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6870" windowWidth="15450" windowHeight="1275" tabRatio="289" firstSheet="1" activeTab="2"/>
  </bookViews>
  <sheets>
    <sheet name="СДП (план)" sheetId="23" r:id="rId1"/>
    <sheet name="факт" sheetId="2" r:id="rId2"/>
    <sheet name="свод 2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2 м-ц'!$A$9:$WH$216</definedName>
    <definedName name="_xlnm._FilterDatabase" localSheetId="0" hidden="1">'СДП (план)'!$A$10:$CY$202</definedName>
    <definedName name="_xlnm._FilterDatabase" localSheetId="4" hidden="1">'Средняя стоимость в разрезе МО'!$B$3:$C$46</definedName>
    <definedName name="_xlnm._FilterDatabase" localSheetId="1" hidden="1">факт!$A$6:$JU$125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2 м-ц'!$A:$F,'свод 2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2 м-ц'!$A$1:$VZ$207</definedName>
  </definedNames>
  <calcPr calcId="145621"/>
</workbook>
</file>

<file path=xl/calcChain.xml><?xml version="1.0" encoding="utf-8"?>
<calcChain xmlns="http://schemas.openxmlformats.org/spreadsheetml/2006/main">
  <c r="WH34" i="3" l="1"/>
  <c r="WH35" i="3"/>
  <c r="WH45" i="3"/>
  <c r="WH46" i="3"/>
  <c r="WH48" i="3"/>
  <c r="WH50" i="3"/>
  <c r="WH53" i="3"/>
  <c r="WH54" i="3"/>
  <c r="WH55" i="3"/>
  <c r="WH58" i="3"/>
  <c r="WH59" i="3"/>
  <c r="WH64" i="3"/>
  <c r="WH65" i="3"/>
  <c r="WH67" i="3"/>
  <c r="WH68" i="3"/>
  <c r="WH75" i="3"/>
  <c r="WH77" i="3"/>
  <c r="WH80" i="3"/>
  <c r="WH81" i="3"/>
  <c r="WH84" i="3"/>
  <c r="WH85" i="3"/>
  <c r="WH93" i="3"/>
  <c r="WH94" i="3"/>
  <c r="WH95" i="3"/>
  <c r="WH96" i="3"/>
  <c r="WH97" i="3"/>
  <c r="WH98" i="3"/>
  <c r="WH99" i="3"/>
  <c r="WH100" i="3"/>
  <c r="WH111" i="3"/>
  <c r="WH112" i="3"/>
  <c r="WH117" i="3"/>
  <c r="WH118" i="3"/>
  <c r="WH119" i="3"/>
  <c r="WH123" i="3"/>
  <c r="WH124" i="3"/>
  <c r="WH125" i="3"/>
  <c r="WH128" i="3"/>
  <c r="WH135" i="3"/>
  <c r="WH136" i="3"/>
  <c r="WH137" i="3"/>
  <c r="WH143" i="3"/>
  <c r="WH147" i="3"/>
  <c r="WH152" i="3"/>
  <c r="WH154" i="3"/>
  <c r="WH155" i="3"/>
  <c r="WH160" i="3"/>
  <c r="WH161" i="3"/>
  <c r="WH162" i="3"/>
  <c r="WH164" i="3"/>
  <c r="WH165" i="3"/>
  <c r="WH166" i="3"/>
  <c r="WH167" i="3"/>
  <c r="WH168" i="3"/>
  <c r="WH169" i="3"/>
  <c r="WH170" i="3"/>
  <c r="WH171" i="3"/>
  <c r="WH176" i="3"/>
  <c r="WH181" i="3"/>
  <c r="WH182" i="3"/>
  <c r="WH184" i="3"/>
  <c r="WH185" i="3"/>
  <c r="WH186" i="3"/>
  <c r="WH188" i="3"/>
  <c r="WH191" i="3"/>
  <c r="WH195" i="3"/>
  <c r="WH196" i="3"/>
  <c r="WH200" i="3"/>
  <c r="WH202" i="3"/>
  <c r="WH204" i="3"/>
  <c r="WH205" i="3"/>
  <c r="WH208" i="3"/>
  <c r="WH209" i="3"/>
  <c r="WH210" i="3"/>
  <c r="WG33" i="3"/>
  <c r="WG83" i="3"/>
  <c r="WG87" i="3"/>
  <c r="WG89" i="3"/>
  <c r="WG92" i="3"/>
  <c r="WG101" i="3"/>
  <c r="WG102" i="3"/>
  <c r="WG103" i="3"/>
  <c r="WG104" i="3"/>
  <c r="WG105" i="3"/>
  <c r="WG106" i="3"/>
  <c r="WG107" i="3"/>
  <c r="WG109" i="3"/>
  <c r="WG110" i="3"/>
  <c r="WG203" i="3"/>
  <c r="WG204" i="3"/>
  <c r="WG205" i="3"/>
  <c r="EF215" i="3" l="1"/>
  <c r="EE215" i="3"/>
  <c r="DN215" i="3"/>
  <c r="AO211" i="3" l="1"/>
  <c r="EA215" i="3" l="1"/>
  <c r="O211" i="3"/>
  <c r="AA211" i="3"/>
  <c r="AB211" i="3"/>
  <c r="AN211" i="3"/>
  <c r="BN211" i="3"/>
  <c r="BO211" i="3"/>
  <c r="CA211" i="3"/>
  <c r="CB211" i="3"/>
  <c r="CN211" i="3"/>
  <c r="CO211" i="3"/>
  <c r="DA211" i="3"/>
  <c r="DB211" i="3"/>
  <c r="DN211" i="3"/>
  <c r="DO211" i="3"/>
  <c r="EA211" i="3"/>
  <c r="EB211" i="3"/>
  <c r="FA211" i="3"/>
  <c r="FB211" i="3"/>
  <c r="FN211" i="3"/>
  <c r="FO211" i="3"/>
  <c r="GA211" i="3"/>
  <c r="GB211" i="3"/>
  <c r="GN211" i="3"/>
  <c r="GO211" i="3"/>
  <c r="HA211" i="3"/>
  <c r="HB211" i="3"/>
  <c r="HN211" i="3"/>
  <c r="HO211" i="3"/>
  <c r="IA211" i="3"/>
  <c r="IB211" i="3"/>
  <c r="IN211" i="3"/>
  <c r="IO211" i="3"/>
  <c r="JA211" i="3"/>
  <c r="JB211" i="3"/>
  <c r="JN211" i="3"/>
  <c r="JO211" i="3"/>
  <c r="KA211" i="3"/>
  <c r="KB211" i="3"/>
  <c r="KN211" i="3"/>
  <c r="KO211" i="3"/>
  <c r="LA211" i="3"/>
  <c r="LB211" i="3"/>
  <c r="LN211" i="3"/>
  <c r="LO211" i="3"/>
  <c r="MA211" i="3"/>
  <c r="MB211" i="3"/>
  <c r="MN211" i="3"/>
  <c r="MO211" i="3"/>
  <c r="NA211" i="3"/>
  <c r="NB211" i="3"/>
  <c r="NN211" i="3"/>
  <c r="NO211" i="3"/>
  <c r="OA211" i="3"/>
  <c r="OB211" i="3"/>
  <c r="ON211" i="3"/>
  <c r="OO211" i="3"/>
  <c r="PA211" i="3"/>
  <c r="PB211" i="3"/>
  <c r="PN211" i="3"/>
  <c r="PO211" i="3"/>
  <c r="QA211" i="3"/>
  <c r="QB211" i="3"/>
  <c r="QN211" i="3"/>
  <c r="QO211" i="3"/>
  <c r="RA211" i="3"/>
  <c r="RB211" i="3"/>
  <c r="RN211" i="3"/>
  <c r="RO211" i="3"/>
  <c r="SA211" i="3"/>
  <c r="SB211" i="3"/>
  <c r="SN211" i="3"/>
  <c r="SO211" i="3"/>
  <c r="TA211" i="3"/>
  <c r="TB211" i="3"/>
  <c r="TN211" i="3"/>
  <c r="TO211" i="3"/>
  <c r="UA211" i="3"/>
  <c r="UB211" i="3"/>
  <c r="UN211" i="3"/>
  <c r="UO211" i="3"/>
  <c r="UT211" i="3"/>
  <c r="UU211" i="3"/>
  <c r="VA211" i="3"/>
  <c r="VB211" i="3"/>
  <c r="VE211" i="3"/>
  <c r="VF211" i="3"/>
  <c r="VG211" i="3"/>
  <c r="VH211" i="3"/>
  <c r="O212" i="3"/>
  <c r="AA212" i="3"/>
  <c r="AB212" i="3"/>
  <c r="AN212" i="3"/>
  <c r="AO212" i="3"/>
  <c r="BA212" i="3"/>
  <c r="BB212" i="3"/>
  <c r="BN212" i="3"/>
  <c r="BO212" i="3"/>
  <c r="CA212" i="3"/>
  <c r="CB212" i="3"/>
  <c r="CN212" i="3"/>
  <c r="CO212" i="3"/>
  <c r="DA212" i="3"/>
  <c r="DB212" i="3"/>
  <c r="DN212" i="3"/>
  <c r="DO212" i="3"/>
  <c r="EA212" i="3"/>
  <c r="EB212" i="3"/>
  <c r="EN212" i="3"/>
  <c r="EO212" i="3"/>
  <c r="FA212" i="3"/>
  <c r="FB212" i="3"/>
  <c r="FN212" i="3"/>
  <c r="FO212" i="3"/>
  <c r="GA212" i="3"/>
  <c r="GB212" i="3"/>
  <c r="GN212" i="3"/>
  <c r="GO212" i="3"/>
  <c r="HA212" i="3"/>
  <c r="HB212" i="3"/>
  <c r="HN212" i="3"/>
  <c r="HO212" i="3"/>
  <c r="IA212" i="3"/>
  <c r="IB212" i="3"/>
  <c r="IN212" i="3"/>
  <c r="IO212" i="3"/>
  <c r="JA212" i="3"/>
  <c r="JB212" i="3"/>
  <c r="JN212" i="3"/>
  <c r="JO212" i="3"/>
  <c r="KA212" i="3"/>
  <c r="KB212" i="3"/>
  <c r="KN212" i="3"/>
  <c r="KO212" i="3"/>
  <c r="LA212" i="3"/>
  <c r="LB212" i="3"/>
  <c r="LN212" i="3"/>
  <c r="LO212" i="3"/>
  <c r="MA212" i="3"/>
  <c r="MB212" i="3"/>
  <c r="MN212" i="3"/>
  <c r="MO212" i="3"/>
  <c r="NA212" i="3"/>
  <c r="NB212" i="3"/>
  <c r="NN212" i="3"/>
  <c r="NO212" i="3"/>
  <c r="OA212" i="3"/>
  <c r="OB212" i="3"/>
  <c r="ON212" i="3"/>
  <c r="OO212" i="3"/>
  <c r="PA212" i="3"/>
  <c r="PB212" i="3"/>
  <c r="PN212" i="3"/>
  <c r="PO212" i="3"/>
  <c r="QA212" i="3"/>
  <c r="QB212" i="3"/>
  <c r="QN212" i="3"/>
  <c r="QO212" i="3"/>
  <c r="RA212" i="3"/>
  <c r="RB212" i="3"/>
  <c r="RN212" i="3"/>
  <c r="RO212" i="3"/>
  <c r="SA212" i="3"/>
  <c r="SB212" i="3"/>
  <c r="SN212" i="3"/>
  <c r="SO212" i="3"/>
  <c r="TA212" i="3"/>
  <c r="TB212" i="3"/>
  <c r="TN212" i="3"/>
  <c r="TO212" i="3"/>
  <c r="UA212" i="3"/>
  <c r="UB212" i="3"/>
  <c r="UN212" i="3"/>
  <c r="UO212" i="3"/>
  <c r="UT212" i="3"/>
  <c r="UU212" i="3"/>
  <c r="VA212" i="3"/>
  <c r="VB212" i="3"/>
  <c r="VE212" i="3"/>
  <c r="VF212" i="3"/>
  <c r="VG212" i="3"/>
  <c r="VH212" i="3"/>
  <c r="O213" i="3"/>
  <c r="AA213" i="3"/>
  <c r="AB213" i="3"/>
  <c r="AN213" i="3"/>
  <c r="AO213" i="3"/>
  <c r="BA213" i="3"/>
  <c r="BB213" i="3"/>
  <c r="BN213" i="3"/>
  <c r="BO213" i="3"/>
  <c r="CA213" i="3"/>
  <c r="CB213" i="3"/>
  <c r="CN213" i="3"/>
  <c r="CO213" i="3"/>
  <c r="DA213" i="3"/>
  <c r="DB213" i="3"/>
  <c r="DN213" i="3"/>
  <c r="DO213" i="3"/>
  <c r="EA213" i="3"/>
  <c r="EB213" i="3"/>
  <c r="EN213" i="3"/>
  <c r="EO213" i="3"/>
  <c r="FA213" i="3"/>
  <c r="FB213" i="3"/>
  <c r="FN213" i="3"/>
  <c r="FO213" i="3"/>
  <c r="GA213" i="3"/>
  <c r="GB213" i="3"/>
  <c r="GN213" i="3"/>
  <c r="GO213" i="3"/>
  <c r="HA213" i="3"/>
  <c r="HB213" i="3"/>
  <c r="HN213" i="3"/>
  <c r="HO213" i="3"/>
  <c r="IA213" i="3"/>
  <c r="IB213" i="3"/>
  <c r="IN213" i="3"/>
  <c r="IO213" i="3"/>
  <c r="JA213" i="3"/>
  <c r="JB213" i="3"/>
  <c r="JN213" i="3"/>
  <c r="JO213" i="3"/>
  <c r="KA213" i="3"/>
  <c r="KB213" i="3"/>
  <c r="KN213" i="3"/>
  <c r="KO213" i="3"/>
  <c r="LA213" i="3"/>
  <c r="LB213" i="3"/>
  <c r="LN213" i="3"/>
  <c r="LO213" i="3"/>
  <c r="MA213" i="3"/>
  <c r="MB213" i="3"/>
  <c r="MN213" i="3"/>
  <c r="MO213" i="3"/>
  <c r="NA213" i="3"/>
  <c r="NB213" i="3"/>
  <c r="NN213" i="3"/>
  <c r="NO213" i="3"/>
  <c r="OA213" i="3"/>
  <c r="OB213" i="3"/>
  <c r="ON213" i="3"/>
  <c r="OO213" i="3"/>
  <c r="PA213" i="3"/>
  <c r="PB213" i="3"/>
  <c r="PN213" i="3"/>
  <c r="PO213" i="3"/>
  <c r="QA213" i="3"/>
  <c r="QB213" i="3"/>
  <c r="QN213" i="3"/>
  <c r="QO213" i="3"/>
  <c r="RA213" i="3"/>
  <c r="RB213" i="3"/>
  <c r="RN213" i="3"/>
  <c r="RO213" i="3"/>
  <c r="SA213" i="3"/>
  <c r="SB213" i="3"/>
  <c r="SN213" i="3"/>
  <c r="SO213" i="3"/>
  <c r="TA213" i="3"/>
  <c r="TB213" i="3"/>
  <c r="TN213" i="3"/>
  <c r="TO213" i="3"/>
  <c r="UA213" i="3"/>
  <c r="UB213" i="3"/>
  <c r="UN213" i="3"/>
  <c r="UO213" i="3"/>
  <c r="UT213" i="3"/>
  <c r="UU213" i="3"/>
  <c r="VA213" i="3"/>
  <c r="VB213" i="3"/>
  <c r="VE213" i="3"/>
  <c r="VF213" i="3"/>
  <c r="VG213" i="3"/>
  <c r="VH213" i="3"/>
  <c r="O214" i="3"/>
  <c r="R214" i="3"/>
  <c r="S214" i="3"/>
  <c r="T214" i="3"/>
  <c r="U214" i="3"/>
  <c r="AA214" i="3"/>
  <c r="AB214" i="3"/>
  <c r="AE214" i="3"/>
  <c r="AF214" i="3"/>
  <c r="AG214" i="3"/>
  <c r="AH214" i="3"/>
  <c r="AN214" i="3"/>
  <c r="AO214" i="3"/>
  <c r="AR214" i="3"/>
  <c r="AS214" i="3"/>
  <c r="AT214" i="3"/>
  <c r="AU214" i="3"/>
  <c r="BA214" i="3"/>
  <c r="BB214" i="3"/>
  <c r="BE214" i="3"/>
  <c r="BF214" i="3"/>
  <c r="BG214" i="3"/>
  <c r="BH214" i="3"/>
  <c r="BN214" i="3"/>
  <c r="BO214" i="3"/>
  <c r="BR214" i="3"/>
  <c r="BS214" i="3"/>
  <c r="BT214" i="3"/>
  <c r="BU214" i="3"/>
  <c r="CA214" i="3"/>
  <c r="CB214" i="3"/>
  <c r="CE214" i="3"/>
  <c r="CF214" i="3"/>
  <c r="CG214" i="3"/>
  <c r="CH214" i="3"/>
  <c r="CN214" i="3"/>
  <c r="CO214" i="3"/>
  <c r="CR214" i="3"/>
  <c r="CS214" i="3"/>
  <c r="CT214" i="3"/>
  <c r="CU214" i="3"/>
  <c r="DA214" i="3"/>
  <c r="DB214" i="3"/>
  <c r="DE214" i="3"/>
  <c r="DF214" i="3"/>
  <c r="DG214" i="3"/>
  <c r="DH214" i="3"/>
  <c r="DN214" i="3"/>
  <c r="DO214" i="3"/>
  <c r="DR214" i="3"/>
  <c r="DS214" i="3"/>
  <c r="DT214" i="3"/>
  <c r="DU214" i="3"/>
  <c r="EA214" i="3"/>
  <c r="EB214" i="3"/>
  <c r="EE214" i="3"/>
  <c r="EF214" i="3"/>
  <c r="EG214" i="3"/>
  <c r="EH214" i="3"/>
  <c r="EN214" i="3"/>
  <c r="EO214" i="3"/>
  <c r="ER214" i="3"/>
  <c r="ES214" i="3"/>
  <c r="ET214" i="3"/>
  <c r="EU214" i="3"/>
  <c r="FA214" i="3"/>
  <c r="FB214" i="3"/>
  <c r="FE214" i="3"/>
  <c r="FF214" i="3"/>
  <c r="FG214" i="3"/>
  <c r="FH214" i="3"/>
  <c r="FN214" i="3"/>
  <c r="FO214" i="3"/>
  <c r="FR214" i="3"/>
  <c r="FS214" i="3"/>
  <c r="FT214" i="3"/>
  <c r="FU214" i="3"/>
  <c r="GA214" i="3"/>
  <c r="GB214" i="3"/>
  <c r="GE214" i="3"/>
  <c r="GF214" i="3"/>
  <c r="GG214" i="3"/>
  <c r="GH214" i="3"/>
  <c r="GN214" i="3"/>
  <c r="GO214" i="3"/>
  <c r="GR214" i="3"/>
  <c r="GS214" i="3"/>
  <c r="GT214" i="3"/>
  <c r="GU214" i="3"/>
  <c r="HA214" i="3"/>
  <c r="HB214" i="3"/>
  <c r="HE214" i="3"/>
  <c r="HF214" i="3"/>
  <c r="HG214" i="3"/>
  <c r="HH214" i="3"/>
  <c r="HN214" i="3"/>
  <c r="HO214" i="3"/>
  <c r="HR214" i="3"/>
  <c r="HS214" i="3"/>
  <c r="HT214" i="3"/>
  <c r="HU214" i="3"/>
  <c r="IA214" i="3"/>
  <c r="IB214" i="3"/>
  <c r="IE214" i="3"/>
  <c r="IF214" i="3"/>
  <c r="IG214" i="3"/>
  <c r="IH214" i="3"/>
  <c r="IN214" i="3"/>
  <c r="IO214" i="3"/>
  <c r="IR214" i="3"/>
  <c r="IS214" i="3"/>
  <c r="IT214" i="3"/>
  <c r="IU214" i="3"/>
  <c r="JA214" i="3"/>
  <c r="JB214" i="3"/>
  <c r="JE214" i="3"/>
  <c r="JF214" i="3"/>
  <c r="JG214" i="3"/>
  <c r="JH214" i="3"/>
  <c r="JN214" i="3"/>
  <c r="JO214" i="3"/>
  <c r="JR214" i="3"/>
  <c r="JS214" i="3"/>
  <c r="JT214" i="3"/>
  <c r="JU214" i="3"/>
  <c r="KA214" i="3"/>
  <c r="KB214" i="3"/>
  <c r="KE214" i="3"/>
  <c r="KF214" i="3"/>
  <c r="KG214" i="3"/>
  <c r="KH214" i="3"/>
  <c r="KN214" i="3"/>
  <c r="KO214" i="3"/>
  <c r="KR214" i="3"/>
  <c r="KS214" i="3"/>
  <c r="KT214" i="3"/>
  <c r="KU214" i="3"/>
  <c r="LA214" i="3"/>
  <c r="LB214" i="3"/>
  <c r="LE214" i="3"/>
  <c r="LF214" i="3"/>
  <c r="LG214" i="3"/>
  <c r="LH214" i="3"/>
  <c r="LN214" i="3"/>
  <c r="LO214" i="3"/>
  <c r="LR214" i="3"/>
  <c r="LS214" i="3"/>
  <c r="LT214" i="3"/>
  <c r="LU214" i="3"/>
  <c r="MA214" i="3"/>
  <c r="MB214" i="3"/>
  <c r="ME214" i="3"/>
  <c r="MF214" i="3"/>
  <c r="MG214" i="3"/>
  <c r="MH214" i="3"/>
  <c r="MN214" i="3"/>
  <c r="MO214" i="3"/>
  <c r="MR214" i="3"/>
  <c r="MS214" i="3"/>
  <c r="MT214" i="3"/>
  <c r="MU214" i="3"/>
  <c r="NA214" i="3"/>
  <c r="NB214" i="3"/>
  <c r="NE214" i="3"/>
  <c r="NF214" i="3"/>
  <c r="NG214" i="3"/>
  <c r="NH214" i="3"/>
  <c r="NN214" i="3"/>
  <c r="NO214" i="3"/>
  <c r="NR214" i="3"/>
  <c r="NS214" i="3"/>
  <c r="NT214" i="3"/>
  <c r="NU214" i="3"/>
  <c r="OA214" i="3"/>
  <c r="OB214" i="3"/>
  <c r="OE214" i="3"/>
  <c r="OF214" i="3"/>
  <c r="OG214" i="3"/>
  <c r="OH214" i="3"/>
  <c r="ON214" i="3"/>
  <c r="OO214" i="3"/>
  <c r="OR214" i="3"/>
  <c r="OS214" i="3"/>
  <c r="OT214" i="3"/>
  <c r="OU214" i="3"/>
  <c r="PA214" i="3"/>
  <c r="PB214" i="3"/>
  <c r="PE214" i="3"/>
  <c r="PF214" i="3"/>
  <c r="PG214" i="3"/>
  <c r="PH214" i="3"/>
  <c r="PN214" i="3"/>
  <c r="PO214" i="3"/>
  <c r="PR214" i="3"/>
  <c r="PS214" i="3"/>
  <c r="PT214" i="3"/>
  <c r="PU214" i="3"/>
  <c r="QA214" i="3"/>
  <c r="QB214" i="3"/>
  <c r="QE214" i="3"/>
  <c r="QF214" i="3"/>
  <c r="QG214" i="3"/>
  <c r="QH214" i="3"/>
  <c r="QN214" i="3"/>
  <c r="QO214" i="3"/>
  <c r="QR214" i="3"/>
  <c r="QS214" i="3"/>
  <c r="QT214" i="3"/>
  <c r="QU214" i="3"/>
  <c r="RA214" i="3"/>
  <c r="RB214" i="3"/>
  <c r="RE214" i="3"/>
  <c r="RF214" i="3"/>
  <c r="RG214" i="3"/>
  <c r="RH214" i="3"/>
  <c r="RN214" i="3"/>
  <c r="RO214" i="3"/>
  <c r="RR214" i="3"/>
  <c r="RS214" i="3"/>
  <c r="RT214" i="3"/>
  <c r="RU214" i="3"/>
  <c r="SA214" i="3"/>
  <c r="SB214" i="3"/>
  <c r="SE214" i="3"/>
  <c r="SF214" i="3"/>
  <c r="SG214" i="3"/>
  <c r="SH214" i="3"/>
  <c r="SN214" i="3"/>
  <c r="SO214" i="3"/>
  <c r="SR214" i="3"/>
  <c r="SS214" i="3"/>
  <c r="ST214" i="3"/>
  <c r="SU214" i="3"/>
  <c r="TA214" i="3"/>
  <c r="TB214" i="3"/>
  <c r="TE214" i="3"/>
  <c r="TF214" i="3"/>
  <c r="TG214" i="3"/>
  <c r="TH214" i="3"/>
  <c r="TN214" i="3"/>
  <c r="TO214" i="3"/>
  <c r="TR214" i="3"/>
  <c r="TS214" i="3"/>
  <c r="TT214" i="3"/>
  <c r="TU214" i="3"/>
  <c r="UA214" i="3"/>
  <c r="UB214" i="3"/>
  <c r="UE214" i="3"/>
  <c r="UF214" i="3"/>
  <c r="UG214" i="3"/>
  <c r="UH214" i="3"/>
  <c r="UN214" i="3"/>
  <c r="UO214" i="3"/>
  <c r="UR214" i="3"/>
  <c r="US214" i="3"/>
  <c r="UT214" i="3"/>
  <c r="UU214" i="3"/>
  <c r="VA214" i="3"/>
  <c r="VB214" i="3"/>
  <c r="VE214" i="3"/>
  <c r="VF214" i="3"/>
  <c r="VG214" i="3"/>
  <c r="VH214" i="3"/>
  <c r="O215" i="3"/>
  <c r="AA215" i="3"/>
  <c r="AB215" i="3"/>
  <c r="AN215" i="3"/>
  <c r="AO215" i="3"/>
  <c r="BA215" i="3"/>
  <c r="BB215" i="3"/>
  <c r="BN215" i="3"/>
  <c r="BO215" i="3"/>
  <c r="CA215" i="3"/>
  <c r="CB215" i="3"/>
  <c r="CN215" i="3"/>
  <c r="CO215" i="3"/>
  <c r="DA215" i="3"/>
  <c r="DB215" i="3"/>
  <c r="DO215" i="3"/>
  <c r="EB215" i="3"/>
  <c r="EN215" i="3"/>
  <c r="EO215" i="3"/>
  <c r="FA215" i="3"/>
  <c r="FB215" i="3"/>
  <c r="FN215" i="3"/>
  <c r="FO215" i="3"/>
  <c r="GA215" i="3"/>
  <c r="GB215" i="3"/>
  <c r="GN215" i="3"/>
  <c r="GO215" i="3"/>
  <c r="HA215" i="3"/>
  <c r="HB215" i="3"/>
  <c r="HN215" i="3"/>
  <c r="HO215" i="3"/>
  <c r="IA215" i="3"/>
  <c r="IB215" i="3"/>
  <c r="IN215" i="3"/>
  <c r="IO215" i="3"/>
  <c r="JA215" i="3"/>
  <c r="JB215" i="3"/>
  <c r="JN215" i="3"/>
  <c r="JO215" i="3"/>
  <c r="KA215" i="3"/>
  <c r="KB215" i="3"/>
  <c r="KN215" i="3"/>
  <c r="KO215" i="3"/>
  <c r="LA215" i="3"/>
  <c r="LB215" i="3"/>
  <c r="LN215" i="3"/>
  <c r="LO215" i="3"/>
  <c r="MA215" i="3"/>
  <c r="MB215" i="3"/>
  <c r="MN215" i="3"/>
  <c r="MO215" i="3"/>
  <c r="NA215" i="3"/>
  <c r="NB215" i="3"/>
  <c r="NN215" i="3"/>
  <c r="NO215" i="3"/>
  <c r="OA215" i="3"/>
  <c r="OB215" i="3"/>
  <c r="ON215" i="3"/>
  <c r="OO215" i="3"/>
  <c r="PA215" i="3"/>
  <c r="PB215" i="3"/>
  <c r="PN215" i="3"/>
  <c r="PO215" i="3"/>
  <c r="QA215" i="3"/>
  <c r="QB215" i="3"/>
  <c r="QN215" i="3"/>
  <c r="QO215" i="3"/>
  <c r="RA215" i="3"/>
  <c r="RB215" i="3"/>
  <c r="RN215" i="3"/>
  <c r="RO215" i="3"/>
  <c r="SA215" i="3"/>
  <c r="SB215" i="3"/>
  <c r="SN215" i="3"/>
  <c r="SO215" i="3"/>
  <c r="TA215" i="3"/>
  <c r="TB215" i="3"/>
  <c r="TN215" i="3"/>
  <c r="TO215" i="3"/>
  <c r="UA215" i="3"/>
  <c r="UB215" i="3"/>
  <c r="UN215" i="3"/>
  <c r="UO215" i="3"/>
  <c r="UT215" i="3"/>
  <c r="UU215" i="3"/>
  <c r="VA215" i="3"/>
  <c r="VB215" i="3"/>
  <c r="VE215" i="3"/>
  <c r="VF215" i="3"/>
  <c r="VG215" i="3"/>
  <c r="VH215" i="3"/>
  <c r="O216" i="3"/>
  <c r="AA216" i="3"/>
  <c r="AB216" i="3"/>
  <c r="AN216" i="3"/>
  <c r="AO216" i="3"/>
  <c r="BA216" i="3"/>
  <c r="BA211" i="3" s="1"/>
  <c r="BB216" i="3"/>
  <c r="BN216" i="3"/>
  <c r="BO216" i="3"/>
  <c r="CA216" i="3"/>
  <c r="CB216" i="3"/>
  <c r="CN216" i="3"/>
  <c r="CO216" i="3"/>
  <c r="DA216" i="3"/>
  <c r="DB216" i="3"/>
  <c r="DN216" i="3"/>
  <c r="DO216" i="3"/>
  <c r="EA216" i="3"/>
  <c r="EB216" i="3"/>
  <c r="EN216" i="3"/>
  <c r="EN211" i="3" s="1"/>
  <c r="EO216" i="3"/>
  <c r="EO211" i="3" s="1"/>
  <c r="FA216" i="3"/>
  <c r="FB216" i="3"/>
  <c r="FN216" i="3"/>
  <c r="FO216" i="3"/>
  <c r="GA216" i="3"/>
  <c r="GB216" i="3"/>
  <c r="GN216" i="3"/>
  <c r="GO216" i="3"/>
  <c r="HA216" i="3"/>
  <c r="HB216" i="3"/>
  <c r="HN216" i="3"/>
  <c r="HO216" i="3"/>
  <c r="IA216" i="3"/>
  <c r="IB216" i="3"/>
  <c r="IN216" i="3"/>
  <c r="IO216" i="3"/>
  <c r="JA216" i="3"/>
  <c r="JB216" i="3"/>
  <c r="JN216" i="3"/>
  <c r="JO216" i="3"/>
  <c r="KA216" i="3"/>
  <c r="KB216" i="3"/>
  <c r="KN216" i="3"/>
  <c r="KO216" i="3"/>
  <c r="LA216" i="3"/>
  <c r="LB216" i="3"/>
  <c r="LN216" i="3"/>
  <c r="LO216" i="3"/>
  <c r="MA216" i="3"/>
  <c r="MB216" i="3"/>
  <c r="MN216" i="3"/>
  <c r="MO216" i="3"/>
  <c r="NA216" i="3"/>
  <c r="NB216" i="3"/>
  <c r="NN216" i="3"/>
  <c r="NO216" i="3"/>
  <c r="OA216" i="3"/>
  <c r="OB216" i="3"/>
  <c r="ON216" i="3"/>
  <c r="OO216" i="3"/>
  <c r="PA216" i="3"/>
  <c r="PB216" i="3"/>
  <c r="PN216" i="3"/>
  <c r="PO216" i="3"/>
  <c r="QA216" i="3"/>
  <c r="QB216" i="3"/>
  <c r="QN216" i="3"/>
  <c r="QO216" i="3"/>
  <c r="RA216" i="3"/>
  <c r="RB216" i="3"/>
  <c r="RN216" i="3"/>
  <c r="RO216" i="3"/>
  <c r="SA216" i="3"/>
  <c r="SB216" i="3"/>
  <c r="SN216" i="3"/>
  <c r="SO216" i="3"/>
  <c r="TA216" i="3"/>
  <c r="TB216" i="3"/>
  <c r="TN216" i="3"/>
  <c r="TO216" i="3"/>
  <c r="UA216" i="3"/>
  <c r="UB216" i="3"/>
  <c r="UN216" i="3"/>
  <c r="UO216" i="3"/>
  <c r="UT216" i="3"/>
  <c r="UU216" i="3"/>
  <c r="VA216" i="3"/>
  <c r="VB216" i="3"/>
  <c r="VE216" i="3"/>
  <c r="VF216" i="3"/>
  <c r="VG216" i="3"/>
  <c r="VH216" i="3"/>
  <c r="N215" i="3"/>
  <c r="N212" i="3"/>
  <c r="N214" i="3"/>
  <c r="N213" i="3"/>
  <c r="N216" i="3"/>
  <c r="WG213" i="3" l="1"/>
  <c r="BB211" i="3"/>
  <c r="WG211" i="3" s="1"/>
  <c r="WG216" i="3"/>
  <c r="WG212" i="3"/>
  <c r="VN216" i="3"/>
  <c r="VN215" i="3"/>
  <c r="VO216" i="3"/>
  <c r="VO215" i="3"/>
  <c r="VS214" i="3"/>
  <c r="VO214" i="3"/>
  <c r="VR214" i="3"/>
  <c r="VN214" i="3"/>
  <c r="VU214" i="3"/>
  <c r="VT214" i="3"/>
  <c r="VO213" i="3"/>
  <c r="VN213" i="3"/>
  <c r="VN212" i="3"/>
  <c r="VO212" i="3"/>
  <c r="OH202" i="3"/>
  <c r="OG202" i="3"/>
  <c r="OF202" i="3"/>
  <c r="OE202" i="3"/>
  <c r="OH201" i="3"/>
  <c r="OG201" i="3"/>
  <c r="OF201" i="3"/>
  <c r="OE201" i="3"/>
  <c r="OH199" i="3"/>
  <c r="OG199" i="3"/>
  <c r="OF199" i="3"/>
  <c r="OE199" i="3"/>
  <c r="OH198" i="3"/>
  <c r="OG198" i="3"/>
  <c r="OF198" i="3"/>
  <c r="OE198" i="3"/>
  <c r="OH197" i="3"/>
  <c r="OG197" i="3"/>
  <c r="OF197" i="3"/>
  <c r="OE197" i="3"/>
  <c r="OH194" i="3"/>
  <c r="OG194" i="3"/>
  <c r="OF194" i="3"/>
  <c r="OE194" i="3"/>
  <c r="OH193" i="3"/>
  <c r="OG193" i="3"/>
  <c r="OF193" i="3"/>
  <c r="OE193" i="3"/>
  <c r="OH192" i="3"/>
  <c r="OG192" i="3"/>
  <c r="OF192" i="3"/>
  <c r="OE192" i="3"/>
  <c r="OH191" i="3"/>
  <c r="OG191" i="3"/>
  <c r="OF191" i="3"/>
  <c r="OE191" i="3"/>
  <c r="OH189" i="3"/>
  <c r="OH215" i="3" s="1"/>
  <c r="OG189" i="3"/>
  <c r="OG215" i="3" s="1"/>
  <c r="OF189" i="3"/>
  <c r="OF215" i="3" s="1"/>
  <c r="OE189" i="3"/>
  <c r="OE215" i="3" s="1"/>
  <c r="OH187" i="3"/>
  <c r="OG187" i="3"/>
  <c r="OF187" i="3"/>
  <c r="OE187" i="3"/>
  <c r="OH180" i="3"/>
  <c r="OG180" i="3"/>
  <c r="OF180" i="3"/>
  <c r="OE180" i="3"/>
  <c r="OH179" i="3"/>
  <c r="OG179" i="3"/>
  <c r="OF179" i="3"/>
  <c r="OE179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3" i="3"/>
  <c r="OG173" i="3"/>
  <c r="OF173" i="3"/>
  <c r="OE173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3" i="3"/>
  <c r="OG153" i="3"/>
  <c r="OF153" i="3"/>
  <c r="OE153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1" i="3"/>
  <c r="OG141" i="3"/>
  <c r="OF141" i="3"/>
  <c r="OE141" i="3"/>
  <c r="OH139" i="3"/>
  <c r="OG139" i="3"/>
  <c r="OF139" i="3"/>
  <c r="OE139" i="3"/>
  <c r="OH133" i="3"/>
  <c r="OG133" i="3"/>
  <c r="OF133" i="3"/>
  <c r="OE133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6" i="3"/>
  <c r="OG126" i="3"/>
  <c r="OF126" i="3"/>
  <c r="OE126" i="3"/>
  <c r="OH125" i="3"/>
  <c r="OG125" i="3"/>
  <c r="OF125" i="3"/>
  <c r="OE125" i="3"/>
  <c r="OH122" i="3"/>
  <c r="OG122" i="3"/>
  <c r="OF122" i="3"/>
  <c r="OE122" i="3"/>
  <c r="OH121" i="3"/>
  <c r="OG121" i="3"/>
  <c r="OF121" i="3"/>
  <c r="OE121" i="3"/>
  <c r="OH117" i="3"/>
  <c r="OG117" i="3"/>
  <c r="OF117" i="3"/>
  <c r="OE117" i="3"/>
  <c r="OH116" i="3"/>
  <c r="OG116" i="3"/>
  <c r="OF116" i="3"/>
  <c r="OE116" i="3"/>
  <c r="OH115" i="3"/>
  <c r="OG115" i="3"/>
  <c r="OF115" i="3"/>
  <c r="OE115" i="3"/>
  <c r="OH114" i="3"/>
  <c r="OG114" i="3"/>
  <c r="OF114" i="3"/>
  <c r="OE114" i="3"/>
  <c r="OH110" i="3"/>
  <c r="OG110" i="3"/>
  <c r="OF110" i="3"/>
  <c r="OE110" i="3"/>
  <c r="OH109" i="3"/>
  <c r="OG109" i="3"/>
  <c r="OF109" i="3"/>
  <c r="OE109" i="3"/>
  <c r="OH108" i="3"/>
  <c r="OG108" i="3"/>
  <c r="OF108" i="3"/>
  <c r="OE108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1" i="3"/>
  <c r="OG101" i="3"/>
  <c r="OF101" i="3"/>
  <c r="OE101" i="3"/>
  <c r="OH86" i="3"/>
  <c r="OH213" i="3" s="1"/>
  <c r="OG86" i="3"/>
  <c r="OG213" i="3" s="1"/>
  <c r="OF86" i="3"/>
  <c r="OF213" i="3" s="1"/>
  <c r="OE86" i="3"/>
  <c r="OE213" i="3" s="1"/>
  <c r="OH82" i="3"/>
  <c r="OG82" i="3"/>
  <c r="OF82" i="3"/>
  <c r="OE82" i="3"/>
  <c r="OH79" i="3"/>
  <c r="OG79" i="3"/>
  <c r="OF79" i="3"/>
  <c r="OE79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9" i="3"/>
  <c r="OG59" i="3"/>
  <c r="OF59" i="3"/>
  <c r="OE59" i="3"/>
  <c r="OH57" i="3"/>
  <c r="OG57" i="3"/>
  <c r="OF57" i="3"/>
  <c r="OE57" i="3"/>
  <c r="OH56" i="3"/>
  <c r="OG56" i="3"/>
  <c r="OF56" i="3"/>
  <c r="OE56" i="3"/>
  <c r="OH51" i="3"/>
  <c r="OG51" i="3"/>
  <c r="OF51" i="3"/>
  <c r="OE51" i="3"/>
  <c r="OH43" i="3"/>
  <c r="OG43" i="3"/>
  <c r="OF43" i="3"/>
  <c r="OE43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3" i="3"/>
  <c r="OG33" i="3"/>
  <c r="OF33" i="3"/>
  <c r="OE33" i="3"/>
  <c r="OH32" i="3"/>
  <c r="OG32" i="3"/>
  <c r="OF32" i="3"/>
  <c r="OE32" i="3"/>
  <c r="OH31" i="3"/>
  <c r="OG31" i="3"/>
  <c r="OF31" i="3"/>
  <c r="OE31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H202" i="3"/>
  <c r="NG202" i="3"/>
  <c r="NF202" i="3"/>
  <c r="NE202" i="3"/>
  <c r="NH201" i="3"/>
  <c r="NG201" i="3"/>
  <c r="NF201" i="3"/>
  <c r="NE201" i="3"/>
  <c r="NH199" i="3"/>
  <c r="NG199" i="3"/>
  <c r="NF199" i="3"/>
  <c r="NE199" i="3"/>
  <c r="NH198" i="3"/>
  <c r="NG198" i="3"/>
  <c r="NF198" i="3"/>
  <c r="NE198" i="3"/>
  <c r="NH197" i="3"/>
  <c r="NG197" i="3"/>
  <c r="NF197" i="3"/>
  <c r="NE197" i="3"/>
  <c r="NH194" i="3"/>
  <c r="NG194" i="3"/>
  <c r="NF194" i="3"/>
  <c r="NE194" i="3"/>
  <c r="NH193" i="3"/>
  <c r="NG193" i="3"/>
  <c r="NF193" i="3"/>
  <c r="NE193" i="3"/>
  <c r="NH192" i="3"/>
  <c r="NG192" i="3"/>
  <c r="NF192" i="3"/>
  <c r="NE192" i="3"/>
  <c r="NH191" i="3"/>
  <c r="NG191" i="3"/>
  <c r="NF191" i="3"/>
  <c r="NE191" i="3"/>
  <c r="NH189" i="3"/>
  <c r="NH215" i="3" s="1"/>
  <c r="NG189" i="3"/>
  <c r="NG215" i="3" s="1"/>
  <c r="NF189" i="3"/>
  <c r="NF215" i="3" s="1"/>
  <c r="NE189" i="3"/>
  <c r="NE215" i="3" s="1"/>
  <c r="NH187" i="3"/>
  <c r="NG187" i="3"/>
  <c r="NF187" i="3"/>
  <c r="NE187" i="3"/>
  <c r="NH180" i="3"/>
  <c r="NG180" i="3"/>
  <c r="NF180" i="3"/>
  <c r="NE180" i="3"/>
  <c r="NH179" i="3"/>
  <c r="NG179" i="3"/>
  <c r="NF179" i="3"/>
  <c r="NE179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3" i="3"/>
  <c r="NG173" i="3"/>
  <c r="NF173" i="3"/>
  <c r="NE173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3" i="3"/>
  <c r="NG153" i="3"/>
  <c r="NF153" i="3"/>
  <c r="NE153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1" i="3"/>
  <c r="NG141" i="3"/>
  <c r="NF141" i="3"/>
  <c r="NE141" i="3"/>
  <c r="NH139" i="3"/>
  <c r="NG139" i="3"/>
  <c r="NF139" i="3"/>
  <c r="NE139" i="3"/>
  <c r="NH133" i="3"/>
  <c r="NG133" i="3"/>
  <c r="NF133" i="3"/>
  <c r="NE133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6" i="3"/>
  <c r="NG126" i="3"/>
  <c r="NF126" i="3"/>
  <c r="NE126" i="3"/>
  <c r="NH125" i="3"/>
  <c r="NG125" i="3"/>
  <c r="NF125" i="3"/>
  <c r="NE125" i="3"/>
  <c r="NH122" i="3"/>
  <c r="NG122" i="3"/>
  <c r="NF122" i="3"/>
  <c r="NE122" i="3"/>
  <c r="NH121" i="3"/>
  <c r="NG121" i="3"/>
  <c r="NF121" i="3"/>
  <c r="NE121" i="3"/>
  <c r="NH117" i="3"/>
  <c r="NG117" i="3"/>
  <c r="NF117" i="3"/>
  <c r="NE117" i="3"/>
  <c r="NH116" i="3"/>
  <c r="NG116" i="3"/>
  <c r="NF116" i="3"/>
  <c r="NE116" i="3"/>
  <c r="NH115" i="3"/>
  <c r="NG115" i="3"/>
  <c r="NF115" i="3"/>
  <c r="NE115" i="3"/>
  <c r="NH114" i="3"/>
  <c r="NG114" i="3"/>
  <c r="NF114" i="3"/>
  <c r="NE114" i="3"/>
  <c r="NH110" i="3"/>
  <c r="NG110" i="3"/>
  <c r="NF110" i="3"/>
  <c r="NE110" i="3"/>
  <c r="NH109" i="3"/>
  <c r="NG109" i="3"/>
  <c r="NF109" i="3"/>
  <c r="NE109" i="3"/>
  <c r="NH108" i="3"/>
  <c r="NG108" i="3"/>
  <c r="NF108" i="3"/>
  <c r="NE108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1" i="3"/>
  <c r="NG101" i="3"/>
  <c r="NF101" i="3"/>
  <c r="NE101" i="3"/>
  <c r="NH86" i="3"/>
  <c r="NH213" i="3" s="1"/>
  <c r="NG86" i="3"/>
  <c r="NG213" i="3" s="1"/>
  <c r="NF86" i="3"/>
  <c r="NF213" i="3" s="1"/>
  <c r="NE86" i="3"/>
  <c r="NE213" i="3" s="1"/>
  <c r="NH82" i="3"/>
  <c r="NG82" i="3"/>
  <c r="NF82" i="3"/>
  <c r="NE82" i="3"/>
  <c r="NH79" i="3"/>
  <c r="NG79" i="3"/>
  <c r="NF79" i="3"/>
  <c r="NE79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9" i="3"/>
  <c r="NG59" i="3"/>
  <c r="NF59" i="3"/>
  <c r="NE59" i="3"/>
  <c r="NH57" i="3"/>
  <c r="NG57" i="3"/>
  <c r="NF57" i="3"/>
  <c r="NE57" i="3"/>
  <c r="NH56" i="3"/>
  <c r="NG56" i="3"/>
  <c r="NF56" i="3"/>
  <c r="NE56" i="3"/>
  <c r="NH51" i="3"/>
  <c r="NG51" i="3"/>
  <c r="NF51" i="3"/>
  <c r="NE51" i="3"/>
  <c r="NH43" i="3"/>
  <c r="NG43" i="3"/>
  <c r="NF43" i="3"/>
  <c r="NE43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3" i="3"/>
  <c r="NG33" i="3"/>
  <c r="NF33" i="3"/>
  <c r="NE33" i="3"/>
  <c r="NH32" i="3"/>
  <c r="NG32" i="3"/>
  <c r="NF32" i="3"/>
  <c r="NE32" i="3"/>
  <c r="NH31" i="3"/>
  <c r="NG31" i="3"/>
  <c r="NF31" i="3"/>
  <c r="NE31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IH202" i="3"/>
  <c r="IG202" i="3"/>
  <c r="IF202" i="3"/>
  <c r="IE202" i="3"/>
  <c r="IH201" i="3"/>
  <c r="IG201" i="3"/>
  <c r="IF201" i="3"/>
  <c r="IE201" i="3"/>
  <c r="IH199" i="3"/>
  <c r="IG199" i="3"/>
  <c r="IF199" i="3"/>
  <c r="IE199" i="3"/>
  <c r="IH198" i="3"/>
  <c r="IG198" i="3"/>
  <c r="IF198" i="3"/>
  <c r="IE198" i="3"/>
  <c r="IH197" i="3"/>
  <c r="IG197" i="3"/>
  <c r="IF197" i="3"/>
  <c r="IE197" i="3"/>
  <c r="IH194" i="3"/>
  <c r="IG194" i="3"/>
  <c r="IF194" i="3"/>
  <c r="IE194" i="3"/>
  <c r="IH193" i="3"/>
  <c r="IG193" i="3"/>
  <c r="IF193" i="3"/>
  <c r="IE193" i="3"/>
  <c r="IH192" i="3"/>
  <c r="IG192" i="3"/>
  <c r="IF192" i="3"/>
  <c r="IE192" i="3"/>
  <c r="IH191" i="3"/>
  <c r="IG191" i="3"/>
  <c r="IF191" i="3"/>
  <c r="IE191" i="3"/>
  <c r="IH189" i="3"/>
  <c r="IH215" i="3" s="1"/>
  <c r="IG189" i="3"/>
  <c r="IG215" i="3" s="1"/>
  <c r="IF189" i="3"/>
  <c r="IF215" i="3" s="1"/>
  <c r="IE189" i="3"/>
  <c r="IE215" i="3" s="1"/>
  <c r="IH187" i="3"/>
  <c r="IG187" i="3"/>
  <c r="IF187" i="3"/>
  <c r="IE187" i="3"/>
  <c r="IH180" i="3"/>
  <c r="IG180" i="3"/>
  <c r="IF180" i="3"/>
  <c r="IE180" i="3"/>
  <c r="IH179" i="3"/>
  <c r="IG179" i="3"/>
  <c r="IF179" i="3"/>
  <c r="IE179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3" i="3"/>
  <c r="IG173" i="3"/>
  <c r="IF173" i="3"/>
  <c r="IE173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3" i="3"/>
  <c r="IG153" i="3"/>
  <c r="IF153" i="3"/>
  <c r="IE153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1" i="3"/>
  <c r="IG141" i="3"/>
  <c r="IF141" i="3"/>
  <c r="IE141" i="3"/>
  <c r="IH139" i="3"/>
  <c r="IG139" i="3"/>
  <c r="IF139" i="3"/>
  <c r="IE139" i="3"/>
  <c r="IH133" i="3"/>
  <c r="IG133" i="3"/>
  <c r="IF133" i="3"/>
  <c r="IE133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6" i="3"/>
  <c r="IG126" i="3"/>
  <c r="IF126" i="3"/>
  <c r="IE126" i="3"/>
  <c r="IH125" i="3"/>
  <c r="IG125" i="3"/>
  <c r="IF125" i="3"/>
  <c r="IE125" i="3"/>
  <c r="IH122" i="3"/>
  <c r="IG122" i="3"/>
  <c r="IF122" i="3"/>
  <c r="IE122" i="3"/>
  <c r="IH121" i="3"/>
  <c r="IG121" i="3"/>
  <c r="IF121" i="3"/>
  <c r="IE121" i="3"/>
  <c r="IH117" i="3"/>
  <c r="IG117" i="3"/>
  <c r="IF117" i="3"/>
  <c r="IE117" i="3"/>
  <c r="IH116" i="3"/>
  <c r="IG116" i="3"/>
  <c r="IF116" i="3"/>
  <c r="IE116" i="3"/>
  <c r="IH115" i="3"/>
  <c r="IG115" i="3"/>
  <c r="IF115" i="3"/>
  <c r="IE115" i="3"/>
  <c r="IH114" i="3"/>
  <c r="IG114" i="3"/>
  <c r="IF114" i="3"/>
  <c r="IE114" i="3"/>
  <c r="IH110" i="3"/>
  <c r="IG110" i="3"/>
  <c r="IF110" i="3"/>
  <c r="IE110" i="3"/>
  <c r="IH109" i="3"/>
  <c r="IG109" i="3"/>
  <c r="IF109" i="3"/>
  <c r="IE109" i="3"/>
  <c r="IH108" i="3"/>
  <c r="IG108" i="3"/>
  <c r="IF108" i="3"/>
  <c r="IE108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1" i="3"/>
  <c r="IG101" i="3"/>
  <c r="IF101" i="3"/>
  <c r="IE101" i="3"/>
  <c r="IH86" i="3"/>
  <c r="IH213" i="3" s="1"/>
  <c r="IG86" i="3"/>
  <c r="IG213" i="3" s="1"/>
  <c r="IF86" i="3"/>
  <c r="IF213" i="3" s="1"/>
  <c r="IE86" i="3"/>
  <c r="IE213" i="3" s="1"/>
  <c r="IH82" i="3"/>
  <c r="IG82" i="3"/>
  <c r="IF82" i="3"/>
  <c r="IE82" i="3"/>
  <c r="IH79" i="3"/>
  <c r="IG79" i="3"/>
  <c r="IF79" i="3"/>
  <c r="IE79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9" i="3"/>
  <c r="IG59" i="3"/>
  <c r="IF59" i="3"/>
  <c r="IE59" i="3"/>
  <c r="IH57" i="3"/>
  <c r="IG57" i="3"/>
  <c r="IF57" i="3"/>
  <c r="IE57" i="3"/>
  <c r="IH56" i="3"/>
  <c r="IG56" i="3"/>
  <c r="IF56" i="3"/>
  <c r="IE56" i="3"/>
  <c r="IH51" i="3"/>
  <c r="IG51" i="3"/>
  <c r="IF51" i="3"/>
  <c r="IE51" i="3"/>
  <c r="IH43" i="3"/>
  <c r="IG43" i="3"/>
  <c r="IF43" i="3"/>
  <c r="IE43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3" i="3"/>
  <c r="IG33" i="3"/>
  <c r="IF33" i="3"/>
  <c r="IE33" i="3"/>
  <c r="IH32" i="3"/>
  <c r="IG32" i="3"/>
  <c r="IF32" i="3"/>
  <c r="IE32" i="3"/>
  <c r="IH31" i="3"/>
  <c r="IG31" i="3"/>
  <c r="IF31" i="3"/>
  <c r="IE31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02" i="3"/>
  <c r="FT202" i="3"/>
  <c r="FS202" i="3"/>
  <c r="FR202" i="3"/>
  <c r="FU201" i="3"/>
  <c r="FT201" i="3"/>
  <c r="FS201" i="3"/>
  <c r="FR201" i="3"/>
  <c r="FU199" i="3"/>
  <c r="FT199" i="3"/>
  <c r="FS199" i="3"/>
  <c r="FR199" i="3"/>
  <c r="FU198" i="3"/>
  <c r="FT198" i="3"/>
  <c r="FS198" i="3"/>
  <c r="FR198" i="3"/>
  <c r="FU197" i="3"/>
  <c r="FT197" i="3"/>
  <c r="FS197" i="3"/>
  <c r="FR197" i="3"/>
  <c r="FU194" i="3"/>
  <c r="FT194" i="3"/>
  <c r="FS194" i="3"/>
  <c r="FR194" i="3"/>
  <c r="FU193" i="3"/>
  <c r="FT193" i="3"/>
  <c r="FS193" i="3"/>
  <c r="FR193" i="3"/>
  <c r="FU192" i="3"/>
  <c r="FT192" i="3"/>
  <c r="FS192" i="3"/>
  <c r="FR192" i="3"/>
  <c r="FU191" i="3"/>
  <c r="FT191" i="3"/>
  <c r="FS191" i="3"/>
  <c r="FR191" i="3"/>
  <c r="FU189" i="3"/>
  <c r="FU215" i="3" s="1"/>
  <c r="FT189" i="3"/>
  <c r="FT215" i="3" s="1"/>
  <c r="FS189" i="3"/>
  <c r="FS215" i="3" s="1"/>
  <c r="FR189" i="3"/>
  <c r="FR215" i="3" s="1"/>
  <c r="FU187" i="3"/>
  <c r="FT187" i="3"/>
  <c r="FS187" i="3"/>
  <c r="FR187" i="3"/>
  <c r="FU180" i="3"/>
  <c r="FT180" i="3"/>
  <c r="FS180" i="3"/>
  <c r="FR180" i="3"/>
  <c r="FU179" i="3"/>
  <c r="FT179" i="3"/>
  <c r="FS179" i="3"/>
  <c r="FR179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3" i="3"/>
  <c r="FT153" i="3"/>
  <c r="FS153" i="3"/>
  <c r="FR153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1" i="3"/>
  <c r="FT141" i="3"/>
  <c r="FS141" i="3"/>
  <c r="FR141" i="3"/>
  <c r="FU139" i="3"/>
  <c r="FT139" i="3"/>
  <c r="FS139" i="3"/>
  <c r="FR139" i="3"/>
  <c r="FU133" i="3"/>
  <c r="FT133" i="3"/>
  <c r="FS133" i="3"/>
  <c r="FR133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6" i="3"/>
  <c r="FT126" i="3"/>
  <c r="FS126" i="3"/>
  <c r="FR126" i="3"/>
  <c r="FU125" i="3"/>
  <c r="FT125" i="3"/>
  <c r="FS125" i="3"/>
  <c r="FR125" i="3"/>
  <c r="FU122" i="3"/>
  <c r="FT122" i="3"/>
  <c r="FS122" i="3"/>
  <c r="FR122" i="3"/>
  <c r="FU121" i="3"/>
  <c r="FT121" i="3"/>
  <c r="FS121" i="3"/>
  <c r="FR121" i="3"/>
  <c r="FU117" i="3"/>
  <c r="FT117" i="3"/>
  <c r="FS117" i="3"/>
  <c r="FR117" i="3"/>
  <c r="FU116" i="3"/>
  <c r="FT116" i="3"/>
  <c r="FS116" i="3"/>
  <c r="FR116" i="3"/>
  <c r="FU115" i="3"/>
  <c r="FT115" i="3"/>
  <c r="FS115" i="3"/>
  <c r="FR115" i="3"/>
  <c r="FU114" i="3"/>
  <c r="FT114" i="3"/>
  <c r="FS114" i="3"/>
  <c r="FR114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86" i="3"/>
  <c r="FU213" i="3" s="1"/>
  <c r="FT86" i="3"/>
  <c r="FT213" i="3" s="1"/>
  <c r="FS86" i="3"/>
  <c r="FS213" i="3" s="1"/>
  <c r="FR86" i="3"/>
  <c r="FR213" i="3" s="1"/>
  <c r="FU82" i="3"/>
  <c r="FT82" i="3"/>
  <c r="FS82" i="3"/>
  <c r="FR82" i="3"/>
  <c r="FU79" i="3"/>
  <c r="FT79" i="3"/>
  <c r="FS79" i="3"/>
  <c r="FR79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9" i="3"/>
  <c r="FT59" i="3"/>
  <c r="FS59" i="3"/>
  <c r="FR59" i="3"/>
  <c r="FU57" i="3"/>
  <c r="FT57" i="3"/>
  <c r="FS57" i="3"/>
  <c r="FR57" i="3"/>
  <c r="FU56" i="3"/>
  <c r="FT56" i="3"/>
  <c r="FS56" i="3"/>
  <c r="FR56" i="3"/>
  <c r="FU51" i="3"/>
  <c r="FT51" i="3"/>
  <c r="FS51" i="3"/>
  <c r="FR51" i="3"/>
  <c r="FU43" i="3"/>
  <c r="FT43" i="3"/>
  <c r="FS43" i="3"/>
  <c r="FR43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3" i="3"/>
  <c r="FT33" i="3"/>
  <c r="FS33" i="3"/>
  <c r="FR33" i="3"/>
  <c r="FU32" i="3"/>
  <c r="FT32" i="3"/>
  <c r="FS32" i="3"/>
  <c r="FR32" i="3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EH202" i="3"/>
  <c r="EG202" i="3"/>
  <c r="EF202" i="3"/>
  <c r="EE202" i="3"/>
  <c r="EH201" i="3"/>
  <c r="EG201" i="3"/>
  <c r="EF201" i="3"/>
  <c r="EE201" i="3"/>
  <c r="EH199" i="3"/>
  <c r="EG199" i="3"/>
  <c r="EF199" i="3"/>
  <c r="EE199" i="3"/>
  <c r="EH198" i="3"/>
  <c r="EG198" i="3"/>
  <c r="EF198" i="3"/>
  <c r="EE198" i="3"/>
  <c r="EH197" i="3"/>
  <c r="EG197" i="3"/>
  <c r="EF197" i="3"/>
  <c r="EE197" i="3"/>
  <c r="EH194" i="3"/>
  <c r="EG194" i="3"/>
  <c r="EF194" i="3"/>
  <c r="EE194" i="3"/>
  <c r="EH193" i="3"/>
  <c r="EG193" i="3"/>
  <c r="EF193" i="3"/>
  <c r="EE193" i="3"/>
  <c r="EH192" i="3"/>
  <c r="EG192" i="3"/>
  <c r="EF192" i="3"/>
  <c r="EE192" i="3"/>
  <c r="EH191" i="3"/>
  <c r="EG191" i="3"/>
  <c r="EF191" i="3"/>
  <c r="EE191" i="3"/>
  <c r="EH189" i="3"/>
  <c r="EH215" i="3" s="1"/>
  <c r="EG189" i="3"/>
  <c r="EG215" i="3" s="1"/>
  <c r="EF189" i="3"/>
  <c r="EE189" i="3"/>
  <c r="EH187" i="3"/>
  <c r="EG187" i="3"/>
  <c r="EF187" i="3"/>
  <c r="EE187" i="3"/>
  <c r="EH180" i="3"/>
  <c r="EG180" i="3"/>
  <c r="EF180" i="3"/>
  <c r="EE180" i="3"/>
  <c r="EH179" i="3"/>
  <c r="EG179" i="3"/>
  <c r="EF179" i="3"/>
  <c r="EE179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3" i="3"/>
  <c r="EG173" i="3"/>
  <c r="EF173" i="3"/>
  <c r="EE173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3" i="3"/>
  <c r="EG153" i="3"/>
  <c r="EF153" i="3"/>
  <c r="EE153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1" i="3"/>
  <c r="EG141" i="3"/>
  <c r="EF141" i="3"/>
  <c r="EE141" i="3"/>
  <c r="EH139" i="3"/>
  <c r="EG139" i="3"/>
  <c r="EF139" i="3"/>
  <c r="EE139" i="3"/>
  <c r="EH133" i="3"/>
  <c r="EG133" i="3"/>
  <c r="EF133" i="3"/>
  <c r="EE133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6" i="3"/>
  <c r="EG126" i="3"/>
  <c r="EF126" i="3"/>
  <c r="EE126" i="3"/>
  <c r="EH125" i="3"/>
  <c r="EG125" i="3"/>
  <c r="EF125" i="3"/>
  <c r="EE125" i="3"/>
  <c r="EH122" i="3"/>
  <c r="EG122" i="3"/>
  <c r="EF122" i="3"/>
  <c r="EE122" i="3"/>
  <c r="EH121" i="3"/>
  <c r="EG121" i="3"/>
  <c r="EF121" i="3"/>
  <c r="EE121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H114" i="3"/>
  <c r="EG114" i="3"/>
  <c r="EF114" i="3"/>
  <c r="EE114" i="3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1" i="3"/>
  <c r="EG101" i="3"/>
  <c r="EF101" i="3"/>
  <c r="EE101" i="3"/>
  <c r="EH86" i="3"/>
  <c r="EH213" i="3" s="1"/>
  <c r="EG86" i="3"/>
  <c r="EG213" i="3" s="1"/>
  <c r="EF86" i="3"/>
  <c r="EF213" i="3" s="1"/>
  <c r="EE86" i="3"/>
  <c r="EE213" i="3" s="1"/>
  <c r="EH82" i="3"/>
  <c r="EG82" i="3"/>
  <c r="EF82" i="3"/>
  <c r="EE82" i="3"/>
  <c r="EH79" i="3"/>
  <c r="EG79" i="3"/>
  <c r="EF79" i="3"/>
  <c r="EE79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9" i="3"/>
  <c r="EG59" i="3"/>
  <c r="EF59" i="3"/>
  <c r="EE59" i="3"/>
  <c r="EH57" i="3"/>
  <c r="EG57" i="3"/>
  <c r="EF57" i="3"/>
  <c r="EE57" i="3"/>
  <c r="EH56" i="3"/>
  <c r="EG56" i="3"/>
  <c r="EF56" i="3"/>
  <c r="EE56" i="3"/>
  <c r="EH51" i="3"/>
  <c r="EG51" i="3"/>
  <c r="EF51" i="3"/>
  <c r="EE51" i="3"/>
  <c r="EH43" i="3"/>
  <c r="EG43" i="3"/>
  <c r="EF43" i="3"/>
  <c r="EF211" i="3" s="1"/>
  <c r="EE43" i="3"/>
  <c r="EE211" i="3" s="1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3" i="3"/>
  <c r="EG33" i="3"/>
  <c r="EF33" i="3"/>
  <c r="EE33" i="3"/>
  <c r="EH32" i="3"/>
  <c r="EG32" i="3"/>
  <c r="EF32" i="3"/>
  <c r="EE32" i="3"/>
  <c r="EH31" i="3"/>
  <c r="EG31" i="3"/>
  <c r="EF31" i="3"/>
  <c r="EE31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DU202" i="3"/>
  <c r="DT202" i="3"/>
  <c r="DS202" i="3"/>
  <c r="DR202" i="3"/>
  <c r="DU201" i="3"/>
  <c r="DT201" i="3"/>
  <c r="DS201" i="3"/>
  <c r="DR201" i="3"/>
  <c r="DU199" i="3"/>
  <c r="DT199" i="3"/>
  <c r="DS199" i="3"/>
  <c r="DR199" i="3"/>
  <c r="DU198" i="3"/>
  <c r="DT198" i="3"/>
  <c r="DS198" i="3"/>
  <c r="DR198" i="3"/>
  <c r="DU197" i="3"/>
  <c r="DT197" i="3"/>
  <c r="DS197" i="3"/>
  <c r="DR197" i="3"/>
  <c r="DU194" i="3"/>
  <c r="DT194" i="3"/>
  <c r="DS194" i="3"/>
  <c r="DR194" i="3"/>
  <c r="DU193" i="3"/>
  <c r="DT193" i="3"/>
  <c r="DS193" i="3"/>
  <c r="DR193" i="3"/>
  <c r="DU192" i="3"/>
  <c r="DT192" i="3"/>
  <c r="DS192" i="3"/>
  <c r="DR192" i="3"/>
  <c r="DU191" i="3"/>
  <c r="DT191" i="3"/>
  <c r="DS191" i="3"/>
  <c r="DR191" i="3"/>
  <c r="DU189" i="3"/>
  <c r="DU215" i="3" s="1"/>
  <c r="DT189" i="3"/>
  <c r="DT215" i="3" s="1"/>
  <c r="DS189" i="3"/>
  <c r="DS215" i="3" s="1"/>
  <c r="DR189" i="3"/>
  <c r="DR215" i="3" s="1"/>
  <c r="DU187" i="3"/>
  <c r="DT187" i="3"/>
  <c r="DS187" i="3"/>
  <c r="DR187" i="3"/>
  <c r="DU180" i="3"/>
  <c r="DT180" i="3"/>
  <c r="DS180" i="3"/>
  <c r="DR180" i="3"/>
  <c r="DU179" i="3"/>
  <c r="DT179" i="3"/>
  <c r="DS179" i="3"/>
  <c r="DR179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3" i="3"/>
  <c r="DT173" i="3"/>
  <c r="DS173" i="3"/>
  <c r="DR173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3" i="3"/>
  <c r="DT153" i="3"/>
  <c r="DS153" i="3"/>
  <c r="DR153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1" i="3"/>
  <c r="DT141" i="3"/>
  <c r="DS141" i="3"/>
  <c r="DR141" i="3"/>
  <c r="DU139" i="3"/>
  <c r="DT139" i="3"/>
  <c r="DS139" i="3"/>
  <c r="DR139" i="3"/>
  <c r="DU133" i="3"/>
  <c r="DT133" i="3"/>
  <c r="DS133" i="3"/>
  <c r="DR133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6" i="3"/>
  <c r="DT126" i="3"/>
  <c r="DS126" i="3"/>
  <c r="DR126" i="3"/>
  <c r="DU125" i="3"/>
  <c r="DT125" i="3"/>
  <c r="DS125" i="3"/>
  <c r="DR125" i="3"/>
  <c r="DU122" i="3"/>
  <c r="DT122" i="3"/>
  <c r="DS122" i="3"/>
  <c r="DR122" i="3"/>
  <c r="DU121" i="3"/>
  <c r="DT121" i="3"/>
  <c r="DS121" i="3"/>
  <c r="DR121" i="3"/>
  <c r="DU117" i="3"/>
  <c r="DT117" i="3"/>
  <c r="DS117" i="3"/>
  <c r="DR117" i="3"/>
  <c r="DU116" i="3"/>
  <c r="DT116" i="3"/>
  <c r="DS116" i="3"/>
  <c r="DR116" i="3"/>
  <c r="DU115" i="3"/>
  <c r="DT115" i="3"/>
  <c r="DS115" i="3"/>
  <c r="DR115" i="3"/>
  <c r="DU114" i="3"/>
  <c r="DT114" i="3"/>
  <c r="DS114" i="3"/>
  <c r="DR114" i="3"/>
  <c r="DU110" i="3"/>
  <c r="DT110" i="3"/>
  <c r="DS110" i="3"/>
  <c r="DR110" i="3"/>
  <c r="DU109" i="3"/>
  <c r="DT109" i="3"/>
  <c r="DS109" i="3"/>
  <c r="DR109" i="3"/>
  <c r="DU108" i="3"/>
  <c r="DT108" i="3"/>
  <c r="DS108" i="3"/>
  <c r="DR108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1" i="3"/>
  <c r="DT101" i="3"/>
  <c r="DS101" i="3"/>
  <c r="DR101" i="3"/>
  <c r="DU86" i="3"/>
  <c r="DU213" i="3" s="1"/>
  <c r="DT86" i="3"/>
  <c r="DT213" i="3" s="1"/>
  <c r="DS86" i="3"/>
  <c r="DS213" i="3" s="1"/>
  <c r="DR86" i="3"/>
  <c r="DR213" i="3" s="1"/>
  <c r="DU82" i="3"/>
  <c r="DT82" i="3"/>
  <c r="DS82" i="3"/>
  <c r="DR82" i="3"/>
  <c r="DU79" i="3"/>
  <c r="DT79" i="3"/>
  <c r="DS79" i="3"/>
  <c r="DR79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9" i="3"/>
  <c r="DT59" i="3"/>
  <c r="DS59" i="3"/>
  <c r="DR59" i="3"/>
  <c r="DU57" i="3"/>
  <c r="DT57" i="3"/>
  <c r="DS57" i="3"/>
  <c r="DR57" i="3"/>
  <c r="DU56" i="3"/>
  <c r="DT56" i="3"/>
  <c r="DS56" i="3"/>
  <c r="DR56" i="3"/>
  <c r="DU51" i="3"/>
  <c r="DT51" i="3"/>
  <c r="DS51" i="3"/>
  <c r="DR51" i="3"/>
  <c r="DU43" i="3"/>
  <c r="DT43" i="3"/>
  <c r="DS43" i="3"/>
  <c r="DR43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3" i="3"/>
  <c r="DT33" i="3"/>
  <c r="DS33" i="3"/>
  <c r="DR33" i="3"/>
  <c r="DU32" i="3"/>
  <c r="DT32" i="3"/>
  <c r="DS32" i="3"/>
  <c r="DR32" i="3"/>
  <c r="DU31" i="3"/>
  <c r="DT31" i="3"/>
  <c r="DS31" i="3"/>
  <c r="DR31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5" i="3" s="1"/>
  <c r="AT189" i="3"/>
  <c r="AT215" i="3" s="1"/>
  <c r="AS189" i="3"/>
  <c r="AS215" i="3" s="1"/>
  <c r="AR189" i="3"/>
  <c r="AR215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T101" i="3"/>
  <c r="AS101" i="3"/>
  <c r="AR101" i="3"/>
  <c r="AU86" i="3"/>
  <c r="AU213" i="3" s="1"/>
  <c r="AT86" i="3"/>
  <c r="AT213" i="3" s="1"/>
  <c r="AS86" i="3"/>
  <c r="AS213" i="3" s="1"/>
  <c r="AR86" i="3"/>
  <c r="AR213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5" i="3" s="1"/>
  <c r="AG189" i="3"/>
  <c r="AG215" i="3" s="1"/>
  <c r="AF189" i="3"/>
  <c r="AF215" i="3" s="1"/>
  <c r="AE189" i="3"/>
  <c r="AE215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G101" i="3"/>
  <c r="AF101" i="3"/>
  <c r="AE101" i="3"/>
  <c r="AH86" i="3"/>
  <c r="AH213" i="3" s="1"/>
  <c r="AG86" i="3"/>
  <c r="AG213" i="3" s="1"/>
  <c r="AF86" i="3"/>
  <c r="AF213" i="3" s="1"/>
  <c r="AE86" i="3"/>
  <c r="AE213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06" i="3"/>
  <c r="VG206" i="3"/>
  <c r="VF206" i="3"/>
  <c r="VE206" i="3"/>
  <c r="U202" i="3"/>
  <c r="T202" i="3"/>
  <c r="S202" i="3"/>
  <c r="R202" i="3"/>
  <c r="U201" i="3"/>
  <c r="T201" i="3"/>
  <c r="S201" i="3"/>
  <c r="R201" i="3"/>
  <c r="X200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X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X192" i="3" s="1"/>
  <c r="U191" i="3"/>
  <c r="T191" i="3"/>
  <c r="S191" i="3"/>
  <c r="R191" i="3"/>
  <c r="U189" i="3"/>
  <c r="U215" i="3" s="1"/>
  <c r="T189" i="3"/>
  <c r="T215" i="3" s="1"/>
  <c r="S189" i="3"/>
  <c r="S215" i="3" s="1"/>
  <c r="R189" i="3"/>
  <c r="R215" i="3" s="1"/>
  <c r="U187" i="3"/>
  <c r="T187" i="3"/>
  <c r="S187" i="3"/>
  <c r="R187" i="3"/>
  <c r="X187" i="3" s="1"/>
  <c r="X182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X177" i="3" s="1"/>
  <c r="U176" i="3"/>
  <c r="T176" i="3"/>
  <c r="S176" i="3"/>
  <c r="R176" i="3"/>
  <c r="U175" i="3"/>
  <c r="T175" i="3"/>
  <c r="S175" i="3"/>
  <c r="R175" i="3"/>
  <c r="U173" i="3"/>
  <c r="T173" i="3"/>
  <c r="S173" i="3"/>
  <c r="R173" i="3"/>
  <c r="X171" i="3"/>
  <c r="X167" i="3"/>
  <c r="X162" i="3"/>
  <c r="U159" i="3"/>
  <c r="T159" i="3"/>
  <c r="S159" i="3"/>
  <c r="R159" i="3"/>
  <c r="U158" i="3"/>
  <c r="T158" i="3"/>
  <c r="S158" i="3"/>
  <c r="R158" i="3"/>
  <c r="X158" i="3" s="1"/>
  <c r="U157" i="3"/>
  <c r="T157" i="3"/>
  <c r="S157" i="3"/>
  <c r="R157" i="3"/>
  <c r="U153" i="3"/>
  <c r="T153" i="3"/>
  <c r="S153" i="3"/>
  <c r="R153" i="3"/>
  <c r="X153" i="3" s="1"/>
  <c r="U151" i="3"/>
  <c r="T151" i="3"/>
  <c r="S151" i="3"/>
  <c r="R151" i="3"/>
  <c r="U150" i="3"/>
  <c r="T150" i="3"/>
  <c r="S150" i="3"/>
  <c r="R150" i="3"/>
  <c r="U148" i="3"/>
  <c r="T148" i="3"/>
  <c r="S148" i="3"/>
  <c r="R148" i="3"/>
  <c r="X148" i="3" s="1"/>
  <c r="U147" i="3"/>
  <c r="T147" i="3"/>
  <c r="S147" i="3"/>
  <c r="R147" i="3"/>
  <c r="U146" i="3"/>
  <c r="T146" i="3"/>
  <c r="S146" i="3"/>
  <c r="R146" i="3"/>
  <c r="U145" i="3"/>
  <c r="T145" i="3"/>
  <c r="S145" i="3"/>
  <c r="R145" i="3"/>
  <c r="X143" i="3"/>
  <c r="U141" i="3"/>
  <c r="T141" i="3"/>
  <c r="S141" i="3"/>
  <c r="R141" i="3"/>
  <c r="U139" i="3"/>
  <c r="T139" i="3"/>
  <c r="S139" i="3"/>
  <c r="R139" i="3"/>
  <c r="X136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X129" i="3" s="1"/>
  <c r="U128" i="3"/>
  <c r="T128" i="3"/>
  <c r="S128" i="3"/>
  <c r="R128" i="3"/>
  <c r="U126" i="3"/>
  <c r="T126" i="3"/>
  <c r="S126" i="3"/>
  <c r="R126" i="3"/>
  <c r="U125" i="3"/>
  <c r="T125" i="3"/>
  <c r="S125" i="3"/>
  <c r="R125" i="3"/>
  <c r="X124" i="3"/>
  <c r="U122" i="3"/>
  <c r="T122" i="3"/>
  <c r="S122" i="3"/>
  <c r="R122" i="3"/>
  <c r="U121" i="3"/>
  <c r="T121" i="3"/>
  <c r="S121" i="3"/>
  <c r="R121" i="3"/>
  <c r="X119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X115" i="3" s="1"/>
  <c r="U114" i="3"/>
  <c r="T114" i="3"/>
  <c r="S114" i="3"/>
  <c r="R114" i="3"/>
  <c r="U110" i="3"/>
  <c r="T110" i="3"/>
  <c r="S110" i="3"/>
  <c r="R110" i="3"/>
  <c r="X110" i="3" s="1"/>
  <c r="U109" i="3"/>
  <c r="T109" i="3"/>
  <c r="S109" i="3"/>
  <c r="R109" i="3"/>
  <c r="U108" i="3"/>
  <c r="T108" i="3"/>
  <c r="S108" i="3"/>
  <c r="R108" i="3"/>
  <c r="U106" i="3"/>
  <c r="T106" i="3"/>
  <c r="S106" i="3"/>
  <c r="R106" i="3"/>
  <c r="X106" i="3" s="1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X102" i="3" s="1"/>
  <c r="U101" i="3"/>
  <c r="T101" i="3"/>
  <c r="S101" i="3"/>
  <c r="R101" i="3"/>
  <c r="X98" i="3"/>
  <c r="X94" i="3"/>
  <c r="X90" i="3"/>
  <c r="U86" i="3"/>
  <c r="U213" i="3" s="1"/>
  <c r="T86" i="3"/>
  <c r="T213" i="3" s="1"/>
  <c r="S86" i="3"/>
  <c r="S213" i="3" s="1"/>
  <c r="R86" i="3"/>
  <c r="U82" i="3"/>
  <c r="T82" i="3"/>
  <c r="S82" i="3"/>
  <c r="R82" i="3"/>
  <c r="X81" i="3"/>
  <c r="U79" i="3"/>
  <c r="T79" i="3"/>
  <c r="S79" i="3"/>
  <c r="R79" i="3"/>
  <c r="U75" i="3"/>
  <c r="T75" i="3"/>
  <c r="S75" i="3"/>
  <c r="R75" i="3"/>
  <c r="X75" i="3" s="1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X70" i="3" s="1"/>
  <c r="X65" i="3"/>
  <c r="U63" i="3"/>
  <c r="T63" i="3"/>
  <c r="S63" i="3"/>
  <c r="R63" i="3"/>
  <c r="X63" i="3" s="1"/>
  <c r="U61" i="3"/>
  <c r="T61" i="3"/>
  <c r="S61" i="3"/>
  <c r="R61" i="3"/>
  <c r="X61" i="3" s="1"/>
  <c r="U60" i="3"/>
  <c r="T60" i="3"/>
  <c r="S60" i="3"/>
  <c r="R60" i="3"/>
  <c r="U59" i="3"/>
  <c r="T59" i="3"/>
  <c r="S59" i="3"/>
  <c r="R59" i="3"/>
  <c r="X59" i="3" s="1"/>
  <c r="X58" i="3"/>
  <c r="U57" i="3"/>
  <c r="T57" i="3"/>
  <c r="S57" i="3"/>
  <c r="R57" i="3"/>
  <c r="X57" i="3" s="1"/>
  <c r="U56" i="3"/>
  <c r="T56" i="3"/>
  <c r="S56" i="3"/>
  <c r="R56" i="3"/>
  <c r="X56" i="3" s="1"/>
  <c r="X54" i="3"/>
  <c r="X53" i="3"/>
  <c r="U51" i="3"/>
  <c r="T51" i="3"/>
  <c r="S51" i="3"/>
  <c r="R51" i="3"/>
  <c r="X50" i="3"/>
  <c r="X48" i="3"/>
  <c r="X46" i="3"/>
  <c r="X45" i="3"/>
  <c r="U43" i="3"/>
  <c r="T43" i="3"/>
  <c r="S43" i="3"/>
  <c r="R43" i="3"/>
  <c r="U41" i="3"/>
  <c r="T41" i="3"/>
  <c r="S41" i="3"/>
  <c r="R41" i="3"/>
  <c r="X41" i="3" s="1"/>
  <c r="U39" i="3"/>
  <c r="T39" i="3"/>
  <c r="S39" i="3"/>
  <c r="R39" i="3"/>
  <c r="X39" i="3" s="1"/>
  <c r="U37" i="3"/>
  <c r="T37" i="3"/>
  <c r="S37" i="3"/>
  <c r="R37" i="3"/>
  <c r="U36" i="3"/>
  <c r="T36" i="3"/>
  <c r="S36" i="3"/>
  <c r="R36" i="3"/>
  <c r="X35" i="3"/>
  <c r="X34" i="3"/>
  <c r="U33" i="3"/>
  <c r="T33" i="3"/>
  <c r="S33" i="3"/>
  <c r="R33" i="3"/>
  <c r="X33" i="3" s="1"/>
  <c r="U32" i="3"/>
  <c r="T32" i="3"/>
  <c r="S32" i="3"/>
  <c r="R32" i="3"/>
  <c r="X32" i="3" s="1"/>
  <c r="U31" i="3"/>
  <c r="T31" i="3"/>
  <c r="S31" i="3"/>
  <c r="R31" i="3"/>
  <c r="U30" i="3"/>
  <c r="T30" i="3"/>
  <c r="S30" i="3"/>
  <c r="R30" i="3"/>
  <c r="X30" i="3" s="1"/>
  <c r="U28" i="3"/>
  <c r="T28" i="3"/>
  <c r="S28" i="3"/>
  <c r="R28" i="3"/>
  <c r="U26" i="3"/>
  <c r="T26" i="3"/>
  <c r="S26" i="3"/>
  <c r="R26" i="3"/>
  <c r="U24" i="3"/>
  <c r="T24" i="3"/>
  <c r="S24" i="3"/>
  <c r="R24" i="3"/>
  <c r="X24" i="3" s="1"/>
  <c r="U23" i="3"/>
  <c r="T23" i="3"/>
  <c r="S23" i="3"/>
  <c r="R23" i="3"/>
  <c r="X23" i="3" s="1"/>
  <c r="U22" i="3"/>
  <c r="T22" i="3"/>
  <c r="S22" i="3"/>
  <c r="R22" i="3"/>
  <c r="U21" i="3"/>
  <c r="T21" i="3"/>
  <c r="S21" i="3"/>
  <c r="R21" i="3"/>
  <c r="X21" i="3" s="1"/>
  <c r="U20" i="3"/>
  <c r="T20" i="3"/>
  <c r="S20" i="3"/>
  <c r="R20" i="3"/>
  <c r="U19" i="3"/>
  <c r="T19" i="3"/>
  <c r="S19" i="3"/>
  <c r="R19" i="3"/>
  <c r="X19" i="3" s="1"/>
  <c r="U18" i="3"/>
  <c r="T18" i="3"/>
  <c r="S18" i="3"/>
  <c r="R18" i="3"/>
  <c r="X18" i="3" s="1"/>
  <c r="U17" i="3"/>
  <c r="T17" i="3"/>
  <c r="S17" i="3"/>
  <c r="R17" i="3"/>
  <c r="U16" i="3"/>
  <c r="T16" i="3"/>
  <c r="S16" i="3"/>
  <c r="R16" i="3"/>
  <c r="X16" i="3" s="1"/>
  <c r="U15" i="3"/>
  <c r="T15" i="3"/>
  <c r="S15" i="3"/>
  <c r="R15" i="3"/>
  <c r="U14" i="3"/>
  <c r="T14" i="3"/>
  <c r="S14" i="3"/>
  <c r="R14" i="3"/>
  <c r="X14" i="3" s="1"/>
  <c r="U13" i="3"/>
  <c r="T13" i="3"/>
  <c r="S13" i="3"/>
  <c r="R13" i="3"/>
  <c r="X13" i="3" s="1"/>
  <c r="VO211" i="3" l="1"/>
  <c r="T216" i="3"/>
  <c r="T211" i="3"/>
  <c r="T212" i="3"/>
  <c r="AE216" i="3"/>
  <c r="AE211" i="3"/>
  <c r="AE212" i="3"/>
  <c r="AR216" i="3"/>
  <c r="AR211" i="3"/>
  <c r="AR212" i="3"/>
  <c r="DR216" i="3"/>
  <c r="DR211" i="3"/>
  <c r="DR212" i="3"/>
  <c r="EE216" i="3"/>
  <c r="EE212" i="3"/>
  <c r="FR216" i="3"/>
  <c r="FR211" i="3"/>
  <c r="FR212" i="3"/>
  <c r="IE216" i="3"/>
  <c r="IE211" i="3"/>
  <c r="IE212" i="3"/>
  <c r="NE216" i="3"/>
  <c r="NE211" i="3"/>
  <c r="NE212" i="3"/>
  <c r="OE216" i="3"/>
  <c r="OE211" i="3"/>
  <c r="OE212" i="3"/>
  <c r="U216" i="3"/>
  <c r="U211" i="3"/>
  <c r="U212" i="3"/>
  <c r="AF216" i="3"/>
  <c r="AF211" i="3"/>
  <c r="AF212" i="3"/>
  <c r="AS216" i="3"/>
  <c r="AS211" i="3"/>
  <c r="AS212" i="3"/>
  <c r="DS216" i="3"/>
  <c r="DS211" i="3"/>
  <c r="DS212" i="3"/>
  <c r="EF216" i="3"/>
  <c r="EF212" i="3"/>
  <c r="FS216" i="3"/>
  <c r="FS211" i="3"/>
  <c r="FS212" i="3"/>
  <c r="IF216" i="3"/>
  <c r="IF211" i="3"/>
  <c r="IF212" i="3"/>
  <c r="NF216" i="3"/>
  <c r="NF211" i="3"/>
  <c r="NF212" i="3"/>
  <c r="OF216" i="3"/>
  <c r="OF211" i="3"/>
  <c r="OF212" i="3"/>
  <c r="X36" i="3"/>
  <c r="R216" i="3"/>
  <c r="R211" i="3"/>
  <c r="R212" i="3"/>
  <c r="AG216" i="3"/>
  <c r="AG211" i="3"/>
  <c r="AG212" i="3"/>
  <c r="AT216" i="3"/>
  <c r="AT211" i="3"/>
  <c r="AT212" i="3"/>
  <c r="DT216" i="3"/>
  <c r="DT211" i="3"/>
  <c r="DT212" i="3"/>
  <c r="EG216" i="3"/>
  <c r="EG211" i="3"/>
  <c r="EG212" i="3"/>
  <c r="FT216" i="3"/>
  <c r="FT211" i="3"/>
  <c r="FT212" i="3"/>
  <c r="IG216" i="3"/>
  <c r="IG211" i="3"/>
  <c r="IG212" i="3"/>
  <c r="NG216" i="3"/>
  <c r="NG211" i="3"/>
  <c r="NG212" i="3"/>
  <c r="OG216" i="3"/>
  <c r="OG211" i="3"/>
  <c r="OG212" i="3"/>
  <c r="S216" i="3"/>
  <c r="S211" i="3"/>
  <c r="S212" i="3"/>
  <c r="X86" i="3"/>
  <c r="R213" i="3"/>
  <c r="AH216" i="3"/>
  <c r="AH211" i="3"/>
  <c r="AH212" i="3"/>
  <c r="AU216" i="3"/>
  <c r="AU211" i="3"/>
  <c r="AU212" i="3"/>
  <c r="DU216" i="3"/>
  <c r="DU211" i="3"/>
  <c r="DU212" i="3"/>
  <c r="EH216" i="3"/>
  <c r="EH211" i="3"/>
  <c r="EH212" i="3"/>
  <c r="FU216" i="3"/>
  <c r="FU211" i="3"/>
  <c r="FU212" i="3"/>
  <c r="IH216" i="3"/>
  <c r="IH211" i="3"/>
  <c r="IH212" i="3"/>
  <c r="NH216" i="3"/>
  <c r="NH211" i="3"/>
  <c r="NH212" i="3"/>
  <c r="OH216" i="3"/>
  <c r="OH211" i="3"/>
  <c r="OH212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JQ137" i="2" l="1"/>
  <c r="JR137" i="2"/>
  <c r="JS137" i="2"/>
  <c r="JP137" i="2"/>
  <c r="BV205" i="23" l="1"/>
  <c r="BP205" i="23"/>
  <c r="CX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O201" i="23"/>
  <c r="CY201" i="23" s="1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CY200" i="23" s="1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CY199" i="23" s="1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CY198" i="23" s="1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O197" i="23"/>
  <c r="CY197" i="23" s="1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CY196" i="23" s="1"/>
  <c r="O196" i="23"/>
  <c r="CX195" i="23"/>
  <c r="AW195" i="23"/>
  <c r="CY195" i="23" s="1"/>
  <c r="CY194" i="23"/>
  <c r="CX194" i="23"/>
  <c r="AW194" i="23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CY193" i="23" s="1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O192" i="23"/>
  <c r="CY192" i="23" s="1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CY191" i="23" s="1"/>
  <c r="O191" i="23"/>
  <c r="CX190" i="23"/>
  <c r="CU190" i="23"/>
  <c r="CU189" i="23" s="1"/>
  <c r="CS190" i="23"/>
  <c r="CQ190" i="23"/>
  <c r="CO190" i="23"/>
  <c r="CM190" i="23"/>
  <c r="CM189" i="23" s="1"/>
  <c r="CK190" i="23"/>
  <c r="CI190" i="23"/>
  <c r="CG190" i="23"/>
  <c r="CE190" i="23"/>
  <c r="CE189" i="23" s="1"/>
  <c r="CC190" i="23"/>
  <c r="CA190" i="23"/>
  <c r="BY190" i="23"/>
  <c r="BW190" i="23"/>
  <c r="BW189" i="23" s="1"/>
  <c r="BU190" i="23"/>
  <c r="BS190" i="23"/>
  <c r="BQ190" i="23"/>
  <c r="BO190" i="23"/>
  <c r="BM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M190" i="23"/>
  <c r="AK190" i="23"/>
  <c r="AI190" i="23"/>
  <c r="AG190" i="23"/>
  <c r="AE190" i="23"/>
  <c r="AC190" i="23"/>
  <c r="AA190" i="23"/>
  <c r="Y190" i="23"/>
  <c r="W190" i="23"/>
  <c r="U190" i="23"/>
  <c r="S190" i="23"/>
  <c r="Q190" i="23"/>
  <c r="CY190" i="23" s="1"/>
  <c r="O190" i="23"/>
  <c r="CX189" i="23"/>
  <c r="CW189" i="23"/>
  <c r="CV189" i="23"/>
  <c r="CT189" i="23"/>
  <c r="CS189" i="23"/>
  <c r="CR189" i="23"/>
  <c r="CQ189" i="23"/>
  <c r="CP189" i="23"/>
  <c r="CO189" i="23"/>
  <c r="CN189" i="23"/>
  <c r="CL189" i="23"/>
  <c r="CK189" i="23"/>
  <c r="CJ189" i="23"/>
  <c r="CI189" i="23"/>
  <c r="CH189" i="23"/>
  <c r="CG189" i="23"/>
  <c r="CF189" i="23"/>
  <c r="CD189" i="23"/>
  <c r="CC189" i="23"/>
  <c r="CB189" i="23"/>
  <c r="CA189" i="23"/>
  <c r="BZ189" i="23"/>
  <c r="BY189" i="23"/>
  <c r="BX189" i="23"/>
  <c r="BV189" i="23"/>
  <c r="BU189" i="23"/>
  <c r="BT189" i="23"/>
  <c r="BS189" i="23"/>
  <c r="BR189" i="23"/>
  <c r="BQ189" i="23"/>
  <c r="BP189" i="23"/>
  <c r="BO189" i="23"/>
  <c r="BN189" i="23"/>
  <c r="BM189" i="23"/>
  <c r="BL189" i="23"/>
  <c r="BK189" i="23"/>
  <c r="BJ189" i="23"/>
  <c r="BI189" i="23"/>
  <c r="BH189" i="23"/>
  <c r="BG189" i="23"/>
  <c r="BF189" i="23"/>
  <c r="BE189" i="23"/>
  <c r="BD189" i="23"/>
  <c r="BC189" i="23"/>
  <c r="BB189" i="23"/>
  <c r="BA189" i="23"/>
  <c r="AZ189" i="23"/>
  <c r="AY189" i="23"/>
  <c r="AX189" i="23"/>
  <c r="AW189" i="23"/>
  <c r="AV189" i="23"/>
  <c r="AU189" i="23"/>
  <c r="AT189" i="23"/>
  <c r="AS189" i="23"/>
  <c r="AR189" i="23"/>
  <c r="AQ189" i="23"/>
  <c r="AP189" i="23"/>
  <c r="AO189" i="23"/>
  <c r="AN189" i="23"/>
  <c r="AM189" i="23"/>
  <c r="AL189" i="23"/>
  <c r="AK189" i="23"/>
  <c r="AJ189" i="23"/>
  <c r="AI189" i="23"/>
  <c r="AH189" i="23"/>
  <c r="AG189" i="23"/>
  <c r="AF189" i="23"/>
  <c r="AE189" i="23"/>
  <c r="AD189" i="23"/>
  <c r="AC189" i="23"/>
  <c r="AB189" i="23"/>
  <c r="AA189" i="23"/>
  <c r="Z189" i="23"/>
  <c r="Y189" i="23"/>
  <c r="X189" i="23"/>
  <c r="W189" i="23"/>
  <c r="V189" i="23"/>
  <c r="U189" i="23"/>
  <c r="T189" i="23"/>
  <c r="S189" i="23"/>
  <c r="R189" i="23"/>
  <c r="Q189" i="23"/>
  <c r="P189" i="23"/>
  <c r="O189" i="23"/>
  <c r="N189" i="23"/>
  <c r="CX188" i="23"/>
  <c r="AI188" i="23"/>
  <c r="S188" i="23"/>
  <c r="CY188" i="23" s="1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CY187" i="23" s="1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CY186" i="23" s="1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CY185" i="23" s="1"/>
  <c r="O185" i="23"/>
  <c r="CX184" i="23"/>
  <c r="CU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CY184" i="23" s="1"/>
  <c r="O184" i="23"/>
  <c r="CX183" i="23"/>
  <c r="CU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G183" i="23"/>
  <c r="AE183" i="23"/>
  <c r="AC183" i="23"/>
  <c r="AA183" i="23"/>
  <c r="Y183" i="23"/>
  <c r="W183" i="23"/>
  <c r="U183" i="23"/>
  <c r="S183" i="23"/>
  <c r="Q183" i="23"/>
  <c r="CY183" i="23" s="1"/>
  <c r="CY182" i="23" s="1"/>
  <c r="O183" i="23"/>
  <c r="CX182" i="23"/>
  <c r="CW182" i="23"/>
  <c r="CV182" i="23"/>
  <c r="CU182" i="23"/>
  <c r="CT182" i="23"/>
  <c r="CS182" i="23"/>
  <c r="CR182" i="23"/>
  <c r="CQ182" i="23"/>
  <c r="CP182" i="23"/>
  <c r="CO182" i="23"/>
  <c r="CN182" i="23"/>
  <c r="CM182" i="23"/>
  <c r="CL182" i="23"/>
  <c r="CK182" i="23"/>
  <c r="CJ182" i="23"/>
  <c r="CI182" i="23"/>
  <c r="CH182" i="23"/>
  <c r="CG182" i="23"/>
  <c r="CF182" i="23"/>
  <c r="CE182" i="23"/>
  <c r="CD182" i="23"/>
  <c r="CC182" i="23"/>
  <c r="CB182" i="23"/>
  <c r="CA182" i="23"/>
  <c r="BZ182" i="23"/>
  <c r="BY182" i="23"/>
  <c r="BX182" i="23"/>
  <c r="BW182" i="23"/>
  <c r="BV182" i="23"/>
  <c r="BU182" i="23"/>
  <c r="BT182" i="23"/>
  <c r="BS182" i="23"/>
  <c r="BR182" i="23"/>
  <c r="BQ182" i="23"/>
  <c r="BP182" i="23"/>
  <c r="BO182" i="23"/>
  <c r="BN182" i="23"/>
  <c r="BM182" i="23"/>
  <c r="BL182" i="23"/>
  <c r="BK182" i="23"/>
  <c r="BJ182" i="23"/>
  <c r="BI182" i="23"/>
  <c r="BH182" i="23"/>
  <c r="BG182" i="23"/>
  <c r="BF182" i="23"/>
  <c r="BE182" i="23"/>
  <c r="BD182" i="23"/>
  <c r="BC182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I182" i="23"/>
  <c r="AH182" i="23"/>
  <c r="AG182" i="23"/>
  <c r="AF182" i="23"/>
  <c r="AE182" i="23"/>
  <c r="AD182" i="23"/>
  <c r="AC182" i="23"/>
  <c r="AB182" i="23"/>
  <c r="AA182" i="23"/>
  <c r="Z182" i="23"/>
  <c r="Y182" i="23"/>
  <c r="X182" i="23"/>
  <c r="W182" i="23"/>
  <c r="V182" i="23"/>
  <c r="U182" i="23"/>
  <c r="T182" i="23"/>
  <c r="S182" i="23"/>
  <c r="R182" i="23"/>
  <c r="Q182" i="23"/>
  <c r="P182" i="23"/>
  <c r="O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CY181" i="23" s="1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CY180" i="23" s="1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X178" i="23"/>
  <c r="CU178" i="23"/>
  <c r="CS178" i="23"/>
  <c r="CQ178" i="23"/>
  <c r="CO178" i="23"/>
  <c r="CM178" i="23"/>
  <c r="CK178" i="23"/>
  <c r="CI178" i="23"/>
  <c r="CG178" i="23"/>
  <c r="CE178" i="23"/>
  <c r="CC178" i="23"/>
  <c r="CA178" i="23"/>
  <c r="BY178" i="23"/>
  <c r="BW178" i="23"/>
  <c r="BU178" i="23"/>
  <c r="BS178" i="23"/>
  <c r="BQ178" i="23"/>
  <c r="BO178" i="23"/>
  <c r="BM178" i="23"/>
  <c r="BK178" i="23"/>
  <c r="BI178" i="23"/>
  <c r="BG178" i="23"/>
  <c r="BE178" i="23"/>
  <c r="BC178" i="23"/>
  <c r="BA178" i="23"/>
  <c r="AY178" i="23"/>
  <c r="AW178" i="23"/>
  <c r="AU178" i="23"/>
  <c r="AS178" i="23"/>
  <c r="AQ178" i="23"/>
  <c r="AO178" i="23"/>
  <c r="AM178" i="23"/>
  <c r="AK178" i="23"/>
  <c r="AI178" i="23"/>
  <c r="AG178" i="23"/>
  <c r="AE178" i="23"/>
  <c r="AC178" i="23"/>
  <c r="AA178" i="23"/>
  <c r="Y178" i="23"/>
  <c r="W178" i="23"/>
  <c r="U178" i="23"/>
  <c r="S178" i="23"/>
  <c r="Q178" i="23"/>
  <c r="CY178" i="23" s="1"/>
  <c r="CY177" i="23" s="1"/>
  <c r="O178" i="23"/>
  <c r="CX177" i="23"/>
  <c r="CW177" i="23"/>
  <c r="CV177" i="23"/>
  <c r="CU177" i="23"/>
  <c r="CT177" i="23"/>
  <c r="CS177" i="23"/>
  <c r="CR177" i="23"/>
  <c r="CQ177" i="23"/>
  <c r="CP177" i="23"/>
  <c r="CO177" i="23"/>
  <c r="CN177" i="23"/>
  <c r="CM177" i="23"/>
  <c r="CL177" i="23"/>
  <c r="CK177" i="23"/>
  <c r="CJ177" i="23"/>
  <c r="CI177" i="23"/>
  <c r="CH177" i="23"/>
  <c r="CG177" i="23"/>
  <c r="CF177" i="23"/>
  <c r="CE177" i="23"/>
  <c r="CD177" i="23"/>
  <c r="CC177" i="23"/>
  <c r="CB177" i="23"/>
  <c r="CA177" i="23"/>
  <c r="BZ177" i="23"/>
  <c r="BY177" i="23"/>
  <c r="BX177" i="23"/>
  <c r="BW177" i="23"/>
  <c r="BV177" i="23"/>
  <c r="BU177" i="23"/>
  <c r="BT177" i="23"/>
  <c r="BS177" i="23"/>
  <c r="BR177" i="23"/>
  <c r="BQ177" i="23"/>
  <c r="BP177" i="23"/>
  <c r="BO177" i="23"/>
  <c r="BN177" i="23"/>
  <c r="BM177" i="23"/>
  <c r="BL177" i="23"/>
  <c r="BK177" i="23"/>
  <c r="BJ177" i="23"/>
  <c r="BI177" i="23"/>
  <c r="BH177" i="23"/>
  <c r="BG177" i="23"/>
  <c r="BF177" i="23"/>
  <c r="BE177" i="23"/>
  <c r="BD177" i="23"/>
  <c r="BC177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X177" i="23"/>
  <c r="W177" i="23"/>
  <c r="V177" i="23"/>
  <c r="U177" i="23"/>
  <c r="T177" i="23"/>
  <c r="S177" i="23"/>
  <c r="R177" i="23"/>
  <c r="Q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CY176" i="23" s="1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CY175" i="23" s="1"/>
  <c r="O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Y174" i="23"/>
  <c r="W174" i="23"/>
  <c r="U174" i="23"/>
  <c r="S174" i="23"/>
  <c r="Q174" i="23"/>
  <c r="CY174" i="23" s="1"/>
  <c r="CY173" i="23" s="1"/>
  <c r="O174" i="23"/>
  <c r="CX173" i="23"/>
  <c r="CW173" i="23"/>
  <c r="CV173" i="23"/>
  <c r="CU173" i="23"/>
  <c r="CT173" i="23"/>
  <c r="CS173" i="23"/>
  <c r="CR173" i="23"/>
  <c r="CQ173" i="23"/>
  <c r="CP173" i="23"/>
  <c r="CO173" i="23"/>
  <c r="CN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J173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X173" i="23"/>
  <c r="W173" i="23"/>
  <c r="V173" i="23"/>
  <c r="U173" i="23"/>
  <c r="T173" i="23"/>
  <c r="S173" i="23"/>
  <c r="R173" i="23"/>
  <c r="Q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Y172" i="23"/>
  <c r="W172" i="23"/>
  <c r="U172" i="23"/>
  <c r="S172" i="23"/>
  <c r="Q172" i="23"/>
  <c r="CY172" i="23" s="1"/>
  <c r="CY171" i="23" s="1"/>
  <c r="O172" i="23"/>
  <c r="CX171" i="23"/>
  <c r="CW171" i="23"/>
  <c r="CV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F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I171" i="23"/>
  <c r="BH171" i="23"/>
  <c r="BG171" i="23"/>
  <c r="BF171" i="23"/>
  <c r="BE171" i="23"/>
  <c r="BD171" i="23"/>
  <c r="BC171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AA171" i="23"/>
  <c r="Z171" i="23"/>
  <c r="Y171" i="23"/>
  <c r="X171" i="23"/>
  <c r="W171" i="23"/>
  <c r="V171" i="23"/>
  <c r="U171" i="23"/>
  <c r="T171" i="23"/>
  <c r="S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CY170" i="23" s="1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CY169" i="23" s="1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CY168" i="23" s="1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CY167" i="23" s="1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CY166" i="23" s="1"/>
  <c r="O166" i="23"/>
  <c r="CX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CY165" i="23" s="1"/>
  <c r="O165" i="23"/>
  <c r="CX164" i="23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CY164" i="23" s="1"/>
  <c r="O164" i="23"/>
  <c r="CX163" i="23"/>
  <c r="CU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Y163" i="23"/>
  <c r="W163" i="23"/>
  <c r="U163" i="23"/>
  <c r="S163" i="23"/>
  <c r="Q163" i="23"/>
  <c r="CY163" i="23" s="1"/>
  <c r="O163" i="23"/>
  <c r="CX162" i="23"/>
  <c r="CW162" i="23"/>
  <c r="CV162" i="23"/>
  <c r="CU162" i="23"/>
  <c r="CT162" i="23"/>
  <c r="CS162" i="23"/>
  <c r="CR162" i="23"/>
  <c r="CQ162" i="23"/>
  <c r="CP162" i="23"/>
  <c r="CO162" i="23"/>
  <c r="CN162" i="23"/>
  <c r="CM162" i="23"/>
  <c r="CL162" i="23"/>
  <c r="CK162" i="23"/>
  <c r="CJ162" i="23"/>
  <c r="CI162" i="23"/>
  <c r="CH162" i="23"/>
  <c r="CG162" i="23"/>
  <c r="CF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T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T162" i="23"/>
  <c r="S162" i="23"/>
  <c r="R162" i="23"/>
  <c r="Q162" i="23"/>
  <c r="P162" i="23"/>
  <c r="O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CY161" i="23" s="1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CY160" i="23" s="1"/>
  <c r="O160" i="23"/>
  <c r="CX159" i="23"/>
  <c r="CU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CY159" i="23" s="1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CY158" i="23" s="1"/>
  <c r="O158" i="23"/>
  <c r="CX157" i="23"/>
  <c r="CW157" i="23"/>
  <c r="CW155" i="23" s="1"/>
  <c r="CU157" i="23"/>
  <c r="CS157" i="23"/>
  <c r="CS155" i="23" s="1"/>
  <c r="CQ157" i="23"/>
  <c r="CO157" i="23"/>
  <c r="CM157" i="23"/>
  <c r="CK157" i="23"/>
  <c r="CK155" i="23" s="1"/>
  <c r="CI157" i="23"/>
  <c r="CG157" i="23"/>
  <c r="CE157" i="23"/>
  <c r="CC157" i="23"/>
  <c r="CC155" i="23" s="1"/>
  <c r="CA157" i="23"/>
  <c r="BY157" i="23"/>
  <c r="BW157" i="23"/>
  <c r="BU157" i="23"/>
  <c r="BU155" i="23" s="1"/>
  <c r="BS157" i="23"/>
  <c r="BQ157" i="23"/>
  <c r="BO157" i="23"/>
  <c r="BM157" i="23"/>
  <c r="BM155" i="23" s="1"/>
  <c r="BK157" i="23"/>
  <c r="BI157" i="23"/>
  <c r="BG157" i="23"/>
  <c r="BE157" i="23"/>
  <c r="BE155" i="23" s="1"/>
  <c r="BC157" i="23"/>
  <c r="BA157" i="23"/>
  <c r="AY157" i="23"/>
  <c r="AW157" i="23"/>
  <c r="AW155" i="23" s="1"/>
  <c r="AU157" i="23"/>
  <c r="AS157" i="23"/>
  <c r="AQ157" i="23"/>
  <c r="AO157" i="23"/>
  <c r="AO155" i="23" s="1"/>
  <c r="AM157" i="23"/>
  <c r="AK157" i="23"/>
  <c r="AI157" i="23"/>
  <c r="AG157" i="23"/>
  <c r="AG155" i="23" s="1"/>
  <c r="AE157" i="23"/>
  <c r="AC157" i="23"/>
  <c r="AA157" i="23"/>
  <c r="Y157" i="23"/>
  <c r="Y155" i="23" s="1"/>
  <c r="W157" i="23"/>
  <c r="U157" i="23"/>
  <c r="S157" i="23"/>
  <c r="Q157" i="23"/>
  <c r="CY157" i="23" s="1"/>
  <c r="O157" i="23"/>
  <c r="CX156" i="23"/>
  <c r="CU156" i="23"/>
  <c r="CS156" i="23"/>
  <c r="CQ156" i="23"/>
  <c r="CO156" i="23"/>
  <c r="CO155" i="23" s="1"/>
  <c r="CM156" i="23"/>
  <c r="CK156" i="23"/>
  <c r="CI156" i="23"/>
  <c r="CG156" i="23"/>
  <c r="CG155" i="23" s="1"/>
  <c r="CE156" i="23"/>
  <c r="CC156" i="23"/>
  <c r="CA156" i="23"/>
  <c r="BY156" i="23"/>
  <c r="BY155" i="23" s="1"/>
  <c r="BW156" i="23"/>
  <c r="BU156" i="23"/>
  <c r="BS156" i="23"/>
  <c r="BQ156" i="23"/>
  <c r="BQ155" i="23" s="1"/>
  <c r="BO156" i="23"/>
  <c r="BM156" i="23"/>
  <c r="BK156" i="23"/>
  <c r="BI156" i="23"/>
  <c r="BI155" i="23" s="1"/>
  <c r="BG156" i="23"/>
  <c r="BE156" i="23"/>
  <c r="BC156" i="23"/>
  <c r="BA156" i="23"/>
  <c r="BA155" i="23" s="1"/>
  <c r="AY156" i="23"/>
  <c r="AW156" i="23"/>
  <c r="AU156" i="23"/>
  <c r="AS156" i="23"/>
  <c r="AS155" i="23" s="1"/>
  <c r="AQ156" i="23"/>
  <c r="AO156" i="23"/>
  <c r="AM156" i="23"/>
  <c r="AK156" i="23"/>
  <c r="AK155" i="23" s="1"/>
  <c r="AI156" i="23"/>
  <c r="AG156" i="23"/>
  <c r="AE156" i="23"/>
  <c r="AC156" i="23"/>
  <c r="AC155" i="23" s="1"/>
  <c r="AA156" i="23"/>
  <c r="Y156" i="23"/>
  <c r="W156" i="23"/>
  <c r="U156" i="23"/>
  <c r="U155" i="23" s="1"/>
  <c r="S156" i="23"/>
  <c r="Q156" i="23"/>
  <c r="O156" i="23"/>
  <c r="CY156" i="23" s="1"/>
  <c r="CX155" i="23"/>
  <c r="CV155" i="23"/>
  <c r="CU155" i="23"/>
  <c r="CT155" i="23"/>
  <c r="CR155" i="23"/>
  <c r="CQ155" i="23"/>
  <c r="CP155" i="23"/>
  <c r="CN155" i="23"/>
  <c r="CM155" i="23"/>
  <c r="CL155" i="23"/>
  <c r="CJ155" i="23"/>
  <c r="CI155" i="23"/>
  <c r="CH155" i="23"/>
  <c r="CF155" i="23"/>
  <c r="CE155" i="23"/>
  <c r="CD155" i="23"/>
  <c r="CB155" i="23"/>
  <c r="CA155" i="23"/>
  <c r="BZ155" i="23"/>
  <c r="BX155" i="23"/>
  <c r="BW155" i="23"/>
  <c r="BV155" i="23"/>
  <c r="BT155" i="23"/>
  <c r="BS155" i="23"/>
  <c r="BR155" i="23"/>
  <c r="BP155" i="23"/>
  <c r="BO155" i="23"/>
  <c r="BN155" i="23"/>
  <c r="BL155" i="23"/>
  <c r="BK155" i="23"/>
  <c r="BJ155" i="23"/>
  <c r="BH155" i="23"/>
  <c r="BG155" i="23"/>
  <c r="BF155" i="23"/>
  <c r="BD155" i="23"/>
  <c r="BC155" i="23"/>
  <c r="BB155" i="23"/>
  <c r="AZ155" i="23"/>
  <c r="AY155" i="23"/>
  <c r="AX155" i="23"/>
  <c r="AV155" i="23"/>
  <c r="AU155" i="23"/>
  <c r="AT155" i="23"/>
  <c r="AR155" i="23"/>
  <c r="AQ155" i="23"/>
  <c r="AP155" i="23"/>
  <c r="AN155" i="23"/>
  <c r="AM155" i="23"/>
  <c r="AL155" i="23"/>
  <c r="AJ155" i="23"/>
  <c r="AI155" i="23"/>
  <c r="AH155" i="23"/>
  <c r="AF155" i="23"/>
  <c r="AE155" i="23"/>
  <c r="AD155" i="23"/>
  <c r="AB155" i="23"/>
  <c r="AA155" i="23"/>
  <c r="Z155" i="23"/>
  <c r="X155" i="23"/>
  <c r="W155" i="23"/>
  <c r="V155" i="23"/>
  <c r="T155" i="23"/>
  <c r="S155" i="23"/>
  <c r="R155" i="23"/>
  <c r="P155" i="23"/>
  <c r="O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CY154" i="23" s="1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Y153" i="23" s="1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CY152" i="23" s="1"/>
  <c r="O152" i="23"/>
  <c r="CX151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CY151" i="23" s="1"/>
  <c r="O151" i="23"/>
  <c r="CX150" i="23"/>
  <c r="CU150" i="23"/>
  <c r="CS150" i="23"/>
  <c r="CS148" i="23" s="1"/>
  <c r="CQ150" i="23"/>
  <c r="CO150" i="23"/>
  <c r="CM150" i="23"/>
  <c r="CK150" i="23"/>
  <c r="CK148" i="23" s="1"/>
  <c r="CI150" i="23"/>
  <c r="CG150" i="23"/>
  <c r="CE150" i="23"/>
  <c r="CC150" i="23"/>
  <c r="CC148" i="23" s="1"/>
  <c r="CA150" i="23"/>
  <c r="BY150" i="23"/>
  <c r="BW150" i="23"/>
  <c r="BU150" i="23"/>
  <c r="BU148" i="23" s="1"/>
  <c r="BS150" i="23"/>
  <c r="BQ150" i="23"/>
  <c r="BO150" i="23"/>
  <c r="BO148" i="23" s="1"/>
  <c r="BM150" i="23"/>
  <c r="BK150" i="23"/>
  <c r="BI150" i="23"/>
  <c r="BG150" i="23"/>
  <c r="BG148" i="23" s="1"/>
  <c r="BE150" i="23"/>
  <c r="BC150" i="23"/>
  <c r="BA150" i="23"/>
  <c r="AY150" i="23"/>
  <c r="AY148" i="23" s="1"/>
  <c r="AW150" i="23"/>
  <c r="AU150" i="23"/>
  <c r="AS150" i="23"/>
  <c r="AQ150" i="23"/>
  <c r="AQ148" i="23" s="1"/>
  <c r="AO150" i="23"/>
  <c r="AM150" i="23"/>
  <c r="AK150" i="23"/>
  <c r="AI150" i="23"/>
  <c r="AI148" i="23" s="1"/>
  <c r="AG150" i="23"/>
  <c r="AE150" i="23"/>
  <c r="AC150" i="23"/>
  <c r="AA150" i="23"/>
  <c r="AA148" i="23" s="1"/>
  <c r="Y150" i="23"/>
  <c r="W150" i="23"/>
  <c r="U150" i="23"/>
  <c r="S150" i="23"/>
  <c r="S148" i="23" s="1"/>
  <c r="Q150" i="23"/>
  <c r="O150" i="23"/>
  <c r="CX149" i="23"/>
  <c r="CX148" i="23" s="1"/>
  <c r="CU149" i="23"/>
  <c r="CS149" i="23"/>
  <c r="CQ149" i="23"/>
  <c r="CO149" i="23"/>
  <c r="CO148" i="23" s="1"/>
  <c r="CM149" i="23"/>
  <c r="CM148" i="23" s="1"/>
  <c r="CK149" i="23"/>
  <c r="CI149" i="23"/>
  <c r="CG149" i="23"/>
  <c r="CG148" i="23" s="1"/>
  <c r="CE149" i="23"/>
  <c r="CC149" i="23"/>
  <c r="CA149" i="23"/>
  <c r="BY149" i="23"/>
  <c r="BY148" i="23" s="1"/>
  <c r="BW149" i="23"/>
  <c r="BW148" i="23" s="1"/>
  <c r="BU149" i="23"/>
  <c r="BS149" i="23"/>
  <c r="BQ149" i="23"/>
  <c r="BQ148" i="23" s="1"/>
  <c r="BO149" i="23"/>
  <c r="BM149" i="23"/>
  <c r="BK149" i="23"/>
  <c r="BI149" i="23"/>
  <c r="BI148" i="23" s="1"/>
  <c r="BG149" i="23"/>
  <c r="BE149" i="23"/>
  <c r="BC149" i="23"/>
  <c r="BA149" i="23"/>
  <c r="BA148" i="23" s="1"/>
  <c r="AY149" i="23"/>
  <c r="AW149" i="23"/>
  <c r="AU149" i="23"/>
  <c r="AS149" i="23"/>
  <c r="AS148" i="23" s="1"/>
  <c r="AQ149" i="23"/>
  <c r="AO149" i="23"/>
  <c r="AM149" i="23"/>
  <c r="AK149" i="23"/>
  <c r="AK148" i="23" s="1"/>
  <c r="AI149" i="23"/>
  <c r="AG149" i="23"/>
  <c r="AE149" i="23"/>
  <c r="AC149" i="23"/>
  <c r="AC148" i="23" s="1"/>
  <c r="AA149" i="23"/>
  <c r="Y149" i="23"/>
  <c r="W149" i="23"/>
  <c r="U149" i="23"/>
  <c r="U148" i="23" s="1"/>
  <c r="S149" i="23"/>
  <c r="Q149" i="23"/>
  <c r="O149" i="23"/>
  <c r="CY149" i="23" s="1"/>
  <c r="CW148" i="23"/>
  <c r="CV148" i="23"/>
  <c r="CU148" i="23"/>
  <c r="CT148" i="23"/>
  <c r="CR148" i="23"/>
  <c r="CQ148" i="23"/>
  <c r="CP148" i="23"/>
  <c r="CN148" i="23"/>
  <c r="CL148" i="23"/>
  <c r="CJ148" i="23"/>
  <c r="CI148" i="23"/>
  <c r="CH148" i="23"/>
  <c r="CF148" i="23"/>
  <c r="CE148" i="23"/>
  <c r="CD148" i="23"/>
  <c r="CB148" i="23"/>
  <c r="CA148" i="23"/>
  <c r="BZ148" i="23"/>
  <c r="BX148" i="23"/>
  <c r="BV148" i="23"/>
  <c r="BT148" i="23"/>
  <c r="BS148" i="23"/>
  <c r="BR148" i="23"/>
  <c r="BP148" i="23"/>
  <c r="BN148" i="23"/>
  <c r="BM148" i="23"/>
  <c r="BL148" i="23"/>
  <c r="BK148" i="23"/>
  <c r="BJ148" i="23"/>
  <c r="BH148" i="23"/>
  <c r="BF148" i="23"/>
  <c r="BE148" i="23"/>
  <c r="BD148" i="23"/>
  <c r="BC148" i="23"/>
  <c r="BB148" i="23"/>
  <c r="AZ148" i="23"/>
  <c r="AX148" i="23"/>
  <c r="AW148" i="23"/>
  <c r="AV148" i="23"/>
  <c r="AU148" i="23"/>
  <c r="AT148" i="23"/>
  <c r="AR148" i="23"/>
  <c r="AP148" i="23"/>
  <c r="AO148" i="23"/>
  <c r="AN148" i="23"/>
  <c r="AM148" i="23"/>
  <c r="AL148" i="23"/>
  <c r="AJ148" i="23"/>
  <c r="AH148" i="23"/>
  <c r="AG148" i="23"/>
  <c r="AF148" i="23"/>
  <c r="AE148" i="23"/>
  <c r="AD148" i="23"/>
  <c r="AB148" i="23"/>
  <c r="Z148" i="23"/>
  <c r="Y148" i="23"/>
  <c r="X148" i="23"/>
  <c r="W148" i="23"/>
  <c r="V148" i="23"/>
  <c r="T148" i="23"/>
  <c r="R148" i="23"/>
  <c r="Q148" i="23"/>
  <c r="P148" i="23"/>
  <c r="O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O147" i="23"/>
  <c r="CY147" i="23" s="1"/>
  <c r="CX146" i="23"/>
  <c r="CU146" i="23"/>
  <c r="CS146" i="23"/>
  <c r="CQ146" i="23"/>
  <c r="CQ143" i="23" s="1"/>
  <c r="CO146" i="23"/>
  <c r="CM146" i="23"/>
  <c r="CK146" i="23"/>
  <c r="CI146" i="23"/>
  <c r="CI143" i="23" s="1"/>
  <c r="CG146" i="23"/>
  <c r="CE146" i="23"/>
  <c r="CC146" i="23"/>
  <c r="CA146" i="23"/>
  <c r="CA143" i="23" s="1"/>
  <c r="BY146" i="23"/>
  <c r="BW146" i="23"/>
  <c r="BU146" i="23"/>
  <c r="BS146" i="23"/>
  <c r="BS143" i="23" s="1"/>
  <c r="BQ146" i="23"/>
  <c r="BO146" i="23"/>
  <c r="BM146" i="23"/>
  <c r="BK146" i="23"/>
  <c r="BK143" i="23" s="1"/>
  <c r="BI146" i="23"/>
  <c r="BG146" i="23"/>
  <c r="BE146" i="23"/>
  <c r="BC146" i="23"/>
  <c r="BC143" i="23" s="1"/>
  <c r="BA146" i="23"/>
  <c r="AY146" i="23"/>
  <c r="AW146" i="23"/>
  <c r="AU146" i="23"/>
  <c r="AU143" i="23" s="1"/>
  <c r="AS146" i="23"/>
  <c r="AQ146" i="23"/>
  <c r="AO146" i="23"/>
  <c r="AM146" i="23"/>
  <c r="AM143" i="23" s="1"/>
  <c r="AK146" i="23"/>
  <c r="AI146" i="23"/>
  <c r="AG146" i="23"/>
  <c r="AE146" i="23"/>
  <c r="AE143" i="23" s="1"/>
  <c r="AC146" i="23"/>
  <c r="AA146" i="23"/>
  <c r="Y146" i="23"/>
  <c r="W146" i="23"/>
  <c r="W143" i="23" s="1"/>
  <c r="U146" i="23"/>
  <c r="S146" i="23"/>
  <c r="Q146" i="23"/>
  <c r="O146" i="23"/>
  <c r="O143" i="23" s="1"/>
  <c r="CX145" i="23"/>
  <c r="CU145" i="23"/>
  <c r="CS145" i="23"/>
  <c r="CS143" i="23" s="1"/>
  <c r="CQ145" i="23"/>
  <c r="CO145" i="23"/>
  <c r="CM145" i="23"/>
  <c r="CK145" i="23"/>
  <c r="CK143" i="23" s="1"/>
  <c r="CI145" i="23"/>
  <c r="CG145" i="23"/>
  <c r="CE145" i="23"/>
  <c r="CC145" i="23"/>
  <c r="CC143" i="23" s="1"/>
  <c r="CA145" i="23"/>
  <c r="BY145" i="23"/>
  <c r="BW145" i="23"/>
  <c r="BU145" i="23"/>
  <c r="BU143" i="23" s="1"/>
  <c r="BS145" i="23"/>
  <c r="BQ145" i="23"/>
  <c r="BO145" i="23"/>
  <c r="BM145" i="23"/>
  <c r="BM143" i="23" s="1"/>
  <c r="BK145" i="23"/>
  <c r="BI145" i="23"/>
  <c r="BG145" i="23"/>
  <c r="BE145" i="23"/>
  <c r="BE143" i="23" s="1"/>
  <c r="BC145" i="23"/>
  <c r="BA145" i="23"/>
  <c r="AY145" i="23"/>
  <c r="AW145" i="23"/>
  <c r="AW143" i="23" s="1"/>
  <c r="AU145" i="23"/>
  <c r="AS145" i="23"/>
  <c r="AQ145" i="23"/>
  <c r="AO145" i="23"/>
  <c r="AO143" i="23" s="1"/>
  <c r="AM145" i="23"/>
  <c r="AK145" i="23"/>
  <c r="AI145" i="23"/>
  <c r="AG145" i="23"/>
  <c r="AG143" i="23" s="1"/>
  <c r="AE145" i="23"/>
  <c r="AC145" i="23"/>
  <c r="AA145" i="23"/>
  <c r="Y145" i="23"/>
  <c r="Y143" i="23" s="1"/>
  <c r="W145" i="23"/>
  <c r="U145" i="23"/>
  <c r="S145" i="23"/>
  <c r="Q145" i="23"/>
  <c r="CY145" i="23" s="1"/>
  <c r="O145" i="23"/>
  <c r="CX144" i="23"/>
  <c r="CU144" i="23"/>
  <c r="CU143" i="23" s="1"/>
  <c r="CS144" i="23"/>
  <c r="CQ144" i="23"/>
  <c r="CO144" i="23"/>
  <c r="CM144" i="23"/>
  <c r="CM143" i="23" s="1"/>
  <c r="CK144" i="23"/>
  <c r="CI144" i="23"/>
  <c r="CG144" i="23"/>
  <c r="CE144" i="23"/>
  <c r="CE143" i="23" s="1"/>
  <c r="CC144" i="23"/>
  <c r="CA144" i="23"/>
  <c r="BY144" i="23"/>
  <c r="BW144" i="23"/>
  <c r="BW143" i="23" s="1"/>
  <c r="BU144" i="23"/>
  <c r="BS144" i="23"/>
  <c r="BQ144" i="23"/>
  <c r="BO144" i="23"/>
  <c r="BO143" i="23" s="1"/>
  <c r="BM144" i="23"/>
  <c r="BK144" i="23"/>
  <c r="BI144" i="23"/>
  <c r="BG144" i="23"/>
  <c r="BG143" i="23" s="1"/>
  <c r="BE144" i="23"/>
  <c r="BC144" i="23"/>
  <c r="BA144" i="23"/>
  <c r="AY144" i="23"/>
  <c r="AY143" i="23" s="1"/>
  <c r="AW144" i="23"/>
  <c r="AU144" i="23"/>
  <c r="AS144" i="23"/>
  <c r="AQ144" i="23"/>
  <c r="AQ143" i="23" s="1"/>
  <c r="AO144" i="23"/>
  <c r="AM144" i="23"/>
  <c r="AK144" i="23"/>
  <c r="AI144" i="23"/>
  <c r="AI143" i="23" s="1"/>
  <c r="AG144" i="23"/>
  <c r="AE144" i="23"/>
  <c r="AC144" i="23"/>
  <c r="AA144" i="23"/>
  <c r="AA143" i="23" s="1"/>
  <c r="Y144" i="23"/>
  <c r="W144" i="23"/>
  <c r="U144" i="23"/>
  <c r="S144" i="23"/>
  <c r="S143" i="23" s="1"/>
  <c r="Q144" i="23"/>
  <c r="CY144" i="23" s="1"/>
  <c r="O144" i="23"/>
  <c r="CX143" i="23"/>
  <c r="CW143" i="23"/>
  <c r="CV143" i="23"/>
  <c r="CT143" i="23"/>
  <c r="CR143" i="23"/>
  <c r="CP143" i="23"/>
  <c r="CO143" i="23"/>
  <c r="CN143" i="23"/>
  <c r="CL143" i="23"/>
  <c r="CJ143" i="23"/>
  <c r="CH143" i="23"/>
  <c r="CG143" i="23"/>
  <c r="CF143" i="23"/>
  <c r="CD143" i="23"/>
  <c r="CB143" i="23"/>
  <c r="BZ143" i="23"/>
  <c r="BY143" i="23"/>
  <c r="BX143" i="23"/>
  <c r="BV143" i="23"/>
  <c r="BT143" i="23"/>
  <c r="BR143" i="23"/>
  <c r="BQ143" i="23"/>
  <c r="BP143" i="23"/>
  <c r="BN143" i="23"/>
  <c r="BL143" i="23"/>
  <c r="BJ143" i="23"/>
  <c r="BI143" i="23"/>
  <c r="BH143" i="23"/>
  <c r="BF143" i="23"/>
  <c r="BD143" i="23"/>
  <c r="BB143" i="23"/>
  <c r="BA143" i="23"/>
  <c r="AZ143" i="23"/>
  <c r="AX143" i="23"/>
  <c r="AV143" i="23"/>
  <c r="AT143" i="23"/>
  <c r="AS143" i="23"/>
  <c r="AR143" i="23"/>
  <c r="AP143" i="23"/>
  <c r="AN143" i="23"/>
  <c r="AL143" i="23"/>
  <c r="AK143" i="23"/>
  <c r="AJ143" i="23"/>
  <c r="AH143" i="23"/>
  <c r="AF143" i="23"/>
  <c r="AD143" i="23"/>
  <c r="AC143" i="23"/>
  <c r="AB143" i="23"/>
  <c r="Z143" i="23"/>
  <c r="X143" i="23"/>
  <c r="V143" i="23"/>
  <c r="U143" i="23"/>
  <c r="T143" i="23"/>
  <c r="R143" i="23"/>
  <c r="P143" i="23"/>
  <c r="N143" i="23"/>
  <c r="CX142" i="23"/>
  <c r="CU142" i="23"/>
  <c r="CU141" i="23" s="1"/>
  <c r="CS142" i="23"/>
  <c r="CQ142" i="23"/>
  <c r="CQ141" i="23" s="1"/>
  <c r="CO142" i="23"/>
  <c r="CM142" i="23"/>
  <c r="CM141" i="23" s="1"/>
  <c r="CK142" i="23"/>
  <c r="CI142" i="23"/>
  <c r="CI141" i="23" s="1"/>
  <c r="CG142" i="23"/>
  <c r="CE142" i="23"/>
  <c r="CE141" i="23" s="1"/>
  <c r="CC142" i="23"/>
  <c r="CA142" i="23"/>
  <c r="CA141" i="23" s="1"/>
  <c r="BY142" i="23"/>
  <c r="BW142" i="23"/>
  <c r="BW141" i="23" s="1"/>
  <c r="BU142" i="23"/>
  <c r="BS142" i="23"/>
  <c r="BS141" i="23" s="1"/>
  <c r="BQ142" i="23"/>
  <c r="BO142" i="23"/>
  <c r="BO141" i="23" s="1"/>
  <c r="BM142" i="23"/>
  <c r="BK142" i="23"/>
  <c r="BK141" i="23" s="1"/>
  <c r="BI142" i="23"/>
  <c r="BG142" i="23"/>
  <c r="BG141" i="23" s="1"/>
  <c r="BE142" i="23"/>
  <c r="BC142" i="23"/>
  <c r="BC141" i="23" s="1"/>
  <c r="BA142" i="23"/>
  <c r="AY142" i="23"/>
  <c r="AY141" i="23" s="1"/>
  <c r="AW142" i="23"/>
  <c r="AU142" i="23"/>
  <c r="AU141" i="23" s="1"/>
  <c r="AS142" i="23"/>
  <c r="AQ142" i="23"/>
  <c r="AQ141" i="23" s="1"/>
  <c r="AO142" i="23"/>
  <c r="AM142" i="23"/>
  <c r="AM141" i="23" s="1"/>
  <c r="AK142" i="23"/>
  <c r="AI142" i="23"/>
  <c r="AI141" i="23" s="1"/>
  <c r="AG142" i="23"/>
  <c r="AE142" i="23"/>
  <c r="AE141" i="23" s="1"/>
  <c r="AC142" i="23"/>
  <c r="AA142" i="23"/>
  <c r="AA141" i="23" s="1"/>
  <c r="Y142" i="23"/>
  <c r="W142" i="23"/>
  <c r="W141" i="23" s="1"/>
  <c r="U142" i="23"/>
  <c r="S142" i="23"/>
  <c r="S141" i="23" s="1"/>
  <c r="Q142" i="23"/>
  <c r="CY142" i="23" s="1"/>
  <c r="CY141" i="23" s="1"/>
  <c r="O142" i="23"/>
  <c r="O141" i="23" s="1"/>
  <c r="CX141" i="23"/>
  <c r="CW141" i="23"/>
  <c r="CV141" i="23"/>
  <c r="CT141" i="23"/>
  <c r="CS141" i="23"/>
  <c r="CR141" i="23"/>
  <c r="CP141" i="23"/>
  <c r="CO141" i="23"/>
  <c r="CN141" i="23"/>
  <c r="CL141" i="23"/>
  <c r="CK141" i="23"/>
  <c r="CJ141" i="23"/>
  <c r="CH141" i="23"/>
  <c r="CG141" i="23"/>
  <c r="CF141" i="23"/>
  <c r="CD141" i="23"/>
  <c r="CC141" i="23"/>
  <c r="CB141" i="23"/>
  <c r="BZ141" i="23"/>
  <c r="BY141" i="23"/>
  <c r="BX141" i="23"/>
  <c r="BV141" i="23"/>
  <c r="BU141" i="23"/>
  <c r="BT141" i="23"/>
  <c r="BR141" i="23"/>
  <c r="BQ141" i="23"/>
  <c r="BP141" i="23"/>
  <c r="BN141" i="23"/>
  <c r="BM141" i="23"/>
  <c r="BL141" i="23"/>
  <c r="BJ141" i="23"/>
  <c r="BI141" i="23"/>
  <c r="BH141" i="23"/>
  <c r="BF141" i="23"/>
  <c r="BE141" i="23"/>
  <c r="BD141" i="23"/>
  <c r="BB141" i="23"/>
  <c r="BA141" i="23"/>
  <c r="AZ141" i="23"/>
  <c r="AX141" i="23"/>
  <c r="AW141" i="23"/>
  <c r="AV141" i="23"/>
  <c r="AT141" i="23"/>
  <c r="AS141" i="23"/>
  <c r="AR141" i="23"/>
  <c r="AP141" i="23"/>
  <c r="AO141" i="23"/>
  <c r="AN141" i="23"/>
  <c r="AL141" i="23"/>
  <c r="AK141" i="23"/>
  <c r="AJ141" i="23"/>
  <c r="AH141" i="23"/>
  <c r="AG141" i="23"/>
  <c r="AF141" i="23"/>
  <c r="AD141" i="23"/>
  <c r="AC141" i="23"/>
  <c r="AB141" i="23"/>
  <c r="Z141" i="23"/>
  <c r="Y141" i="23"/>
  <c r="X141" i="23"/>
  <c r="V141" i="23"/>
  <c r="U141" i="23"/>
  <c r="T141" i="23"/>
  <c r="R141" i="23"/>
  <c r="Q141" i="23"/>
  <c r="P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I139" i="23" s="1"/>
  <c r="CG140" i="23"/>
  <c r="CG139" i="23" s="1"/>
  <c r="CE140" i="23"/>
  <c r="CC140" i="23"/>
  <c r="CA140" i="23"/>
  <c r="CA139" i="23" s="1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C139" i="23" s="1"/>
  <c r="BA140" i="23"/>
  <c r="BA139" i="23" s="1"/>
  <c r="AY140" i="23"/>
  <c r="AW140" i="23"/>
  <c r="AU140" i="23"/>
  <c r="AU139" i="23" s="1"/>
  <c r="AS140" i="23"/>
  <c r="AS139" i="23" s="1"/>
  <c r="AQ140" i="23"/>
  <c r="AO140" i="23"/>
  <c r="AM140" i="23"/>
  <c r="AM139" i="23" s="1"/>
  <c r="AK140" i="23"/>
  <c r="AK139" i="23" s="1"/>
  <c r="AI140" i="23"/>
  <c r="AG140" i="23"/>
  <c r="AE140" i="23"/>
  <c r="AE139" i="23" s="1"/>
  <c r="AC140" i="23"/>
  <c r="AC139" i="23" s="1"/>
  <c r="AA140" i="23"/>
  <c r="Y140" i="23"/>
  <c r="W140" i="23"/>
  <c r="W139" i="23" s="1"/>
  <c r="U140" i="23"/>
  <c r="U139" i="23" s="1"/>
  <c r="S140" i="23"/>
  <c r="Q140" i="23"/>
  <c r="O140" i="23"/>
  <c r="CY140" i="23" s="1"/>
  <c r="CY139" i="23" s="1"/>
  <c r="CW139" i="23"/>
  <c r="CV139" i="23"/>
  <c r="CU139" i="23"/>
  <c r="CT139" i="23"/>
  <c r="CS139" i="23"/>
  <c r="CR139" i="23"/>
  <c r="CP139" i="23"/>
  <c r="CN139" i="23"/>
  <c r="CM139" i="23"/>
  <c r="CL139" i="23"/>
  <c r="CK139" i="23"/>
  <c r="CJ139" i="23"/>
  <c r="CH139" i="23"/>
  <c r="CF139" i="23"/>
  <c r="CE139" i="23"/>
  <c r="CD139" i="23"/>
  <c r="CC139" i="23"/>
  <c r="CB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B139" i="23"/>
  <c r="AZ139" i="23"/>
  <c r="AY139" i="23"/>
  <c r="AX139" i="23"/>
  <c r="AW139" i="23"/>
  <c r="AV139" i="23"/>
  <c r="AT139" i="23"/>
  <c r="AR139" i="23"/>
  <c r="AQ139" i="23"/>
  <c r="AP139" i="23"/>
  <c r="AO139" i="23"/>
  <c r="AN139" i="23"/>
  <c r="AL139" i="23"/>
  <c r="AJ139" i="23"/>
  <c r="AI139" i="23"/>
  <c r="AH139" i="23"/>
  <c r="AG139" i="23"/>
  <c r="AF139" i="23"/>
  <c r="AD139" i="23"/>
  <c r="AB139" i="23"/>
  <c r="AA139" i="23"/>
  <c r="Z139" i="23"/>
  <c r="Y139" i="23"/>
  <c r="X139" i="23"/>
  <c r="V139" i="23"/>
  <c r="T139" i="23"/>
  <c r="S139" i="23"/>
  <c r="R139" i="23"/>
  <c r="Q139" i="23"/>
  <c r="P139" i="23"/>
  <c r="N139" i="23"/>
  <c r="CX138" i="23"/>
  <c r="CX137" i="23" s="1"/>
  <c r="CU138" i="23"/>
  <c r="CS138" i="23"/>
  <c r="CQ138" i="23"/>
  <c r="CO138" i="23"/>
  <c r="CO137" i="23" s="1"/>
  <c r="CM138" i="23"/>
  <c r="CK138" i="23"/>
  <c r="CI138" i="23"/>
  <c r="CG138" i="23"/>
  <c r="CG137" i="23" s="1"/>
  <c r="CE138" i="23"/>
  <c r="CC138" i="23"/>
  <c r="CA138" i="23"/>
  <c r="BY138" i="23"/>
  <c r="BY137" i="23" s="1"/>
  <c r="BW138" i="23"/>
  <c r="BU138" i="23"/>
  <c r="BS138" i="23"/>
  <c r="BQ138" i="23"/>
  <c r="BQ137" i="23" s="1"/>
  <c r="BO138" i="23"/>
  <c r="BM138" i="23"/>
  <c r="BK138" i="23"/>
  <c r="BI138" i="23"/>
  <c r="BI137" i="23" s="1"/>
  <c r="BG138" i="23"/>
  <c r="BE138" i="23"/>
  <c r="BC138" i="23"/>
  <c r="BA138" i="23"/>
  <c r="BA137" i="23" s="1"/>
  <c r="AY138" i="23"/>
  <c r="AW138" i="23"/>
  <c r="AU138" i="23"/>
  <c r="AS138" i="23"/>
  <c r="AS137" i="23" s="1"/>
  <c r="AQ138" i="23"/>
  <c r="AO138" i="23"/>
  <c r="AM138" i="23"/>
  <c r="AK138" i="23"/>
  <c r="AK137" i="23" s="1"/>
  <c r="AI138" i="23"/>
  <c r="AG138" i="23"/>
  <c r="AE138" i="23"/>
  <c r="AC138" i="23"/>
  <c r="AC137" i="23" s="1"/>
  <c r="AA138" i="23"/>
  <c r="Y138" i="23"/>
  <c r="W138" i="23"/>
  <c r="U138" i="23"/>
  <c r="U137" i="23" s="1"/>
  <c r="S138" i="23"/>
  <c r="Q138" i="23"/>
  <c r="O138" i="23"/>
  <c r="CY138" i="23" s="1"/>
  <c r="CY137" i="23" s="1"/>
  <c r="CW137" i="23"/>
  <c r="CV137" i="23"/>
  <c r="CU137" i="23"/>
  <c r="CT137" i="23"/>
  <c r="CS137" i="23"/>
  <c r="CR137" i="23"/>
  <c r="CQ137" i="23"/>
  <c r="CP137" i="23"/>
  <c r="CN137" i="23"/>
  <c r="CM137" i="23"/>
  <c r="CL137" i="23"/>
  <c r="CK137" i="23"/>
  <c r="CJ137" i="23"/>
  <c r="CI137" i="23"/>
  <c r="CH137" i="23"/>
  <c r="CF137" i="23"/>
  <c r="CE137" i="23"/>
  <c r="CD137" i="23"/>
  <c r="CC137" i="23"/>
  <c r="CB137" i="23"/>
  <c r="CA137" i="23"/>
  <c r="BZ137" i="23"/>
  <c r="BX137" i="23"/>
  <c r="BW137" i="23"/>
  <c r="BV137" i="23"/>
  <c r="BU137" i="23"/>
  <c r="BT137" i="23"/>
  <c r="BS137" i="23"/>
  <c r="BR137" i="23"/>
  <c r="BP137" i="23"/>
  <c r="BO137" i="23"/>
  <c r="BN137" i="23"/>
  <c r="BM137" i="23"/>
  <c r="BL137" i="23"/>
  <c r="BK137" i="23"/>
  <c r="BJ137" i="23"/>
  <c r="BH137" i="23"/>
  <c r="BG137" i="23"/>
  <c r="BF137" i="23"/>
  <c r="BE137" i="23"/>
  <c r="BD137" i="23"/>
  <c r="BC137" i="23"/>
  <c r="BB137" i="23"/>
  <c r="AZ137" i="23"/>
  <c r="AY137" i="23"/>
  <c r="AX137" i="23"/>
  <c r="AW137" i="23"/>
  <c r="AV137" i="23"/>
  <c r="AU137" i="23"/>
  <c r="AT137" i="23"/>
  <c r="AR137" i="23"/>
  <c r="AQ137" i="23"/>
  <c r="AP137" i="23"/>
  <c r="AO137" i="23"/>
  <c r="AN137" i="23"/>
  <c r="AM137" i="23"/>
  <c r="AL137" i="23"/>
  <c r="AJ137" i="23"/>
  <c r="AI137" i="23"/>
  <c r="AH137" i="23"/>
  <c r="AG137" i="23"/>
  <c r="AF137" i="23"/>
  <c r="AE137" i="23"/>
  <c r="AD137" i="23"/>
  <c r="AB137" i="23"/>
  <c r="AA137" i="23"/>
  <c r="Z137" i="23"/>
  <c r="Y137" i="23"/>
  <c r="X137" i="23"/>
  <c r="W137" i="23"/>
  <c r="V137" i="23"/>
  <c r="T137" i="23"/>
  <c r="S137" i="23"/>
  <c r="R137" i="23"/>
  <c r="Q137" i="23"/>
  <c r="P137" i="23"/>
  <c r="O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CY136" i="23" s="1"/>
  <c r="O136" i="23"/>
  <c r="CX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A135" i="23"/>
  <c r="Y135" i="23"/>
  <c r="W135" i="23"/>
  <c r="U135" i="23"/>
  <c r="S135" i="23"/>
  <c r="Q135" i="23"/>
  <c r="O135" i="23"/>
  <c r="CY135" i="23" s="1"/>
  <c r="CX134" i="23"/>
  <c r="CX133" i="23" s="1"/>
  <c r="CU134" i="23"/>
  <c r="CS134" i="23"/>
  <c r="CQ134" i="23"/>
  <c r="CQ133" i="23" s="1"/>
  <c r="CO134" i="23"/>
  <c r="CO133" i="23" s="1"/>
  <c r="CM134" i="23"/>
  <c r="CK134" i="23"/>
  <c r="CI134" i="23"/>
  <c r="CI133" i="23" s="1"/>
  <c r="CG134" i="23"/>
  <c r="CG133" i="23" s="1"/>
  <c r="CE134" i="23"/>
  <c r="CC134" i="23"/>
  <c r="CA134" i="23"/>
  <c r="CA133" i="23" s="1"/>
  <c r="BY134" i="23"/>
  <c r="BY133" i="23" s="1"/>
  <c r="BW134" i="23"/>
  <c r="BU134" i="23"/>
  <c r="BS134" i="23"/>
  <c r="BS133" i="23" s="1"/>
  <c r="BQ134" i="23"/>
  <c r="BQ133" i="23" s="1"/>
  <c r="BO134" i="23"/>
  <c r="BM134" i="23"/>
  <c r="BK134" i="23"/>
  <c r="BK133" i="23" s="1"/>
  <c r="BI134" i="23"/>
  <c r="BI133" i="23" s="1"/>
  <c r="BG134" i="23"/>
  <c r="BE134" i="23"/>
  <c r="BC134" i="23"/>
  <c r="BC133" i="23" s="1"/>
  <c r="BA134" i="23"/>
  <c r="BA133" i="23" s="1"/>
  <c r="AY134" i="23"/>
  <c r="AW134" i="23"/>
  <c r="AU134" i="23"/>
  <c r="AU133" i="23" s="1"/>
  <c r="AS134" i="23"/>
  <c r="AS133" i="23" s="1"/>
  <c r="AQ134" i="23"/>
  <c r="AO134" i="23"/>
  <c r="AM134" i="23"/>
  <c r="AM133" i="23" s="1"/>
  <c r="AK134" i="23"/>
  <c r="AK133" i="23" s="1"/>
  <c r="AI134" i="23"/>
  <c r="AG134" i="23"/>
  <c r="AE134" i="23"/>
  <c r="AE133" i="23" s="1"/>
  <c r="AC134" i="23"/>
  <c r="AC133" i="23" s="1"/>
  <c r="AA134" i="23"/>
  <c r="Y134" i="23"/>
  <c r="W134" i="23"/>
  <c r="W133" i="23" s="1"/>
  <c r="U134" i="23"/>
  <c r="U133" i="23" s="1"/>
  <c r="S134" i="23"/>
  <c r="Q134" i="23"/>
  <c r="O134" i="23"/>
  <c r="CY134" i="23" s="1"/>
  <c r="CW133" i="23"/>
  <c r="CV133" i="23"/>
  <c r="CU133" i="23"/>
  <c r="CT133" i="23"/>
  <c r="CS133" i="23"/>
  <c r="CR133" i="23"/>
  <c r="CP133" i="23"/>
  <c r="CN133" i="23"/>
  <c r="CM133" i="23"/>
  <c r="CL133" i="23"/>
  <c r="CK133" i="23"/>
  <c r="CJ133" i="23"/>
  <c r="CH133" i="23"/>
  <c r="CF133" i="23"/>
  <c r="CE133" i="23"/>
  <c r="CD133" i="23"/>
  <c r="CC133" i="23"/>
  <c r="CB133" i="23"/>
  <c r="BZ133" i="23"/>
  <c r="BX133" i="23"/>
  <c r="BW133" i="23"/>
  <c r="BV133" i="23"/>
  <c r="BU133" i="23"/>
  <c r="BT133" i="23"/>
  <c r="BR133" i="23"/>
  <c r="BP133" i="23"/>
  <c r="BO133" i="23"/>
  <c r="BN133" i="23"/>
  <c r="BM133" i="23"/>
  <c r="BL133" i="23"/>
  <c r="BJ133" i="23"/>
  <c r="BH133" i="23"/>
  <c r="BG133" i="23"/>
  <c r="BF133" i="23"/>
  <c r="BE133" i="23"/>
  <c r="BD133" i="23"/>
  <c r="BB133" i="23"/>
  <c r="AZ133" i="23"/>
  <c r="AY133" i="23"/>
  <c r="AX133" i="23"/>
  <c r="AW133" i="23"/>
  <c r="AV133" i="23"/>
  <c r="AT133" i="23"/>
  <c r="AR133" i="23"/>
  <c r="AQ133" i="23"/>
  <c r="AP133" i="23"/>
  <c r="AO133" i="23"/>
  <c r="AN133" i="23"/>
  <c r="AL133" i="23"/>
  <c r="AJ133" i="23"/>
  <c r="AI133" i="23"/>
  <c r="AH133" i="23"/>
  <c r="AG133" i="23"/>
  <c r="AF133" i="23"/>
  <c r="AD133" i="23"/>
  <c r="AB133" i="23"/>
  <c r="AA133" i="23"/>
  <c r="Z133" i="23"/>
  <c r="Y133" i="23"/>
  <c r="X133" i="23"/>
  <c r="V133" i="23"/>
  <c r="T133" i="23"/>
  <c r="S133" i="23"/>
  <c r="R133" i="23"/>
  <c r="Q133" i="23"/>
  <c r="P133" i="23"/>
  <c r="N133" i="23"/>
  <c r="CX132" i="23"/>
  <c r="CX131" i="23" s="1"/>
  <c r="CU132" i="23"/>
  <c r="CS132" i="23"/>
  <c r="CQ132" i="23"/>
  <c r="CO132" i="23"/>
  <c r="CO131" i="23" s="1"/>
  <c r="CM132" i="23"/>
  <c r="CK132" i="23"/>
  <c r="CI132" i="23"/>
  <c r="CG132" i="23"/>
  <c r="CG131" i="23" s="1"/>
  <c r="CE132" i="23"/>
  <c r="CC132" i="23"/>
  <c r="CA132" i="23"/>
  <c r="BY132" i="23"/>
  <c r="BY131" i="23" s="1"/>
  <c r="BW132" i="23"/>
  <c r="BU132" i="23"/>
  <c r="BS132" i="23"/>
  <c r="BQ132" i="23"/>
  <c r="BQ131" i="23" s="1"/>
  <c r="BO132" i="23"/>
  <c r="BM132" i="23"/>
  <c r="BK132" i="23"/>
  <c r="BI132" i="23"/>
  <c r="BI131" i="23" s="1"/>
  <c r="BG132" i="23"/>
  <c r="BE132" i="23"/>
  <c r="BC132" i="23"/>
  <c r="BA132" i="23"/>
  <c r="BA131" i="23" s="1"/>
  <c r="AY132" i="23"/>
  <c r="AW132" i="23"/>
  <c r="AU132" i="23"/>
  <c r="AS132" i="23"/>
  <c r="AS131" i="23" s="1"/>
  <c r="AQ132" i="23"/>
  <c r="AO132" i="23"/>
  <c r="AM132" i="23"/>
  <c r="AK132" i="23"/>
  <c r="AK131" i="23" s="1"/>
  <c r="AI132" i="23"/>
  <c r="AG132" i="23"/>
  <c r="AE132" i="23"/>
  <c r="AC132" i="23"/>
  <c r="AC131" i="23" s="1"/>
  <c r="AA132" i="23"/>
  <c r="Y132" i="23"/>
  <c r="W132" i="23"/>
  <c r="U132" i="23"/>
  <c r="U131" i="23" s="1"/>
  <c r="S132" i="23"/>
  <c r="Q132" i="23"/>
  <c r="O132" i="23"/>
  <c r="CY132" i="23" s="1"/>
  <c r="CY131" i="23" s="1"/>
  <c r="CW131" i="23"/>
  <c r="CV131" i="23"/>
  <c r="CU131" i="23"/>
  <c r="CT131" i="23"/>
  <c r="CS131" i="23"/>
  <c r="CR131" i="23"/>
  <c r="CQ131" i="23"/>
  <c r="CP131" i="23"/>
  <c r="CN131" i="23"/>
  <c r="CM131" i="23"/>
  <c r="CL131" i="23"/>
  <c r="CK131" i="23"/>
  <c r="CJ131" i="23"/>
  <c r="CI131" i="23"/>
  <c r="CH131" i="23"/>
  <c r="CF131" i="23"/>
  <c r="CE131" i="23"/>
  <c r="CD131" i="23"/>
  <c r="CC131" i="23"/>
  <c r="CB131" i="23"/>
  <c r="CA131" i="23"/>
  <c r="BZ131" i="23"/>
  <c r="BX131" i="23"/>
  <c r="BW131" i="23"/>
  <c r="BV131" i="23"/>
  <c r="BU131" i="23"/>
  <c r="BT131" i="23"/>
  <c r="BS131" i="23"/>
  <c r="BR131" i="23"/>
  <c r="BP131" i="23"/>
  <c r="BO131" i="23"/>
  <c r="BN131" i="23"/>
  <c r="BM131" i="23"/>
  <c r="BL131" i="23"/>
  <c r="BK131" i="23"/>
  <c r="BJ131" i="23"/>
  <c r="BH131" i="23"/>
  <c r="BG131" i="23"/>
  <c r="BF131" i="23"/>
  <c r="BE131" i="23"/>
  <c r="BD131" i="23"/>
  <c r="BC131" i="23"/>
  <c r="BB131" i="23"/>
  <c r="AZ131" i="23"/>
  <c r="AY131" i="23"/>
  <c r="AX131" i="23"/>
  <c r="AW131" i="23"/>
  <c r="AV131" i="23"/>
  <c r="AU131" i="23"/>
  <c r="AT131" i="23"/>
  <c r="AR131" i="23"/>
  <c r="AQ131" i="23"/>
  <c r="AP131" i="23"/>
  <c r="AO131" i="23"/>
  <c r="AN131" i="23"/>
  <c r="AM131" i="23"/>
  <c r="AL131" i="23"/>
  <c r="AJ131" i="23"/>
  <c r="AI131" i="23"/>
  <c r="AH131" i="23"/>
  <c r="AG131" i="23"/>
  <c r="AF131" i="23"/>
  <c r="AE131" i="23"/>
  <c r="AD131" i="23"/>
  <c r="AB131" i="23"/>
  <c r="AA131" i="23"/>
  <c r="Z131" i="23"/>
  <c r="Y131" i="23"/>
  <c r="X131" i="23"/>
  <c r="W131" i="23"/>
  <c r="V131" i="23"/>
  <c r="T131" i="23"/>
  <c r="S131" i="23"/>
  <c r="R131" i="23"/>
  <c r="Q131" i="23"/>
  <c r="P131" i="23"/>
  <c r="O131" i="23"/>
  <c r="N131" i="23"/>
  <c r="CX130" i="23"/>
  <c r="CU130" i="23"/>
  <c r="CU129" i="23" s="1"/>
  <c r="CS130" i="23"/>
  <c r="CQ130" i="23"/>
  <c r="CO130" i="23"/>
  <c r="CM130" i="23"/>
  <c r="CM129" i="23" s="1"/>
  <c r="CK130" i="23"/>
  <c r="CI130" i="23"/>
  <c r="CG130" i="23"/>
  <c r="CE130" i="23"/>
  <c r="CE129" i="23" s="1"/>
  <c r="CC130" i="23"/>
  <c r="CA130" i="23"/>
  <c r="BY130" i="23"/>
  <c r="BW130" i="23"/>
  <c r="BW129" i="23" s="1"/>
  <c r="BU130" i="23"/>
  <c r="BS130" i="23"/>
  <c r="BQ130" i="23"/>
  <c r="BO130" i="23"/>
  <c r="BO129" i="23" s="1"/>
  <c r="BM130" i="23"/>
  <c r="BK130" i="23"/>
  <c r="BI130" i="23"/>
  <c r="BG130" i="23"/>
  <c r="BG129" i="23" s="1"/>
  <c r="BE130" i="23"/>
  <c r="BC130" i="23"/>
  <c r="BA130" i="23"/>
  <c r="AY130" i="23"/>
  <c r="AY129" i="23" s="1"/>
  <c r="AW130" i="23"/>
  <c r="AU130" i="23"/>
  <c r="AS130" i="23"/>
  <c r="AQ130" i="23"/>
  <c r="AQ129" i="23" s="1"/>
  <c r="AO130" i="23"/>
  <c r="AM130" i="23"/>
  <c r="AK130" i="23"/>
  <c r="AI130" i="23"/>
  <c r="AI129" i="23" s="1"/>
  <c r="AG130" i="23"/>
  <c r="AE130" i="23"/>
  <c r="AC130" i="23"/>
  <c r="AA130" i="23"/>
  <c r="AA129" i="23" s="1"/>
  <c r="Y130" i="23"/>
  <c r="W130" i="23"/>
  <c r="U130" i="23"/>
  <c r="S130" i="23"/>
  <c r="S129" i="23" s="1"/>
  <c r="Q130" i="23"/>
  <c r="CY130" i="23" s="1"/>
  <c r="CY129" i="23" s="1"/>
  <c r="O130" i="23"/>
  <c r="CX129" i="23"/>
  <c r="CW129" i="23"/>
  <c r="CV129" i="23"/>
  <c r="CT129" i="23"/>
  <c r="CS129" i="23"/>
  <c r="CR129" i="23"/>
  <c r="CQ129" i="23"/>
  <c r="CP129" i="23"/>
  <c r="CO129" i="23"/>
  <c r="CN129" i="23"/>
  <c r="CL129" i="23"/>
  <c r="CK129" i="23"/>
  <c r="CJ129" i="23"/>
  <c r="CI129" i="23"/>
  <c r="CH129" i="23"/>
  <c r="CG129" i="23"/>
  <c r="CF129" i="23"/>
  <c r="CD129" i="23"/>
  <c r="CC129" i="23"/>
  <c r="CB129" i="23"/>
  <c r="CA129" i="23"/>
  <c r="BZ129" i="23"/>
  <c r="BY129" i="23"/>
  <c r="BX129" i="23"/>
  <c r="BV129" i="23"/>
  <c r="BU129" i="23"/>
  <c r="BT129" i="23"/>
  <c r="BS129" i="23"/>
  <c r="BR129" i="23"/>
  <c r="BQ129" i="23"/>
  <c r="BP129" i="23"/>
  <c r="BN129" i="23"/>
  <c r="BM129" i="23"/>
  <c r="BL129" i="23"/>
  <c r="BK129" i="23"/>
  <c r="BJ129" i="23"/>
  <c r="BI129" i="23"/>
  <c r="BH129" i="23"/>
  <c r="BF129" i="23"/>
  <c r="BE129" i="23"/>
  <c r="BD129" i="23"/>
  <c r="BC129" i="23"/>
  <c r="BB129" i="23"/>
  <c r="BA129" i="23"/>
  <c r="AZ129" i="23"/>
  <c r="AX129" i="23"/>
  <c r="AW129" i="23"/>
  <c r="AV129" i="23"/>
  <c r="AU129" i="23"/>
  <c r="AT129" i="23"/>
  <c r="AS129" i="23"/>
  <c r="AR129" i="23"/>
  <c r="AP129" i="23"/>
  <c r="AO129" i="23"/>
  <c r="AN129" i="23"/>
  <c r="AM129" i="23"/>
  <c r="AL129" i="23"/>
  <c r="AK129" i="23"/>
  <c r="AJ129" i="23"/>
  <c r="AH129" i="23"/>
  <c r="AG129" i="23"/>
  <c r="AF129" i="23"/>
  <c r="AE129" i="23"/>
  <c r="AD129" i="23"/>
  <c r="AC129" i="23"/>
  <c r="AB129" i="23"/>
  <c r="Z129" i="23"/>
  <c r="Y129" i="23"/>
  <c r="X129" i="23"/>
  <c r="W129" i="23"/>
  <c r="V129" i="23"/>
  <c r="U129" i="23"/>
  <c r="T129" i="23"/>
  <c r="R129" i="23"/>
  <c r="Q129" i="23"/>
  <c r="P129" i="23"/>
  <c r="O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CY128" i="23" s="1"/>
  <c r="O128" i="23"/>
  <c r="CX127" i="23"/>
  <c r="CU127" i="23"/>
  <c r="CU126" i="23" s="1"/>
  <c r="CS127" i="23"/>
  <c r="CQ127" i="23"/>
  <c r="CO127" i="23"/>
  <c r="CM127" i="23"/>
  <c r="CM126" i="23" s="1"/>
  <c r="CK127" i="23"/>
  <c r="CI127" i="23"/>
  <c r="CG127" i="23"/>
  <c r="CE127" i="23"/>
  <c r="CE126" i="23" s="1"/>
  <c r="CC127" i="23"/>
  <c r="CA127" i="23"/>
  <c r="BY127" i="23"/>
  <c r="BW127" i="23"/>
  <c r="BW126" i="23" s="1"/>
  <c r="BU127" i="23"/>
  <c r="BS127" i="23"/>
  <c r="BQ127" i="23"/>
  <c r="BO127" i="23"/>
  <c r="BO126" i="23" s="1"/>
  <c r="BM127" i="23"/>
  <c r="BK127" i="23"/>
  <c r="BI127" i="23"/>
  <c r="BG127" i="23"/>
  <c r="BG126" i="23" s="1"/>
  <c r="BE127" i="23"/>
  <c r="BC127" i="23"/>
  <c r="BA127" i="23"/>
  <c r="AY127" i="23"/>
  <c r="AY126" i="23" s="1"/>
  <c r="AW127" i="23"/>
  <c r="AU127" i="23"/>
  <c r="AS127" i="23"/>
  <c r="AQ127" i="23"/>
  <c r="AQ126" i="23" s="1"/>
  <c r="AO127" i="23"/>
  <c r="AM127" i="23"/>
  <c r="AK127" i="23"/>
  <c r="AI127" i="23"/>
  <c r="AI126" i="23" s="1"/>
  <c r="AG127" i="23"/>
  <c r="AE127" i="23"/>
  <c r="AC127" i="23"/>
  <c r="AA127" i="23"/>
  <c r="AA126" i="23" s="1"/>
  <c r="Y127" i="23"/>
  <c r="W127" i="23"/>
  <c r="U127" i="23"/>
  <c r="S127" i="23"/>
  <c r="S126" i="23" s="1"/>
  <c r="Q127" i="23"/>
  <c r="CY127" i="23" s="1"/>
  <c r="CY126" i="23" s="1"/>
  <c r="O127" i="23"/>
  <c r="CX126" i="23"/>
  <c r="CW126" i="23"/>
  <c r="CV126" i="23"/>
  <c r="CT126" i="23"/>
  <c r="CR126" i="23"/>
  <c r="CQ126" i="23"/>
  <c r="CP126" i="23"/>
  <c r="CO126" i="23"/>
  <c r="CN126" i="23"/>
  <c r="CL126" i="23"/>
  <c r="CJ126" i="23"/>
  <c r="CI126" i="23"/>
  <c r="CH126" i="23"/>
  <c r="CG126" i="23"/>
  <c r="CF126" i="23"/>
  <c r="CD126" i="23"/>
  <c r="CB126" i="23"/>
  <c r="CA126" i="23"/>
  <c r="BZ126" i="23"/>
  <c r="BY126" i="23"/>
  <c r="BX126" i="23"/>
  <c r="BV126" i="23"/>
  <c r="BT126" i="23"/>
  <c r="BS126" i="23"/>
  <c r="BR126" i="23"/>
  <c r="BQ126" i="23"/>
  <c r="BP126" i="23"/>
  <c r="BN126" i="23"/>
  <c r="BL126" i="23"/>
  <c r="BK126" i="23"/>
  <c r="BJ126" i="23"/>
  <c r="BI126" i="23"/>
  <c r="BH126" i="23"/>
  <c r="BF126" i="23"/>
  <c r="BD126" i="23"/>
  <c r="BC126" i="23"/>
  <c r="BB126" i="23"/>
  <c r="BA126" i="23"/>
  <c r="AZ126" i="23"/>
  <c r="AX126" i="23"/>
  <c r="AV126" i="23"/>
  <c r="AU126" i="23"/>
  <c r="AT126" i="23"/>
  <c r="AS126" i="23"/>
  <c r="AR126" i="23"/>
  <c r="AP126" i="23"/>
  <c r="AN126" i="23"/>
  <c r="AM126" i="23"/>
  <c r="AL126" i="23"/>
  <c r="AK126" i="23"/>
  <c r="AJ126" i="23"/>
  <c r="AH126" i="23"/>
  <c r="AF126" i="23"/>
  <c r="AE126" i="23"/>
  <c r="AD126" i="23"/>
  <c r="AC126" i="23"/>
  <c r="AB126" i="23"/>
  <c r="Z126" i="23"/>
  <c r="X126" i="23"/>
  <c r="W126" i="23"/>
  <c r="V126" i="23"/>
  <c r="U126" i="23"/>
  <c r="T126" i="23"/>
  <c r="R126" i="23"/>
  <c r="P126" i="23"/>
  <c r="O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CY125" i="23" s="1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CY124" i="23" s="1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Y123" i="23" s="1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Y122" i="23" s="1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Y121" i="23"/>
  <c r="Y119" i="23" s="1"/>
  <c r="W121" i="23"/>
  <c r="U121" i="23"/>
  <c r="S121" i="23"/>
  <c r="Q121" i="23"/>
  <c r="CY121" i="23" s="1"/>
  <c r="O121" i="23"/>
  <c r="CX120" i="23"/>
  <c r="CU120" i="23"/>
  <c r="CU119" i="23" s="1"/>
  <c r="CS120" i="23"/>
  <c r="CQ120" i="23"/>
  <c r="CO120" i="23"/>
  <c r="CM120" i="23"/>
  <c r="CM119" i="23" s="1"/>
  <c r="CK120" i="23"/>
  <c r="CI120" i="23"/>
  <c r="CG120" i="23"/>
  <c r="CE120" i="23"/>
  <c r="CE119" i="23" s="1"/>
  <c r="CC120" i="23"/>
  <c r="CA120" i="23"/>
  <c r="BY120" i="23"/>
  <c r="BW120" i="23"/>
  <c r="BW119" i="23" s="1"/>
  <c r="BU120" i="23"/>
  <c r="BS120" i="23"/>
  <c r="BQ120" i="23"/>
  <c r="BO120" i="23"/>
  <c r="BM120" i="23"/>
  <c r="BK120" i="23"/>
  <c r="BI120" i="23"/>
  <c r="BG120" i="23"/>
  <c r="BE120" i="23"/>
  <c r="BC120" i="23"/>
  <c r="BA120" i="23"/>
  <c r="AY120" i="23"/>
  <c r="AW120" i="23"/>
  <c r="AU120" i="23"/>
  <c r="AS120" i="23"/>
  <c r="AQ120" i="23"/>
  <c r="AO120" i="23"/>
  <c r="AM120" i="23"/>
  <c r="AK120" i="23"/>
  <c r="AI120" i="23"/>
  <c r="AG120" i="23"/>
  <c r="AE120" i="23"/>
  <c r="AC120" i="23"/>
  <c r="AA120" i="23"/>
  <c r="Y120" i="23"/>
  <c r="W120" i="23"/>
  <c r="U120" i="23"/>
  <c r="S120" i="23"/>
  <c r="Q120" i="23"/>
  <c r="CY120" i="23" s="1"/>
  <c r="CY119" i="23" s="1"/>
  <c r="O120" i="23"/>
  <c r="CX119" i="23"/>
  <c r="CW119" i="23"/>
  <c r="CV119" i="23"/>
  <c r="CT119" i="23"/>
  <c r="CS119" i="23"/>
  <c r="CR119" i="23"/>
  <c r="CQ119" i="23"/>
  <c r="CP119" i="23"/>
  <c r="CO119" i="23"/>
  <c r="CN119" i="23"/>
  <c r="CL119" i="23"/>
  <c r="CK119" i="23"/>
  <c r="CJ119" i="23"/>
  <c r="CI119" i="23"/>
  <c r="CH119" i="23"/>
  <c r="CG119" i="23"/>
  <c r="CF119" i="23"/>
  <c r="CD119" i="23"/>
  <c r="CC119" i="23"/>
  <c r="CB119" i="23"/>
  <c r="CA119" i="23"/>
  <c r="BZ119" i="23"/>
  <c r="BY119" i="23"/>
  <c r="BX119" i="23"/>
  <c r="BV119" i="23"/>
  <c r="BU119" i="23"/>
  <c r="BT119" i="23"/>
  <c r="BS119" i="23"/>
  <c r="BR119" i="23"/>
  <c r="BQ119" i="23"/>
  <c r="BP119" i="23"/>
  <c r="BO119" i="23"/>
  <c r="BN119" i="23"/>
  <c r="BM119" i="23"/>
  <c r="BL119" i="23"/>
  <c r="BK119" i="23"/>
  <c r="BJ119" i="23"/>
  <c r="BI119" i="23"/>
  <c r="BH119" i="23"/>
  <c r="BG119" i="23"/>
  <c r="BF119" i="23"/>
  <c r="BE119" i="23"/>
  <c r="BD119" i="23"/>
  <c r="BC119" i="23"/>
  <c r="BB119" i="23"/>
  <c r="BA119" i="23"/>
  <c r="AZ119" i="23"/>
  <c r="AY119" i="23"/>
  <c r="AX119" i="23"/>
  <c r="AW119" i="23"/>
  <c r="AV119" i="23"/>
  <c r="AU119" i="23"/>
  <c r="AT119" i="23"/>
  <c r="AS119" i="23"/>
  <c r="AR119" i="23"/>
  <c r="AQ119" i="23"/>
  <c r="AP119" i="23"/>
  <c r="AO119" i="23"/>
  <c r="AN119" i="23"/>
  <c r="AM119" i="23"/>
  <c r="AL119" i="23"/>
  <c r="AK119" i="23"/>
  <c r="AJ119" i="23"/>
  <c r="AI119" i="23"/>
  <c r="AH119" i="23"/>
  <c r="AG119" i="23"/>
  <c r="AF119" i="23"/>
  <c r="AE119" i="23"/>
  <c r="AD119" i="23"/>
  <c r="AC119" i="23"/>
  <c r="AB119" i="23"/>
  <c r="AA119" i="23"/>
  <c r="Z119" i="23"/>
  <c r="X119" i="23"/>
  <c r="W119" i="23"/>
  <c r="V119" i="23"/>
  <c r="U119" i="23"/>
  <c r="T119" i="23"/>
  <c r="S119" i="23"/>
  <c r="R119" i="23"/>
  <c r="P119" i="23"/>
  <c r="O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CY118" i="23" s="1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CY117" i="23" s="1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O116" i="23"/>
  <c r="CY116" i="23" s="1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CY115" i="23" s="1"/>
  <c r="O115" i="23"/>
  <c r="CX114" i="23"/>
  <c r="CU114" i="23"/>
  <c r="CS114" i="23"/>
  <c r="CQ114" i="23"/>
  <c r="CQ112" i="23" s="1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O114" i="23"/>
  <c r="CY114" i="23" s="1"/>
  <c r="CX113" i="23"/>
  <c r="CU113" i="23"/>
  <c r="CU112" i="23" s="1"/>
  <c r="CS113" i="23"/>
  <c r="CQ113" i="23"/>
  <c r="CO113" i="23"/>
  <c r="CM113" i="23"/>
  <c r="CM112" i="23" s="1"/>
  <c r="CK113" i="23"/>
  <c r="CI113" i="23"/>
  <c r="CI112" i="23" s="1"/>
  <c r="CG113" i="23"/>
  <c r="CE113" i="23"/>
  <c r="CE112" i="23" s="1"/>
  <c r="CC113" i="23"/>
  <c r="CA113" i="23"/>
  <c r="CA112" i="23" s="1"/>
  <c r="BY113" i="23"/>
  <c r="BW113" i="23"/>
  <c r="BW112" i="23" s="1"/>
  <c r="BU113" i="23"/>
  <c r="BS113" i="23"/>
  <c r="BS112" i="23" s="1"/>
  <c r="BQ113" i="23"/>
  <c r="BO113" i="23"/>
  <c r="BO112" i="23" s="1"/>
  <c r="BM113" i="23"/>
  <c r="BK113" i="23"/>
  <c r="BK112" i="23" s="1"/>
  <c r="BI113" i="23"/>
  <c r="BG113" i="23"/>
  <c r="BG112" i="23" s="1"/>
  <c r="BE113" i="23"/>
  <c r="BC113" i="23"/>
  <c r="BC112" i="23" s="1"/>
  <c r="BA113" i="23"/>
  <c r="AY113" i="23"/>
  <c r="AY112" i="23" s="1"/>
  <c r="AW113" i="23"/>
  <c r="AU113" i="23"/>
  <c r="AU112" i="23" s="1"/>
  <c r="AS113" i="23"/>
  <c r="AQ113" i="23"/>
  <c r="AQ112" i="23" s="1"/>
  <c r="AO113" i="23"/>
  <c r="AM113" i="23"/>
  <c r="AM112" i="23" s="1"/>
  <c r="AK113" i="23"/>
  <c r="AI113" i="23"/>
  <c r="AI112" i="23" s="1"/>
  <c r="AG113" i="23"/>
  <c r="AE113" i="23"/>
  <c r="AE112" i="23" s="1"/>
  <c r="AC113" i="23"/>
  <c r="AA113" i="23"/>
  <c r="AA112" i="23" s="1"/>
  <c r="Y113" i="23"/>
  <c r="W113" i="23"/>
  <c r="W112" i="23" s="1"/>
  <c r="U113" i="23"/>
  <c r="S113" i="23"/>
  <c r="S112" i="23" s="1"/>
  <c r="Q113" i="23"/>
  <c r="O113" i="23"/>
  <c r="O112" i="23" s="1"/>
  <c r="CX112" i="23"/>
  <c r="CW112" i="23"/>
  <c r="CV112" i="23"/>
  <c r="CT112" i="23"/>
  <c r="CS112" i="23"/>
  <c r="CR112" i="23"/>
  <c r="CP112" i="23"/>
  <c r="CO112" i="23"/>
  <c r="CN112" i="23"/>
  <c r="CL112" i="23"/>
  <c r="CK112" i="23"/>
  <c r="CJ112" i="23"/>
  <c r="CH112" i="23"/>
  <c r="CG112" i="23"/>
  <c r="CF112" i="23"/>
  <c r="CD112" i="23"/>
  <c r="CC112" i="23"/>
  <c r="CB112" i="23"/>
  <c r="BZ112" i="23"/>
  <c r="BY112" i="23"/>
  <c r="BX112" i="23"/>
  <c r="BV112" i="23"/>
  <c r="BU112" i="23"/>
  <c r="BT112" i="23"/>
  <c r="BR112" i="23"/>
  <c r="BQ112" i="23"/>
  <c r="BP112" i="23"/>
  <c r="BN112" i="23"/>
  <c r="BM112" i="23"/>
  <c r="BL112" i="23"/>
  <c r="BJ112" i="23"/>
  <c r="BI112" i="23"/>
  <c r="BH112" i="23"/>
  <c r="BF112" i="23"/>
  <c r="BE112" i="23"/>
  <c r="BD112" i="23"/>
  <c r="BB112" i="23"/>
  <c r="BA112" i="23"/>
  <c r="AZ112" i="23"/>
  <c r="AX112" i="23"/>
  <c r="AW112" i="23"/>
  <c r="AV112" i="23"/>
  <c r="AT112" i="23"/>
  <c r="AS112" i="23"/>
  <c r="AR112" i="23"/>
  <c r="AP112" i="23"/>
  <c r="AO112" i="23"/>
  <c r="AN112" i="23"/>
  <c r="AL112" i="23"/>
  <c r="AK112" i="23"/>
  <c r="AJ112" i="23"/>
  <c r="AH112" i="23"/>
  <c r="AG112" i="23"/>
  <c r="AF112" i="23"/>
  <c r="AD112" i="23"/>
  <c r="AC112" i="23"/>
  <c r="AB112" i="23"/>
  <c r="Z112" i="23"/>
  <c r="Y112" i="23"/>
  <c r="X112" i="23"/>
  <c r="V112" i="23"/>
  <c r="U112" i="23"/>
  <c r="T112" i="23"/>
  <c r="R112" i="23"/>
  <c r="Q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CY111" i="23" s="1"/>
  <c r="O111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Y110" i="23" s="1"/>
  <c r="CX109" i="23"/>
  <c r="AI109" i="23"/>
  <c r="U109" i="23"/>
  <c r="CY109" i="23" s="1"/>
  <c r="CX108" i="23"/>
  <c r="AI108" i="23"/>
  <c r="U108" i="23"/>
  <c r="CY108" i="23" s="1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CY107" i="23" s="1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Y106" i="23" s="1"/>
  <c r="CX105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CY105" i="23" s="1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O104" i="23"/>
  <c r="CY104" i="23" s="1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CY103" i="23" s="1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Y102" i="23" s="1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T101" i="23"/>
  <c r="S101" i="23"/>
  <c r="Q101" i="23"/>
  <c r="CY101" i="23" s="1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CY100" i="23" s="1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Y99" i="23" s="1"/>
  <c r="CX98" i="23"/>
  <c r="CW98" i="23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CY98" i="23" s="1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Y92" i="23"/>
  <c r="CX92" i="23"/>
  <c r="U92" i="23"/>
  <c r="CY91" i="23"/>
  <c r="CX91" i="23"/>
  <c r="U91" i="23"/>
  <c r="CX90" i="23"/>
  <c r="U90" i="23"/>
  <c r="CY90" i="23" s="1"/>
  <c r="CX89" i="23"/>
  <c r="U89" i="23"/>
  <c r="CY89" i="23" s="1"/>
  <c r="CY88" i="23"/>
  <c r="CX88" i="23"/>
  <c r="U88" i="23"/>
  <c r="CY87" i="23"/>
  <c r="CX87" i="23"/>
  <c r="U87" i="23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CY85" i="23" s="1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Y84" i="23" s="1"/>
  <c r="CX83" i="23"/>
  <c r="CX82" i="23" s="1"/>
  <c r="CU83" i="23"/>
  <c r="CS83" i="23"/>
  <c r="CQ83" i="23"/>
  <c r="CO83" i="23"/>
  <c r="CO82" i="23" s="1"/>
  <c r="CM83" i="23"/>
  <c r="CK83" i="23"/>
  <c r="CI83" i="23"/>
  <c r="CG83" i="23"/>
  <c r="CG82" i="23" s="1"/>
  <c r="CE83" i="23"/>
  <c r="CC83" i="23"/>
  <c r="CA83" i="23"/>
  <c r="BY83" i="23"/>
  <c r="BY82" i="23" s="1"/>
  <c r="BW83" i="23"/>
  <c r="BU83" i="23"/>
  <c r="BS83" i="23"/>
  <c r="BQ83" i="23"/>
  <c r="BQ82" i="23" s="1"/>
  <c r="BO83" i="23"/>
  <c r="BM83" i="23"/>
  <c r="BK83" i="23"/>
  <c r="BI83" i="23"/>
  <c r="BI82" i="23" s="1"/>
  <c r="BG83" i="23"/>
  <c r="BE83" i="23"/>
  <c r="BC83" i="23"/>
  <c r="BA83" i="23"/>
  <c r="BA82" i="23" s="1"/>
  <c r="AY83" i="23"/>
  <c r="AW83" i="23"/>
  <c r="AU83" i="23"/>
  <c r="AS83" i="23"/>
  <c r="AS82" i="23" s="1"/>
  <c r="AQ83" i="23"/>
  <c r="AO83" i="23"/>
  <c r="AM83" i="23"/>
  <c r="AK83" i="23"/>
  <c r="AK82" i="23" s="1"/>
  <c r="AI83" i="23"/>
  <c r="AG83" i="23"/>
  <c r="AE83" i="23"/>
  <c r="AC83" i="23"/>
  <c r="AC82" i="23" s="1"/>
  <c r="AA83" i="23"/>
  <c r="Y83" i="23"/>
  <c r="W83" i="23"/>
  <c r="U83" i="23"/>
  <c r="U82" i="23" s="1"/>
  <c r="S83" i="23"/>
  <c r="Q83" i="23"/>
  <c r="CY83" i="23" s="1"/>
  <c r="CY82" i="23" s="1"/>
  <c r="O83" i="23"/>
  <c r="CW82" i="23"/>
  <c r="CV82" i="23"/>
  <c r="CU82" i="23"/>
  <c r="CT82" i="23"/>
  <c r="CS82" i="23"/>
  <c r="CR82" i="23"/>
  <c r="CQ82" i="23"/>
  <c r="CP82" i="23"/>
  <c r="CN82" i="23"/>
  <c r="CM82" i="23"/>
  <c r="CL82" i="23"/>
  <c r="CK82" i="23"/>
  <c r="CJ82" i="23"/>
  <c r="CI82" i="23"/>
  <c r="CH82" i="23"/>
  <c r="CF82" i="23"/>
  <c r="CE82" i="23"/>
  <c r="CD82" i="23"/>
  <c r="CC82" i="23"/>
  <c r="CB82" i="23"/>
  <c r="CA82" i="23"/>
  <c r="BZ82" i="23"/>
  <c r="BX82" i="23"/>
  <c r="BW82" i="23"/>
  <c r="BV82" i="23"/>
  <c r="BU82" i="23"/>
  <c r="BT82" i="23"/>
  <c r="BS82" i="23"/>
  <c r="BR82" i="23"/>
  <c r="BP82" i="23"/>
  <c r="BO82" i="23"/>
  <c r="BN82" i="23"/>
  <c r="BM82" i="23"/>
  <c r="BL82" i="23"/>
  <c r="BK82" i="23"/>
  <c r="BJ82" i="23"/>
  <c r="BH82" i="23"/>
  <c r="BG82" i="23"/>
  <c r="BF82" i="23"/>
  <c r="BE82" i="23"/>
  <c r="BD82" i="23"/>
  <c r="BC82" i="23"/>
  <c r="BB82" i="23"/>
  <c r="AZ82" i="23"/>
  <c r="AY82" i="23"/>
  <c r="AX82" i="23"/>
  <c r="AW82" i="23"/>
  <c r="AV82" i="23"/>
  <c r="AU82" i="23"/>
  <c r="AT82" i="23"/>
  <c r="AR82" i="23"/>
  <c r="AQ82" i="23"/>
  <c r="AP82" i="23"/>
  <c r="AO82" i="23"/>
  <c r="AN82" i="23"/>
  <c r="AM82" i="23"/>
  <c r="AL82" i="23"/>
  <c r="AJ82" i="23"/>
  <c r="AI82" i="23"/>
  <c r="AH82" i="23"/>
  <c r="AG82" i="23"/>
  <c r="AF82" i="23"/>
  <c r="AE82" i="23"/>
  <c r="AD82" i="23"/>
  <c r="AB82" i="23"/>
  <c r="AA82" i="23"/>
  <c r="Z82" i="23"/>
  <c r="Y82" i="23"/>
  <c r="X82" i="23"/>
  <c r="W82" i="23"/>
  <c r="V82" i="23"/>
  <c r="T82" i="23"/>
  <c r="S82" i="23"/>
  <c r="R82" i="23"/>
  <c r="Q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Y81" i="23" s="1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Y80" i="23" s="1"/>
  <c r="CX79" i="23"/>
  <c r="CU79" i="23"/>
  <c r="CS79" i="23"/>
  <c r="CQ79" i="23"/>
  <c r="CQ77" i="23" s="1"/>
  <c r="CO79" i="23"/>
  <c r="CM79" i="23"/>
  <c r="CK79" i="23"/>
  <c r="CI79" i="23"/>
  <c r="CI77" i="23" s="1"/>
  <c r="CG79" i="23"/>
  <c r="CE79" i="23"/>
  <c r="CC79" i="23"/>
  <c r="CA79" i="23"/>
  <c r="CA77" i="23" s="1"/>
  <c r="BY79" i="23"/>
  <c r="BW79" i="23"/>
  <c r="BU79" i="23"/>
  <c r="BS79" i="23"/>
  <c r="BS77" i="23" s="1"/>
  <c r="BQ79" i="23"/>
  <c r="BO79" i="23"/>
  <c r="BM79" i="23"/>
  <c r="BK79" i="23"/>
  <c r="BK77" i="23" s="1"/>
  <c r="BI79" i="23"/>
  <c r="BG79" i="23"/>
  <c r="BE79" i="23"/>
  <c r="BC79" i="23"/>
  <c r="BC77" i="23" s="1"/>
  <c r="BA79" i="23"/>
  <c r="AY79" i="23"/>
  <c r="AW79" i="23"/>
  <c r="AU79" i="23"/>
  <c r="AU77" i="23" s="1"/>
  <c r="AS79" i="23"/>
  <c r="AQ79" i="23"/>
  <c r="AO79" i="23"/>
  <c r="AM79" i="23"/>
  <c r="AM77" i="23" s="1"/>
  <c r="AK79" i="23"/>
  <c r="AI79" i="23"/>
  <c r="AG79" i="23"/>
  <c r="AE79" i="23"/>
  <c r="AE77" i="23" s="1"/>
  <c r="AC79" i="23"/>
  <c r="AA79" i="23"/>
  <c r="Y79" i="23"/>
  <c r="W79" i="23"/>
  <c r="W77" i="23" s="1"/>
  <c r="U79" i="23"/>
  <c r="S79" i="23"/>
  <c r="Q79" i="23"/>
  <c r="O79" i="23"/>
  <c r="O77" i="23" s="1"/>
  <c r="CX78" i="23"/>
  <c r="CU78" i="23"/>
  <c r="CS78" i="23"/>
  <c r="CQ78" i="23"/>
  <c r="CO78" i="23"/>
  <c r="CM78" i="23"/>
  <c r="CK78" i="23"/>
  <c r="CI78" i="23"/>
  <c r="CG78" i="23"/>
  <c r="CE78" i="23"/>
  <c r="CC78" i="23"/>
  <c r="CA78" i="23"/>
  <c r="BY78" i="23"/>
  <c r="BW78" i="23"/>
  <c r="BU78" i="23"/>
  <c r="BS78" i="23"/>
  <c r="BQ78" i="23"/>
  <c r="BO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O78" i="23"/>
  <c r="AM78" i="23"/>
  <c r="AK78" i="23"/>
  <c r="AI78" i="23"/>
  <c r="AG78" i="23"/>
  <c r="AE78" i="23"/>
  <c r="AC78" i="23"/>
  <c r="AA78" i="23"/>
  <c r="Y78" i="23"/>
  <c r="W78" i="23"/>
  <c r="U78" i="23"/>
  <c r="S78" i="23"/>
  <c r="Q78" i="23"/>
  <c r="CY78" i="23" s="1"/>
  <c r="O78" i="23"/>
  <c r="CX77" i="23"/>
  <c r="CW77" i="23"/>
  <c r="CV77" i="23"/>
  <c r="CU77" i="23"/>
  <c r="CT77" i="23"/>
  <c r="CS77" i="23"/>
  <c r="CR77" i="23"/>
  <c r="CP77" i="23"/>
  <c r="CO77" i="23"/>
  <c r="CN77" i="23"/>
  <c r="CM77" i="23"/>
  <c r="CL77" i="23"/>
  <c r="CK77" i="23"/>
  <c r="CJ77" i="23"/>
  <c r="CH77" i="23"/>
  <c r="CG77" i="23"/>
  <c r="CF77" i="23"/>
  <c r="CE77" i="23"/>
  <c r="CD77" i="23"/>
  <c r="CC77" i="23"/>
  <c r="CB77" i="23"/>
  <c r="BZ77" i="23"/>
  <c r="BY77" i="23"/>
  <c r="BX77" i="23"/>
  <c r="BW77" i="23"/>
  <c r="BV77" i="23"/>
  <c r="BU77" i="23"/>
  <c r="BT77" i="23"/>
  <c r="BR77" i="23"/>
  <c r="BQ77" i="23"/>
  <c r="BP77" i="23"/>
  <c r="BO77" i="23"/>
  <c r="BN77" i="23"/>
  <c r="BM77" i="23"/>
  <c r="BL77" i="23"/>
  <c r="BJ77" i="23"/>
  <c r="BI77" i="23"/>
  <c r="BH77" i="23"/>
  <c r="BG77" i="23"/>
  <c r="BF77" i="23"/>
  <c r="BE77" i="23"/>
  <c r="BD77" i="23"/>
  <c r="BB77" i="23"/>
  <c r="BA77" i="23"/>
  <c r="AZ77" i="23"/>
  <c r="AY77" i="23"/>
  <c r="AX77" i="23"/>
  <c r="AW77" i="23"/>
  <c r="AV77" i="23"/>
  <c r="AT77" i="23"/>
  <c r="AS77" i="23"/>
  <c r="AR77" i="23"/>
  <c r="AQ77" i="23"/>
  <c r="AP77" i="23"/>
  <c r="AO77" i="23"/>
  <c r="AN77" i="23"/>
  <c r="AL77" i="23"/>
  <c r="AK77" i="23"/>
  <c r="AJ77" i="23"/>
  <c r="AI77" i="23"/>
  <c r="AH77" i="23"/>
  <c r="AG77" i="23"/>
  <c r="AF77" i="23"/>
  <c r="AD77" i="23"/>
  <c r="AC77" i="23"/>
  <c r="AB77" i="23"/>
  <c r="AA77" i="23"/>
  <c r="Z77" i="23"/>
  <c r="Y77" i="23"/>
  <c r="X77" i="23"/>
  <c r="V77" i="23"/>
  <c r="U77" i="23"/>
  <c r="T77" i="23"/>
  <c r="S77" i="23"/>
  <c r="R77" i="23"/>
  <c r="Q77" i="23"/>
  <c r="P77" i="23"/>
  <c r="N77" i="23"/>
  <c r="CX76" i="23"/>
  <c r="CU76" i="23"/>
  <c r="CU75" i="23" s="1"/>
  <c r="CS76" i="23"/>
  <c r="CQ76" i="23"/>
  <c r="CQ75" i="23" s="1"/>
  <c r="CO76" i="23"/>
  <c r="CM76" i="23"/>
  <c r="CM75" i="23" s="1"/>
  <c r="CK76" i="23"/>
  <c r="CI76" i="23"/>
  <c r="CI75" i="23" s="1"/>
  <c r="CG76" i="23"/>
  <c r="CE76" i="23"/>
  <c r="CE75" i="23" s="1"/>
  <c r="CC76" i="23"/>
  <c r="CA76" i="23"/>
  <c r="CA75" i="23" s="1"/>
  <c r="BY76" i="23"/>
  <c r="BW76" i="23"/>
  <c r="BW75" i="23" s="1"/>
  <c r="BU76" i="23"/>
  <c r="BS76" i="23"/>
  <c r="BS75" i="23" s="1"/>
  <c r="BQ76" i="23"/>
  <c r="BO76" i="23"/>
  <c r="BO75" i="23" s="1"/>
  <c r="BM76" i="23"/>
  <c r="BK76" i="23"/>
  <c r="BK75" i="23" s="1"/>
  <c r="BI76" i="23"/>
  <c r="BG76" i="23"/>
  <c r="BG75" i="23" s="1"/>
  <c r="BE76" i="23"/>
  <c r="BC76" i="23"/>
  <c r="BC75" i="23" s="1"/>
  <c r="BA76" i="23"/>
  <c r="AY76" i="23"/>
  <c r="AY75" i="23" s="1"/>
  <c r="AW76" i="23"/>
  <c r="AU76" i="23"/>
  <c r="AU75" i="23" s="1"/>
  <c r="AS76" i="23"/>
  <c r="AQ76" i="23"/>
  <c r="AQ75" i="23" s="1"/>
  <c r="AO76" i="23"/>
  <c r="AM76" i="23"/>
  <c r="AM75" i="23" s="1"/>
  <c r="AK76" i="23"/>
  <c r="AI76" i="23"/>
  <c r="AI75" i="23" s="1"/>
  <c r="AG76" i="23"/>
  <c r="AE76" i="23"/>
  <c r="AE75" i="23" s="1"/>
  <c r="AC76" i="23"/>
  <c r="AA76" i="23"/>
  <c r="AA75" i="23" s="1"/>
  <c r="Y76" i="23"/>
  <c r="W76" i="23"/>
  <c r="W75" i="23" s="1"/>
  <c r="U76" i="23"/>
  <c r="S76" i="23"/>
  <c r="S75" i="23" s="1"/>
  <c r="Q76" i="23"/>
  <c r="O76" i="23"/>
  <c r="CY76" i="23" s="1"/>
  <c r="CY75" i="23" s="1"/>
  <c r="CX75" i="23"/>
  <c r="CW75" i="23"/>
  <c r="CV75" i="23"/>
  <c r="CT75" i="23"/>
  <c r="CS75" i="23"/>
  <c r="CR75" i="23"/>
  <c r="CP75" i="23"/>
  <c r="CO75" i="23"/>
  <c r="CN75" i="23"/>
  <c r="CL75" i="23"/>
  <c r="CK75" i="23"/>
  <c r="CJ75" i="23"/>
  <c r="CH75" i="23"/>
  <c r="CG75" i="23"/>
  <c r="CF75" i="23"/>
  <c r="CD75" i="23"/>
  <c r="CC75" i="23"/>
  <c r="CB75" i="23"/>
  <c r="BZ75" i="23"/>
  <c r="BY75" i="23"/>
  <c r="BX75" i="23"/>
  <c r="BV75" i="23"/>
  <c r="BU75" i="23"/>
  <c r="BT75" i="23"/>
  <c r="BR75" i="23"/>
  <c r="BQ75" i="23"/>
  <c r="BP75" i="23"/>
  <c r="BN75" i="23"/>
  <c r="BM75" i="23"/>
  <c r="BL75" i="23"/>
  <c r="BJ75" i="23"/>
  <c r="BI75" i="23"/>
  <c r="BH75" i="23"/>
  <c r="BF75" i="23"/>
  <c r="BE75" i="23"/>
  <c r="BD75" i="23"/>
  <c r="BB75" i="23"/>
  <c r="BA75" i="23"/>
  <c r="AZ75" i="23"/>
  <c r="AX75" i="23"/>
  <c r="AW75" i="23"/>
  <c r="AV75" i="23"/>
  <c r="AT75" i="23"/>
  <c r="AS75" i="23"/>
  <c r="AR75" i="23"/>
  <c r="AP75" i="23"/>
  <c r="AO75" i="23"/>
  <c r="AN75" i="23"/>
  <c r="AL75" i="23"/>
  <c r="AK75" i="23"/>
  <c r="AJ75" i="23"/>
  <c r="AH75" i="23"/>
  <c r="AG75" i="23"/>
  <c r="AF75" i="23"/>
  <c r="AD75" i="23"/>
  <c r="AC75" i="23"/>
  <c r="AB75" i="23"/>
  <c r="Z75" i="23"/>
  <c r="Y75" i="23"/>
  <c r="X75" i="23"/>
  <c r="V75" i="23"/>
  <c r="U75" i="23"/>
  <c r="T75" i="23"/>
  <c r="R75" i="23"/>
  <c r="Q75" i="23"/>
  <c r="P75" i="23"/>
  <c r="N75" i="23"/>
  <c r="CX74" i="23"/>
  <c r="CX72" i="23" s="1"/>
  <c r="CU74" i="23"/>
  <c r="CS74" i="23"/>
  <c r="CQ74" i="23"/>
  <c r="CO74" i="23"/>
  <c r="CO72" i="23" s="1"/>
  <c r="CM74" i="23"/>
  <c r="CK74" i="23"/>
  <c r="CI74" i="23"/>
  <c r="CG74" i="23"/>
  <c r="CG72" i="23" s="1"/>
  <c r="CE74" i="23"/>
  <c r="CC74" i="23"/>
  <c r="CA74" i="23"/>
  <c r="BY74" i="23"/>
  <c r="BY72" i="23" s="1"/>
  <c r="BW74" i="23"/>
  <c r="BU74" i="23"/>
  <c r="BS74" i="23"/>
  <c r="BQ74" i="23"/>
  <c r="BQ72" i="23" s="1"/>
  <c r="BO74" i="23"/>
  <c r="BM74" i="23"/>
  <c r="BK74" i="23"/>
  <c r="BI74" i="23"/>
  <c r="BI72" i="23" s="1"/>
  <c r="BG74" i="23"/>
  <c r="BE74" i="23"/>
  <c r="BC74" i="23"/>
  <c r="BA74" i="23"/>
  <c r="BA72" i="23" s="1"/>
  <c r="AY74" i="23"/>
  <c r="AW74" i="23"/>
  <c r="AU74" i="23"/>
  <c r="AS74" i="23"/>
  <c r="AS72" i="23" s="1"/>
  <c r="AQ74" i="23"/>
  <c r="AO74" i="23"/>
  <c r="AM74" i="23"/>
  <c r="AK74" i="23"/>
  <c r="AK72" i="23" s="1"/>
  <c r="AI74" i="23"/>
  <c r="AG74" i="23"/>
  <c r="AE74" i="23"/>
  <c r="AC74" i="23"/>
  <c r="AC72" i="23" s="1"/>
  <c r="AA74" i="23"/>
  <c r="Y74" i="23"/>
  <c r="W74" i="23"/>
  <c r="U74" i="23"/>
  <c r="U72" i="23" s="1"/>
  <c r="S74" i="23"/>
  <c r="Q74" i="23"/>
  <c r="CY74" i="23" s="1"/>
  <c r="O74" i="23"/>
  <c r="CX73" i="23"/>
  <c r="CU73" i="23"/>
  <c r="CU72" i="23" s="1"/>
  <c r="CS73" i="23"/>
  <c r="CQ73" i="23"/>
  <c r="CQ72" i="23" s="1"/>
  <c r="CO73" i="23"/>
  <c r="CM73" i="23"/>
  <c r="CM72" i="23" s="1"/>
  <c r="CK73" i="23"/>
  <c r="CI73" i="23"/>
  <c r="CI72" i="23" s="1"/>
  <c r="CG73" i="23"/>
  <c r="CE73" i="23"/>
  <c r="CE72" i="23" s="1"/>
  <c r="CC73" i="23"/>
  <c r="CA73" i="23"/>
  <c r="CA72" i="23" s="1"/>
  <c r="BY73" i="23"/>
  <c r="BW73" i="23"/>
  <c r="BW72" i="23" s="1"/>
  <c r="BU73" i="23"/>
  <c r="BS73" i="23"/>
  <c r="BS72" i="23" s="1"/>
  <c r="BQ73" i="23"/>
  <c r="BO73" i="23"/>
  <c r="BO72" i="23" s="1"/>
  <c r="BM73" i="23"/>
  <c r="BK73" i="23"/>
  <c r="BK72" i="23" s="1"/>
  <c r="BI73" i="23"/>
  <c r="BG73" i="23"/>
  <c r="BG72" i="23" s="1"/>
  <c r="BE73" i="23"/>
  <c r="BC73" i="23"/>
  <c r="BC72" i="23" s="1"/>
  <c r="BA73" i="23"/>
  <c r="AY73" i="23"/>
  <c r="AY72" i="23" s="1"/>
  <c r="AW73" i="23"/>
  <c r="AU73" i="23"/>
  <c r="AU72" i="23" s="1"/>
  <c r="AS73" i="23"/>
  <c r="AQ73" i="23"/>
  <c r="AQ72" i="23" s="1"/>
  <c r="AO73" i="23"/>
  <c r="AM73" i="23"/>
  <c r="AM72" i="23" s="1"/>
  <c r="AK73" i="23"/>
  <c r="AI73" i="23"/>
  <c r="AI72" i="23" s="1"/>
  <c r="AG73" i="23"/>
  <c r="AE73" i="23"/>
  <c r="AE72" i="23" s="1"/>
  <c r="AC73" i="23"/>
  <c r="AA73" i="23"/>
  <c r="AA72" i="23" s="1"/>
  <c r="Y73" i="23"/>
  <c r="W73" i="23"/>
  <c r="W72" i="23" s="1"/>
  <c r="U73" i="23"/>
  <c r="S73" i="23"/>
  <c r="S72" i="23" s="1"/>
  <c r="Q73" i="23"/>
  <c r="O73" i="23"/>
  <c r="CY73" i="23" s="1"/>
  <c r="CW72" i="23"/>
  <c r="CV72" i="23"/>
  <c r="CT72" i="23"/>
  <c r="CS72" i="23"/>
  <c r="CR72" i="23"/>
  <c r="CP72" i="23"/>
  <c r="CN72" i="23"/>
  <c r="CL72" i="23"/>
  <c r="CK72" i="23"/>
  <c r="CJ72" i="23"/>
  <c r="CH72" i="23"/>
  <c r="CF72" i="23"/>
  <c r="CD72" i="23"/>
  <c r="CC72" i="23"/>
  <c r="CB72" i="23"/>
  <c r="BZ72" i="23"/>
  <c r="BX72" i="23"/>
  <c r="BV72" i="23"/>
  <c r="BU72" i="23"/>
  <c r="BT72" i="23"/>
  <c r="BR72" i="23"/>
  <c r="BP72" i="23"/>
  <c r="BN72" i="23"/>
  <c r="BM72" i="23"/>
  <c r="BL72" i="23"/>
  <c r="BJ72" i="23"/>
  <c r="BH72" i="23"/>
  <c r="BF72" i="23"/>
  <c r="BE72" i="23"/>
  <c r="BD72" i="23"/>
  <c r="BB72" i="23"/>
  <c r="AZ72" i="23"/>
  <c r="AX72" i="23"/>
  <c r="AW72" i="23"/>
  <c r="AV72" i="23"/>
  <c r="AT72" i="23"/>
  <c r="AR72" i="23"/>
  <c r="AP72" i="23"/>
  <c r="AO72" i="23"/>
  <c r="AN72" i="23"/>
  <c r="AL72" i="23"/>
  <c r="AJ72" i="23"/>
  <c r="AH72" i="23"/>
  <c r="AG72" i="23"/>
  <c r="AF72" i="23"/>
  <c r="AD72" i="23"/>
  <c r="AB72" i="23"/>
  <c r="Z72" i="23"/>
  <c r="Y72" i="23"/>
  <c r="X72" i="23"/>
  <c r="V72" i="23"/>
  <c r="T72" i="23"/>
  <c r="R72" i="23"/>
  <c r="Q72" i="23"/>
  <c r="P72" i="23"/>
  <c r="N72" i="23"/>
  <c r="CY71" i="23"/>
  <c r="CX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CY70" i="23" s="1"/>
  <c r="O70" i="23"/>
  <c r="CX69" i="23"/>
  <c r="CU69" i="23"/>
  <c r="CU68" i="23" s="1"/>
  <c r="CS69" i="23"/>
  <c r="CQ69" i="23"/>
  <c r="CO69" i="23"/>
  <c r="CO68" i="23" s="1"/>
  <c r="CM69" i="23"/>
  <c r="CM68" i="23" s="1"/>
  <c r="CK69" i="23"/>
  <c r="CI69" i="23"/>
  <c r="CG69" i="23"/>
  <c r="CG68" i="23" s="1"/>
  <c r="CE69" i="23"/>
  <c r="CE68" i="23" s="1"/>
  <c r="CC69" i="23"/>
  <c r="CA69" i="23"/>
  <c r="BY69" i="23"/>
  <c r="BY68" i="23" s="1"/>
  <c r="BW69" i="23"/>
  <c r="BW68" i="23" s="1"/>
  <c r="BU69" i="23"/>
  <c r="BS69" i="23"/>
  <c r="BQ69" i="23"/>
  <c r="BQ68" i="23" s="1"/>
  <c r="BO69" i="23"/>
  <c r="BO68" i="23" s="1"/>
  <c r="BM69" i="23"/>
  <c r="BK69" i="23"/>
  <c r="BI69" i="23"/>
  <c r="BI68" i="23" s="1"/>
  <c r="BG69" i="23"/>
  <c r="BG68" i="23" s="1"/>
  <c r="BE69" i="23"/>
  <c r="BC69" i="23"/>
  <c r="BA69" i="23"/>
  <c r="BA68" i="23" s="1"/>
  <c r="AY69" i="23"/>
  <c r="AY68" i="23" s="1"/>
  <c r="AW69" i="23"/>
  <c r="AU69" i="23"/>
  <c r="AS69" i="23"/>
  <c r="AS68" i="23" s="1"/>
  <c r="AQ69" i="23"/>
  <c r="AQ68" i="23" s="1"/>
  <c r="AO69" i="23"/>
  <c r="AM69" i="23"/>
  <c r="AK69" i="23"/>
  <c r="AK68" i="23" s="1"/>
  <c r="AI69" i="23"/>
  <c r="AI68" i="23" s="1"/>
  <c r="AG69" i="23"/>
  <c r="AE69" i="23"/>
  <c r="AC69" i="23"/>
  <c r="AC68" i="23" s="1"/>
  <c r="AA69" i="23"/>
  <c r="AA68" i="23" s="1"/>
  <c r="Y69" i="23"/>
  <c r="W69" i="23"/>
  <c r="U69" i="23"/>
  <c r="U68" i="23" s="1"/>
  <c r="S69" i="23"/>
  <c r="S68" i="23" s="1"/>
  <c r="Q69" i="23"/>
  <c r="O69" i="23"/>
  <c r="CY69" i="23" s="1"/>
  <c r="CY68" i="23" s="1"/>
  <c r="CX68" i="23"/>
  <c r="CW68" i="23"/>
  <c r="CV68" i="23"/>
  <c r="CT68" i="23"/>
  <c r="CR68" i="23"/>
  <c r="CQ68" i="23"/>
  <c r="CP68" i="23"/>
  <c r="CN68" i="23"/>
  <c r="CL68" i="23"/>
  <c r="CJ68" i="23"/>
  <c r="CI68" i="23"/>
  <c r="CH68" i="23"/>
  <c r="CF68" i="23"/>
  <c r="CD68" i="23"/>
  <c r="CB68" i="23"/>
  <c r="CA68" i="23"/>
  <c r="BZ68" i="23"/>
  <c r="BX68" i="23"/>
  <c r="BV68" i="23"/>
  <c r="BT68" i="23"/>
  <c r="BS68" i="23"/>
  <c r="BR68" i="23"/>
  <c r="BP68" i="23"/>
  <c r="BN68" i="23"/>
  <c r="BL68" i="23"/>
  <c r="BK68" i="23"/>
  <c r="BJ68" i="23"/>
  <c r="BH68" i="23"/>
  <c r="BF68" i="23"/>
  <c r="BD68" i="23"/>
  <c r="BC68" i="23"/>
  <c r="BB68" i="23"/>
  <c r="AZ68" i="23"/>
  <c r="AX68" i="23"/>
  <c r="AV68" i="23"/>
  <c r="AU68" i="23"/>
  <c r="AT68" i="23"/>
  <c r="AR68" i="23"/>
  <c r="AP68" i="23"/>
  <c r="AN68" i="23"/>
  <c r="AM68" i="23"/>
  <c r="AL68" i="23"/>
  <c r="AJ68" i="23"/>
  <c r="AH68" i="23"/>
  <c r="AF68" i="23"/>
  <c r="AE68" i="23"/>
  <c r="AD68" i="23"/>
  <c r="AB68" i="23"/>
  <c r="Z68" i="23"/>
  <c r="X68" i="23"/>
  <c r="W68" i="23"/>
  <c r="V68" i="23"/>
  <c r="T68" i="23"/>
  <c r="R68" i="23"/>
  <c r="P68" i="23"/>
  <c r="O68" i="23"/>
  <c r="N68" i="23"/>
  <c r="CX67" i="23"/>
  <c r="CW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CY67" i="23" s="1"/>
  <c r="O67" i="23"/>
  <c r="CX66" i="23"/>
  <c r="CX65" i="23" s="1"/>
  <c r="CU66" i="23"/>
  <c r="CS66" i="23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G66" i="23"/>
  <c r="AE66" i="23"/>
  <c r="AC66" i="23"/>
  <c r="AC65" i="23" s="1"/>
  <c r="AA66" i="23"/>
  <c r="Y66" i="23"/>
  <c r="W66" i="23"/>
  <c r="U66" i="23"/>
  <c r="U65" i="23" s="1"/>
  <c r="S66" i="23"/>
  <c r="Q66" i="23"/>
  <c r="CY66" i="23" s="1"/>
  <c r="CY65" i="23" s="1"/>
  <c r="O66" i="23"/>
  <c r="CW65" i="23"/>
  <c r="CV65" i="23"/>
  <c r="CU65" i="23"/>
  <c r="CT65" i="23"/>
  <c r="CS65" i="23"/>
  <c r="CR65" i="23"/>
  <c r="CQ65" i="23"/>
  <c r="CP65" i="23"/>
  <c r="CN65" i="23"/>
  <c r="CM65" i="23"/>
  <c r="CL65" i="23"/>
  <c r="CK65" i="23"/>
  <c r="CJ65" i="23"/>
  <c r="CI65" i="23"/>
  <c r="CH65" i="23"/>
  <c r="CF65" i="23"/>
  <c r="CE65" i="23"/>
  <c r="CD65" i="23"/>
  <c r="CC65" i="23"/>
  <c r="CB65" i="23"/>
  <c r="CA65" i="23"/>
  <c r="BZ65" i="23"/>
  <c r="BX65" i="23"/>
  <c r="BW65" i="23"/>
  <c r="BV65" i="23"/>
  <c r="BU65" i="23"/>
  <c r="BT65" i="23"/>
  <c r="BS65" i="23"/>
  <c r="BR65" i="23"/>
  <c r="BP65" i="23"/>
  <c r="BO65" i="23"/>
  <c r="BN65" i="23"/>
  <c r="BM65" i="23"/>
  <c r="BL65" i="23"/>
  <c r="BK65" i="23"/>
  <c r="BJ65" i="23"/>
  <c r="BH65" i="23"/>
  <c r="BG65" i="23"/>
  <c r="BF65" i="23"/>
  <c r="BE65" i="23"/>
  <c r="BD65" i="23"/>
  <c r="BC65" i="23"/>
  <c r="BB65" i="23"/>
  <c r="AZ65" i="23"/>
  <c r="AY65" i="23"/>
  <c r="AX65" i="23"/>
  <c r="AW65" i="23"/>
  <c r="AV65" i="23"/>
  <c r="AU65" i="23"/>
  <c r="AT65" i="23"/>
  <c r="AR65" i="23"/>
  <c r="AQ65" i="23"/>
  <c r="AP65" i="23"/>
  <c r="AO65" i="23"/>
  <c r="AN65" i="23"/>
  <c r="AM65" i="23"/>
  <c r="AL65" i="23"/>
  <c r="AJ65" i="23"/>
  <c r="AI65" i="23"/>
  <c r="AH65" i="23"/>
  <c r="AG65" i="23"/>
  <c r="AF65" i="23"/>
  <c r="AE65" i="23"/>
  <c r="AD65" i="23"/>
  <c r="AB65" i="23"/>
  <c r="AA65" i="23"/>
  <c r="Z65" i="23"/>
  <c r="Y65" i="23"/>
  <c r="X65" i="23"/>
  <c r="W65" i="23"/>
  <c r="V65" i="23"/>
  <c r="T65" i="23"/>
  <c r="S65" i="23"/>
  <c r="R65" i="23"/>
  <c r="Q65" i="23"/>
  <c r="P65" i="23"/>
  <c r="O65" i="23"/>
  <c r="N65" i="23"/>
  <c r="CX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Q64" i="23"/>
  <c r="O64" i="23"/>
  <c r="CY64" i="23" s="1"/>
  <c r="CX63" i="23"/>
  <c r="CX61" i="23" s="1"/>
  <c r="CU63" i="23"/>
  <c r="CS63" i="23"/>
  <c r="CQ63" i="23"/>
  <c r="CO63" i="23"/>
  <c r="CO61" i="23" s="1"/>
  <c r="CM63" i="23"/>
  <c r="CK63" i="23"/>
  <c r="CI63" i="23"/>
  <c r="CG63" i="23"/>
  <c r="CG61" i="23" s="1"/>
  <c r="CE63" i="23"/>
  <c r="CC63" i="23"/>
  <c r="CA63" i="23"/>
  <c r="BY63" i="23"/>
  <c r="BY61" i="23" s="1"/>
  <c r="BW63" i="23"/>
  <c r="BU63" i="23"/>
  <c r="BS63" i="23"/>
  <c r="BQ63" i="23"/>
  <c r="BQ61" i="23" s="1"/>
  <c r="BO63" i="23"/>
  <c r="BM63" i="23"/>
  <c r="BK63" i="23"/>
  <c r="BI63" i="23"/>
  <c r="BI61" i="23" s="1"/>
  <c r="BG63" i="23"/>
  <c r="BE63" i="23"/>
  <c r="BC63" i="23"/>
  <c r="BA63" i="23"/>
  <c r="BA61" i="23" s="1"/>
  <c r="AY63" i="23"/>
  <c r="AW63" i="23"/>
  <c r="AU63" i="23"/>
  <c r="AS63" i="23"/>
  <c r="AS61" i="23" s="1"/>
  <c r="AQ63" i="23"/>
  <c r="AO63" i="23"/>
  <c r="AM63" i="23"/>
  <c r="AK63" i="23"/>
  <c r="AK61" i="23" s="1"/>
  <c r="AI63" i="23"/>
  <c r="AG63" i="23"/>
  <c r="AE63" i="23"/>
  <c r="AC63" i="23"/>
  <c r="AC61" i="23" s="1"/>
  <c r="AA63" i="23"/>
  <c r="Y63" i="23"/>
  <c r="W63" i="23"/>
  <c r="U63" i="23"/>
  <c r="U61" i="23" s="1"/>
  <c r="S63" i="23"/>
  <c r="Q63" i="23"/>
  <c r="CY63" i="23" s="1"/>
  <c r="O63" i="23"/>
  <c r="CX62" i="23"/>
  <c r="CU62" i="23"/>
  <c r="CU61" i="23" s="1"/>
  <c r="CS62" i="23"/>
  <c r="CQ62" i="23"/>
  <c r="CQ61" i="23" s="1"/>
  <c r="CO62" i="23"/>
  <c r="CM62" i="23"/>
  <c r="CM61" i="23" s="1"/>
  <c r="CK62" i="23"/>
  <c r="CI62" i="23"/>
  <c r="CI61" i="23" s="1"/>
  <c r="CG62" i="23"/>
  <c r="CE62" i="23"/>
  <c r="CE61" i="23" s="1"/>
  <c r="CC62" i="23"/>
  <c r="CA62" i="23"/>
  <c r="CA61" i="23" s="1"/>
  <c r="BY62" i="23"/>
  <c r="BW62" i="23"/>
  <c r="BW61" i="23" s="1"/>
  <c r="BU62" i="23"/>
  <c r="BS62" i="23"/>
  <c r="BS61" i="23" s="1"/>
  <c r="BQ62" i="23"/>
  <c r="BO62" i="23"/>
  <c r="BO61" i="23" s="1"/>
  <c r="BM62" i="23"/>
  <c r="BK62" i="23"/>
  <c r="BK61" i="23" s="1"/>
  <c r="BI62" i="23"/>
  <c r="BG62" i="23"/>
  <c r="BG61" i="23" s="1"/>
  <c r="BE62" i="23"/>
  <c r="BC62" i="23"/>
  <c r="BC61" i="23" s="1"/>
  <c r="BA62" i="23"/>
  <c r="AY62" i="23"/>
  <c r="AY61" i="23" s="1"/>
  <c r="AW62" i="23"/>
  <c r="AU62" i="23"/>
  <c r="AU61" i="23" s="1"/>
  <c r="AS62" i="23"/>
  <c r="AQ62" i="23"/>
  <c r="AQ61" i="23" s="1"/>
  <c r="AO62" i="23"/>
  <c r="AM62" i="23"/>
  <c r="AM61" i="23" s="1"/>
  <c r="AK62" i="23"/>
  <c r="AI62" i="23"/>
  <c r="AI61" i="23" s="1"/>
  <c r="AG62" i="23"/>
  <c r="AE62" i="23"/>
  <c r="AE61" i="23" s="1"/>
  <c r="AC62" i="23"/>
  <c r="AA62" i="23"/>
  <c r="AA61" i="23" s="1"/>
  <c r="Y62" i="23"/>
  <c r="W62" i="23"/>
  <c r="W61" i="23" s="1"/>
  <c r="U62" i="23"/>
  <c r="S62" i="23"/>
  <c r="S61" i="23" s="1"/>
  <c r="Q62" i="23"/>
  <c r="O62" i="23"/>
  <c r="CY62" i="23" s="1"/>
  <c r="CY61" i="23" s="1"/>
  <c r="CW61" i="23"/>
  <c r="CV61" i="23"/>
  <c r="CT61" i="23"/>
  <c r="CS61" i="23"/>
  <c r="CR61" i="23"/>
  <c r="CP61" i="23"/>
  <c r="CN61" i="23"/>
  <c r="CL61" i="23"/>
  <c r="CK61" i="23"/>
  <c r="CJ61" i="23"/>
  <c r="CH61" i="23"/>
  <c r="CF61" i="23"/>
  <c r="CD61" i="23"/>
  <c r="CC61" i="23"/>
  <c r="CB61" i="23"/>
  <c r="BZ61" i="23"/>
  <c r="BX61" i="23"/>
  <c r="BV61" i="23"/>
  <c r="BU61" i="23"/>
  <c r="BT61" i="23"/>
  <c r="BR61" i="23"/>
  <c r="BP61" i="23"/>
  <c r="BN61" i="23"/>
  <c r="BM61" i="23"/>
  <c r="BL61" i="23"/>
  <c r="BJ61" i="23"/>
  <c r="BH61" i="23"/>
  <c r="BF61" i="23"/>
  <c r="BE61" i="23"/>
  <c r="BD61" i="23"/>
  <c r="BB61" i="23"/>
  <c r="AZ61" i="23"/>
  <c r="AX61" i="23"/>
  <c r="AW61" i="23"/>
  <c r="AV61" i="23"/>
  <c r="AT61" i="23"/>
  <c r="AR61" i="23"/>
  <c r="AP61" i="23"/>
  <c r="AO61" i="23"/>
  <c r="AN61" i="23"/>
  <c r="AL61" i="23"/>
  <c r="AJ61" i="23"/>
  <c r="AH61" i="23"/>
  <c r="AG61" i="23"/>
  <c r="AF61" i="23"/>
  <c r="AD61" i="23"/>
  <c r="AB61" i="23"/>
  <c r="Z61" i="23"/>
  <c r="Y61" i="23"/>
  <c r="X61" i="23"/>
  <c r="V61" i="23"/>
  <c r="T61" i="23"/>
  <c r="R61" i="23"/>
  <c r="Q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CY60" i="23" s="1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Y59" i="23" s="1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CY58" i="23" s="1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Y57" i="23" s="1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CY56" i="23" s="1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Y55" i="23" s="1"/>
  <c r="CX54" i="23"/>
  <c r="CU54" i="23"/>
  <c r="CS54" i="23"/>
  <c r="CS51" i="23" s="1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CY54" i="23" s="1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Y53" i="23" s="1"/>
  <c r="CX52" i="23"/>
  <c r="CX51" i="23" s="1"/>
  <c r="CU52" i="23"/>
  <c r="CS52" i="23"/>
  <c r="CQ52" i="23"/>
  <c r="CO52" i="23"/>
  <c r="CO51" i="23" s="1"/>
  <c r="CM52" i="23"/>
  <c r="CK52" i="23"/>
  <c r="CI52" i="23"/>
  <c r="CG52" i="23"/>
  <c r="CG51" i="23" s="1"/>
  <c r="CE52" i="23"/>
  <c r="CC52" i="23"/>
  <c r="CA52" i="23"/>
  <c r="BY52" i="23"/>
  <c r="BY51" i="23" s="1"/>
  <c r="BW52" i="23"/>
  <c r="BU52" i="23"/>
  <c r="BS52" i="23"/>
  <c r="BQ52" i="23"/>
  <c r="BQ51" i="23" s="1"/>
  <c r="BO52" i="23"/>
  <c r="BM52" i="23"/>
  <c r="BK52" i="23"/>
  <c r="BI52" i="23"/>
  <c r="BI51" i="23" s="1"/>
  <c r="BG52" i="23"/>
  <c r="BE52" i="23"/>
  <c r="BC52" i="23"/>
  <c r="BA52" i="23"/>
  <c r="BA51" i="23" s="1"/>
  <c r="AY52" i="23"/>
  <c r="AW52" i="23"/>
  <c r="AU52" i="23"/>
  <c r="AS52" i="23"/>
  <c r="AS51" i="23" s="1"/>
  <c r="AQ52" i="23"/>
  <c r="AO52" i="23"/>
  <c r="AM52" i="23"/>
  <c r="AK52" i="23"/>
  <c r="AK51" i="23" s="1"/>
  <c r="AI52" i="23"/>
  <c r="AG52" i="23"/>
  <c r="AE52" i="23"/>
  <c r="AC52" i="23"/>
  <c r="AC51" i="23" s="1"/>
  <c r="AA52" i="23"/>
  <c r="Y52" i="23"/>
  <c r="W52" i="23"/>
  <c r="U52" i="23"/>
  <c r="U51" i="23" s="1"/>
  <c r="S52" i="23"/>
  <c r="Q52" i="23"/>
  <c r="CY52" i="23" s="1"/>
  <c r="O52" i="23"/>
  <c r="CW51" i="23"/>
  <c r="CV51" i="23"/>
  <c r="CU51" i="23"/>
  <c r="CT51" i="23"/>
  <c r="CR51" i="23"/>
  <c r="CQ51" i="23"/>
  <c r="CP51" i="23"/>
  <c r="CN51" i="23"/>
  <c r="CM51" i="23"/>
  <c r="CL51" i="23"/>
  <c r="CK51" i="23"/>
  <c r="CJ51" i="23"/>
  <c r="CI51" i="23"/>
  <c r="CH51" i="23"/>
  <c r="CF51" i="23"/>
  <c r="CE51" i="23"/>
  <c r="CD51" i="23"/>
  <c r="CC51" i="23"/>
  <c r="CB51" i="23"/>
  <c r="CA51" i="23"/>
  <c r="BZ51" i="23"/>
  <c r="BX51" i="23"/>
  <c r="BW51" i="23"/>
  <c r="BV51" i="23"/>
  <c r="BU51" i="23"/>
  <c r="BT51" i="23"/>
  <c r="BS51" i="23"/>
  <c r="BR51" i="23"/>
  <c r="BP51" i="23"/>
  <c r="BO51" i="23"/>
  <c r="BN51" i="23"/>
  <c r="BM51" i="23"/>
  <c r="BL51" i="23"/>
  <c r="BK51" i="23"/>
  <c r="BJ51" i="23"/>
  <c r="BH51" i="23"/>
  <c r="BG51" i="23"/>
  <c r="BF51" i="23"/>
  <c r="BE51" i="23"/>
  <c r="BD51" i="23"/>
  <c r="BC51" i="23"/>
  <c r="BB51" i="23"/>
  <c r="AZ51" i="23"/>
  <c r="AY51" i="23"/>
  <c r="AX51" i="23"/>
  <c r="AW51" i="23"/>
  <c r="AV51" i="23"/>
  <c r="AU51" i="23"/>
  <c r="AT51" i="23"/>
  <c r="AR51" i="23"/>
  <c r="AQ51" i="23"/>
  <c r="AP51" i="23"/>
  <c r="AO51" i="23"/>
  <c r="AN51" i="23"/>
  <c r="AM51" i="23"/>
  <c r="AL51" i="23"/>
  <c r="AJ51" i="23"/>
  <c r="AI51" i="23"/>
  <c r="AH51" i="23"/>
  <c r="AG51" i="23"/>
  <c r="AF51" i="23"/>
  <c r="AE51" i="23"/>
  <c r="AD51" i="23"/>
  <c r="AB51" i="23"/>
  <c r="AA51" i="23"/>
  <c r="Z51" i="23"/>
  <c r="Y51" i="23"/>
  <c r="X51" i="23"/>
  <c r="W51" i="23"/>
  <c r="V51" i="23"/>
  <c r="T51" i="23"/>
  <c r="S51" i="23"/>
  <c r="R51" i="23"/>
  <c r="Q51" i="23"/>
  <c r="P51" i="23"/>
  <c r="O51" i="23"/>
  <c r="N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Y50" i="23" s="1"/>
  <c r="CX49" i="23"/>
  <c r="CX48" i="23" s="1"/>
  <c r="CU49" i="23"/>
  <c r="CS49" i="23"/>
  <c r="CQ49" i="23"/>
  <c r="CO49" i="23"/>
  <c r="CO48" i="23" s="1"/>
  <c r="CM49" i="23"/>
  <c r="CK49" i="23"/>
  <c r="CI49" i="23"/>
  <c r="CG49" i="23"/>
  <c r="CG48" i="23" s="1"/>
  <c r="CE49" i="23"/>
  <c r="CC49" i="23"/>
  <c r="CA49" i="23"/>
  <c r="BY49" i="23"/>
  <c r="BY48" i="23" s="1"/>
  <c r="BW49" i="23"/>
  <c r="BU49" i="23"/>
  <c r="BS49" i="23"/>
  <c r="BQ49" i="23"/>
  <c r="BQ48" i="23" s="1"/>
  <c r="BO49" i="23"/>
  <c r="BM49" i="23"/>
  <c r="BK49" i="23"/>
  <c r="BI49" i="23"/>
  <c r="BI48" i="23" s="1"/>
  <c r="BG49" i="23"/>
  <c r="BE49" i="23"/>
  <c r="BC49" i="23"/>
  <c r="BA49" i="23"/>
  <c r="BA48" i="23" s="1"/>
  <c r="AY49" i="23"/>
  <c r="AW49" i="23"/>
  <c r="AU49" i="23"/>
  <c r="AS49" i="23"/>
  <c r="AS48" i="23" s="1"/>
  <c r="AQ49" i="23"/>
  <c r="AO49" i="23"/>
  <c r="AM49" i="23"/>
  <c r="AK49" i="23"/>
  <c r="AK48" i="23" s="1"/>
  <c r="AI49" i="23"/>
  <c r="AG49" i="23"/>
  <c r="AE49" i="23"/>
  <c r="AC49" i="23"/>
  <c r="AC48" i="23" s="1"/>
  <c r="AA49" i="23"/>
  <c r="Y49" i="23"/>
  <c r="W49" i="23"/>
  <c r="U49" i="23"/>
  <c r="U48" i="23" s="1"/>
  <c r="S49" i="23"/>
  <c r="Q49" i="23"/>
  <c r="CY49" i="23" s="1"/>
  <c r="CY48" i="23" s="1"/>
  <c r="O49" i="23"/>
  <c r="CW48" i="23"/>
  <c r="CV48" i="23"/>
  <c r="CU48" i="23"/>
  <c r="CT48" i="23"/>
  <c r="CS48" i="23"/>
  <c r="CR48" i="23"/>
  <c r="CQ48" i="23"/>
  <c r="CP48" i="23"/>
  <c r="CN48" i="23"/>
  <c r="CM48" i="23"/>
  <c r="CL48" i="23"/>
  <c r="CK48" i="23"/>
  <c r="CJ48" i="23"/>
  <c r="CI48" i="23"/>
  <c r="CH48" i="23"/>
  <c r="CF48" i="23"/>
  <c r="CE48" i="23"/>
  <c r="CD48" i="23"/>
  <c r="CC48" i="23"/>
  <c r="CB48" i="23"/>
  <c r="CA48" i="23"/>
  <c r="BZ48" i="23"/>
  <c r="BX48" i="23"/>
  <c r="BW48" i="23"/>
  <c r="BV48" i="23"/>
  <c r="BU48" i="23"/>
  <c r="BT48" i="23"/>
  <c r="BS48" i="23"/>
  <c r="BR48" i="23"/>
  <c r="BP48" i="23"/>
  <c r="BO48" i="23"/>
  <c r="BN48" i="23"/>
  <c r="BM48" i="23"/>
  <c r="BL48" i="23"/>
  <c r="BK48" i="23"/>
  <c r="BJ48" i="23"/>
  <c r="BH48" i="23"/>
  <c r="BG48" i="23"/>
  <c r="BF48" i="23"/>
  <c r="BE48" i="23"/>
  <c r="BD48" i="23"/>
  <c r="BC48" i="23"/>
  <c r="BB48" i="23"/>
  <c r="AZ48" i="23"/>
  <c r="AY48" i="23"/>
  <c r="AX48" i="23"/>
  <c r="AW48" i="23"/>
  <c r="AV48" i="23"/>
  <c r="AU48" i="23"/>
  <c r="AT48" i="23"/>
  <c r="AR48" i="23"/>
  <c r="AQ48" i="23"/>
  <c r="AP48" i="23"/>
  <c r="AO48" i="23"/>
  <c r="AN48" i="23"/>
  <c r="AM48" i="23"/>
  <c r="AL48" i="23"/>
  <c r="AJ48" i="23"/>
  <c r="AI48" i="23"/>
  <c r="AH48" i="23"/>
  <c r="AG48" i="23"/>
  <c r="AF48" i="23"/>
  <c r="AE48" i="23"/>
  <c r="AD48" i="23"/>
  <c r="AB48" i="23"/>
  <c r="AA48" i="23"/>
  <c r="Z48" i="23"/>
  <c r="Y48" i="23"/>
  <c r="X48" i="23"/>
  <c r="W48" i="23"/>
  <c r="V48" i="23"/>
  <c r="T48" i="23"/>
  <c r="S48" i="23"/>
  <c r="R48" i="23"/>
  <c r="Q48" i="23"/>
  <c r="P48" i="23"/>
  <c r="O48" i="23"/>
  <c r="N48" i="23"/>
  <c r="CX47" i="23"/>
  <c r="CU47" i="23"/>
  <c r="CU46" i="23" s="1"/>
  <c r="CS47" i="23"/>
  <c r="CQ47" i="23"/>
  <c r="CO47" i="23"/>
  <c r="CO46" i="23" s="1"/>
  <c r="CM47" i="23"/>
  <c r="CM46" i="23" s="1"/>
  <c r="CK47" i="23"/>
  <c r="CI47" i="23"/>
  <c r="CG47" i="23"/>
  <c r="CG46" i="23" s="1"/>
  <c r="CE47" i="23"/>
  <c r="CE46" i="23" s="1"/>
  <c r="CC47" i="23"/>
  <c r="CA47" i="23"/>
  <c r="BY47" i="23"/>
  <c r="BY46" i="23" s="1"/>
  <c r="BW47" i="23"/>
  <c r="BW46" i="23" s="1"/>
  <c r="BU47" i="23"/>
  <c r="BS47" i="23"/>
  <c r="BQ47" i="23"/>
  <c r="BQ46" i="23" s="1"/>
  <c r="BO47" i="23"/>
  <c r="BO46" i="23" s="1"/>
  <c r="BM47" i="23"/>
  <c r="BK47" i="23"/>
  <c r="BI47" i="23"/>
  <c r="BI46" i="23" s="1"/>
  <c r="BG47" i="23"/>
  <c r="BG46" i="23" s="1"/>
  <c r="BE47" i="23"/>
  <c r="BC47" i="23"/>
  <c r="BA47" i="23"/>
  <c r="BA46" i="23" s="1"/>
  <c r="AY47" i="23"/>
  <c r="AY46" i="23" s="1"/>
  <c r="AW47" i="23"/>
  <c r="AU47" i="23"/>
  <c r="AS47" i="23"/>
  <c r="AS46" i="23" s="1"/>
  <c r="AQ47" i="23"/>
  <c r="AO47" i="23"/>
  <c r="AM47" i="23"/>
  <c r="AK47" i="23"/>
  <c r="AK46" i="23" s="1"/>
  <c r="AI47" i="23"/>
  <c r="AG47" i="23"/>
  <c r="AE47" i="23"/>
  <c r="AC47" i="23"/>
  <c r="AC46" i="23" s="1"/>
  <c r="AA47" i="23"/>
  <c r="Y47" i="23"/>
  <c r="W47" i="23"/>
  <c r="U47" i="23"/>
  <c r="U46" i="23" s="1"/>
  <c r="S47" i="23"/>
  <c r="S46" i="23" s="1"/>
  <c r="Q47" i="23"/>
  <c r="O47" i="23"/>
  <c r="CY47" i="23" s="1"/>
  <c r="CY46" i="23" s="1"/>
  <c r="CX46" i="23"/>
  <c r="CW46" i="23"/>
  <c r="CV46" i="23"/>
  <c r="CT46" i="23"/>
  <c r="CS46" i="23"/>
  <c r="CR46" i="23"/>
  <c r="CQ46" i="23"/>
  <c r="CP46" i="23"/>
  <c r="CN46" i="23"/>
  <c r="CL46" i="23"/>
  <c r="CK46" i="23"/>
  <c r="CJ46" i="23"/>
  <c r="CI46" i="23"/>
  <c r="CH46" i="23"/>
  <c r="CF46" i="23"/>
  <c r="CD46" i="23"/>
  <c r="CC46" i="23"/>
  <c r="CB46" i="23"/>
  <c r="CA46" i="23"/>
  <c r="BZ46" i="23"/>
  <c r="BX46" i="23"/>
  <c r="BV46" i="23"/>
  <c r="BU46" i="23"/>
  <c r="BT46" i="23"/>
  <c r="BS46" i="23"/>
  <c r="BR46" i="23"/>
  <c r="BP46" i="23"/>
  <c r="BN46" i="23"/>
  <c r="BM46" i="23"/>
  <c r="BL46" i="23"/>
  <c r="BK46" i="23"/>
  <c r="BJ46" i="23"/>
  <c r="BH46" i="23"/>
  <c r="BF46" i="23"/>
  <c r="BE46" i="23"/>
  <c r="BD46" i="23"/>
  <c r="BC46" i="23"/>
  <c r="BB46" i="23"/>
  <c r="AZ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R46" i="23"/>
  <c r="Q46" i="23"/>
  <c r="P46" i="23"/>
  <c r="O46" i="23"/>
  <c r="N46" i="23"/>
  <c r="CX45" i="23"/>
  <c r="CU45" i="23"/>
  <c r="CS45" i="23"/>
  <c r="CS43" i="23" s="1"/>
  <c r="CQ45" i="23"/>
  <c r="CO45" i="23"/>
  <c r="CM45" i="23"/>
  <c r="CK45" i="23"/>
  <c r="CK43" i="23" s="1"/>
  <c r="CI45" i="23"/>
  <c r="CG45" i="23"/>
  <c r="CE45" i="23"/>
  <c r="CC45" i="23"/>
  <c r="CC43" i="23" s="1"/>
  <c r="CA45" i="23"/>
  <c r="BY45" i="23"/>
  <c r="BW45" i="23"/>
  <c r="BU45" i="23"/>
  <c r="BU43" i="23" s="1"/>
  <c r="BS45" i="23"/>
  <c r="BQ45" i="23"/>
  <c r="BO45" i="23"/>
  <c r="BM45" i="23"/>
  <c r="BM43" i="23" s="1"/>
  <c r="BK45" i="23"/>
  <c r="BI45" i="23"/>
  <c r="BG45" i="23"/>
  <c r="BE45" i="23"/>
  <c r="BE43" i="23" s="1"/>
  <c r="BC45" i="23"/>
  <c r="BA45" i="23"/>
  <c r="AY45" i="23"/>
  <c r="AW45" i="23"/>
  <c r="AW43" i="23" s="1"/>
  <c r="AU45" i="23"/>
  <c r="AS45" i="23"/>
  <c r="AQ45" i="23"/>
  <c r="AO45" i="23"/>
  <c r="AO43" i="23" s="1"/>
  <c r="AM45" i="23"/>
  <c r="AK45" i="23"/>
  <c r="AI45" i="23"/>
  <c r="AG45" i="23"/>
  <c r="AG43" i="23" s="1"/>
  <c r="AE45" i="23"/>
  <c r="AC45" i="23"/>
  <c r="AA45" i="23"/>
  <c r="Y45" i="23"/>
  <c r="Y43" i="23" s="1"/>
  <c r="W45" i="23"/>
  <c r="U45" i="23"/>
  <c r="S45" i="23"/>
  <c r="Q45" i="23"/>
  <c r="O45" i="23"/>
  <c r="CX44" i="23"/>
  <c r="CX43" i="23" s="1"/>
  <c r="CU44" i="23"/>
  <c r="CS44" i="23"/>
  <c r="CQ44" i="23"/>
  <c r="CO44" i="23"/>
  <c r="CO43" i="23" s="1"/>
  <c r="CM44" i="23"/>
  <c r="CK44" i="23"/>
  <c r="CI44" i="23"/>
  <c r="CI43" i="23" s="1"/>
  <c r="CG44" i="23"/>
  <c r="CG43" i="23" s="1"/>
  <c r="CE44" i="23"/>
  <c r="CC44" i="23"/>
  <c r="CA44" i="23"/>
  <c r="BY44" i="23"/>
  <c r="BY43" i="23" s="1"/>
  <c r="BW44" i="23"/>
  <c r="BU44" i="23"/>
  <c r="BS44" i="23"/>
  <c r="BS43" i="23" s="1"/>
  <c r="BQ44" i="23"/>
  <c r="BQ43" i="23" s="1"/>
  <c r="BO44" i="23"/>
  <c r="BM44" i="23"/>
  <c r="BK44" i="23"/>
  <c r="BI44" i="23"/>
  <c r="BI43" i="23" s="1"/>
  <c r="BG44" i="23"/>
  <c r="BE44" i="23"/>
  <c r="BC44" i="23"/>
  <c r="BC43" i="23" s="1"/>
  <c r="BA44" i="23"/>
  <c r="BA43" i="23" s="1"/>
  <c r="AY44" i="23"/>
  <c r="AW44" i="23"/>
  <c r="AU44" i="23"/>
  <c r="AS44" i="23"/>
  <c r="AS43" i="23" s="1"/>
  <c r="AQ44" i="23"/>
  <c r="AO44" i="23"/>
  <c r="AM44" i="23"/>
  <c r="AM43" i="23" s="1"/>
  <c r="AK44" i="23"/>
  <c r="AK43" i="23" s="1"/>
  <c r="AI44" i="23"/>
  <c r="AG44" i="23"/>
  <c r="AE44" i="23"/>
  <c r="AC44" i="23"/>
  <c r="AC43" i="23" s="1"/>
  <c r="AA44" i="23"/>
  <c r="Y44" i="23"/>
  <c r="W44" i="23"/>
  <c r="W43" i="23" s="1"/>
  <c r="U44" i="23"/>
  <c r="U43" i="23" s="1"/>
  <c r="S44" i="23"/>
  <c r="Q44" i="23"/>
  <c r="O44" i="23"/>
  <c r="CY44" i="23" s="1"/>
  <c r="CW43" i="23"/>
  <c r="CV43" i="23"/>
  <c r="CU43" i="23"/>
  <c r="CT43" i="23"/>
  <c r="CR43" i="23"/>
  <c r="CQ43" i="23"/>
  <c r="CP43" i="23"/>
  <c r="CN43" i="23"/>
  <c r="CM43" i="23"/>
  <c r="CL43" i="23"/>
  <c r="CJ43" i="23"/>
  <c r="CH43" i="23"/>
  <c r="CF43" i="23"/>
  <c r="CE43" i="23"/>
  <c r="CD43" i="23"/>
  <c r="CB43" i="23"/>
  <c r="CA43" i="23"/>
  <c r="BZ43" i="23"/>
  <c r="BX43" i="23"/>
  <c r="BW43" i="23"/>
  <c r="BV43" i="23"/>
  <c r="BT43" i="23"/>
  <c r="BR43" i="23"/>
  <c r="BP43" i="23"/>
  <c r="BO43" i="23"/>
  <c r="BN43" i="23"/>
  <c r="BL43" i="23"/>
  <c r="BK43" i="23"/>
  <c r="BJ43" i="23"/>
  <c r="BH43" i="23"/>
  <c r="BG43" i="23"/>
  <c r="BF43" i="23"/>
  <c r="BD43" i="23"/>
  <c r="BB43" i="23"/>
  <c r="AZ43" i="23"/>
  <c r="AY43" i="23"/>
  <c r="AX43" i="23"/>
  <c r="AV43" i="23"/>
  <c r="AU43" i="23"/>
  <c r="AT43" i="23"/>
  <c r="AR43" i="23"/>
  <c r="AQ43" i="23"/>
  <c r="AP43" i="23"/>
  <c r="AN43" i="23"/>
  <c r="AL43" i="23"/>
  <c r="AJ43" i="23"/>
  <c r="AI43" i="23"/>
  <c r="AH43" i="23"/>
  <c r="AF43" i="23"/>
  <c r="AE43" i="23"/>
  <c r="AD43" i="23"/>
  <c r="AB43" i="23"/>
  <c r="AA43" i="23"/>
  <c r="Z43" i="23"/>
  <c r="X43" i="23"/>
  <c r="V43" i="23"/>
  <c r="T43" i="23"/>
  <c r="S43" i="23"/>
  <c r="R43" i="23"/>
  <c r="P43" i="23"/>
  <c r="O43" i="23"/>
  <c r="N43" i="23"/>
  <c r="CX42" i="23"/>
  <c r="CU42" i="23"/>
  <c r="CU41" i="23" s="1"/>
  <c r="CS42" i="23"/>
  <c r="CQ42" i="23"/>
  <c r="CO42" i="23"/>
  <c r="CM42" i="23"/>
  <c r="CM41" i="23" s="1"/>
  <c r="CK42" i="23"/>
  <c r="CI42" i="23"/>
  <c r="CG42" i="23"/>
  <c r="CE42" i="23"/>
  <c r="CE41" i="23" s="1"/>
  <c r="CC42" i="23"/>
  <c r="CA42" i="23"/>
  <c r="BY42" i="23"/>
  <c r="BW42" i="23"/>
  <c r="BW41" i="23" s="1"/>
  <c r="BU42" i="23"/>
  <c r="BS42" i="23"/>
  <c r="BQ42" i="23"/>
  <c r="BO42" i="23"/>
  <c r="BO41" i="23" s="1"/>
  <c r="BM42" i="23"/>
  <c r="BK42" i="23"/>
  <c r="BI42" i="23"/>
  <c r="BG42" i="23"/>
  <c r="BG41" i="23" s="1"/>
  <c r="BE42" i="23"/>
  <c r="BC42" i="23"/>
  <c r="BA42" i="23"/>
  <c r="AY42" i="23"/>
  <c r="AY41" i="23" s="1"/>
  <c r="AW42" i="23"/>
  <c r="AU42" i="23"/>
  <c r="AS42" i="23"/>
  <c r="AQ42" i="23"/>
  <c r="AQ41" i="23" s="1"/>
  <c r="AO42" i="23"/>
  <c r="AM42" i="23"/>
  <c r="AK42" i="23"/>
  <c r="AI42" i="23"/>
  <c r="AI41" i="23" s="1"/>
  <c r="AG42" i="23"/>
  <c r="AE42" i="23"/>
  <c r="AC42" i="23"/>
  <c r="AA42" i="23"/>
  <c r="AA41" i="23" s="1"/>
  <c r="Y42" i="23"/>
  <c r="W42" i="23"/>
  <c r="U42" i="23"/>
  <c r="S42" i="23"/>
  <c r="S41" i="23" s="1"/>
  <c r="Q42" i="23"/>
  <c r="CY42" i="23" s="1"/>
  <c r="CY41" i="23" s="1"/>
  <c r="O42" i="23"/>
  <c r="CX41" i="23"/>
  <c r="CW41" i="23"/>
  <c r="CV41" i="23"/>
  <c r="CT41" i="23"/>
  <c r="CS41" i="23"/>
  <c r="CR41" i="23"/>
  <c r="CQ41" i="23"/>
  <c r="CP41" i="23"/>
  <c r="CO41" i="23"/>
  <c r="CN41" i="23"/>
  <c r="CL41" i="23"/>
  <c r="CK41" i="23"/>
  <c r="CJ41" i="23"/>
  <c r="CI41" i="23"/>
  <c r="CH41" i="23"/>
  <c r="CG41" i="23"/>
  <c r="CF41" i="23"/>
  <c r="CD41" i="23"/>
  <c r="CC41" i="23"/>
  <c r="CB41" i="23"/>
  <c r="CA41" i="23"/>
  <c r="BZ41" i="23"/>
  <c r="BY41" i="23"/>
  <c r="BX41" i="23"/>
  <c r="BV41" i="23"/>
  <c r="BU41" i="23"/>
  <c r="BT41" i="23"/>
  <c r="BS41" i="23"/>
  <c r="BR41" i="23"/>
  <c r="BQ41" i="23"/>
  <c r="BP41" i="23"/>
  <c r="BN41" i="23"/>
  <c r="BM41" i="23"/>
  <c r="BL41" i="23"/>
  <c r="BK41" i="23"/>
  <c r="BJ41" i="23"/>
  <c r="BI41" i="23"/>
  <c r="BH41" i="23"/>
  <c r="BF41" i="23"/>
  <c r="BE41" i="23"/>
  <c r="BD41" i="23"/>
  <c r="BC41" i="23"/>
  <c r="BB41" i="23"/>
  <c r="BA41" i="23"/>
  <c r="AZ41" i="23"/>
  <c r="AX41" i="23"/>
  <c r="AW41" i="23"/>
  <c r="AV41" i="23"/>
  <c r="AU41" i="23"/>
  <c r="AT41" i="23"/>
  <c r="AS41" i="23"/>
  <c r="AR41" i="23"/>
  <c r="AP41" i="23"/>
  <c r="AO41" i="23"/>
  <c r="AN41" i="23"/>
  <c r="AM41" i="23"/>
  <c r="AL41" i="23"/>
  <c r="AK41" i="23"/>
  <c r="AJ41" i="23"/>
  <c r="AH41" i="23"/>
  <c r="AG41" i="23"/>
  <c r="AF41" i="23"/>
  <c r="AE41" i="23"/>
  <c r="AD41" i="23"/>
  <c r="AC41" i="23"/>
  <c r="AB41" i="23"/>
  <c r="Z41" i="23"/>
  <c r="Y41" i="23"/>
  <c r="X41" i="23"/>
  <c r="W41" i="23"/>
  <c r="V41" i="23"/>
  <c r="U41" i="23"/>
  <c r="T41" i="23"/>
  <c r="R41" i="23"/>
  <c r="Q41" i="23"/>
  <c r="P41" i="23"/>
  <c r="O41" i="23"/>
  <c r="N41" i="23"/>
  <c r="CX40" i="23"/>
  <c r="CU40" i="23"/>
  <c r="CU39" i="23" s="1"/>
  <c r="CS40" i="23"/>
  <c r="CQ40" i="23"/>
  <c r="CQ39" i="23" s="1"/>
  <c r="CO40" i="23"/>
  <c r="CM40" i="23"/>
  <c r="CK40" i="23"/>
  <c r="CI40" i="23"/>
  <c r="CI39" i="23" s="1"/>
  <c r="CG40" i="23"/>
  <c r="CE40" i="23"/>
  <c r="CC40" i="23"/>
  <c r="CA40" i="23"/>
  <c r="CA39" i="23" s="1"/>
  <c r="BY40" i="23"/>
  <c r="BW40" i="23"/>
  <c r="BU40" i="23"/>
  <c r="BS40" i="23"/>
  <c r="BS39" i="23" s="1"/>
  <c r="BQ40" i="23"/>
  <c r="BO40" i="23"/>
  <c r="BM40" i="23"/>
  <c r="BK40" i="23"/>
  <c r="BK39" i="23" s="1"/>
  <c r="BI40" i="23"/>
  <c r="BG40" i="23"/>
  <c r="BE40" i="23"/>
  <c r="BC40" i="23"/>
  <c r="BC39" i="23" s="1"/>
  <c r="BA40" i="23"/>
  <c r="AY40" i="23"/>
  <c r="AW40" i="23"/>
  <c r="AU40" i="23"/>
  <c r="AU39" i="23" s="1"/>
  <c r="AS40" i="23"/>
  <c r="AQ40" i="23"/>
  <c r="AO40" i="23"/>
  <c r="AM40" i="23"/>
  <c r="AM39" i="23" s="1"/>
  <c r="AK40" i="23"/>
  <c r="AI40" i="23"/>
  <c r="AG40" i="23"/>
  <c r="AE40" i="23"/>
  <c r="AE39" i="23" s="1"/>
  <c r="AC40" i="23"/>
  <c r="AA40" i="23"/>
  <c r="Y40" i="23"/>
  <c r="W40" i="23"/>
  <c r="W39" i="23" s="1"/>
  <c r="U40" i="23"/>
  <c r="S40" i="23"/>
  <c r="Q40" i="23"/>
  <c r="CY40" i="23" s="1"/>
  <c r="CY39" i="23" s="1"/>
  <c r="O40" i="23"/>
  <c r="O39" i="23" s="1"/>
  <c r="CX39" i="23"/>
  <c r="CW39" i="23"/>
  <c r="CV39" i="23"/>
  <c r="CT39" i="23"/>
  <c r="CS39" i="23"/>
  <c r="CR39" i="23"/>
  <c r="CP39" i="23"/>
  <c r="CO39" i="23"/>
  <c r="CN39" i="23"/>
  <c r="CM39" i="23"/>
  <c r="CL39" i="23"/>
  <c r="CK39" i="23"/>
  <c r="CJ39" i="23"/>
  <c r="CH39" i="23"/>
  <c r="CG39" i="23"/>
  <c r="CF39" i="23"/>
  <c r="CE39" i="23"/>
  <c r="CD39" i="23"/>
  <c r="CC39" i="23"/>
  <c r="CB39" i="23"/>
  <c r="BZ39" i="23"/>
  <c r="BY39" i="23"/>
  <c r="BX39" i="23"/>
  <c r="BW39" i="23"/>
  <c r="BV39" i="23"/>
  <c r="BU39" i="23"/>
  <c r="BT39" i="23"/>
  <c r="BR39" i="23"/>
  <c r="BQ39" i="23"/>
  <c r="BP39" i="23"/>
  <c r="BO39" i="23"/>
  <c r="BN39" i="23"/>
  <c r="BM39" i="23"/>
  <c r="BL39" i="23"/>
  <c r="BJ39" i="23"/>
  <c r="BI39" i="23"/>
  <c r="BH39" i="23"/>
  <c r="BG39" i="23"/>
  <c r="BF39" i="23"/>
  <c r="BE39" i="23"/>
  <c r="BD39" i="23"/>
  <c r="BB39" i="23"/>
  <c r="BA39" i="23"/>
  <c r="AZ39" i="23"/>
  <c r="AY39" i="23"/>
  <c r="AX39" i="23"/>
  <c r="AW39" i="23"/>
  <c r="AV39" i="23"/>
  <c r="AT39" i="23"/>
  <c r="AS39" i="23"/>
  <c r="AR39" i="23"/>
  <c r="AQ39" i="23"/>
  <c r="AP39" i="23"/>
  <c r="AO39" i="23"/>
  <c r="AN39" i="23"/>
  <c r="AL39" i="23"/>
  <c r="AK39" i="23"/>
  <c r="AJ39" i="23"/>
  <c r="AI39" i="23"/>
  <c r="AH39" i="23"/>
  <c r="AG39" i="23"/>
  <c r="AF39" i="23"/>
  <c r="AD39" i="23"/>
  <c r="AC39" i="23"/>
  <c r="AB39" i="23"/>
  <c r="AA39" i="23"/>
  <c r="Z39" i="23"/>
  <c r="Y39" i="23"/>
  <c r="X39" i="23"/>
  <c r="V39" i="23"/>
  <c r="U39" i="23"/>
  <c r="T39" i="23"/>
  <c r="S39" i="23"/>
  <c r="R39" i="23"/>
  <c r="Q39" i="23"/>
  <c r="P39" i="23"/>
  <c r="N39" i="23"/>
  <c r="CX38" i="23"/>
  <c r="CX37" i="23" s="1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K37" i="23" s="1"/>
  <c r="BI38" i="23"/>
  <c r="BG38" i="23"/>
  <c r="BE38" i="23"/>
  <c r="BC38" i="23"/>
  <c r="BC37" i="23" s="1"/>
  <c r="BA38" i="23"/>
  <c r="AY38" i="23"/>
  <c r="AW38" i="23"/>
  <c r="AU38" i="23"/>
  <c r="AU37" i="23" s="1"/>
  <c r="AS38" i="23"/>
  <c r="AQ38" i="23"/>
  <c r="AO38" i="23"/>
  <c r="AM38" i="23"/>
  <c r="AM37" i="23" s="1"/>
  <c r="AK38" i="23"/>
  <c r="AI38" i="23"/>
  <c r="AG38" i="23"/>
  <c r="AE38" i="23"/>
  <c r="AE37" i="23" s="1"/>
  <c r="AC38" i="23"/>
  <c r="AA38" i="23"/>
  <c r="Y38" i="23"/>
  <c r="W38" i="23"/>
  <c r="W37" i="23" s="1"/>
  <c r="U38" i="23"/>
  <c r="S38" i="23"/>
  <c r="Q38" i="23"/>
  <c r="CY38" i="23" s="1"/>
  <c r="CY37" i="23" s="1"/>
  <c r="O38" i="23"/>
  <c r="O37" i="23" s="1"/>
  <c r="CW37" i="23"/>
  <c r="CV37" i="23"/>
  <c r="CU37" i="23"/>
  <c r="CT37" i="23"/>
  <c r="CS37" i="23"/>
  <c r="CR37" i="23"/>
  <c r="CQ37" i="23"/>
  <c r="CP37" i="23"/>
  <c r="CO37" i="23"/>
  <c r="CN37" i="23"/>
  <c r="CM37" i="23"/>
  <c r="CL37" i="23"/>
  <c r="CK37" i="23"/>
  <c r="CJ37" i="23"/>
  <c r="CI37" i="23"/>
  <c r="CH37" i="23"/>
  <c r="CG37" i="23"/>
  <c r="CF37" i="23"/>
  <c r="CE37" i="23"/>
  <c r="CD37" i="23"/>
  <c r="CC37" i="23"/>
  <c r="CB37" i="23"/>
  <c r="CA37" i="23"/>
  <c r="BZ37" i="23"/>
  <c r="BY37" i="23"/>
  <c r="BX37" i="23"/>
  <c r="BW37" i="23"/>
  <c r="BV37" i="23"/>
  <c r="BU37" i="23"/>
  <c r="BT37" i="23"/>
  <c r="BS37" i="23"/>
  <c r="BR37" i="23"/>
  <c r="BQ37" i="23"/>
  <c r="BP37" i="23"/>
  <c r="BO37" i="23"/>
  <c r="BN37" i="23"/>
  <c r="BM37" i="23"/>
  <c r="BL37" i="23"/>
  <c r="BJ37" i="23"/>
  <c r="BI37" i="23"/>
  <c r="BH37" i="23"/>
  <c r="BG37" i="23"/>
  <c r="BF37" i="23"/>
  <c r="BE37" i="23"/>
  <c r="BD37" i="23"/>
  <c r="BB37" i="23"/>
  <c r="BA37" i="23"/>
  <c r="AZ37" i="23"/>
  <c r="AY37" i="23"/>
  <c r="AX37" i="23"/>
  <c r="AW37" i="23"/>
  <c r="AV37" i="23"/>
  <c r="AT37" i="23"/>
  <c r="AS37" i="23"/>
  <c r="AR37" i="23"/>
  <c r="AQ37" i="23"/>
  <c r="AP37" i="23"/>
  <c r="AO37" i="23"/>
  <c r="AN37" i="23"/>
  <c r="AL37" i="23"/>
  <c r="AK37" i="23"/>
  <c r="AJ37" i="23"/>
  <c r="AI37" i="23"/>
  <c r="AH37" i="23"/>
  <c r="AG37" i="23"/>
  <c r="AF37" i="23"/>
  <c r="AD37" i="23"/>
  <c r="AC37" i="23"/>
  <c r="AB37" i="23"/>
  <c r="AA37" i="23"/>
  <c r="Z37" i="23"/>
  <c r="Y37" i="23"/>
  <c r="X37" i="23"/>
  <c r="V37" i="23"/>
  <c r="U37" i="23"/>
  <c r="T37" i="23"/>
  <c r="S37" i="23"/>
  <c r="R37" i="23"/>
  <c r="Q37" i="23"/>
  <c r="P37" i="23"/>
  <c r="N37" i="23"/>
  <c r="CY36" i="23"/>
  <c r="CX36" i="23"/>
  <c r="U36" i="23"/>
  <c r="S36" i="23"/>
  <c r="CX35" i="23"/>
  <c r="AI35" i="23"/>
  <c r="U35" i="23"/>
  <c r="S35" i="23"/>
  <c r="CY35" i="23" s="1"/>
  <c r="CX34" i="23"/>
  <c r="AI34" i="23"/>
  <c r="U34" i="23"/>
  <c r="S34" i="23"/>
  <c r="CY34" i="23" s="1"/>
  <c r="CX33" i="23"/>
  <c r="AI33" i="23"/>
  <c r="U33" i="23"/>
  <c r="S33" i="23"/>
  <c r="CY33" i="23" s="1"/>
  <c r="CX32" i="23"/>
  <c r="AI32" i="23"/>
  <c r="U32" i="23"/>
  <c r="S32" i="23"/>
  <c r="O32" i="23"/>
  <c r="CY32" i="23" s="1"/>
  <c r="CX31" i="23"/>
  <c r="AI31" i="23"/>
  <c r="U31" i="23"/>
  <c r="S31" i="23"/>
  <c r="CY31" i="23" s="1"/>
  <c r="O31" i="23"/>
  <c r="CX30" i="23"/>
  <c r="CU30" i="23"/>
  <c r="CS30" i="23"/>
  <c r="CS28" i="23" s="1"/>
  <c r="CQ30" i="23"/>
  <c r="CO30" i="23"/>
  <c r="CM30" i="23"/>
  <c r="CK30" i="23"/>
  <c r="CK28" i="23" s="1"/>
  <c r="CI30" i="23"/>
  <c r="CG30" i="23"/>
  <c r="CE30" i="23"/>
  <c r="CC30" i="23"/>
  <c r="CC28" i="23" s="1"/>
  <c r="CA30" i="23"/>
  <c r="BY30" i="23"/>
  <c r="BW30" i="23"/>
  <c r="BU30" i="23"/>
  <c r="BU28" i="23" s="1"/>
  <c r="BS30" i="23"/>
  <c r="BQ30" i="23"/>
  <c r="BO30" i="23"/>
  <c r="BM30" i="23"/>
  <c r="BM28" i="23" s="1"/>
  <c r="BK30" i="23"/>
  <c r="BI30" i="23"/>
  <c r="BG30" i="23"/>
  <c r="BE30" i="23"/>
  <c r="BE28" i="23" s="1"/>
  <c r="BC30" i="23"/>
  <c r="BA30" i="23"/>
  <c r="AY30" i="23"/>
  <c r="AW30" i="23"/>
  <c r="AW28" i="23" s="1"/>
  <c r="AU30" i="23"/>
  <c r="AS30" i="23"/>
  <c r="AQ30" i="23"/>
  <c r="AO30" i="23"/>
  <c r="AO28" i="23" s="1"/>
  <c r="AM30" i="23"/>
  <c r="AK30" i="23"/>
  <c r="AI30" i="23"/>
  <c r="AG30" i="23"/>
  <c r="AG28" i="23" s="1"/>
  <c r="AE30" i="23"/>
  <c r="AC30" i="23"/>
  <c r="AA30" i="23"/>
  <c r="Y30" i="23"/>
  <c r="Y28" i="23" s="1"/>
  <c r="W30" i="23"/>
  <c r="U30" i="23"/>
  <c r="S30" i="23"/>
  <c r="Q30" i="23"/>
  <c r="CY30" i="23" s="1"/>
  <c r="O30" i="23"/>
  <c r="CX29" i="23"/>
  <c r="CX28" i="23" s="1"/>
  <c r="CU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C28" i="23" s="1"/>
  <c r="AA29" i="23"/>
  <c r="Y29" i="23"/>
  <c r="W29" i="23"/>
  <c r="U29" i="23"/>
  <c r="U28" i="23" s="1"/>
  <c r="S29" i="23"/>
  <c r="Q29" i="23"/>
  <c r="O29" i="23"/>
  <c r="CY29" i="23" s="1"/>
  <c r="CY28" i="23" s="1"/>
  <c r="CW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BX28" i="23"/>
  <c r="BW28" i="23"/>
  <c r="BV28" i="23"/>
  <c r="BT28" i="23"/>
  <c r="BS28" i="23"/>
  <c r="BR28" i="23"/>
  <c r="BP28" i="23"/>
  <c r="BO28" i="23"/>
  <c r="BN28" i="23"/>
  <c r="BL28" i="23"/>
  <c r="BK28" i="23"/>
  <c r="BJ28" i="23"/>
  <c r="BH28" i="23"/>
  <c r="BG28" i="23"/>
  <c r="BF28" i="23"/>
  <c r="BD28" i="23"/>
  <c r="BC28" i="23"/>
  <c r="BB28" i="23"/>
  <c r="AZ28" i="23"/>
  <c r="AY28" i="23"/>
  <c r="AX28" i="23"/>
  <c r="AV28" i="23"/>
  <c r="AU28" i="23"/>
  <c r="AT28" i="23"/>
  <c r="AR28" i="23"/>
  <c r="AQ28" i="23"/>
  <c r="AP28" i="23"/>
  <c r="AN28" i="23"/>
  <c r="AM28" i="23"/>
  <c r="AL28" i="23"/>
  <c r="AJ28" i="23"/>
  <c r="AI28" i="23"/>
  <c r="AH28" i="23"/>
  <c r="AF28" i="23"/>
  <c r="AE28" i="23"/>
  <c r="AD28" i="23"/>
  <c r="AB28" i="23"/>
  <c r="AA28" i="23"/>
  <c r="Z28" i="23"/>
  <c r="X28" i="23"/>
  <c r="W28" i="23"/>
  <c r="V28" i="23"/>
  <c r="T28" i="23"/>
  <c r="S28" i="23"/>
  <c r="R28" i="23"/>
  <c r="P28" i="23"/>
  <c r="O28" i="23"/>
  <c r="N28" i="23"/>
  <c r="CX27" i="23"/>
  <c r="CU27" i="23"/>
  <c r="CS27" i="23"/>
  <c r="CQ27" i="23"/>
  <c r="CO27" i="23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G27" i="23"/>
  <c r="AE27" i="23"/>
  <c r="AC27" i="23"/>
  <c r="AC26" i="23" s="1"/>
  <c r="AA27" i="23"/>
  <c r="Y27" i="23"/>
  <c r="W27" i="23"/>
  <c r="U27" i="23"/>
  <c r="U26" i="23" s="1"/>
  <c r="S27" i="23"/>
  <c r="Q27" i="23"/>
  <c r="CY27" i="23" s="1"/>
  <c r="CY26" i="23" s="1"/>
  <c r="O27" i="23"/>
  <c r="CX26" i="23"/>
  <c r="CW26" i="23"/>
  <c r="CV26" i="23"/>
  <c r="CU26" i="23"/>
  <c r="CT26" i="23"/>
  <c r="CS26" i="23"/>
  <c r="CR26" i="23"/>
  <c r="CQ26" i="23"/>
  <c r="CP26" i="23"/>
  <c r="CO26" i="23"/>
  <c r="CN26" i="23"/>
  <c r="CM26" i="23"/>
  <c r="CL26" i="23"/>
  <c r="CK26" i="23"/>
  <c r="CJ26" i="23"/>
  <c r="CI26" i="23"/>
  <c r="CH26" i="23"/>
  <c r="CF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I26" i="23"/>
  <c r="AH26" i="23"/>
  <c r="AG26" i="23"/>
  <c r="AF26" i="23"/>
  <c r="AE26" i="23"/>
  <c r="AD26" i="23"/>
  <c r="AB26" i="23"/>
  <c r="AA26" i="23"/>
  <c r="Z26" i="23"/>
  <c r="Y26" i="23"/>
  <c r="X26" i="23"/>
  <c r="W26" i="23"/>
  <c r="V26" i="23"/>
  <c r="T26" i="23"/>
  <c r="S26" i="23"/>
  <c r="R26" i="23"/>
  <c r="Q26" i="23"/>
  <c r="P26" i="23"/>
  <c r="O26" i="23"/>
  <c r="N26" i="23"/>
  <c r="CX25" i="23"/>
  <c r="CU25" i="23"/>
  <c r="CU24" i="23" s="1"/>
  <c r="CS25" i="23"/>
  <c r="CQ25" i="23"/>
  <c r="CQ24" i="23" s="1"/>
  <c r="CO25" i="23"/>
  <c r="CM25" i="23"/>
  <c r="CM24" i="23" s="1"/>
  <c r="CK25" i="23"/>
  <c r="CI25" i="23"/>
  <c r="CI24" i="23" s="1"/>
  <c r="CG25" i="23"/>
  <c r="CE25" i="23"/>
  <c r="CE24" i="23" s="1"/>
  <c r="CC25" i="23"/>
  <c r="CA25" i="23"/>
  <c r="CA24" i="23" s="1"/>
  <c r="BY25" i="23"/>
  <c r="BW25" i="23"/>
  <c r="BW24" i="23" s="1"/>
  <c r="BU25" i="23"/>
  <c r="BS25" i="23"/>
  <c r="BS24" i="23" s="1"/>
  <c r="BQ25" i="23"/>
  <c r="BO25" i="23"/>
  <c r="BO24" i="23" s="1"/>
  <c r="BM25" i="23"/>
  <c r="BK25" i="23"/>
  <c r="BK24" i="23" s="1"/>
  <c r="BI25" i="23"/>
  <c r="BG25" i="23"/>
  <c r="BG24" i="23" s="1"/>
  <c r="BE25" i="23"/>
  <c r="BC25" i="23"/>
  <c r="BC24" i="23" s="1"/>
  <c r="BA25" i="23"/>
  <c r="AY25" i="23"/>
  <c r="AY24" i="23" s="1"/>
  <c r="AW25" i="23"/>
  <c r="AU25" i="23"/>
  <c r="AU24" i="23" s="1"/>
  <c r="AS25" i="23"/>
  <c r="AQ25" i="23"/>
  <c r="AQ24" i="23" s="1"/>
  <c r="AO25" i="23"/>
  <c r="AM25" i="23"/>
  <c r="AM24" i="23" s="1"/>
  <c r="AK25" i="23"/>
  <c r="AI25" i="23"/>
  <c r="AI24" i="23" s="1"/>
  <c r="AG25" i="23"/>
  <c r="AE25" i="23"/>
  <c r="AE24" i="23" s="1"/>
  <c r="AC25" i="23"/>
  <c r="AA25" i="23"/>
  <c r="AA24" i="23" s="1"/>
  <c r="Y25" i="23"/>
  <c r="W25" i="23"/>
  <c r="W24" i="23" s="1"/>
  <c r="U25" i="23"/>
  <c r="S25" i="23"/>
  <c r="S24" i="23" s="1"/>
  <c r="Q25" i="23"/>
  <c r="CY25" i="23" s="1"/>
  <c r="CY24" i="23" s="1"/>
  <c r="O25" i="23"/>
  <c r="O24" i="23" s="1"/>
  <c r="CX24" i="23"/>
  <c r="CW24" i="23"/>
  <c r="CV24" i="23"/>
  <c r="CT24" i="23"/>
  <c r="CS24" i="23"/>
  <c r="CR24" i="23"/>
  <c r="CP24" i="23"/>
  <c r="CO24" i="23"/>
  <c r="CN24" i="23"/>
  <c r="CL24" i="23"/>
  <c r="CK24" i="23"/>
  <c r="CJ24" i="23"/>
  <c r="CH24" i="23"/>
  <c r="CG24" i="23"/>
  <c r="CF24" i="23"/>
  <c r="CD24" i="23"/>
  <c r="CC24" i="23"/>
  <c r="CB24" i="23"/>
  <c r="BZ24" i="23"/>
  <c r="BY24" i="23"/>
  <c r="BX24" i="23"/>
  <c r="BV24" i="23"/>
  <c r="BU24" i="23"/>
  <c r="BT24" i="23"/>
  <c r="BR24" i="23"/>
  <c r="BQ24" i="23"/>
  <c r="BP24" i="23"/>
  <c r="BN24" i="23"/>
  <c r="BM24" i="23"/>
  <c r="BL24" i="23"/>
  <c r="BJ24" i="23"/>
  <c r="BI24" i="23"/>
  <c r="BH24" i="23"/>
  <c r="BF24" i="23"/>
  <c r="BE24" i="23"/>
  <c r="BD24" i="23"/>
  <c r="BB24" i="23"/>
  <c r="BA24" i="23"/>
  <c r="AZ24" i="23"/>
  <c r="AX24" i="23"/>
  <c r="AW24" i="23"/>
  <c r="AV24" i="23"/>
  <c r="AT24" i="23"/>
  <c r="AS24" i="23"/>
  <c r="AR24" i="23"/>
  <c r="AP24" i="23"/>
  <c r="AO24" i="23"/>
  <c r="AN24" i="23"/>
  <c r="AL24" i="23"/>
  <c r="AK24" i="23"/>
  <c r="AJ24" i="23"/>
  <c r="AH24" i="23"/>
  <c r="AG24" i="23"/>
  <c r="AF24" i="23"/>
  <c r="AD24" i="23"/>
  <c r="AC24" i="23"/>
  <c r="AB24" i="23"/>
  <c r="Z24" i="23"/>
  <c r="Y24" i="23"/>
  <c r="X24" i="23"/>
  <c r="V24" i="23"/>
  <c r="U24" i="23"/>
  <c r="T24" i="23"/>
  <c r="R24" i="23"/>
  <c r="Q24" i="23"/>
  <c r="P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CY23" i="23" s="1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CY22" i="23" s="1"/>
  <c r="O22" i="23"/>
  <c r="CX21" i="23"/>
  <c r="CU21" i="23"/>
  <c r="W21" i="23"/>
  <c r="CY21" i="23" s="1"/>
  <c r="CX20" i="23"/>
  <c r="W20" i="23"/>
  <c r="CY20" i="23" s="1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CY19" i="23" s="1"/>
  <c r="O19" i="23"/>
  <c r="CX18" i="23"/>
  <c r="CU18" i="23"/>
  <c r="W18" i="23"/>
  <c r="CY18" i="23" s="1"/>
  <c r="CX17" i="23"/>
  <c r="CU17" i="23"/>
  <c r="CU15" i="23" s="1"/>
  <c r="CU10" i="23" s="1"/>
  <c r="CU202" i="23" s="1"/>
  <c r="CU205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CY17" i="23" s="1"/>
  <c r="O17" i="23"/>
  <c r="CX16" i="23"/>
  <c r="CU16" i="23"/>
  <c r="W16" i="23"/>
  <c r="CY16" i="23" s="1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V15" i="23"/>
  <c r="U15" i="23"/>
  <c r="S15" i="23"/>
  <c r="Q15" i="23"/>
  <c r="CY15" i="23" s="1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CY14" i="23" s="1"/>
  <c r="O14" i="23"/>
  <c r="CX13" i="23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CY13" i="23" s="1"/>
  <c r="O13" i="23"/>
  <c r="CX12" i="23"/>
  <c r="CU12" i="23"/>
  <c r="CS12" i="23"/>
  <c r="CQ12" i="23"/>
  <c r="CQ10" i="23" s="1"/>
  <c r="CO12" i="23"/>
  <c r="CM12" i="23"/>
  <c r="CK12" i="23"/>
  <c r="CI12" i="23"/>
  <c r="CI10" i="23" s="1"/>
  <c r="CG12" i="23"/>
  <c r="CE12" i="23"/>
  <c r="CC12" i="23"/>
  <c r="CA12" i="23"/>
  <c r="CA10" i="23" s="1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Y12" i="23" s="1"/>
  <c r="CX11" i="23"/>
  <c r="CX10" i="23" s="1"/>
  <c r="CX202" i="23" s="1"/>
  <c r="CX205" i="23" s="1"/>
  <c r="CU11" i="23"/>
  <c r="CS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CY11" i="23" s="1"/>
  <c r="CY10" i="23" s="1"/>
  <c r="O11" i="23"/>
  <c r="CW10" i="23"/>
  <c r="CW202" i="23" s="1"/>
  <c r="CW205" i="23" s="1"/>
  <c r="CV10" i="23"/>
  <c r="CV202" i="23" s="1"/>
  <c r="CV205" i="23" s="1"/>
  <c r="CT10" i="23"/>
  <c r="CT202" i="23" s="1"/>
  <c r="CT205" i="23" s="1"/>
  <c r="CS10" i="23"/>
  <c r="CR10" i="23"/>
  <c r="CR202" i="23" s="1"/>
  <c r="CR205" i="23" s="1"/>
  <c r="CP10" i="23"/>
  <c r="CP202" i="23" s="1"/>
  <c r="CP205" i="23" s="1"/>
  <c r="CO10" i="23"/>
  <c r="CN10" i="23"/>
  <c r="CN202" i="23" s="1"/>
  <c r="CN205" i="23" s="1"/>
  <c r="CM10" i="23"/>
  <c r="CL10" i="23"/>
  <c r="CL202" i="23" s="1"/>
  <c r="CL205" i="23" s="1"/>
  <c r="CK10" i="23"/>
  <c r="CJ10" i="23"/>
  <c r="CJ202" i="23" s="1"/>
  <c r="CJ205" i="23" s="1"/>
  <c r="CH10" i="23"/>
  <c r="CH202" i="23" s="1"/>
  <c r="CH205" i="23" s="1"/>
  <c r="CG10" i="23"/>
  <c r="CF10" i="23"/>
  <c r="CF202" i="23" s="1"/>
  <c r="CF205" i="23" s="1"/>
  <c r="CE10" i="23"/>
  <c r="CD10" i="23"/>
  <c r="CD202" i="23" s="1"/>
  <c r="CD205" i="23" s="1"/>
  <c r="CC10" i="23"/>
  <c r="CB10" i="23"/>
  <c r="CB202" i="23" s="1"/>
  <c r="CB205" i="23" s="1"/>
  <c r="BZ10" i="23"/>
  <c r="BZ202" i="23" s="1"/>
  <c r="BZ205" i="23" s="1"/>
  <c r="BY10" i="23"/>
  <c r="BX10" i="23"/>
  <c r="BX202" i="23" s="1"/>
  <c r="BX205" i="23" s="1"/>
  <c r="BW10" i="23"/>
  <c r="BV10" i="23"/>
  <c r="BU10" i="23"/>
  <c r="BT10" i="23"/>
  <c r="BT202" i="23" s="1"/>
  <c r="BT205" i="23" s="1"/>
  <c r="BS10" i="23"/>
  <c r="BR10" i="23"/>
  <c r="BR202" i="23" s="1"/>
  <c r="BR205" i="23" s="1"/>
  <c r="BQ10" i="23"/>
  <c r="BP10" i="23"/>
  <c r="BO10" i="23"/>
  <c r="BN10" i="23"/>
  <c r="BN202" i="23" s="1"/>
  <c r="BN205" i="23" s="1"/>
  <c r="BM10" i="23"/>
  <c r="BL10" i="23"/>
  <c r="BL202" i="23" s="1"/>
  <c r="BL205" i="23" s="1"/>
  <c r="BK10" i="23"/>
  <c r="BJ10" i="23"/>
  <c r="BJ202" i="23" s="1"/>
  <c r="BJ205" i="23" s="1"/>
  <c r="BI10" i="23"/>
  <c r="BH10" i="23"/>
  <c r="BH202" i="23" s="1"/>
  <c r="BH205" i="23" s="1"/>
  <c r="BG10" i="23"/>
  <c r="BF10" i="23"/>
  <c r="BF202" i="23" s="1"/>
  <c r="BF205" i="23" s="1"/>
  <c r="BE10" i="23"/>
  <c r="BD10" i="23"/>
  <c r="BD202" i="23" s="1"/>
  <c r="BD205" i="23" s="1"/>
  <c r="BC10" i="23"/>
  <c r="BB10" i="23"/>
  <c r="BB202" i="23" s="1"/>
  <c r="BB205" i="23" s="1"/>
  <c r="BA10" i="23"/>
  <c r="AZ10" i="23"/>
  <c r="AZ202" i="23" s="1"/>
  <c r="AZ205" i="23" s="1"/>
  <c r="AY10" i="23"/>
  <c r="AX10" i="23"/>
  <c r="AX202" i="23" s="1"/>
  <c r="AX205" i="23" s="1"/>
  <c r="AW10" i="23"/>
  <c r="AV10" i="23"/>
  <c r="AV202" i="23" s="1"/>
  <c r="AV205" i="23" s="1"/>
  <c r="AU10" i="23"/>
  <c r="AT10" i="23"/>
  <c r="AT202" i="23" s="1"/>
  <c r="AT205" i="23" s="1"/>
  <c r="AS10" i="23"/>
  <c r="AR10" i="23"/>
  <c r="AR202" i="23" s="1"/>
  <c r="AR205" i="23" s="1"/>
  <c r="AQ10" i="23"/>
  <c r="AP10" i="23"/>
  <c r="AP202" i="23" s="1"/>
  <c r="AP205" i="23" s="1"/>
  <c r="AO10" i="23"/>
  <c r="AN10" i="23"/>
  <c r="AN202" i="23" s="1"/>
  <c r="AN205" i="23" s="1"/>
  <c r="AM10" i="23"/>
  <c r="AL10" i="23"/>
  <c r="AL202" i="23" s="1"/>
  <c r="AL205" i="23" s="1"/>
  <c r="AK10" i="23"/>
  <c r="AJ10" i="23"/>
  <c r="AJ202" i="23" s="1"/>
  <c r="AJ205" i="23" s="1"/>
  <c r="AI10" i="23"/>
  <c r="AH10" i="23"/>
  <c r="AH202" i="23" s="1"/>
  <c r="AH205" i="23" s="1"/>
  <c r="AG10" i="23"/>
  <c r="AF10" i="23"/>
  <c r="AF202" i="23" s="1"/>
  <c r="AF205" i="23" s="1"/>
  <c r="AE10" i="23"/>
  <c r="AD10" i="23"/>
  <c r="AD202" i="23" s="1"/>
  <c r="AD205" i="23" s="1"/>
  <c r="AC10" i="23"/>
  <c r="AB10" i="23"/>
  <c r="AB202" i="23" s="1"/>
  <c r="AB205" i="23" s="1"/>
  <c r="AA10" i="23"/>
  <c r="Z10" i="23"/>
  <c r="Z202" i="23" s="1"/>
  <c r="Z205" i="23" s="1"/>
  <c r="Y10" i="23"/>
  <c r="X10" i="23"/>
  <c r="X202" i="23" s="1"/>
  <c r="X205" i="23" s="1"/>
  <c r="W10" i="23"/>
  <c r="V10" i="23"/>
  <c r="V202" i="23" s="1"/>
  <c r="V205" i="23" s="1"/>
  <c r="U10" i="23"/>
  <c r="T10" i="23"/>
  <c r="T202" i="23" s="1"/>
  <c r="T205" i="23" s="1"/>
  <c r="S10" i="23"/>
  <c r="R10" i="23"/>
  <c r="R202" i="23" s="1"/>
  <c r="R205" i="23" s="1"/>
  <c r="Q10" i="23"/>
  <c r="P10" i="23"/>
  <c r="P202" i="23" s="1"/>
  <c r="P205" i="23" s="1"/>
  <c r="O10" i="23"/>
  <c r="N10" i="23"/>
  <c r="N202" i="23" s="1"/>
  <c r="N205" i="23" s="1"/>
  <c r="CA202" i="23" l="1"/>
  <c r="CA205" i="23" s="1"/>
  <c r="CI202" i="23"/>
  <c r="CI205" i="23" s="1"/>
  <c r="CQ202" i="23"/>
  <c r="CQ205" i="23" s="1"/>
  <c r="Q28" i="23"/>
  <c r="CY45" i="23"/>
  <c r="CY43" i="23" s="1"/>
  <c r="CY202" i="23" s="1"/>
  <c r="CY205" i="23" s="1"/>
  <c r="Q43" i="23"/>
  <c r="CY51" i="23"/>
  <c r="S202" i="23"/>
  <c r="S205" i="23" s="1"/>
  <c r="W202" i="23"/>
  <c r="W205" i="23" s="1"/>
  <c r="AA202" i="23"/>
  <c r="AA205" i="23" s="1"/>
  <c r="AE202" i="23"/>
  <c r="AE205" i="23" s="1"/>
  <c r="AI202" i="23"/>
  <c r="AI205" i="23" s="1"/>
  <c r="AM202" i="23"/>
  <c r="AM205" i="23" s="1"/>
  <c r="AQ202" i="23"/>
  <c r="AQ205" i="23" s="1"/>
  <c r="AU202" i="23"/>
  <c r="AU205" i="23" s="1"/>
  <c r="AY202" i="23"/>
  <c r="AY205" i="23" s="1"/>
  <c r="BC202" i="23"/>
  <c r="BC205" i="23" s="1"/>
  <c r="BG202" i="23"/>
  <c r="BG205" i="23" s="1"/>
  <c r="BK202" i="23"/>
  <c r="BK205" i="23" s="1"/>
  <c r="BO202" i="23"/>
  <c r="BO205" i="23" s="1"/>
  <c r="BS202" i="23"/>
  <c r="BS205" i="23" s="1"/>
  <c r="BW202" i="23"/>
  <c r="BW205" i="23" s="1"/>
  <c r="CE202" i="23"/>
  <c r="CE205" i="23" s="1"/>
  <c r="CM202" i="23"/>
  <c r="CM205" i="23" s="1"/>
  <c r="CY72" i="23"/>
  <c r="U202" i="23"/>
  <c r="U205" i="23" s="1"/>
  <c r="Y202" i="23"/>
  <c r="Y205" i="23" s="1"/>
  <c r="AC202" i="23"/>
  <c r="AC205" i="23" s="1"/>
  <c r="AG202" i="23"/>
  <c r="AG205" i="23" s="1"/>
  <c r="AK202" i="23"/>
  <c r="AK205" i="23" s="1"/>
  <c r="AO202" i="23"/>
  <c r="AO205" i="23" s="1"/>
  <c r="AS202" i="23"/>
  <c r="AS205" i="23" s="1"/>
  <c r="AW202" i="23"/>
  <c r="AW205" i="23" s="1"/>
  <c r="BA202" i="23"/>
  <c r="BA205" i="23" s="1"/>
  <c r="BE202" i="23"/>
  <c r="BE205" i="23" s="1"/>
  <c r="BI202" i="23"/>
  <c r="BI205" i="23" s="1"/>
  <c r="BM202" i="23"/>
  <c r="BM205" i="23" s="1"/>
  <c r="BQ202" i="23"/>
  <c r="BQ205" i="23" s="1"/>
  <c r="BU202" i="23"/>
  <c r="BU205" i="23" s="1"/>
  <c r="BY202" i="23"/>
  <c r="BY205" i="23" s="1"/>
  <c r="CC202" i="23"/>
  <c r="CC205" i="23" s="1"/>
  <c r="CG202" i="23"/>
  <c r="CG205" i="23" s="1"/>
  <c r="CK202" i="23"/>
  <c r="CK205" i="23" s="1"/>
  <c r="CO202" i="23"/>
  <c r="CO205" i="23" s="1"/>
  <c r="CS202" i="23"/>
  <c r="CS205" i="23" s="1"/>
  <c r="CY77" i="23"/>
  <c r="O61" i="23"/>
  <c r="O202" i="23" s="1"/>
  <c r="O205" i="23" s="1"/>
  <c r="Q68" i="23"/>
  <c r="O72" i="23"/>
  <c r="O75" i="23"/>
  <c r="Q119" i="23"/>
  <c r="Q202" i="23" s="1"/>
  <c r="Q205" i="23" s="1"/>
  <c r="CY133" i="23"/>
  <c r="CY79" i="23"/>
  <c r="CY143" i="23"/>
  <c r="CY148" i="23"/>
  <c r="CY113" i="23"/>
  <c r="CY112" i="23" s="1"/>
  <c r="CY155" i="23"/>
  <c r="Q126" i="23"/>
  <c r="O133" i="23"/>
  <c r="O139" i="23"/>
  <c r="Q143" i="23"/>
  <c r="CY150" i="23"/>
  <c r="CY162" i="23"/>
  <c r="CY146" i="23"/>
  <c r="CY189" i="23"/>
  <c r="Q155" i="23"/>
  <c r="VZ10" i="3" l="1"/>
  <c r="VY10" i="3"/>
  <c r="VK202" i="3"/>
  <c r="VK201" i="3"/>
  <c r="VK200" i="3"/>
  <c r="VK199" i="3"/>
  <c r="VK198" i="3"/>
  <c r="VK197" i="3"/>
  <c r="VK196" i="3"/>
  <c r="VK195" i="3"/>
  <c r="VK194" i="3"/>
  <c r="VK193" i="3"/>
  <c r="VK192" i="3"/>
  <c r="VK191" i="3"/>
  <c r="VK189" i="3"/>
  <c r="VK188" i="3"/>
  <c r="VK187" i="3"/>
  <c r="VK186" i="3"/>
  <c r="VK185" i="3"/>
  <c r="VK184" i="3"/>
  <c r="VK182" i="3"/>
  <c r="VK181" i="3"/>
  <c r="VK180" i="3"/>
  <c r="VK179" i="3"/>
  <c r="VK177" i="3"/>
  <c r="VK176" i="3"/>
  <c r="VK175" i="3"/>
  <c r="VK173" i="3"/>
  <c r="VK172" i="3" s="1"/>
  <c r="VK171" i="3"/>
  <c r="VK170" i="3"/>
  <c r="VK169" i="3"/>
  <c r="VK168" i="3"/>
  <c r="VK167" i="3"/>
  <c r="VK166" i="3"/>
  <c r="VK165" i="3"/>
  <c r="VK164" i="3"/>
  <c r="VK162" i="3"/>
  <c r="VK161" i="3"/>
  <c r="VK160" i="3"/>
  <c r="VK159" i="3"/>
  <c r="VK158" i="3"/>
  <c r="VK157" i="3"/>
  <c r="VK155" i="3"/>
  <c r="VK154" i="3"/>
  <c r="VK153" i="3"/>
  <c r="VK152" i="3"/>
  <c r="VK151" i="3"/>
  <c r="VK150" i="3"/>
  <c r="VK148" i="3"/>
  <c r="VK147" i="3"/>
  <c r="VK146" i="3"/>
  <c r="VK145" i="3"/>
  <c r="VK143" i="3"/>
  <c r="VK142" i="3" s="1"/>
  <c r="VK141" i="3"/>
  <c r="VK140" i="3" s="1"/>
  <c r="VK139" i="3"/>
  <c r="VK138" i="3" s="1"/>
  <c r="VK137" i="3"/>
  <c r="VK136" i="3"/>
  <c r="VK135" i="3"/>
  <c r="VK133" i="3"/>
  <c r="VK132" i="3" s="1"/>
  <c r="VK131" i="3"/>
  <c r="VK130" i="3" s="1"/>
  <c r="VK129" i="3"/>
  <c r="VK128" i="3"/>
  <c r="VK126" i="3"/>
  <c r="VK125" i="3"/>
  <c r="VK124" i="3"/>
  <c r="VK123" i="3"/>
  <c r="VK122" i="3"/>
  <c r="VK121" i="3"/>
  <c r="VK119" i="3"/>
  <c r="VK118" i="3"/>
  <c r="VK117" i="3"/>
  <c r="VK116" i="3"/>
  <c r="VK115" i="3"/>
  <c r="VK114" i="3"/>
  <c r="VK112" i="3"/>
  <c r="VK111" i="3"/>
  <c r="VK110" i="3"/>
  <c r="VK109" i="3"/>
  <c r="VK108" i="3"/>
  <c r="VK107" i="3"/>
  <c r="VK106" i="3"/>
  <c r="VK105" i="3"/>
  <c r="VK104" i="3"/>
  <c r="VK103" i="3"/>
  <c r="VK102" i="3"/>
  <c r="VK101" i="3"/>
  <c r="VK100" i="3"/>
  <c r="VK99" i="3"/>
  <c r="VK98" i="3"/>
  <c r="VK97" i="3"/>
  <c r="VK96" i="3"/>
  <c r="VK95" i="3"/>
  <c r="VK94" i="3"/>
  <c r="VK93" i="3"/>
  <c r="VK92" i="3"/>
  <c r="VK91" i="3"/>
  <c r="VK90" i="3"/>
  <c r="VK89" i="3"/>
  <c r="VK88" i="3"/>
  <c r="VK87" i="3"/>
  <c r="VK86" i="3"/>
  <c r="VK85" i="3"/>
  <c r="VK84" i="3"/>
  <c r="VK82" i="3"/>
  <c r="VK81" i="3"/>
  <c r="VK80" i="3"/>
  <c r="VK79" i="3"/>
  <c r="VK77" i="3"/>
  <c r="VK76" i="3" s="1"/>
  <c r="VK75" i="3"/>
  <c r="VK74" i="3"/>
  <c r="VK72" i="3"/>
  <c r="VK71" i="3"/>
  <c r="VK70" i="3"/>
  <c r="VK68" i="3"/>
  <c r="VK67" i="3"/>
  <c r="VK65" i="3"/>
  <c r="VK64" i="3"/>
  <c r="VK63" i="3"/>
  <c r="VK61" i="3"/>
  <c r="VK60" i="3"/>
  <c r="VK59" i="3"/>
  <c r="VK58" i="3"/>
  <c r="VK57" i="3"/>
  <c r="VK56" i="3"/>
  <c r="VK55" i="3"/>
  <c r="VK54" i="3"/>
  <c r="VK53" i="3"/>
  <c r="VK51" i="3"/>
  <c r="VK50" i="3"/>
  <c r="VK48" i="3"/>
  <c r="VK47" i="3" s="1"/>
  <c r="VK46" i="3"/>
  <c r="VK45" i="3"/>
  <c r="VK43" i="3"/>
  <c r="VK41" i="3"/>
  <c r="VK40" i="3" s="1"/>
  <c r="VK39" i="3"/>
  <c r="VK38" i="3" s="1"/>
  <c r="VK37" i="3"/>
  <c r="VK36" i="3"/>
  <c r="VK35" i="3"/>
  <c r="VK34" i="3"/>
  <c r="VK33" i="3"/>
  <c r="VK32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02" i="3"/>
  <c r="UX200" i="3"/>
  <c r="UX196" i="3"/>
  <c r="UX195" i="3"/>
  <c r="UX191" i="3"/>
  <c r="UX188" i="3"/>
  <c r="UX186" i="3"/>
  <c r="UX185" i="3"/>
  <c r="UX184" i="3"/>
  <c r="UX182" i="3"/>
  <c r="UX181" i="3"/>
  <c r="UX176" i="3"/>
  <c r="UX171" i="3"/>
  <c r="UX170" i="3"/>
  <c r="UX169" i="3"/>
  <c r="UX168" i="3"/>
  <c r="UX167" i="3"/>
  <c r="UX166" i="3"/>
  <c r="UX165" i="3"/>
  <c r="UX164" i="3"/>
  <c r="UX162" i="3"/>
  <c r="UX161" i="3"/>
  <c r="UX160" i="3"/>
  <c r="UX155" i="3"/>
  <c r="UX154" i="3"/>
  <c r="UX152" i="3"/>
  <c r="UX147" i="3"/>
  <c r="UX143" i="3"/>
  <c r="UX142" i="3" s="1"/>
  <c r="UX137" i="3"/>
  <c r="UX136" i="3"/>
  <c r="UX135" i="3"/>
  <c r="UX128" i="3"/>
  <c r="UX125" i="3"/>
  <c r="UX124" i="3"/>
  <c r="UX123" i="3"/>
  <c r="UX119" i="3"/>
  <c r="UX118" i="3"/>
  <c r="UX117" i="3"/>
  <c r="UX112" i="3"/>
  <c r="UX111" i="3"/>
  <c r="UX107" i="3"/>
  <c r="UX100" i="3"/>
  <c r="UX99" i="3"/>
  <c r="UX98" i="3"/>
  <c r="UX97" i="3"/>
  <c r="UX96" i="3"/>
  <c r="UX95" i="3"/>
  <c r="UX94" i="3"/>
  <c r="UX93" i="3"/>
  <c r="UX92" i="3"/>
  <c r="UX91" i="3"/>
  <c r="UX90" i="3"/>
  <c r="UX89" i="3"/>
  <c r="UX88" i="3"/>
  <c r="UX87" i="3"/>
  <c r="UX85" i="3"/>
  <c r="UX84" i="3"/>
  <c r="UX81" i="3"/>
  <c r="UX80" i="3"/>
  <c r="UX77" i="3"/>
  <c r="UX76" i="3" s="1"/>
  <c r="UX75" i="3"/>
  <c r="UX68" i="3"/>
  <c r="UX67" i="3"/>
  <c r="UX65" i="3"/>
  <c r="UX64" i="3"/>
  <c r="UX59" i="3"/>
  <c r="UX58" i="3"/>
  <c r="UX55" i="3"/>
  <c r="UX54" i="3"/>
  <c r="UX53" i="3"/>
  <c r="UX50" i="3"/>
  <c r="UX48" i="3"/>
  <c r="UX47" i="3" s="1"/>
  <c r="UX46" i="3"/>
  <c r="UX45" i="3"/>
  <c r="UX35" i="3"/>
  <c r="UX34" i="3"/>
  <c r="UX32" i="3"/>
  <c r="UX10" i="3"/>
  <c r="UK202" i="3"/>
  <c r="UK200" i="3"/>
  <c r="UK196" i="3"/>
  <c r="UK195" i="3"/>
  <c r="UK191" i="3"/>
  <c r="UK188" i="3"/>
  <c r="UK186" i="3"/>
  <c r="UK185" i="3"/>
  <c r="UK184" i="3"/>
  <c r="UK182" i="3"/>
  <c r="UK181" i="3"/>
  <c r="UK176" i="3"/>
  <c r="UK171" i="3"/>
  <c r="UK170" i="3"/>
  <c r="UK169" i="3"/>
  <c r="UK168" i="3"/>
  <c r="UK167" i="3"/>
  <c r="UK166" i="3"/>
  <c r="UK165" i="3"/>
  <c r="UK164" i="3"/>
  <c r="UK162" i="3"/>
  <c r="UK161" i="3"/>
  <c r="UK160" i="3"/>
  <c r="UK155" i="3"/>
  <c r="UK154" i="3"/>
  <c r="UK152" i="3"/>
  <c r="UK147" i="3"/>
  <c r="UK143" i="3"/>
  <c r="UK142" i="3" s="1"/>
  <c r="UK137" i="3"/>
  <c r="UK136" i="3"/>
  <c r="UK135" i="3"/>
  <c r="UK128" i="3"/>
  <c r="UK125" i="3"/>
  <c r="UK124" i="3"/>
  <c r="UK123" i="3"/>
  <c r="UK119" i="3"/>
  <c r="UK118" i="3"/>
  <c r="UK117" i="3"/>
  <c r="UK112" i="3"/>
  <c r="UK111" i="3"/>
  <c r="UK107" i="3"/>
  <c r="UK100" i="3"/>
  <c r="UK99" i="3"/>
  <c r="UK98" i="3"/>
  <c r="UK97" i="3"/>
  <c r="UK96" i="3"/>
  <c r="UK95" i="3"/>
  <c r="UK94" i="3"/>
  <c r="UK93" i="3"/>
  <c r="UK92" i="3"/>
  <c r="UK91" i="3"/>
  <c r="UK90" i="3"/>
  <c r="UK89" i="3"/>
  <c r="UK88" i="3"/>
  <c r="UK87" i="3"/>
  <c r="UK85" i="3"/>
  <c r="UK84" i="3"/>
  <c r="UK81" i="3"/>
  <c r="UK80" i="3"/>
  <c r="UK77" i="3"/>
  <c r="UK76" i="3" s="1"/>
  <c r="UK75" i="3"/>
  <c r="UK68" i="3"/>
  <c r="UK67" i="3"/>
  <c r="UK65" i="3"/>
  <c r="UK64" i="3"/>
  <c r="UK59" i="3"/>
  <c r="UK58" i="3"/>
  <c r="UK55" i="3"/>
  <c r="UK54" i="3"/>
  <c r="UK53" i="3"/>
  <c r="UK50" i="3"/>
  <c r="UK48" i="3"/>
  <c r="UK47" i="3" s="1"/>
  <c r="UK46" i="3"/>
  <c r="UK45" i="3"/>
  <c r="UK35" i="3"/>
  <c r="UK34" i="3"/>
  <c r="UK32" i="3"/>
  <c r="UK10" i="3"/>
  <c r="TX202" i="3"/>
  <c r="TX200" i="3"/>
  <c r="TX196" i="3"/>
  <c r="TX195" i="3"/>
  <c r="TX191" i="3"/>
  <c r="TX188" i="3"/>
  <c r="TX186" i="3"/>
  <c r="TX185" i="3"/>
  <c r="TX184" i="3"/>
  <c r="TX182" i="3"/>
  <c r="TX181" i="3"/>
  <c r="TX176" i="3"/>
  <c r="TX171" i="3"/>
  <c r="TX170" i="3"/>
  <c r="TX169" i="3"/>
  <c r="TX168" i="3"/>
  <c r="TX167" i="3"/>
  <c r="TX166" i="3"/>
  <c r="TX165" i="3"/>
  <c r="TX164" i="3"/>
  <c r="TX162" i="3"/>
  <c r="TX161" i="3"/>
  <c r="TX160" i="3"/>
  <c r="TX155" i="3"/>
  <c r="TX154" i="3"/>
  <c r="TX152" i="3"/>
  <c r="TX147" i="3"/>
  <c r="TX143" i="3"/>
  <c r="TX142" i="3" s="1"/>
  <c r="TX137" i="3"/>
  <c r="TX136" i="3"/>
  <c r="TX135" i="3"/>
  <c r="TX128" i="3"/>
  <c r="TX125" i="3"/>
  <c r="TX124" i="3"/>
  <c r="TX123" i="3"/>
  <c r="TX119" i="3"/>
  <c r="TX118" i="3"/>
  <c r="TX117" i="3"/>
  <c r="TX112" i="3"/>
  <c r="TX111" i="3"/>
  <c r="TX107" i="3"/>
  <c r="TX100" i="3"/>
  <c r="TX99" i="3"/>
  <c r="TX98" i="3"/>
  <c r="TX97" i="3"/>
  <c r="TX96" i="3"/>
  <c r="TX95" i="3"/>
  <c r="TX94" i="3"/>
  <c r="TX93" i="3"/>
  <c r="TX92" i="3"/>
  <c r="TX91" i="3"/>
  <c r="TX90" i="3"/>
  <c r="TX89" i="3"/>
  <c r="TX88" i="3"/>
  <c r="TX87" i="3"/>
  <c r="TX85" i="3"/>
  <c r="TX84" i="3"/>
  <c r="TX81" i="3"/>
  <c r="TX80" i="3"/>
  <c r="TX77" i="3"/>
  <c r="TX76" i="3" s="1"/>
  <c r="TX75" i="3"/>
  <c r="TX68" i="3"/>
  <c r="TX67" i="3"/>
  <c r="TX65" i="3"/>
  <c r="TX64" i="3"/>
  <c r="TX59" i="3"/>
  <c r="TX58" i="3"/>
  <c r="TX55" i="3"/>
  <c r="TX54" i="3"/>
  <c r="TX53" i="3"/>
  <c r="TX50" i="3"/>
  <c r="TX48" i="3"/>
  <c r="TX47" i="3" s="1"/>
  <c r="TX46" i="3"/>
  <c r="TX45" i="3"/>
  <c r="TX35" i="3"/>
  <c r="TX34" i="3"/>
  <c r="TX32" i="3"/>
  <c r="TX10" i="3"/>
  <c r="TK202" i="3"/>
  <c r="TK200" i="3"/>
  <c r="TK196" i="3"/>
  <c r="TK195" i="3"/>
  <c r="TK191" i="3"/>
  <c r="TK188" i="3"/>
  <c r="TK186" i="3"/>
  <c r="TK185" i="3"/>
  <c r="TK184" i="3"/>
  <c r="TK182" i="3"/>
  <c r="TK181" i="3"/>
  <c r="TK176" i="3"/>
  <c r="TK171" i="3"/>
  <c r="TK170" i="3"/>
  <c r="TK169" i="3"/>
  <c r="TK168" i="3"/>
  <c r="TK167" i="3"/>
  <c r="TK166" i="3"/>
  <c r="TK165" i="3"/>
  <c r="TK164" i="3"/>
  <c r="TK162" i="3"/>
  <c r="TK161" i="3"/>
  <c r="TK160" i="3"/>
  <c r="TK155" i="3"/>
  <c r="TK154" i="3"/>
  <c r="TK152" i="3"/>
  <c r="TK147" i="3"/>
  <c r="TK143" i="3"/>
  <c r="TK142" i="3" s="1"/>
  <c r="TK137" i="3"/>
  <c r="TK136" i="3"/>
  <c r="TK135" i="3"/>
  <c r="TK128" i="3"/>
  <c r="TK125" i="3"/>
  <c r="TK124" i="3"/>
  <c r="TK123" i="3"/>
  <c r="TK119" i="3"/>
  <c r="TK118" i="3"/>
  <c r="TK117" i="3"/>
  <c r="TK112" i="3"/>
  <c r="TK111" i="3"/>
  <c r="TK107" i="3"/>
  <c r="TK100" i="3"/>
  <c r="TK99" i="3"/>
  <c r="TK98" i="3"/>
  <c r="TK97" i="3"/>
  <c r="TK96" i="3"/>
  <c r="TK95" i="3"/>
  <c r="TK94" i="3"/>
  <c r="TK93" i="3"/>
  <c r="TK92" i="3"/>
  <c r="TK91" i="3"/>
  <c r="TK90" i="3"/>
  <c r="TK89" i="3"/>
  <c r="TK88" i="3"/>
  <c r="TK87" i="3"/>
  <c r="TK85" i="3"/>
  <c r="TK84" i="3"/>
  <c r="TK81" i="3"/>
  <c r="TK80" i="3"/>
  <c r="TK77" i="3"/>
  <c r="TK76" i="3" s="1"/>
  <c r="TK75" i="3"/>
  <c r="TK68" i="3"/>
  <c r="TK67" i="3"/>
  <c r="TK65" i="3"/>
  <c r="TK64" i="3"/>
  <c r="TK59" i="3"/>
  <c r="TK58" i="3"/>
  <c r="TK55" i="3"/>
  <c r="TK54" i="3"/>
  <c r="TK53" i="3"/>
  <c r="TK50" i="3"/>
  <c r="TK48" i="3"/>
  <c r="TK47" i="3" s="1"/>
  <c r="TK46" i="3"/>
  <c r="TK45" i="3"/>
  <c r="TK35" i="3"/>
  <c r="TK34" i="3"/>
  <c r="TK32" i="3"/>
  <c r="TK10" i="3"/>
  <c r="SX202" i="3"/>
  <c r="SX200" i="3"/>
  <c r="SX196" i="3"/>
  <c r="SX195" i="3"/>
  <c r="SX191" i="3"/>
  <c r="SX188" i="3"/>
  <c r="SX186" i="3"/>
  <c r="SX185" i="3"/>
  <c r="SX184" i="3"/>
  <c r="SX182" i="3"/>
  <c r="SX181" i="3"/>
  <c r="SX176" i="3"/>
  <c r="SX171" i="3"/>
  <c r="SX170" i="3"/>
  <c r="SX169" i="3"/>
  <c r="SX168" i="3"/>
  <c r="SX167" i="3"/>
  <c r="SX166" i="3"/>
  <c r="SX165" i="3"/>
  <c r="SX164" i="3"/>
  <c r="SX162" i="3"/>
  <c r="SX161" i="3"/>
  <c r="SX160" i="3"/>
  <c r="SX155" i="3"/>
  <c r="SX154" i="3"/>
  <c r="SX152" i="3"/>
  <c r="SX147" i="3"/>
  <c r="SX143" i="3"/>
  <c r="SX142" i="3" s="1"/>
  <c r="SX137" i="3"/>
  <c r="SX136" i="3"/>
  <c r="SX135" i="3"/>
  <c r="SX128" i="3"/>
  <c r="SX125" i="3"/>
  <c r="SX124" i="3"/>
  <c r="SX123" i="3"/>
  <c r="SX119" i="3"/>
  <c r="SX118" i="3"/>
  <c r="SX117" i="3"/>
  <c r="SX112" i="3"/>
  <c r="SX111" i="3"/>
  <c r="SX107" i="3"/>
  <c r="SX100" i="3"/>
  <c r="SX99" i="3"/>
  <c r="SX98" i="3"/>
  <c r="SX97" i="3"/>
  <c r="SX96" i="3"/>
  <c r="SX95" i="3"/>
  <c r="SX94" i="3"/>
  <c r="SX93" i="3"/>
  <c r="SX92" i="3"/>
  <c r="SX91" i="3"/>
  <c r="SX90" i="3"/>
  <c r="SX89" i="3"/>
  <c r="SX88" i="3"/>
  <c r="SX87" i="3"/>
  <c r="SX85" i="3"/>
  <c r="SX84" i="3"/>
  <c r="SX81" i="3"/>
  <c r="SX80" i="3"/>
  <c r="SX77" i="3"/>
  <c r="SX76" i="3" s="1"/>
  <c r="SX75" i="3"/>
  <c r="SX68" i="3"/>
  <c r="SX67" i="3"/>
  <c r="SX65" i="3"/>
  <c r="SX64" i="3"/>
  <c r="SX59" i="3"/>
  <c r="SX58" i="3"/>
  <c r="SX55" i="3"/>
  <c r="SX54" i="3"/>
  <c r="SX53" i="3"/>
  <c r="SX50" i="3"/>
  <c r="SX48" i="3"/>
  <c r="SX47" i="3" s="1"/>
  <c r="SX46" i="3"/>
  <c r="SX45" i="3"/>
  <c r="SX35" i="3"/>
  <c r="SX34" i="3"/>
  <c r="SX32" i="3"/>
  <c r="SX10" i="3"/>
  <c r="SK202" i="3"/>
  <c r="SK200" i="3"/>
  <c r="SK196" i="3"/>
  <c r="SK195" i="3"/>
  <c r="SK191" i="3"/>
  <c r="SK188" i="3"/>
  <c r="SK186" i="3"/>
  <c r="SK185" i="3"/>
  <c r="SK184" i="3"/>
  <c r="SK182" i="3"/>
  <c r="SK181" i="3"/>
  <c r="SK176" i="3"/>
  <c r="SK171" i="3"/>
  <c r="SK170" i="3"/>
  <c r="SK169" i="3"/>
  <c r="SK168" i="3"/>
  <c r="SK167" i="3"/>
  <c r="SK166" i="3"/>
  <c r="SK165" i="3"/>
  <c r="SK164" i="3"/>
  <c r="SK162" i="3"/>
  <c r="SK161" i="3"/>
  <c r="SK160" i="3"/>
  <c r="SK155" i="3"/>
  <c r="SK154" i="3"/>
  <c r="SK152" i="3"/>
  <c r="SK147" i="3"/>
  <c r="SK143" i="3"/>
  <c r="SK142" i="3" s="1"/>
  <c r="SK137" i="3"/>
  <c r="SK136" i="3"/>
  <c r="SK135" i="3"/>
  <c r="SK128" i="3"/>
  <c r="SK125" i="3"/>
  <c r="SK124" i="3"/>
  <c r="SK123" i="3"/>
  <c r="SK119" i="3"/>
  <c r="SK118" i="3"/>
  <c r="SK117" i="3"/>
  <c r="SK112" i="3"/>
  <c r="SK111" i="3"/>
  <c r="SK107" i="3"/>
  <c r="SK100" i="3"/>
  <c r="SK99" i="3"/>
  <c r="SK98" i="3"/>
  <c r="SK97" i="3"/>
  <c r="SK96" i="3"/>
  <c r="SK95" i="3"/>
  <c r="SK94" i="3"/>
  <c r="SK93" i="3"/>
  <c r="SK92" i="3"/>
  <c r="SK91" i="3"/>
  <c r="SK90" i="3"/>
  <c r="SK89" i="3"/>
  <c r="SK88" i="3"/>
  <c r="SK87" i="3"/>
  <c r="SK85" i="3"/>
  <c r="SK84" i="3"/>
  <c r="SK81" i="3"/>
  <c r="SK80" i="3"/>
  <c r="SK77" i="3"/>
  <c r="SK76" i="3" s="1"/>
  <c r="SK75" i="3"/>
  <c r="SK68" i="3"/>
  <c r="SK67" i="3"/>
  <c r="SK65" i="3"/>
  <c r="SK64" i="3"/>
  <c r="SK59" i="3"/>
  <c r="SK58" i="3"/>
  <c r="SK55" i="3"/>
  <c r="SK54" i="3"/>
  <c r="SK53" i="3"/>
  <c r="SK50" i="3"/>
  <c r="SK48" i="3"/>
  <c r="SK47" i="3" s="1"/>
  <c r="SK46" i="3"/>
  <c r="SK45" i="3"/>
  <c r="SK35" i="3"/>
  <c r="SK34" i="3"/>
  <c r="SK32" i="3"/>
  <c r="SK10" i="3"/>
  <c r="RX202" i="3"/>
  <c r="RX200" i="3"/>
  <c r="RX196" i="3"/>
  <c r="RX195" i="3"/>
  <c r="RX191" i="3"/>
  <c r="RX188" i="3"/>
  <c r="RX186" i="3"/>
  <c r="RX185" i="3"/>
  <c r="RX184" i="3"/>
  <c r="RX182" i="3"/>
  <c r="RX181" i="3"/>
  <c r="RX176" i="3"/>
  <c r="RX171" i="3"/>
  <c r="RX170" i="3"/>
  <c r="RX169" i="3"/>
  <c r="RX168" i="3"/>
  <c r="RX167" i="3"/>
  <c r="RX166" i="3"/>
  <c r="RX165" i="3"/>
  <c r="RX164" i="3"/>
  <c r="RX162" i="3"/>
  <c r="RX161" i="3"/>
  <c r="RX160" i="3"/>
  <c r="RX155" i="3"/>
  <c r="RX154" i="3"/>
  <c r="RX152" i="3"/>
  <c r="RX147" i="3"/>
  <c r="RX143" i="3"/>
  <c r="RX142" i="3" s="1"/>
  <c r="RX137" i="3"/>
  <c r="RX136" i="3"/>
  <c r="RX135" i="3"/>
  <c r="RX128" i="3"/>
  <c r="RX125" i="3"/>
  <c r="RX124" i="3"/>
  <c r="RX123" i="3"/>
  <c r="RX119" i="3"/>
  <c r="RX118" i="3"/>
  <c r="RX117" i="3"/>
  <c r="RX112" i="3"/>
  <c r="RX111" i="3"/>
  <c r="RX107" i="3"/>
  <c r="RX100" i="3"/>
  <c r="RX99" i="3"/>
  <c r="RX98" i="3"/>
  <c r="RX97" i="3"/>
  <c r="RX96" i="3"/>
  <c r="RX95" i="3"/>
  <c r="RX94" i="3"/>
  <c r="RX93" i="3"/>
  <c r="RX92" i="3"/>
  <c r="RX91" i="3"/>
  <c r="RX90" i="3"/>
  <c r="RX89" i="3"/>
  <c r="RX88" i="3"/>
  <c r="RX87" i="3"/>
  <c r="RX85" i="3"/>
  <c r="RX84" i="3"/>
  <c r="RX81" i="3"/>
  <c r="RX80" i="3"/>
  <c r="RX77" i="3"/>
  <c r="RX76" i="3" s="1"/>
  <c r="RX75" i="3"/>
  <c r="RX68" i="3"/>
  <c r="RX67" i="3"/>
  <c r="RX65" i="3"/>
  <c r="RX64" i="3"/>
  <c r="RX59" i="3"/>
  <c r="RX58" i="3"/>
  <c r="RX55" i="3"/>
  <c r="RX54" i="3"/>
  <c r="RX53" i="3"/>
  <c r="RX50" i="3"/>
  <c r="RX48" i="3"/>
  <c r="RX47" i="3" s="1"/>
  <c r="RX46" i="3"/>
  <c r="RX45" i="3"/>
  <c r="RX35" i="3"/>
  <c r="RX34" i="3"/>
  <c r="RX32" i="3"/>
  <c r="RX10" i="3"/>
  <c r="RK202" i="3"/>
  <c r="RK200" i="3"/>
  <c r="RK196" i="3"/>
  <c r="RK195" i="3"/>
  <c r="RK191" i="3"/>
  <c r="RK188" i="3"/>
  <c r="RK186" i="3"/>
  <c r="RK185" i="3"/>
  <c r="RK184" i="3"/>
  <c r="RK182" i="3"/>
  <c r="RK181" i="3"/>
  <c r="RK176" i="3"/>
  <c r="RK171" i="3"/>
  <c r="RK170" i="3"/>
  <c r="RK169" i="3"/>
  <c r="RK168" i="3"/>
  <c r="RK167" i="3"/>
  <c r="RK166" i="3"/>
  <c r="RK165" i="3"/>
  <c r="RK164" i="3"/>
  <c r="RK162" i="3"/>
  <c r="RK161" i="3"/>
  <c r="RK160" i="3"/>
  <c r="RK155" i="3"/>
  <c r="RK154" i="3"/>
  <c r="RK152" i="3"/>
  <c r="RK147" i="3"/>
  <c r="RK143" i="3"/>
  <c r="RK142" i="3" s="1"/>
  <c r="RK137" i="3"/>
  <c r="RK136" i="3"/>
  <c r="RK135" i="3"/>
  <c r="RK128" i="3"/>
  <c r="RK125" i="3"/>
  <c r="RK124" i="3"/>
  <c r="RK123" i="3"/>
  <c r="RK119" i="3"/>
  <c r="RK118" i="3"/>
  <c r="RK117" i="3"/>
  <c r="RK112" i="3"/>
  <c r="RK111" i="3"/>
  <c r="RK107" i="3"/>
  <c r="RK100" i="3"/>
  <c r="RK99" i="3"/>
  <c r="RK98" i="3"/>
  <c r="RK97" i="3"/>
  <c r="RK96" i="3"/>
  <c r="RK95" i="3"/>
  <c r="RK94" i="3"/>
  <c r="RK93" i="3"/>
  <c r="RK92" i="3"/>
  <c r="RK91" i="3"/>
  <c r="RK90" i="3"/>
  <c r="RK89" i="3"/>
  <c r="RK88" i="3"/>
  <c r="RK87" i="3"/>
  <c r="RK85" i="3"/>
  <c r="RK84" i="3"/>
  <c r="RK81" i="3"/>
  <c r="RK80" i="3"/>
  <c r="RK77" i="3"/>
  <c r="RK76" i="3" s="1"/>
  <c r="RK75" i="3"/>
  <c r="RK68" i="3"/>
  <c r="RK67" i="3"/>
  <c r="RK65" i="3"/>
  <c r="RK64" i="3"/>
  <c r="RK59" i="3"/>
  <c r="RK58" i="3"/>
  <c r="RK55" i="3"/>
  <c r="RK54" i="3"/>
  <c r="RK53" i="3"/>
  <c r="RK50" i="3"/>
  <c r="RK48" i="3"/>
  <c r="RK47" i="3" s="1"/>
  <c r="RK46" i="3"/>
  <c r="RK45" i="3"/>
  <c r="RK35" i="3"/>
  <c r="RK34" i="3"/>
  <c r="RK32" i="3"/>
  <c r="RK10" i="3"/>
  <c r="QX202" i="3"/>
  <c r="QX200" i="3"/>
  <c r="QX196" i="3"/>
  <c r="QX195" i="3"/>
  <c r="QX191" i="3"/>
  <c r="QX188" i="3"/>
  <c r="QX186" i="3"/>
  <c r="QX185" i="3"/>
  <c r="QX184" i="3"/>
  <c r="QX182" i="3"/>
  <c r="QX181" i="3"/>
  <c r="QX176" i="3"/>
  <c r="QX171" i="3"/>
  <c r="QX170" i="3"/>
  <c r="QX169" i="3"/>
  <c r="QX168" i="3"/>
  <c r="QX167" i="3"/>
  <c r="QX166" i="3"/>
  <c r="QX165" i="3"/>
  <c r="QX164" i="3"/>
  <c r="QX162" i="3"/>
  <c r="QX161" i="3"/>
  <c r="QX160" i="3"/>
  <c r="QX155" i="3"/>
  <c r="QX154" i="3"/>
  <c r="QX152" i="3"/>
  <c r="QX147" i="3"/>
  <c r="QX143" i="3"/>
  <c r="QX142" i="3" s="1"/>
  <c r="QX137" i="3"/>
  <c r="QX136" i="3"/>
  <c r="QX135" i="3"/>
  <c r="QX128" i="3"/>
  <c r="QX125" i="3"/>
  <c r="QX124" i="3"/>
  <c r="QX123" i="3"/>
  <c r="QX119" i="3"/>
  <c r="QX118" i="3"/>
  <c r="QX117" i="3"/>
  <c r="QX112" i="3"/>
  <c r="QX111" i="3"/>
  <c r="QX107" i="3"/>
  <c r="QX100" i="3"/>
  <c r="QX99" i="3"/>
  <c r="QX98" i="3"/>
  <c r="QX97" i="3"/>
  <c r="QX96" i="3"/>
  <c r="QX95" i="3"/>
  <c r="QX94" i="3"/>
  <c r="QX93" i="3"/>
  <c r="QX92" i="3"/>
  <c r="QX91" i="3"/>
  <c r="QX90" i="3"/>
  <c r="QX89" i="3"/>
  <c r="QX88" i="3"/>
  <c r="QX87" i="3"/>
  <c r="QX85" i="3"/>
  <c r="QX84" i="3"/>
  <c r="QX81" i="3"/>
  <c r="QX80" i="3"/>
  <c r="QX77" i="3"/>
  <c r="QX76" i="3" s="1"/>
  <c r="QX75" i="3"/>
  <c r="QX68" i="3"/>
  <c r="QX67" i="3"/>
  <c r="QX65" i="3"/>
  <c r="QX64" i="3"/>
  <c r="QX59" i="3"/>
  <c r="QX58" i="3"/>
  <c r="QX55" i="3"/>
  <c r="QX54" i="3"/>
  <c r="QX53" i="3"/>
  <c r="QX50" i="3"/>
  <c r="QX48" i="3"/>
  <c r="QX47" i="3" s="1"/>
  <c r="QX46" i="3"/>
  <c r="QX45" i="3"/>
  <c r="QX35" i="3"/>
  <c r="QX34" i="3"/>
  <c r="QX32" i="3"/>
  <c r="QX10" i="3"/>
  <c r="QK202" i="3"/>
  <c r="QK200" i="3"/>
  <c r="QK196" i="3"/>
  <c r="QK195" i="3"/>
  <c r="QK191" i="3"/>
  <c r="QK188" i="3"/>
  <c r="QK186" i="3"/>
  <c r="QK185" i="3"/>
  <c r="QK184" i="3"/>
  <c r="QK182" i="3"/>
  <c r="QK181" i="3"/>
  <c r="QK176" i="3"/>
  <c r="QK171" i="3"/>
  <c r="QK170" i="3"/>
  <c r="QK169" i="3"/>
  <c r="QK168" i="3"/>
  <c r="QK167" i="3"/>
  <c r="QK166" i="3"/>
  <c r="QK165" i="3"/>
  <c r="QK164" i="3"/>
  <c r="QK162" i="3"/>
  <c r="QK161" i="3"/>
  <c r="QK160" i="3"/>
  <c r="QK155" i="3"/>
  <c r="QK154" i="3"/>
  <c r="QK152" i="3"/>
  <c r="QK147" i="3"/>
  <c r="QK143" i="3"/>
  <c r="QK142" i="3" s="1"/>
  <c r="QK137" i="3"/>
  <c r="QK136" i="3"/>
  <c r="QK135" i="3"/>
  <c r="QK128" i="3"/>
  <c r="QK125" i="3"/>
  <c r="QK124" i="3"/>
  <c r="QK123" i="3"/>
  <c r="QK119" i="3"/>
  <c r="QK118" i="3"/>
  <c r="QK117" i="3"/>
  <c r="QK112" i="3"/>
  <c r="QK111" i="3"/>
  <c r="QK107" i="3"/>
  <c r="QK100" i="3"/>
  <c r="QK99" i="3"/>
  <c r="QK98" i="3"/>
  <c r="QK97" i="3"/>
  <c r="QK96" i="3"/>
  <c r="QK95" i="3"/>
  <c r="QK94" i="3"/>
  <c r="QK93" i="3"/>
  <c r="QK92" i="3"/>
  <c r="QK91" i="3"/>
  <c r="QK90" i="3"/>
  <c r="QK89" i="3"/>
  <c r="QK88" i="3"/>
  <c r="QK87" i="3"/>
  <c r="QK85" i="3"/>
  <c r="QK84" i="3"/>
  <c r="QK81" i="3"/>
  <c r="QK80" i="3"/>
  <c r="QK77" i="3"/>
  <c r="QK76" i="3" s="1"/>
  <c r="QK75" i="3"/>
  <c r="QK68" i="3"/>
  <c r="QK67" i="3"/>
  <c r="QK65" i="3"/>
  <c r="QK64" i="3"/>
  <c r="QK59" i="3"/>
  <c r="QK58" i="3"/>
  <c r="QK55" i="3"/>
  <c r="QK54" i="3"/>
  <c r="QK53" i="3"/>
  <c r="QK50" i="3"/>
  <c r="QK48" i="3"/>
  <c r="QK47" i="3" s="1"/>
  <c r="QK46" i="3"/>
  <c r="QK45" i="3"/>
  <c r="QK44" i="3" s="1"/>
  <c r="QK35" i="3"/>
  <c r="QK34" i="3"/>
  <c r="QK32" i="3"/>
  <c r="QK10" i="3"/>
  <c r="PX202" i="3"/>
  <c r="PX200" i="3"/>
  <c r="PX196" i="3"/>
  <c r="PX195" i="3"/>
  <c r="PX191" i="3"/>
  <c r="PX188" i="3"/>
  <c r="PX186" i="3"/>
  <c r="PX185" i="3"/>
  <c r="PX184" i="3"/>
  <c r="PX182" i="3"/>
  <c r="PX181" i="3"/>
  <c r="PX176" i="3"/>
  <c r="PX171" i="3"/>
  <c r="PX170" i="3"/>
  <c r="PX169" i="3"/>
  <c r="PX168" i="3"/>
  <c r="PX167" i="3"/>
  <c r="PX166" i="3"/>
  <c r="PX165" i="3"/>
  <c r="PX164" i="3"/>
  <c r="PX162" i="3"/>
  <c r="PX161" i="3"/>
  <c r="PX160" i="3"/>
  <c r="PX155" i="3"/>
  <c r="PX154" i="3"/>
  <c r="PX152" i="3"/>
  <c r="PX147" i="3"/>
  <c r="PX143" i="3"/>
  <c r="PX142" i="3" s="1"/>
  <c r="PX137" i="3"/>
  <c r="PX136" i="3"/>
  <c r="PX135" i="3"/>
  <c r="PX128" i="3"/>
  <c r="PX125" i="3"/>
  <c r="PX124" i="3"/>
  <c r="PX123" i="3"/>
  <c r="PX119" i="3"/>
  <c r="PX118" i="3"/>
  <c r="PX117" i="3"/>
  <c r="PX112" i="3"/>
  <c r="PX111" i="3"/>
  <c r="PX107" i="3"/>
  <c r="PX100" i="3"/>
  <c r="PX99" i="3"/>
  <c r="PX98" i="3"/>
  <c r="PX97" i="3"/>
  <c r="PX96" i="3"/>
  <c r="PX95" i="3"/>
  <c r="PX94" i="3"/>
  <c r="PX93" i="3"/>
  <c r="PX92" i="3"/>
  <c r="PX91" i="3"/>
  <c r="PX90" i="3"/>
  <c r="PX89" i="3"/>
  <c r="PX88" i="3"/>
  <c r="PX87" i="3"/>
  <c r="PX85" i="3"/>
  <c r="PX84" i="3"/>
  <c r="PX81" i="3"/>
  <c r="PX80" i="3"/>
  <c r="PX77" i="3"/>
  <c r="PX76" i="3" s="1"/>
  <c r="PX75" i="3"/>
  <c r="PX68" i="3"/>
  <c r="PX67" i="3"/>
  <c r="PX65" i="3"/>
  <c r="PX64" i="3"/>
  <c r="PX59" i="3"/>
  <c r="PX58" i="3"/>
  <c r="PX55" i="3"/>
  <c r="PX54" i="3"/>
  <c r="PX53" i="3"/>
  <c r="PX50" i="3"/>
  <c r="PX48" i="3"/>
  <c r="PX47" i="3" s="1"/>
  <c r="PX46" i="3"/>
  <c r="PX45" i="3"/>
  <c r="PX35" i="3"/>
  <c r="PX34" i="3"/>
  <c r="PX32" i="3"/>
  <c r="PX10" i="3"/>
  <c r="PK202" i="3"/>
  <c r="PK200" i="3"/>
  <c r="PK196" i="3"/>
  <c r="PK195" i="3"/>
  <c r="PK191" i="3"/>
  <c r="PK188" i="3"/>
  <c r="PK186" i="3"/>
  <c r="PK185" i="3"/>
  <c r="PK184" i="3"/>
  <c r="PK182" i="3"/>
  <c r="PK181" i="3"/>
  <c r="PK176" i="3"/>
  <c r="PK171" i="3"/>
  <c r="PK170" i="3"/>
  <c r="PK169" i="3"/>
  <c r="PK168" i="3"/>
  <c r="PK167" i="3"/>
  <c r="PK166" i="3"/>
  <c r="PK165" i="3"/>
  <c r="PK164" i="3"/>
  <c r="PK162" i="3"/>
  <c r="PK161" i="3"/>
  <c r="PK160" i="3"/>
  <c r="PK155" i="3"/>
  <c r="PK154" i="3"/>
  <c r="PK152" i="3"/>
  <c r="PK147" i="3"/>
  <c r="PK143" i="3"/>
  <c r="PK142" i="3" s="1"/>
  <c r="PK137" i="3"/>
  <c r="PK136" i="3"/>
  <c r="PK135" i="3"/>
  <c r="PK128" i="3"/>
  <c r="PK125" i="3"/>
  <c r="PK124" i="3"/>
  <c r="PK123" i="3"/>
  <c r="PK119" i="3"/>
  <c r="PK118" i="3"/>
  <c r="PK117" i="3"/>
  <c r="PK112" i="3"/>
  <c r="PK111" i="3"/>
  <c r="PK107" i="3"/>
  <c r="PK100" i="3"/>
  <c r="PK99" i="3"/>
  <c r="PK98" i="3"/>
  <c r="PK97" i="3"/>
  <c r="PK96" i="3"/>
  <c r="PK95" i="3"/>
  <c r="PK94" i="3"/>
  <c r="PK93" i="3"/>
  <c r="PK92" i="3"/>
  <c r="PK91" i="3"/>
  <c r="PK90" i="3"/>
  <c r="PK89" i="3"/>
  <c r="PK88" i="3"/>
  <c r="PK87" i="3"/>
  <c r="PK85" i="3"/>
  <c r="PK84" i="3"/>
  <c r="PK81" i="3"/>
  <c r="PK80" i="3"/>
  <c r="PK77" i="3"/>
  <c r="PK76" i="3" s="1"/>
  <c r="PK75" i="3"/>
  <c r="PK68" i="3"/>
  <c r="PK67" i="3"/>
  <c r="PK65" i="3"/>
  <c r="PK64" i="3"/>
  <c r="PK59" i="3"/>
  <c r="PK58" i="3"/>
  <c r="PK55" i="3"/>
  <c r="PK54" i="3"/>
  <c r="PK53" i="3"/>
  <c r="PK50" i="3"/>
  <c r="PK48" i="3"/>
  <c r="PK47" i="3" s="1"/>
  <c r="PK46" i="3"/>
  <c r="PK45" i="3"/>
  <c r="PK35" i="3"/>
  <c r="PK34" i="3"/>
  <c r="PK32" i="3"/>
  <c r="PK10" i="3"/>
  <c r="OX202" i="3"/>
  <c r="OX200" i="3"/>
  <c r="OX196" i="3"/>
  <c r="OX195" i="3"/>
  <c r="OX191" i="3"/>
  <c r="OX188" i="3"/>
  <c r="OX186" i="3"/>
  <c r="OX185" i="3"/>
  <c r="OX184" i="3"/>
  <c r="OX182" i="3"/>
  <c r="OX181" i="3"/>
  <c r="OX176" i="3"/>
  <c r="OX171" i="3"/>
  <c r="OX170" i="3"/>
  <c r="OX169" i="3"/>
  <c r="OX168" i="3"/>
  <c r="OX167" i="3"/>
  <c r="OX166" i="3"/>
  <c r="OX165" i="3"/>
  <c r="OX164" i="3"/>
  <c r="OX162" i="3"/>
  <c r="OX161" i="3"/>
  <c r="OX160" i="3"/>
  <c r="OX155" i="3"/>
  <c r="OX154" i="3"/>
  <c r="OX152" i="3"/>
  <c r="OX147" i="3"/>
  <c r="OX143" i="3"/>
  <c r="OX142" i="3" s="1"/>
  <c r="OX137" i="3"/>
  <c r="OX136" i="3"/>
  <c r="OX135" i="3"/>
  <c r="OX128" i="3"/>
  <c r="OX125" i="3"/>
  <c r="OX124" i="3"/>
  <c r="OX123" i="3"/>
  <c r="OX119" i="3"/>
  <c r="OX118" i="3"/>
  <c r="OX117" i="3"/>
  <c r="OX112" i="3"/>
  <c r="OX111" i="3"/>
  <c r="OX107" i="3"/>
  <c r="OX100" i="3"/>
  <c r="OX99" i="3"/>
  <c r="OX98" i="3"/>
  <c r="OX97" i="3"/>
  <c r="OX96" i="3"/>
  <c r="OX95" i="3"/>
  <c r="OX94" i="3"/>
  <c r="OX93" i="3"/>
  <c r="OX92" i="3"/>
  <c r="OX91" i="3"/>
  <c r="OX90" i="3"/>
  <c r="OX89" i="3"/>
  <c r="OX88" i="3"/>
  <c r="OX87" i="3"/>
  <c r="OX85" i="3"/>
  <c r="OX84" i="3"/>
  <c r="OX81" i="3"/>
  <c r="OX80" i="3"/>
  <c r="OX77" i="3"/>
  <c r="OX76" i="3" s="1"/>
  <c r="OX75" i="3"/>
  <c r="OX68" i="3"/>
  <c r="OX67" i="3"/>
  <c r="OX65" i="3"/>
  <c r="OX64" i="3"/>
  <c r="OX59" i="3"/>
  <c r="OX58" i="3"/>
  <c r="OX55" i="3"/>
  <c r="OX54" i="3"/>
  <c r="OX53" i="3"/>
  <c r="OX50" i="3"/>
  <c r="OX48" i="3"/>
  <c r="OX47" i="3" s="1"/>
  <c r="OX46" i="3"/>
  <c r="OX45" i="3"/>
  <c r="OX35" i="3"/>
  <c r="OX34" i="3"/>
  <c r="OX32" i="3"/>
  <c r="OX10" i="3"/>
  <c r="OK202" i="3"/>
  <c r="OK200" i="3"/>
  <c r="OK196" i="3"/>
  <c r="OK195" i="3"/>
  <c r="OK191" i="3"/>
  <c r="OK188" i="3"/>
  <c r="OK186" i="3"/>
  <c r="OK185" i="3"/>
  <c r="OK184" i="3"/>
  <c r="OK182" i="3"/>
  <c r="OK181" i="3"/>
  <c r="OK176" i="3"/>
  <c r="OK171" i="3"/>
  <c r="OK170" i="3"/>
  <c r="OK169" i="3"/>
  <c r="OK168" i="3"/>
  <c r="OK167" i="3"/>
  <c r="OK166" i="3"/>
  <c r="OK165" i="3"/>
  <c r="OK164" i="3"/>
  <c r="OK162" i="3"/>
  <c r="OK161" i="3"/>
  <c r="OK160" i="3"/>
  <c r="OK155" i="3"/>
  <c r="OK154" i="3"/>
  <c r="OK152" i="3"/>
  <c r="OK147" i="3"/>
  <c r="OK143" i="3"/>
  <c r="OK142" i="3" s="1"/>
  <c r="OK137" i="3"/>
  <c r="OK136" i="3"/>
  <c r="OK135" i="3"/>
  <c r="OK128" i="3"/>
  <c r="OK125" i="3"/>
  <c r="OK124" i="3"/>
  <c r="OK123" i="3"/>
  <c r="OK119" i="3"/>
  <c r="OK118" i="3"/>
  <c r="OK117" i="3"/>
  <c r="OK112" i="3"/>
  <c r="OK111" i="3"/>
  <c r="OK107" i="3"/>
  <c r="OK100" i="3"/>
  <c r="OK99" i="3"/>
  <c r="OK98" i="3"/>
  <c r="OK97" i="3"/>
  <c r="OK96" i="3"/>
  <c r="OK95" i="3"/>
  <c r="OK94" i="3"/>
  <c r="OK93" i="3"/>
  <c r="OK92" i="3"/>
  <c r="OK91" i="3"/>
  <c r="OK90" i="3"/>
  <c r="OK89" i="3"/>
  <c r="OK88" i="3"/>
  <c r="OK87" i="3"/>
  <c r="OK85" i="3"/>
  <c r="OK84" i="3"/>
  <c r="OK81" i="3"/>
  <c r="OK80" i="3"/>
  <c r="OK77" i="3"/>
  <c r="OK76" i="3" s="1"/>
  <c r="OK75" i="3"/>
  <c r="OK68" i="3"/>
  <c r="OK67" i="3"/>
  <c r="OK65" i="3"/>
  <c r="OK64" i="3"/>
  <c r="OK59" i="3"/>
  <c r="OK58" i="3"/>
  <c r="OK55" i="3"/>
  <c r="OK54" i="3"/>
  <c r="OK53" i="3"/>
  <c r="OK50" i="3"/>
  <c r="OK48" i="3"/>
  <c r="OK47" i="3" s="1"/>
  <c r="OK46" i="3"/>
  <c r="OK45" i="3"/>
  <c r="OK35" i="3"/>
  <c r="OK34" i="3"/>
  <c r="OK32" i="3"/>
  <c r="OK10" i="3"/>
  <c r="NX202" i="3"/>
  <c r="NX200" i="3"/>
  <c r="NX196" i="3"/>
  <c r="NX195" i="3"/>
  <c r="NX191" i="3"/>
  <c r="NX188" i="3"/>
  <c r="NX186" i="3"/>
  <c r="NX185" i="3"/>
  <c r="NX184" i="3"/>
  <c r="NX182" i="3"/>
  <c r="NX181" i="3"/>
  <c r="NX176" i="3"/>
  <c r="NX171" i="3"/>
  <c r="NX170" i="3"/>
  <c r="NX169" i="3"/>
  <c r="NX168" i="3"/>
  <c r="NX167" i="3"/>
  <c r="NX166" i="3"/>
  <c r="NX165" i="3"/>
  <c r="NX164" i="3"/>
  <c r="NX162" i="3"/>
  <c r="NX161" i="3"/>
  <c r="NX160" i="3"/>
  <c r="NX155" i="3"/>
  <c r="NX154" i="3"/>
  <c r="NX152" i="3"/>
  <c r="NX147" i="3"/>
  <c r="NX143" i="3"/>
  <c r="NX142" i="3" s="1"/>
  <c r="NX137" i="3"/>
  <c r="NX136" i="3"/>
  <c r="NX135" i="3"/>
  <c r="NX128" i="3"/>
  <c r="NX125" i="3"/>
  <c r="NX124" i="3"/>
  <c r="NX123" i="3"/>
  <c r="NX119" i="3"/>
  <c r="NX118" i="3"/>
  <c r="NX117" i="3"/>
  <c r="NX112" i="3"/>
  <c r="NX111" i="3"/>
  <c r="NX107" i="3"/>
  <c r="NX100" i="3"/>
  <c r="NX99" i="3"/>
  <c r="NX98" i="3"/>
  <c r="NX97" i="3"/>
  <c r="NX96" i="3"/>
  <c r="NX95" i="3"/>
  <c r="NX94" i="3"/>
  <c r="NX93" i="3"/>
  <c r="NX92" i="3"/>
  <c r="NX91" i="3"/>
  <c r="NX90" i="3"/>
  <c r="NX89" i="3"/>
  <c r="NX88" i="3"/>
  <c r="NX87" i="3"/>
  <c r="NX85" i="3"/>
  <c r="NX84" i="3"/>
  <c r="NX81" i="3"/>
  <c r="NX80" i="3"/>
  <c r="NX77" i="3"/>
  <c r="NX76" i="3" s="1"/>
  <c r="NX75" i="3"/>
  <c r="NX68" i="3"/>
  <c r="NX67" i="3"/>
  <c r="NX65" i="3"/>
  <c r="NX64" i="3"/>
  <c r="NX59" i="3"/>
  <c r="NX58" i="3"/>
  <c r="NX55" i="3"/>
  <c r="NX54" i="3"/>
  <c r="NX53" i="3"/>
  <c r="NX50" i="3"/>
  <c r="NX48" i="3"/>
  <c r="NX47" i="3" s="1"/>
  <c r="NX46" i="3"/>
  <c r="NX45" i="3"/>
  <c r="NX35" i="3"/>
  <c r="NX34" i="3"/>
  <c r="NX32" i="3"/>
  <c r="NX10" i="3"/>
  <c r="NK202" i="3"/>
  <c r="NK200" i="3"/>
  <c r="NK196" i="3"/>
  <c r="NK195" i="3"/>
  <c r="NK191" i="3"/>
  <c r="NK188" i="3"/>
  <c r="NK186" i="3"/>
  <c r="NK185" i="3"/>
  <c r="NK184" i="3"/>
  <c r="NK182" i="3"/>
  <c r="NK181" i="3"/>
  <c r="NK176" i="3"/>
  <c r="NK171" i="3"/>
  <c r="NK170" i="3"/>
  <c r="NK169" i="3"/>
  <c r="NK168" i="3"/>
  <c r="NK167" i="3"/>
  <c r="NK166" i="3"/>
  <c r="NK165" i="3"/>
  <c r="NK164" i="3"/>
  <c r="NK162" i="3"/>
  <c r="NK161" i="3"/>
  <c r="NK160" i="3"/>
  <c r="NK155" i="3"/>
  <c r="NK154" i="3"/>
  <c r="NK152" i="3"/>
  <c r="NK147" i="3"/>
  <c r="NK143" i="3"/>
  <c r="NK142" i="3" s="1"/>
  <c r="NK137" i="3"/>
  <c r="NK136" i="3"/>
  <c r="NK135" i="3"/>
  <c r="NK128" i="3"/>
  <c r="NK125" i="3"/>
  <c r="NK124" i="3"/>
  <c r="NK123" i="3"/>
  <c r="NK119" i="3"/>
  <c r="NK118" i="3"/>
  <c r="NK117" i="3"/>
  <c r="NK112" i="3"/>
  <c r="NK111" i="3"/>
  <c r="NK107" i="3"/>
  <c r="NK100" i="3"/>
  <c r="NK99" i="3"/>
  <c r="NK98" i="3"/>
  <c r="NK97" i="3"/>
  <c r="NK96" i="3"/>
  <c r="NK95" i="3"/>
  <c r="NK94" i="3"/>
  <c r="NK93" i="3"/>
  <c r="NK92" i="3"/>
  <c r="NK91" i="3"/>
  <c r="NK90" i="3"/>
  <c r="NK89" i="3"/>
  <c r="NK88" i="3"/>
  <c r="NK87" i="3"/>
  <c r="NK85" i="3"/>
  <c r="NK84" i="3"/>
  <c r="NK81" i="3"/>
  <c r="NK80" i="3"/>
  <c r="NK77" i="3"/>
  <c r="NK76" i="3" s="1"/>
  <c r="NK75" i="3"/>
  <c r="NK68" i="3"/>
  <c r="NK67" i="3"/>
  <c r="NK65" i="3"/>
  <c r="NK64" i="3"/>
  <c r="NK59" i="3"/>
  <c r="NK58" i="3"/>
  <c r="NK55" i="3"/>
  <c r="NK54" i="3"/>
  <c r="NK53" i="3"/>
  <c r="NK50" i="3"/>
  <c r="NK48" i="3"/>
  <c r="NK47" i="3" s="1"/>
  <c r="NK46" i="3"/>
  <c r="NK45" i="3"/>
  <c r="NK44" i="3" s="1"/>
  <c r="NK35" i="3"/>
  <c r="NK34" i="3"/>
  <c r="NK32" i="3"/>
  <c r="NK10" i="3"/>
  <c r="MX202" i="3"/>
  <c r="MX200" i="3"/>
  <c r="MX196" i="3"/>
  <c r="MX195" i="3"/>
  <c r="MX191" i="3"/>
  <c r="MX188" i="3"/>
  <c r="MX186" i="3"/>
  <c r="MX185" i="3"/>
  <c r="MX184" i="3"/>
  <c r="MX182" i="3"/>
  <c r="MX181" i="3"/>
  <c r="MX176" i="3"/>
  <c r="MX171" i="3"/>
  <c r="MX170" i="3"/>
  <c r="MX169" i="3"/>
  <c r="MX168" i="3"/>
  <c r="MX167" i="3"/>
  <c r="MX166" i="3"/>
  <c r="MX165" i="3"/>
  <c r="MX164" i="3"/>
  <c r="MX162" i="3"/>
  <c r="MX161" i="3"/>
  <c r="MX160" i="3"/>
  <c r="MX155" i="3"/>
  <c r="MX154" i="3"/>
  <c r="MX152" i="3"/>
  <c r="MX147" i="3"/>
  <c r="MX143" i="3"/>
  <c r="MX142" i="3" s="1"/>
  <c r="MX137" i="3"/>
  <c r="MX136" i="3"/>
  <c r="MX135" i="3"/>
  <c r="MX128" i="3"/>
  <c r="MX125" i="3"/>
  <c r="MX124" i="3"/>
  <c r="MX123" i="3"/>
  <c r="MX119" i="3"/>
  <c r="MX118" i="3"/>
  <c r="MX117" i="3"/>
  <c r="MX112" i="3"/>
  <c r="MX111" i="3"/>
  <c r="MX107" i="3"/>
  <c r="MX100" i="3"/>
  <c r="MX99" i="3"/>
  <c r="MX98" i="3"/>
  <c r="MX97" i="3"/>
  <c r="MX96" i="3"/>
  <c r="MX95" i="3"/>
  <c r="MX94" i="3"/>
  <c r="MX93" i="3"/>
  <c r="MX92" i="3"/>
  <c r="MX91" i="3"/>
  <c r="MX90" i="3"/>
  <c r="MX89" i="3"/>
  <c r="MX88" i="3"/>
  <c r="MX87" i="3"/>
  <c r="MX85" i="3"/>
  <c r="MX84" i="3"/>
  <c r="MX81" i="3"/>
  <c r="MX80" i="3"/>
  <c r="MX77" i="3"/>
  <c r="MX76" i="3" s="1"/>
  <c r="MX75" i="3"/>
  <c r="MX68" i="3"/>
  <c r="MX67" i="3"/>
  <c r="MX65" i="3"/>
  <c r="MX64" i="3"/>
  <c r="MX59" i="3"/>
  <c r="MX58" i="3"/>
  <c r="MX55" i="3"/>
  <c r="MX54" i="3"/>
  <c r="MX53" i="3"/>
  <c r="MX50" i="3"/>
  <c r="MX48" i="3"/>
  <c r="MX47" i="3" s="1"/>
  <c r="MX46" i="3"/>
  <c r="MX45" i="3"/>
  <c r="MX35" i="3"/>
  <c r="MX34" i="3"/>
  <c r="MX32" i="3"/>
  <c r="MX10" i="3"/>
  <c r="MK202" i="3"/>
  <c r="MK200" i="3"/>
  <c r="MK196" i="3"/>
  <c r="MK195" i="3"/>
  <c r="MK191" i="3"/>
  <c r="MK188" i="3"/>
  <c r="MK186" i="3"/>
  <c r="MK185" i="3"/>
  <c r="MK184" i="3"/>
  <c r="MK182" i="3"/>
  <c r="MK181" i="3"/>
  <c r="MK176" i="3"/>
  <c r="MK171" i="3"/>
  <c r="MK170" i="3"/>
  <c r="MK169" i="3"/>
  <c r="MK168" i="3"/>
  <c r="MK167" i="3"/>
  <c r="MK166" i="3"/>
  <c r="MK165" i="3"/>
  <c r="MK164" i="3"/>
  <c r="MK162" i="3"/>
  <c r="MK161" i="3"/>
  <c r="MK160" i="3"/>
  <c r="MK155" i="3"/>
  <c r="MK154" i="3"/>
  <c r="MK152" i="3"/>
  <c r="MK147" i="3"/>
  <c r="MK143" i="3"/>
  <c r="MK142" i="3" s="1"/>
  <c r="MK137" i="3"/>
  <c r="MK136" i="3"/>
  <c r="MK135" i="3"/>
  <c r="MK128" i="3"/>
  <c r="MK125" i="3"/>
  <c r="MK124" i="3"/>
  <c r="MK123" i="3"/>
  <c r="MK119" i="3"/>
  <c r="MK118" i="3"/>
  <c r="MK117" i="3"/>
  <c r="MK112" i="3"/>
  <c r="MK111" i="3"/>
  <c r="MK107" i="3"/>
  <c r="MK100" i="3"/>
  <c r="MK99" i="3"/>
  <c r="MK98" i="3"/>
  <c r="MK97" i="3"/>
  <c r="MK96" i="3"/>
  <c r="MK95" i="3"/>
  <c r="MK94" i="3"/>
  <c r="MK93" i="3"/>
  <c r="MK92" i="3"/>
  <c r="MK91" i="3"/>
  <c r="MK90" i="3"/>
  <c r="MK89" i="3"/>
  <c r="MK88" i="3"/>
  <c r="MK87" i="3"/>
  <c r="MK85" i="3"/>
  <c r="MK84" i="3"/>
  <c r="MK81" i="3"/>
  <c r="MK80" i="3"/>
  <c r="MK77" i="3"/>
  <c r="MK76" i="3" s="1"/>
  <c r="MK75" i="3"/>
  <c r="MK68" i="3"/>
  <c r="MK67" i="3"/>
  <c r="MK65" i="3"/>
  <c r="MK64" i="3"/>
  <c r="MK59" i="3"/>
  <c r="MK58" i="3"/>
  <c r="MK55" i="3"/>
  <c r="MK54" i="3"/>
  <c r="MK53" i="3"/>
  <c r="MK50" i="3"/>
  <c r="MK48" i="3"/>
  <c r="MK47" i="3" s="1"/>
  <c r="MK46" i="3"/>
  <c r="MK45" i="3"/>
  <c r="MK35" i="3"/>
  <c r="MK34" i="3"/>
  <c r="MK32" i="3"/>
  <c r="MK10" i="3"/>
  <c r="LX202" i="3"/>
  <c r="LX200" i="3"/>
  <c r="LX196" i="3"/>
  <c r="LX195" i="3"/>
  <c r="LX191" i="3"/>
  <c r="LX188" i="3"/>
  <c r="LX186" i="3"/>
  <c r="LX185" i="3"/>
  <c r="LX184" i="3"/>
  <c r="LX182" i="3"/>
  <c r="LX181" i="3"/>
  <c r="LX176" i="3"/>
  <c r="LX171" i="3"/>
  <c r="LX170" i="3"/>
  <c r="LX169" i="3"/>
  <c r="LX168" i="3"/>
  <c r="LX167" i="3"/>
  <c r="LX166" i="3"/>
  <c r="LX165" i="3"/>
  <c r="LX164" i="3"/>
  <c r="LX162" i="3"/>
  <c r="LX161" i="3"/>
  <c r="LX160" i="3"/>
  <c r="LX155" i="3"/>
  <c r="LX154" i="3"/>
  <c r="LX152" i="3"/>
  <c r="LX147" i="3"/>
  <c r="LX143" i="3"/>
  <c r="LX142" i="3" s="1"/>
  <c r="LX137" i="3"/>
  <c r="LX136" i="3"/>
  <c r="LX135" i="3"/>
  <c r="LX128" i="3"/>
  <c r="LX125" i="3"/>
  <c r="LX124" i="3"/>
  <c r="LX123" i="3"/>
  <c r="LX119" i="3"/>
  <c r="LX118" i="3"/>
  <c r="LX117" i="3"/>
  <c r="LX112" i="3"/>
  <c r="LX111" i="3"/>
  <c r="LX107" i="3"/>
  <c r="LX100" i="3"/>
  <c r="LX99" i="3"/>
  <c r="LX98" i="3"/>
  <c r="LX97" i="3"/>
  <c r="LX96" i="3"/>
  <c r="LX95" i="3"/>
  <c r="LX94" i="3"/>
  <c r="LX93" i="3"/>
  <c r="LX92" i="3"/>
  <c r="LX91" i="3"/>
  <c r="LX90" i="3"/>
  <c r="LX89" i="3"/>
  <c r="LX88" i="3"/>
  <c r="LX87" i="3"/>
  <c r="LX85" i="3"/>
  <c r="LX84" i="3"/>
  <c r="LX81" i="3"/>
  <c r="LX80" i="3"/>
  <c r="LX77" i="3"/>
  <c r="LX76" i="3" s="1"/>
  <c r="LX75" i="3"/>
  <c r="LX68" i="3"/>
  <c r="LX67" i="3"/>
  <c r="LX65" i="3"/>
  <c r="LX64" i="3"/>
  <c r="LX59" i="3"/>
  <c r="LX58" i="3"/>
  <c r="LX55" i="3"/>
  <c r="LX54" i="3"/>
  <c r="LX53" i="3"/>
  <c r="LX50" i="3"/>
  <c r="LX48" i="3"/>
  <c r="LX47" i="3" s="1"/>
  <c r="LX46" i="3"/>
  <c r="LX45" i="3"/>
  <c r="LX35" i="3"/>
  <c r="LX34" i="3"/>
  <c r="LX32" i="3"/>
  <c r="LX10" i="3"/>
  <c r="LK202" i="3"/>
  <c r="LK200" i="3"/>
  <c r="LK196" i="3"/>
  <c r="LK195" i="3"/>
  <c r="LK191" i="3"/>
  <c r="LK188" i="3"/>
  <c r="LK186" i="3"/>
  <c r="LK185" i="3"/>
  <c r="LK184" i="3"/>
  <c r="LK182" i="3"/>
  <c r="LK181" i="3"/>
  <c r="LK176" i="3"/>
  <c r="LK171" i="3"/>
  <c r="LK170" i="3"/>
  <c r="LK169" i="3"/>
  <c r="LK168" i="3"/>
  <c r="LK167" i="3"/>
  <c r="LK166" i="3"/>
  <c r="LK165" i="3"/>
  <c r="LK164" i="3"/>
  <c r="LK162" i="3"/>
  <c r="LK161" i="3"/>
  <c r="LK160" i="3"/>
  <c r="LK155" i="3"/>
  <c r="LK154" i="3"/>
  <c r="LK152" i="3"/>
  <c r="LK147" i="3"/>
  <c r="LK143" i="3"/>
  <c r="LK142" i="3" s="1"/>
  <c r="LK137" i="3"/>
  <c r="LK136" i="3"/>
  <c r="LK135" i="3"/>
  <c r="LK128" i="3"/>
  <c r="LK125" i="3"/>
  <c r="LK124" i="3"/>
  <c r="LK123" i="3"/>
  <c r="LK119" i="3"/>
  <c r="LK118" i="3"/>
  <c r="LK117" i="3"/>
  <c r="LK112" i="3"/>
  <c r="LK111" i="3"/>
  <c r="LK107" i="3"/>
  <c r="LK100" i="3"/>
  <c r="LK99" i="3"/>
  <c r="LK98" i="3"/>
  <c r="LK97" i="3"/>
  <c r="LK96" i="3"/>
  <c r="LK95" i="3"/>
  <c r="LK94" i="3"/>
  <c r="LK93" i="3"/>
  <c r="LK92" i="3"/>
  <c r="LK91" i="3"/>
  <c r="LK90" i="3"/>
  <c r="LK89" i="3"/>
  <c r="LK88" i="3"/>
  <c r="LK87" i="3"/>
  <c r="LK85" i="3"/>
  <c r="LK84" i="3"/>
  <c r="LK81" i="3"/>
  <c r="LK80" i="3"/>
  <c r="LK77" i="3"/>
  <c r="LK76" i="3" s="1"/>
  <c r="LK75" i="3"/>
  <c r="LK68" i="3"/>
  <c r="LK67" i="3"/>
  <c r="LK65" i="3"/>
  <c r="LK64" i="3"/>
  <c r="LK59" i="3"/>
  <c r="LK58" i="3"/>
  <c r="LK55" i="3"/>
  <c r="LK54" i="3"/>
  <c r="LK53" i="3"/>
  <c r="LK50" i="3"/>
  <c r="LK48" i="3"/>
  <c r="LK47" i="3" s="1"/>
  <c r="LK46" i="3"/>
  <c r="LK45" i="3"/>
  <c r="LK35" i="3"/>
  <c r="LK34" i="3"/>
  <c r="LK32" i="3"/>
  <c r="LK10" i="3"/>
  <c r="KX202" i="3"/>
  <c r="KX200" i="3"/>
  <c r="KX196" i="3"/>
  <c r="KX195" i="3"/>
  <c r="KX191" i="3"/>
  <c r="KX188" i="3"/>
  <c r="KX186" i="3"/>
  <c r="KX185" i="3"/>
  <c r="KX184" i="3"/>
  <c r="KX182" i="3"/>
  <c r="KX181" i="3"/>
  <c r="KX176" i="3"/>
  <c r="KX171" i="3"/>
  <c r="KX170" i="3"/>
  <c r="KX169" i="3"/>
  <c r="KX168" i="3"/>
  <c r="KX167" i="3"/>
  <c r="KX166" i="3"/>
  <c r="KX165" i="3"/>
  <c r="KX164" i="3"/>
  <c r="KX162" i="3"/>
  <c r="KX161" i="3"/>
  <c r="KX160" i="3"/>
  <c r="KX155" i="3"/>
  <c r="KX154" i="3"/>
  <c r="KX152" i="3"/>
  <c r="KX147" i="3"/>
  <c r="KX143" i="3"/>
  <c r="KX142" i="3" s="1"/>
  <c r="KX137" i="3"/>
  <c r="KX136" i="3"/>
  <c r="KX135" i="3"/>
  <c r="KX128" i="3"/>
  <c r="KX125" i="3"/>
  <c r="KX124" i="3"/>
  <c r="KX123" i="3"/>
  <c r="KX119" i="3"/>
  <c r="KX118" i="3"/>
  <c r="KX117" i="3"/>
  <c r="KX112" i="3"/>
  <c r="KX111" i="3"/>
  <c r="KX107" i="3"/>
  <c r="KX100" i="3"/>
  <c r="KX99" i="3"/>
  <c r="KX98" i="3"/>
  <c r="KX97" i="3"/>
  <c r="KX96" i="3"/>
  <c r="KX95" i="3"/>
  <c r="KX94" i="3"/>
  <c r="KX93" i="3"/>
  <c r="KX92" i="3"/>
  <c r="KX91" i="3"/>
  <c r="KX90" i="3"/>
  <c r="KX89" i="3"/>
  <c r="KX88" i="3"/>
  <c r="KX87" i="3"/>
  <c r="KX85" i="3"/>
  <c r="KX84" i="3"/>
  <c r="KX81" i="3"/>
  <c r="KX80" i="3"/>
  <c r="KX77" i="3"/>
  <c r="KX76" i="3" s="1"/>
  <c r="KX75" i="3"/>
  <c r="KX68" i="3"/>
  <c r="KX67" i="3"/>
  <c r="KX65" i="3"/>
  <c r="KX64" i="3"/>
  <c r="KX59" i="3"/>
  <c r="KX58" i="3"/>
  <c r="KX55" i="3"/>
  <c r="KX54" i="3"/>
  <c r="KX53" i="3"/>
  <c r="KX50" i="3"/>
  <c r="KX48" i="3"/>
  <c r="KX47" i="3" s="1"/>
  <c r="KX46" i="3"/>
  <c r="KX45" i="3"/>
  <c r="KX35" i="3"/>
  <c r="KX34" i="3"/>
  <c r="KX32" i="3"/>
  <c r="KX10" i="3"/>
  <c r="KK202" i="3"/>
  <c r="KK200" i="3"/>
  <c r="KK196" i="3"/>
  <c r="KK195" i="3"/>
  <c r="KK191" i="3"/>
  <c r="KK188" i="3"/>
  <c r="KK186" i="3"/>
  <c r="KK185" i="3"/>
  <c r="KK184" i="3"/>
  <c r="KK182" i="3"/>
  <c r="KK181" i="3"/>
  <c r="KK176" i="3"/>
  <c r="KK171" i="3"/>
  <c r="KK170" i="3"/>
  <c r="KK169" i="3"/>
  <c r="KK168" i="3"/>
  <c r="KK167" i="3"/>
  <c r="KK166" i="3"/>
  <c r="KK165" i="3"/>
  <c r="KK164" i="3"/>
  <c r="KK162" i="3"/>
  <c r="KK161" i="3"/>
  <c r="KK160" i="3"/>
  <c r="KK155" i="3"/>
  <c r="KK154" i="3"/>
  <c r="KK152" i="3"/>
  <c r="KK147" i="3"/>
  <c r="KK143" i="3"/>
  <c r="KK142" i="3" s="1"/>
  <c r="KK137" i="3"/>
  <c r="KK136" i="3"/>
  <c r="KK135" i="3"/>
  <c r="KK128" i="3"/>
  <c r="KK125" i="3"/>
  <c r="KK124" i="3"/>
  <c r="KK123" i="3"/>
  <c r="KK119" i="3"/>
  <c r="KK118" i="3"/>
  <c r="KK117" i="3"/>
  <c r="KK112" i="3"/>
  <c r="KK111" i="3"/>
  <c r="KK107" i="3"/>
  <c r="KK100" i="3"/>
  <c r="KK99" i="3"/>
  <c r="KK98" i="3"/>
  <c r="KK97" i="3"/>
  <c r="KK96" i="3"/>
  <c r="KK95" i="3"/>
  <c r="KK94" i="3"/>
  <c r="KK93" i="3"/>
  <c r="KK92" i="3"/>
  <c r="KK91" i="3"/>
  <c r="KK90" i="3"/>
  <c r="KK89" i="3"/>
  <c r="KK88" i="3"/>
  <c r="KK87" i="3"/>
  <c r="KK85" i="3"/>
  <c r="KK84" i="3"/>
  <c r="KK81" i="3"/>
  <c r="KK80" i="3"/>
  <c r="KK77" i="3"/>
  <c r="KK76" i="3" s="1"/>
  <c r="KK75" i="3"/>
  <c r="KK68" i="3"/>
  <c r="KK67" i="3"/>
  <c r="KK65" i="3"/>
  <c r="KK64" i="3"/>
  <c r="KK59" i="3"/>
  <c r="KK58" i="3"/>
  <c r="KK55" i="3"/>
  <c r="KK54" i="3"/>
  <c r="KK53" i="3"/>
  <c r="KK50" i="3"/>
  <c r="KK48" i="3"/>
  <c r="KK47" i="3" s="1"/>
  <c r="KK46" i="3"/>
  <c r="KK45" i="3"/>
  <c r="KK35" i="3"/>
  <c r="KK34" i="3"/>
  <c r="KK32" i="3"/>
  <c r="KK10" i="3"/>
  <c r="JX202" i="3"/>
  <c r="JX200" i="3"/>
  <c r="JX196" i="3"/>
  <c r="JX195" i="3"/>
  <c r="JX191" i="3"/>
  <c r="JX188" i="3"/>
  <c r="JX186" i="3"/>
  <c r="JX185" i="3"/>
  <c r="JX184" i="3"/>
  <c r="JX182" i="3"/>
  <c r="JX181" i="3"/>
  <c r="JX176" i="3"/>
  <c r="JX171" i="3"/>
  <c r="JX170" i="3"/>
  <c r="JX169" i="3"/>
  <c r="JX168" i="3"/>
  <c r="JX167" i="3"/>
  <c r="JX166" i="3"/>
  <c r="JX165" i="3"/>
  <c r="JX164" i="3"/>
  <c r="JX162" i="3"/>
  <c r="JX161" i="3"/>
  <c r="JX160" i="3"/>
  <c r="JX155" i="3"/>
  <c r="JX154" i="3"/>
  <c r="JX152" i="3"/>
  <c r="JX147" i="3"/>
  <c r="JX143" i="3"/>
  <c r="JX142" i="3" s="1"/>
  <c r="JX137" i="3"/>
  <c r="JX136" i="3"/>
  <c r="JX135" i="3"/>
  <c r="JX128" i="3"/>
  <c r="JX125" i="3"/>
  <c r="JX124" i="3"/>
  <c r="JX123" i="3"/>
  <c r="JX119" i="3"/>
  <c r="JX118" i="3"/>
  <c r="JX117" i="3"/>
  <c r="JX112" i="3"/>
  <c r="JX111" i="3"/>
  <c r="JX107" i="3"/>
  <c r="JX100" i="3"/>
  <c r="JX99" i="3"/>
  <c r="JX98" i="3"/>
  <c r="JX97" i="3"/>
  <c r="JX96" i="3"/>
  <c r="JX95" i="3"/>
  <c r="JX94" i="3"/>
  <c r="JX93" i="3"/>
  <c r="JX92" i="3"/>
  <c r="JX91" i="3"/>
  <c r="JX90" i="3"/>
  <c r="JX89" i="3"/>
  <c r="JX88" i="3"/>
  <c r="JX87" i="3"/>
  <c r="JX85" i="3"/>
  <c r="JX84" i="3"/>
  <c r="JX81" i="3"/>
  <c r="JX80" i="3"/>
  <c r="JX77" i="3"/>
  <c r="JX76" i="3" s="1"/>
  <c r="JX75" i="3"/>
  <c r="JX68" i="3"/>
  <c r="JX67" i="3"/>
  <c r="JX65" i="3"/>
  <c r="JX64" i="3"/>
  <c r="JX59" i="3"/>
  <c r="JX58" i="3"/>
  <c r="JX55" i="3"/>
  <c r="JX54" i="3"/>
  <c r="JX53" i="3"/>
  <c r="JX50" i="3"/>
  <c r="JX48" i="3"/>
  <c r="JX47" i="3" s="1"/>
  <c r="JX46" i="3"/>
  <c r="JX45" i="3"/>
  <c r="JX35" i="3"/>
  <c r="JX34" i="3"/>
  <c r="JX32" i="3"/>
  <c r="JX10" i="3"/>
  <c r="JK202" i="3"/>
  <c r="JK200" i="3"/>
  <c r="JK196" i="3"/>
  <c r="JK195" i="3"/>
  <c r="JK191" i="3"/>
  <c r="JK188" i="3"/>
  <c r="JK186" i="3"/>
  <c r="JK185" i="3"/>
  <c r="JK184" i="3"/>
  <c r="JK182" i="3"/>
  <c r="JK181" i="3"/>
  <c r="JK176" i="3"/>
  <c r="JK171" i="3"/>
  <c r="JK170" i="3"/>
  <c r="JK169" i="3"/>
  <c r="JK168" i="3"/>
  <c r="JK167" i="3"/>
  <c r="JK166" i="3"/>
  <c r="JK165" i="3"/>
  <c r="JK164" i="3"/>
  <c r="JK162" i="3"/>
  <c r="JK161" i="3"/>
  <c r="JK160" i="3"/>
  <c r="JK155" i="3"/>
  <c r="JK154" i="3"/>
  <c r="JK152" i="3"/>
  <c r="JK147" i="3"/>
  <c r="JK143" i="3"/>
  <c r="JK142" i="3" s="1"/>
  <c r="JK137" i="3"/>
  <c r="JK136" i="3"/>
  <c r="JK135" i="3"/>
  <c r="JK128" i="3"/>
  <c r="JK125" i="3"/>
  <c r="JK124" i="3"/>
  <c r="JK123" i="3"/>
  <c r="JK119" i="3"/>
  <c r="JK118" i="3"/>
  <c r="JK117" i="3"/>
  <c r="JK112" i="3"/>
  <c r="JK111" i="3"/>
  <c r="JK107" i="3"/>
  <c r="JK100" i="3"/>
  <c r="JK99" i="3"/>
  <c r="JK98" i="3"/>
  <c r="JK97" i="3"/>
  <c r="JK96" i="3"/>
  <c r="JK95" i="3"/>
  <c r="JK94" i="3"/>
  <c r="JK93" i="3"/>
  <c r="JK92" i="3"/>
  <c r="JK91" i="3"/>
  <c r="JK90" i="3"/>
  <c r="JK89" i="3"/>
  <c r="JK88" i="3"/>
  <c r="JK87" i="3"/>
  <c r="JK85" i="3"/>
  <c r="JK84" i="3"/>
  <c r="JK81" i="3"/>
  <c r="JK80" i="3"/>
  <c r="JK77" i="3"/>
  <c r="JK76" i="3" s="1"/>
  <c r="JK75" i="3"/>
  <c r="JK68" i="3"/>
  <c r="JK67" i="3"/>
  <c r="JK65" i="3"/>
  <c r="JK64" i="3"/>
  <c r="JK59" i="3"/>
  <c r="JK58" i="3"/>
  <c r="JK55" i="3"/>
  <c r="JK54" i="3"/>
  <c r="JK53" i="3"/>
  <c r="JK50" i="3"/>
  <c r="JK48" i="3"/>
  <c r="JK47" i="3" s="1"/>
  <c r="JK46" i="3"/>
  <c r="JK45" i="3"/>
  <c r="JK35" i="3"/>
  <c r="JK34" i="3"/>
  <c r="JK32" i="3"/>
  <c r="JK10" i="3"/>
  <c r="IX202" i="3"/>
  <c r="IX200" i="3"/>
  <c r="IX196" i="3"/>
  <c r="IX195" i="3"/>
  <c r="IX191" i="3"/>
  <c r="IX188" i="3"/>
  <c r="IX186" i="3"/>
  <c r="IX185" i="3"/>
  <c r="IX184" i="3"/>
  <c r="IX182" i="3"/>
  <c r="IX181" i="3"/>
  <c r="IX176" i="3"/>
  <c r="IX171" i="3"/>
  <c r="IX170" i="3"/>
  <c r="IX169" i="3"/>
  <c r="IX168" i="3"/>
  <c r="IX167" i="3"/>
  <c r="IX166" i="3"/>
  <c r="IX165" i="3"/>
  <c r="IX164" i="3"/>
  <c r="IX162" i="3"/>
  <c r="IX161" i="3"/>
  <c r="IX160" i="3"/>
  <c r="IX155" i="3"/>
  <c r="IX154" i="3"/>
  <c r="IX152" i="3"/>
  <c r="IX147" i="3"/>
  <c r="IX143" i="3"/>
  <c r="IX142" i="3" s="1"/>
  <c r="IX137" i="3"/>
  <c r="IX136" i="3"/>
  <c r="IX135" i="3"/>
  <c r="IX128" i="3"/>
  <c r="IX125" i="3"/>
  <c r="IX124" i="3"/>
  <c r="IX123" i="3"/>
  <c r="IX119" i="3"/>
  <c r="IX118" i="3"/>
  <c r="IX117" i="3"/>
  <c r="IX112" i="3"/>
  <c r="IX111" i="3"/>
  <c r="IX107" i="3"/>
  <c r="IX100" i="3"/>
  <c r="IX99" i="3"/>
  <c r="IX98" i="3"/>
  <c r="IX97" i="3"/>
  <c r="IX96" i="3"/>
  <c r="IX95" i="3"/>
  <c r="IX94" i="3"/>
  <c r="IX93" i="3"/>
  <c r="IX92" i="3"/>
  <c r="IX91" i="3"/>
  <c r="IX90" i="3"/>
  <c r="IX89" i="3"/>
  <c r="IX88" i="3"/>
  <c r="IX87" i="3"/>
  <c r="IX85" i="3"/>
  <c r="IX84" i="3"/>
  <c r="IX81" i="3"/>
  <c r="IX80" i="3"/>
  <c r="IX77" i="3"/>
  <c r="IX76" i="3" s="1"/>
  <c r="IX75" i="3"/>
  <c r="IX68" i="3"/>
  <c r="IX67" i="3"/>
  <c r="IX65" i="3"/>
  <c r="IX64" i="3"/>
  <c r="IX59" i="3"/>
  <c r="IX58" i="3"/>
  <c r="IX55" i="3"/>
  <c r="IX54" i="3"/>
  <c r="IX53" i="3"/>
  <c r="IX50" i="3"/>
  <c r="IX48" i="3"/>
  <c r="IX47" i="3" s="1"/>
  <c r="IX46" i="3"/>
  <c r="IX45" i="3"/>
  <c r="IX35" i="3"/>
  <c r="IX34" i="3"/>
  <c r="IX32" i="3"/>
  <c r="IX10" i="3"/>
  <c r="IK202" i="3"/>
  <c r="IK200" i="3"/>
  <c r="IK196" i="3"/>
  <c r="IK195" i="3"/>
  <c r="IK191" i="3"/>
  <c r="IK188" i="3"/>
  <c r="IK186" i="3"/>
  <c r="IK185" i="3"/>
  <c r="IK184" i="3"/>
  <c r="IK182" i="3"/>
  <c r="IK181" i="3"/>
  <c r="IK176" i="3"/>
  <c r="IK171" i="3"/>
  <c r="IK170" i="3"/>
  <c r="IK169" i="3"/>
  <c r="IK168" i="3"/>
  <c r="IK167" i="3"/>
  <c r="IK166" i="3"/>
  <c r="IK165" i="3"/>
  <c r="IK164" i="3"/>
  <c r="IK162" i="3"/>
  <c r="IK161" i="3"/>
  <c r="IK160" i="3"/>
  <c r="IK155" i="3"/>
  <c r="IK154" i="3"/>
  <c r="IK152" i="3"/>
  <c r="IK147" i="3"/>
  <c r="IK143" i="3"/>
  <c r="IK142" i="3" s="1"/>
  <c r="IK137" i="3"/>
  <c r="IK136" i="3"/>
  <c r="IK135" i="3"/>
  <c r="IK128" i="3"/>
  <c r="IK125" i="3"/>
  <c r="IK124" i="3"/>
  <c r="IK123" i="3"/>
  <c r="IK119" i="3"/>
  <c r="IK118" i="3"/>
  <c r="IK117" i="3"/>
  <c r="IK112" i="3"/>
  <c r="IK111" i="3"/>
  <c r="IK107" i="3"/>
  <c r="IK100" i="3"/>
  <c r="IK99" i="3"/>
  <c r="IK98" i="3"/>
  <c r="IK97" i="3"/>
  <c r="IK96" i="3"/>
  <c r="IK95" i="3"/>
  <c r="IK94" i="3"/>
  <c r="IK93" i="3"/>
  <c r="IK92" i="3"/>
  <c r="IK91" i="3"/>
  <c r="IK90" i="3"/>
  <c r="IK89" i="3"/>
  <c r="IK88" i="3"/>
  <c r="IK87" i="3"/>
  <c r="IK85" i="3"/>
  <c r="IK84" i="3"/>
  <c r="IK81" i="3"/>
  <c r="IK80" i="3"/>
  <c r="IK77" i="3"/>
  <c r="IK76" i="3" s="1"/>
  <c r="IK75" i="3"/>
  <c r="IK68" i="3"/>
  <c r="IK67" i="3"/>
  <c r="IK65" i="3"/>
  <c r="IK64" i="3"/>
  <c r="IK59" i="3"/>
  <c r="IK58" i="3"/>
  <c r="IK55" i="3"/>
  <c r="IK54" i="3"/>
  <c r="IK53" i="3"/>
  <c r="IK50" i="3"/>
  <c r="IK48" i="3"/>
  <c r="IK47" i="3" s="1"/>
  <c r="IK46" i="3"/>
  <c r="IK45" i="3"/>
  <c r="IK35" i="3"/>
  <c r="IK34" i="3"/>
  <c r="IK32" i="3"/>
  <c r="IK10" i="3"/>
  <c r="HX202" i="3"/>
  <c r="HX200" i="3"/>
  <c r="HX196" i="3"/>
  <c r="HX195" i="3"/>
  <c r="HX191" i="3"/>
  <c r="HX188" i="3"/>
  <c r="HX186" i="3"/>
  <c r="HX185" i="3"/>
  <c r="HX184" i="3"/>
  <c r="HX182" i="3"/>
  <c r="HX181" i="3"/>
  <c r="HX176" i="3"/>
  <c r="HX171" i="3"/>
  <c r="HX170" i="3"/>
  <c r="HX169" i="3"/>
  <c r="HX168" i="3"/>
  <c r="HX167" i="3"/>
  <c r="HX166" i="3"/>
  <c r="HX165" i="3"/>
  <c r="HX164" i="3"/>
  <c r="HX162" i="3"/>
  <c r="HX161" i="3"/>
  <c r="HX160" i="3"/>
  <c r="HX155" i="3"/>
  <c r="HX154" i="3"/>
  <c r="HX152" i="3"/>
  <c r="HX147" i="3"/>
  <c r="HX143" i="3"/>
  <c r="HX142" i="3" s="1"/>
  <c r="HX137" i="3"/>
  <c r="HX136" i="3"/>
  <c r="HX135" i="3"/>
  <c r="HX128" i="3"/>
  <c r="HX125" i="3"/>
  <c r="HX124" i="3"/>
  <c r="HX123" i="3"/>
  <c r="HX119" i="3"/>
  <c r="HX118" i="3"/>
  <c r="HX117" i="3"/>
  <c r="HX112" i="3"/>
  <c r="HX111" i="3"/>
  <c r="HX107" i="3"/>
  <c r="HX100" i="3"/>
  <c r="HX99" i="3"/>
  <c r="HX98" i="3"/>
  <c r="HX97" i="3"/>
  <c r="HX96" i="3"/>
  <c r="HX95" i="3"/>
  <c r="HX94" i="3"/>
  <c r="HX93" i="3"/>
  <c r="HX92" i="3"/>
  <c r="HX91" i="3"/>
  <c r="HX90" i="3"/>
  <c r="HX89" i="3"/>
  <c r="HX88" i="3"/>
  <c r="HX87" i="3"/>
  <c r="HX85" i="3"/>
  <c r="HX84" i="3"/>
  <c r="HX81" i="3"/>
  <c r="HX80" i="3"/>
  <c r="HX77" i="3"/>
  <c r="HX76" i="3" s="1"/>
  <c r="HX75" i="3"/>
  <c r="HX68" i="3"/>
  <c r="HX67" i="3"/>
  <c r="HX65" i="3"/>
  <c r="HX64" i="3"/>
  <c r="HX59" i="3"/>
  <c r="HX58" i="3"/>
  <c r="HX55" i="3"/>
  <c r="HX54" i="3"/>
  <c r="HX53" i="3"/>
  <c r="HX50" i="3"/>
  <c r="HX48" i="3"/>
  <c r="HX47" i="3" s="1"/>
  <c r="HX46" i="3"/>
  <c r="HX45" i="3"/>
  <c r="HX35" i="3"/>
  <c r="HX34" i="3"/>
  <c r="HX32" i="3"/>
  <c r="HX10" i="3"/>
  <c r="HK202" i="3"/>
  <c r="HK200" i="3"/>
  <c r="HK196" i="3"/>
  <c r="HK195" i="3"/>
  <c r="HK191" i="3"/>
  <c r="HK188" i="3"/>
  <c r="HK186" i="3"/>
  <c r="HK185" i="3"/>
  <c r="HK184" i="3"/>
  <c r="HK182" i="3"/>
  <c r="HK181" i="3"/>
  <c r="HK176" i="3"/>
  <c r="HK171" i="3"/>
  <c r="HK170" i="3"/>
  <c r="HK169" i="3"/>
  <c r="HK168" i="3"/>
  <c r="HK167" i="3"/>
  <c r="HK166" i="3"/>
  <c r="HK165" i="3"/>
  <c r="HK164" i="3"/>
  <c r="HK162" i="3"/>
  <c r="HK161" i="3"/>
  <c r="HK160" i="3"/>
  <c r="HK155" i="3"/>
  <c r="HK154" i="3"/>
  <c r="HK152" i="3"/>
  <c r="HK147" i="3"/>
  <c r="HK143" i="3"/>
  <c r="HK142" i="3" s="1"/>
  <c r="HK137" i="3"/>
  <c r="HK136" i="3"/>
  <c r="HK135" i="3"/>
  <c r="HK128" i="3"/>
  <c r="HK125" i="3"/>
  <c r="HK124" i="3"/>
  <c r="HK123" i="3"/>
  <c r="HK119" i="3"/>
  <c r="HK118" i="3"/>
  <c r="HK117" i="3"/>
  <c r="HK112" i="3"/>
  <c r="HK111" i="3"/>
  <c r="HK107" i="3"/>
  <c r="HK100" i="3"/>
  <c r="HK99" i="3"/>
  <c r="HK98" i="3"/>
  <c r="HK97" i="3"/>
  <c r="HK96" i="3"/>
  <c r="HK95" i="3"/>
  <c r="HK94" i="3"/>
  <c r="HK93" i="3"/>
  <c r="HK92" i="3"/>
  <c r="HK91" i="3"/>
  <c r="HK90" i="3"/>
  <c r="HK89" i="3"/>
  <c r="HK88" i="3"/>
  <c r="HK87" i="3"/>
  <c r="HK85" i="3"/>
  <c r="HK84" i="3"/>
  <c r="HK81" i="3"/>
  <c r="HK80" i="3"/>
  <c r="HK77" i="3"/>
  <c r="HK76" i="3" s="1"/>
  <c r="HK75" i="3"/>
  <c r="HK68" i="3"/>
  <c r="HK67" i="3"/>
  <c r="HK65" i="3"/>
  <c r="HK64" i="3"/>
  <c r="HK59" i="3"/>
  <c r="HK58" i="3"/>
  <c r="HK55" i="3"/>
  <c r="HK54" i="3"/>
  <c r="HK53" i="3"/>
  <c r="HK50" i="3"/>
  <c r="HK48" i="3"/>
  <c r="HK47" i="3" s="1"/>
  <c r="HK46" i="3"/>
  <c r="HK45" i="3"/>
  <c r="HK35" i="3"/>
  <c r="HK34" i="3"/>
  <c r="HK32" i="3"/>
  <c r="HK10" i="3"/>
  <c r="GX202" i="3"/>
  <c r="GX200" i="3"/>
  <c r="GX196" i="3"/>
  <c r="GX195" i="3"/>
  <c r="GX191" i="3"/>
  <c r="GX188" i="3"/>
  <c r="GX186" i="3"/>
  <c r="GX185" i="3"/>
  <c r="GX184" i="3"/>
  <c r="GX182" i="3"/>
  <c r="GX181" i="3"/>
  <c r="GX176" i="3"/>
  <c r="GX171" i="3"/>
  <c r="GX170" i="3"/>
  <c r="GX169" i="3"/>
  <c r="GX168" i="3"/>
  <c r="GX167" i="3"/>
  <c r="GX166" i="3"/>
  <c r="GX165" i="3"/>
  <c r="GX164" i="3"/>
  <c r="GX162" i="3"/>
  <c r="GX161" i="3"/>
  <c r="GX160" i="3"/>
  <c r="GX155" i="3"/>
  <c r="GX154" i="3"/>
  <c r="GX152" i="3"/>
  <c r="GX147" i="3"/>
  <c r="GX143" i="3"/>
  <c r="GX142" i="3" s="1"/>
  <c r="GX137" i="3"/>
  <c r="GX136" i="3"/>
  <c r="GX135" i="3"/>
  <c r="GX128" i="3"/>
  <c r="GX125" i="3"/>
  <c r="GX124" i="3"/>
  <c r="GX123" i="3"/>
  <c r="GX119" i="3"/>
  <c r="GX118" i="3"/>
  <c r="GX117" i="3"/>
  <c r="GX112" i="3"/>
  <c r="GX111" i="3"/>
  <c r="GX107" i="3"/>
  <c r="GX100" i="3"/>
  <c r="GX99" i="3"/>
  <c r="GX98" i="3"/>
  <c r="GX97" i="3"/>
  <c r="GX96" i="3"/>
  <c r="GX95" i="3"/>
  <c r="GX94" i="3"/>
  <c r="GX93" i="3"/>
  <c r="GX92" i="3"/>
  <c r="GX91" i="3"/>
  <c r="GX90" i="3"/>
  <c r="GX89" i="3"/>
  <c r="GX88" i="3"/>
  <c r="GX87" i="3"/>
  <c r="GX85" i="3"/>
  <c r="GX84" i="3"/>
  <c r="GX81" i="3"/>
  <c r="GX80" i="3"/>
  <c r="GX77" i="3"/>
  <c r="GX76" i="3" s="1"/>
  <c r="GX75" i="3"/>
  <c r="GX68" i="3"/>
  <c r="GX67" i="3"/>
  <c r="GX65" i="3"/>
  <c r="GX64" i="3"/>
  <c r="GX59" i="3"/>
  <c r="GX58" i="3"/>
  <c r="GX55" i="3"/>
  <c r="GX54" i="3"/>
  <c r="GX53" i="3"/>
  <c r="GX50" i="3"/>
  <c r="GX48" i="3"/>
  <c r="GX47" i="3" s="1"/>
  <c r="GX46" i="3"/>
  <c r="GX45" i="3"/>
  <c r="GX35" i="3"/>
  <c r="GX34" i="3"/>
  <c r="GX32" i="3"/>
  <c r="GX10" i="3"/>
  <c r="GK202" i="3"/>
  <c r="GK200" i="3"/>
  <c r="GK196" i="3"/>
  <c r="GK195" i="3"/>
  <c r="GK191" i="3"/>
  <c r="GK188" i="3"/>
  <c r="GK186" i="3"/>
  <c r="GK185" i="3"/>
  <c r="GK184" i="3"/>
  <c r="GK182" i="3"/>
  <c r="GK181" i="3"/>
  <c r="GK176" i="3"/>
  <c r="GK171" i="3"/>
  <c r="GK170" i="3"/>
  <c r="GK169" i="3"/>
  <c r="GK168" i="3"/>
  <c r="GK167" i="3"/>
  <c r="GK166" i="3"/>
  <c r="GK165" i="3"/>
  <c r="GK164" i="3"/>
  <c r="GK162" i="3"/>
  <c r="GK161" i="3"/>
  <c r="GK160" i="3"/>
  <c r="GK155" i="3"/>
  <c r="GK154" i="3"/>
  <c r="GK152" i="3"/>
  <c r="GK147" i="3"/>
  <c r="GK143" i="3"/>
  <c r="GK142" i="3" s="1"/>
  <c r="GK137" i="3"/>
  <c r="GK136" i="3"/>
  <c r="GK135" i="3"/>
  <c r="GK128" i="3"/>
  <c r="GK125" i="3"/>
  <c r="GK124" i="3"/>
  <c r="GK123" i="3"/>
  <c r="GK119" i="3"/>
  <c r="GK118" i="3"/>
  <c r="GK117" i="3"/>
  <c r="GK112" i="3"/>
  <c r="GK111" i="3"/>
  <c r="GK107" i="3"/>
  <c r="GK100" i="3"/>
  <c r="GK99" i="3"/>
  <c r="GK98" i="3"/>
  <c r="GK97" i="3"/>
  <c r="GK96" i="3"/>
  <c r="GK95" i="3"/>
  <c r="GK94" i="3"/>
  <c r="GK93" i="3"/>
  <c r="GK92" i="3"/>
  <c r="GK91" i="3"/>
  <c r="GK90" i="3"/>
  <c r="GK89" i="3"/>
  <c r="GK88" i="3"/>
  <c r="GK87" i="3"/>
  <c r="GK85" i="3"/>
  <c r="GK84" i="3"/>
  <c r="GK81" i="3"/>
  <c r="GK80" i="3"/>
  <c r="GK77" i="3"/>
  <c r="GK76" i="3" s="1"/>
  <c r="GK75" i="3"/>
  <c r="GK68" i="3"/>
  <c r="GK67" i="3"/>
  <c r="GK65" i="3"/>
  <c r="GK64" i="3"/>
  <c r="GK59" i="3"/>
  <c r="GK58" i="3"/>
  <c r="GK55" i="3"/>
  <c r="GK54" i="3"/>
  <c r="GK53" i="3"/>
  <c r="GK50" i="3"/>
  <c r="GK48" i="3"/>
  <c r="GK47" i="3" s="1"/>
  <c r="GK46" i="3"/>
  <c r="GK45" i="3"/>
  <c r="GK35" i="3"/>
  <c r="GK34" i="3"/>
  <c r="GK32" i="3"/>
  <c r="GK10" i="3"/>
  <c r="FX202" i="3"/>
  <c r="FX200" i="3"/>
  <c r="FX196" i="3"/>
  <c r="FX195" i="3"/>
  <c r="FX191" i="3"/>
  <c r="FX188" i="3"/>
  <c r="FX186" i="3"/>
  <c r="FX185" i="3"/>
  <c r="FX184" i="3"/>
  <c r="FX182" i="3"/>
  <c r="FX181" i="3"/>
  <c r="FX176" i="3"/>
  <c r="FX171" i="3"/>
  <c r="FX170" i="3"/>
  <c r="FX169" i="3"/>
  <c r="FX168" i="3"/>
  <c r="FX167" i="3"/>
  <c r="FX166" i="3"/>
  <c r="FX165" i="3"/>
  <c r="FX164" i="3"/>
  <c r="FX162" i="3"/>
  <c r="FX161" i="3"/>
  <c r="FX160" i="3"/>
  <c r="FX155" i="3"/>
  <c r="FX154" i="3"/>
  <c r="FX152" i="3"/>
  <c r="FX147" i="3"/>
  <c r="FX143" i="3"/>
  <c r="FX142" i="3" s="1"/>
  <c r="FX137" i="3"/>
  <c r="FX136" i="3"/>
  <c r="FX135" i="3"/>
  <c r="FX128" i="3"/>
  <c r="FX125" i="3"/>
  <c r="FX124" i="3"/>
  <c r="FX123" i="3"/>
  <c r="FX119" i="3"/>
  <c r="FX118" i="3"/>
  <c r="FX117" i="3"/>
  <c r="FX112" i="3"/>
  <c r="FX111" i="3"/>
  <c r="FX107" i="3"/>
  <c r="FX100" i="3"/>
  <c r="FX99" i="3"/>
  <c r="FX98" i="3"/>
  <c r="FX97" i="3"/>
  <c r="FX96" i="3"/>
  <c r="FX95" i="3"/>
  <c r="FX94" i="3"/>
  <c r="FX93" i="3"/>
  <c r="FX92" i="3"/>
  <c r="FX91" i="3"/>
  <c r="FX90" i="3"/>
  <c r="FX89" i="3"/>
  <c r="FX88" i="3"/>
  <c r="FX87" i="3"/>
  <c r="FX85" i="3"/>
  <c r="FX84" i="3"/>
  <c r="FX81" i="3"/>
  <c r="FX80" i="3"/>
  <c r="FX77" i="3"/>
  <c r="FX75" i="3"/>
  <c r="FX68" i="3"/>
  <c r="FX67" i="3"/>
  <c r="FX65" i="3"/>
  <c r="FX64" i="3"/>
  <c r="FX59" i="3"/>
  <c r="FX58" i="3"/>
  <c r="FX55" i="3"/>
  <c r="FX54" i="3"/>
  <c r="FX53" i="3"/>
  <c r="FX50" i="3"/>
  <c r="FX48" i="3"/>
  <c r="FX46" i="3"/>
  <c r="FX45" i="3"/>
  <c r="FX35" i="3"/>
  <c r="FX34" i="3"/>
  <c r="FX32" i="3"/>
  <c r="FX10" i="3"/>
  <c r="FK202" i="3"/>
  <c r="FK200" i="3"/>
  <c r="FK196" i="3"/>
  <c r="FK195" i="3"/>
  <c r="FK191" i="3"/>
  <c r="FK188" i="3"/>
  <c r="FK186" i="3"/>
  <c r="FK185" i="3"/>
  <c r="FK184" i="3"/>
  <c r="FK182" i="3"/>
  <c r="FK181" i="3"/>
  <c r="FK176" i="3"/>
  <c r="FK171" i="3"/>
  <c r="FK170" i="3"/>
  <c r="FK169" i="3"/>
  <c r="FK168" i="3"/>
  <c r="FK167" i="3"/>
  <c r="FK166" i="3"/>
  <c r="FK165" i="3"/>
  <c r="FK164" i="3"/>
  <c r="FK162" i="3"/>
  <c r="FK161" i="3"/>
  <c r="FK160" i="3"/>
  <c r="FK155" i="3"/>
  <c r="FK154" i="3"/>
  <c r="FK152" i="3"/>
  <c r="FK147" i="3"/>
  <c r="FK143" i="3"/>
  <c r="FK142" i="3" s="1"/>
  <c r="FK137" i="3"/>
  <c r="FK136" i="3"/>
  <c r="FK135" i="3"/>
  <c r="FK128" i="3"/>
  <c r="FK125" i="3"/>
  <c r="FK124" i="3"/>
  <c r="FK123" i="3"/>
  <c r="FK119" i="3"/>
  <c r="FK118" i="3"/>
  <c r="FK117" i="3"/>
  <c r="FK112" i="3"/>
  <c r="FK111" i="3"/>
  <c r="FK107" i="3"/>
  <c r="FK100" i="3"/>
  <c r="FK99" i="3"/>
  <c r="FK98" i="3"/>
  <c r="FK97" i="3"/>
  <c r="FK96" i="3"/>
  <c r="FK95" i="3"/>
  <c r="FK94" i="3"/>
  <c r="FK93" i="3"/>
  <c r="FK92" i="3"/>
  <c r="FK91" i="3"/>
  <c r="FK90" i="3"/>
  <c r="FK89" i="3"/>
  <c r="FK88" i="3"/>
  <c r="FK87" i="3"/>
  <c r="FK85" i="3"/>
  <c r="FK84" i="3"/>
  <c r="FK81" i="3"/>
  <c r="FK80" i="3"/>
  <c r="FK77" i="3"/>
  <c r="FK76" i="3" s="1"/>
  <c r="FK75" i="3"/>
  <c r="FK68" i="3"/>
  <c r="FK67" i="3"/>
  <c r="FK65" i="3"/>
  <c r="FK64" i="3"/>
  <c r="FK59" i="3"/>
  <c r="FK58" i="3"/>
  <c r="FK55" i="3"/>
  <c r="FK54" i="3"/>
  <c r="FK53" i="3"/>
  <c r="FK50" i="3"/>
  <c r="FK48" i="3"/>
  <c r="FK47" i="3" s="1"/>
  <c r="FK46" i="3"/>
  <c r="FK45" i="3"/>
  <c r="FK35" i="3"/>
  <c r="FK34" i="3"/>
  <c r="FK32" i="3"/>
  <c r="FK10" i="3"/>
  <c r="EX202" i="3"/>
  <c r="EX200" i="3"/>
  <c r="EX196" i="3"/>
  <c r="EX195" i="3"/>
  <c r="EX191" i="3"/>
  <c r="EX188" i="3"/>
  <c r="EX186" i="3"/>
  <c r="EX185" i="3"/>
  <c r="EX184" i="3"/>
  <c r="EX182" i="3"/>
  <c r="EX181" i="3"/>
  <c r="EX176" i="3"/>
  <c r="EX171" i="3"/>
  <c r="EX170" i="3"/>
  <c r="EX169" i="3"/>
  <c r="EX168" i="3"/>
  <c r="EX167" i="3"/>
  <c r="EX166" i="3"/>
  <c r="EX165" i="3"/>
  <c r="EX164" i="3"/>
  <c r="EX162" i="3"/>
  <c r="EX161" i="3"/>
  <c r="EX160" i="3"/>
  <c r="EX155" i="3"/>
  <c r="EX154" i="3"/>
  <c r="EX152" i="3"/>
  <c r="EX147" i="3"/>
  <c r="EX143" i="3"/>
  <c r="EX142" i="3" s="1"/>
  <c r="EX137" i="3"/>
  <c r="EX136" i="3"/>
  <c r="EX135" i="3"/>
  <c r="EX128" i="3"/>
  <c r="EX125" i="3"/>
  <c r="EX124" i="3"/>
  <c r="EX123" i="3"/>
  <c r="EX119" i="3"/>
  <c r="EX118" i="3"/>
  <c r="EX117" i="3"/>
  <c r="EX112" i="3"/>
  <c r="EX111" i="3"/>
  <c r="EX107" i="3"/>
  <c r="EX100" i="3"/>
  <c r="EX99" i="3"/>
  <c r="EX98" i="3"/>
  <c r="EX97" i="3"/>
  <c r="EX96" i="3"/>
  <c r="EX95" i="3"/>
  <c r="EX94" i="3"/>
  <c r="EX93" i="3"/>
  <c r="EX92" i="3"/>
  <c r="EX91" i="3"/>
  <c r="EX90" i="3"/>
  <c r="EX89" i="3"/>
  <c r="EX88" i="3"/>
  <c r="EX87" i="3"/>
  <c r="EX85" i="3"/>
  <c r="EX84" i="3"/>
  <c r="EX81" i="3"/>
  <c r="EX80" i="3"/>
  <c r="EX77" i="3"/>
  <c r="EX76" i="3" s="1"/>
  <c r="EX75" i="3"/>
  <c r="EX68" i="3"/>
  <c r="EX67" i="3"/>
  <c r="EX65" i="3"/>
  <c r="EX64" i="3"/>
  <c r="EX59" i="3"/>
  <c r="EX58" i="3"/>
  <c r="EX55" i="3"/>
  <c r="EX54" i="3"/>
  <c r="EX53" i="3"/>
  <c r="EX50" i="3"/>
  <c r="EX48" i="3"/>
  <c r="EX47" i="3" s="1"/>
  <c r="EX46" i="3"/>
  <c r="EX45" i="3"/>
  <c r="EX35" i="3"/>
  <c r="EX34" i="3"/>
  <c r="EX32" i="3"/>
  <c r="EX10" i="3"/>
  <c r="EK202" i="3"/>
  <c r="EK200" i="3"/>
  <c r="EK196" i="3"/>
  <c r="EK195" i="3"/>
  <c r="EK191" i="3"/>
  <c r="EK188" i="3"/>
  <c r="EK186" i="3"/>
  <c r="EK185" i="3"/>
  <c r="EK184" i="3"/>
  <c r="EK182" i="3"/>
  <c r="EK181" i="3"/>
  <c r="EK176" i="3"/>
  <c r="EK171" i="3"/>
  <c r="EK170" i="3"/>
  <c r="EK169" i="3"/>
  <c r="EK168" i="3"/>
  <c r="EK167" i="3"/>
  <c r="EK166" i="3"/>
  <c r="EK165" i="3"/>
  <c r="EK164" i="3"/>
  <c r="EK162" i="3"/>
  <c r="EK161" i="3"/>
  <c r="EK160" i="3"/>
  <c r="EK155" i="3"/>
  <c r="EK154" i="3"/>
  <c r="EK152" i="3"/>
  <c r="EK147" i="3"/>
  <c r="EK143" i="3"/>
  <c r="EK142" i="3" s="1"/>
  <c r="EK137" i="3"/>
  <c r="EK136" i="3"/>
  <c r="EK135" i="3"/>
  <c r="EK128" i="3"/>
  <c r="EK125" i="3"/>
  <c r="EK124" i="3"/>
  <c r="EK123" i="3"/>
  <c r="EK119" i="3"/>
  <c r="EK118" i="3"/>
  <c r="EK117" i="3"/>
  <c r="EK112" i="3"/>
  <c r="EK111" i="3"/>
  <c r="EK107" i="3"/>
  <c r="EK100" i="3"/>
  <c r="EK99" i="3"/>
  <c r="EK98" i="3"/>
  <c r="EK97" i="3"/>
  <c r="EK96" i="3"/>
  <c r="EK95" i="3"/>
  <c r="EK94" i="3"/>
  <c r="EK93" i="3"/>
  <c r="EK92" i="3"/>
  <c r="EK91" i="3"/>
  <c r="EK90" i="3"/>
  <c r="EK89" i="3"/>
  <c r="EK88" i="3"/>
  <c r="EK87" i="3"/>
  <c r="EK85" i="3"/>
  <c r="EK84" i="3"/>
  <c r="EK81" i="3"/>
  <c r="EK80" i="3"/>
  <c r="EK77" i="3"/>
  <c r="EK76" i="3" s="1"/>
  <c r="EK75" i="3"/>
  <c r="EK68" i="3"/>
  <c r="EK67" i="3"/>
  <c r="EK65" i="3"/>
  <c r="EK64" i="3"/>
  <c r="EK59" i="3"/>
  <c r="EK58" i="3"/>
  <c r="EK55" i="3"/>
  <c r="EK54" i="3"/>
  <c r="EK53" i="3"/>
  <c r="EK50" i="3"/>
  <c r="EK48" i="3"/>
  <c r="EK47" i="3" s="1"/>
  <c r="EK46" i="3"/>
  <c r="EK45" i="3"/>
  <c r="EK35" i="3"/>
  <c r="EK34" i="3"/>
  <c r="EK32" i="3"/>
  <c r="EK10" i="3"/>
  <c r="DX202" i="3"/>
  <c r="DX200" i="3"/>
  <c r="DX196" i="3"/>
  <c r="DX195" i="3"/>
  <c r="DX191" i="3"/>
  <c r="DX188" i="3"/>
  <c r="DX186" i="3"/>
  <c r="DX185" i="3"/>
  <c r="DX184" i="3"/>
  <c r="DX182" i="3"/>
  <c r="DX181" i="3"/>
  <c r="DX176" i="3"/>
  <c r="DX171" i="3"/>
  <c r="DX170" i="3"/>
  <c r="DX169" i="3"/>
  <c r="DX168" i="3"/>
  <c r="DX167" i="3"/>
  <c r="DX166" i="3"/>
  <c r="DX165" i="3"/>
  <c r="DX164" i="3"/>
  <c r="DX162" i="3"/>
  <c r="DX161" i="3"/>
  <c r="DX160" i="3"/>
  <c r="DX155" i="3"/>
  <c r="DX154" i="3"/>
  <c r="DX152" i="3"/>
  <c r="DX147" i="3"/>
  <c r="DX143" i="3"/>
  <c r="DX142" i="3" s="1"/>
  <c r="DX137" i="3"/>
  <c r="DX136" i="3"/>
  <c r="DX135" i="3"/>
  <c r="DX128" i="3"/>
  <c r="DX125" i="3"/>
  <c r="DX124" i="3"/>
  <c r="DX123" i="3"/>
  <c r="DX119" i="3"/>
  <c r="DX118" i="3"/>
  <c r="DX117" i="3"/>
  <c r="DX112" i="3"/>
  <c r="DX111" i="3"/>
  <c r="DX107" i="3"/>
  <c r="DX100" i="3"/>
  <c r="DX99" i="3"/>
  <c r="DX98" i="3"/>
  <c r="DX97" i="3"/>
  <c r="DX96" i="3"/>
  <c r="DX95" i="3"/>
  <c r="DX94" i="3"/>
  <c r="DX93" i="3"/>
  <c r="DX92" i="3"/>
  <c r="DX91" i="3"/>
  <c r="DX90" i="3"/>
  <c r="DX89" i="3"/>
  <c r="DX88" i="3"/>
  <c r="DX87" i="3"/>
  <c r="DX85" i="3"/>
  <c r="DX84" i="3"/>
  <c r="DX81" i="3"/>
  <c r="DX80" i="3"/>
  <c r="DX77" i="3"/>
  <c r="DX76" i="3" s="1"/>
  <c r="DX75" i="3"/>
  <c r="DX68" i="3"/>
  <c r="DX67" i="3"/>
  <c r="DX65" i="3"/>
  <c r="DX64" i="3"/>
  <c r="DX59" i="3"/>
  <c r="DX58" i="3"/>
  <c r="DX55" i="3"/>
  <c r="DX54" i="3"/>
  <c r="DX53" i="3"/>
  <c r="DX50" i="3"/>
  <c r="DX48" i="3"/>
  <c r="DX47" i="3" s="1"/>
  <c r="DX46" i="3"/>
  <c r="DX45" i="3"/>
  <c r="DX35" i="3"/>
  <c r="DX34" i="3"/>
  <c r="DX32" i="3"/>
  <c r="DX10" i="3"/>
  <c r="DK202" i="3"/>
  <c r="DK200" i="3"/>
  <c r="DK196" i="3"/>
  <c r="DK195" i="3"/>
  <c r="DK191" i="3"/>
  <c r="DK188" i="3"/>
  <c r="DK186" i="3"/>
  <c r="DK185" i="3"/>
  <c r="DK184" i="3"/>
  <c r="DK182" i="3"/>
  <c r="DK181" i="3"/>
  <c r="DK176" i="3"/>
  <c r="DK171" i="3"/>
  <c r="DK170" i="3"/>
  <c r="DK169" i="3"/>
  <c r="DK168" i="3"/>
  <c r="DK167" i="3"/>
  <c r="DK166" i="3"/>
  <c r="DK165" i="3"/>
  <c r="DK164" i="3"/>
  <c r="DK162" i="3"/>
  <c r="DK161" i="3"/>
  <c r="DK160" i="3"/>
  <c r="DK155" i="3"/>
  <c r="DK154" i="3"/>
  <c r="DK152" i="3"/>
  <c r="DK147" i="3"/>
  <c r="DK143" i="3"/>
  <c r="DK142" i="3" s="1"/>
  <c r="DK137" i="3"/>
  <c r="DK136" i="3"/>
  <c r="DK135" i="3"/>
  <c r="DK128" i="3"/>
  <c r="DK125" i="3"/>
  <c r="DK124" i="3"/>
  <c r="DK123" i="3"/>
  <c r="DK119" i="3"/>
  <c r="DK118" i="3"/>
  <c r="DK117" i="3"/>
  <c r="DK112" i="3"/>
  <c r="DK111" i="3"/>
  <c r="DK107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5" i="3"/>
  <c r="DK84" i="3"/>
  <c r="DK81" i="3"/>
  <c r="DK80" i="3"/>
  <c r="DK77" i="3"/>
  <c r="DK76" i="3" s="1"/>
  <c r="DK75" i="3"/>
  <c r="DK68" i="3"/>
  <c r="DK67" i="3"/>
  <c r="DK65" i="3"/>
  <c r="DK64" i="3"/>
  <c r="DK59" i="3"/>
  <c r="DK58" i="3"/>
  <c r="DK55" i="3"/>
  <c r="DK54" i="3"/>
  <c r="DK53" i="3"/>
  <c r="DK50" i="3"/>
  <c r="DK48" i="3"/>
  <c r="DK47" i="3" s="1"/>
  <c r="DK46" i="3"/>
  <c r="DK45" i="3"/>
  <c r="DK35" i="3"/>
  <c r="DK34" i="3"/>
  <c r="DK32" i="3"/>
  <c r="DK10" i="3"/>
  <c r="CX202" i="3"/>
  <c r="CX200" i="3"/>
  <c r="CX196" i="3"/>
  <c r="CX195" i="3"/>
  <c r="CX191" i="3"/>
  <c r="CX188" i="3"/>
  <c r="CX186" i="3"/>
  <c r="CX185" i="3"/>
  <c r="CX184" i="3"/>
  <c r="CX182" i="3"/>
  <c r="CX181" i="3"/>
  <c r="CX176" i="3"/>
  <c r="CX171" i="3"/>
  <c r="CX170" i="3"/>
  <c r="CX169" i="3"/>
  <c r="CX168" i="3"/>
  <c r="CX167" i="3"/>
  <c r="CX166" i="3"/>
  <c r="CX165" i="3"/>
  <c r="CX164" i="3"/>
  <c r="CX162" i="3"/>
  <c r="CX161" i="3"/>
  <c r="CX160" i="3"/>
  <c r="CX155" i="3"/>
  <c r="CX154" i="3"/>
  <c r="CX152" i="3"/>
  <c r="CX147" i="3"/>
  <c r="CX143" i="3"/>
  <c r="CX142" i="3" s="1"/>
  <c r="CX137" i="3"/>
  <c r="CX136" i="3"/>
  <c r="CX135" i="3"/>
  <c r="CX128" i="3"/>
  <c r="CX125" i="3"/>
  <c r="CX124" i="3"/>
  <c r="CX123" i="3"/>
  <c r="CX119" i="3"/>
  <c r="CX118" i="3"/>
  <c r="CX117" i="3"/>
  <c r="CX112" i="3"/>
  <c r="CX111" i="3"/>
  <c r="CX107" i="3"/>
  <c r="CX100" i="3"/>
  <c r="CX99" i="3"/>
  <c r="CX98" i="3"/>
  <c r="CX97" i="3"/>
  <c r="CX96" i="3"/>
  <c r="CX95" i="3"/>
  <c r="CX94" i="3"/>
  <c r="CX93" i="3"/>
  <c r="CX92" i="3"/>
  <c r="CX91" i="3"/>
  <c r="CX90" i="3"/>
  <c r="CX89" i="3"/>
  <c r="CX88" i="3"/>
  <c r="CX87" i="3"/>
  <c r="CX85" i="3"/>
  <c r="CX84" i="3"/>
  <c r="CX81" i="3"/>
  <c r="CX80" i="3"/>
  <c r="CX77" i="3"/>
  <c r="CX76" i="3" s="1"/>
  <c r="CX75" i="3"/>
  <c r="CX68" i="3"/>
  <c r="CX67" i="3"/>
  <c r="CX65" i="3"/>
  <c r="CX64" i="3"/>
  <c r="CX59" i="3"/>
  <c r="CX58" i="3"/>
  <c r="CX55" i="3"/>
  <c r="CX54" i="3"/>
  <c r="CX53" i="3"/>
  <c r="CX50" i="3"/>
  <c r="CX48" i="3"/>
  <c r="CX47" i="3" s="1"/>
  <c r="CX46" i="3"/>
  <c r="CX45" i="3"/>
  <c r="CX35" i="3"/>
  <c r="CX34" i="3"/>
  <c r="CX32" i="3"/>
  <c r="CX10" i="3"/>
  <c r="CK202" i="3"/>
  <c r="CK200" i="3"/>
  <c r="CK196" i="3"/>
  <c r="CK195" i="3"/>
  <c r="CK191" i="3"/>
  <c r="CK188" i="3"/>
  <c r="CK186" i="3"/>
  <c r="CK185" i="3"/>
  <c r="CK184" i="3"/>
  <c r="CK182" i="3"/>
  <c r="CK181" i="3"/>
  <c r="CK176" i="3"/>
  <c r="CK171" i="3"/>
  <c r="CK170" i="3"/>
  <c r="CK169" i="3"/>
  <c r="CK168" i="3"/>
  <c r="CK167" i="3"/>
  <c r="CK166" i="3"/>
  <c r="CK165" i="3"/>
  <c r="CK164" i="3"/>
  <c r="CK162" i="3"/>
  <c r="CK161" i="3"/>
  <c r="CK160" i="3"/>
  <c r="CK155" i="3"/>
  <c r="CK154" i="3"/>
  <c r="CK152" i="3"/>
  <c r="CK147" i="3"/>
  <c r="CK143" i="3"/>
  <c r="CK142" i="3" s="1"/>
  <c r="CK137" i="3"/>
  <c r="CK136" i="3"/>
  <c r="CK135" i="3"/>
  <c r="CK128" i="3"/>
  <c r="CK125" i="3"/>
  <c r="CK124" i="3"/>
  <c r="CK123" i="3"/>
  <c r="CK119" i="3"/>
  <c r="CK118" i="3"/>
  <c r="CK117" i="3"/>
  <c r="CK112" i="3"/>
  <c r="CK111" i="3"/>
  <c r="CK107" i="3"/>
  <c r="CK100" i="3"/>
  <c r="CK99" i="3"/>
  <c r="CK98" i="3"/>
  <c r="CK97" i="3"/>
  <c r="CK96" i="3"/>
  <c r="CK95" i="3"/>
  <c r="CK94" i="3"/>
  <c r="CK93" i="3"/>
  <c r="CK92" i="3"/>
  <c r="CK91" i="3"/>
  <c r="CK90" i="3"/>
  <c r="CK89" i="3"/>
  <c r="CK88" i="3"/>
  <c r="CK87" i="3"/>
  <c r="CK85" i="3"/>
  <c r="CK84" i="3"/>
  <c r="CK81" i="3"/>
  <c r="CK80" i="3"/>
  <c r="CK77" i="3"/>
  <c r="CK76" i="3" s="1"/>
  <c r="CK75" i="3"/>
  <c r="CK68" i="3"/>
  <c r="CK67" i="3"/>
  <c r="CK65" i="3"/>
  <c r="CK64" i="3"/>
  <c r="CK59" i="3"/>
  <c r="CK58" i="3"/>
  <c r="CK55" i="3"/>
  <c r="CK54" i="3"/>
  <c r="CK53" i="3"/>
  <c r="CK50" i="3"/>
  <c r="CK48" i="3"/>
  <c r="CK47" i="3" s="1"/>
  <c r="CK46" i="3"/>
  <c r="CK45" i="3"/>
  <c r="CK35" i="3"/>
  <c r="CK34" i="3"/>
  <c r="CK32" i="3"/>
  <c r="CK10" i="3"/>
  <c r="BR204" i="3"/>
  <c r="BS204" i="3"/>
  <c r="BT204" i="3"/>
  <c r="BU204" i="3"/>
  <c r="BX202" i="3"/>
  <c r="BX200" i="3"/>
  <c r="BX196" i="3"/>
  <c r="BX195" i="3"/>
  <c r="BX191" i="3"/>
  <c r="BX188" i="3"/>
  <c r="BX186" i="3"/>
  <c r="BX185" i="3"/>
  <c r="BX184" i="3"/>
  <c r="BX182" i="3"/>
  <c r="BX181" i="3"/>
  <c r="BX176" i="3"/>
  <c r="BX171" i="3"/>
  <c r="BX170" i="3"/>
  <c r="BX169" i="3"/>
  <c r="BX168" i="3"/>
  <c r="BX167" i="3"/>
  <c r="BX166" i="3"/>
  <c r="BX165" i="3"/>
  <c r="BX164" i="3"/>
  <c r="BX162" i="3"/>
  <c r="BX161" i="3"/>
  <c r="BX160" i="3"/>
  <c r="BX155" i="3"/>
  <c r="BX154" i="3"/>
  <c r="BX152" i="3"/>
  <c r="BX147" i="3"/>
  <c r="BX143" i="3"/>
  <c r="BX142" i="3" s="1"/>
  <c r="BX137" i="3"/>
  <c r="BX136" i="3"/>
  <c r="BX135" i="3"/>
  <c r="BX128" i="3"/>
  <c r="BX125" i="3"/>
  <c r="BX124" i="3"/>
  <c r="BX123" i="3"/>
  <c r="BX119" i="3"/>
  <c r="BX118" i="3"/>
  <c r="BX117" i="3"/>
  <c r="BX112" i="3"/>
  <c r="BX111" i="3"/>
  <c r="BX107" i="3"/>
  <c r="BX100" i="3"/>
  <c r="BX99" i="3"/>
  <c r="BX98" i="3"/>
  <c r="BX97" i="3"/>
  <c r="BX96" i="3"/>
  <c r="BX95" i="3"/>
  <c r="BX94" i="3"/>
  <c r="BX93" i="3"/>
  <c r="BX92" i="3"/>
  <c r="BX91" i="3"/>
  <c r="BX90" i="3"/>
  <c r="BX89" i="3"/>
  <c r="BX88" i="3"/>
  <c r="BX87" i="3"/>
  <c r="BX85" i="3"/>
  <c r="BX84" i="3"/>
  <c r="BX81" i="3"/>
  <c r="BX80" i="3"/>
  <c r="BX77" i="3"/>
  <c r="BX76" i="3" s="1"/>
  <c r="BX75" i="3"/>
  <c r="BX68" i="3"/>
  <c r="BX67" i="3"/>
  <c r="BX65" i="3"/>
  <c r="BX64" i="3"/>
  <c r="BX59" i="3"/>
  <c r="BX58" i="3"/>
  <c r="BX55" i="3"/>
  <c r="BX54" i="3"/>
  <c r="BX53" i="3"/>
  <c r="BX50" i="3"/>
  <c r="BX48" i="3"/>
  <c r="BX47" i="3" s="1"/>
  <c r="BX46" i="3"/>
  <c r="BX45" i="3"/>
  <c r="BX35" i="3"/>
  <c r="BX34" i="3"/>
  <c r="BX32" i="3"/>
  <c r="BX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H201" i="3"/>
  <c r="SG201" i="3"/>
  <c r="SF201" i="3"/>
  <c r="SE201" i="3"/>
  <c r="SH199" i="3"/>
  <c r="SG199" i="3"/>
  <c r="SF199" i="3"/>
  <c r="SE199" i="3"/>
  <c r="SH198" i="3"/>
  <c r="SG198" i="3"/>
  <c r="SF198" i="3"/>
  <c r="SE198" i="3"/>
  <c r="SH197" i="3"/>
  <c r="SG197" i="3"/>
  <c r="SF197" i="3"/>
  <c r="SE197" i="3"/>
  <c r="SH194" i="3"/>
  <c r="SG194" i="3"/>
  <c r="SF194" i="3"/>
  <c r="SE194" i="3"/>
  <c r="SH193" i="3"/>
  <c r="SG193" i="3"/>
  <c r="SF193" i="3"/>
  <c r="SE193" i="3"/>
  <c r="SH192" i="3"/>
  <c r="SG192" i="3"/>
  <c r="SF192" i="3"/>
  <c r="SE192" i="3"/>
  <c r="SH189" i="3"/>
  <c r="SH215" i="3" s="1"/>
  <c r="SG189" i="3"/>
  <c r="SG215" i="3" s="1"/>
  <c r="SF189" i="3"/>
  <c r="SF215" i="3" s="1"/>
  <c r="SE189" i="3"/>
  <c r="SE215" i="3" s="1"/>
  <c r="SH187" i="3"/>
  <c r="SG187" i="3"/>
  <c r="SF187" i="3"/>
  <c r="SE187" i="3"/>
  <c r="SH180" i="3"/>
  <c r="SG180" i="3"/>
  <c r="SF180" i="3"/>
  <c r="SE180" i="3"/>
  <c r="SH179" i="3"/>
  <c r="SG179" i="3"/>
  <c r="SF179" i="3"/>
  <c r="SE179" i="3"/>
  <c r="SH177" i="3"/>
  <c r="SG177" i="3"/>
  <c r="SF177" i="3"/>
  <c r="SE177" i="3"/>
  <c r="SH175" i="3"/>
  <c r="SG175" i="3"/>
  <c r="SF175" i="3"/>
  <c r="SE175" i="3"/>
  <c r="SH173" i="3"/>
  <c r="SG173" i="3"/>
  <c r="SF173" i="3"/>
  <c r="SE173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3" i="3"/>
  <c r="SG153" i="3"/>
  <c r="SF153" i="3"/>
  <c r="SE153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6" i="3"/>
  <c r="SG146" i="3"/>
  <c r="SF146" i="3"/>
  <c r="SE146" i="3"/>
  <c r="SH145" i="3"/>
  <c r="SG145" i="3"/>
  <c r="SF145" i="3"/>
  <c r="SE145" i="3"/>
  <c r="SH141" i="3"/>
  <c r="SG141" i="3"/>
  <c r="SF141" i="3"/>
  <c r="SE141" i="3"/>
  <c r="SH139" i="3"/>
  <c r="SG139" i="3"/>
  <c r="SF139" i="3"/>
  <c r="SE139" i="3"/>
  <c r="SH133" i="3"/>
  <c r="SG133" i="3"/>
  <c r="SF133" i="3"/>
  <c r="SE133" i="3"/>
  <c r="SH131" i="3"/>
  <c r="SG131" i="3"/>
  <c r="SF131" i="3"/>
  <c r="SE131" i="3"/>
  <c r="SH129" i="3"/>
  <c r="SG129" i="3"/>
  <c r="SF129" i="3"/>
  <c r="SE129" i="3"/>
  <c r="SH126" i="3"/>
  <c r="SG126" i="3"/>
  <c r="SF126" i="3"/>
  <c r="SE126" i="3"/>
  <c r="SH122" i="3"/>
  <c r="SG122" i="3"/>
  <c r="SF122" i="3"/>
  <c r="SE122" i="3"/>
  <c r="SH121" i="3"/>
  <c r="SG121" i="3"/>
  <c r="SF121" i="3"/>
  <c r="SE121" i="3"/>
  <c r="SH116" i="3"/>
  <c r="SG116" i="3"/>
  <c r="SF116" i="3"/>
  <c r="SE116" i="3"/>
  <c r="SH115" i="3"/>
  <c r="SG115" i="3"/>
  <c r="SF115" i="3"/>
  <c r="SE115" i="3"/>
  <c r="SH114" i="3"/>
  <c r="SG114" i="3"/>
  <c r="SF114" i="3"/>
  <c r="SE114" i="3"/>
  <c r="SH110" i="3"/>
  <c r="SG110" i="3"/>
  <c r="SF110" i="3"/>
  <c r="SE110" i="3"/>
  <c r="SH109" i="3"/>
  <c r="SG109" i="3"/>
  <c r="SF109" i="3"/>
  <c r="SE109" i="3"/>
  <c r="SH108" i="3"/>
  <c r="SG108" i="3"/>
  <c r="SF108" i="3"/>
  <c r="SE108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1" i="3"/>
  <c r="SG101" i="3"/>
  <c r="SF101" i="3"/>
  <c r="SE101" i="3"/>
  <c r="SH86" i="3"/>
  <c r="SH213" i="3" s="1"/>
  <c r="SG86" i="3"/>
  <c r="SG213" i="3" s="1"/>
  <c r="SF86" i="3"/>
  <c r="SF213" i="3" s="1"/>
  <c r="SE86" i="3"/>
  <c r="SE213" i="3" s="1"/>
  <c r="SH82" i="3"/>
  <c r="SG82" i="3"/>
  <c r="SF82" i="3"/>
  <c r="SE82" i="3"/>
  <c r="SH79" i="3"/>
  <c r="SG79" i="3"/>
  <c r="SF79" i="3"/>
  <c r="SE79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1" i="3"/>
  <c r="SG51" i="3"/>
  <c r="SF51" i="3"/>
  <c r="SE51" i="3"/>
  <c r="SH43" i="3"/>
  <c r="SG43" i="3"/>
  <c r="SF43" i="3"/>
  <c r="SE43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3" i="3"/>
  <c r="SG33" i="3"/>
  <c r="SF33" i="3"/>
  <c r="SE33" i="3"/>
  <c r="SH31" i="3"/>
  <c r="SG31" i="3"/>
  <c r="SF31" i="3"/>
  <c r="SE31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VU202" i="3"/>
  <c r="VT202" i="3"/>
  <c r="VS202" i="3"/>
  <c r="VR202" i="3"/>
  <c r="VU200" i="3"/>
  <c r="VT200" i="3"/>
  <c r="VS200" i="3"/>
  <c r="VR200" i="3"/>
  <c r="VU196" i="3"/>
  <c r="VT196" i="3"/>
  <c r="VS196" i="3"/>
  <c r="VR196" i="3"/>
  <c r="VU195" i="3"/>
  <c r="VT195" i="3"/>
  <c r="VS195" i="3"/>
  <c r="VR195" i="3"/>
  <c r="VU191" i="3"/>
  <c r="VT191" i="3"/>
  <c r="VS191" i="3"/>
  <c r="VR191" i="3"/>
  <c r="VU188" i="3"/>
  <c r="VT188" i="3"/>
  <c r="VS188" i="3"/>
  <c r="VR188" i="3"/>
  <c r="VU186" i="3"/>
  <c r="VT186" i="3"/>
  <c r="VS186" i="3"/>
  <c r="VR186" i="3"/>
  <c r="VU185" i="3"/>
  <c r="VT185" i="3"/>
  <c r="VS185" i="3"/>
  <c r="VR185" i="3"/>
  <c r="VU184" i="3"/>
  <c r="VT184" i="3"/>
  <c r="VS184" i="3"/>
  <c r="VR184" i="3"/>
  <c r="VU182" i="3"/>
  <c r="VT182" i="3"/>
  <c r="VS182" i="3"/>
  <c r="VR182" i="3"/>
  <c r="VU181" i="3"/>
  <c r="VT181" i="3"/>
  <c r="VS181" i="3"/>
  <c r="VR181" i="3"/>
  <c r="VU176" i="3"/>
  <c r="VT176" i="3"/>
  <c r="VS176" i="3"/>
  <c r="VR176" i="3"/>
  <c r="VU171" i="3"/>
  <c r="VT171" i="3"/>
  <c r="VS171" i="3"/>
  <c r="VR171" i="3"/>
  <c r="VU170" i="3"/>
  <c r="VT170" i="3"/>
  <c r="VS170" i="3"/>
  <c r="VR170" i="3"/>
  <c r="VU169" i="3"/>
  <c r="VT169" i="3"/>
  <c r="VS169" i="3"/>
  <c r="VR169" i="3"/>
  <c r="VU168" i="3"/>
  <c r="VT168" i="3"/>
  <c r="VS168" i="3"/>
  <c r="VR168" i="3"/>
  <c r="VU167" i="3"/>
  <c r="VT167" i="3"/>
  <c r="VS167" i="3"/>
  <c r="VR167" i="3"/>
  <c r="VU166" i="3"/>
  <c r="VT166" i="3"/>
  <c r="VS166" i="3"/>
  <c r="VR166" i="3"/>
  <c r="VU165" i="3"/>
  <c r="VT165" i="3"/>
  <c r="VS165" i="3"/>
  <c r="VR165" i="3"/>
  <c r="VU164" i="3"/>
  <c r="VT164" i="3"/>
  <c r="VS164" i="3"/>
  <c r="VR164" i="3"/>
  <c r="VU162" i="3"/>
  <c r="VT162" i="3"/>
  <c r="VS162" i="3"/>
  <c r="VR162" i="3"/>
  <c r="VU161" i="3"/>
  <c r="VT161" i="3"/>
  <c r="VS161" i="3"/>
  <c r="VR161" i="3"/>
  <c r="VU160" i="3"/>
  <c r="VT160" i="3"/>
  <c r="VS160" i="3"/>
  <c r="VR160" i="3"/>
  <c r="VU155" i="3"/>
  <c r="VT155" i="3"/>
  <c r="VS155" i="3"/>
  <c r="VR155" i="3"/>
  <c r="VU154" i="3"/>
  <c r="VT154" i="3"/>
  <c r="VS154" i="3"/>
  <c r="VR154" i="3"/>
  <c r="VU152" i="3"/>
  <c r="VT152" i="3"/>
  <c r="VS152" i="3"/>
  <c r="VR152" i="3"/>
  <c r="VU147" i="3"/>
  <c r="VT147" i="3"/>
  <c r="VS147" i="3"/>
  <c r="VR147" i="3"/>
  <c r="VU143" i="3"/>
  <c r="VT143" i="3"/>
  <c r="VS143" i="3"/>
  <c r="VR143" i="3"/>
  <c r="VU137" i="3"/>
  <c r="VT137" i="3"/>
  <c r="VS137" i="3"/>
  <c r="VR137" i="3"/>
  <c r="VU136" i="3"/>
  <c r="VT136" i="3"/>
  <c r="VS136" i="3"/>
  <c r="VR136" i="3"/>
  <c r="VU135" i="3"/>
  <c r="VT135" i="3"/>
  <c r="VS135" i="3"/>
  <c r="VR135" i="3"/>
  <c r="VU128" i="3"/>
  <c r="VT128" i="3"/>
  <c r="VS128" i="3"/>
  <c r="VR128" i="3"/>
  <c r="VU125" i="3"/>
  <c r="VT125" i="3"/>
  <c r="VS125" i="3"/>
  <c r="VR125" i="3"/>
  <c r="VU124" i="3"/>
  <c r="VT124" i="3"/>
  <c r="VS124" i="3"/>
  <c r="VR124" i="3"/>
  <c r="VU123" i="3"/>
  <c r="VT123" i="3"/>
  <c r="VS123" i="3"/>
  <c r="VR123" i="3"/>
  <c r="VU119" i="3"/>
  <c r="VT119" i="3"/>
  <c r="VS119" i="3"/>
  <c r="VR119" i="3"/>
  <c r="VU118" i="3"/>
  <c r="VT118" i="3"/>
  <c r="VS118" i="3"/>
  <c r="VR118" i="3"/>
  <c r="VU117" i="3"/>
  <c r="VT117" i="3"/>
  <c r="VS117" i="3"/>
  <c r="VR117" i="3"/>
  <c r="VU112" i="3"/>
  <c r="VT112" i="3"/>
  <c r="VS112" i="3"/>
  <c r="VR112" i="3"/>
  <c r="VU111" i="3"/>
  <c r="VT111" i="3"/>
  <c r="VS111" i="3"/>
  <c r="VR111" i="3"/>
  <c r="VU107" i="3"/>
  <c r="VT107" i="3"/>
  <c r="VS107" i="3"/>
  <c r="VR107" i="3"/>
  <c r="VU100" i="3"/>
  <c r="VT100" i="3"/>
  <c r="VS100" i="3"/>
  <c r="VR100" i="3"/>
  <c r="VU99" i="3"/>
  <c r="VT99" i="3"/>
  <c r="VS99" i="3"/>
  <c r="VR99" i="3"/>
  <c r="VU98" i="3"/>
  <c r="VT98" i="3"/>
  <c r="VS98" i="3"/>
  <c r="VR98" i="3"/>
  <c r="VU97" i="3"/>
  <c r="VT97" i="3"/>
  <c r="VS97" i="3"/>
  <c r="VR97" i="3"/>
  <c r="VU96" i="3"/>
  <c r="VT96" i="3"/>
  <c r="VS96" i="3"/>
  <c r="VR96" i="3"/>
  <c r="VU95" i="3"/>
  <c r="VT95" i="3"/>
  <c r="VS95" i="3"/>
  <c r="VR95" i="3"/>
  <c r="VU94" i="3"/>
  <c r="VT94" i="3"/>
  <c r="VS94" i="3"/>
  <c r="VR94" i="3"/>
  <c r="VU93" i="3"/>
  <c r="VT93" i="3"/>
  <c r="VS93" i="3"/>
  <c r="VR93" i="3"/>
  <c r="VU92" i="3"/>
  <c r="VT92" i="3"/>
  <c r="VS92" i="3"/>
  <c r="VR92" i="3"/>
  <c r="VU91" i="3"/>
  <c r="VT91" i="3"/>
  <c r="VS91" i="3"/>
  <c r="VR91" i="3"/>
  <c r="VU90" i="3"/>
  <c r="VT90" i="3"/>
  <c r="VS90" i="3"/>
  <c r="VR90" i="3"/>
  <c r="VU89" i="3"/>
  <c r="VT89" i="3"/>
  <c r="VS89" i="3"/>
  <c r="VR89" i="3"/>
  <c r="VU88" i="3"/>
  <c r="VT88" i="3"/>
  <c r="VS88" i="3"/>
  <c r="VR88" i="3"/>
  <c r="VU87" i="3"/>
  <c r="VT87" i="3"/>
  <c r="VS87" i="3"/>
  <c r="VR87" i="3"/>
  <c r="VU85" i="3"/>
  <c r="VT85" i="3"/>
  <c r="VS85" i="3"/>
  <c r="VR85" i="3"/>
  <c r="VU84" i="3"/>
  <c r="VT84" i="3"/>
  <c r="VS84" i="3"/>
  <c r="VR84" i="3"/>
  <c r="VU81" i="3"/>
  <c r="VT81" i="3"/>
  <c r="VS81" i="3"/>
  <c r="VR81" i="3"/>
  <c r="VU80" i="3"/>
  <c r="VT80" i="3"/>
  <c r="VS80" i="3"/>
  <c r="VR80" i="3"/>
  <c r="VU77" i="3"/>
  <c r="VT77" i="3"/>
  <c r="VS77" i="3"/>
  <c r="VR77" i="3"/>
  <c r="VU75" i="3"/>
  <c r="VT75" i="3"/>
  <c r="VS75" i="3"/>
  <c r="VR75" i="3"/>
  <c r="VU68" i="3"/>
  <c r="VT68" i="3"/>
  <c r="VS68" i="3"/>
  <c r="VR68" i="3"/>
  <c r="VU67" i="3"/>
  <c r="VT67" i="3"/>
  <c r="VS67" i="3"/>
  <c r="VR67" i="3"/>
  <c r="VU65" i="3"/>
  <c r="VT65" i="3"/>
  <c r="VS65" i="3"/>
  <c r="VR65" i="3"/>
  <c r="VU64" i="3"/>
  <c r="VT64" i="3"/>
  <c r="VS64" i="3"/>
  <c r="VR64" i="3"/>
  <c r="VU59" i="3"/>
  <c r="VT59" i="3"/>
  <c r="VS59" i="3"/>
  <c r="VR59" i="3"/>
  <c r="VU58" i="3"/>
  <c r="VT58" i="3"/>
  <c r="VS58" i="3"/>
  <c r="VR58" i="3"/>
  <c r="VU55" i="3"/>
  <c r="VT55" i="3"/>
  <c r="VS55" i="3"/>
  <c r="VR55" i="3"/>
  <c r="VU54" i="3"/>
  <c r="VT54" i="3"/>
  <c r="VS54" i="3"/>
  <c r="VR54" i="3"/>
  <c r="VU53" i="3"/>
  <c r="VT53" i="3"/>
  <c r="VS53" i="3"/>
  <c r="VR53" i="3"/>
  <c r="VU50" i="3"/>
  <c r="VT50" i="3"/>
  <c r="VS50" i="3"/>
  <c r="VR50" i="3"/>
  <c r="VU48" i="3"/>
  <c r="VT48" i="3"/>
  <c r="VS48" i="3"/>
  <c r="VR48" i="3"/>
  <c r="VU46" i="3"/>
  <c r="VT46" i="3"/>
  <c r="VS46" i="3"/>
  <c r="VR46" i="3"/>
  <c r="VU45" i="3"/>
  <c r="VT45" i="3"/>
  <c r="VS45" i="3"/>
  <c r="VR45" i="3"/>
  <c r="VU35" i="3"/>
  <c r="VT35" i="3"/>
  <c r="VS35" i="3"/>
  <c r="VR35" i="3"/>
  <c r="VU34" i="3"/>
  <c r="VT34" i="3"/>
  <c r="VS34" i="3"/>
  <c r="VR34" i="3"/>
  <c r="VU32" i="3"/>
  <c r="VT32" i="3"/>
  <c r="VS32" i="3"/>
  <c r="VR32" i="3"/>
  <c r="LH201" i="3"/>
  <c r="LG201" i="3"/>
  <c r="LF201" i="3"/>
  <c r="LE201" i="3"/>
  <c r="LH199" i="3"/>
  <c r="LG199" i="3"/>
  <c r="LF199" i="3"/>
  <c r="LE199" i="3"/>
  <c r="LH198" i="3"/>
  <c r="LG198" i="3"/>
  <c r="LF198" i="3"/>
  <c r="LE198" i="3"/>
  <c r="LH197" i="3"/>
  <c r="LG197" i="3"/>
  <c r="LF197" i="3"/>
  <c r="LE197" i="3"/>
  <c r="LH194" i="3"/>
  <c r="LG194" i="3"/>
  <c r="LF194" i="3"/>
  <c r="LE194" i="3"/>
  <c r="LH193" i="3"/>
  <c r="LG193" i="3"/>
  <c r="LF193" i="3"/>
  <c r="LE193" i="3"/>
  <c r="LH192" i="3"/>
  <c r="LG192" i="3"/>
  <c r="LF192" i="3"/>
  <c r="LE192" i="3"/>
  <c r="LH189" i="3"/>
  <c r="LH215" i="3" s="1"/>
  <c r="LG189" i="3"/>
  <c r="LG215" i="3" s="1"/>
  <c r="LF189" i="3"/>
  <c r="LF215" i="3" s="1"/>
  <c r="LE189" i="3"/>
  <c r="LE215" i="3" s="1"/>
  <c r="LH187" i="3"/>
  <c r="LG187" i="3"/>
  <c r="LF187" i="3"/>
  <c r="LE187" i="3"/>
  <c r="LH180" i="3"/>
  <c r="LG180" i="3"/>
  <c r="LF180" i="3"/>
  <c r="LE180" i="3"/>
  <c r="LH179" i="3"/>
  <c r="LG179" i="3"/>
  <c r="LF179" i="3"/>
  <c r="LE179" i="3"/>
  <c r="LH177" i="3"/>
  <c r="LG177" i="3"/>
  <c r="LF177" i="3"/>
  <c r="LE177" i="3"/>
  <c r="LH175" i="3"/>
  <c r="LG175" i="3"/>
  <c r="LF175" i="3"/>
  <c r="LE175" i="3"/>
  <c r="LH173" i="3"/>
  <c r="LG173" i="3"/>
  <c r="LF173" i="3"/>
  <c r="LE173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3" i="3"/>
  <c r="LG153" i="3"/>
  <c r="LF153" i="3"/>
  <c r="LE153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6" i="3"/>
  <c r="LG146" i="3"/>
  <c r="LF146" i="3"/>
  <c r="LE146" i="3"/>
  <c r="LH145" i="3"/>
  <c r="LG145" i="3"/>
  <c r="LF145" i="3"/>
  <c r="LE145" i="3"/>
  <c r="LH141" i="3"/>
  <c r="LG141" i="3"/>
  <c r="LF141" i="3"/>
  <c r="LE141" i="3"/>
  <c r="LH139" i="3"/>
  <c r="LG139" i="3"/>
  <c r="LF139" i="3"/>
  <c r="LE139" i="3"/>
  <c r="LH133" i="3"/>
  <c r="LG133" i="3"/>
  <c r="LF133" i="3"/>
  <c r="LE133" i="3"/>
  <c r="LH131" i="3"/>
  <c r="LG131" i="3"/>
  <c r="LF131" i="3"/>
  <c r="LE131" i="3"/>
  <c r="LH129" i="3"/>
  <c r="LG129" i="3"/>
  <c r="LF129" i="3"/>
  <c r="LE129" i="3"/>
  <c r="LH126" i="3"/>
  <c r="LG126" i="3"/>
  <c r="LF126" i="3"/>
  <c r="LE126" i="3"/>
  <c r="LH122" i="3"/>
  <c r="LG122" i="3"/>
  <c r="LF122" i="3"/>
  <c r="LE122" i="3"/>
  <c r="LH121" i="3"/>
  <c r="LG121" i="3"/>
  <c r="LF121" i="3"/>
  <c r="LE121" i="3"/>
  <c r="LH116" i="3"/>
  <c r="LG116" i="3"/>
  <c r="LF116" i="3"/>
  <c r="LE116" i="3"/>
  <c r="LH115" i="3"/>
  <c r="LG115" i="3"/>
  <c r="LF115" i="3"/>
  <c r="LE115" i="3"/>
  <c r="LH114" i="3"/>
  <c r="LG114" i="3"/>
  <c r="LF114" i="3"/>
  <c r="LE114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86" i="3"/>
  <c r="LH213" i="3" s="1"/>
  <c r="LG86" i="3"/>
  <c r="LG213" i="3" s="1"/>
  <c r="LF86" i="3"/>
  <c r="LF213" i="3" s="1"/>
  <c r="LE86" i="3"/>
  <c r="LE213" i="3" s="1"/>
  <c r="LH82" i="3"/>
  <c r="LG82" i="3"/>
  <c r="LF82" i="3"/>
  <c r="LE82" i="3"/>
  <c r="LH79" i="3"/>
  <c r="LG79" i="3"/>
  <c r="LF79" i="3"/>
  <c r="LE79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1" i="3"/>
  <c r="LG51" i="3"/>
  <c r="LF51" i="3"/>
  <c r="LE51" i="3"/>
  <c r="LH43" i="3"/>
  <c r="LG43" i="3"/>
  <c r="LF43" i="3"/>
  <c r="LE43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3" i="3"/>
  <c r="LG33" i="3"/>
  <c r="LF33" i="3"/>
  <c r="LE33" i="3"/>
  <c r="LH31" i="3"/>
  <c r="LG31" i="3"/>
  <c r="LF31" i="3"/>
  <c r="LE31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WC13" i="3"/>
  <c r="WD13" i="3"/>
  <c r="WC14" i="3"/>
  <c r="WD14" i="3"/>
  <c r="WC15" i="3"/>
  <c r="WD15" i="3"/>
  <c r="WC16" i="3"/>
  <c r="WD16" i="3"/>
  <c r="WC17" i="3"/>
  <c r="WD17" i="3"/>
  <c r="WC18" i="3"/>
  <c r="WD18" i="3"/>
  <c r="WC19" i="3"/>
  <c r="WD19" i="3"/>
  <c r="WC20" i="3"/>
  <c r="WD20" i="3"/>
  <c r="WC21" i="3"/>
  <c r="WD21" i="3"/>
  <c r="WC22" i="3"/>
  <c r="WD22" i="3"/>
  <c r="WC23" i="3"/>
  <c r="WD23" i="3"/>
  <c r="WC24" i="3"/>
  <c r="WD24" i="3"/>
  <c r="WC26" i="3"/>
  <c r="WD26" i="3"/>
  <c r="WC28" i="3"/>
  <c r="WD28" i="3"/>
  <c r="WC30" i="3"/>
  <c r="WD30" i="3"/>
  <c r="WC31" i="3"/>
  <c r="WD31" i="3"/>
  <c r="WC33" i="3"/>
  <c r="WD33" i="3"/>
  <c r="WC36" i="3"/>
  <c r="WD36" i="3"/>
  <c r="WC37" i="3"/>
  <c r="WD37" i="3"/>
  <c r="WC39" i="3"/>
  <c r="WD39" i="3"/>
  <c r="WC41" i="3"/>
  <c r="WD41" i="3"/>
  <c r="WC43" i="3"/>
  <c r="WD43" i="3"/>
  <c r="WC51" i="3"/>
  <c r="WD51" i="3"/>
  <c r="WC56" i="3"/>
  <c r="WD56" i="3"/>
  <c r="WC57" i="3"/>
  <c r="WD57" i="3"/>
  <c r="WC60" i="3"/>
  <c r="WD60" i="3"/>
  <c r="WC61" i="3"/>
  <c r="WD61" i="3"/>
  <c r="WC63" i="3"/>
  <c r="WD63" i="3"/>
  <c r="WC70" i="3"/>
  <c r="WD70" i="3"/>
  <c r="WC71" i="3"/>
  <c r="WD71" i="3"/>
  <c r="WC72" i="3"/>
  <c r="WD72" i="3"/>
  <c r="WC74" i="3"/>
  <c r="WD74" i="3"/>
  <c r="WC79" i="3"/>
  <c r="WD79" i="3"/>
  <c r="WC82" i="3"/>
  <c r="WD82" i="3"/>
  <c r="WC86" i="3"/>
  <c r="WD86" i="3"/>
  <c r="WC101" i="3"/>
  <c r="WD101" i="3"/>
  <c r="WC102" i="3"/>
  <c r="WD102" i="3"/>
  <c r="WC103" i="3"/>
  <c r="WD103" i="3"/>
  <c r="WC104" i="3"/>
  <c r="WD104" i="3"/>
  <c r="WC105" i="3"/>
  <c r="WD105" i="3"/>
  <c r="WC106" i="3"/>
  <c r="WD106" i="3"/>
  <c r="WC108" i="3"/>
  <c r="WD108" i="3"/>
  <c r="WC109" i="3"/>
  <c r="WD109" i="3"/>
  <c r="WC110" i="3"/>
  <c r="WD110" i="3"/>
  <c r="WC114" i="3"/>
  <c r="WD114" i="3"/>
  <c r="WC115" i="3"/>
  <c r="WD115" i="3"/>
  <c r="WC116" i="3"/>
  <c r="WD116" i="3"/>
  <c r="WC121" i="3"/>
  <c r="WD121" i="3"/>
  <c r="WC122" i="3"/>
  <c r="WD122" i="3"/>
  <c r="WC126" i="3"/>
  <c r="WD126" i="3"/>
  <c r="WC129" i="3"/>
  <c r="WD129" i="3"/>
  <c r="WC131" i="3"/>
  <c r="WD131" i="3"/>
  <c r="WC133" i="3"/>
  <c r="WD133" i="3"/>
  <c r="WC139" i="3"/>
  <c r="WD139" i="3"/>
  <c r="WC141" i="3"/>
  <c r="WD141" i="3"/>
  <c r="WC145" i="3"/>
  <c r="WD145" i="3"/>
  <c r="WC146" i="3"/>
  <c r="WD146" i="3"/>
  <c r="WC148" i="3"/>
  <c r="WD148" i="3"/>
  <c r="WC150" i="3"/>
  <c r="WD150" i="3"/>
  <c r="WC151" i="3"/>
  <c r="WD151" i="3"/>
  <c r="WC153" i="3"/>
  <c r="WD153" i="3"/>
  <c r="WC157" i="3"/>
  <c r="WD157" i="3"/>
  <c r="WC158" i="3"/>
  <c r="WD158" i="3"/>
  <c r="WC159" i="3"/>
  <c r="WD159" i="3"/>
  <c r="WC173" i="3"/>
  <c r="WD173" i="3"/>
  <c r="WC175" i="3"/>
  <c r="WD175" i="3"/>
  <c r="WC177" i="3"/>
  <c r="WD177" i="3"/>
  <c r="WC179" i="3"/>
  <c r="WD179" i="3"/>
  <c r="WC180" i="3"/>
  <c r="WD180" i="3"/>
  <c r="WC187" i="3"/>
  <c r="WD187" i="3"/>
  <c r="WC189" i="3"/>
  <c r="WD189" i="3"/>
  <c r="WC192" i="3"/>
  <c r="WD192" i="3"/>
  <c r="WC193" i="3"/>
  <c r="WD193" i="3"/>
  <c r="WC194" i="3"/>
  <c r="WD194" i="3"/>
  <c r="WC197" i="3"/>
  <c r="WD197" i="3"/>
  <c r="WC198" i="3"/>
  <c r="WD198" i="3"/>
  <c r="WC199" i="3"/>
  <c r="WD199" i="3"/>
  <c r="WC201" i="3"/>
  <c r="WD201" i="3"/>
  <c r="WD12" i="3"/>
  <c r="WC12" i="3"/>
  <c r="WA13" i="3"/>
  <c r="WB13" i="3"/>
  <c r="WA14" i="3"/>
  <c r="WB14" i="3"/>
  <c r="WA15" i="3"/>
  <c r="WB15" i="3"/>
  <c r="WA16" i="3"/>
  <c r="WB16" i="3"/>
  <c r="WA17" i="3"/>
  <c r="WB17" i="3"/>
  <c r="WA18" i="3"/>
  <c r="WB18" i="3"/>
  <c r="WA19" i="3"/>
  <c r="WB19" i="3"/>
  <c r="WA20" i="3"/>
  <c r="WB20" i="3"/>
  <c r="WA21" i="3"/>
  <c r="WB21" i="3"/>
  <c r="WA22" i="3"/>
  <c r="WB22" i="3"/>
  <c r="WA23" i="3"/>
  <c r="WB23" i="3"/>
  <c r="WA24" i="3"/>
  <c r="WB24" i="3"/>
  <c r="WA26" i="3"/>
  <c r="WB26" i="3"/>
  <c r="WA28" i="3"/>
  <c r="WB28" i="3"/>
  <c r="WA30" i="3"/>
  <c r="WB30" i="3"/>
  <c r="WA31" i="3"/>
  <c r="WB31" i="3"/>
  <c r="WA33" i="3"/>
  <c r="WB33" i="3"/>
  <c r="WA36" i="3"/>
  <c r="WB36" i="3"/>
  <c r="WA37" i="3"/>
  <c r="WB37" i="3"/>
  <c r="WA39" i="3"/>
  <c r="WB39" i="3"/>
  <c r="WA41" i="3"/>
  <c r="WB41" i="3"/>
  <c r="WA43" i="3"/>
  <c r="WB43" i="3"/>
  <c r="WA51" i="3"/>
  <c r="WB51" i="3"/>
  <c r="WA56" i="3"/>
  <c r="WB56" i="3"/>
  <c r="WA57" i="3"/>
  <c r="WB57" i="3"/>
  <c r="WA60" i="3"/>
  <c r="WB60" i="3"/>
  <c r="WA61" i="3"/>
  <c r="WB61" i="3"/>
  <c r="WA63" i="3"/>
  <c r="WB63" i="3"/>
  <c r="WA70" i="3"/>
  <c r="WB70" i="3"/>
  <c r="WA71" i="3"/>
  <c r="WB71" i="3"/>
  <c r="WA72" i="3"/>
  <c r="WB72" i="3"/>
  <c r="WA74" i="3"/>
  <c r="WB74" i="3"/>
  <c r="WA79" i="3"/>
  <c r="WB79" i="3"/>
  <c r="WA82" i="3"/>
  <c r="WB82" i="3"/>
  <c r="WA86" i="3"/>
  <c r="WB86" i="3"/>
  <c r="WA101" i="3"/>
  <c r="WB101" i="3"/>
  <c r="WA102" i="3"/>
  <c r="WB102" i="3"/>
  <c r="WA103" i="3"/>
  <c r="WB103" i="3"/>
  <c r="WA104" i="3"/>
  <c r="WB104" i="3"/>
  <c r="WA105" i="3"/>
  <c r="WB105" i="3"/>
  <c r="WA106" i="3"/>
  <c r="WB106" i="3"/>
  <c r="WA108" i="3"/>
  <c r="WB108" i="3"/>
  <c r="WA109" i="3"/>
  <c r="WB109" i="3"/>
  <c r="WA110" i="3"/>
  <c r="WB110" i="3"/>
  <c r="WA114" i="3"/>
  <c r="WB114" i="3"/>
  <c r="WA115" i="3"/>
  <c r="WB115" i="3"/>
  <c r="WA116" i="3"/>
  <c r="WB116" i="3"/>
  <c r="WA121" i="3"/>
  <c r="WB121" i="3"/>
  <c r="WA122" i="3"/>
  <c r="WB122" i="3"/>
  <c r="WA126" i="3"/>
  <c r="WB126" i="3"/>
  <c r="WA129" i="3"/>
  <c r="WB129" i="3"/>
  <c r="WA131" i="3"/>
  <c r="WB131" i="3"/>
  <c r="WA133" i="3"/>
  <c r="WB133" i="3"/>
  <c r="WA139" i="3"/>
  <c r="WB139" i="3"/>
  <c r="WA141" i="3"/>
  <c r="WB141" i="3"/>
  <c r="WA145" i="3"/>
  <c r="WB145" i="3"/>
  <c r="WA146" i="3"/>
  <c r="WB146" i="3"/>
  <c r="WA148" i="3"/>
  <c r="WB148" i="3"/>
  <c r="WA150" i="3"/>
  <c r="WB150" i="3"/>
  <c r="WA151" i="3"/>
  <c r="WB151" i="3"/>
  <c r="WA153" i="3"/>
  <c r="WB153" i="3"/>
  <c r="WA157" i="3"/>
  <c r="WB157" i="3"/>
  <c r="WA158" i="3"/>
  <c r="WB158" i="3"/>
  <c r="WA159" i="3"/>
  <c r="WB159" i="3"/>
  <c r="WA173" i="3"/>
  <c r="WB173" i="3"/>
  <c r="WA175" i="3"/>
  <c r="WB175" i="3"/>
  <c r="WA177" i="3"/>
  <c r="WB177" i="3"/>
  <c r="WA179" i="3"/>
  <c r="WB179" i="3"/>
  <c r="WA180" i="3"/>
  <c r="WB180" i="3"/>
  <c r="WA187" i="3"/>
  <c r="WB187" i="3"/>
  <c r="WA189" i="3"/>
  <c r="WB189" i="3"/>
  <c r="WA192" i="3"/>
  <c r="WB192" i="3"/>
  <c r="WA193" i="3"/>
  <c r="WB193" i="3"/>
  <c r="WA194" i="3"/>
  <c r="WB194" i="3"/>
  <c r="WA197" i="3"/>
  <c r="WB197" i="3"/>
  <c r="WA198" i="3"/>
  <c r="WB198" i="3"/>
  <c r="WA199" i="3"/>
  <c r="WB199" i="3"/>
  <c r="WA201" i="3"/>
  <c r="WB201" i="3"/>
  <c r="WB12" i="3"/>
  <c r="WA12" i="3"/>
  <c r="US201" i="3"/>
  <c r="UR201" i="3"/>
  <c r="US199" i="3"/>
  <c r="UR199" i="3"/>
  <c r="US198" i="3"/>
  <c r="UR198" i="3"/>
  <c r="US197" i="3"/>
  <c r="UR197" i="3"/>
  <c r="US194" i="3"/>
  <c r="UR194" i="3"/>
  <c r="US193" i="3"/>
  <c r="UR193" i="3"/>
  <c r="US192" i="3"/>
  <c r="UR192" i="3"/>
  <c r="US189" i="3"/>
  <c r="US215" i="3" s="1"/>
  <c r="UR189" i="3"/>
  <c r="UR215" i="3" s="1"/>
  <c r="US187" i="3"/>
  <c r="UR187" i="3"/>
  <c r="US180" i="3"/>
  <c r="UR180" i="3"/>
  <c r="US179" i="3"/>
  <c r="UR179" i="3"/>
  <c r="US177" i="3"/>
  <c r="UR177" i="3"/>
  <c r="US175" i="3"/>
  <c r="UR175" i="3"/>
  <c r="US173" i="3"/>
  <c r="UR173" i="3"/>
  <c r="US159" i="3"/>
  <c r="UR159" i="3"/>
  <c r="US158" i="3"/>
  <c r="UR158" i="3"/>
  <c r="US157" i="3"/>
  <c r="UR157" i="3"/>
  <c r="US153" i="3"/>
  <c r="UR153" i="3"/>
  <c r="US151" i="3"/>
  <c r="UR151" i="3"/>
  <c r="US150" i="3"/>
  <c r="UR150" i="3"/>
  <c r="US148" i="3"/>
  <c r="UR148" i="3"/>
  <c r="US146" i="3"/>
  <c r="UR146" i="3"/>
  <c r="US145" i="3"/>
  <c r="UR145" i="3"/>
  <c r="US141" i="3"/>
  <c r="UR141" i="3"/>
  <c r="US139" i="3"/>
  <c r="UR139" i="3"/>
  <c r="US133" i="3"/>
  <c r="UR133" i="3"/>
  <c r="US131" i="3"/>
  <c r="UR131" i="3"/>
  <c r="US129" i="3"/>
  <c r="UR129" i="3"/>
  <c r="US126" i="3"/>
  <c r="UR126" i="3"/>
  <c r="US122" i="3"/>
  <c r="UR122" i="3"/>
  <c r="US121" i="3"/>
  <c r="UR121" i="3"/>
  <c r="US116" i="3"/>
  <c r="UR116" i="3"/>
  <c r="US115" i="3"/>
  <c r="UR115" i="3"/>
  <c r="US114" i="3"/>
  <c r="UR114" i="3"/>
  <c r="US110" i="3"/>
  <c r="UR110" i="3"/>
  <c r="US109" i="3"/>
  <c r="UR109" i="3"/>
  <c r="US108" i="3"/>
  <c r="UR108" i="3"/>
  <c r="US106" i="3"/>
  <c r="UR106" i="3"/>
  <c r="US105" i="3"/>
  <c r="UR105" i="3"/>
  <c r="US104" i="3"/>
  <c r="UR104" i="3"/>
  <c r="US103" i="3"/>
  <c r="UR103" i="3"/>
  <c r="US102" i="3"/>
  <c r="UR102" i="3"/>
  <c r="US101" i="3"/>
  <c r="UR101" i="3"/>
  <c r="US86" i="3"/>
  <c r="US213" i="3" s="1"/>
  <c r="UR86" i="3"/>
  <c r="UR213" i="3" s="1"/>
  <c r="US82" i="3"/>
  <c r="UR82" i="3"/>
  <c r="US79" i="3"/>
  <c r="UR79" i="3"/>
  <c r="US74" i="3"/>
  <c r="UR74" i="3"/>
  <c r="US72" i="3"/>
  <c r="UR72" i="3"/>
  <c r="US71" i="3"/>
  <c r="UR71" i="3"/>
  <c r="US70" i="3"/>
  <c r="UR70" i="3"/>
  <c r="US63" i="3"/>
  <c r="UR63" i="3"/>
  <c r="US61" i="3"/>
  <c r="UR61" i="3"/>
  <c r="US60" i="3"/>
  <c r="UR60" i="3"/>
  <c r="US57" i="3"/>
  <c r="UR57" i="3"/>
  <c r="US56" i="3"/>
  <c r="UR56" i="3"/>
  <c r="US51" i="3"/>
  <c r="UR51" i="3"/>
  <c r="US43" i="3"/>
  <c r="UR43" i="3"/>
  <c r="US41" i="3"/>
  <c r="UR41" i="3"/>
  <c r="US39" i="3"/>
  <c r="UR39" i="3"/>
  <c r="US37" i="3"/>
  <c r="UR37" i="3"/>
  <c r="US36" i="3"/>
  <c r="UR36" i="3"/>
  <c r="US33" i="3"/>
  <c r="UR33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S19" i="3"/>
  <c r="UR19" i="3"/>
  <c r="US18" i="3"/>
  <c r="UR18" i="3"/>
  <c r="US17" i="3"/>
  <c r="UR17" i="3"/>
  <c r="US16" i="3"/>
  <c r="UR16" i="3"/>
  <c r="US15" i="3"/>
  <c r="UR15" i="3"/>
  <c r="US14" i="3"/>
  <c r="UR14" i="3"/>
  <c r="US13" i="3"/>
  <c r="UR13" i="3"/>
  <c r="US12" i="3"/>
  <c r="UR12" i="3"/>
  <c r="UH201" i="3"/>
  <c r="UG201" i="3"/>
  <c r="UF201" i="3"/>
  <c r="UE201" i="3"/>
  <c r="UH199" i="3"/>
  <c r="UG199" i="3"/>
  <c r="UF199" i="3"/>
  <c r="UE199" i="3"/>
  <c r="UH198" i="3"/>
  <c r="UG198" i="3"/>
  <c r="UF198" i="3"/>
  <c r="UE198" i="3"/>
  <c r="UH197" i="3"/>
  <c r="UG197" i="3"/>
  <c r="UF197" i="3"/>
  <c r="UE197" i="3"/>
  <c r="UH194" i="3"/>
  <c r="UG194" i="3"/>
  <c r="UF194" i="3"/>
  <c r="UE194" i="3"/>
  <c r="UH193" i="3"/>
  <c r="UG193" i="3"/>
  <c r="UF193" i="3"/>
  <c r="UE193" i="3"/>
  <c r="UH192" i="3"/>
  <c r="UG192" i="3"/>
  <c r="UF192" i="3"/>
  <c r="UE192" i="3"/>
  <c r="UH189" i="3"/>
  <c r="UH215" i="3" s="1"/>
  <c r="UG189" i="3"/>
  <c r="UG215" i="3" s="1"/>
  <c r="UF189" i="3"/>
  <c r="UF215" i="3" s="1"/>
  <c r="UE189" i="3"/>
  <c r="UE215" i="3" s="1"/>
  <c r="UH187" i="3"/>
  <c r="UG187" i="3"/>
  <c r="UF187" i="3"/>
  <c r="UE187" i="3"/>
  <c r="UH180" i="3"/>
  <c r="UG180" i="3"/>
  <c r="UF180" i="3"/>
  <c r="UE180" i="3"/>
  <c r="UH179" i="3"/>
  <c r="UG179" i="3"/>
  <c r="UF179" i="3"/>
  <c r="UE179" i="3"/>
  <c r="UH177" i="3"/>
  <c r="UG177" i="3"/>
  <c r="UF177" i="3"/>
  <c r="UE177" i="3"/>
  <c r="UH175" i="3"/>
  <c r="UG175" i="3"/>
  <c r="UF175" i="3"/>
  <c r="UE175" i="3"/>
  <c r="UH173" i="3"/>
  <c r="UG173" i="3"/>
  <c r="UF173" i="3"/>
  <c r="UE173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3" i="3"/>
  <c r="UG153" i="3"/>
  <c r="UF153" i="3"/>
  <c r="UE153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6" i="3"/>
  <c r="UG146" i="3"/>
  <c r="UF146" i="3"/>
  <c r="UE146" i="3"/>
  <c r="UH145" i="3"/>
  <c r="UG145" i="3"/>
  <c r="UF145" i="3"/>
  <c r="UE145" i="3"/>
  <c r="UH141" i="3"/>
  <c r="UG141" i="3"/>
  <c r="UF141" i="3"/>
  <c r="UE141" i="3"/>
  <c r="UH139" i="3"/>
  <c r="UG139" i="3"/>
  <c r="UF139" i="3"/>
  <c r="UE139" i="3"/>
  <c r="UH133" i="3"/>
  <c r="UG133" i="3"/>
  <c r="UF133" i="3"/>
  <c r="UE133" i="3"/>
  <c r="UH131" i="3"/>
  <c r="UG131" i="3"/>
  <c r="UF131" i="3"/>
  <c r="UE131" i="3"/>
  <c r="UH129" i="3"/>
  <c r="UG129" i="3"/>
  <c r="UF129" i="3"/>
  <c r="UE129" i="3"/>
  <c r="UH126" i="3"/>
  <c r="UG126" i="3"/>
  <c r="UF126" i="3"/>
  <c r="UE126" i="3"/>
  <c r="UH122" i="3"/>
  <c r="UG122" i="3"/>
  <c r="UF122" i="3"/>
  <c r="UE122" i="3"/>
  <c r="UH121" i="3"/>
  <c r="UG121" i="3"/>
  <c r="UF121" i="3"/>
  <c r="UE121" i="3"/>
  <c r="UH116" i="3"/>
  <c r="UG116" i="3"/>
  <c r="UF116" i="3"/>
  <c r="UE116" i="3"/>
  <c r="UH115" i="3"/>
  <c r="UG115" i="3"/>
  <c r="UF115" i="3"/>
  <c r="UE115" i="3"/>
  <c r="UH114" i="3"/>
  <c r="UG114" i="3"/>
  <c r="UF114" i="3"/>
  <c r="UE114" i="3"/>
  <c r="UH110" i="3"/>
  <c r="UG110" i="3"/>
  <c r="UF110" i="3"/>
  <c r="UE110" i="3"/>
  <c r="UH109" i="3"/>
  <c r="UG109" i="3"/>
  <c r="UF109" i="3"/>
  <c r="UE109" i="3"/>
  <c r="UH108" i="3"/>
  <c r="UG108" i="3"/>
  <c r="UF108" i="3"/>
  <c r="UE108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1" i="3"/>
  <c r="UG101" i="3"/>
  <c r="UF101" i="3"/>
  <c r="UE101" i="3"/>
  <c r="UH86" i="3"/>
  <c r="UH213" i="3" s="1"/>
  <c r="UG86" i="3"/>
  <c r="UG213" i="3" s="1"/>
  <c r="UF86" i="3"/>
  <c r="UF213" i="3" s="1"/>
  <c r="UE86" i="3"/>
  <c r="UE213" i="3" s="1"/>
  <c r="UH82" i="3"/>
  <c r="UG82" i="3"/>
  <c r="UF82" i="3"/>
  <c r="UE82" i="3"/>
  <c r="UH79" i="3"/>
  <c r="UG79" i="3"/>
  <c r="UF79" i="3"/>
  <c r="UE79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1" i="3"/>
  <c r="UG51" i="3"/>
  <c r="UF51" i="3"/>
  <c r="UE51" i="3"/>
  <c r="UH43" i="3"/>
  <c r="UG43" i="3"/>
  <c r="UF43" i="3"/>
  <c r="UE43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3" i="3"/>
  <c r="UG33" i="3"/>
  <c r="UF33" i="3"/>
  <c r="UE33" i="3"/>
  <c r="UH31" i="3"/>
  <c r="UG31" i="3"/>
  <c r="UF31" i="3"/>
  <c r="UE31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01" i="3"/>
  <c r="TT201" i="3"/>
  <c r="TS201" i="3"/>
  <c r="TR201" i="3"/>
  <c r="TU199" i="3"/>
  <c r="TT199" i="3"/>
  <c r="TS199" i="3"/>
  <c r="TR199" i="3"/>
  <c r="TU198" i="3"/>
  <c r="TT198" i="3"/>
  <c r="TS198" i="3"/>
  <c r="TR198" i="3"/>
  <c r="TU197" i="3"/>
  <c r="TT197" i="3"/>
  <c r="TS197" i="3"/>
  <c r="TR197" i="3"/>
  <c r="TU194" i="3"/>
  <c r="TT194" i="3"/>
  <c r="TS194" i="3"/>
  <c r="TR194" i="3"/>
  <c r="TU193" i="3"/>
  <c r="TT193" i="3"/>
  <c r="TS193" i="3"/>
  <c r="TR193" i="3"/>
  <c r="TU192" i="3"/>
  <c r="TT192" i="3"/>
  <c r="TS192" i="3"/>
  <c r="TR192" i="3"/>
  <c r="TU189" i="3"/>
  <c r="TU215" i="3" s="1"/>
  <c r="TT189" i="3"/>
  <c r="TT215" i="3" s="1"/>
  <c r="TS189" i="3"/>
  <c r="TS215" i="3" s="1"/>
  <c r="TR189" i="3"/>
  <c r="TR215" i="3" s="1"/>
  <c r="TU187" i="3"/>
  <c r="TT187" i="3"/>
  <c r="TS187" i="3"/>
  <c r="TR187" i="3"/>
  <c r="TU180" i="3"/>
  <c r="TT180" i="3"/>
  <c r="TS180" i="3"/>
  <c r="TR180" i="3"/>
  <c r="TU179" i="3"/>
  <c r="TT179" i="3"/>
  <c r="TS179" i="3"/>
  <c r="TR179" i="3"/>
  <c r="TU177" i="3"/>
  <c r="TT177" i="3"/>
  <c r="TS177" i="3"/>
  <c r="TR177" i="3"/>
  <c r="TU175" i="3"/>
  <c r="TT175" i="3"/>
  <c r="TS175" i="3"/>
  <c r="TR175" i="3"/>
  <c r="TU173" i="3"/>
  <c r="TT173" i="3"/>
  <c r="TS173" i="3"/>
  <c r="TR173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3" i="3"/>
  <c r="TT153" i="3"/>
  <c r="TS153" i="3"/>
  <c r="TR153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6" i="3"/>
  <c r="TT146" i="3"/>
  <c r="TS146" i="3"/>
  <c r="TR146" i="3"/>
  <c r="TU145" i="3"/>
  <c r="TT145" i="3"/>
  <c r="TS145" i="3"/>
  <c r="TR145" i="3"/>
  <c r="TU141" i="3"/>
  <c r="TT141" i="3"/>
  <c r="TS141" i="3"/>
  <c r="TR141" i="3"/>
  <c r="TU139" i="3"/>
  <c r="TT139" i="3"/>
  <c r="TS139" i="3"/>
  <c r="TR139" i="3"/>
  <c r="TU133" i="3"/>
  <c r="TT133" i="3"/>
  <c r="TS133" i="3"/>
  <c r="TR133" i="3"/>
  <c r="TU131" i="3"/>
  <c r="TT131" i="3"/>
  <c r="TS131" i="3"/>
  <c r="TR131" i="3"/>
  <c r="TU129" i="3"/>
  <c r="TT129" i="3"/>
  <c r="TS129" i="3"/>
  <c r="TR129" i="3"/>
  <c r="TU126" i="3"/>
  <c r="TT126" i="3"/>
  <c r="TS126" i="3"/>
  <c r="TR126" i="3"/>
  <c r="TU122" i="3"/>
  <c r="TT122" i="3"/>
  <c r="TS122" i="3"/>
  <c r="TR122" i="3"/>
  <c r="TU121" i="3"/>
  <c r="TT121" i="3"/>
  <c r="TS121" i="3"/>
  <c r="TR121" i="3"/>
  <c r="TU116" i="3"/>
  <c r="TT116" i="3"/>
  <c r="TS116" i="3"/>
  <c r="TR116" i="3"/>
  <c r="TU115" i="3"/>
  <c r="TT115" i="3"/>
  <c r="TS115" i="3"/>
  <c r="TR115" i="3"/>
  <c r="TU114" i="3"/>
  <c r="TT114" i="3"/>
  <c r="TS114" i="3"/>
  <c r="TR114" i="3"/>
  <c r="TU110" i="3"/>
  <c r="TT110" i="3"/>
  <c r="TS110" i="3"/>
  <c r="TR110" i="3"/>
  <c r="TU109" i="3"/>
  <c r="TT109" i="3"/>
  <c r="TS109" i="3"/>
  <c r="TR109" i="3"/>
  <c r="TU108" i="3"/>
  <c r="TT108" i="3"/>
  <c r="TS108" i="3"/>
  <c r="TR108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1" i="3"/>
  <c r="TT101" i="3"/>
  <c r="TS101" i="3"/>
  <c r="TR101" i="3"/>
  <c r="TU86" i="3"/>
  <c r="TU213" i="3" s="1"/>
  <c r="TT86" i="3"/>
  <c r="TT213" i="3" s="1"/>
  <c r="TS86" i="3"/>
  <c r="TS213" i="3" s="1"/>
  <c r="TR86" i="3"/>
  <c r="TR213" i="3" s="1"/>
  <c r="TU82" i="3"/>
  <c r="TT82" i="3"/>
  <c r="TS82" i="3"/>
  <c r="TR82" i="3"/>
  <c r="TU79" i="3"/>
  <c r="TT79" i="3"/>
  <c r="TS79" i="3"/>
  <c r="TR79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1" i="3"/>
  <c r="TT51" i="3"/>
  <c r="TS51" i="3"/>
  <c r="TR51" i="3"/>
  <c r="TU43" i="3"/>
  <c r="TT43" i="3"/>
  <c r="TS43" i="3"/>
  <c r="TR43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3" i="3"/>
  <c r="TT33" i="3"/>
  <c r="TS33" i="3"/>
  <c r="TR33" i="3"/>
  <c r="TU31" i="3"/>
  <c r="TT31" i="3"/>
  <c r="TS31" i="3"/>
  <c r="TR31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01" i="3"/>
  <c r="TG201" i="3"/>
  <c r="TF201" i="3"/>
  <c r="TE201" i="3"/>
  <c r="TH199" i="3"/>
  <c r="TG199" i="3"/>
  <c r="TF199" i="3"/>
  <c r="TE199" i="3"/>
  <c r="TH198" i="3"/>
  <c r="TG198" i="3"/>
  <c r="TF198" i="3"/>
  <c r="TE198" i="3"/>
  <c r="TH197" i="3"/>
  <c r="TG197" i="3"/>
  <c r="TF197" i="3"/>
  <c r="TE197" i="3"/>
  <c r="TH194" i="3"/>
  <c r="TG194" i="3"/>
  <c r="TF194" i="3"/>
  <c r="TE194" i="3"/>
  <c r="TH193" i="3"/>
  <c r="TG193" i="3"/>
  <c r="TF193" i="3"/>
  <c r="TE193" i="3"/>
  <c r="TH192" i="3"/>
  <c r="TG192" i="3"/>
  <c r="TF192" i="3"/>
  <c r="TE192" i="3"/>
  <c r="TH189" i="3"/>
  <c r="TH215" i="3" s="1"/>
  <c r="TG189" i="3"/>
  <c r="TG215" i="3" s="1"/>
  <c r="TF189" i="3"/>
  <c r="TF215" i="3" s="1"/>
  <c r="TE189" i="3"/>
  <c r="TE215" i="3" s="1"/>
  <c r="TH187" i="3"/>
  <c r="TG187" i="3"/>
  <c r="TF187" i="3"/>
  <c r="TE187" i="3"/>
  <c r="TH180" i="3"/>
  <c r="TG180" i="3"/>
  <c r="TF180" i="3"/>
  <c r="TE180" i="3"/>
  <c r="TH179" i="3"/>
  <c r="TG179" i="3"/>
  <c r="TF179" i="3"/>
  <c r="TE179" i="3"/>
  <c r="TH177" i="3"/>
  <c r="TG177" i="3"/>
  <c r="TF177" i="3"/>
  <c r="TE177" i="3"/>
  <c r="TH175" i="3"/>
  <c r="TG175" i="3"/>
  <c r="TF175" i="3"/>
  <c r="TE175" i="3"/>
  <c r="TH173" i="3"/>
  <c r="TG173" i="3"/>
  <c r="TF173" i="3"/>
  <c r="TE173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3" i="3"/>
  <c r="TG153" i="3"/>
  <c r="TF153" i="3"/>
  <c r="TE153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6" i="3"/>
  <c r="TG146" i="3"/>
  <c r="TF146" i="3"/>
  <c r="TE146" i="3"/>
  <c r="TH145" i="3"/>
  <c r="TG145" i="3"/>
  <c r="TF145" i="3"/>
  <c r="TE145" i="3"/>
  <c r="TH141" i="3"/>
  <c r="TG141" i="3"/>
  <c r="TF141" i="3"/>
  <c r="TE141" i="3"/>
  <c r="TH139" i="3"/>
  <c r="TG139" i="3"/>
  <c r="TF139" i="3"/>
  <c r="TE139" i="3"/>
  <c r="TH133" i="3"/>
  <c r="TG133" i="3"/>
  <c r="TF133" i="3"/>
  <c r="TE133" i="3"/>
  <c r="TH131" i="3"/>
  <c r="TG131" i="3"/>
  <c r="TF131" i="3"/>
  <c r="TE131" i="3"/>
  <c r="TH129" i="3"/>
  <c r="TG129" i="3"/>
  <c r="TF129" i="3"/>
  <c r="TE129" i="3"/>
  <c r="TH126" i="3"/>
  <c r="TG126" i="3"/>
  <c r="TF126" i="3"/>
  <c r="TE126" i="3"/>
  <c r="TH122" i="3"/>
  <c r="TG122" i="3"/>
  <c r="TF122" i="3"/>
  <c r="TE122" i="3"/>
  <c r="TH121" i="3"/>
  <c r="TG121" i="3"/>
  <c r="TF121" i="3"/>
  <c r="TE121" i="3"/>
  <c r="TH116" i="3"/>
  <c r="TG116" i="3"/>
  <c r="TF116" i="3"/>
  <c r="TE116" i="3"/>
  <c r="TH115" i="3"/>
  <c r="TG115" i="3"/>
  <c r="TF115" i="3"/>
  <c r="TE115" i="3"/>
  <c r="TH114" i="3"/>
  <c r="TG114" i="3"/>
  <c r="TF114" i="3"/>
  <c r="TE114" i="3"/>
  <c r="TH110" i="3"/>
  <c r="TG110" i="3"/>
  <c r="TF110" i="3"/>
  <c r="TE110" i="3"/>
  <c r="TH109" i="3"/>
  <c r="TG109" i="3"/>
  <c r="TF109" i="3"/>
  <c r="TE109" i="3"/>
  <c r="TH108" i="3"/>
  <c r="TG108" i="3"/>
  <c r="TF108" i="3"/>
  <c r="TE108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1" i="3"/>
  <c r="TG101" i="3"/>
  <c r="TF101" i="3"/>
  <c r="TE101" i="3"/>
  <c r="TH86" i="3"/>
  <c r="TH213" i="3" s="1"/>
  <c r="TG86" i="3"/>
  <c r="TG213" i="3" s="1"/>
  <c r="TF86" i="3"/>
  <c r="TF213" i="3" s="1"/>
  <c r="TE86" i="3"/>
  <c r="TE213" i="3" s="1"/>
  <c r="TH82" i="3"/>
  <c r="TG82" i="3"/>
  <c r="TF82" i="3"/>
  <c r="TE82" i="3"/>
  <c r="TH79" i="3"/>
  <c r="TG79" i="3"/>
  <c r="TF79" i="3"/>
  <c r="TE79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1" i="3"/>
  <c r="TG51" i="3"/>
  <c r="TF51" i="3"/>
  <c r="TE51" i="3"/>
  <c r="TH43" i="3"/>
  <c r="TG43" i="3"/>
  <c r="TF43" i="3"/>
  <c r="TE43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3" i="3"/>
  <c r="TG33" i="3"/>
  <c r="TF33" i="3"/>
  <c r="TE33" i="3"/>
  <c r="TH31" i="3"/>
  <c r="TG31" i="3"/>
  <c r="TF31" i="3"/>
  <c r="TE31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01" i="3"/>
  <c r="ST201" i="3"/>
  <c r="SS201" i="3"/>
  <c r="SR201" i="3"/>
  <c r="SU199" i="3"/>
  <c r="ST199" i="3"/>
  <c r="SS199" i="3"/>
  <c r="SR199" i="3"/>
  <c r="SU198" i="3"/>
  <c r="ST198" i="3"/>
  <c r="SS198" i="3"/>
  <c r="SR198" i="3"/>
  <c r="SU197" i="3"/>
  <c r="ST197" i="3"/>
  <c r="SS197" i="3"/>
  <c r="SR197" i="3"/>
  <c r="SU194" i="3"/>
  <c r="ST194" i="3"/>
  <c r="SS194" i="3"/>
  <c r="SR194" i="3"/>
  <c r="SU193" i="3"/>
  <c r="ST193" i="3"/>
  <c r="SS193" i="3"/>
  <c r="SR193" i="3"/>
  <c r="SU192" i="3"/>
  <c r="ST192" i="3"/>
  <c r="SS192" i="3"/>
  <c r="SR192" i="3"/>
  <c r="SU189" i="3"/>
  <c r="SU215" i="3" s="1"/>
  <c r="ST189" i="3"/>
  <c r="ST215" i="3" s="1"/>
  <c r="SS189" i="3"/>
  <c r="SS215" i="3" s="1"/>
  <c r="SR189" i="3"/>
  <c r="SR215" i="3" s="1"/>
  <c r="SU187" i="3"/>
  <c r="ST187" i="3"/>
  <c r="SS187" i="3"/>
  <c r="SR187" i="3"/>
  <c r="SU180" i="3"/>
  <c r="ST180" i="3"/>
  <c r="SS180" i="3"/>
  <c r="SR180" i="3"/>
  <c r="SU179" i="3"/>
  <c r="ST179" i="3"/>
  <c r="SS179" i="3"/>
  <c r="SR179" i="3"/>
  <c r="SU177" i="3"/>
  <c r="ST177" i="3"/>
  <c r="SS177" i="3"/>
  <c r="SR177" i="3"/>
  <c r="SU175" i="3"/>
  <c r="ST175" i="3"/>
  <c r="SS175" i="3"/>
  <c r="SR175" i="3"/>
  <c r="SU173" i="3"/>
  <c r="ST173" i="3"/>
  <c r="SS173" i="3"/>
  <c r="SR173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3" i="3"/>
  <c r="ST153" i="3"/>
  <c r="SS153" i="3"/>
  <c r="SR153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6" i="3"/>
  <c r="ST146" i="3"/>
  <c r="SS146" i="3"/>
  <c r="SR146" i="3"/>
  <c r="SU145" i="3"/>
  <c r="ST145" i="3"/>
  <c r="SS145" i="3"/>
  <c r="SR145" i="3"/>
  <c r="SU141" i="3"/>
  <c r="ST141" i="3"/>
  <c r="SS141" i="3"/>
  <c r="SR141" i="3"/>
  <c r="SU139" i="3"/>
  <c r="ST139" i="3"/>
  <c r="SS139" i="3"/>
  <c r="SR139" i="3"/>
  <c r="SU133" i="3"/>
  <c r="ST133" i="3"/>
  <c r="SS133" i="3"/>
  <c r="SR133" i="3"/>
  <c r="SU131" i="3"/>
  <c r="ST131" i="3"/>
  <c r="SS131" i="3"/>
  <c r="SR131" i="3"/>
  <c r="SU129" i="3"/>
  <c r="ST129" i="3"/>
  <c r="SS129" i="3"/>
  <c r="SR129" i="3"/>
  <c r="SU126" i="3"/>
  <c r="ST126" i="3"/>
  <c r="SS126" i="3"/>
  <c r="SR126" i="3"/>
  <c r="SU122" i="3"/>
  <c r="ST122" i="3"/>
  <c r="SS122" i="3"/>
  <c r="SR122" i="3"/>
  <c r="SU121" i="3"/>
  <c r="ST121" i="3"/>
  <c r="SS121" i="3"/>
  <c r="SR121" i="3"/>
  <c r="SU116" i="3"/>
  <c r="ST116" i="3"/>
  <c r="SS116" i="3"/>
  <c r="SR116" i="3"/>
  <c r="SU115" i="3"/>
  <c r="ST115" i="3"/>
  <c r="SS115" i="3"/>
  <c r="SR115" i="3"/>
  <c r="SU114" i="3"/>
  <c r="ST114" i="3"/>
  <c r="SS114" i="3"/>
  <c r="SR114" i="3"/>
  <c r="SU110" i="3"/>
  <c r="ST110" i="3"/>
  <c r="SS110" i="3"/>
  <c r="SR110" i="3"/>
  <c r="SU109" i="3"/>
  <c r="ST109" i="3"/>
  <c r="SS109" i="3"/>
  <c r="SR109" i="3"/>
  <c r="SU108" i="3"/>
  <c r="ST108" i="3"/>
  <c r="SS108" i="3"/>
  <c r="SR108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1" i="3"/>
  <c r="ST101" i="3"/>
  <c r="SS101" i="3"/>
  <c r="SR101" i="3"/>
  <c r="SU86" i="3"/>
  <c r="SU213" i="3" s="1"/>
  <c r="ST86" i="3"/>
  <c r="ST213" i="3" s="1"/>
  <c r="SS86" i="3"/>
  <c r="SS213" i="3" s="1"/>
  <c r="SR86" i="3"/>
  <c r="SR213" i="3" s="1"/>
  <c r="SU82" i="3"/>
  <c r="ST82" i="3"/>
  <c r="SS82" i="3"/>
  <c r="SR82" i="3"/>
  <c r="SU79" i="3"/>
  <c r="ST79" i="3"/>
  <c r="SS79" i="3"/>
  <c r="SR79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1" i="3"/>
  <c r="ST51" i="3"/>
  <c r="SS51" i="3"/>
  <c r="SR51" i="3"/>
  <c r="SU43" i="3"/>
  <c r="ST43" i="3"/>
  <c r="SS43" i="3"/>
  <c r="SR43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3" i="3"/>
  <c r="ST33" i="3"/>
  <c r="SS33" i="3"/>
  <c r="SR33" i="3"/>
  <c r="SU31" i="3"/>
  <c r="ST31" i="3"/>
  <c r="SS31" i="3"/>
  <c r="SR31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01" i="3"/>
  <c r="RT201" i="3"/>
  <c r="RS201" i="3"/>
  <c r="RR201" i="3"/>
  <c r="RU199" i="3"/>
  <c r="RT199" i="3"/>
  <c r="RS199" i="3"/>
  <c r="RR199" i="3"/>
  <c r="RU198" i="3"/>
  <c r="RT198" i="3"/>
  <c r="RS198" i="3"/>
  <c r="RR198" i="3"/>
  <c r="RU197" i="3"/>
  <c r="RT197" i="3"/>
  <c r="RS197" i="3"/>
  <c r="RR197" i="3"/>
  <c r="RU194" i="3"/>
  <c r="RT194" i="3"/>
  <c r="RS194" i="3"/>
  <c r="RR194" i="3"/>
  <c r="RU193" i="3"/>
  <c r="RT193" i="3"/>
  <c r="RS193" i="3"/>
  <c r="RR193" i="3"/>
  <c r="RU192" i="3"/>
  <c r="RT192" i="3"/>
  <c r="RS192" i="3"/>
  <c r="RR192" i="3"/>
  <c r="RU189" i="3"/>
  <c r="RU215" i="3" s="1"/>
  <c r="RT189" i="3"/>
  <c r="RT215" i="3" s="1"/>
  <c r="RS189" i="3"/>
  <c r="RS215" i="3" s="1"/>
  <c r="RR189" i="3"/>
  <c r="RR215" i="3" s="1"/>
  <c r="RU187" i="3"/>
  <c r="RT187" i="3"/>
  <c r="RS187" i="3"/>
  <c r="RR187" i="3"/>
  <c r="RU180" i="3"/>
  <c r="RT180" i="3"/>
  <c r="RS180" i="3"/>
  <c r="RR180" i="3"/>
  <c r="RU179" i="3"/>
  <c r="RT179" i="3"/>
  <c r="RS179" i="3"/>
  <c r="RR179" i="3"/>
  <c r="RU177" i="3"/>
  <c r="RT177" i="3"/>
  <c r="RS177" i="3"/>
  <c r="RR177" i="3"/>
  <c r="RU175" i="3"/>
  <c r="RT175" i="3"/>
  <c r="RS175" i="3"/>
  <c r="RR175" i="3"/>
  <c r="RU173" i="3"/>
  <c r="RT173" i="3"/>
  <c r="RS173" i="3"/>
  <c r="RR173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3" i="3"/>
  <c r="RT153" i="3"/>
  <c r="RS153" i="3"/>
  <c r="RR153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6" i="3"/>
  <c r="RT146" i="3"/>
  <c r="RS146" i="3"/>
  <c r="RR146" i="3"/>
  <c r="RU145" i="3"/>
  <c r="RT145" i="3"/>
  <c r="RS145" i="3"/>
  <c r="RR145" i="3"/>
  <c r="RU141" i="3"/>
  <c r="RT141" i="3"/>
  <c r="RS141" i="3"/>
  <c r="RR141" i="3"/>
  <c r="RU139" i="3"/>
  <c r="RT139" i="3"/>
  <c r="RS139" i="3"/>
  <c r="RR139" i="3"/>
  <c r="RU133" i="3"/>
  <c r="RT133" i="3"/>
  <c r="RS133" i="3"/>
  <c r="RR133" i="3"/>
  <c r="RU131" i="3"/>
  <c r="RT131" i="3"/>
  <c r="RS131" i="3"/>
  <c r="RR131" i="3"/>
  <c r="RU129" i="3"/>
  <c r="RT129" i="3"/>
  <c r="RS129" i="3"/>
  <c r="RR129" i="3"/>
  <c r="RU126" i="3"/>
  <c r="RT126" i="3"/>
  <c r="RS126" i="3"/>
  <c r="RR126" i="3"/>
  <c r="RU122" i="3"/>
  <c r="RT122" i="3"/>
  <c r="RS122" i="3"/>
  <c r="RR122" i="3"/>
  <c r="RU121" i="3"/>
  <c r="RT121" i="3"/>
  <c r="RS121" i="3"/>
  <c r="RR121" i="3"/>
  <c r="RU116" i="3"/>
  <c r="RT116" i="3"/>
  <c r="RS116" i="3"/>
  <c r="RR116" i="3"/>
  <c r="RU115" i="3"/>
  <c r="RT115" i="3"/>
  <c r="RS115" i="3"/>
  <c r="RR115" i="3"/>
  <c r="RU114" i="3"/>
  <c r="RT114" i="3"/>
  <c r="RS114" i="3"/>
  <c r="RR114" i="3"/>
  <c r="RU110" i="3"/>
  <c r="RT110" i="3"/>
  <c r="RS110" i="3"/>
  <c r="RR110" i="3"/>
  <c r="RU109" i="3"/>
  <c r="RT109" i="3"/>
  <c r="RS109" i="3"/>
  <c r="RR109" i="3"/>
  <c r="RU108" i="3"/>
  <c r="RT108" i="3"/>
  <c r="RS108" i="3"/>
  <c r="RR108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1" i="3"/>
  <c r="RT101" i="3"/>
  <c r="RS101" i="3"/>
  <c r="RR101" i="3"/>
  <c r="RU86" i="3"/>
  <c r="RU213" i="3" s="1"/>
  <c r="RT86" i="3"/>
  <c r="RT213" i="3" s="1"/>
  <c r="RS86" i="3"/>
  <c r="RS213" i="3" s="1"/>
  <c r="RR86" i="3"/>
  <c r="RR213" i="3" s="1"/>
  <c r="RU82" i="3"/>
  <c r="RT82" i="3"/>
  <c r="RS82" i="3"/>
  <c r="RR82" i="3"/>
  <c r="RU79" i="3"/>
  <c r="RT79" i="3"/>
  <c r="RS79" i="3"/>
  <c r="RR79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1" i="3"/>
  <c r="RT51" i="3"/>
  <c r="RS51" i="3"/>
  <c r="RR51" i="3"/>
  <c r="RU43" i="3"/>
  <c r="RT43" i="3"/>
  <c r="RS43" i="3"/>
  <c r="RR43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3" i="3"/>
  <c r="RT33" i="3"/>
  <c r="RS33" i="3"/>
  <c r="RR33" i="3"/>
  <c r="RU31" i="3"/>
  <c r="RT31" i="3"/>
  <c r="RS31" i="3"/>
  <c r="RR31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201" i="3"/>
  <c r="RG201" i="3"/>
  <c r="RF201" i="3"/>
  <c r="RE201" i="3"/>
  <c r="RH199" i="3"/>
  <c r="RG199" i="3"/>
  <c r="RF199" i="3"/>
  <c r="RE199" i="3"/>
  <c r="RH198" i="3"/>
  <c r="RG198" i="3"/>
  <c r="RF198" i="3"/>
  <c r="RE198" i="3"/>
  <c r="RH197" i="3"/>
  <c r="RG197" i="3"/>
  <c r="RF197" i="3"/>
  <c r="RE197" i="3"/>
  <c r="RH194" i="3"/>
  <c r="RG194" i="3"/>
  <c r="RF194" i="3"/>
  <c r="RE194" i="3"/>
  <c r="RH193" i="3"/>
  <c r="RG193" i="3"/>
  <c r="RF193" i="3"/>
  <c r="RE193" i="3"/>
  <c r="RH192" i="3"/>
  <c r="RG192" i="3"/>
  <c r="RF192" i="3"/>
  <c r="RE192" i="3"/>
  <c r="RH189" i="3"/>
  <c r="RH215" i="3" s="1"/>
  <c r="RG189" i="3"/>
  <c r="RG215" i="3" s="1"/>
  <c r="RF189" i="3"/>
  <c r="RF215" i="3" s="1"/>
  <c r="RE189" i="3"/>
  <c r="RE215" i="3" s="1"/>
  <c r="RH187" i="3"/>
  <c r="RG187" i="3"/>
  <c r="RF187" i="3"/>
  <c r="RE187" i="3"/>
  <c r="RH180" i="3"/>
  <c r="RG180" i="3"/>
  <c r="RF180" i="3"/>
  <c r="RE180" i="3"/>
  <c r="RH179" i="3"/>
  <c r="RG179" i="3"/>
  <c r="RF179" i="3"/>
  <c r="RE179" i="3"/>
  <c r="RH177" i="3"/>
  <c r="RG177" i="3"/>
  <c r="RF177" i="3"/>
  <c r="RE177" i="3"/>
  <c r="RH175" i="3"/>
  <c r="RG175" i="3"/>
  <c r="RF175" i="3"/>
  <c r="RE175" i="3"/>
  <c r="RH173" i="3"/>
  <c r="RG173" i="3"/>
  <c r="RF173" i="3"/>
  <c r="RE173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3" i="3"/>
  <c r="RG153" i="3"/>
  <c r="RF153" i="3"/>
  <c r="RE153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6" i="3"/>
  <c r="RG146" i="3"/>
  <c r="RF146" i="3"/>
  <c r="RE146" i="3"/>
  <c r="RH145" i="3"/>
  <c r="RG145" i="3"/>
  <c r="RF145" i="3"/>
  <c r="RE145" i="3"/>
  <c r="RH141" i="3"/>
  <c r="RG141" i="3"/>
  <c r="RF141" i="3"/>
  <c r="RE141" i="3"/>
  <c r="RH139" i="3"/>
  <c r="RG139" i="3"/>
  <c r="RF139" i="3"/>
  <c r="RE139" i="3"/>
  <c r="RH133" i="3"/>
  <c r="RG133" i="3"/>
  <c r="RF133" i="3"/>
  <c r="RE133" i="3"/>
  <c r="RH131" i="3"/>
  <c r="RG131" i="3"/>
  <c r="RF131" i="3"/>
  <c r="RE131" i="3"/>
  <c r="RH129" i="3"/>
  <c r="RG129" i="3"/>
  <c r="RF129" i="3"/>
  <c r="RE129" i="3"/>
  <c r="RH126" i="3"/>
  <c r="RG126" i="3"/>
  <c r="RF126" i="3"/>
  <c r="RE126" i="3"/>
  <c r="RH122" i="3"/>
  <c r="RG122" i="3"/>
  <c r="RF122" i="3"/>
  <c r="RE122" i="3"/>
  <c r="RH121" i="3"/>
  <c r="RG121" i="3"/>
  <c r="RF121" i="3"/>
  <c r="RE121" i="3"/>
  <c r="RH116" i="3"/>
  <c r="RG116" i="3"/>
  <c r="RF116" i="3"/>
  <c r="RE116" i="3"/>
  <c r="RH115" i="3"/>
  <c r="RG115" i="3"/>
  <c r="RF115" i="3"/>
  <c r="RE115" i="3"/>
  <c r="RH114" i="3"/>
  <c r="RG114" i="3"/>
  <c r="RF114" i="3"/>
  <c r="RE114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1" i="3"/>
  <c r="RG101" i="3"/>
  <c r="RF101" i="3"/>
  <c r="RE101" i="3"/>
  <c r="RH86" i="3"/>
  <c r="RH213" i="3" s="1"/>
  <c r="RG86" i="3"/>
  <c r="RG213" i="3" s="1"/>
  <c r="RF86" i="3"/>
  <c r="RF213" i="3" s="1"/>
  <c r="RE86" i="3"/>
  <c r="RE213" i="3" s="1"/>
  <c r="RH82" i="3"/>
  <c r="RG82" i="3"/>
  <c r="RF82" i="3"/>
  <c r="RE82" i="3"/>
  <c r="RH79" i="3"/>
  <c r="RG79" i="3"/>
  <c r="RF79" i="3"/>
  <c r="RE79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1" i="3"/>
  <c r="RG51" i="3"/>
  <c r="RF51" i="3"/>
  <c r="RE51" i="3"/>
  <c r="RH43" i="3"/>
  <c r="RG43" i="3"/>
  <c r="RF43" i="3"/>
  <c r="RE43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3" i="3"/>
  <c r="RG33" i="3"/>
  <c r="RF33" i="3"/>
  <c r="RE33" i="3"/>
  <c r="RH31" i="3"/>
  <c r="RG31" i="3"/>
  <c r="RF31" i="3"/>
  <c r="RE31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201" i="3"/>
  <c r="QT201" i="3"/>
  <c r="QS201" i="3"/>
  <c r="QR201" i="3"/>
  <c r="QU199" i="3"/>
  <c r="QT199" i="3"/>
  <c r="QS199" i="3"/>
  <c r="QR199" i="3"/>
  <c r="QU198" i="3"/>
  <c r="QT198" i="3"/>
  <c r="QS198" i="3"/>
  <c r="QR198" i="3"/>
  <c r="QU197" i="3"/>
  <c r="QT197" i="3"/>
  <c r="QS197" i="3"/>
  <c r="QR197" i="3"/>
  <c r="QU194" i="3"/>
  <c r="QT194" i="3"/>
  <c r="QS194" i="3"/>
  <c r="QR194" i="3"/>
  <c r="QU193" i="3"/>
  <c r="QT193" i="3"/>
  <c r="QS193" i="3"/>
  <c r="QR193" i="3"/>
  <c r="QU192" i="3"/>
  <c r="QT192" i="3"/>
  <c r="QS192" i="3"/>
  <c r="QR192" i="3"/>
  <c r="QU189" i="3"/>
  <c r="QU215" i="3" s="1"/>
  <c r="QT189" i="3"/>
  <c r="QT215" i="3" s="1"/>
  <c r="QS189" i="3"/>
  <c r="QS215" i="3" s="1"/>
  <c r="QR189" i="3"/>
  <c r="QR215" i="3" s="1"/>
  <c r="QU187" i="3"/>
  <c r="QT187" i="3"/>
  <c r="QS187" i="3"/>
  <c r="QR187" i="3"/>
  <c r="QU180" i="3"/>
  <c r="QT180" i="3"/>
  <c r="QS180" i="3"/>
  <c r="QR180" i="3"/>
  <c r="QU179" i="3"/>
  <c r="QT179" i="3"/>
  <c r="QS179" i="3"/>
  <c r="QR179" i="3"/>
  <c r="QU177" i="3"/>
  <c r="QT177" i="3"/>
  <c r="QS177" i="3"/>
  <c r="QR177" i="3"/>
  <c r="QU175" i="3"/>
  <c r="QT175" i="3"/>
  <c r="QS175" i="3"/>
  <c r="QR175" i="3"/>
  <c r="QU173" i="3"/>
  <c r="QT173" i="3"/>
  <c r="QS173" i="3"/>
  <c r="QR173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3" i="3"/>
  <c r="QT153" i="3"/>
  <c r="QS153" i="3"/>
  <c r="QR153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6" i="3"/>
  <c r="QT146" i="3"/>
  <c r="QS146" i="3"/>
  <c r="QR146" i="3"/>
  <c r="QU145" i="3"/>
  <c r="QT145" i="3"/>
  <c r="QS145" i="3"/>
  <c r="QR145" i="3"/>
  <c r="QU141" i="3"/>
  <c r="QT141" i="3"/>
  <c r="QS141" i="3"/>
  <c r="QR141" i="3"/>
  <c r="QU139" i="3"/>
  <c r="QT139" i="3"/>
  <c r="QS139" i="3"/>
  <c r="QR139" i="3"/>
  <c r="QU133" i="3"/>
  <c r="QT133" i="3"/>
  <c r="QS133" i="3"/>
  <c r="QR133" i="3"/>
  <c r="QU131" i="3"/>
  <c r="QT131" i="3"/>
  <c r="QS131" i="3"/>
  <c r="QR131" i="3"/>
  <c r="QU129" i="3"/>
  <c r="QT129" i="3"/>
  <c r="QS129" i="3"/>
  <c r="QR129" i="3"/>
  <c r="QU126" i="3"/>
  <c r="QT126" i="3"/>
  <c r="QS126" i="3"/>
  <c r="QR126" i="3"/>
  <c r="QU122" i="3"/>
  <c r="QT122" i="3"/>
  <c r="QS122" i="3"/>
  <c r="QR122" i="3"/>
  <c r="QU121" i="3"/>
  <c r="QT121" i="3"/>
  <c r="QS121" i="3"/>
  <c r="QR121" i="3"/>
  <c r="QU116" i="3"/>
  <c r="QT116" i="3"/>
  <c r="QS116" i="3"/>
  <c r="QR116" i="3"/>
  <c r="QU115" i="3"/>
  <c r="QT115" i="3"/>
  <c r="QS115" i="3"/>
  <c r="QR115" i="3"/>
  <c r="QU114" i="3"/>
  <c r="QT114" i="3"/>
  <c r="QS114" i="3"/>
  <c r="QR114" i="3"/>
  <c r="QU110" i="3"/>
  <c r="QT110" i="3"/>
  <c r="QS110" i="3"/>
  <c r="QR110" i="3"/>
  <c r="QU109" i="3"/>
  <c r="QT109" i="3"/>
  <c r="QS109" i="3"/>
  <c r="QR109" i="3"/>
  <c r="QU108" i="3"/>
  <c r="QT108" i="3"/>
  <c r="QS108" i="3"/>
  <c r="QR108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1" i="3"/>
  <c r="QT101" i="3"/>
  <c r="QS101" i="3"/>
  <c r="QR101" i="3"/>
  <c r="QU86" i="3"/>
  <c r="QU213" i="3" s="1"/>
  <c r="QT86" i="3"/>
  <c r="QT213" i="3" s="1"/>
  <c r="QS86" i="3"/>
  <c r="QS213" i="3" s="1"/>
  <c r="QR86" i="3"/>
  <c r="QR213" i="3" s="1"/>
  <c r="QU82" i="3"/>
  <c r="QT82" i="3"/>
  <c r="QS82" i="3"/>
  <c r="QR82" i="3"/>
  <c r="QU79" i="3"/>
  <c r="QT79" i="3"/>
  <c r="QS79" i="3"/>
  <c r="QR79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1" i="3"/>
  <c r="QT51" i="3"/>
  <c r="QS51" i="3"/>
  <c r="QR51" i="3"/>
  <c r="QU43" i="3"/>
  <c r="QT43" i="3"/>
  <c r="QS43" i="3"/>
  <c r="QR43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3" i="3"/>
  <c r="QT33" i="3"/>
  <c r="QS33" i="3"/>
  <c r="QR33" i="3"/>
  <c r="QU31" i="3"/>
  <c r="QT31" i="3"/>
  <c r="QS31" i="3"/>
  <c r="QR31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201" i="3"/>
  <c r="QG201" i="3"/>
  <c r="QF201" i="3"/>
  <c r="QE201" i="3"/>
  <c r="QH199" i="3"/>
  <c r="QG199" i="3"/>
  <c r="QF199" i="3"/>
  <c r="QE199" i="3"/>
  <c r="QH198" i="3"/>
  <c r="QG198" i="3"/>
  <c r="QF198" i="3"/>
  <c r="QE198" i="3"/>
  <c r="QH197" i="3"/>
  <c r="QG197" i="3"/>
  <c r="QF197" i="3"/>
  <c r="QE197" i="3"/>
  <c r="QH194" i="3"/>
  <c r="QG194" i="3"/>
  <c r="QF194" i="3"/>
  <c r="QE194" i="3"/>
  <c r="QH193" i="3"/>
  <c r="QG193" i="3"/>
  <c r="QF193" i="3"/>
  <c r="QE193" i="3"/>
  <c r="QH192" i="3"/>
  <c r="QG192" i="3"/>
  <c r="QF192" i="3"/>
  <c r="QE192" i="3"/>
  <c r="QH189" i="3"/>
  <c r="QH215" i="3" s="1"/>
  <c r="QG189" i="3"/>
  <c r="QG215" i="3" s="1"/>
  <c r="QF189" i="3"/>
  <c r="QF215" i="3" s="1"/>
  <c r="QE189" i="3"/>
  <c r="QE215" i="3" s="1"/>
  <c r="QH187" i="3"/>
  <c r="QG187" i="3"/>
  <c r="QF187" i="3"/>
  <c r="QE187" i="3"/>
  <c r="QH180" i="3"/>
  <c r="QG180" i="3"/>
  <c r="QF180" i="3"/>
  <c r="QE180" i="3"/>
  <c r="QH179" i="3"/>
  <c r="QG179" i="3"/>
  <c r="QF179" i="3"/>
  <c r="QE179" i="3"/>
  <c r="QH177" i="3"/>
  <c r="QG177" i="3"/>
  <c r="QF177" i="3"/>
  <c r="QE177" i="3"/>
  <c r="QH175" i="3"/>
  <c r="QG175" i="3"/>
  <c r="QF175" i="3"/>
  <c r="QE175" i="3"/>
  <c r="QH173" i="3"/>
  <c r="QG173" i="3"/>
  <c r="QF173" i="3"/>
  <c r="QE173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3" i="3"/>
  <c r="QG153" i="3"/>
  <c r="QF153" i="3"/>
  <c r="QE153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6" i="3"/>
  <c r="QG146" i="3"/>
  <c r="QF146" i="3"/>
  <c r="QE146" i="3"/>
  <c r="QH145" i="3"/>
  <c r="QG145" i="3"/>
  <c r="QF145" i="3"/>
  <c r="QE145" i="3"/>
  <c r="QH141" i="3"/>
  <c r="QG141" i="3"/>
  <c r="QF141" i="3"/>
  <c r="QE141" i="3"/>
  <c r="QH139" i="3"/>
  <c r="QG139" i="3"/>
  <c r="QF139" i="3"/>
  <c r="QE139" i="3"/>
  <c r="QH133" i="3"/>
  <c r="QG133" i="3"/>
  <c r="QF133" i="3"/>
  <c r="QE133" i="3"/>
  <c r="QH131" i="3"/>
  <c r="QG131" i="3"/>
  <c r="QF131" i="3"/>
  <c r="QE131" i="3"/>
  <c r="QH129" i="3"/>
  <c r="QG129" i="3"/>
  <c r="QF129" i="3"/>
  <c r="QE129" i="3"/>
  <c r="QH126" i="3"/>
  <c r="QG126" i="3"/>
  <c r="QF126" i="3"/>
  <c r="QE126" i="3"/>
  <c r="QH122" i="3"/>
  <c r="QG122" i="3"/>
  <c r="QF122" i="3"/>
  <c r="QE122" i="3"/>
  <c r="QH121" i="3"/>
  <c r="QG121" i="3"/>
  <c r="QF121" i="3"/>
  <c r="QE121" i="3"/>
  <c r="QH116" i="3"/>
  <c r="QG116" i="3"/>
  <c r="QF116" i="3"/>
  <c r="QE116" i="3"/>
  <c r="QH115" i="3"/>
  <c r="QG115" i="3"/>
  <c r="QF115" i="3"/>
  <c r="QE115" i="3"/>
  <c r="QH114" i="3"/>
  <c r="QG114" i="3"/>
  <c r="QF114" i="3"/>
  <c r="QE114" i="3"/>
  <c r="QH110" i="3"/>
  <c r="QG110" i="3"/>
  <c r="QF110" i="3"/>
  <c r="QE110" i="3"/>
  <c r="QH109" i="3"/>
  <c r="QG109" i="3"/>
  <c r="QF109" i="3"/>
  <c r="QE109" i="3"/>
  <c r="QH108" i="3"/>
  <c r="QG108" i="3"/>
  <c r="QF108" i="3"/>
  <c r="QE108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1" i="3"/>
  <c r="QG101" i="3"/>
  <c r="QF101" i="3"/>
  <c r="QE101" i="3"/>
  <c r="QH86" i="3"/>
  <c r="QH213" i="3" s="1"/>
  <c r="QG86" i="3"/>
  <c r="QG213" i="3" s="1"/>
  <c r="QF86" i="3"/>
  <c r="QF213" i="3" s="1"/>
  <c r="QE86" i="3"/>
  <c r="QE213" i="3" s="1"/>
  <c r="QH82" i="3"/>
  <c r="QG82" i="3"/>
  <c r="QF82" i="3"/>
  <c r="QE82" i="3"/>
  <c r="QH79" i="3"/>
  <c r="QG79" i="3"/>
  <c r="QF79" i="3"/>
  <c r="QE79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7" i="3"/>
  <c r="QG57" i="3"/>
  <c r="QF57" i="3"/>
  <c r="QE57" i="3"/>
  <c r="QH56" i="3"/>
  <c r="QG56" i="3"/>
  <c r="QF56" i="3"/>
  <c r="QE56" i="3"/>
  <c r="QH51" i="3"/>
  <c r="QG51" i="3"/>
  <c r="QF51" i="3"/>
  <c r="QE51" i="3"/>
  <c r="QH43" i="3"/>
  <c r="QG43" i="3"/>
  <c r="QF43" i="3"/>
  <c r="QE43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3" i="3"/>
  <c r="QG33" i="3"/>
  <c r="QF33" i="3"/>
  <c r="QE33" i="3"/>
  <c r="QH31" i="3"/>
  <c r="QG31" i="3"/>
  <c r="QF31" i="3"/>
  <c r="QE31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201" i="3"/>
  <c r="PT201" i="3"/>
  <c r="PS201" i="3"/>
  <c r="PR201" i="3"/>
  <c r="PU199" i="3"/>
  <c r="PT199" i="3"/>
  <c r="PS199" i="3"/>
  <c r="PR199" i="3"/>
  <c r="PU198" i="3"/>
  <c r="PT198" i="3"/>
  <c r="PS198" i="3"/>
  <c r="PR198" i="3"/>
  <c r="PU197" i="3"/>
  <c r="PT197" i="3"/>
  <c r="PS197" i="3"/>
  <c r="PR197" i="3"/>
  <c r="PU194" i="3"/>
  <c r="PT194" i="3"/>
  <c r="PS194" i="3"/>
  <c r="PR194" i="3"/>
  <c r="PU193" i="3"/>
  <c r="PT193" i="3"/>
  <c r="PS193" i="3"/>
  <c r="PR193" i="3"/>
  <c r="PU192" i="3"/>
  <c r="PT192" i="3"/>
  <c r="PS192" i="3"/>
  <c r="PR192" i="3"/>
  <c r="PU189" i="3"/>
  <c r="PU215" i="3" s="1"/>
  <c r="PT189" i="3"/>
  <c r="PT215" i="3" s="1"/>
  <c r="PS189" i="3"/>
  <c r="PS215" i="3" s="1"/>
  <c r="PR189" i="3"/>
  <c r="PR215" i="3" s="1"/>
  <c r="PU187" i="3"/>
  <c r="PT187" i="3"/>
  <c r="PS187" i="3"/>
  <c r="PR187" i="3"/>
  <c r="PU180" i="3"/>
  <c r="PT180" i="3"/>
  <c r="PS180" i="3"/>
  <c r="PR180" i="3"/>
  <c r="PU179" i="3"/>
  <c r="PT179" i="3"/>
  <c r="PS179" i="3"/>
  <c r="PR179" i="3"/>
  <c r="PU177" i="3"/>
  <c r="PT177" i="3"/>
  <c r="PS177" i="3"/>
  <c r="PR177" i="3"/>
  <c r="PU175" i="3"/>
  <c r="PT175" i="3"/>
  <c r="PS175" i="3"/>
  <c r="PR175" i="3"/>
  <c r="PU173" i="3"/>
  <c r="PT173" i="3"/>
  <c r="PS173" i="3"/>
  <c r="PR173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3" i="3"/>
  <c r="PT153" i="3"/>
  <c r="PS153" i="3"/>
  <c r="PR153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6" i="3"/>
  <c r="PT146" i="3"/>
  <c r="PS146" i="3"/>
  <c r="PR146" i="3"/>
  <c r="PU145" i="3"/>
  <c r="PT145" i="3"/>
  <c r="PS145" i="3"/>
  <c r="PR145" i="3"/>
  <c r="PU141" i="3"/>
  <c r="PT141" i="3"/>
  <c r="PS141" i="3"/>
  <c r="PR141" i="3"/>
  <c r="PU139" i="3"/>
  <c r="PT139" i="3"/>
  <c r="PS139" i="3"/>
  <c r="PR139" i="3"/>
  <c r="PU133" i="3"/>
  <c r="PT133" i="3"/>
  <c r="PS133" i="3"/>
  <c r="PR133" i="3"/>
  <c r="PU131" i="3"/>
  <c r="PT131" i="3"/>
  <c r="PS131" i="3"/>
  <c r="PR131" i="3"/>
  <c r="PU129" i="3"/>
  <c r="PT129" i="3"/>
  <c r="PS129" i="3"/>
  <c r="PR129" i="3"/>
  <c r="PU126" i="3"/>
  <c r="PT126" i="3"/>
  <c r="PS126" i="3"/>
  <c r="PR126" i="3"/>
  <c r="PU122" i="3"/>
  <c r="PT122" i="3"/>
  <c r="PS122" i="3"/>
  <c r="PR122" i="3"/>
  <c r="PU121" i="3"/>
  <c r="PT121" i="3"/>
  <c r="PS121" i="3"/>
  <c r="PR121" i="3"/>
  <c r="PU116" i="3"/>
  <c r="PT116" i="3"/>
  <c r="PS116" i="3"/>
  <c r="PR116" i="3"/>
  <c r="PU115" i="3"/>
  <c r="PT115" i="3"/>
  <c r="PS115" i="3"/>
  <c r="PR115" i="3"/>
  <c r="PU114" i="3"/>
  <c r="PT114" i="3"/>
  <c r="PS114" i="3"/>
  <c r="PR114" i="3"/>
  <c r="PU110" i="3"/>
  <c r="PT110" i="3"/>
  <c r="PS110" i="3"/>
  <c r="PR110" i="3"/>
  <c r="PU109" i="3"/>
  <c r="PT109" i="3"/>
  <c r="PS109" i="3"/>
  <c r="PR109" i="3"/>
  <c r="PU108" i="3"/>
  <c r="PT108" i="3"/>
  <c r="PS108" i="3"/>
  <c r="PR108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1" i="3"/>
  <c r="PT101" i="3"/>
  <c r="PS101" i="3"/>
  <c r="PR101" i="3"/>
  <c r="PU86" i="3"/>
  <c r="PU213" i="3" s="1"/>
  <c r="PT86" i="3"/>
  <c r="PT213" i="3" s="1"/>
  <c r="PS86" i="3"/>
  <c r="PS213" i="3" s="1"/>
  <c r="PR86" i="3"/>
  <c r="PR213" i="3" s="1"/>
  <c r="PU82" i="3"/>
  <c r="PT82" i="3"/>
  <c r="PS82" i="3"/>
  <c r="PR82" i="3"/>
  <c r="PU79" i="3"/>
  <c r="PT79" i="3"/>
  <c r="PS79" i="3"/>
  <c r="PR79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1" i="3"/>
  <c r="PT51" i="3"/>
  <c r="PS51" i="3"/>
  <c r="PR51" i="3"/>
  <c r="PU43" i="3"/>
  <c r="PT43" i="3"/>
  <c r="PS43" i="3"/>
  <c r="PR43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3" i="3"/>
  <c r="PT33" i="3"/>
  <c r="PS33" i="3"/>
  <c r="PR33" i="3"/>
  <c r="PU31" i="3"/>
  <c r="PT31" i="3"/>
  <c r="PS31" i="3"/>
  <c r="PR31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201" i="3"/>
  <c r="PG201" i="3"/>
  <c r="PF201" i="3"/>
  <c r="PE201" i="3"/>
  <c r="PH199" i="3"/>
  <c r="PG199" i="3"/>
  <c r="PF199" i="3"/>
  <c r="PE199" i="3"/>
  <c r="PH198" i="3"/>
  <c r="PG198" i="3"/>
  <c r="PF198" i="3"/>
  <c r="PE198" i="3"/>
  <c r="PH197" i="3"/>
  <c r="PG197" i="3"/>
  <c r="PF197" i="3"/>
  <c r="PE197" i="3"/>
  <c r="PH194" i="3"/>
  <c r="PG194" i="3"/>
  <c r="PF194" i="3"/>
  <c r="PE194" i="3"/>
  <c r="PH193" i="3"/>
  <c r="PG193" i="3"/>
  <c r="PF193" i="3"/>
  <c r="PE193" i="3"/>
  <c r="PH192" i="3"/>
  <c r="PG192" i="3"/>
  <c r="PF192" i="3"/>
  <c r="PE192" i="3"/>
  <c r="PH189" i="3"/>
  <c r="PH215" i="3" s="1"/>
  <c r="PG189" i="3"/>
  <c r="PG215" i="3" s="1"/>
  <c r="PF189" i="3"/>
  <c r="PF215" i="3" s="1"/>
  <c r="PE189" i="3"/>
  <c r="PE215" i="3" s="1"/>
  <c r="PH187" i="3"/>
  <c r="PG187" i="3"/>
  <c r="PF187" i="3"/>
  <c r="PE187" i="3"/>
  <c r="PH180" i="3"/>
  <c r="PG180" i="3"/>
  <c r="PF180" i="3"/>
  <c r="PE180" i="3"/>
  <c r="PH179" i="3"/>
  <c r="PG179" i="3"/>
  <c r="PF179" i="3"/>
  <c r="PE179" i="3"/>
  <c r="PH177" i="3"/>
  <c r="PG177" i="3"/>
  <c r="PF177" i="3"/>
  <c r="PE177" i="3"/>
  <c r="PH175" i="3"/>
  <c r="PG175" i="3"/>
  <c r="PF175" i="3"/>
  <c r="PE175" i="3"/>
  <c r="PH173" i="3"/>
  <c r="PG173" i="3"/>
  <c r="PF173" i="3"/>
  <c r="PE173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3" i="3"/>
  <c r="PG153" i="3"/>
  <c r="PF153" i="3"/>
  <c r="PE153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6" i="3"/>
  <c r="PG146" i="3"/>
  <c r="PF146" i="3"/>
  <c r="PE146" i="3"/>
  <c r="PH145" i="3"/>
  <c r="PG145" i="3"/>
  <c r="PF145" i="3"/>
  <c r="PE145" i="3"/>
  <c r="PH141" i="3"/>
  <c r="PG141" i="3"/>
  <c r="PF141" i="3"/>
  <c r="PE141" i="3"/>
  <c r="PH139" i="3"/>
  <c r="PG139" i="3"/>
  <c r="PF139" i="3"/>
  <c r="PE139" i="3"/>
  <c r="PH133" i="3"/>
  <c r="PG133" i="3"/>
  <c r="PF133" i="3"/>
  <c r="PE133" i="3"/>
  <c r="PH131" i="3"/>
  <c r="PG131" i="3"/>
  <c r="PF131" i="3"/>
  <c r="PE131" i="3"/>
  <c r="PH129" i="3"/>
  <c r="PG129" i="3"/>
  <c r="PF129" i="3"/>
  <c r="PE129" i="3"/>
  <c r="PH126" i="3"/>
  <c r="PG126" i="3"/>
  <c r="PF126" i="3"/>
  <c r="PE126" i="3"/>
  <c r="PH122" i="3"/>
  <c r="PG122" i="3"/>
  <c r="PF122" i="3"/>
  <c r="PE122" i="3"/>
  <c r="PH121" i="3"/>
  <c r="PG121" i="3"/>
  <c r="PF121" i="3"/>
  <c r="PE121" i="3"/>
  <c r="PH116" i="3"/>
  <c r="PG116" i="3"/>
  <c r="PF116" i="3"/>
  <c r="PE116" i="3"/>
  <c r="PH115" i="3"/>
  <c r="PG115" i="3"/>
  <c r="PF115" i="3"/>
  <c r="PE115" i="3"/>
  <c r="PH114" i="3"/>
  <c r="PG114" i="3"/>
  <c r="PF114" i="3"/>
  <c r="PE114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86" i="3"/>
  <c r="PH213" i="3" s="1"/>
  <c r="PG86" i="3"/>
  <c r="PG213" i="3" s="1"/>
  <c r="PF86" i="3"/>
  <c r="PF213" i="3" s="1"/>
  <c r="PE86" i="3"/>
  <c r="PE213" i="3" s="1"/>
  <c r="PH82" i="3"/>
  <c r="PG82" i="3"/>
  <c r="PF82" i="3"/>
  <c r="PE82" i="3"/>
  <c r="PH79" i="3"/>
  <c r="PG79" i="3"/>
  <c r="PF79" i="3"/>
  <c r="PE79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7" i="3"/>
  <c r="PG57" i="3"/>
  <c r="PF57" i="3"/>
  <c r="PE57" i="3"/>
  <c r="PH56" i="3"/>
  <c r="PG56" i="3"/>
  <c r="PF56" i="3"/>
  <c r="PE56" i="3"/>
  <c r="PH51" i="3"/>
  <c r="PG51" i="3"/>
  <c r="PF51" i="3"/>
  <c r="PE51" i="3"/>
  <c r="PH43" i="3"/>
  <c r="PG43" i="3"/>
  <c r="PF43" i="3"/>
  <c r="PE43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3" i="3"/>
  <c r="PG33" i="3"/>
  <c r="PF33" i="3"/>
  <c r="PE33" i="3"/>
  <c r="PH31" i="3"/>
  <c r="PG31" i="3"/>
  <c r="PF31" i="3"/>
  <c r="PE31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201" i="3"/>
  <c r="OT201" i="3"/>
  <c r="OS201" i="3"/>
  <c r="OR201" i="3"/>
  <c r="OU199" i="3"/>
  <c r="OT199" i="3"/>
  <c r="OS199" i="3"/>
  <c r="OR199" i="3"/>
  <c r="OU198" i="3"/>
  <c r="OT198" i="3"/>
  <c r="OS198" i="3"/>
  <c r="OR198" i="3"/>
  <c r="OU197" i="3"/>
  <c r="OT197" i="3"/>
  <c r="OS197" i="3"/>
  <c r="OR197" i="3"/>
  <c r="OU194" i="3"/>
  <c r="OT194" i="3"/>
  <c r="OS194" i="3"/>
  <c r="OR194" i="3"/>
  <c r="OU193" i="3"/>
  <c r="OT193" i="3"/>
  <c r="OS193" i="3"/>
  <c r="OR193" i="3"/>
  <c r="OU192" i="3"/>
  <c r="OT192" i="3"/>
  <c r="OS192" i="3"/>
  <c r="OR192" i="3"/>
  <c r="OU189" i="3"/>
  <c r="OU215" i="3" s="1"/>
  <c r="OT189" i="3"/>
  <c r="OT215" i="3" s="1"/>
  <c r="OS189" i="3"/>
  <c r="OS215" i="3" s="1"/>
  <c r="OR189" i="3"/>
  <c r="OR215" i="3" s="1"/>
  <c r="OU187" i="3"/>
  <c r="OT187" i="3"/>
  <c r="OS187" i="3"/>
  <c r="OR187" i="3"/>
  <c r="OU180" i="3"/>
  <c r="OT180" i="3"/>
  <c r="OS180" i="3"/>
  <c r="OR180" i="3"/>
  <c r="OU179" i="3"/>
  <c r="OT179" i="3"/>
  <c r="OS179" i="3"/>
  <c r="OR179" i="3"/>
  <c r="OU177" i="3"/>
  <c r="OT177" i="3"/>
  <c r="OS177" i="3"/>
  <c r="OR177" i="3"/>
  <c r="OU175" i="3"/>
  <c r="OT175" i="3"/>
  <c r="OS175" i="3"/>
  <c r="OR175" i="3"/>
  <c r="OU173" i="3"/>
  <c r="OT173" i="3"/>
  <c r="OS173" i="3"/>
  <c r="OR173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3" i="3"/>
  <c r="OT153" i="3"/>
  <c r="OS153" i="3"/>
  <c r="OR153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6" i="3"/>
  <c r="OT146" i="3"/>
  <c r="OS146" i="3"/>
  <c r="OR146" i="3"/>
  <c r="OU145" i="3"/>
  <c r="OT145" i="3"/>
  <c r="OS145" i="3"/>
  <c r="OR145" i="3"/>
  <c r="OU141" i="3"/>
  <c r="OT141" i="3"/>
  <c r="OS141" i="3"/>
  <c r="OR141" i="3"/>
  <c r="OU139" i="3"/>
  <c r="OT139" i="3"/>
  <c r="OS139" i="3"/>
  <c r="OR139" i="3"/>
  <c r="OU133" i="3"/>
  <c r="OT133" i="3"/>
  <c r="OS133" i="3"/>
  <c r="OR133" i="3"/>
  <c r="OU131" i="3"/>
  <c r="OT131" i="3"/>
  <c r="OS131" i="3"/>
  <c r="OR131" i="3"/>
  <c r="OU129" i="3"/>
  <c r="OT129" i="3"/>
  <c r="OS129" i="3"/>
  <c r="OR129" i="3"/>
  <c r="OU126" i="3"/>
  <c r="OT126" i="3"/>
  <c r="OS126" i="3"/>
  <c r="OR126" i="3"/>
  <c r="OU122" i="3"/>
  <c r="OT122" i="3"/>
  <c r="OS122" i="3"/>
  <c r="OR122" i="3"/>
  <c r="OU121" i="3"/>
  <c r="OT121" i="3"/>
  <c r="OS121" i="3"/>
  <c r="OR121" i="3"/>
  <c r="OU116" i="3"/>
  <c r="OT116" i="3"/>
  <c r="OS116" i="3"/>
  <c r="OR116" i="3"/>
  <c r="OU115" i="3"/>
  <c r="OT115" i="3"/>
  <c r="OS115" i="3"/>
  <c r="OR115" i="3"/>
  <c r="OU114" i="3"/>
  <c r="OT114" i="3"/>
  <c r="OS114" i="3"/>
  <c r="OR114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86" i="3"/>
  <c r="OU213" i="3" s="1"/>
  <c r="OT86" i="3"/>
  <c r="OT213" i="3" s="1"/>
  <c r="OS86" i="3"/>
  <c r="OS213" i="3" s="1"/>
  <c r="OR86" i="3"/>
  <c r="OR213" i="3" s="1"/>
  <c r="OU82" i="3"/>
  <c r="OT82" i="3"/>
  <c r="OS82" i="3"/>
  <c r="OR82" i="3"/>
  <c r="OU79" i="3"/>
  <c r="OT79" i="3"/>
  <c r="OS79" i="3"/>
  <c r="OR79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7" i="3"/>
  <c r="OT57" i="3"/>
  <c r="OS57" i="3"/>
  <c r="OR57" i="3"/>
  <c r="OU56" i="3"/>
  <c r="OT56" i="3"/>
  <c r="OS56" i="3"/>
  <c r="OR56" i="3"/>
  <c r="OU51" i="3"/>
  <c r="OT51" i="3"/>
  <c r="OS51" i="3"/>
  <c r="OR51" i="3"/>
  <c r="OU43" i="3"/>
  <c r="OT43" i="3"/>
  <c r="OS43" i="3"/>
  <c r="OR43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201" i="3"/>
  <c r="NT201" i="3"/>
  <c r="NS201" i="3"/>
  <c r="NR201" i="3"/>
  <c r="NU199" i="3"/>
  <c r="NT199" i="3"/>
  <c r="NS199" i="3"/>
  <c r="NR199" i="3"/>
  <c r="NU198" i="3"/>
  <c r="NT198" i="3"/>
  <c r="NS198" i="3"/>
  <c r="NR198" i="3"/>
  <c r="NU197" i="3"/>
  <c r="NT197" i="3"/>
  <c r="NS197" i="3"/>
  <c r="NR197" i="3"/>
  <c r="NU194" i="3"/>
  <c r="NT194" i="3"/>
  <c r="NS194" i="3"/>
  <c r="NR194" i="3"/>
  <c r="NU193" i="3"/>
  <c r="NT193" i="3"/>
  <c r="NS193" i="3"/>
  <c r="NR193" i="3"/>
  <c r="NU192" i="3"/>
  <c r="NT192" i="3"/>
  <c r="NS192" i="3"/>
  <c r="NR192" i="3"/>
  <c r="NU189" i="3"/>
  <c r="NU215" i="3" s="1"/>
  <c r="NT189" i="3"/>
  <c r="NT215" i="3" s="1"/>
  <c r="NS189" i="3"/>
  <c r="NS215" i="3" s="1"/>
  <c r="NR189" i="3"/>
  <c r="NR215" i="3" s="1"/>
  <c r="NU187" i="3"/>
  <c r="NT187" i="3"/>
  <c r="NS187" i="3"/>
  <c r="NR187" i="3"/>
  <c r="NU180" i="3"/>
  <c r="NT180" i="3"/>
  <c r="NS180" i="3"/>
  <c r="NR180" i="3"/>
  <c r="NU179" i="3"/>
  <c r="NT179" i="3"/>
  <c r="NS179" i="3"/>
  <c r="NR179" i="3"/>
  <c r="NU177" i="3"/>
  <c r="NT177" i="3"/>
  <c r="NS177" i="3"/>
  <c r="NR177" i="3"/>
  <c r="NU175" i="3"/>
  <c r="NT175" i="3"/>
  <c r="NS175" i="3"/>
  <c r="NR175" i="3"/>
  <c r="NU173" i="3"/>
  <c r="NT173" i="3"/>
  <c r="NS173" i="3"/>
  <c r="NR173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3" i="3"/>
  <c r="NT153" i="3"/>
  <c r="NS153" i="3"/>
  <c r="NR153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6" i="3"/>
  <c r="NT146" i="3"/>
  <c r="NS146" i="3"/>
  <c r="NR146" i="3"/>
  <c r="NU145" i="3"/>
  <c r="NT145" i="3"/>
  <c r="NS145" i="3"/>
  <c r="NR145" i="3"/>
  <c r="NU141" i="3"/>
  <c r="NT141" i="3"/>
  <c r="NS141" i="3"/>
  <c r="NR141" i="3"/>
  <c r="NU139" i="3"/>
  <c r="NT139" i="3"/>
  <c r="NS139" i="3"/>
  <c r="NR139" i="3"/>
  <c r="NU133" i="3"/>
  <c r="NT133" i="3"/>
  <c r="NS133" i="3"/>
  <c r="NR133" i="3"/>
  <c r="NU131" i="3"/>
  <c r="NT131" i="3"/>
  <c r="NS131" i="3"/>
  <c r="NR131" i="3"/>
  <c r="NU129" i="3"/>
  <c r="NT129" i="3"/>
  <c r="NS129" i="3"/>
  <c r="NR129" i="3"/>
  <c r="NU126" i="3"/>
  <c r="NT126" i="3"/>
  <c r="NS126" i="3"/>
  <c r="NR126" i="3"/>
  <c r="NU122" i="3"/>
  <c r="NT122" i="3"/>
  <c r="NS122" i="3"/>
  <c r="NR122" i="3"/>
  <c r="NU121" i="3"/>
  <c r="NT121" i="3"/>
  <c r="NS121" i="3"/>
  <c r="NR121" i="3"/>
  <c r="NU116" i="3"/>
  <c r="NT116" i="3"/>
  <c r="NS116" i="3"/>
  <c r="NR116" i="3"/>
  <c r="NU115" i="3"/>
  <c r="NT115" i="3"/>
  <c r="NS115" i="3"/>
  <c r="NR115" i="3"/>
  <c r="NU114" i="3"/>
  <c r="NT114" i="3"/>
  <c r="NS114" i="3"/>
  <c r="NR114" i="3"/>
  <c r="NU110" i="3"/>
  <c r="NT110" i="3"/>
  <c r="NS110" i="3"/>
  <c r="NR110" i="3"/>
  <c r="NU109" i="3"/>
  <c r="NT109" i="3"/>
  <c r="NS109" i="3"/>
  <c r="NR109" i="3"/>
  <c r="NU108" i="3"/>
  <c r="NT108" i="3"/>
  <c r="NS108" i="3"/>
  <c r="NR108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1" i="3"/>
  <c r="NT101" i="3"/>
  <c r="NS101" i="3"/>
  <c r="NR101" i="3"/>
  <c r="NU86" i="3"/>
  <c r="NU213" i="3" s="1"/>
  <c r="NT86" i="3"/>
  <c r="NT213" i="3" s="1"/>
  <c r="NS86" i="3"/>
  <c r="NS213" i="3" s="1"/>
  <c r="NR86" i="3"/>
  <c r="NR213" i="3" s="1"/>
  <c r="NU82" i="3"/>
  <c r="NT82" i="3"/>
  <c r="NS82" i="3"/>
  <c r="NR82" i="3"/>
  <c r="NU79" i="3"/>
  <c r="NT79" i="3"/>
  <c r="NS79" i="3"/>
  <c r="NR79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7" i="3"/>
  <c r="NT57" i="3"/>
  <c r="NS57" i="3"/>
  <c r="NR57" i="3"/>
  <c r="NU56" i="3"/>
  <c r="NT56" i="3"/>
  <c r="NS56" i="3"/>
  <c r="NR56" i="3"/>
  <c r="NU51" i="3"/>
  <c r="NT51" i="3"/>
  <c r="NS51" i="3"/>
  <c r="NR51" i="3"/>
  <c r="NU43" i="3"/>
  <c r="NT43" i="3"/>
  <c r="NS43" i="3"/>
  <c r="NR43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3" i="3"/>
  <c r="NT33" i="3"/>
  <c r="NS33" i="3"/>
  <c r="NR33" i="3"/>
  <c r="NU31" i="3"/>
  <c r="NT31" i="3"/>
  <c r="NS31" i="3"/>
  <c r="NR31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MU201" i="3"/>
  <c r="MT201" i="3"/>
  <c r="MS201" i="3"/>
  <c r="MR201" i="3"/>
  <c r="MU199" i="3"/>
  <c r="MT199" i="3"/>
  <c r="MS199" i="3"/>
  <c r="MR199" i="3"/>
  <c r="MU198" i="3"/>
  <c r="MT198" i="3"/>
  <c r="MS198" i="3"/>
  <c r="MR198" i="3"/>
  <c r="MU197" i="3"/>
  <c r="MT197" i="3"/>
  <c r="MS197" i="3"/>
  <c r="MR197" i="3"/>
  <c r="MU194" i="3"/>
  <c r="MT194" i="3"/>
  <c r="MS194" i="3"/>
  <c r="MR194" i="3"/>
  <c r="MU193" i="3"/>
  <c r="MT193" i="3"/>
  <c r="MS193" i="3"/>
  <c r="MR193" i="3"/>
  <c r="MU192" i="3"/>
  <c r="MT192" i="3"/>
  <c r="MS192" i="3"/>
  <c r="MR192" i="3"/>
  <c r="MU189" i="3"/>
  <c r="MU215" i="3" s="1"/>
  <c r="MT189" i="3"/>
  <c r="MT215" i="3" s="1"/>
  <c r="MS189" i="3"/>
  <c r="MS215" i="3" s="1"/>
  <c r="MR189" i="3"/>
  <c r="MR215" i="3" s="1"/>
  <c r="MU187" i="3"/>
  <c r="MT187" i="3"/>
  <c r="MS187" i="3"/>
  <c r="MR187" i="3"/>
  <c r="MU180" i="3"/>
  <c r="MT180" i="3"/>
  <c r="MS180" i="3"/>
  <c r="MR180" i="3"/>
  <c r="MU179" i="3"/>
  <c r="MT179" i="3"/>
  <c r="MS179" i="3"/>
  <c r="MR179" i="3"/>
  <c r="MU177" i="3"/>
  <c r="MT177" i="3"/>
  <c r="MS177" i="3"/>
  <c r="MR177" i="3"/>
  <c r="MU175" i="3"/>
  <c r="MT175" i="3"/>
  <c r="MS175" i="3"/>
  <c r="MR175" i="3"/>
  <c r="MU173" i="3"/>
  <c r="MT173" i="3"/>
  <c r="MS173" i="3"/>
  <c r="MR173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3" i="3"/>
  <c r="MT153" i="3"/>
  <c r="MS153" i="3"/>
  <c r="MR153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6" i="3"/>
  <c r="MT146" i="3"/>
  <c r="MS146" i="3"/>
  <c r="MR146" i="3"/>
  <c r="MU145" i="3"/>
  <c r="MT145" i="3"/>
  <c r="MS145" i="3"/>
  <c r="MR145" i="3"/>
  <c r="MU141" i="3"/>
  <c r="MT141" i="3"/>
  <c r="MS141" i="3"/>
  <c r="MR141" i="3"/>
  <c r="MU139" i="3"/>
  <c r="MT139" i="3"/>
  <c r="MS139" i="3"/>
  <c r="MR139" i="3"/>
  <c r="MU133" i="3"/>
  <c r="MT133" i="3"/>
  <c r="MS133" i="3"/>
  <c r="MR133" i="3"/>
  <c r="MU131" i="3"/>
  <c r="MT131" i="3"/>
  <c r="MS131" i="3"/>
  <c r="MR131" i="3"/>
  <c r="MU129" i="3"/>
  <c r="MT129" i="3"/>
  <c r="MS129" i="3"/>
  <c r="MR129" i="3"/>
  <c r="MU126" i="3"/>
  <c r="MT126" i="3"/>
  <c r="MS126" i="3"/>
  <c r="MR126" i="3"/>
  <c r="MU122" i="3"/>
  <c r="MT122" i="3"/>
  <c r="MS122" i="3"/>
  <c r="MR122" i="3"/>
  <c r="MU121" i="3"/>
  <c r="MT121" i="3"/>
  <c r="MS121" i="3"/>
  <c r="MR121" i="3"/>
  <c r="MU116" i="3"/>
  <c r="MT116" i="3"/>
  <c r="MS116" i="3"/>
  <c r="MR116" i="3"/>
  <c r="MU115" i="3"/>
  <c r="MT115" i="3"/>
  <c r="MS115" i="3"/>
  <c r="MR115" i="3"/>
  <c r="MU114" i="3"/>
  <c r="MT114" i="3"/>
  <c r="MS114" i="3"/>
  <c r="MR114" i="3"/>
  <c r="MU110" i="3"/>
  <c r="MT110" i="3"/>
  <c r="MS110" i="3"/>
  <c r="MR110" i="3"/>
  <c r="MU109" i="3"/>
  <c r="MT109" i="3"/>
  <c r="MS109" i="3"/>
  <c r="MR109" i="3"/>
  <c r="MU108" i="3"/>
  <c r="MT108" i="3"/>
  <c r="MS108" i="3"/>
  <c r="MR108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1" i="3"/>
  <c r="MT101" i="3"/>
  <c r="MS101" i="3"/>
  <c r="MR101" i="3"/>
  <c r="MU86" i="3"/>
  <c r="MU213" i="3" s="1"/>
  <c r="MT86" i="3"/>
  <c r="MT213" i="3" s="1"/>
  <c r="MS86" i="3"/>
  <c r="MS213" i="3" s="1"/>
  <c r="MR86" i="3"/>
  <c r="MR213" i="3" s="1"/>
  <c r="MU82" i="3"/>
  <c r="MT82" i="3"/>
  <c r="MS82" i="3"/>
  <c r="MR82" i="3"/>
  <c r="MU79" i="3"/>
  <c r="MT79" i="3"/>
  <c r="MS79" i="3"/>
  <c r="MR79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1" i="3"/>
  <c r="MT51" i="3"/>
  <c r="MS51" i="3"/>
  <c r="MR51" i="3"/>
  <c r="MU43" i="3"/>
  <c r="MT43" i="3"/>
  <c r="MS43" i="3"/>
  <c r="MR43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3" i="3"/>
  <c r="MT33" i="3"/>
  <c r="MS33" i="3"/>
  <c r="MR33" i="3"/>
  <c r="MU31" i="3"/>
  <c r="MT31" i="3"/>
  <c r="MS31" i="3"/>
  <c r="MR31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LK44" i="3" l="1"/>
  <c r="KK214" i="3"/>
  <c r="KX44" i="3"/>
  <c r="MK66" i="3"/>
  <c r="PX214" i="3"/>
  <c r="FK44" i="3"/>
  <c r="MK214" i="3"/>
  <c r="NK214" i="3"/>
  <c r="QK214" i="3"/>
  <c r="DK134" i="3"/>
  <c r="CX214" i="3"/>
  <c r="UK66" i="3"/>
  <c r="VK213" i="3"/>
  <c r="BX44" i="3"/>
  <c r="CX44" i="3"/>
  <c r="FX44" i="3"/>
  <c r="GK214" i="3"/>
  <c r="GX44" i="3"/>
  <c r="HK214" i="3"/>
  <c r="IK214" i="3"/>
  <c r="JK214" i="3"/>
  <c r="TX44" i="3"/>
  <c r="MU216" i="3"/>
  <c r="MU211" i="3"/>
  <c r="MU212" i="3"/>
  <c r="NU216" i="3"/>
  <c r="NU211" i="3"/>
  <c r="NU212" i="3"/>
  <c r="OU216" i="3"/>
  <c r="OU211" i="3"/>
  <c r="OU212" i="3"/>
  <c r="PH216" i="3"/>
  <c r="PH211" i="3"/>
  <c r="PH212" i="3"/>
  <c r="PU216" i="3"/>
  <c r="PU211" i="3"/>
  <c r="PU212" i="3"/>
  <c r="QH216" i="3"/>
  <c r="QH211" i="3"/>
  <c r="QH212" i="3"/>
  <c r="QU216" i="3"/>
  <c r="QU211" i="3"/>
  <c r="QU212" i="3"/>
  <c r="RH216" i="3"/>
  <c r="RH211" i="3"/>
  <c r="RH212" i="3"/>
  <c r="RU216" i="3"/>
  <c r="RU211" i="3"/>
  <c r="RU212" i="3"/>
  <c r="SR216" i="3"/>
  <c r="SR211" i="3"/>
  <c r="SR212" i="3"/>
  <c r="TE216" i="3"/>
  <c r="TE211" i="3"/>
  <c r="TE212" i="3"/>
  <c r="TR216" i="3"/>
  <c r="TR211" i="3"/>
  <c r="TR212" i="3"/>
  <c r="UE216" i="3"/>
  <c r="UE211" i="3"/>
  <c r="UE212" i="3"/>
  <c r="UR216" i="3"/>
  <c r="UR211" i="3"/>
  <c r="UR212" i="3"/>
  <c r="LG216" i="3"/>
  <c r="LG211" i="3"/>
  <c r="LG212" i="3"/>
  <c r="SF216" i="3"/>
  <c r="SF211" i="3"/>
  <c r="SF212" i="3"/>
  <c r="BX214" i="3"/>
  <c r="EX214" i="3"/>
  <c r="FX214" i="3"/>
  <c r="GX214" i="3"/>
  <c r="HX214" i="3"/>
  <c r="IX214" i="3"/>
  <c r="JX214" i="3"/>
  <c r="KX214" i="3"/>
  <c r="LX214" i="3"/>
  <c r="MX214" i="3"/>
  <c r="NX214" i="3"/>
  <c r="VK215" i="3"/>
  <c r="MR216" i="3"/>
  <c r="MR211" i="3"/>
  <c r="MR212" i="3"/>
  <c r="NR216" i="3"/>
  <c r="NR211" i="3"/>
  <c r="NR212" i="3"/>
  <c r="OR216" i="3"/>
  <c r="OR211" i="3"/>
  <c r="OR212" i="3"/>
  <c r="PE216" i="3"/>
  <c r="PE211" i="3"/>
  <c r="PE212" i="3"/>
  <c r="PR216" i="3"/>
  <c r="PR211" i="3"/>
  <c r="PR212" i="3"/>
  <c r="QE216" i="3"/>
  <c r="QE211" i="3"/>
  <c r="QE212" i="3"/>
  <c r="QR216" i="3"/>
  <c r="QR211" i="3"/>
  <c r="QR212" i="3"/>
  <c r="RE216" i="3"/>
  <c r="RE211" i="3"/>
  <c r="RE212" i="3"/>
  <c r="RR216" i="3"/>
  <c r="RR211" i="3"/>
  <c r="RR212" i="3"/>
  <c r="SS216" i="3"/>
  <c r="SS211" i="3"/>
  <c r="SS212" i="3"/>
  <c r="TF216" i="3"/>
  <c r="TF211" i="3"/>
  <c r="TF212" i="3"/>
  <c r="TS216" i="3"/>
  <c r="TS211" i="3"/>
  <c r="TS212" i="3"/>
  <c r="UF216" i="3"/>
  <c r="UF211" i="3"/>
  <c r="UF212" i="3"/>
  <c r="US216" i="3"/>
  <c r="US211" i="3"/>
  <c r="US212" i="3"/>
  <c r="LH216" i="3"/>
  <c r="LH211" i="3"/>
  <c r="LH212" i="3"/>
  <c r="SG216" i="3"/>
  <c r="SG211" i="3"/>
  <c r="SG212" i="3"/>
  <c r="OX214" i="3"/>
  <c r="QX214" i="3"/>
  <c r="RX214" i="3"/>
  <c r="SX214" i="3"/>
  <c r="TX214" i="3"/>
  <c r="UX214" i="3"/>
  <c r="MS216" i="3"/>
  <c r="MS211" i="3"/>
  <c r="MS212" i="3"/>
  <c r="NS216" i="3"/>
  <c r="NS211" i="3"/>
  <c r="NS212" i="3"/>
  <c r="OS216" i="3"/>
  <c r="OS211" i="3"/>
  <c r="OS212" i="3"/>
  <c r="PF216" i="3"/>
  <c r="PF211" i="3"/>
  <c r="PF212" i="3"/>
  <c r="PS216" i="3"/>
  <c r="PS211" i="3"/>
  <c r="PS212" i="3"/>
  <c r="QF216" i="3"/>
  <c r="QF211" i="3"/>
  <c r="QF212" i="3"/>
  <c r="QS216" i="3"/>
  <c r="QS211" i="3"/>
  <c r="QS212" i="3"/>
  <c r="RF216" i="3"/>
  <c r="RF211" i="3"/>
  <c r="RF212" i="3"/>
  <c r="RS216" i="3"/>
  <c r="RS211" i="3"/>
  <c r="RS212" i="3"/>
  <c r="ST216" i="3"/>
  <c r="ST211" i="3"/>
  <c r="ST212" i="3"/>
  <c r="TG216" i="3"/>
  <c r="TG211" i="3"/>
  <c r="TG212" i="3"/>
  <c r="TT216" i="3"/>
  <c r="TT211" i="3"/>
  <c r="TT212" i="3"/>
  <c r="UG216" i="3"/>
  <c r="UG211" i="3"/>
  <c r="UG212" i="3"/>
  <c r="LE216" i="3"/>
  <c r="LE211" i="3"/>
  <c r="LE212" i="3"/>
  <c r="SH216" i="3"/>
  <c r="SH211" i="3"/>
  <c r="SH212" i="3"/>
  <c r="AK214" i="3"/>
  <c r="CK214" i="3"/>
  <c r="DK214" i="3"/>
  <c r="FK214" i="3"/>
  <c r="LK214" i="3"/>
  <c r="OK214" i="3"/>
  <c r="MT216" i="3"/>
  <c r="MT211" i="3"/>
  <c r="MT212" i="3"/>
  <c r="NT216" i="3"/>
  <c r="NT211" i="3"/>
  <c r="NT212" i="3"/>
  <c r="OT216" i="3"/>
  <c r="OT211" i="3"/>
  <c r="OT212" i="3"/>
  <c r="PG216" i="3"/>
  <c r="PG211" i="3"/>
  <c r="PG212" i="3"/>
  <c r="PT216" i="3"/>
  <c r="PT211" i="3"/>
  <c r="PT212" i="3"/>
  <c r="QG216" i="3"/>
  <c r="QG211" i="3"/>
  <c r="QG212" i="3"/>
  <c r="QT216" i="3"/>
  <c r="QT211" i="3"/>
  <c r="QT212" i="3"/>
  <c r="RG216" i="3"/>
  <c r="RG211" i="3"/>
  <c r="RG212" i="3"/>
  <c r="RT216" i="3"/>
  <c r="RT211" i="3"/>
  <c r="RT212" i="3"/>
  <c r="SU216" i="3"/>
  <c r="SU211" i="3"/>
  <c r="SU212" i="3"/>
  <c r="TH216" i="3"/>
  <c r="TH211" i="3"/>
  <c r="TH212" i="3"/>
  <c r="TU216" i="3"/>
  <c r="TU211" i="3"/>
  <c r="TU212" i="3"/>
  <c r="UH216" i="3"/>
  <c r="UH211" i="3"/>
  <c r="UH212" i="3"/>
  <c r="LF216" i="3"/>
  <c r="LF211" i="3"/>
  <c r="LF212" i="3"/>
  <c r="SE216" i="3"/>
  <c r="SE211" i="3"/>
  <c r="SE212" i="3"/>
  <c r="PK214" i="3"/>
  <c r="RK214" i="3"/>
  <c r="SK214" i="3"/>
  <c r="TK214" i="3"/>
  <c r="UK214" i="3"/>
  <c r="VK216" i="3"/>
  <c r="VK42" i="3"/>
  <c r="VK211" i="3"/>
  <c r="VK212" i="3"/>
  <c r="VK214" i="3"/>
  <c r="SK44" i="3"/>
  <c r="HX66" i="3"/>
  <c r="UX66" i="3"/>
  <c r="GX134" i="3"/>
  <c r="TK44" i="3"/>
  <c r="AX134" i="3"/>
  <c r="EX66" i="3"/>
  <c r="QX66" i="3"/>
  <c r="RX134" i="3"/>
  <c r="LX66" i="3"/>
  <c r="NX134" i="3"/>
  <c r="QK134" i="3"/>
  <c r="SK134" i="3"/>
  <c r="IX66" i="3"/>
  <c r="CK66" i="3"/>
  <c r="CX134" i="3"/>
  <c r="DX44" i="3"/>
  <c r="FK134" i="3"/>
  <c r="HK66" i="3"/>
  <c r="IK66" i="3"/>
  <c r="UK44" i="3"/>
  <c r="VK44" i="3"/>
  <c r="HX134" i="3"/>
  <c r="DK66" i="3"/>
  <c r="KX66" i="3"/>
  <c r="QX163" i="3"/>
  <c r="MK163" i="3"/>
  <c r="PK134" i="3"/>
  <c r="UX134" i="3"/>
  <c r="VK11" i="3"/>
  <c r="EK44" i="3"/>
  <c r="GK44" i="3"/>
  <c r="IX44" i="3"/>
  <c r="KK134" i="3"/>
  <c r="MK44" i="3"/>
  <c r="NK66" i="3"/>
  <c r="OK134" i="3"/>
  <c r="QK66" i="3"/>
  <c r="AX66" i="3"/>
  <c r="MX44" i="3"/>
  <c r="OX163" i="3"/>
  <c r="PK66" i="3"/>
  <c r="RK66" i="3"/>
  <c r="UX44" i="3"/>
  <c r="AK66" i="3"/>
  <c r="AX44" i="3"/>
  <c r="BK44" i="3"/>
  <c r="CK134" i="3"/>
  <c r="FK66" i="3"/>
  <c r="IX134" i="3"/>
  <c r="JX44" i="3"/>
  <c r="JX66" i="3"/>
  <c r="KK44" i="3"/>
  <c r="KK66" i="3"/>
  <c r="NX44" i="3"/>
  <c r="OK44" i="3"/>
  <c r="OX66" i="3"/>
  <c r="OX134" i="3"/>
  <c r="PK44" i="3"/>
  <c r="PX44" i="3"/>
  <c r="QX134" i="3"/>
  <c r="SK66" i="3"/>
  <c r="SX134" i="3"/>
  <c r="TX66" i="3"/>
  <c r="UK134" i="3"/>
  <c r="VK29" i="3"/>
  <c r="VK62" i="3"/>
  <c r="VK66" i="3"/>
  <c r="JK44" i="3"/>
  <c r="LK66" i="3"/>
  <c r="AK44" i="3"/>
  <c r="EK66" i="3"/>
  <c r="JX134" i="3"/>
  <c r="LK134" i="3"/>
  <c r="LX44" i="3"/>
  <c r="NX66" i="3"/>
  <c r="HX44" i="3"/>
  <c r="MK134" i="3"/>
  <c r="BX134" i="3"/>
  <c r="DK44" i="3"/>
  <c r="OK66" i="3"/>
  <c r="RX44" i="3"/>
  <c r="VK174" i="3"/>
  <c r="VX164" i="3"/>
  <c r="VX166" i="3"/>
  <c r="VX184" i="3"/>
  <c r="TK193" i="3"/>
  <c r="UK23" i="3"/>
  <c r="AK134" i="3"/>
  <c r="VX77" i="3"/>
  <c r="FX76" i="3"/>
  <c r="VX84" i="3"/>
  <c r="VX92" i="3"/>
  <c r="VX94" i="3"/>
  <c r="VX96" i="3"/>
  <c r="VX98" i="3"/>
  <c r="VX100" i="3"/>
  <c r="VX107" i="3"/>
  <c r="VX119" i="3"/>
  <c r="VX135" i="3"/>
  <c r="VX160" i="3"/>
  <c r="MX159" i="3"/>
  <c r="NX26" i="3"/>
  <c r="NX25" i="3" s="1"/>
  <c r="PX198" i="3"/>
  <c r="LK121" i="3"/>
  <c r="VX54" i="3"/>
  <c r="VX59" i="3"/>
  <c r="BK163" i="3"/>
  <c r="VX32" i="3"/>
  <c r="VX45" i="3"/>
  <c r="VX64" i="3"/>
  <c r="VX143" i="3"/>
  <c r="VX196" i="3"/>
  <c r="BX66" i="3"/>
  <c r="VX53" i="3"/>
  <c r="VX55" i="3"/>
  <c r="VX58" i="3"/>
  <c r="VX85" i="3"/>
  <c r="VX91" i="3"/>
  <c r="VX93" i="3"/>
  <c r="VX95" i="3"/>
  <c r="VX97" i="3"/>
  <c r="VX99" i="3"/>
  <c r="VX118" i="3"/>
  <c r="VX136" i="3"/>
  <c r="VX152" i="3"/>
  <c r="VX167" i="3"/>
  <c r="VX185" i="3"/>
  <c r="VX200" i="3"/>
  <c r="BX163" i="3"/>
  <c r="CK44" i="3"/>
  <c r="CX66" i="3"/>
  <c r="DX66" i="3"/>
  <c r="VX46" i="3"/>
  <c r="VX65" i="3"/>
  <c r="VX128" i="3"/>
  <c r="VX176" i="3"/>
  <c r="VX188" i="3"/>
  <c r="VX195" i="3"/>
  <c r="VX35" i="3"/>
  <c r="FX47" i="3"/>
  <c r="VX48" i="3"/>
  <c r="FX66" i="3"/>
  <c r="VX68" i="3"/>
  <c r="VX80" i="3"/>
  <c r="VX88" i="3"/>
  <c r="VX90" i="3"/>
  <c r="VX112" i="3"/>
  <c r="VX123" i="3"/>
  <c r="VX125" i="3"/>
  <c r="VX147" i="3"/>
  <c r="VX154" i="3"/>
  <c r="VX162" i="3"/>
  <c r="VX169" i="3"/>
  <c r="VX171" i="3"/>
  <c r="VX182" i="3"/>
  <c r="VX186" i="3"/>
  <c r="DX134" i="3"/>
  <c r="EK134" i="3"/>
  <c r="EX44" i="3"/>
  <c r="VX34" i="3"/>
  <c r="VX50" i="3"/>
  <c r="VX67" i="3"/>
  <c r="VX75" i="3"/>
  <c r="VX81" i="3"/>
  <c r="VX87" i="3"/>
  <c r="VX89" i="3"/>
  <c r="VX111" i="3"/>
  <c r="VX117" i="3"/>
  <c r="VX124" i="3"/>
  <c r="FX134" i="3"/>
  <c r="VX137" i="3"/>
  <c r="VX155" i="3"/>
  <c r="VX161" i="3"/>
  <c r="VX165" i="3"/>
  <c r="VX168" i="3"/>
  <c r="VX170" i="3"/>
  <c r="VX181" i="3"/>
  <c r="VX191" i="3"/>
  <c r="VX202" i="3"/>
  <c r="GK66" i="3"/>
  <c r="KX163" i="3"/>
  <c r="LX134" i="3"/>
  <c r="GK134" i="3"/>
  <c r="GX66" i="3"/>
  <c r="HK44" i="3"/>
  <c r="IK44" i="3"/>
  <c r="IK134" i="3"/>
  <c r="HK134" i="3"/>
  <c r="IK163" i="3"/>
  <c r="JK66" i="3"/>
  <c r="RK44" i="3"/>
  <c r="RK134" i="3"/>
  <c r="SX44" i="3"/>
  <c r="VK49" i="3"/>
  <c r="VK78" i="3"/>
  <c r="VK134" i="3"/>
  <c r="NK134" i="3"/>
  <c r="OX44" i="3"/>
  <c r="RX66" i="3"/>
  <c r="VK73" i="3"/>
  <c r="VK178" i="3"/>
  <c r="QX44" i="3"/>
  <c r="UX163" i="3"/>
  <c r="VK190" i="3"/>
  <c r="MX14" i="3"/>
  <c r="MX17" i="3"/>
  <c r="MX19" i="3"/>
  <c r="MX23" i="3"/>
  <c r="MX28" i="3"/>
  <c r="MX27" i="3" s="1"/>
  <c r="MX33" i="3"/>
  <c r="MX37" i="3"/>
  <c r="MX43" i="3"/>
  <c r="MX61" i="3"/>
  <c r="MX71" i="3"/>
  <c r="MX79" i="3"/>
  <c r="MX101" i="3"/>
  <c r="MX104" i="3"/>
  <c r="MX108" i="3"/>
  <c r="MX114" i="3"/>
  <c r="MX121" i="3"/>
  <c r="MX122" i="3"/>
  <c r="MX131" i="3"/>
  <c r="MX130" i="3" s="1"/>
  <c r="MX141" i="3"/>
  <c r="MX140" i="3" s="1"/>
  <c r="MX148" i="3"/>
  <c r="MX153" i="3"/>
  <c r="MX177" i="3"/>
  <c r="MX189" i="3"/>
  <c r="MX215" i="3" s="1"/>
  <c r="MX194" i="3"/>
  <c r="MX199" i="3"/>
  <c r="NX12" i="3"/>
  <c r="NX15" i="3"/>
  <c r="NX20" i="3"/>
  <c r="NX31" i="3"/>
  <c r="NX36" i="3"/>
  <c r="NX43" i="3"/>
  <c r="NX57" i="3"/>
  <c r="NX63" i="3"/>
  <c r="NX62" i="3" s="1"/>
  <c r="NX72" i="3"/>
  <c r="NX79" i="3"/>
  <c r="NX101" i="3"/>
  <c r="NX104" i="3"/>
  <c r="NX108" i="3"/>
  <c r="NX114" i="3"/>
  <c r="NX122" i="3"/>
  <c r="NX131" i="3"/>
  <c r="NX130" i="3" s="1"/>
  <c r="NX139" i="3"/>
  <c r="NX138" i="3" s="1"/>
  <c r="NX146" i="3"/>
  <c r="NX150" i="3"/>
  <c r="NX153" i="3"/>
  <c r="NX159" i="3"/>
  <c r="NX177" i="3"/>
  <c r="NX187" i="3"/>
  <c r="NX193" i="3"/>
  <c r="NX198" i="3"/>
  <c r="NK14" i="3"/>
  <c r="NK16" i="3"/>
  <c r="NK20" i="3"/>
  <c r="NK23" i="3"/>
  <c r="NK30" i="3"/>
  <c r="NK31" i="3"/>
  <c r="NK39" i="3"/>
  <c r="NK38" i="3" s="1"/>
  <c r="NK51" i="3"/>
  <c r="NK49" i="3" s="1"/>
  <c r="NK57" i="3"/>
  <c r="NK63" i="3"/>
  <c r="NK62" i="3" s="1"/>
  <c r="NK72" i="3"/>
  <c r="NK82" i="3"/>
  <c r="NK102" i="3"/>
  <c r="NK108" i="3"/>
  <c r="NK114" i="3"/>
  <c r="NK121" i="3"/>
  <c r="NK129" i="3"/>
  <c r="NK139" i="3"/>
  <c r="NK138" i="3" s="1"/>
  <c r="NK146" i="3"/>
  <c r="NK151" i="3"/>
  <c r="NK158" i="3"/>
  <c r="NK175" i="3"/>
  <c r="NK180" i="3"/>
  <c r="NK189" i="3"/>
  <c r="NK215" i="3" s="1"/>
  <c r="NK194" i="3"/>
  <c r="NK201" i="3"/>
  <c r="OK14" i="3"/>
  <c r="OK17" i="3"/>
  <c r="OK20" i="3"/>
  <c r="OK23" i="3"/>
  <c r="OK28" i="3"/>
  <c r="OK27" i="3" s="1"/>
  <c r="OK33" i="3"/>
  <c r="OK39" i="3"/>
  <c r="OK38" i="3" s="1"/>
  <c r="OK51" i="3"/>
  <c r="OK49" i="3" s="1"/>
  <c r="OK60" i="3"/>
  <c r="OK70" i="3"/>
  <c r="OK79" i="3"/>
  <c r="OK101" i="3"/>
  <c r="OK104" i="3"/>
  <c r="OK106" i="3"/>
  <c r="OK110" i="3"/>
  <c r="OK116" i="3"/>
  <c r="OK126" i="3"/>
  <c r="OK133" i="3"/>
  <c r="OK132" i="3" s="1"/>
  <c r="OK146" i="3"/>
  <c r="OK151" i="3"/>
  <c r="OK157" i="3"/>
  <c r="OK173" i="3"/>
  <c r="OK172" i="3" s="1"/>
  <c r="OK179" i="3"/>
  <c r="OK189" i="3"/>
  <c r="OK215" i="3" s="1"/>
  <c r="OK194" i="3"/>
  <c r="OK201" i="3"/>
  <c r="OX13" i="3"/>
  <c r="OX16" i="3"/>
  <c r="OX19" i="3"/>
  <c r="OX22" i="3"/>
  <c r="OX26" i="3"/>
  <c r="OX25" i="3" s="1"/>
  <c r="OX31" i="3"/>
  <c r="OX39" i="3"/>
  <c r="OX38" i="3" s="1"/>
  <c r="OX51" i="3"/>
  <c r="OX49" i="3" s="1"/>
  <c r="OX57" i="3"/>
  <c r="OX63" i="3"/>
  <c r="OX62" i="3" s="1"/>
  <c r="OX72" i="3"/>
  <c r="OX82" i="3"/>
  <c r="OX102" i="3"/>
  <c r="OX105" i="3"/>
  <c r="OX110" i="3"/>
  <c r="OX116" i="3"/>
  <c r="OX126" i="3"/>
  <c r="OX133" i="3"/>
  <c r="OX132" i="3" s="1"/>
  <c r="OX145" i="3"/>
  <c r="OX150" i="3"/>
  <c r="OX153" i="3"/>
  <c r="OX159" i="3"/>
  <c r="OX177" i="3"/>
  <c r="OX187" i="3"/>
  <c r="OX193" i="3"/>
  <c r="OX198" i="3"/>
  <c r="PK13" i="3"/>
  <c r="PK18" i="3"/>
  <c r="PK21" i="3"/>
  <c r="PK24" i="3"/>
  <c r="PK26" i="3"/>
  <c r="PK25" i="3" s="1"/>
  <c r="PK31" i="3"/>
  <c r="PK37" i="3"/>
  <c r="PK43" i="3"/>
  <c r="PK57" i="3"/>
  <c r="PK70" i="3"/>
  <c r="PK72" i="3"/>
  <c r="PK82" i="3"/>
  <c r="PK103" i="3"/>
  <c r="PK108" i="3"/>
  <c r="PK114" i="3"/>
  <c r="PK121" i="3"/>
  <c r="PK122" i="3"/>
  <c r="PK131" i="3"/>
  <c r="PK130" i="3" s="1"/>
  <c r="PK141" i="3"/>
  <c r="PK140" i="3" s="1"/>
  <c r="PK148" i="3"/>
  <c r="PK153" i="3"/>
  <c r="PK173" i="3"/>
  <c r="PK172" i="3" s="1"/>
  <c r="PK180" i="3"/>
  <c r="PK192" i="3"/>
  <c r="PK197" i="3"/>
  <c r="PK199" i="3"/>
  <c r="PX12" i="3"/>
  <c r="PX15" i="3"/>
  <c r="PX18" i="3"/>
  <c r="PX23" i="3"/>
  <c r="PX28" i="3"/>
  <c r="PX27" i="3" s="1"/>
  <c r="PX33" i="3"/>
  <c r="PX37" i="3"/>
  <c r="PX43" i="3"/>
  <c r="PX60" i="3"/>
  <c r="PX63" i="3"/>
  <c r="PX62" i="3" s="1"/>
  <c r="PX74" i="3"/>
  <c r="PX73" i="3" s="1"/>
  <c r="PX86" i="3"/>
  <c r="PX213" i="3" s="1"/>
  <c r="PX102" i="3"/>
  <c r="PX105" i="3"/>
  <c r="PX109" i="3"/>
  <c r="PX115" i="3"/>
  <c r="PX126" i="3"/>
  <c r="PX133" i="3"/>
  <c r="PX132" i="3" s="1"/>
  <c r="PX145" i="3"/>
  <c r="PX150" i="3"/>
  <c r="PX157" i="3"/>
  <c r="PX173" i="3"/>
  <c r="PX172" i="3" s="1"/>
  <c r="PX179" i="3"/>
  <c r="PX189" i="3"/>
  <c r="PX215" i="3" s="1"/>
  <c r="PX194" i="3"/>
  <c r="PX199" i="3"/>
  <c r="QK12" i="3"/>
  <c r="QK15" i="3"/>
  <c r="QK18" i="3"/>
  <c r="QK22" i="3"/>
  <c r="QK26" i="3"/>
  <c r="QK25" i="3" s="1"/>
  <c r="QK31" i="3"/>
  <c r="QK37" i="3"/>
  <c r="QK51" i="3"/>
  <c r="QK49" i="3" s="1"/>
  <c r="QK60" i="3"/>
  <c r="QK70" i="3"/>
  <c r="QK72" i="3"/>
  <c r="QK82" i="3"/>
  <c r="QK102" i="3"/>
  <c r="QK105" i="3"/>
  <c r="QK109" i="3"/>
  <c r="QK115" i="3"/>
  <c r="QK122" i="3"/>
  <c r="QK131" i="3"/>
  <c r="QK130" i="3" s="1"/>
  <c r="QK141" i="3"/>
  <c r="QK140" i="3" s="1"/>
  <c r="QK148" i="3"/>
  <c r="QK153" i="3"/>
  <c r="QK159" i="3"/>
  <c r="QK177" i="3"/>
  <c r="QK187" i="3"/>
  <c r="QK193" i="3"/>
  <c r="QK199" i="3"/>
  <c r="QX12" i="3"/>
  <c r="QX15" i="3"/>
  <c r="QX17" i="3"/>
  <c r="QX21" i="3"/>
  <c r="QX24" i="3"/>
  <c r="QX30" i="3"/>
  <c r="QX39" i="3"/>
  <c r="QX38" i="3" s="1"/>
  <c r="QX43" i="3"/>
  <c r="QX57" i="3"/>
  <c r="QX70" i="3"/>
  <c r="QX74" i="3"/>
  <c r="QX73" i="3" s="1"/>
  <c r="QX82" i="3"/>
  <c r="QX102" i="3"/>
  <c r="QX105" i="3"/>
  <c r="QX109" i="3"/>
  <c r="QX115" i="3"/>
  <c r="QX126" i="3"/>
  <c r="QX131" i="3"/>
  <c r="QX130" i="3" s="1"/>
  <c r="QX141" i="3"/>
  <c r="QX140" i="3" s="1"/>
  <c r="QX150" i="3"/>
  <c r="QX153" i="3"/>
  <c r="QX159" i="3"/>
  <c r="QX177" i="3"/>
  <c r="QX192" i="3"/>
  <c r="QX197" i="3"/>
  <c r="QX201" i="3"/>
  <c r="RK13" i="3"/>
  <c r="RK16" i="3"/>
  <c r="RK19" i="3"/>
  <c r="RK22" i="3"/>
  <c r="RK26" i="3"/>
  <c r="RK25" i="3" s="1"/>
  <c r="RK31" i="3"/>
  <c r="RK37" i="3"/>
  <c r="RK43" i="3"/>
  <c r="RK57" i="3"/>
  <c r="RK70" i="3"/>
  <c r="RK74" i="3"/>
  <c r="RK73" i="3" s="1"/>
  <c r="RK86" i="3"/>
  <c r="RK213" i="3" s="1"/>
  <c r="RK104" i="3"/>
  <c r="RK108" i="3"/>
  <c r="RK109" i="3"/>
  <c r="RK115" i="3"/>
  <c r="RK122" i="3"/>
  <c r="RK131" i="3"/>
  <c r="RK130" i="3" s="1"/>
  <c r="RK141" i="3"/>
  <c r="RK140" i="3" s="1"/>
  <c r="RK150" i="3"/>
  <c r="RK158" i="3"/>
  <c r="RK175" i="3"/>
  <c r="RK180" i="3"/>
  <c r="RK187" i="3"/>
  <c r="RK194" i="3"/>
  <c r="RK199" i="3"/>
  <c r="RX12" i="3"/>
  <c r="RX15" i="3"/>
  <c r="RX19" i="3"/>
  <c r="RX21" i="3"/>
  <c r="RX23" i="3"/>
  <c r="RX28" i="3"/>
  <c r="RX27" i="3" s="1"/>
  <c r="RX36" i="3"/>
  <c r="RX43" i="3"/>
  <c r="RX57" i="3"/>
  <c r="RX60" i="3"/>
  <c r="RX70" i="3"/>
  <c r="RX74" i="3"/>
  <c r="RX73" i="3" s="1"/>
  <c r="RX102" i="3"/>
  <c r="RX105" i="3"/>
  <c r="RX109" i="3"/>
  <c r="RX115" i="3"/>
  <c r="RX122" i="3"/>
  <c r="RX131" i="3"/>
  <c r="RX130" i="3" s="1"/>
  <c r="RX133" i="3"/>
  <c r="RX132" i="3" s="1"/>
  <c r="RX145" i="3"/>
  <c r="RX146" i="3"/>
  <c r="RX148" i="3"/>
  <c r="RX150" i="3"/>
  <c r="RX151" i="3"/>
  <c r="RX153" i="3"/>
  <c r="RX157" i="3"/>
  <c r="RX158" i="3"/>
  <c r="RX159" i="3"/>
  <c r="RX177" i="3"/>
  <c r="RX179" i="3"/>
  <c r="RX180" i="3"/>
  <c r="RX187" i="3"/>
  <c r="RX189" i="3"/>
  <c r="RX215" i="3" s="1"/>
  <c r="RX192" i="3"/>
  <c r="RX193" i="3"/>
  <c r="RX194" i="3"/>
  <c r="RX197" i="3"/>
  <c r="RX198" i="3"/>
  <c r="RX199" i="3"/>
  <c r="RX201" i="3"/>
  <c r="UX13" i="3"/>
  <c r="UX15" i="3"/>
  <c r="UX17" i="3"/>
  <c r="UX19" i="3"/>
  <c r="UX21" i="3"/>
  <c r="UX23" i="3"/>
  <c r="UX26" i="3"/>
  <c r="UX25" i="3" s="1"/>
  <c r="UX30" i="3"/>
  <c r="UX33" i="3"/>
  <c r="UX37" i="3"/>
  <c r="UX41" i="3"/>
  <c r="UX40" i="3" s="1"/>
  <c r="UX51" i="3"/>
  <c r="UX49" i="3" s="1"/>
  <c r="UX57" i="3"/>
  <c r="UX61" i="3"/>
  <c r="UX70" i="3"/>
  <c r="UX72" i="3"/>
  <c r="UX79" i="3"/>
  <c r="UX86" i="3"/>
  <c r="UX213" i="3" s="1"/>
  <c r="UX102" i="3"/>
  <c r="UX104" i="3"/>
  <c r="UX106" i="3"/>
  <c r="UX109" i="3"/>
  <c r="UX114" i="3"/>
  <c r="UX116" i="3"/>
  <c r="UX122" i="3"/>
  <c r="UX129" i="3"/>
  <c r="UX127" i="3" s="1"/>
  <c r="UX133" i="3"/>
  <c r="UX132" i="3" s="1"/>
  <c r="UX141" i="3"/>
  <c r="UX140" i="3" s="1"/>
  <c r="UX146" i="3"/>
  <c r="UX150" i="3"/>
  <c r="UX153" i="3"/>
  <c r="UX158" i="3"/>
  <c r="UX173" i="3"/>
  <c r="UX172" i="3" s="1"/>
  <c r="UX177" i="3"/>
  <c r="UX180" i="3"/>
  <c r="UX189" i="3"/>
  <c r="UX215" i="3" s="1"/>
  <c r="UX193" i="3"/>
  <c r="UX197" i="3"/>
  <c r="UX199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33" i="3"/>
  <c r="LK36" i="3"/>
  <c r="LK37" i="3"/>
  <c r="LK39" i="3"/>
  <c r="LK38" i="3" s="1"/>
  <c r="LK41" i="3"/>
  <c r="LK40" i="3" s="1"/>
  <c r="LK43" i="3"/>
  <c r="LK51" i="3"/>
  <c r="LK49" i="3" s="1"/>
  <c r="LK56" i="3"/>
  <c r="LK57" i="3"/>
  <c r="LK60" i="3"/>
  <c r="LK61" i="3"/>
  <c r="LK63" i="3"/>
  <c r="LK62" i="3" s="1"/>
  <c r="LK70" i="3"/>
  <c r="LK71" i="3"/>
  <c r="LK72" i="3"/>
  <c r="LK74" i="3"/>
  <c r="LK73" i="3" s="1"/>
  <c r="LK79" i="3"/>
  <c r="LK82" i="3"/>
  <c r="LK86" i="3"/>
  <c r="LK213" i="3" s="1"/>
  <c r="LK101" i="3"/>
  <c r="LK102" i="3"/>
  <c r="LK103" i="3"/>
  <c r="LK104" i="3"/>
  <c r="LK105" i="3"/>
  <c r="LK106" i="3"/>
  <c r="LK108" i="3"/>
  <c r="LK109" i="3"/>
  <c r="LK110" i="3"/>
  <c r="LK114" i="3"/>
  <c r="LK115" i="3"/>
  <c r="LK116" i="3"/>
  <c r="LK122" i="3"/>
  <c r="LK126" i="3"/>
  <c r="LK129" i="3"/>
  <c r="LK131" i="3"/>
  <c r="LK130" i="3" s="1"/>
  <c r="LK133" i="3"/>
  <c r="LK132" i="3" s="1"/>
  <c r="LK139" i="3"/>
  <c r="LK138" i="3" s="1"/>
  <c r="LK141" i="3"/>
  <c r="LK140" i="3" s="1"/>
  <c r="LK145" i="3"/>
  <c r="LK146" i="3"/>
  <c r="LK148" i="3"/>
  <c r="LK150" i="3"/>
  <c r="LK151" i="3"/>
  <c r="LK153" i="3"/>
  <c r="LK157" i="3"/>
  <c r="LK158" i="3"/>
  <c r="LK159" i="3"/>
  <c r="LK173" i="3"/>
  <c r="LK172" i="3" s="1"/>
  <c r="LK175" i="3"/>
  <c r="LK177" i="3"/>
  <c r="LK179" i="3"/>
  <c r="LK180" i="3"/>
  <c r="LK187" i="3"/>
  <c r="LK189" i="3"/>
  <c r="LK215" i="3" s="1"/>
  <c r="LK192" i="3"/>
  <c r="LK193" i="3"/>
  <c r="LK194" i="3"/>
  <c r="LK197" i="3"/>
  <c r="LK198" i="3"/>
  <c r="LK199" i="3"/>
  <c r="LK201" i="3"/>
  <c r="MX12" i="3"/>
  <c r="MX15" i="3"/>
  <c r="MX18" i="3"/>
  <c r="MX21" i="3"/>
  <c r="MX24" i="3"/>
  <c r="MX30" i="3"/>
  <c r="MX36" i="3"/>
  <c r="MX216" i="3" s="1"/>
  <c r="MX41" i="3"/>
  <c r="MX40" i="3" s="1"/>
  <c r="MX51" i="3"/>
  <c r="MX49" i="3" s="1"/>
  <c r="MX57" i="3"/>
  <c r="MX63" i="3"/>
  <c r="MX62" i="3" s="1"/>
  <c r="MX74" i="3"/>
  <c r="MX86" i="3"/>
  <c r="MX213" i="3" s="1"/>
  <c r="MX103" i="3"/>
  <c r="MX106" i="3"/>
  <c r="MX110" i="3"/>
  <c r="MX116" i="3"/>
  <c r="MX126" i="3"/>
  <c r="MX120" i="3" s="1"/>
  <c r="MX133" i="3"/>
  <c r="MX132" i="3" s="1"/>
  <c r="MX145" i="3"/>
  <c r="MX151" i="3"/>
  <c r="MX158" i="3"/>
  <c r="MX173" i="3"/>
  <c r="MX172" i="3" s="1"/>
  <c r="MX180" i="3"/>
  <c r="MX192" i="3"/>
  <c r="MX197" i="3"/>
  <c r="MX201" i="3"/>
  <c r="NX14" i="3"/>
  <c r="NX17" i="3"/>
  <c r="NX19" i="3"/>
  <c r="NX21" i="3"/>
  <c r="NX23" i="3"/>
  <c r="NX30" i="3"/>
  <c r="NX37" i="3"/>
  <c r="NX41" i="3"/>
  <c r="NX40" i="3" s="1"/>
  <c r="NX56" i="3"/>
  <c r="NX61" i="3"/>
  <c r="NX71" i="3"/>
  <c r="NX82" i="3"/>
  <c r="NX102" i="3"/>
  <c r="NX105" i="3"/>
  <c r="NX109" i="3"/>
  <c r="NX115" i="3"/>
  <c r="NX121" i="3"/>
  <c r="NX129" i="3"/>
  <c r="NX141" i="3"/>
  <c r="NX140" i="3" s="1"/>
  <c r="NX148" i="3"/>
  <c r="NX151" i="3"/>
  <c r="NX158" i="3"/>
  <c r="NX175" i="3"/>
  <c r="NX180" i="3"/>
  <c r="NX192" i="3"/>
  <c r="NX197" i="3"/>
  <c r="NX201" i="3"/>
  <c r="NK13" i="3"/>
  <c r="NK17" i="3"/>
  <c r="NK21" i="3"/>
  <c r="NK22" i="3"/>
  <c r="NK26" i="3"/>
  <c r="NK25" i="3" s="1"/>
  <c r="NK33" i="3"/>
  <c r="NK37" i="3"/>
  <c r="NK43" i="3"/>
  <c r="NK61" i="3"/>
  <c r="NK71" i="3"/>
  <c r="NK79" i="3"/>
  <c r="NK101" i="3"/>
  <c r="NK104" i="3"/>
  <c r="NK105" i="3"/>
  <c r="NK110" i="3"/>
  <c r="NK116" i="3"/>
  <c r="NK122" i="3"/>
  <c r="NK131" i="3"/>
  <c r="NK130" i="3" s="1"/>
  <c r="NK141" i="3"/>
  <c r="NK140" i="3" s="1"/>
  <c r="NK150" i="3"/>
  <c r="NK157" i="3"/>
  <c r="NK173" i="3"/>
  <c r="NK172" i="3" s="1"/>
  <c r="NK179" i="3"/>
  <c r="NK192" i="3"/>
  <c r="NK197" i="3"/>
  <c r="NK199" i="3"/>
  <c r="OK12" i="3"/>
  <c r="OK15" i="3"/>
  <c r="OK18" i="3"/>
  <c r="OK21" i="3"/>
  <c r="OK24" i="3"/>
  <c r="OK30" i="3"/>
  <c r="OK36" i="3"/>
  <c r="OK41" i="3"/>
  <c r="OK40" i="3" s="1"/>
  <c r="OK56" i="3"/>
  <c r="OK61" i="3"/>
  <c r="OK71" i="3"/>
  <c r="OK74" i="3"/>
  <c r="OK73" i="3" s="1"/>
  <c r="OK86" i="3"/>
  <c r="OK213" i="3" s="1"/>
  <c r="OK103" i="3"/>
  <c r="OK108" i="3"/>
  <c r="OK114" i="3"/>
  <c r="OK121" i="3"/>
  <c r="OK129" i="3"/>
  <c r="OK127" i="3" s="1"/>
  <c r="OK139" i="3"/>
  <c r="OK138" i="3" s="1"/>
  <c r="OK145" i="3"/>
  <c r="OK150" i="3"/>
  <c r="OK158" i="3"/>
  <c r="OK175" i="3"/>
  <c r="OK180" i="3"/>
  <c r="OK178" i="3" s="1"/>
  <c r="OK192" i="3"/>
  <c r="OK197" i="3"/>
  <c r="OK199" i="3"/>
  <c r="OX12" i="3"/>
  <c r="OX15" i="3"/>
  <c r="OX18" i="3"/>
  <c r="OX20" i="3"/>
  <c r="OX23" i="3"/>
  <c r="OX28" i="3"/>
  <c r="OX27" i="3" s="1"/>
  <c r="OX36" i="3"/>
  <c r="OX41" i="3"/>
  <c r="OX40" i="3" s="1"/>
  <c r="OX56" i="3"/>
  <c r="OX61" i="3"/>
  <c r="OX71" i="3"/>
  <c r="OX74" i="3"/>
  <c r="OX73" i="3" s="1"/>
  <c r="OX86" i="3"/>
  <c r="OX213" i="3" s="1"/>
  <c r="OX103" i="3"/>
  <c r="OX106" i="3"/>
  <c r="OX109" i="3"/>
  <c r="OX115" i="3"/>
  <c r="OX122" i="3"/>
  <c r="OX131" i="3"/>
  <c r="OX130" i="3" s="1"/>
  <c r="OX141" i="3"/>
  <c r="OX140" i="3" s="1"/>
  <c r="OX148" i="3"/>
  <c r="OX157" i="3"/>
  <c r="OX173" i="3"/>
  <c r="OX172" i="3" s="1"/>
  <c r="OX179" i="3"/>
  <c r="OX189" i="3"/>
  <c r="OX215" i="3" s="1"/>
  <c r="OX194" i="3"/>
  <c r="OX199" i="3"/>
  <c r="PK12" i="3"/>
  <c r="PK15" i="3"/>
  <c r="PK17" i="3"/>
  <c r="PK20" i="3"/>
  <c r="PK23" i="3"/>
  <c r="PK30" i="3"/>
  <c r="PK33" i="3"/>
  <c r="PK41" i="3"/>
  <c r="PK40" i="3" s="1"/>
  <c r="PK56" i="3"/>
  <c r="PK61" i="3"/>
  <c r="PK71" i="3"/>
  <c r="PK79" i="3"/>
  <c r="PK78" i="3" s="1"/>
  <c r="PK101" i="3"/>
  <c r="PK104" i="3"/>
  <c r="PK106" i="3"/>
  <c r="PK110" i="3"/>
  <c r="PK116" i="3"/>
  <c r="PK126" i="3"/>
  <c r="PK133" i="3"/>
  <c r="PK132" i="3" s="1"/>
  <c r="PK145" i="3"/>
  <c r="PK151" i="3"/>
  <c r="PK158" i="3"/>
  <c r="PK175" i="3"/>
  <c r="PK179" i="3"/>
  <c r="PK189" i="3"/>
  <c r="PK215" i="3" s="1"/>
  <c r="PK194" i="3"/>
  <c r="PK201" i="3"/>
  <c r="PX13" i="3"/>
  <c r="PX16" i="3"/>
  <c r="PX20" i="3"/>
  <c r="PX21" i="3"/>
  <c r="PX24" i="3"/>
  <c r="PX30" i="3"/>
  <c r="PX36" i="3"/>
  <c r="PX41" i="3"/>
  <c r="PX40" i="3" s="1"/>
  <c r="PX56" i="3"/>
  <c r="PX61" i="3"/>
  <c r="PX71" i="3"/>
  <c r="PX79" i="3"/>
  <c r="PX101" i="3"/>
  <c r="PX104" i="3"/>
  <c r="PX108" i="3"/>
  <c r="PX114" i="3"/>
  <c r="PX121" i="3"/>
  <c r="PX129" i="3"/>
  <c r="PX127" i="3" s="1"/>
  <c r="PX139" i="3"/>
  <c r="PX138" i="3" s="1"/>
  <c r="PX146" i="3"/>
  <c r="PX151" i="3"/>
  <c r="PX158" i="3"/>
  <c r="PX175" i="3"/>
  <c r="PX180" i="3"/>
  <c r="PX192" i="3"/>
  <c r="PX197" i="3"/>
  <c r="PX201" i="3"/>
  <c r="QK13" i="3"/>
  <c r="QK16" i="3"/>
  <c r="QK19" i="3"/>
  <c r="QK21" i="3"/>
  <c r="QK24" i="3"/>
  <c r="QK30" i="3"/>
  <c r="QK39" i="3"/>
  <c r="QK38" i="3" s="1"/>
  <c r="QK41" i="3"/>
  <c r="QK40" i="3" s="1"/>
  <c r="QK56" i="3"/>
  <c r="QK61" i="3"/>
  <c r="QK71" i="3"/>
  <c r="QK79" i="3"/>
  <c r="QK101" i="3"/>
  <c r="QK104" i="3"/>
  <c r="QK108" i="3"/>
  <c r="QK114" i="3"/>
  <c r="QK121" i="3"/>
  <c r="QK129" i="3"/>
  <c r="QK127" i="3" s="1"/>
  <c r="QK139" i="3"/>
  <c r="QK138" i="3" s="1"/>
  <c r="QK146" i="3"/>
  <c r="QK151" i="3"/>
  <c r="QK158" i="3"/>
  <c r="QK175" i="3"/>
  <c r="QK180" i="3"/>
  <c r="QK192" i="3"/>
  <c r="QK197" i="3"/>
  <c r="QK201" i="3"/>
  <c r="QX13" i="3"/>
  <c r="QX16" i="3"/>
  <c r="QX19" i="3"/>
  <c r="QX22" i="3"/>
  <c r="QX26" i="3"/>
  <c r="QX25" i="3" s="1"/>
  <c r="QX31" i="3"/>
  <c r="QX37" i="3"/>
  <c r="QX51" i="3"/>
  <c r="QX60" i="3"/>
  <c r="QX63" i="3"/>
  <c r="QX62" i="3" s="1"/>
  <c r="QX72" i="3"/>
  <c r="QX86" i="3"/>
  <c r="QX213" i="3" s="1"/>
  <c r="QX103" i="3"/>
  <c r="QX106" i="3"/>
  <c r="QX110" i="3"/>
  <c r="QX116" i="3"/>
  <c r="QX122" i="3"/>
  <c r="QX133" i="3"/>
  <c r="QX132" i="3" s="1"/>
  <c r="QX145" i="3"/>
  <c r="QX148" i="3"/>
  <c r="QX157" i="3"/>
  <c r="QX173" i="3"/>
  <c r="QX172" i="3" s="1"/>
  <c r="QX179" i="3"/>
  <c r="QX187" i="3"/>
  <c r="QX193" i="3"/>
  <c r="QX198" i="3"/>
  <c r="RK14" i="3"/>
  <c r="RK17" i="3"/>
  <c r="RK20" i="3"/>
  <c r="RK23" i="3"/>
  <c r="RK28" i="3"/>
  <c r="RK27" i="3" s="1"/>
  <c r="RK33" i="3"/>
  <c r="RK39" i="3"/>
  <c r="RK38" i="3" s="1"/>
  <c r="RK51" i="3"/>
  <c r="RK49" i="3" s="1"/>
  <c r="RK61" i="3"/>
  <c r="RK71" i="3"/>
  <c r="RK79" i="3"/>
  <c r="RK101" i="3"/>
  <c r="RK103" i="3"/>
  <c r="RK106" i="3"/>
  <c r="RK114" i="3"/>
  <c r="RK121" i="3"/>
  <c r="RK129" i="3"/>
  <c r="RK127" i="3" s="1"/>
  <c r="RK139" i="3"/>
  <c r="RK138" i="3" s="1"/>
  <c r="RK146" i="3"/>
  <c r="RK151" i="3"/>
  <c r="RK157" i="3"/>
  <c r="RK159" i="3"/>
  <c r="RK177" i="3"/>
  <c r="RK192" i="3"/>
  <c r="RK197" i="3"/>
  <c r="RK201" i="3"/>
  <c r="RX13" i="3"/>
  <c r="RX16" i="3"/>
  <c r="RX18" i="3"/>
  <c r="RX22" i="3"/>
  <c r="RX24" i="3"/>
  <c r="RX31" i="3"/>
  <c r="RX37" i="3"/>
  <c r="RX41" i="3"/>
  <c r="RX40" i="3" s="1"/>
  <c r="RX51" i="3"/>
  <c r="RX49" i="3" s="1"/>
  <c r="RX61" i="3"/>
  <c r="RX71" i="3"/>
  <c r="RX79" i="3"/>
  <c r="RX101" i="3"/>
  <c r="RX103" i="3"/>
  <c r="RX106" i="3"/>
  <c r="RX110" i="3"/>
  <c r="RX116" i="3"/>
  <c r="RX129" i="3"/>
  <c r="RX141" i="3"/>
  <c r="RX140" i="3" s="1"/>
  <c r="RX173" i="3"/>
  <c r="RX172" i="3" s="1"/>
  <c r="MX13" i="3"/>
  <c r="MX16" i="3"/>
  <c r="MX20" i="3"/>
  <c r="MX22" i="3"/>
  <c r="MX26" i="3"/>
  <c r="MX25" i="3" s="1"/>
  <c r="MX31" i="3"/>
  <c r="MX39" i="3"/>
  <c r="MX38" i="3" s="1"/>
  <c r="MX56" i="3"/>
  <c r="MX60" i="3"/>
  <c r="MX70" i="3"/>
  <c r="MX72" i="3"/>
  <c r="MX82" i="3"/>
  <c r="MX102" i="3"/>
  <c r="MX105" i="3"/>
  <c r="MX109" i="3"/>
  <c r="MX115" i="3"/>
  <c r="MX129" i="3"/>
  <c r="MX127" i="3" s="1"/>
  <c r="MX139" i="3"/>
  <c r="MX138" i="3" s="1"/>
  <c r="MX146" i="3"/>
  <c r="MX150" i="3"/>
  <c r="MX157" i="3"/>
  <c r="MX175" i="3"/>
  <c r="MX179" i="3"/>
  <c r="MX187" i="3"/>
  <c r="MX183" i="3" s="1"/>
  <c r="MX193" i="3"/>
  <c r="MX198" i="3"/>
  <c r="NX13" i="3"/>
  <c r="NX16" i="3"/>
  <c r="NX18" i="3"/>
  <c r="NX22" i="3"/>
  <c r="NX24" i="3"/>
  <c r="NX28" i="3"/>
  <c r="NX27" i="3" s="1"/>
  <c r="NX33" i="3"/>
  <c r="NX39" i="3"/>
  <c r="NX38" i="3" s="1"/>
  <c r="NX51" i="3"/>
  <c r="NX49" i="3" s="1"/>
  <c r="NX60" i="3"/>
  <c r="NX70" i="3"/>
  <c r="NX74" i="3"/>
  <c r="NX73" i="3" s="1"/>
  <c r="NX86" i="3"/>
  <c r="NX213" i="3" s="1"/>
  <c r="NX103" i="3"/>
  <c r="NX106" i="3"/>
  <c r="NX110" i="3"/>
  <c r="NX116" i="3"/>
  <c r="NX126" i="3"/>
  <c r="NX133" i="3"/>
  <c r="NX132" i="3" s="1"/>
  <c r="NX145" i="3"/>
  <c r="NX157" i="3"/>
  <c r="NX173" i="3"/>
  <c r="NX172" i="3" s="1"/>
  <c r="NX179" i="3"/>
  <c r="NX189" i="3"/>
  <c r="NX215" i="3" s="1"/>
  <c r="NX194" i="3"/>
  <c r="NX199" i="3"/>
  <c r="NK12" i="3"/>
  <c r="NK15" i="3"/>
  <c r="NK18" i="3"/>
  <c r="NK19" i="3"/>
  <c r="NK24" i="3"/>
  <c r="NK28" i="3"/>
  <c r="NK27" i="3" s="1"/>
  <c r="NK36" i="3"/>
  <c r="NK41" i="3"/>
  <c r="NK40" i="3" s="1"/>
  <c r="NK56" i="3"/>
  <c r="NK60" i="3"/>
  <c r="NK70" i="3"/>
  <c r="NK74" i="3"/>
  <c r="NK73" i="3" s="1"/>
  <c r="NK86" i="3"/>
  <c r="NK213" i="3" s="1"/>
  <c r="NK103" i="3"/>
  <c r="NK106" i="3"/>
  <c r="NK109" i="3"/>
  <c r="NK115" i="3"/>
  <c r="NK126" i="3"/>
  <c r="NK133" i="3"/>
  <c r="NK132" i="3" s="1"/>
  <c r="NK145" i="3"/>
  <c r="NK148" i="3"/>
  <c r="NK153" i="3"/>
  <c r="NK159" i="3"/>
  <c r="NK177" i="3"/>
  <c r="NK187" i="3"/>
  <c r="NK193" i="3"/>
  <c r="NK198" i="3"/>
  <c r="OK13" i="3"/>
  <c r="OK16" i="3"/>
  <c r="OK19" i="3"/>
  <c r="OK22" i="3"/>
  <c r="OK26" i="3"/>
  <c r="OK25" i="3" s="1"/>
  <c r="OK31" i="3"/>
  <c r="OK37" i="3"/>
  <c r="OK43" i="3"/>
  <c r="OK57" i="3"/>
  <c r="OK63" i="3"/>
  <c r="OK62" i="3" s="1"/>
  <c r="OK72" i="3"/>
  <c r="OK82" i="3"/>
  <c r="OK102" i="3"/>
  <c r="OK105" i="3"/>
  <c r="OK109" i="3"/>
  <c r="OK115" i="3"/>
  <c r="OK122" i="3"/>
  <c r="OK131" i="3"/>
  <c r="OK130" i="3" s="1"/>
  <c r="OK141" i="3"/>
  <c r="OK140" i="3" s="1"/>
  <c r="OK148" i="3"/>
  <c r="OK153" i="3"/>
  <c r="OK159" i="3"/>
  <c r="OK177" i="3"/>
  <c r="OK187" i="3"/>
  <c r="OK183" i="3" s="1"/>
  <c r="OK193" i="3"/>
  <c r="OK198" i="3"/>
  <c r="OX14" i="3"/>
  <c r="OX17" i="3"/>
  <c r="OX21" i="3"/>
  <c r="OX24" i="3"/>
  <c r="OX30" i="3"/>
  <c r="OX33" i="3"/>
  <c r="OX37" i="3"/>
  <c r="OX43" i="3"/>
  <c r="OX60" i="3"/>
  <c r="OX70" i="3"/>
  <c r="OX79" i="3"/>
  <c r="OX78" i="3" s="1"/>
  <c r="OX101" i="3"/>
  <c r="OX104" i="3"/>
  <c r="OX108" i="3"/>
  <c r="OX114" i="3"/>
  <c r="OX121" i="3"/>
  <c r="OX129" i="3"/>
  <c r="OX127" i="3" s="1"/>
  <c r="OX139" i="3"/>
  <c r="OX138" i="3" s="1"/>
  <c r="OX146" i="3"/>
  <c r="OX151" i="3"/>
  <c r="OX158" i="3"/>
  <c r="OX175" i="3"/>
  <c r="OX180" i="3"/>
  <c r="OX192" i="3"/>
  <c r="OX197" i="3"/>
  <c r="OX201" i="3"/>
  <c r="PK14" i="3"/>
  <c r="PK16" i="3"/>
  <c r="PK19" i="3"/>
  <c r="PK22" i="3"/>
  <c r="PK28" i="3"/>
  <c r="PK27" i="3" s="1"/>
  <c r="PK36" i="3"/>
  <c r="PK216" i="3" s="1"/>
  <c r="PK39" i="3"/>
  <c r="PK38" i="3" s="1"/>
  <c r="PK51" i="3"/>
  <c r="PK49" i="3" s="1"/>
  <c r="PK60" i="3"/>
  <c r="PK63" i="3"/>
  <c r="PK62" i="3" s="1"/>
  <c r="PK74" i="3"/>
  <c r="PK73" i="3" s="1"/>
  <c r="PK86" i="3"/>
  <c r="PK213" i="3" s="1"/>
  <c r="PK102" i="3"/>
  <c r="PK105" i="3"/>
  <c r="PK109" i="3"/>
  <c r="PK115" i="3"/>
  <c r="PK129" i="3"/>
  <c r="PK139" i="3"/>
  <c r="PK138" i="3" s="1"/>
  <c r="PK146" i="3"/>
  <c r="PK150" i="3"/>
  <c r="PK157" i="3"/>
  <c r="PK159" i="3"/>
  <c r="PK177" i="3"/>
  <c r="PK187" i="3"/>
  <c r="PK193" i="3"/>
  <c r="PK198" i="3"/>
  <c r="PX14" i="3"/>
  <c r="PX17" i="3"/>
  <c r="PX19" i="3"/>
  <c r="PX22" i="3"/>
  <c r="PX26" i="3"/>
  <c r="PX25" i="3" s="1"/>
  <c r="PX31" i="3"/>
  <c r="PX39" i="3"/>
  <c r="PX38" i="3" s="1"/>
  <c r="PX51" i="3"/>
  <c r="PX49" i="3" s="1"/>
  <c r="PX57" i="3"/>
  <c r="PX70" i="3"/>
  <c r="PX72" i="3"/>
  <c r="PX82" i="3"/>
  <c r="PX103" i="3"/>
  <c r="PX106" i="3"/>
  <c r="PX110" i="3"/>
  <c r="PX116" i="3"/>
  <c r="PX122" i="3"/>
  <c r="PX131" i="3"/>
  <c r="PX130" i="3" s="1"/>
  <c r="PX141" i="3"/>
  <c r="PX140" i="3" s="1"/>
  <c r="PX148" i="3"/>
  <c r="PX153" i="3"/>
  <c r="PX159" i="3"/>
  <c r="PX177" i="3"/>
  <c r="PX187" i="3"/>
  <c r="PX193" i="3"/>
  <c r="QK14" i="3"/>
  <c r="QK17" i="3"/>
  <c r="QK20" i="3"/>
  <c r="QK23" i="3"/>
  <c r="QK28" i="3"/>
  <c r="QK27" i="3" s="1"/>
  <c r="QK33" i="3"/>
  <c r="QK36" i="3"/>
  <c r="QK216" i="3" s="1"/>
  <c r="QK43" i="3"/>
  <c r="QK57" i="3"/>
  <c r="QK52" i="3" s="1"/>
  <c r="QK63" i="3"/>
  <c r="QK62" i="3" s="1"/>
  <c r="QK74" i="3"/>
  <c r="QK73" i="3" s="1"/>
  <c r="QK86" i="3"/>
  <c r="QK213" i="3" s="1"/>
  <c r="QK103" i="3"/>
  <c r="QK106" i="3"/>
  <c r="QK110" i="3"/>
  <c r="QK116" i="3"/>
  <c r="QK126" i="3"/>
  <c r="QK133" i="3"/>
  <c r="QK132" i="3" s="1"/>
  <c r="QK145" i="3"/>
  <c r="QK144" i="3" s="1"/>
  <c r="QK150" i="3"/>
  <c r="QK157" i="3"/>
  <c r="QK173" i="3"/>
  <c r="QK172" i="3" s="1"/>
  <c r="QK179" i="3"/>
  <c r="QK189" i="3"/>
  <c r="QK215" i="3" s="1"/>
  <c r="QK194" i="3"/>
  <c r="QK198" i="3"/>
  <c r="QX14" i="3"/>
  <c r="QX18" i="3"/>
  <c r="QX20" i="3"/>
  <c r="QX23" i="3"/>
  <c r="QX28" i="3"/>
  <c r="QX27" i="3" s="1"/>
  <c r="QX33" i="3"/>
  <c r="QX36" i="3"/>
  <c r="QX41" i="3"/>
  <c r="QX40" i="3" s="1"/>
  <c r="QX56" i="3"/>
  <c r="QX61" i="3"/>
  <c r="QX71" i="3"/>
  <c r="QX79" i="3"/>
  <c r="QX78" i="3" s="1"/>
  <c r="QX101" i="3"/>
  <c r="QX104" i="3"/>
  <c r="QX108" i="3"/>
  <c r="QX114" i="3"/>
  <c r="QX113" i="3" s="1"/>
  <c r="QX121" i="3"/>
  <c r="QX120" i="3" s="1"/>
  <c r="QX129" i="3"/>
  <c r="QX139" i="3"/>
  <c r="QX138" i="3" s="1"/>
  <c r="QX146" i="3"/>
  <c r="QX151" i="3"/>
  <c r="QX158" i="3"/>
  <c r="QX175" i="3"/>
  <c r="QX180" i="3"/>
  <c r="QX189" i="3"/>
  <c r="QX215" i="3" s="1"/>
  <c r="QX194" i="3"/>
  <c r="QX199" i="3"/>
  <c r="RK12" i="3"/>
  <c r="RK15" i="3"/>
  <c r="RK18" i="3"/>
  <c r="RK21" i="3"/>
  <c r="RK24" i="3"/>
  <c r="RK30" i="3"/>
  <c r="RK36" i="3"/>
  <c r="RK216" i="3" s="1"/>
  <c r="RK41" i="3"/>
  <c r="RK40" i="3" s="1"/>
  <c r="RK56" i="3"/>
  <c r="RK60" i="3"/>
  <c r="RK63" i="3"/>
  <c r="RK62" i="3" s="1"/>
  <c r="RK72" i="3"/>
  <c r="RK82" i="3"/>
  <c r="RK102" i="3"/>
  <c r="RK105" i="3"/>
  <c r="RK110" i="3"/>
  <c r="RK116" i="3"/>
  <c r="RK126" i="3"/>
  <c r="RK133" i="3"/>
  <c r="RK132" i="3" s="1"/>
  <c r="RK145" i="3"/>
  <c r="RK148" i="3"/>
  <c r="RK153" i="3"/>
  <c r="RK173" i="3"/>
  <c r="RK172" i="3" s="1"/>
  <c r="RK179" i="3"/>
  <c r="RK178" i="3" s="1"/>
  <c r="RK189" i="3"/>
  <c r="RK183" i="3" s="1"/>
  <c r="RK193" i="3"/>
  <c r="RK198" i="3"/>
  <c r="RX14" i="3"/>
  <c r="RX17" i="3"/>
  <c r="RX20" i="3"/>
  <c r="RX26" i="3"/>
  <c r="RX25" i="3" s="1"/>
  <c r="RX30" i="3"/>
  <c r="RX33" i="3"/>
  <c r="RX39" i="3"/>
  <c r="RX38" i="3" s="1"/>
  <c r="RX56" i="3"/>
  <c r="RX63" i="3"/>
  <c r="RX62" i="3" s="1"/>
  <c r="RX72" i="3"/>
  <c r="RX82" i="3"/>
  <c r="RX86" i="3"/>
  <c r="RX213" i="3" s="1"/>
  <c r="RX104" i="3"/>
  <c r="RX108" i="3"/>
  <c r="RX114" i="3"/>
  <c r="RX121" i="3"/>
  <c r="RX126" i="3"/>
  <c r="RX139" i="3"/>
  <c r="RX138" i="3" s="1"/>
  <c r="RX175" i="3"/>
  <c r="RX174" i="3" s="1"/>
  <c r="BK66" i="3"/>
  <c r="BK134" i="3"/>
  <c r="CX163" i="3"/>
  <c r="DX163" i="3"/>
  <c r="GK163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33" i="3"/>
  <c r="SX36" i="3"/>
  <c r="SX37" i="3"/>
  <c r="SX39" i="3"/>
  <c r="SX38" i="3" s="1"/>
  <c r="SX41" i="3"/>
  <c r="SX40" i="3" s="1"/>
  <c r="SX43" i="3"/>
  <c r="SX51" i="3"/>
  <c r="SX56" i="3"/>
  <c r="SX57" i="3"/>
  <c r="SX60" i="3"/>
  <c r="SX61" i="3"/>
  <c r="SX63" i="3"/>
  <c r="SX62" i="3" s="1"/>
  <c r="SX70" i="3"/>
  <c r="SX71" i="3"/>
  <c r="SX72" i="3"/>
  <c r="SX74" i="3"/>
  <c r="SX73" i="3" s="1"/>
  <c r="SX79" i="3"/>
  <c r="SX82" i="3"/>
  <c r="SX86" i="3"/>
  <c r="SX213" i="3" s="1"/>
  <c r="SX101" i="3"/>
  <c r="SX102" i="3"/>
  <c r="SX103" i="3"/>
  <c r="SX104" i="3"/>
  <c r="SX105" i="3"/>
  <c r="SX106" i="3"/>
  <c r="SX108" i="3"/>
  <c r="SX109" i="3"/>
  <c r="SX110" i="3"/>
  <c r="SX114" i="3"/>
  <c r="SX115" i="3"/>
  <c r="SX116" i="3"/>
  <c r="SX121" i="3"/>
  <c r="SX122" i="3"/>
  <c r="SX126" i="3"/>
  <c r="SX129" i="3"/>
  <c r="SX131" i="3"/>
  <c r="SX130" i="3" s="1"/>
  <c r="SX133" i="3"/>
  <c r="SX132" i="3" s="1"/>
  <c r="SX139" i="3"/>
  <c r="SX138" i="3" s="1"/>
  <c r="SX141" i="3"/>
  <c r="SX140" i="3" s="1"/>
  <c r="SX145" i="3"/>
  <c r="SX146" i="3"/>
  <c r="SX148" i="3"/>
  <c r="SX150" i="3"/>
  <c r="SX151" i="3"/>
  <c r="SX153" i="3"/>
  <c r="SX157" i="3"/>
  <c r="SX158" i="3"/>
  <c r="SX159" i="3"/>
  <c r="SX173" i="3"/>
  <c r="SX172" i="3" s="1"/>
  <c r="SX175" i="3"/>
  <c r="SX177" i="3"/>
  <c r="SX179" i="3"/>
  <c r="SX180" i="3"/>
  <c r="SX187" i="3"/>
  <c r="SX189" i="3"/>
  <c r="SX215" i="3" s="1"/>
  <c r="SX192" i="3"/>
  <c r="SX193" i="3"/>
  <c r="SX194" i="3"/>
  <c r="SX197" i="3"/>
  <c r="SX198" i="3"/>
  <c r="SX199" i="3"/>
  <c r="SX201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33" i="3"/>
  <c r="TK36" i="3"/>
  <c r="TK37" i="3"/>
  <c r="TK39" i="3"/>
  <c r="TK38" i="3" s="1"/>
  <c r="TK41" i="3"/>
  <c r="TK40" i="3" s="1"/>
  <c r="TK43" i="3"/>
  <c r="TK51" i="3"/>
  <c r="TK56" i="3"/>
  <c r="TK57" i="3"/>
  <c r="TK60" i="3"/>
  <c r="TK61" i="3"/>
  <c r="TK63" i="3"/>
  <c r="TK62" i="3" s="1"/>
  <c r="TK70" i="3"/>
  <c r="TK71" i="3"/>
  <c r="TK72" i="3"/>
  <c r="TK74" i="3"/>
  <c r="TK73" i="3" s="1"/>
  <c r="TK79" i="3"/>
  <c r="TK82" i="3"/>
  <c r="TK86" i="3"/>
  <c r="TK213" i="3" s="1"/>
  <c r="TK101" i="3"/>
  <c r="TK102" i="3"/>
  <c r="TK103" i="3"/>
  <c r="TK104" i="3"/>
  <c r="TK105" i="3"/>
  <c r="TK106" i="3"/>
  <c r="TK108" i="3"/>
  <c r="TK109" i="3"/>
  <c r="TK110" i="3"/>
  <c r="TK114" i="3"/>
  <c r="TK115" i="3"/>
  <c r="TK116" i="3"/>
  <c r="TK121" i="3"/>
  <c r="TK122" i="3"/>
  <c r="TK126" i="3"/>
  <c r="TK129" i="3"/>
  <c r="TK131" i="3"/>
  <c r="TK130" i="3" s="1"/>
  <c r="TK133" i="3"/>
  <c r="TK132" i="3" s="1"/>
  <c r="TK139" i="3"/>
  <c r="TK138" i="3" s="1"/>
  <c r="TK141" i="3"/>
  <c r="TK140" i="3" s="1"/>
  <c r="TK145" i="3"/>
  <c r="TK146" i="3"/>
  <c r="TK148" i="3"/>
  <c r="TK150" i="3"/>
  <c r="TK151" i="3"/>
  <c r="TK153" i="3"/>
  <c r="TK157" i="3"/>
  <c r="TK158" i="3"/>
  <c r="TK159" i="3"/>
  <c r="TK173" i="3"/>
  <c r="TK172" i="3" s="1"/>
  <c r="TK175" i="3"/>
  <c r="TK177" i="3"/>
  <c r="TK179" i="3"/>
  <c r="TK180" i="3"/>
  <c r="TK187" i="3"/>
  <c r="TK189" i="3"/>
  <c r="TK215" i="3" s="1"/>
  <c r="TK192" i="3"/>
  <c r="TK194" i="3"/>
  <c r="TK197" i="3"/>
  <c r="TK198" i="3"/>
  <c r="TK199" i="3"/>
  <c r="TK201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33" i="3"/>
  <c r="TX36" i="3"/>
  <c r="TX37" i="3"/>
  <c r="TX39" i="3"/>
  <c r="TX38" i="3" s="1"/>
  <c r="TX41" i="3"/>
  <c r="TX40" i="3" s="1"/>
  <c r="TX43" i="3"/>
  <c r="TX51" i="3"/>
  <c r="TX49" i="3" s="1"/>
  <c r="TX56" i="3"/>
  <c r="TX57" i="3"/>
  <c r="TX60" i="3"/>
  <c r="TX61" i="3"/>
  <c r="TX63" i="3"/>
  <c r="TX62" i="3" s="1"/>
  <c r="TX70" i="3"/>
  <c r="TX71" i="3"/>
  <c r="TX72" i="3"/>
  <c r="TX74" i="3"/>
  <c r="TX73" i="3" s="1"/>
  <c r="TX79" i="3"/>
  <c r="TX82" i="3"/>
  <c r="TX86" i="3"/>
  <c r="TX213" i="3" s="1"/>
  <c r="TX101" i="3"/>
  <c r="TX102" i="3"/>
  <c r="TX103" i="3"/>
  <c r="TX104" i="3"/>
  <c r="TX105" i="3"/>
  <c r="TX106" i="3"/>
  <c r="TX108" i="3"/>
  <c r="TX109" i="3"/>
  <c r="TX110" i="3"/>
  <c r="TX114" i="3"/>
  <c r="TX115" i="3"/>
  <c r="TX116" i="3"/>
  <c r="TX121" i="3"/>
  <c r="TX122" i="3"/>
  <c r="TX126" i="3"/>
  <c r="TX129" i="3"/>
  <c r="TX127" i="3" s="1"/>
  <c r="TX131" i="3"/>
  <c r="TX130" i="3" s="1"/>
  <c r="TX133" i="3"/>
  <c r="TX132" i="3" s="1"/>
  <c r="TX139" i="3"/>
  <c r="TX138" i="3" s="1"/>
  <c r="TX141" i="3"/>
  <c r="TX140" i="3" s="1"/>
  <c r="TX145" i="3"/>
  <c r="TX146" i="3"/>
  <c r="TX148" i="3"/>
  <c r="TX150" i="3"/>
  <c r="TX151" i="3"/>
  <c r="TX153" i="3"/>
  <c r="TX157" i="3"/>
  <c r="TX158" i="3"/>
  <c r="TX159" i="3"/>
  <c r="TX173" i="3"/>
  <c r="TX172" i="3" s="1"/>
  <c r="TX175" i="3"/>
  <c r="TX177" i="3"/>
  <c r="TX179" i="3"/>
  <c r="TX180" i="3"/>
  <c r="TX187" i="3"/>
  <c r="TX189" i="3"/>
  <c r="TX215" i="3" s="1"/>
  <c r="TX192" i="3"/>
  <c r="TX193" i="3"/>
  <c r="TX194" i="3"/>
  <c r="TX197" i="3"/>
  <c r="TX198" i="3"/>
  <c r="TX199" i="3"/>
  <c r="TX201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33" i="3"/>
  <c r="UK36" i="3"/>
  <c r="UK37" i="3"/>
  <c r="UK39" i="3"/>
  <c r="UK38" i="3" s="1"/>
  <c r="UK41" i="3"/>
  <c r="UK40" i="3" s="1"/>
  <c r="UK43" i="3"/>
  <c r="UK51" i="3"/>
  <c r="UK49" i="3" s="1"/>
  <c r="UK56" i="3"/>
  <c r="UK57" i="3"/>
  <c r="UK60" i="3"/>
  <c r="UK61" i="3"/>
  <c r="UK63" i="3"/>
  <c r="UK62" i="3" s="1"/>
  <c r="UK70" i="3"/>
  <c r="UK71" i="3"/>
  <c r="UK72" i="3"/>
  <c r="UK74" i="3"/>
  <c r="UK73" i="3" s="1"/>
  <c r="UK79" i="3"/>
  <c r="UK82" i="3"/>
  <c r="UK86" i="3"/>
  <c r="UK213" i="3" s="1"/>
  <c r="UK101" i="3"/>
  <c r="UK102" i="3"/>
  <c r="UK103" i="3"/>
  <c r="UK104" i="3"/>
  <c r="UK105" i="3"/>
  <c r="UK106" i="3"/>
  <c r="UK108" i="3"/>
  <c r="UK109" i="3"/>
  <c r="UK110" i="3"/>
  <c r="UK114" i="3"/>
  <c r="UK115" i="3"/>
  <c r="UK116" i="3"/>
  <c r="UK121" i="3"/>
  <c r="UK122" i="3"/>
  <c r="UK126" i="3"/>
  <c r="UK129" i="3"/>
  <c r="UK127" i="3" s="1"/>
  <c r="UK131" i="3"/>
  <c r="UK130" i="3" s="1"/>
  <c r="UK133" i="3"/>
  <c r="UK132" i="3" s="1"/>
  <c r="UK139" i="3"/>
  <c r="UK138" i="3" s="1"/>
  <c r="UK141" i="3"/>
  <c r="UK140" i="3" s="1"/>
  <c r="UK145" i="3"/>
  <c r="UK146" i="3"/>
  <c r="UK148" i="3"/>
  <c r="UK150" i="3"/>
  <c r="UK151" i="3"/>
  <c r="UK153" i="3"/>
  <c r="UK157" i="3"/>
  <c r="UK158" i="3"/>
  <c r="UK159" i="3"/>
  <c r="UK173" i="3"/>
  <c r="UK172" i="3" s="1"/>
  <c r="UK175" i="3"/>
  <c r="UK177" i="3"/>
  <c r="UK179" i="3"/>
  <c r="UK180" i="3"/>
  <c r="UK187" i="3"/>
  <c r="UK189" i="3"/>
  <c r="UK215" i="3" s="1"/>
  <c r="UK192" i="3"/>
  <c r="UK193" i="3"/>
  <c r="UK194" i="3"/>
  <c r="UK197" i="3"/>
  <c r="UK198" i="3"/>
  <c r="UK199" i="3"/>
  <c r="UK201" i="3"/>
  <c r="UX12" i="3"/>
  <c r="UX14" i="3"/>
  <c r="UX16" i="3"/>
  <c r="UX18" i="3"/>
  <c r="UX20" i="3"/>
  <c r="UX22" i="3"/>
  <c r="UX24" i="3"/>
  <c r="UX28" i="3"/>
  <c r="UX27" i="3" s="1"/>
  <c r="UX31" i="3"/>
  <c r="UX36" i="3"/>
  <c r="UX216" i="3" s="1"/>
  <c r="UX39" i="3"/>
  <c r="UX38" i="3" s="1"/>
  <c r="UX43" i="3"/>
  <c r="UX56" i="3"/>
  <c r="UX60" i="3"/>
  <c r="UX63" i="3"/>
  <c r="UX62" i="3" s="1"/>
  <c r="UX71" i="3"/>
  <c r="UX74" i="3"/>
  <c r="UX73" i="3" s="1"/>
  <c r="UX82" i="3"/>
  <c r="UX101" i="3"/>
  <c r="UX103" i="3"/>
  <c r="UX105" i="3"/>
  <c r="UX108" i="3"/>
  <c r="UX110" i="3"/>
  <c r="UX115" i="3"/>
  <c r="UX121" i="3"/>
  <c r="UX126" i="3"/>
  <c r="UX131" i="3"/>
  <c r="UX130" i="3" s="1"/>
  <c r="UX139" i="3"/>
  <c r="UX138" i="3" s="1"/>
  <c r="UX145" i="3"/>
  <c r="UX148" i="3"/>
  <c r="UX151" i="3"/>
  <c r="UX157" i="3"/>
  <c r="UX159" i="3"/>
  <c r="UX175" i="3"/>
  <c r="UX174" i="3" s="1"/>
  <c r="UX179" i="3"/>
  <c r="UX178" i="3" s="1"/>
  <c r="UX187" i="3"/>
  <c r="UX183" i="3" s="1"/>
  <c r="UX192" i="3"/>
  <c r="UX194" i="3"/>
  <c r="UX198" i="3"/>
  <c r="UX201" i="3"/>
  <c r="AK163" i="3"/>
  <c r="CK163" i="3"/>
  <c r="DK163" i="3"/>
  <c r="EX134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33" i="3"/>
  <c r="SK36" i="3"/>
  <c r="SK37" i="3"/>
  <c r="SK39" i="3"/>
  <c r="SK38" i="3" s="1"/>
  <c r="SK41" i="3"/>
  <c r="SK40" i="3" s="1"/>
  <c r="SK43" i="3"/>
  <c r="SK51" i="3"/>
  <c r="SK49" i="3" s="1"/>
  <c r="SK56" i="3"/>
  <c r="SK57" i="3"/>
  <c r="SK60" i="3"/>
  <c r="SK61" i="3"/>
  <c r="SK63" i="3"/>
  <c r="SK62" i="3" s="1"/>
  <c r="SK70" i="3"/>
  <c r="SK71" i="3"/>
  <c r="SK72" i="3"/>
  <c r="SK74" i="3"/>
  <c r="SK73" i="3" s="1"/>
  <c r="SK79" i="3"/>
  <c r="SK82" i="3"/>
  <c r="SK86" i="3"/>
  <c r="SK213" i="3" s="1"/>
  <c r="SK101" i="3"/>
  <c r="SK102" i="3"/>
  <c r="SK103" i="3"/>
  <c r="SK104" i="3"/>
  <c r="SK105" i="3"/>
  <c r="SK106" i="3"/>
  <c r="SK108" i="3"/>
  <c r="SK109" i="3"/>
  <c r="SK110" i="3"/>
  <c r="SK114" i="3"/>
  <c r="SK115" i="3"/>
  <c r="SK116" i="3"/>
  <c r="SK121" i="3"/>
  <c r="SK122" i="3"/>
  <c r="SK126" i="3"/>
  <c r="SK129" i="3"/>
  <c r="SK131" i="3"/>
  <c r="SK130" i="3" s="1"/>
  <c r="SK133" i="3"/>
  <c r="SK132" i="3" s="1"/>
  <c r="SK139" i="3"/>
  <c r="SK138" i="3" s="1"/>
  <c r="SK141" i="3"/>
  <c r="SK140" i="3" s="1"/>
  <c r="SK145" i="3"/>
  <c r="SK146" i="3"/>
  <c r="SK148" i="3"/>
  <c r="SK150" i="3"/>
  <c r="SK151" i="3"/>
  <c r="SK153" i="3"/>
  <c r="SK157" i="3"/>
  <c r="SK158" i="3"/>
  <c r="SK159" i="3"/>
  <c r="SK173" i="3"/>
  <c r="SK172" i="3" s="1"/>
  <c r="SK175" i="3"/>
  <c r="SK177" i="3"/>
  <c r="SK179" i="3"/>
  <c r="SK180" i="3"/>
  <c r="SK187" i="3"/>
  <c r="SK189" i="3"/>
  <c r="SK215" i="3" s="1"/>
  <c r="SK192" i="3"/>
  <c r="SK193" i="3"/>
  <c r="SK194" i="3"/>
  <c r="SK197" i="3"/>
  <c r="SK198" i="3"/>
  <c r="SK199" i="3"/>
  <c r="SK201" i="3"/>
  <c r="AX163" i="3"/>
  <c r="EK163" i="3"/>
  <c r="EX163" i="3"/>
  <c r="GX163" i="3"/>
  <c r="HK163" i="3"/>
  <c r="JK134" i="3"/>
  <c r="FK163" i="3"/>
  <c r="FX163" i="3"/>
  <c r="IX163" i="3"/>
  <c r="JK163" i="3"/>
  <c r="MX52" i="3"/>
  <c r="MX73" i="3"/>
  <c r="MX163" i="3"/>
  <c r="HX163" i="3"/>
  <c r="JX163" i="3"/>
  <c r="LK127" i="3"/>
  <c r="LK183" i="3"/>
  <c r="LX163" i="3"/>
  <c r="NK163" i="3"/>
  <c r="KX134" i="3"/>
  <c r="LK163" i="3"/>
  <c r="NX52" i="3"/>
  <c r="KK163" i="3"/>
  <c r="MX66" i="3"/>
  <c r="MX134" i="3"/>
  <c r="PK127" i="3"/>
  <c r="NX127" i="3"/>
  <c r="NX163" i="3"/>
  <c r="NX183" i="3"/>
  <c r="NK127" i="3"/>
  <c r="NK183" i="3"/>
  <c r="OK163" i="3"/>
  <c r="OX52" i="3"/>
  <c r="PX163" i="3"/>
  <c r="QX49" i="3"/>
  <c r="OX120" i="3"/>
  <c r="PK163" i="3"/>
  <c r="PX66" i="3"/>
  <c r="QX52" i="3"/>
  <c r="QX127" i="3"/>
  <c r="QK178" i="3"/>
  <c r="PX134" i="3"/>
  <c r="QK163" i="3"/>
  <c r="QK183" i="3"/>
  <c r="RX52" i="3"/>
  <c r="RK163" i="3"/>
  <c r="SX49" i="3"/>
  <c r="RX127" i="3"/>
  <c r="SK127" i="3"/>
  <c r="RX163" i="3"/>
  <c r="SK163" i="3"/>
  <c r="SX127" i="3"/>
  <c r="SX183" i="3"/>
  <c r="TK49" i="3"/>
  <c r="SX66" i="3"/>
  <c r="TK66" i="3"/>
  <c r="TK127" i="3"/>
  <c r="TX163" i="3"/>
  <c r="SX163" i="3"/>
  <c r="TK134" i="3"/>
  <c r="TK163" i="3"/>
  <c r="TX134" i="3"/>
  <c r="UK163" i="3"/>
  <c r="VK52" i="3"/>
  <c r="VK83" i="3"/>
  <c r="VK69" i="3"/>
  <c r="VK120" i="3"/>
  <c r="VK183" i="3"/>
  <c r="VK113" i="3"/>
  <c r="VK127" i="3"/>
  <c r="VK144" i="3"/>
  <c r="VK149" i="3"/>
  <c r="VK163" i="3"/>
  <c r="VK156" i="3"/>
  <c r="MH201" i="3"/>
  <c r="MG201" i="3"/>
  <c r="MF201" i="3"/>
  <c r="ME201" i="3"/>
  <c r="MH199" i="3"/>
  <c r="MG199" i="3"/>
  <c r="MF199" i="3"/>
  <c r="ME199" i="3"/>
  <c r="MH198" i="3"/>
  <c r="MG198" i="3"/>
  <c r="MF198" i="3"/>
  <c r="ME198" i="3"/>
  <c r="MH197" i="3"/>
  <c r="MG197" i="3"/>
  <c r="MF197" i="3"/>
  <c r="ME197" i="3"/>
  <c r="MH194" i="3"/>
  <c r="MG194" i="3"/>
  <c r="MF194" i="3"/>
  <c r="ME194" i="3"/>
  <c r="MH193" i="3"/>
  <c r="MG193" i="3"/>
  <c r="MF193" i="3"/>
  <c r="ME193" i="3"/>
  <c r="MH192" i="3"/>
  <c r="MG192" i="3"/>
  <c r="MF192" i="3"/>
  <c r="ME192" i="3"/>
  <c r="MH189" i="3"/>
  <c r="MH215" i="3" s="1"/>
  <c r="MG189" i="3"/>
  <c r="MG215" i="3" s="1"/>
  <c r="MF189" i="3"/>
  <c r="MF215" i="3" s="1"/>
  <c r="ME189" i="3"/>
  <c r="ME215" i="3" s="1"/>
  <c r="MH187" i="3"/>
  <c r="MG187" i="3"/>
  <c r="MF187" i="3"/>
  <c r="ME187" i="3"/>
  <c r="MH180" i="3"/>
  <c r="MG180" i="3"/>
  <c r="MF180" i="3"/>
  <c r="ME180" i="3"/>
  <c r="MH179" i="3"/>
  <c r="MG179" i="3"/>
  <c r="MF179" i="3"/>
  <c r="ME179" i="3"/>
  <c r="MH177" i="3"/>
  <c r="MG177" i="3"/>
  <c r="MF177" i="3"/>
  <c r="ME177" i="3"/>
  <c r="MH175" i="3"/>
  <c r="MG175" i="3"/>
  <c r="MF175" i="3"/>
  <c r="ME175" i="3"/>
  <c r="MH173" i="3"/>
  <c r="MG173" i="3"/>
  <c r="MF173" i="3"/>
  <c r="ME173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3" i="3"/>
  <c r="MG153" i="3"/>
  <c r="MF153" i="3"/>
  <c r="ME153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6" i="3"/>
  <c r="MG146" i="3"/>
  <c r="MF146" i="3"/>
  <c r="ME146" i="3"/>
  <c r="MH145" i="3"/>
  <c r="MG145" i="3"/>
  <c r="MF145" i="3"/>
  <c r="ME145" i="3"/>
  <c r="MH141" i="3"/>
  <c r="MG141" i="3"/>
  <c r="MF141" i="3"/>
  <c r="ME141" i="3"/>
  <c r="MH139" i="3"/>
  <c r="MG139" i="3"/>
  <c r="MF139" i="3"/>
  <c r="ME139" i="3"/>
  <c r="MH133" i="3"/>
  <c r="MG133" i="3"/>
  <c r="MF133" i="3"/>
  <c r="ME133" i="3"/>
  <c r="MH131" i="3"/>
  <c r="MG131" i="3"/>
  <c r="MF131" i="3"/>
  <c r="ME131" i="3"/>
  <c r="MH129" i="3"/>
  <c r="MG129" i="3"/>
  <c r="MF129" i="3"/>
  <c r="ME129" i="3"/>
  <c r="MH126" i="3"/>
  <c r="MG126" i="3"/>
  <c r="MF126" i="3"/>
  <c r="ME126" i="3"/>
  <c r="MH122" i="3"/>
  <c r="MG122" i="3"/>
  <c r="MF122" i="3"/>
  <c r="ME122" i="3"/>
  <c r="MH121" i="3"/>
  <c r="MG121" i="3"/>
  <c r="MF121" i="3"/>
  <c r="ME121" i="3"/>
  <c r="MH116" i="3"/>
  <c r="MG116" i="3"/>
  <c r="MF116" i="3"/>
  <c r="ME116" i="3"/>
  <c r="MH115" i="3"/>
  <c r="MG115" i="3"/>
  <c r="MF115" i="3"/>
  <c r="ME115" i="3"/>
  <c r="MH114" i="3"/>
  <c r="MG114" i="3"/>
  <c r="MF114" i="3"/>
  <c r="ME114" i="3"/>
  <c r="MH110" i="3"/>
  <c r="MG110" i="3"/>
  <c r="MF110" i="3"/>
  <c r="ME110" i="3"/>
  <c r="MH109" i="3"/>
  <c r="MG109" i="3"/>
  <c r="MF109" i="3"/>
  <c r="ME109" i="3"/>
  <c r="MH108" i="3"/>
  <c r="MG108" i="3"/>
  <c r="MF108" i="3"/>
  <c r="ME108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1" i="3"/>
  <c r="MG101" i="3"/>
  <c r="MF101" i="3"/>
  <c r="ME101" i="3"/>
  <c r="MH86" i="3"/>
  <c r="MH213" i="3" s="1"/>
  <c r="MG86" i="3"/>
  <c r="MG213" i="3" s="1"/>
  <c r="MF86" i="3"/>
  <c r="MF213" i="3" s="1"/>
  <c r="ME86" i="3"/>
  <c r="ME213" i="3" s="1"/>
  <c r="MH82" i="3"/>
  <c r="MG82" i="3"/>
  <c r="MF82" i="3"/>
  <c r="ME82" i="3"/>
  <c r="MH79" i="3"/>
  <c r="MG79" i="3"/>
  <c r="MF79" i="3"/>
  <c r="ME79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1" i="3"/>
  <c r="MG51" i="3"/>
  <c r="MF51" i="3"/>
  <c r="ME51" i="3"/>
  <c r="MH43" i="3"/>
  <c r="MG43" i="3"/>
  <c r="MF43" i="3"/>
  <c r="ME43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3" i="3"/>
  <c r="MG33" i="3"/>
  <c r="MF33" i="3"/>
  <c r="ME33" i="3"/>
  <c r="MH31" i="3"/>
  <c r="MG31" i="3"/>
  <c r="MF31" i="3"/>
  <c r="ME31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01" i="3"/>
  <c r="LT201" i="3"/>
  <c r="LS201" i="3"/>
  <c r="LR201" i="3"/>
  <c r="LU199" i="3"/>
  <c r="LT199" i="3"/>
  <c r="LS199" i="3"/>
  <c r="LR199" i="3"/>
  <c r="LU198" i="3"/>
  <c r="LT198" i="3"/>
  <c r="LS198" i="3"/>
  <c r="LR198" i="3"/>
  <c r="LU197" i="3"/>
  <c r="LT197" i="3"/>
  <c r="LS197" i="3"/>
  <c r="LR197" i="3"/>
  <c r="LU194" i="3"/>
  <c r="LT194" i="3"/>
  <c r="LS194" i="3"/>
  <c r="LR194" i="3"/>
  <c r="LU193" i="3"/>
  <c r="LT193" i="3"/>
  <c r="LS193" i="3"/>
  <c r="LR193" i="3"/>
  <c r="LU192" i="3"/>
  <c r="LT192" i="3"/>
  <c r="LS192" i="3"/>
  <c r="LR192" i="3"/>
  <c r="LU189" i="3"/>
  <c r="LU215" i="3" s="1"/>
  <c r="LT189" i="3"/>
  <c r="LT215" i="3" s="1"/>
  <c r="LS189" i="3"/>
  <c r="LS215" i="3" s="1"/>
  <c r="LR189" i="3"/>
  <c r="LR215" i="3" s="1"/>
  <c r="LU187" i="3"/>
  <c r="LT187" i="3"/>
  <c r="LS187" i="3"/>
  <c r="LR187" i="3"/>
  <c r="LU180" i="3"/>
  <c r="LT180" i="3"/>
  <c r="LS180" i="3"/>
  <c r="LR180" i="3"/>
  <c r="LU179" i="3"/>
  <c r="LT179" i="3"/>
  <c r="LS179" i="3"/>
  <c r="LR179" i="3"/>
  <c r="LU177" i="3"/>
  <c r="LT177" i="3"/>
  <c r="LS177" i="3"/>
  <c r="LR177" i="3"/>
  <c r="LU175" i="3"/>
  <c r="LT175" i="3"/>
  <c r="LS175" i="3"/>
  <c r="LR175" i="3"/>
  <c r="LU173" i="3"/>
  <c r="LT173" i="3"/>
  <c r="LS173" i="3"/>
  <c r="LR173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3" i="3"/>
  <c r="LT153" i="3"/>
  <c r="LS153" i="3"/>
  <c r="LR153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6" i="3"/>
  <c r="LT146" i="3"/>
  <c r="LS146" i="3"/>
  <c r="LR146" i="3"/>
  <c r="LU145" i="3"/>
  <c r="LT145" i="3"/>
  <c r="LS145" i="3"/>
  <c r="LR145" i="3"/>
  <c r="LU141" i="3"/>
  <c r="LT141" i="3"/>
  <c r="LS141" i="3"/>
  <c r="LR141" i="3"/>
  <c r="LU139" i="3"/>
  <c r="LT139" i="3"/>
  <c r="LS139" i="3"/>
  <c r="LR139" i="3"/>
  <c r="LU133" i="3"/>
  <c r="LT133" i="3"/>
  <c r="LS133" i="3"/>
  <c r="LR133" i="3"/>
  <c r="LU131" i="3"/>
  <c r="LT131" i="3"/>
  <c r="LS131" i="3"/>
  <c r="LR131" i="3"/>
  <c r="LU129" i="3"/>
  <c r="LT129" i="3"/>
  <c r="LS129" i="3"/>
  <c r="LR129" i="3"/>
  <c r="LU126" i="3"/>
  <c r="LT126" i="3"/>
  <c r="LS126" i="3"/>
  <c r="LR126" i="3"/>
  <c r="LU122" i="3"/>
  <c r="LT122" i="3"/>
  <c r="LS122" i="3"/>
  <c r="LR122" i="3"/>
  <c r="LU121" i="3"/>
  <c r="LT121" i="3"/>
  <c r="LS121" i="3"/>
  <c r="LR121" i="3"/>
  <c r="LU116" i="3"/>
  <c r="LT116" i="3"/>
  <c r="LS116" i="3"/>
  <c r="LR116" i="3"/>
  <c r="LU115" i="3"/>
  <c r="LT115" i="3"/>
  <c r="LS115" i="3"/>
  <c r="LR115" i="3"/>
  <c r="LU114" i="3"/>
  <c r="LT114" i="3"/>
  <c r="LS114" i="3"/>
  <c r="LR114" i="3"/>
  <c r="LU110" i="3"/>
  <c r="LT110" i="3"/>
  <c r="LS110" i="3"/>
  <c r="LR110" i="3"/>
  <c r="LU109" i="3"/>
  <c r="LT109" i="3"/>
  <c r="LS109" i="3"/>
  <c r="LR109" i="3"/>
  <c r="LU108" i="3"/>
  <c r="LT108" i="3"/>
  <c r="LS108" i="3"/>
  <c r="LR108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1" i="3"/>
  <c r="LT101" i="3"/>
  <c r="LS101" i="3"/>
  <c r="LR101" i="3"/>
  <c r="LU86" i="3"/>
  <c r="LU213" i="3" s="1"/>
  <c r="LT86" i="3"/>
  <c r="LT213" i="3" s="1"/>
  <c r="LS86" i="3"/>
  <c r="LS213" i="3" s="1"/>
  <c r="LR86" i="3"/>
  <c r="LR213" i="3" s="1"/>
  <c r="LU82" i="3"/>
  <c r="LT82" i="3"/>
  <c r="LS82" i="3"/>
  <c r="LR82" i="3"/>
  <c r="LU79" i="3"/>
  <c r="LT79" i="3"/>
  <c r="LS79" i="3"/>
  <c r="LR79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1" i="3"/>
  <c r="LT51" i="3"/>
  <c r="LS51" i="3"/>
  <c r="LR51" i="3"/>
  <c r="LU43" i="3"/>
  <c r="LT43" i="3"/>
  <c r="LS43" i="3"/>
  <c r="LR43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3" i="3"/>
  <c r="LT33" i="3"/>
  <c r="LS33" i="3"/>
  <c r="LR33" i="3"/>
  <c r="LU31" i="3"/>
  <c r="LT31" i="3"/>
  <c r="LS31" i="3"/>
  <c r="LR31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01" i="3"/>
  <c r="KT201" i="3"/>
  <c r="KS201" i="3"/>
  <c r="KR201" i="3"/>
  <c r="KU199" i="3"/>
  <c r="KT199" i="3"/>
  <c r="KS199" i="3"/>
  <c r="KR199" i="3"/>
  <c r="KU198" i="3"/>
  <c r="KT198" i="3"/>
  <c r="KS198" i="3"/>
  <c r="KR198" i="3"/>
  <c r="KU197" i="3"/>
  <c r="KT197" i="3"/>
  <c r="KS197" i="3"/>
  <c r="KR197" i="3"/>
  <c r="KU194" i="3"/>
  <c r="KT194" i="3"/>
  <c r="KS194" i="3"/>
  <c r="KR194" i="3"/>
  <c r="KU193" i="3"/>
  <c r="KT193" i="3"/>
  <c r="KS193" i="3"/>
  <c r="KR193" i="3"/>
  <c r="KU192" i="3"/>
  <c r="KT192" i="3"/>
  <c r="KS192" i="3"/>
  <c r="KR192" i="3"/>
  <c r="KU189" i="3"/>
  <c r="KU215" i="3" s="1"/>
  <c r="KT189" i="3"/>
  <c r="KT215" i="3" s="1"/>
  <c r="KS189" i="3"/>
  <c r="KS215" i="3" s="1"/>
  <c r="KR189" i="3"/>
  <c r="KR215" i="3" s="1"/>
  <c r="KU187" i="3"/>
  <c r="KT187" i="3"/>
  <c r="KS187" i="3"/>
  <c r="KR187" i="3"/>
  <c r="KU180" i="3"/>
  <c r="KT180" i="3"/>
  <c r="KS180" i="3"/>
  <c r="KR180" i="3"/>
  <c r="KU179" i="3"/>
  <c r="KT179" i="3"/>
  <c r="KS179" i="3"/>
  <c r="KR179" i="3"/>
  <c r="KU177" i="3"/>
  <c r="KT177" i="3"/>
  <c r="KS177" i="3"/>
  <c r="KR177" i="3"/>
  <c r="KU175" i="3"/>
  <c r="KT175" i="3"/>
  <c r="KS175" i="3"/>
  <c r="KR175" i="3"/>
  <c r="KU173" i="3"/>
  <c r="KT173" i="3"/>
  <c r="KS173" i="3"/>
  <c r="KR173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3" i="3"/>
  <c r="KT153" i="3"/>
  <c r="KS153" i="3"/>
  <c r="KR153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6" i="3"/>
  <c r="KT146" i="3"/>
  <c r="KS146" i="3"/>
  <c r="KR146" i="3"/>
  <c r="KU145" i="3"/>
  <c r="KT145" i="3"/>
  <c r="KS145" i="3"/>
  <c r="KR145" i="3"/>
  <c r="KU141" i="3"/>
  <c r="KT141" i="3"/>
  <c r="KS141" i="3"/>
  <c r="KR141" i="3"/>
  <c r="KU139" i="3"/>
  <c r="KT139" i="3"/>
  <c r="KS139" i="3"/>
  <c r="KR139" i="3"/>
  <c r="KU133" i="3"/>
  <c r="KT133" i="3"/>
  <c r="KS133" i="3"/>
  <c r="KR133" i="3"/>
  <c r="KU131" i="3"/>
  <c r="KT131" i="3"/>
  <c r="KS131" i="3"/>
  <c r="KR131" i="3"/>
  <c r="KU129" i="3"/>
  <c r="KT129" i="3"/>
  <c r="KS129" i="3"/>
  <c r="KR129" i="3"/>
  <c r="KU126" i="3"/>
  <c r="KT126" i="3"/>
  <c r="KS126" i="3"/>
  <c r="KR126" i="3"/>
  <c r="KU122" i="3"/>
  <c r="KT122" i="3"/>
  <c r="KS122" i="3"/>
  <c r="KR122" i="3"/>
  <c r="KU121" i="3"/>
  <c r="KT121" i="3"/>
  <c r="KS121" i="3"/>
  <c r="KR121" i="3"/>
  <c r="KU116" i="3"/>
  <c r="KT116" i="3"/>
  <c r="KS116" i="3"/>
  <c r="KR116" i="3"/>
  <c r="KU115" i="3"/>
  <c r="KT115" i="3"/>
  <c r="KS115" i="3"/>
  <c r="KR115" i="3"/>
  <c r="KU114" i="3"/>
  <c r="KT114" i="3"/>
  <c r="KS114" i="3"/>
  <c r="KR114" i="3"/>
  <c r="KU110" i="3"/>
  <c r="KT110" i="3"/>
  <c r="KS110" i="3"/>
  <c r="KR110" i="3"/>
  <c r="KU109" i="3"/>
  <c r="KT109" i="3"/>
  <c r="KS109" i="3"/>
  <c r="KR109" i="3"/>
  <c r="KU108" i="3"/>
  <c r="KT108" i="3"/>
  <c r="KS108" i="3"/>
  <c r="KR108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1" i="3"/>
  <c r="KT101" i="3"/>
  <c r="KS101" i="3"/>
  <c r="KR101" i="3"/>
  <c r="KU86" i="3"/>
  <c r="KU213" i="3" s="1"/>
  <c r="KT86" i="3"/>
  <c r="KT213" i="3" s="1"/>
  <c r="KS86" i="3"/>
  <c r="KS213" i="3" s="1"/>
  <c r="KR86" i="3"/>
  <c r="KR213" i="3" s="1"/>
  <c r="KU82" i="3"/>
  <c r="KT82" i="3"/>
  <c r="KS82" i="3"/>
  <c r="KR82" i="3"/>
  <c r="KU79" i="3"/>
  <c r="KT79" i="3"/>
  <c r="KS79" i="3"/>
  <c r="KR79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1" i="3"/>
  <c r="KT51" i="3"/>
  <c r="KS51" i="3"/>
  <c r="KR51" i="3"/>
  <c r="KU43" i="3"/>
  <c r="KT43" i="3"/>
  <c r="KS43" i="3"/>
  <c r="KR43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3" i="3"/>
  <c r="KT33" i="3"/>
  <c r="KS33" i="3"/>
  <c r="KR33" i="3"/>
  <c r="KU31" i="3"/>
  <c r="KT31" i="3"/>
  <c r="KS31" i="3"/>
  <c r="KR31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PX216" i="3" l="1"/>
  <c r="QX216" i="3"/>
  <c r="NK216" i="3"/>
  <c r="TX216" i="3"/>
  <c r="TK216" i="3"/>
  <c r="SX216" i="3"/>
  <c r="SK216" i="3"/>
  <c r="UK216" i="3"/>
  <c r="LK216" i="3"/>
  <c r="KU216" i="3"/>
  <c r="KU211" i="3"/>
  <c r="KU212" i="3"/>
  <c r="LU216" i="3"/>
  <c r="LU211" i="3"/>
  <c r="LU212" i="3"/>
  <c r="MH216" i="3"/>
  <c r="MH211" i="3"/>
  <c r="MH212" i="3"/>
  <c r="TX211" i="3"/>
  <c r="TX212" i="3"/>
  <c r="QK211" i="3"/>
  <c r="QK212" i="3"/>
  <c r="LK211" i="3"/>
  <c r="LK212" i="3"/>
  <c r="RK211" i="3"/>
  <c r="RK212" i="3"/>
  <c r="PK211" i="3"/>
  <c r="PK212" i="3"/>
  <c r="MX211" i="3"/>
  <c r="MX212" i="3"/>
  <c r="KR216" i="3"/>
  <c r="KR211" i="3"/>
  <c r="KR212" i="3"/>
  <c r="LR216" i="3"/>
  <c r="LR211" i="3"/>
  <c r="LR212" i="3"/>
  <c r="ME216" i="3"/>
  <c r="ME211" i="3"/>
  <c r="ME212" i="3"/>
  <c r="SX211" i="3"/>
  <c r="SX212" i="3"/>
  <c r="OX42" i="3"/>
  <c r="OX211" i="3"/>
  <c r="OX212" i="3"/>
  <c r="NX211" i="3"/>
  <c r="NX212" i="3"/>
  <c r="KS216" i="3"/>
  <c r="KS211" i="3"/>
  <c r="KS212" i="3"/>
  <c r="LS216" i="3"/>
  <c r="LS211" i="3"/>
  <c r="LS212" i="3"/>
  <c r="MF216" i="3"/>
  <c r="MF211" i="3"/>
  <c r="MF212" i="3"/>
  <c r="UX42" i="3"/>
  <c r="UX211" i="3"/>
  <c r="UX212" i="3"/>
  <c r="UK211" i="3"/>
  <c r="UK212" i="3"/>
  <c r="TK211" i="3"/>
  <c r="TK212" i="3"/>
  <c r="OK216" i="3"/>
  <c r="RX211" i="3"/>
  <c r="RX212" i="3"/>
  <c r="QX211" i="3"/>
  <c r="QX212" i="3"/>
  <c r="PX42" i="3"/>
  <c r="PX211" i="3"/>
  <c r="PX212" i="3"/>
  <c r="NX216" i="3"/>
  <c r="KT216" i="3"/>
  <c r="KT211" i="3"/>
  <c r="KT212" i="3"/>
  <c r="LT216" i="3"/>
  <c r="LT211" i="3"/>
  <c r="LT212" i="3"/>
  <c r="MG216" i="3"/>
  <c r="MG211" i="3"/>
  <c r="MG212" i="3"/>
  <c r="SK211" i="3"/>
  <c r="SK212" i="3"/>
  <c r="OK211" i="3"/>
  <c r="OK212" i="3"/>
  <c r="OX216" i="3"/>
  <c r="NK211" i="3"/>
  <c r="NK212" i="3"/>
  <c r="RX216" i="3"/>
  <c r="RK215" i="3"/>
  <c r="RX190" i="3"/>
  <c r="PK52" i="3"/>
  <c r="UX144" i="3"/>
  <c r="UX120" i="3"/>
  <c r="MX113" i="3"/>
  <c r="SK183" i="3"/>
  <c r="UK183" i="3"/>
  <c r="TK183" i="3"/>
  <c r="TK174" i="3"/>
  <c r="NK69" i="3"/>
  <c r="MX178" i="3"/>
  <c r="PK178" i="3"/>
  <c r="NX174" i="3"/>
  <c r="PX52" i="3"/>
  <c r="OK52" i="3"/>
  <c r="MX156" i="3"/>
  <c r="SK52" i="3"/>
  <c r="TK113" i="3"/>
  <c r="TK78" i="3"/>
  <c r="RX83" i="3"/>
  <c r="RK52" i="3"/>
  <c r="QX178" i="3"/>
  <c r="PK11" i="3"/>
  <c r="OK83" i="3"/>
  <c r="NX83" i="3"/>
  <c r="QK149" i="3"/>
  <c r="NK178" i="3"/>
  <c r="TK178" i="3"/>
  <c r="LK52" i="3"/>
  <c r="RX183" i="3"/>
  <c r="RK83" i="3"/>
  <c r="QX183" i="3"/>
  <c r="PX190" i="3"/>
  <c r="PK183" i="3"/>
  <c r="OX178" i="3"/>
  <c r="OX83" i="3"/>
  <c r="OK174" i="3"/>
  <c r="NK83" i="3"/>
  <c r="NK52" i="3"/>
  <c r="MX190" i="3"/>
  <c r="MX83" i="3"/>
  <c r="LK190" i="3"/>
  <c r="LK83" i="3"/>
  <c r="QK83" i="3"/>
  <c r="PX183" i="3"/>
  <c r="OX183" i="3"/>
  <c r="UX190" i="3"/>
  <c r="RK144" i="3"/>
  <c r="QK156" i="3"/>
  <c r="PX29" i="3"/>
  <c r="PK149" i="3"/>
  <c r="NX156" i="3"/>
  <c r="RK156" i="3"/>
  <c r="NX144" i="3"/>
  <c r="MX174" i="3"/>
  <c r="NK78" i="3"/>
  <c r="UK174" i="3"/>
  <c r="UK113" i="3"/>
  <c r="SX83" i="3"/>
  <c r="RX113" i="3"/>
  <c r="LK120" i="3"/>
  <c r="LK113" i="3"/>
  <c r="LK78" i="3"/>
  <c r="LK69" i="3"/>
  <c r="UK149" i="3"/>
  <c r="LK178" i="3"/>
  <c r="SX144" i="3"/>
  <c r="TX83" i="3"/>
  <c r="TK190" i="3"/>
  <c r="LK174" i="3"/>
  <c r="SK83" i="3"/>
  <c r="UX156" i="3"/>
  <c r="UK178" i="3"/>
  <c r="UK78" i="3"/>
  <c r="TX29" i="3"/>
  <c r="TK149" i="3"/>
  <c r="SX78" i="3"/>
  <c r="RK29" i="3"/>
  <c r="VK203" i="3"/>
  <c r="VK204" i="3" s="1"/>
  <c r="VF207" i="3" s="1"/>
  <c r="SK78" i="3"/>
  <c r="RX120" i="3"/>
  <c r="RX78" i="3"/>
  <c r="RK113" i="3"/>
  <c r="SK190" i="3"/>
  <c r="UX11" i="3"/>
  <c r="UK83" i="3"/>
  <c r="UK11" i="3"/>
  <c r="TX190" i="3"/>
  <c r="TK120" i="3"/>
  <c r="TK83" i="3"/>
  <c r="TK52" i="3"/>
  <c r="TK29" i="3"/>
  <c r="SX190" i="3"/>
  <c r="SX52" i="3"/>
  <c r="SX29" i="3"/>
  <c r="RX149" i="3"/>
  <c r="QK69" i="3"/>
  <c r="PX178" i="3"/>
  <c r="QK29" i="3"/>
  <c r="OX156" i="3"/>
  <c r="OK29" i="3"/>
  <c r="NK156" i="3"/>
  <c r="MX11" i="3"/>
  <c r="LK29" i="3"/>
  <c r="UX78" i="3"/>
  <c r="RX69" i="3"/>
  <c r="RX11" i="3"/>
  <c r="RK149" i="3"/>
  <c r="RK42" i="3"/>
  <c r="QX174" i="3"/>
  <c r="QX11" i="3"/>
  <c r="PX156" i="3"/>
  <c r="PX144" i="3"/>
  <c r="PK190" i="3"/>
  <c r="PK120" i="3"/>
  <c r="PK42" i="3"/>
  <c r="OX190" i="3"/>
  <c r="NK113" i="3"/>
  <c r="UK69" i="3"/>
  <c r="TX42" i="3"/>
  <c r="TK42" i="3"/>
  <c r="KX15" i="3"/>
  <c r="KX18" i="3"/>
  <c r="KX21" i="3"/>
  <c r="KX24" i="3"/>
  <c r="KX30" i="3"/>
  <c r="KX37" i="3"/>
  <c r="KX51" i="3"/>
  <c r="KX49" i="3" s="1"/>
  <c r="KX60" i="3"/>
  <c r="KX70" i="3"/>
  <c r="KX74" i="3"/>
  <c r="KX73" i="3" s="1"/>
  <c r="KX86" i="3"/>
  <c r="KX213" i="3" s="1"/>
  <c r="KX103" i="3"/>
  <c r="KX105" i="3"/>
  <c r="KX108" i="3"/>
  <c r="KX109" i="3"/>
  <c r="KX110" i="3"/>
  <c r="KX114" i="3"/>
  <c r="KX115" i="3"/>
  <c r="KX116" i="3"/>
  <c r="KX121" i="3"/>
  <c r="KX122" i="3"/>
  <c r="KX126" i="3"/>
  <c r="KX129" i="3"/>
  <c r="KX127" i="3" s="1"/>
  <c r="KX131" i="3"/>
  <c r="KX130" i="3" s="1"/>
  <c r="KX133" i="3"/>
  <c r="KX132" i="3" s="1"/>
  <c r="KX139" i="3"/>
  <c r="KX138" i="3" s="1"/>
  <c r="KX141" i="3"/>
  <c r="KX140" i="3" s="1"/>
  <c r="KX145" i="3"/>
  <c r="KX146" i="3"/>
  <c r="KX148" i="3"/>
  <c r="KX150" i="3"/>
  <c r="KX151" i="3"/>
  <c r="KX153" i="3"/>
  <c r="KX157" i="3"/>
  <c r="KX158" i="3"/>
  <c r="KX159" i="3"/>
  <c r="KX173" i="3"/>
  <c r="KX172" i="3" s="1"/>
  <c r="KX175" i="3"/>
  <c r="KX177" i="3"/>
  <c r="KX179" i="3"/>
  <c r="KX180" i="3"/>
  <c r="KX187" i="3"/>
  <c r="KX189" i="3"/>
  <c r="KX215" i="3" s="1"/>
  <c r="KX192" i="3"/>
  <c r="KX193" i="3"/>
  <c r="KX194" i="3"/>
  <c r="KX197" i="3"/>
  <c r="KX198" i="3"/>
  <c r="KX199" i="3"/>
  <c r="KX201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33" i="3"/>
  <c r="LX36" i="3"/>
  <c r="LX37" i="3"/>
  <c r="LX39" i="3"/>
  <c r="LX38" i="3" s="1"/>
  <c r="LX41" i="3"/>
  <c r="LX40" i="3" s="1"/>
  <c r="LX43" i="3"/>
  <c r="LX51" i="3"/>
  <c r="LX49" i="3" s="1"/>
  <c r="LX56" i="3"/>
  <c r="LX57" i="3"/>
  <c r="LX60" i="3"/>
  <c r="LX61" i="3"/>
  <c r="LX63" i="3"/>
  <c r="LX62" i="3" s="1"/>
  <c r="LX70" i="3"/>
  <c r="LX71" i="3"/>
  <c r="LX72" i="3"/>
  <c r="LX74" i="3"/>
  <c r="LX73" i="3" s="1"/>
  <c r="LX79" i="3"/>
  <c r="LX82" i="3"/>
  <c r="LX86" i="3"/>
  <c r="LX213" i="3" s="1"/>
  <c r="LX101" i="3"/>
  <c r="LX102" i="3"/>
  <c r="LX103" i="3"/>
  <c r="LX104" i="3"/>
  <c r="LX105" i="3"/>
  <c r="LX106" i="3"/>
  <c r="LX108" i="3"/>
  <c r="LX109" i="3"/>
  <c r="LX110" i="3"/>
  <c r="LX114" i="3"/>
  <c r="LX115" i="3"/>
  <c r="LX116" i="3"/>
  <c r="LX121" i="3"/>
  <c r="LX122" i="3"/>
  <c r="LX126" i="3"/>
  <c r="LX129" i="3"/>
  <c r="LX127" i="3" s="1"/>
  <c r="LX131" i="3"/>
  <c r="LX130" i="3" s="1"/>
  <c r="LX133" i="3"/>
  <c r="LX132" i="3" s="1"/>
  <c r="LX139" i="3"/>
  <c r="LX138" i="3" s="1"/>
  <c r="LX141" i="3"/>
  <c r="LX140" i="3" s="1"/>
  <c r="LX145" i="3"/>
  <c r="LX146" i="3"/>
  <c r="LX148" i="3"/>
  <c r="LX150" i="3"/>
  <c r="LX151" i="3"/>
  <c r="LX153" i="3"/>
  <c r="LX157" i="3"/>
  <c r="LX158" i="3"/>
  <c r="LX159" i="3"/>
  <c r="LX173" i="3"/>
  <c r="LX172" i="3" s="1"/>
  <c r="LX175" i="3"/>
  <c r="LX177" i="3"/>
  <c r="LX179" i="3"/>
  <c r="LX180" i="3"/>
  <c r="LX187" i="3"/>
  <c r="LX189" i="3"/>
  <c r="LX215" i="3" s="1"/>
  <c r="LX192" i="3"/>
  <c r="LX193" i="3"/>
  <c r="LX194" i="3"/>
  <c r="LX197" i="3"/>
  <c r="LX198" i="3"/>
  <c r="LX199" i="3"/>
  <c r="LX201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33" i="3"/>
  <c r="MK36" i="3"/>
  <c r="MK37" i="3"/>
  <c r="MK39" i="3"/>
  <c r="MK38" i="3" s="1"/>
  <c r="MK41" i="3"/>
  <c r="MK40" i="3" s="1"/>
  <c r="MK43" i="3"/>
  <c r="MK51" i="3"/>
  <c r="MK49" i="3" s="1"/>
  <c r="MK56" i="3"/>
  <c r="MK57" i="3"/>
  <c r="MK60" i="3"/>
  <c r="MK61" i="3"/>
  <c r="MK63" i="3"/>
  <c r="MK62" i="3" s="1"/>
  <c r="MK70" i="3"/>
  <c r="MK71" i="3"/>
  <c r="MK72" i="3"/>
  <c r="MK74" i="3"/>
  <c r="MK73" i="3" s="1"/>
  <c r="MK79" i="3"/>
  <c r="MK82" i="3"/>
  <c r="MK86" i="3"/>
  <c r="MK213" i="3" s="1"/>
  <c r="MK101" i="3"/>
  <c r="MK102" i="3"/>
  <c r="MK103" i="3"/>
  <c r="MK104" i="3"/>
  <c r="MK105" i="3"/>
  <c r="MK106" i="3"/>
  <c r="MK108" i="3"/>
  <c r="MK109" i="3"/>
  <c r="MK110" i="3"/>
  <c r="MK114" i="3"/>
  <c r="MK115" i="3"/>
  <c r="MK116" i="3"/>
  <c r="MK121" i="3"/>
  <c r="MK122" i="3"/>
  <c r="MK126" i="3"/>
  <c r="MK129" i="3"/>
  <c r="MK127" i="3" s="1"/>
  <c r="MK131" i="3"/>
  <c r="MK130" i="3" s="1"/>
  <c r="MK133" i="3"/>
  <c r="MK132" i="3" s="1"/>
  <c r="MK139" i="3"/>
  <c r="MK138" i="3" s="1"/>
  <c r="MK141" i="3"/>
  <c r="MK140" i="3" s="1"/>
  <c r="MK145" i="3"/>
  <c r="MK146" i="3"/>
  <c r="MK148" i="3"/>
  <c r="MK150" i="3"/>
  <c r="MK151" i="3"/>
  <c r="MK153" i="3"/>
  <c r="MK157" i="3"/>
  <c r="MK158" i="3"/>
  <c r="MK159" i="3"/>
  <c r="MK173" i="3"/>
  <c r="MK172" i="3" s="1"/>
  <c r="MK175" i="3"/>
  <c r="MK177" i="3"/>
  <c r="MK179" i="3"/>
  <c r="MK180" i="3"/>
  <c r="MK187" i="3"/>
  <c r="MK189" i="3"/>
  <c r="MK215" i="3" s="1"/>
  <c r="MK192" i="3"/>
  <c r="MK193" i="3"/>
  <c r="MK194" i="3"/>
  <c r="MK197" i="3"/>
  <c r="MK198" i="3"/>
  <c r="MK199" i="3"/>
  <c r="MK201" i="3"/>
  <c r="SK149" i="3"/>
  <c r="SK113" i="3"/>
  <c r="SK29" i="3"/>
  <c r="UK29" i="3"/>
  <c r="TX113" i="3"/>
  <c r="TX69" i="3"/>
  <c r="TK156" i="3"/>
  <c r="TK144" i="3"/>
  <c r="TK11" i="3"/>
  <c r="SX178" i="3"/>
  <c r="QK42" i="3"/>
  <c r="PK83" i="3"/>
  <c r="NK11" i="3"/>
  <c r="RK78" i="3"/>
  <c r="QX144" i="3"/>
  <c r="QK190" i="3"/>
  <c r="QK120" i="3"/>
  <c r="PX174" i="3"/>
  <c r="PX149" i="3"/>
  <c r="PX120" i="3"/>
  <c r="PX69" i="3"/>
  <c r="PK174" i="3"/>
  <c r="OX113" i="3"/>
  <c r="OX69" i="3"/>
  <c r="OX11" i="3"/>
  <c r="OK190" i="3"/>
  <c r="OK149" i="3"/>
  <c r="OK11" i="3"/>
  <c r="NK190" i="3"/>
  <c r="NK149" i="3"/>
  <c r="NK42" i="3"/>
  <c r="NX178" i="3"/>
  <c r="NX29" i="3"/>
  <c r="MX144" i="3"/>
  <c r="MX29" i="3"/>
  <c r="LK149" i="3"/>
  <c r="UX113" i="3"/>
  <c r="UX69" i="3"/>
  <c r="RK174" i="3"/>
  <c r="RK69" i="3"/>
  <c r="PX11" i="3"/>
  <c r="PK69" i="3"/>
  <c r="OX29" i="3"/>
  <c r="OK156" i="3"/>
  <c r="OK78" i="3"/>
  <c r="NK174" i="3"/>
  <c r="NK120" i="3"/>
  <c r="NX149" i="3"/>
  <c r="NX11" i="3"/>
  <c r="MX78" i="3"/>
  <c r="KX13" i="3"/>
  <c r="KX16" i="3"/>
  <c r="KX19" i="3"/>
  <c r="KX22" i="3"/>
  <c r="KX26" i="3"/>
  <c r="KX25" i="3" s="1"/>
  <c r="KX31" i="3"/>
  <c r="KX36" i="3"/>
  <c r="KX41" i="3"/>
  <c r="KX40" i="3" s="1"/>
  <c r="KX56" i="3"/>
  <c r="KX61" i="3"/>
  <c r="KX71" i="3"/>
  <c r="KX79" i="3"/>
  <c r="KX101" i="3"/>
  <c r="KX104" i="3"/>
  <c r="SK69" i="3"/>
  <c r="UK190" i="3"/>
  <c r="UK144" i="3"/>
  <c r="UK120" i="3"/>
  <c r="UK52" i="3"/>
  <c r="TX149" i="3"/>
  <c r="TX78" i="3"/>
  <c r="SX149" i="3"/>
  <c r="SX113" i="3"/>
  <c r="SX69" i="3"/>
  <c r="NK144" i="3"/>
  <c r="NX69" i="3"/>
  <c r="QX190" i="3"/>
  <c r="QX156" i="3"/>
  <c r="OK120" i="3"/>
  <c r="LK42" i="3"/>
  <c r="UX149" i="3"/>
  <c r="RX178" i="3"/>
  <c r="RX156" i="3"/>
  <c r="RX144" i="3"/>
  <c r="RX42" i="3"/>
  <c r="QX69" i="3"/>
  <c r="QX42" i="3"/>
  <c r="QX29" i="3"/>
  <c r="QK174" i="3"/>
  <c r="QK11" i="3"/>
  <c r="PX113" i="3"/>
  <c r="PK113" i="3"/>
  <c r="OX149" i="3"/>
  <c r="SK11" i="3"/>
  <c r="KX14" i="3"/>
  <c r="KX17" i="3"/>
  <c r="KX20" i="3"/>
  <c r="KX23" i="3"/>
  <c r="KX28" i="3"/>
  <c r="KX27" i="3" s="1"/>
  <c r="KX33" i="3"/>
  <c r="KX39" i="3"/>
  <c r="KX38" i="3" s="1"/>
  <c r="KX43" i="3"/>
  <c r="KX57" i="3"/>
  <c r="KX63" i="3"/>
  <c r="KX62" i="3" s="1"/>
  <c r="KX72" i="3"/>
  <c r="KX82" i="3"/>
  <c r="KX102" i="3"/>
  <c r="KX106" i="3"/>
  <c r="SK178" i="3"/>
  <c r="SK174" i="3"/>
  <c r="SK156" i="3"/>
  <c r="SK144" i="3"/>
  <c r="SK120" i="3"/>
  <c r="SK42" i="3"/>
  <c r="UX52" i="3"/>
  <c r="UK156" i="3"/>
  <c r="UK42" i="3"/>
  <c r="TX183" i="3"/>
  <c r="TX178" i="3"/>
  <c r="TX174" i="3"/>
  <c r="TX156" i="3"/>
  <c r="TX144" i="3"/>
  <c r="TX120" i="3"/>
  <c r="TX52" i="3"/>
  <c r="TX11" i="3"/>
  <c r="TK69" i="3"/>
  <c r="SX174" i="3"/>
  <c r="SX156" i="3"/>
  <c r="SX120" i="3"/>
  <c r="SX42" i="3"/>
  <c r="SX11" i="3"/>
  <c r="RX29" i="3"/>
  <c r="RK11" i="3"/>
  <c r="PK156" i="3"/>
  <c r="OK42" i="3"/>
  <c r="RK190" i="3"/>
  <c r="RK120" i="3"/>
  <c r="QX83" i="3"/>
  <c r="QK113" i="3"/>
  <c r="QK78" i="3"/>
  <c r="PX78" i="3"/>
  <c r="PK144" i="3"/>
  <c r="PK29" i="3"/>
  <c r="OK144" i="3"/>
  <c r="OK113" i="3"/>
  <c r="NX190" i="3"/>
  <c r="NX120" i="3"/>
  <c r="MX149" i="3"/>
  <c r="LK156" i="3"/>
  <c r="LK144" i="3"/>
  <c r="LK11" i="3"/>
  <c r="UX83" i="3"/>
  <c r="UX29" i="3"/>
  <c r="QX149" i="3"/>
  <c r="PX83" i="3"/>
  <c r="OX174" i="3"/>
  <c r="OX144" i="3"/>
  <c r="OK69" i="3"/>
  <c r="NK29" i="3"/>
  <c r="NX113" i="3"/>
  <c r="NX78" i="3"/>
  <c r="NX42" i="3"/>
  <c r="MX69" i="3"/>
  <c r="MX42" i="3"/>
  <c r="KS12" i="3"/>
  <c r="KR12" i="3"/>
  <c r="KH201" i="3"/>
  <c r="KG201" i="3"/>
  <c r="KF201" i="3"/>
  <c r="KE201" i="3"/>
  <c r="KH199" i="3"/>
  <c r="KG199" i="3"/>
  <c r="KF199" i="3"/>
  <c r="KE199" i="3"/>
  <c r="KH198" i="3"/>
  <c r="KG198" i="3"/>
  <c r="KF198" i="3"/>
  <c r="KE198" i="3"/>
  <c r="KH197" i="3"/>
  <c r="KG197" i="3"/>
  <c r="KF197" i="3"/>
  <c r="KE197" i="3"/>
  <c r="KH194" i="3"/>
  <c r="KG194" i="3"/>
  <c r="KF194" i="3"/>
  <c r="KE194" i="3"/>
  <c r="KH193" i="3"/>
  <c r="KG193" i="3"/>
  <c r="KF193" i="3"/>
  <c r="KE193" i="3"/>
  <c r="KH192" i="3"/>
  <c r="KG192" i="3"/>
  <c r="KF192" i="3"/>
  <c r="KE192" i="3"/>
  <c r="KH189" i="3"/>
  <c r="KH215" i="3" s="1"/>
  <c r="KG189" i="3"/>
  <c r="KG215" i="3" s="1"/>
  <c r="KF189" i="3"/>
  <c r="KF215" i="3" s="1"/>
  <c r="KE189" i="3"/>
  <c r="KE215" i="3" s="1"/>
  <c r="KH187" i="3"/>
  <c r="KG187" i="3"/>
  <c r="KF187" i="3"/>
  <c r="KE187" i="3"/>
  <c r="KH180" i="3"/>
  <c r="KG180" i="3"/>
  <c r="KF180" i="3"/>
  <c r="KE180" i="3"/>
  <c r="KH179" i="3"/>
  <c r="KG179" i="3"/>
  <c r="KF179" i="3"/>
  <c r="KE179" i="3"/>
  <c r="KH177" i="3"/>
  <c r="KG177" i="3"/>
  <c r="KF177" i="3"/>
  <c r="KE177" i="3"/>
  <c r="KH175" i="3"/>
  <c r="KG175" i="3"/>
  <c r="KF175" i="3"/>
  <c r="KE175" i="3"/>
  <c r="KH173" i="3"/>
  <c r="KG173" i="3"/>
  <c r="KF173" i="3"/>
  <c r="KE173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3" i="3"/>
  <c r="KG153" i="3"/>
  <c r="KF153" i="3"/>
  <c r="KE153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6" i="3"/>
  <c r="KG146" i="3"/>
  <c r="KF146" i="3"/>
  <c r="KE146" i="3"/>
  <c r="KH145" i="3"/>
  <c r="KG145" i="3"/>
  <c r="KF145" i="3"/>
  <c r="KE145" i="3"/>
  <c r="KH141" i="3"/>
  <c r="KG141" i="3"/>
  <c r="KF141" i="3"/>
  <c r="KE141" i="3"/>
  <c r="KH139" i="3"/>
  <c r="KG139" i="3"/>
  <c r="KF139" i="3"/>
  <c r="KE139" i="3"/>
  <c r="KH133" i="3"/>
  <c r="KG133" i="3"/>
  <c r="KF133" i="3"/>
  <c r="KE133" i="3"/>
  <c r="KH131" i="3"/>
  <c r="KG131" i="3"/>
  <c r="KF131" i="3"/>
  <c r="KE131" i="3"/>
  <c r="KH129" i="3"/>
  <c r="KG129" i="3"/>
  <c r="KF129" i="3"/>
  <c r="KE129" i="3"/>
  <c r="KH126" i="3"/>
  <c r="KG126" i="3"/>
  <c r="KF126" i="3"/>
  <c r="KE126" i="3"/>
  <c r="KH122" i="3"/>
  <c r="KG122" i="3"/>
  <c r="KF122" i="3"/>
  <c r="KE122" i="3"/>
  <c r="KH121" i="3"/>
  <c r="KG121" i="3"/>
  <c r="KF121" i="3"/>
  <c r="KE121" i="3"/>
  <c r="KH116" i="3"/>
  <c r="KG116" i="3"/>
  <c r="KF116" i="3"/>
  <c r="KE116" i="3"/>
  <c r="KH115" i="3"/>
  <c r="KG115" i="3"/>
  <c r="KF115" i="3"/>
  <c r="KE115" i="3"/>
  <c r="KH114" i="3"/>
  <c r="KG114" i="3"/>
  <c r="KF114" i="3"/>
  <c r="KE114" i="3"/>
  <c r="KH110" i="3"/>
  <c r="KG110" i="3"/>
  <c r="KF110" i="3"/>
  <c r="KE110" i="3"/>
  <c r="KH109" i="3"/>
  <c r="KG109" i="3"/>
  <c r="KF109" i="3"/>
  <c r="KE109" i="3"/>
  <c r="KH108" i="3"/>
  <c r="KG108" i="3"/>
  <c r="KF108" i="3"/>
  <c r="KE108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1" i="3"/>
  <c r="KG101" i="3"/>
  <c r="KF101" i="3"/>
  <c r="KE101" i="3"/>
  <c r="KH86" i="3"/>
  <c r="KH213" i="3" s="1"/>
  <c r="KG86" i="3"/>
  <c r="KG213" i="3" s="1"/>
  <c r="KF86" i="3"/>
  <c r="KF213" i="3" s="1"/>
  <c r="KE86" i="3"/>
  <c r="KE213" i="3" s="1"/>
  <c r="KH82" i="3"/>
  <c r="KG82" i="3"/>
  <c r="KF82" i="3"/>
  <c r="KE82" i="3"/>
  <c r="KH79" i="3"/>
  <c r="KG79" i="3"/>
  <c r="KF79" i="3"/>
  <c r="KE79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1" i="3"/>
  <c r="KG51" i="3"/>
  <c r="KF51" i="3"/>
  <c r="KE51" i="3"/>
  <c r="KH43" i="3"/>
  <c r="KG43" i="3"/>
  <c r="KF43" i="3"/>
  <c r="KE43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3" i="3"/>
  <c r="KG33" i="3"/>
  <c r="KF33" i="3"/>
  <c r="KE33" i="3"/>
  <c r="KH31" i="3"/>
  <c r="KG31" i="3"/>
  <c r="KF31" i="3"/>
  <c r="KE31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01" i="3"/>
  <c r="JT201" i="3"/>
  <c r="JS201" i="3"/>
  <c r="JR201" i="3"/>
  <c r="JU199" i="3"/>
  <c r="JT199" i="3"/>
  <c r="JS199" i="3"/>
  <c r="JR199" i="3"/>
  <c r="JU198" i="3"/>
  <c r="JT198" i="3"/>
  <c r="JS198" i="3"/>
  <c r="JR198" i="3"/>
  <c r="JU197" i="3"/>
  <c r="JT197" i="3"/>
  <c r="JS197" i="3"/>
  <c r="JR197" i="3"/>
  <c r="JU194" i="3"/>
  <c r="JT194" i="3"/>
  <c r="JS194" i="3"/>
  <c r="JR194" i="3"/>
  <c r="JU193" i="3"/>
  <c r="JT193" i="3"/>
  <c r="JS193" i="3"/>
  <c r="JR193" i="3"/>
  <c r="JU192" i="3"/>
  <c r="JT192" i="3"/>
  <c r="JS192" i="3"/>
  <c r="JR192" i="3"/>
  <c r="JU189" i="3"/>
  <c r="JU215" i="3" s="1"/>
  <c r="JT189" i="3"/>
  <c r="JT215" i="3" s="1"/>
  <c r="JS189" i="3"/>
  <c r="JS215" i="3" s="1"/>
  <c r="JR189" i="3"/>
  <c r="JR215" i="3" s="1"/>
  <c r="JU187" i="3"/>
  <c r="JT187" i="3"/>
  <c r="JS187" i="3"/>
  <c r="JR187" i="3"/>
  <c r="JU180" i="3"/>
  <c r="JT180" i="3"/>
  <c r="JS180" i="3"/>
  <c r="JR180" i="3"/>
  <c r="JU179" i="3"/>
  <c r="JT179" i="3"/>
  <c r="JS179" i="3"/>
  <c r="JR179" i="3"/>
  <c r="JU177" i="3"/>
  <c r="JT177" i="3"/>
  <c r="JS177" i="3"/>
  <c r="JR177" i="3"/>
  <c r="JU175" i="3"/>
  <c r="JT175" i="3"/>
  <c r="JS175" i="3"/>
  <c r="JR175" i="3"/>
  <c r="JU173" i="3"/>
  <c r="JT173" i="3"/>
  <c r="JS173" i="3"/>
  <c r="JR173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3" i="3"/>
  <c r="JT153" i="3"/>
  <c r="JS153" i="3"/>
  <c r="JR153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6" i="3"/>
  <c r="JT146" i="3"/>
  <c r="JS146" i="3"/>
  <c r="JR146" i="3"/>
  <c r="JU145" i="3"/>
  <c r="JT145" i="3"/>
  <c r="JS145" i="3"/>
  <c r="JR145" i="3"/>
  <c r="JU141" i="3"/>
  <c r="JT141" i="3"/>
  <c r="JS141" i="3"/>
  <c r="JR141" i="3"/>
  <c r="JU139" i="3"/>
  <c r="JT139" i="3"/>
  <c r="JS139" i="3"/>
  <c r="JR139" i="3"/>
  <c r="JU133" i="3"/>
  <c r="JT133" i="3"/>
  <c r="JS133" i="3"/>
  <c r="JR133" i="3"/>
  <c r="JU131" i="3"/>
  <c r="JT131" i="3"/>
  <c r="JS131" i="3"/>
  <c r="JR131" i="3"/>
  <c r="JU129" i="3"/>
  <c r="JT129" i="3"/>
  <c r="JS129" i="3"/>
  <c r="JR129" i="3"/>
  <c r="JU126" i="3"/>
  <c r="JT126" i="3"/>
  <c r="JS126" i="3"/>
  <c r="JR126" i="3"/>
  <c r="JU122" i="3"/>
  <c r="JT122" i="3"/>
  <c r="JS122" i="3"/>
  <c r="JR122" i="3"/>
  <c r="JU121" i="3"/>
  <c r="JT121" i="3"/>
  <c r="JS121" i="3"/>
  <c r="JR121" i="3"/>
  <c r="JU116" i="3"/>
  <c r="JT116" i="3"/>
  <c r="JS116" i="3"/>
  <c r="JR116" i="3"/>
  <c r="JU115" i="3"/>
  <c r="JT115" i="3"/>
  <c r="JS115" i="3"/>
  <c r="JR115" i="3"/>
  <c r="JU114" i="3"/>
  <c r="JT114" i="3"/>
  <c r="JS114" i="3"/>
  <c r="JR114" i="3"/>
  <c r="JU110" i="3"/>
  <c r="JT110" i="3"/>
  <c r="JS110" i="3"/>
  <c r="JR110" i="3"/>
  <c r="JU109" i="3"/>
  <c r="JT109" i="3"/>
  <c r="JS109" i="3"/>
  <c r="JR109" i="3"/>
  <c r="JU108" i="3"/>
  <c r="JT108" i="3"/>
  <c r="JS108" i="3"/>
  <c r="JR108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1" i="3"/>
  <c r="JT101" i="3"/>
  <c r="JS101" i="3"/>
  <c r="JR101" i="3"/>
  <c r="JU86" i="3"/>
  <c r="JU213" i="3" s="1"/>
  <c r="JT86" i="3"/>
  <c r="JT213" i="3" s="1"/>
  <c r="JS86" i="3"/>
  <c r="JS213" i="3" s="1"/>
  <c r="JR86" i="3"/>
  <c r="JR213" i="3" s="1"/>
  <c r="JU82" i="3"/>
  <c r="JT82" i="3"/>
  <c r="JS82" i="3"/>
  <c r="JR82" i="3"/>
  <c r="JU79" i="3"/>
  <c r="JT79" i="3"/>
  <c r="JS79" i="3"/>
  <c r="JR79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1" i="3"/>
  <c r="JT51" i="3"/>
  <c r="JS51" i="3"/>
  <c r="JR51" i="3"/>
  <c r="JU43" i="3"/>
  <c r="JT43" i="3"/>
  <c r="JS43" i="3"/>
  <c r="JR43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3" i="3"/>
  <c r="JT33" i="3"/>
  <c r="JS33" i="3"/>
  <c r="JR33" i="3"/>
  <c r="JU31" i="3"/>
  <c r="JT31" i="3"/>
  <c r="JS31" i="3"/>
  <c r="JR31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MK216" i="3" l="1"/>
  <c r="JU216" i="3"/>
  <c r="JU211" i="3"/>
  <c r="JU212" i="3"/>
  <c r="KH216" i="3"/>
  <c r="KH211" i="3"/>
  <c r="KH212" i="3"/>
  <c r="JR216" i="3"/>
  <c r="JR211" i="3"/>
  <c r="JR212" i="3"/>
  <c r="KE216" i="3"/>
  <c r="KE211" i="3"/>
  <c r="KE212" i="3"/>
  <c r="KX211" i="3"/>
  <c r="KX212" i="3"/>
  <c r="JS216" i="3"/>
  <c r="JS211" i="3"/>
  <c r="JS212" i="3"/>
  <c r="KF216" i="3"/>
  <c r="KF211" i="3"/>
  <c r="KF212" i="3"/>
  <c r="KX216" i="3"/>
  <c r="LX211" i="3"/>
  <c r="LX212" i="3"/>
  <c r="LX216" i="3"/>
  <c r="JT216" i="3"/>
  <c r="JT211" i="3"/>
  <c r="JT212" i="3"/>
  <c r="KG216" i="3"/>
  <c r="KG211" i="3"/>
  <c r="KG212" i="3"/>
  <c r="MK211" i="3"/>
  <c r="MK212" i="3"/>
  <c r="LX183" i="3"/>
  <c r="UK203" i="3"/>
  <c r="MK178" i="3"/>
  <c r="MK78" i="3"/>
  <c r="KX113" i="3"/>
  <c r="KX178" i="3"/>
  <c r="UX203" i="3"/>
  <c r="LX52" i="3"/>
  <c r="KX42" i="3"/>
  <c r="QX203" i="3"/>
  <c r="LX144" i="3"/>
  <c r="LX42" i="3"/>
  <c r="LX11" i="3"/>
  <c r="KX83" i="3"/>
  <c r="KX29" i="3"/>
  <c r="SX203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33" i="3"/>
  <c r="JX36" i="3"/>
  <c r="JX37" i="3"/>
  <c r="JX39" i="3"/>
  <c r="JX38" i="3" s="1"/>
  <c r="JX41" i="3"/>
  <c r="JX40" i="3" s="1"/>
  <c r="JX43" i="3"/>
  <c r="JX51" i="3"/>
  <c r="JX49" i="3" s="1"/>
  <c r="JX56" i="3"/>
  <c r="JX57" i="3"/>
  <c r="JX60" i="3"/>
  <c r="JX61" i="3"/>
  <c r="JX63" i="3"/>
  <c r="JX62" i="3" s="1"/>
  <c r="JX70" i="3"/>
  <c r="JX71" i="3"/>
  <c r="JX72" i="3"/>
  <c r="JX74" i="3"/>
  <c r="JX73" i="3" s="1"/>
  <c r="JX79" i="3"/>
  <c r="JX82" i="3"/>
  <c r="JX86" i="3"/>
  <c r="JX213" i="3" s="1"/>
  <c r="JX101" i="3"/>
  <c r="JX102" i="3"/>
  <c r="JX103" i="3"/>
  <c r="JX104" i="3"/>
  <c r="JX105" i="3"/>
  <c r="JX106" i="3"/>
  <c r="JX108" i="3"/>
  <c r="JX109" i="3"/>
  <c r="JX110" i="3"/>
  <c r="JX114" i="3"/>
  <c r="JX115" i="3"/>
  <c r="JX116" i="3"/>
  <c r="JX121" i="3"/>
  <c r="JX122" i="3"/>
  <c r="JX126" i="3"/>
  <c r="JX129" i="3"/>
  <c r="JX127" i="3" s="1"/>
  <c r="JX131" i="3"/>
  <c r="JX130" i="3" s="1"/>
  <c r="JX133" i="3"/>
  <c r="JX132" i="3" s="1"/>
  <c r="JX139" i="3"/>
  <c r="JX138" i="3" s="1"/>
  <c r="JX141" i="3"/>
  <c r="JX140" i="3" s="1"/>
  <c r="JX145" i="3"/>
  <c r="JX146" i="3"/>
  <c r="JX148" i="3"/>
  <c r="JX150" i="3"/>
  <c r="JX151" i="3"/>
  <c r="JX153" i="3"/>
  <c r="JX157" i="3"/>
  <c r="JX158" i="3"/>
  <c r="JX159" i="3"/>
  <c r="JX173" i="3"/>
  <c r="JX172" i="3" s="1"/>
  <c r="JX175" i="3"/>
  <c r="JX177" i="3"/>
  <c r="JX179" i="3"/>
  <c r="JX180" i="3"/>
  <c r="JX187" i="3"/>
  <c r="JX189" i="3"/>
  <c r="JX215" i="3" s="1"/>
  <c r="JX192" i="3"/>
  <c r="JX193" i="3"/>
  <c r="JX194" i="3"/>
  <c r="JX197" i="3"/>
  <c r="JX198" i="3"/>
  <c r="JX199" i="3"/>
  <c r="JX201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33" i="3"/>
  <c r="KK36" i="3"/>
  <c r="KK37" i="3"/>
  <c r="KK39" i="3"/>
  <c r="KK38" i="3" s="1"/>
  <c r="KK41" i="3"/>
  <c r="KK40" i="3" s="1"/>
  <c r="KK43" i="3"/>
  <c r="KK51" i="3"/>
  <c r="KK49" i="3" s="1"/>
  <c r="KK56" i="3"/>
  <c r="KK57" i="3"/>
  <c r="KK60" i="3"/>
  <c r="KK61" i="3"/>
  <c r="KK63" i="3"/>
  <c r="KK62" i="3" s="1"/>
  <c r="KK70" i="3"/>
  <c r="KK71" i="3"/>
  <c r="KK72" i="3"/>
  <c r="KK74" i="3"/>
  <c r="KK73" i="3" s="1"/>
  <c r="KK79" i="3"/>
  <c r="KK82" i="3"/>
  <c r="KK86" i="3"/>
  <c r="KK213" i="3" s="1"/>
  <c r="KK101" i="3"/>
  <c r="KK102" i="3"/>
  <c r="KK103" i="3"/>
  <c r="KK104" i="3"/>
  <c r="KK105" i="3"/>
  <c r="KK106" i="3"/>
  <c r="KK108" i="3"/>
  <c r="KK109" i="3"/>
  <c r="KK110" i="3"/>
  <c r="KK114" i="3"/>
  <c r="KK115" i="3"/>
  <c r="KK116" i="3"/>
  <c r="KK121" i="3"/>
  <c r="KK122" i="3"/>
  <c r="KK126" i="3"/>
  <c r="KK129" i="3"/>
  <c r="KK127" i="3" s="1"/>
  <c r="KK131" i="3"/>
  <c r="KK130" i="3" s="1"/>
  <c r="KK133" i="3"/>
  <c r="KK132" i="3" s="1"/>
  <c r="KK139" i="3"/>
  <c r="KK138" i="3" s="1"/>
  <c r="KK141" i="3"/>
  <c r="KK140" i="3" s="1"/>
  <c r="KK145" i="3"/>
  <c r="KK146" i="3"/>
  <c r="KK148" i="3"/>
  <c r="KK150" i="3"/>
  <c r="KK151" i="3"/>
  <c r="KK153" i="3"/>
  <c r="KK157" i="3"/>
  <c r="KK158" i="3"/>
  <c r="KK159" i="3"/>
  <c r="KK173" i="3"/>
  <c r="KK172" i="3" s="1"/>
  <c r="KK175" i="3"/>
  <c r="KK177" i="3"/>
  <c r="KK179" i="3"/>
  <c r="KK180" i="3"/>
  <c r="KK187" i="3"/>
  <c r="KK189" i="3"/>
  <c r="KK215" i="3" s="1"/>
  <c r="KK192" i="3"/>
  <c r="KK193" i="3"/>
  <c r="KK194" i="3"/>
  <c r="KK197" i="3"/>
  <c r="KK198" i="3"/>
  <c r="KK199" i="3"/>
  <c r="KK201" i="3"/>
  <c r="KX12" i="3"/>
  <c r="KX11" i="3" s="1"/>
  <c r="PK203" i="3"/>
  <c r="RK203" i="3"/>
  <c r="KX52" i="3"/>
  <c r="PX203" i="3"/>
  <c r="OK203" i="3"/>
  <c r="OX203" i="3"/>
  <c r="TK203" i="3"/>
  <c r="MK190" i="3"/>
  <c r="MK144" i="3"/>
  <c r="MK120" i="3"/>
  <c r="MK42" i="3"/>
  <c r="MK11" i="3"/>
  <c r="LX190" i="3"/>
  <c r="LX178" i="3"/>
  <c r="LX174" i="3"/>
  <c r="LX156" i="3"/>
  <c r="LX120" i="3"/>
  <c r="KX149" i="3"/>
  <c r="RX203" i="3"/>
  <c r="LK203" i="3"/>
  <c r="TX203" i="3"/>
  <c r="KX69" i="3"/>
  <c r="QK203" i="3"/>
  <c r="KX78" i="3"/>
  <c r="NK203" i="3"/>
  <c r="MK183" i="3"/>
  <c r="MK174" i="3"/>
  <c r="MK156" i="3"/>
  <c r="MK52" i="3"/>
  <c r="LX149" i="3"/>
  <c r="LX113" i="3"/>
  <c r="LX83" i="3"/>
  <c r="LX78" i="3"/>
  <c r="LX69" i="3"/>
  <c r="LX29" i="3"/>
  <c r="KX190" i="3"/>
  <c r="KX174" i="3"/>
  <c r="KX156" i="3"/>
  <c r="KX144" i="3"/>
  <c r="KX120" i="3"/>
  <c r="SK203" i="3"/>
  <c r="NX203" i="3"/>
  <c r="MK149" i="3"/>
  <c r="MK113" i="3"/>
  <c r="MK83" i="3"/>
  <c r="MK69" i="3"/>
  <c r="MK29" i="3"/>
  <c r="KX183" i="3"/>
  <c r="MX203" i="3"/>
  <c r="JH201" i="3"/>
  <c r="JG201" i="3"/>
  <c r="JF201" i="3"/>
  <c r="JE201" i="3"/>
  <c r="JH199" i="3"/>
  <c r="JG199" i="3"/>
  <c r="JF199" i="3"/>
  <c r="JE199" i="3"/>
  <c r="JH198" i="3"/>
  <c r="JG198" i="3"/>
  <c r="JF198" i="3"/>
  <c r="JE198" i="3"/>
  <c r="JH197" i="3"/>
  <c r="JG197" i="3"/>
  <c r="JF197" i="3"/>
  <c r="JE197" i="3"/>
  <c r="JH194" i="3"/>
  <c r="JG194" i="3"/>
  <c r="JF194" i="3"/>
  <c r="JE194" i="3"/>
  <c r="JH193" i="3"/>
  <c r="JG193" i="3"/>
  <c r="JF193" i="3"/>
  <c r="JE193" i="3"/>
  <c r="JH192" i="3"/>
  <c r="JG192" i="3"/>
  <c r="JF192" i="3"/>
  <c r="JE192" i="3"/>
  <c r="JH189" i="3"/>
  <c r="JH215" i="3" s="1"/>
  <c r="JG189" i="3"/>
  <c r="JG215" i="3" s="1"/>
  <c r="JF189" i="3"/>
  <c r="JF215" i="3" s="1"/>
  <c r="JE189" i="3"/>
  <c r="JE215" i="3" s="1"/>
  <c r="JH187" i="3"/>
  <c r="JG187" i="3"/>
  <c r="JF187" i="3"/>
  <c r="JE187" i="3"/>
  <c r="JH180" i="3"/>
  <c r="JG180" i="3"/>
  <c r="JF180" i="3"/>
  <c r="JE180" i="3"/>
  <c r="JH179" i="3"/>
  <c r="JG179" i="3"/>
  <c r="JF179" i="3"/>
  <c r="JE179" i="3"/>
  <c r="JH177" i="3"/>
  <c r="JG177" i="3"/>
  <c r="JF177" i="3"/>
  <c r="JE177" i="3"/>
  <c r="JH175" i="3"/>
  <c r="JG175" i="3"/>
  <c r="JF175" i="3"/>
  <c r="JE175" i="3"/>
  <c r="JH173" i="3"/>
  <c r="JG173" i="3"/>
  <c r="JF173" i="3"/>
  <c r="JE173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3" i="3"/>
  <c r="JG153" i="3"/>
  <c r="JF153" i="3"/>
  <c r="JE153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6" i="3"/>
  <c r="JG146" i="3"/>
  <c r="JF146" i="3"/>
  <c r="JE146" i="3"/>
  <c r="JH145" i="3"/>
  <c r="JG145" i="3"/>
  <c r="JF145" i="3"/>
  <c r="JE145" i="3"/>
  <c r="JH141" i="3"/>
  <c r="JG141" i="3"/>
  <c r="JF141" i="3"/>
  <c r="JE141" i="3"/>
  <c r="JH139" i="3"/>
  <c r="JG139" i="3"/>
  <c r="JF139" i="3"/>
  <c r="JE139" i="3"/>
  <c r="JH133" i="3"/>
  <c r="JG133" i="3"/>
  <c r="JF133" i="3"/>
  <c r="JE133" i="3"/>
  <c r="JH131" i="3"/>
  <c r="JG131" i="3"/>
  <c r="JF131" i="3"/>
  <c r="JE131" i="3"/>
  <c r="JH129" i="3"/>
  <c r="JG129" i="3"/>
  <c r="JF129" i="3"/>
  <c r="JE129" i="3"/>
  <c r="JH126" i="3"/>
  <c r="JG126" i="3"/>
  <c r="JF126" i="3"/>
  <c r="JE126" i="3"/>
  <c r="JH122" i="3"/>
  <c r="JG122" i="3"/>
  <c r="JF122" i="3"/>
  <c r="JE122" i="3"/>
  <c r="JH121" i="3"/>
  <c r="JG121" i="3"/>
  <c r="JF121" i="3"/>
  <c r="JE121" i="3"/>
  <c r="JH116" i="3"/>
  <c r="JG116" i="3"/>
  <c r="JF116" i="3"/>
  <c r="JE116" i="3"/>
  <c r="JH115" i="3"/>
  <c r="JG115" i="3"/>
  <c r="JF115" i="3"/>
  <c r="JE115" i="3"/>
  <c r="JH114" i="3"/>
  <c r="JG114" i="3"/>
  <c r="JF114" i="3"/>
  <c r="JE114" i="3"/>
  <c r="JH110" i="3"/>
  <c r="JG110" i="3"/>
  <c r="JF110" i="3"/>
  <c r="JE110" i="3"/>
  <c r="JH109" i="3"/>
  <c r="JG109" i="3"/>
  <c r="JF109" i="3"/>
  <c r="JE109" i="3"/>
  <c r="JH108" i="3"/>
  <c r="JG108" i="3"/>
  <c r="JF108" i="3"/>
  <c r="JE108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1" i="3"/>
  <c r="JG101" i="3"/>
  <c r="JF101" i="3"/>
  <c r="JE101" i="3"/>
  <c r="JH86" i="3"/>
  <c r="JH213" i="3" s="1"/>
  <c r="JG86" i="3"/>
  <c r="JG213" i="3" s="1"/>
  <c r="JF86" i="3"/>
  <c r="JF213" i="3" s="1"/>
  <c r="JE86" i="3"/>
  <c r="JE213" i="3" s="1"/>
  <c r="JH82" i="3"/>
  <c r="JG82" i="3"/>
  <c r="JF82" i="3"/>
  <c r="JE82" i="3"/>
  <c r="JH79" i="3"/>
  <c r="JG79" i="3"/>
  <c r="JF79" i="3"/>
  <c r="JE79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1" i="3"/>
  <c r="JG51" i="3"/>
  <c r="JF51" i="3"/>
  <c r="JE51" i="3"/>
  <c r="JH43" i="3"/>
  <c r="JG43" i="3"/>
  <c r="JF43" i="3"/>
  <c r="JE43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3" i="3"/>
  <c r="JG33" i="3"/>
  <c r="JF33" i="3"/>
  <c r="JE33" i="3"/>
  <c r="JH31" i="3"/>
  <c r="JG31" i="3"/>
  <c r="JF31" i="3"/>
  <c r="JE31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01" i="3"/>
  <c r="IT201" i="3"/>
  <c r="IS201" i="3"/>
  <c r="IR201" i="3"/>
  <c r="IU199" i="3"/>
  <c r="IT199" i="3"/>
  <c r="IS199" i="3"/>
  <c r="IR199" i="3"/>
  <c r="IU198" i="3"/>
  <c r="IT198" i="3"/>
  <c r="IS198" i="3"/>
  <c r="IR198" i="3"/>
  <c r="IU197" i="3"/>
  <c r="IT197" i="3"/>
  <c r="IS197" i="3"/>
  <c r="IR197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89" i="3"/>
  <c r="IU215" i="3" s="1"/>
  <c r="IT189" i="3"/>
  <c r="IT215" i="3" s="1"/>
  <c r="IS189" i="3"/>
  <c r="IS215" i="3" s="1"/>
  <c r="IR189" i="3"/>
  <c r="IR215" i="3" s="1"/>
  <c r="IU187" i="3"/>
  <c r="IT187" i="3"/>
  <c r="IS187" i="3"/>
  <c r="IR187" i="3"/>
  <c r="IU180" i="3"/>
  <c r="IT180" i="3"/>
  <c r="IS180" i="3"/>
  <c r="IR180" i="3"/>
  <c r="IU179" i="3"/>
  <c r="IT179" i="3"/>
  <c r="IS179" i="3"/>
  <c r="IR179" i="3"/>
  <c r="IU177" i="3"/>
  <c r="IT177" i="3"/>
  <c r="IS177" i="3"/>
  <c r="IR177" i="3"/>
  <c r="IU175" i="3"/>
  <c r="IT175" i="3"/>
  <c r="IS175" i="3"/>
  <c r="IR175" i="3"/>
  <c r="IU173" i="3"/>
  <c r="IT173" i="3"/>
  <c r="IS173" i="3"/>
  <c r="IR173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3" i="3"/>
  <c r="IT153" i="3"/>
  <c r="IS153" i="3"/>
  <c r="IR153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6" i="3"/>
  <c r="IT146" i="3"/>
  <c r="IS146" i="3"/>
  <c r="IR146" i="3"/>
  <c r="IU145" i="3"/>
  <c r="IT145" i="3"/>
  <c r="IS145" i="3"/>
  <c r="IR145" i="3"/>
  <c r="IU141" i="3"/>
  <c r="IT141" i="3"/>
  <c r="IS141" i="3"/>
  <c r="IR141" i="3"/>
  <c r="IU139" i="3"/>
  <c r="IT139" i="3"/>
  <c r="IS139" i="3"/>
  <c r="IR139" i="3"/>
  <c r="IU133" i="3"/>
  <c r="IT133" i="3"/>
  <c r="IS133" i="3"/>
  <c r="IR133" i="3"/>
  <c r="IU131" i="3"/>
  <c r="IT131" i="3"/>
  <c r="IS131" i="3"/>
  <c r="IR131" i="3"/>
  <c r="IU129" i="3"/>
  <c r="IT129" i="3"/>
  <c r="IS129" i="3"/>
  <c r="IR129" i="3"/>
  <c r="IU126" i="3"/>
  <c r="IT126" i="3"/>
  <c r="IS126" i="3"/>
  <c r="IR126" i="3"/>
  <c r="IU122" i="3"/>
  <c r="IT122" i="3"/>
  <c r="IS122" i="3"/>
  <c r="IR122" i="3"/>
  <c r="IU121" i="3"/>
  <c r="IT121" i="3"/>
  <c r="IS121" i="3"/>
  <c r="IR121" i="3"/>
  <c r="IU116" i="3"/>
  <c r="IT116" i="3"/>
  <c r="IS116" i="3"/>
  <c r="IR116" i="3"/>
  <c r="IU115" i="3"/>
  <c r="IT115" i="3"/>
  <c r="IS115" i="3"/>
  <c r="IR115" i="3"/>
  <c r="IU114" i="3"/>
  <c r="IT114" i="3"/>
  <c r="IS114" i="3"/>
  <c r="IR114" i="3"/>
  <c r="IU110" i="3"/>
  <c r="IT110" i="3"/>
  <c r="IS110" i="3"/>
  <c r="IR110" i="3"/>
  <c r="IU109" i="3"/>
  <c r="IT109" i="3"/>
  <c r="IS109" i="3"/>
  <c r="IR109" i="3"/>
  <c r="IU108" i="3"/>
  <c r="IT108" i="3"/>
  <c r="IS108" i="3"/>
  <c r="IR108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1" i="3"/>
  <c r="IT101" i="3"/>
  <c r="IS101" i="3"/>
  <c r="IR101" i="3"/>
  <c r="IU86" i="3"/>
  <c r="IU213" i="3" s="1"/>
  <c r="IT86" i="3"/>
  <c r="IT213" i="3" s="1"/>
  <c r="IS86" i="3"/>
  <c r="IS213" i="3" s="1"/>
  <c r="IR86" i="3"/>
  <c r="IR213" i="3" s="1"/>
  <c r="IU82" i="3"/>
  <c r="IT82" i="3"/>
  <c r="IS82" i="3"/>
  <c r="IR82" i="3"/>
  <c r="IU79" i="3"/>
  <c r="IT79" i="3"/>
  <c r="IS79" i="3"/>
  <c r="IR79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1" i="3"/>
  <c r="IT51" i="3"/>
  <c r="IS51" i="3"/>
  <c r="IR51" i="3"/>
  <c r="IU43" i="3"/>
  <c r="IT43" i="3"/>
  <c r="IS43" i="3"/>
  <c r="IR43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3" i="3"/>
  <c r="IT33" i="3"/>
  <c r="IS33" i="3"/>
  <c r="IR33" i="3"/>
  <c r="IU31" i="3"/>
  <c r="IT31" i="3"/>
  <c r="IS31" i="3"/>
  <c r="IR31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KK216" i="3" l="1"/>
  <c r="IR216" i="3"/>
  <c r="IR211" i="3"/>
  <c r="IR212" i="3"/>
  <c r="JE216" i="3"/>
  <c r="JE211" i="3"/>
  <c r="JE212" i="3"/>
  <c r="IS216" i="3"/>
  <c r="IS211" i="3"/>
  <c r="IS212" i="3"/>
  <c r="JF216" i="3"/>
  <c r="JF211" i="3"/>
  <c r="JF212" i="3"/>
  <c r="JX211" i="3"/>
  <c r="JX212" i="3"/>
  <c r="JX216" i="3"/>
  <c r="IT216" i="3"/>
  <c r="IT211" i="3"/>
  <c r="IT212" i="3"/>
  <c r="JG216" i="3"/>
  <c r="JG211" i="3"/>
  <c r="JG212" i="3"/>
  <c r="KK211" i="3"/>
  <c r="KK212" i="3"/>
  <c r="IU216" i="3"/>
  <c r="IU211" i="3"/>
  <c r="IU212" i="3"/>
  <c r="JH216" i="3"/>
  <c r="JH211" i="3"/>
  <c r="JH212" i="3"/>
  <c r="JX183" i="3"/>
  <c r="JX174" i="3"/>
  <c r="JX156" i="3"/>
  <c r="JX149" i="3"/>
  <c r="JX144" i="3"/>
  <c r="JX120" i="3"/>
  <c r="JX113" i="3"/>
  <c r="JX29" i="3"/>
  <c r="KK183" i="3"/>
  <c r="KK178" i="3"/>
  <c r="KK174" i="3"/>
  <c r="IX13" i="3"/>
  <c r="IX15" i="3"/>
  <c r="IX19" i="3"/>
  <c r="IX22" i="3"/>
  <c r="IX24" i="3"/>
  <c r="IX28" i="3"/>
  <c r="IX27" i="3" s="1"/>
  <c r="IX33" i="3"/>
  <c r="IX41" i="3"/>
  <c r="IX40" i="3" s="1"/>
  <c r="IX56" i="3"/>
  <c r="IX63" i="3"/>
  <c r="IX62" i="3" s="1"/>
  <c r="IX72" i="3"/>
  <c r="IX82" i="3"/>
  <c r="IX101" i="3"/>
  <c r="IX104" i="3"/>
  <c r="IX108" i="3"/>
  <c r="IX115" i="3"/>
  <c r="IX122" i="3"/>
  <c r="IX131" i="3"/>
  <c r="IX130" i="3" s="1"/>
  <c r="IX141" i="3"/>
  <c r="IX140" i="3" s="1"/>
  <c r="IX148" i="3"/>
  <c r="IX153" i="3"/>
  <c r="IX159" i="3"/>
  <c r="IX177" i="3"/>
  <c r="IX187" i="3"/>
  <c r="IX192" i="3"/>
  <c r="IX197" i="3"/>
  <c r="IX201" i="3"/>
  <c r="JK12" i="3"/>
  <c r="JK15" i="3"/>
  <c r="JK19" i="3"/>
  <c r="JK22" i="3"/>
  <c r="JK24" i="3"/>
  <c r="JK28" i="3"/>
  <c r="JK27" i="3" s="1"/>
  <c r="JK33" i="3"/>
  <c r="JK41" i="3"/>
  <c r="JK40" i="3" s="1"/>
  <c r="JK56" i="3"/>
  <c r="JK60" i="3"/>
  <c r="JK70" i="3"/>
  <c r="JK74" i="3"/>
  <c r="JK73" i="3" s="1"/>
  <c r="JK86" i="3"/>
  <c r="JK213" i="3" s="1"/>
  <c r="JK102" i="3"/>
  <c r="JK106" i="3"/>
  <c r="JK109" i="3"/>
  <c r="JK114" i="3"/>
  <c r="JK115" i="3"/>
  <c r="JK121" i="3"/>
  <c r="JK126" i="3"/>
  <c r="JK131" i="3"/>
  <c r="JK130" i="3" s="1"/>
  <c r="JK139" i="3"/>
  <c r="JK138" i="3" s="1"/>
  <c r="JK145" i="3"/>
  <c r="JK148" i="3"/>
  <c r="JK151" i="3"/>
  <c r="JK157" i="3"/>
  <c r="JK159" i="3"/>
  <c r="JK177" i="3"/>
  <c r="JK187" i="3"/>
  <c r="JK193" i="3"/>
  <c r="JK198" i="3"/>
  <c r="KK149" i="3"/>
  <c r="KK113" i="3"/>
  <c r="KK83" i="3"/>
  <c r="KK78" i="3"/>
  <c r="KK69" i="3"/>
  <c r="KK29" i="3"/>
  <c r="JX83" i="3"/>
  <c r="LX203" i="3"/>
  <c r="IX12" i="3"/>
  <c r="IX16" i="3"/>
  <c r="IX18" i="3"/>
  <c r="IX21" i="3"/>
  <c r="IX26" i="3"/>
  <c r="IX25" i="3" s="1"/>
  <c r="IX31" i="3"/>
  <c r="IX37" i="3"/>
  <c r="IX43" i="3"/>
  <c r="IX57" i="3"/>
  <c r="IX61" i="3"/>
  <c r="IX71" i="3"/>
  <c r="IX79" i="3"/>
  <c r="IX102" i="3"/>
  <c r="IX106" i="3"/>
  <c r="IX110" i="3"/>
  <c r="IX116" i="3"/>
  <c r="IX126" i="3"/>
  <c r="IX133" i="3"/>
  <c r="IX132" i="3" s="1"/>
  <c r="IX145" i="3"/>
  <c r="IX150" i="3"/>
  <c r="IX157" i="3"/>
  <c r="IX173" i="3"/>
  <c r="IX172" i="3" s="1"/>
  <c r="IX180" i="3"/>
  <c r="IX193" i="3"/>
  <c r="IX198" i="3"/>
  <c r="JK16" i="3"/>
  <c r="JK18" i="3"/>
  <c r="JK20" i="3"/>
  <c r="JK23" i="3"/>
  <c r="JK30" i="3"/>
  <c r="JK36" i="3"/>
  <c r="JK39" i="3"/>
  <c r="JK38" i="3" s="1"/>
  <c r="JK51" i="3"/>
  <c r="JK49" i="3" s="1"/>
  <c r="JK61" i="3"/>
  <c r="JK71" i="3"/>
  <c r="JK79" i="3"/>
  <c r="JK101" i="3"/>
  <c r="JK103" i="3"/>
  <c r="JK105" i="3"/>
  <c r="JK108" i="3"/>
  <c r="JK110" i="3"/>
  <c r="JK116" i="3"/>
  <c r="JK122" i="3"/>
  <c r="JK129" i="3"/>
  <c r="JK127" i="3" s="1"/>
  <c r="JK133" i="3"/>
  <c r="JK132" i="3" s="1"/>
  <c r="JK141" i="3"/>
  <c r="JK140" i="3" s="1"/>
  <c r="JK146" i="3"/>
  <c r="JK150" i="3"/>
  <c r="JK153" i="3"/>
  <c r="JK158" i="3"/>
  <c r="JK173" i="3"/>
  <c r="JK172" i="3" s="1"/>
  <c r="JK179" i="3"/>
  <c r="JK189" i="3"/>
  <c r="JK215" i="3" s="1"/>
  <c r="JK194" i="3"/>
  <c r="JK199" i="3"/>
  <c r="MK203" i="3"/>
  <c r="KK190" i="3"/>
  <c r="KK156" i="3"/>
  <c r="KK144" i="3"/>
  <c r="KK120" i="3"/>
  <c r="KK42" i="3"/>
  <c r="JX190" i="3"/>
  <c r="JX178" i="3"/>
  <c r="JX69" i="3"/>
  <c r="JX52" i="3"/>
  <c r="JX42" i="3"/>
  <c r="JX11" i="3"/>
  <c r="IX14" i="3"/>
  <c r="IX17" i="3"/>
  <c r="IX20" i="3"/>
  <c r="IX23" i="3"/>
  <c r="IX30" i="3"/>
  <c r="IX36" i="3"/>
  <c r="IX39" i="3"/>
  <c r="IX38" i="3" s="1"/>
  <c r="IX51" i="3"/>
  <c r="IX49" i="3" s="1"/>
  <c r="IX60" i="3"/>
  <c r="IX70" i="3"/>
  <c r="IX74" i="3"/>
  <c r="IX73" i="3" s="1"/>
  <c r="IX86" i="3"/>
  <c r="IX213" i="3" s="1"/>
  <c r="IX103" i="3"/>
  <c r="IX105" i="3"/>
  <c r="IX109" i="3"/>
  <c r="IX114" i="3"/>
  <c r="IX121" i="3"/>
  <c r="IX129" i="3"/>
  <c r="IX127" i="3" s="1"/>
  <c r="IX139" i="3"/>
  <c r="IX138" i="3" s="1"/>
  <c r="IX146" i="3"/>
  <c r="IX151" i="3"/>
  <c r="IX158" i="3"/>
  <c r="IX175" i="3"/>
  <c r="IX179" i="3"/>
  <c r="IX178" i="3" s="1"/>
  <c r="IX189" i="3"/>
  <c r="IX215" i="3" s="1"/>
  <c r="IX194" i="3"/>
  <c r="IX199" i="3"/>
  <c r="JK13" i="3"/>
  <c r="JK14" i="3"/>
  <c r="JK17" i="3"/>
  <c r="JK21" i="3"/>
  <c r="JK26" i="3"/>
  <c r="JK25" i="3" s="1"/>
  <c r="JK31" i="3"/>
  <c r="JK37" i="3"/>
  <c r="JK43" i="3"/>
  <c r="JK57" i="3"/>
  <c r="JK63" i="3"/>
  <c r="JK62" i="3" s="1"/>
  <c r="JK72" i="3"/>
  <c r="JK82" i="3"/>
  <c r="JK104" i="3"/>
  <c r="JK175" i="3"/>
  <c r="JK180" i="3"/>
  <c r="JK192" i="3"/>
  <c r="JK197" i="3"/>
  <c r="JK201" i="3"/>
  <c r="KX203" i="3"/>
  <c r="KK52" i="3"/>
  <c r="KK11" i="3"/>
  <c r="JX78" i="3"/>
  <c r="IH12" i="3"/>
  <c r="IG12" i="3"/>
  <c r="IF12" i="3"/>
  <c r="IE12" i="3"/>
  <c r="HU201" i="3"/>
  <c r="HT201" i="3"/>
  <c r="HS201" i="3"/>
  <c r="HR201" i="3"/>
  <c r="HU199" i="3"/>
  <c r="HT199" i="3"/>
  <c r="HS199" i="3"/>
  <c r="HR199" i="3"/>
  <c r="HU198" i="3"/>
  <c r="HT198" i="3"/>
  <c r="HS198" i="3"/>
  <c r="HR198" i="3"/>
  <c r="HU197" i="3"/>
  <c r="HT197" i="3"/>
  <c r="HS197" i="3"/>
  <c r="HR197" i="3"/>
  <c r="HU194" i="3"/>
  <c r="HT194" i="3"/>
  <c r="HS194" i="3"/>
  <c r="HR194" i="3"/>
  <c r="HU193" i="3"/>
  <c r="HT193" i="3"/>
  <c r="HS193" i="3"/>
  <c r="HR193" i="3"/>
  <c r="HU192" i="3"/>
  <c r="HT192" i="3"/>
  <c r="HS192" i="3"/>
  <c r="HR192" i="3"/>
  <c r="HU189" i="3"/>
  <c r="HU215" i="3" s="1"/>
  <c r="HT189" i="3"/>
  <c r="HT215" i="3" s="1"/>
  <c r="HS189" i="3"/>
  <c r="HS215" i="3" s="1"/>
  <c r="HR189" i="3"/>
  <c r="HR215" i="3" s="1"/>
  <c r="HU187" i="3"/>
  <c r="HT187" i="3"/>
  <c r="HS187" i="3"/>
  <c r="HR187" i="3"/>
  <c r="HU180" i="3"/>
  <c r="HT180" i="3"/>
  <c r="HS180" i="3"/>
  <c r="HR180" i="3"/>
  <c r="HU179" i="3"/>
  <c r="HT179" i="3"/>
  <c r="HS179" i="3"/>
  <c r="HR179" i="3"/>
  <c r="HU177" i="3"/>
  <c r="HT177" i="3"/>
  <c r="HS177" i="3"/>
  <c r="HR177" i="3"/>
  <c r="HU175" i="3"/>
  <c r="HT175" i="3"/>
  <c r="HS175" i="3"/>
  <c r="HR175" i="3"/>
  <c r="HU173" i="3"/>
  <c r="HT173" i="3"/>
  <c r="HS173" i="3"/>
  <c r="HR173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3" i="3"/>
  <c r="HT153" i="3"/>
  <c r="HS153" i="3"/>
  <c r="HR153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6" i="3"/>
  <c r="HT146" i="3"/>
  <c r="HS146" i="3"/>
  <c r="HR146" i="3"/>
  <c r="HU145" i="3"/>
  <c r="HT145" i="3"/>
  <c r="HS145" i="3"/>
  <c r="HR145" i="3"/>
  <c r="HU141" i="3"/>
  <c r="HT141" i="3"/>
  <c r="HS141" i="3"/>
  <c r="HR141" i="3"/>
  <c r="HU139" i="3"/>
  <c r="HT139" i="3"/>
  <c r="HS139" i="3"/>
  <c r="HR139" i="3"/>
  <c r="HU133" i="3"/>
  <c r="HT133" i="3"/>
  <c r="HS133" i="3"/>
  <c r="HR133" i="3"/>
  <c r="HU131" i="3"/>
  <c r="HT131" i="3"/>
  <c r="HS131" i="3"/>
  <c r="HR131" i="3"/>
  <c r="HU129" i="3"/>
  <c r="HT129" i="3"/>
  <c r="HS129" i="3"/>
  <c r="HR129" i="3"/>
  <c r="HU126" i="3"/>
  <c r="HT126" i="3"/>
  <c r="HS126" i="3"/>
  <c r="HR126" i="3"/>
  <c r="HU122" i="3"/>
  <c r="HT122" i="3"/>
  <c r="HS122" i="3"/>
  <c r="HR122" i="3"/>
  <c r="HU121" i="3"/>
  <c r="HT121" i="3"/>
  <c r="HS121" i="3"/>
  <c r="HR121" i="3"/>
  <c r="HU116" i="3"/>
  <c r="HT116" i="3"/>
  <c r="HS116" i="3"/>
  <c r="HR116" i="3"/>
  <c r="HU115" i="3"/>
  <c r="HT115" i="3"/>
  <c r="HS115" i="3"/>
  <c r="HR115" i="3"/>
  <c r="HU114" i="3"/>
  <c r="HT114" i="3"/>
  <c r="HS114" i="3"/>
  <c r="HR114" i="3"/>
  <c r="HU110" i="3"/>
  <c r="HT110" i="3"/>
  <c r="HS110" i="3"/>
  <c r="HR110" i="3"/>
  <c r="HU109" i="3"/>
  <c r="HT109" i="3"/>
  <c r="HS109" i="3"/>
  <c r="HR109" i="3"/>
  <c r="HU108" i="3"/>
  <c r="HT108" i="3"/>
  <c r="HS108" i="3"/>
  <c r="HR108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1" i="3"/>
  <c r="HT101" i="3"/>
  <c r="HS101" i="3"/>
  <c r="HR101" i="3"/>
  <c r="HU86" i="3"/>
  <c r="HU213" i="3" s="1"/>
  <c r="HT86" i="3"/>
  <c r="HT213" i="3" s="1"/>
  <c r="HS86" i="3"/>
  <c r="HS213" i="3" s="1"/>
  <c r="HR86" i="3"/>
  <c r="HR213" i="3" s="1"/>
  <c r="HU82" i="3"/>
  <c r="HT82" i="3"/>
  <c r="HS82" i="3"/>
  <c r="HR82" i="3"/>
  <c r="HU79" i="3"/>
  <c r="HT79" i="3"/>
  <c r="HS79" i="3"/>
  <c r="HR79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1" i="3"/>
  <c r="HT51" i="3"/>
  <c r="HS51" i="3"/>
  <c r="HR51" i="3"/>
  <c r="HU43" i="3"/>
  <c r="HT43" i="3"/>
  <c r="HS43" i="3"/>
  <c r="HR43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3" i="3"/>
  <c r="HT33" i="3"/>
  <c r="HS33" i="3"/>
  <c r="HR33" i="3"/>
  <c r="HU31" i="3"/>
  <c r="HT31" i="3"/>
  <c r="HS31" i="3"/>
  <c r="HR31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IX216" i="3" l="1"/>
  <c r="IX78" i="3"/>
  <c r="HT216" i="3"/>
  <c r="HT211" i="3"/>
  <c r="HT212" i="3"/>
  <c r="JK211" i="3"/>
  <c r="JK212" i="3"/>
  <c r="IX174" i="3"/>
  <c r="HU216" i="3"/>
  <c r="HU211" i="3"/>
  <c r="HU212" i="3"/>
  <c r="HR216" i="3"/>
  <c r="HR211" i="3"/>
  <c r="HR212" i="3"/>
  <c r="IX211" i="3"/>
  <c r="IX212" i="3"/>
  <c r="HS216" i="3"/>
  <c r="HS211" i="3"/>
  <c r="HS212" i="3"/>
  <c r="JK216" i="3"/>
  <c r="IX120" i="3"/>
  <c r="KK203" i="3"/>
  <c r="IX113" i="3"/>
  <c r="JK174" i="3"/>
  <c r="JK183" i="3"/>
  <c r="JK144" i="3"/>
  <c r="JK120" i="3"/>
  <c r="JK113" i="3"/>
  <c r="JK69" i="3"/>
  <c r="IX52" i="3"/>
  <c r="JK190" i="3"/>
  <c r="HX14" i="3"/>
  <c r="HX17" i="3"/>
  <c r="HX21" i="3"/>
  <c r="HX24" i="3"/>
  <c r="HX30" i="3"/>
  <c r="HX36" i="3"/>
  <c r="HX39" i="3"/>
  <c r="HX38" i="3" s="1"/>
  <c r="HX51" i="3"/>
  <c r="HX49" i="3" s="1"/>
  <c r="HX60" i="3"/>
  <c r="HX70" i="3"/>
  <c r="HX74" i="3"/>
  <c r="HX73" i="3" s="1"/>
  <c r="HX101" i="3"/>
  <c r="HX104" i="3"/>
  <c r="HX108" i="3"/>
  <c r="HX114" i="3"/>
  <c r="HX121" i="3"/>
  <c r="HX129" i="3"/>
  <c r="HX127" i="3" s="1"/>
  <c r="HX139" i="3"/>
  <c r="HX138" i="3" s="1"/>
  <c r="HX146" i="3"/>
  <c r="HX151" i="3"/>
  <c r="HX158" i="3"/>
  <c r="HX175" i="3"/>
  <c r="HX180" i="3"/>
  <c r="HX189" i="3"/>
  <c r="HX215" i="3" s="1"/>
  <c r="HX197" i="3"/>
  <c r="HX201" i="3"/>
  <c r="IK16" i="3"/>
  <c r="IK19" i="3"/>
  <c r="IK20" i="3"/>
  <c r="IK23" i="3"/>
  <c r="IK31" i="3"/>
  <c r="IK37" i="3"/>
  <c r="IK43" i="3"/>
  <c r="IK57" i="3"/>
  <c r="IK63" i="3"/>
  <c r="IK62" i="3" s="1"/>
  <c r="IK72" i="3"/>
  <c r="IK82" i="3"/>
  <c r="IK86" i="3"/>
  <c r="IK213" i="3" s="1"/>
  <c r="IK103" i="3"/>
  <c r="IK106" i="3"/>
  <c r="IK110" i="3"/>
  <c r="IK116" i="3"/>
  <c r="IK126" i="3"/>
  <c r="IK139" i="3"/>
  <c r="IK138" i="3" s="1"/>
  <c r="IK146" i="3"/>
  <c r="IK150" i="3"/>
  <c r="IK157" i="3"/>
  <c r="IK175" i="3"/>
  <c r="IK180" i="3"/>
  <c r="IK192" i="3"/>
  <c r="IK197" i="3"/>
  <c r="IK201" i="3"/>
  <c r="IX190" i="3"/>
  <c r="IX29" i="3"/>
  <c r="IX156" i="3"/>
  <c r="IX11" i="3"/>
  <c r="IX183" i="3"/>
  <c r="HX12" i="3"/>
  <c r="HX15" i="3"/>
  <c r="HX18" i="3"/>
  <c r="HX19" i="3"/>
  <c r="HX22" i="3"/>
  <c r="HX26" i="3"/>
  <c r="HX25" i="3" s="1"/>
  <c r="HX31" i="3"/>
  <c r="HX37" i="3"/>
  <c r="HX43" i="3"/>
  <c r="HX57" i="3"/>
  <c r="HX63" i="3"/>
  <c r="HX62" i="3" s="1"/>
  <c r="HX72" i="3"/>
  <c r="HX82" i="3"/>
  <c r="HX102" i="3"/>
  <c r="HX105" i="3"/>
  <c r="HX110" i="3"/>
  <c r="HX115" i="3"/>
  <c r="HX122" i="3"/>
  <c r="HX131" i="3"/>
  <c r="HX130" i="3" s="1"/>
  <c r="HX145" i="3"/>
  <c r="HX150" i="3"/>
  <c r="HX157" i="3"/>
  <c r="HX173" i="3"/>
  <c r="HX172" i="3" s="1"/>
  <c r="HX177" i="3"/>
  <c r="HX187" i="3"/>
  <c r="HX193" i="3"/>
  <c r="HX198" i="3"/>
  <c r="IK13" i="3"/>
  <c r="IK14" i="3"/>
  <c r="IK17" i="3"/>
  <c r="IK22" i="3"/>
  <c r="IK26" i="3"/>
  <c r="IK25" i="3" s="1"/>
  <c r="IK28" i="3"/>
  <c r="IK27" i="3" s="1"/>
  <c r="IK33" i="3"/>
  <c r="IK39" i="3"/>
  <c r="IK38" i="3" s="1"/>
  <c r="IK51" i="3"/>
  <c r="IK49" i="3" s="1"/>
  <c r="IK60" i="3"/>
  <c r="IK70" i="3"/>
  <c r="IK74" i="3"/>
  <c r="IK73" i="3" s="1"/>
  <c r="IK102" i="3"/>
  <c r="IK105" i="3"/>
  <c r="IK109" i="3"/>
  <c r="IK115" i="3"/>
  <c r="IK122" i="3"/>
  <c r="IK131" i="3"/>
  <c r="IK130" i="3" s="1"/>
  <c r="IK141" i="3"/>
  <c r="IK140" i="3" s="1"/>
  <c r="IK148" i="3"/>
  <c r="IK153" i="3"/>
  <c r="IK159" i="3"/>
  <c r="IK177" i="3"/>
  <c r="IK187" i="3"/>
  <c r="IK193" i="3"/>
  <c r="IK198" i="3"/>
  <c r="JK42" i="3"/>
  <c r="JK178" i="3"/>
  <c r="JK149" i="3"/>
  <c r="JK78" i="3"/>
  <c r="JK29" i="3"/>
  <c r="IX149" i="3"/>
  <c r="IX42" i="3"/>
  <c r="JK156" i="3"/>
  <c r="HX13" i="3"/>
  <c r="HX16" i="3"/>
  <c r="HX20" i="3"/>
  <c r="HX23" i="3"/>
  <c r="HX28" i="3"/>
  <c r="HX27" i="3" s="1"/>
  <c r="HX33" i="3"/>
  <c r="HX41" i="3"/>
  <c r="HX40" i="3" s="1"/>
  <c r="HX56" i="3"/>
  <c r="HX61" i="3"/>
  <c r="HX71" i="3"/>
  <c r="HX79" i="3"/>
  <c r="HX86" i="3"/>
  <c r="HX213" i="3" s="1"/>
  <c r="HX103" i="3"/>
  <c r="HX106" i="3"/>
  <c r="HX109" i="3"/>
  <c r="HX116" i="3"/>
  <c r="HX126" i="3"/>
  <c r="HX133" i="3"/>
  <c r="HX132" i="3" s="1"/>
  <c r="HX141" i="3"/>
  <c r="HX140" i="3" s="1"/>
  <c r="HX148" i="3"/>
  <c r="HX153" i="3"/>
  <c r="HX159" i="3"/>
  <c r="HX179" i="3"/>
  <c r="HX192" i="3"/>
  <c r="HX194" i="3"/>
  <c r="HX199" i="3"/>
  <c r="IK12" i="3"/>
  <c r="IK15" i="3"/>
  <c r="IK18" i="3"/>
  <c r="IK21" i="3"/>
  <c r="IK24" i="3"/>
  <c r="IK30" i="3"/>
  <c r="IK36" i="3"/>
  <c r="IK41" i="3"/>
  <c r="IK40" i="3" s="1"/>
  <c r="IK56" i="3"/>
  <c r="IK61" i="3"/>
  <c r="IK71" i="3"/>
  <c r="IK79" i="3"/>
  <c r="IK101" i="3"/>
  <c r="IK104" i="3"/>
  <c r="IK108" i="3"/>
  <c r="IK114" i="3"/>
  <c r="IK121" i="3"/>
  <c r="IK129" i="3"/>
  <c r="IK127" i="3" s="1"/>
  <c r="IK133" i="3"/>
  <c r="IK132" i="3" s="1"/>
  <c r="IK145" i="3"/>
  <c r="IK151" i="3"/>
  <c r="IK158" i="3"/>
  <c r="IK173" i="3"/>
  <c r="IK172" i="3" s="1"/>
  <c r="IK179" i="3"/>
  <c r="IK189" i="3"/>
  <c r="IK215" i="3" s="1"/>
  <c r="IK194" i="3"/>
  <c r="IK199" i="3"/>
  <c r="JK83" i="3"/>
  <c r="JK11" i="3"/>
  <c r="IX83" i="3"/>
  <c r="IX69" i="3"/>
  <c r="JX203" i="3"/>
  <c r="IX144" i="3"/>
  <c r="JK52" i="3"/>
  <c r="HH201" i="3"/>
  <c r="HG201" i="3"/>
  <c r="HF201" i="3"/>
  <c r="HE201" i="3"/>
  <c r="HH199" i="3"/>
  <c r="HG199" i="3"/>
  <c r="HF199" i="3"/>
  <c r="HE199" i="3"/>
  <c r="HH198" i="3"/>
  <c r="HG198" i="3"/>
  <c r="HF198" i="3"/>
  <c r="HE198" i="3"/>
  <c r="HH197" i="3"/>
  <c r="HG197" i="3"/>
  <c r="HF197" i="3"/>
  <c r="HE197" i="3"/>
  <c r="HH194" i="3"/>
  <c r="HG194" i="3"/>
  <c r="HF194" i="3"/>
  <c r="HE194" i="3"/>
  <c r="HH193" i="3"/>
  <c r="HG193" i="3"/>
  <c r="HF193" i="3"/>
  <c r="HE193" i="3"/>
  <c r="HH192" i="3"/>
  <c r="HG192" i="3"/>
  <c r="HF192" i="3"/>
  <c r="HE192" i="3"/>
  <c r="HH189" i="3"/>
  <c r="HH215" i="3" s="1"/>
  <c r="HG189" i="3"/>
  <c r="HG215" i="3" s="1"/>
  <c r="HF189" i="3"/>
  <c r="HF215" i="3" s="1"/>
  <c r="HE189" i="3"/>
  <c r="HE215" i="3" s="1"/>
  <c r="HH187" i="3"/>
  <c r="HG187" i="3"/>
  <c r="HF187" i="3"/>
  <c r="HE187" i="3"/>
  <c r="HH180" i="3"/>
  <c r="HG180" i="3"/>
  <c r="HF180" i="3"/>
  <c r="HE180" i="3"/>
  <c r="HH179" i="3"/>
  <c r="HG179" i="3"/>
  <c r="HF179" i="3"/>
  <c r="HE179" i="3"/>
  <c r="HH177" i="3"/>
  <c r="HG177" i="3"/>
  <c r="HF177" i="3"/>
  <c r="HE177" i="3"/>
  <c r="HH175" i="3"/>
  <c r="HG175" i="3"/>
  <c r="HF175" i="3"/>
  <c r="HE175" i="3"/>
  <c r="HH173" i="3"/>
  <c r="HG173" i="3"/>
  <c r="HF173" i="3"/>
  <c r="HE173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3" i="3"/>
  <c r="HG153" i="3"/>
  <c r="HF153" i="3"/>
  <c r="HE153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6" i="3"/>
  <c r="HG146" i="3"/>
  <c r="HF146" i="3"/>
  <c r="HE146" i="3"/>
  <c r="HH145" i="3"/>
  <c r="HG145" i="3"/>
  <c r="HF145" i="3"/>
  <c r="HE145" i="3"/>
  <c r="HH141" i="3"/>
  <c r="HG141" i="3"/>
  <c r="HF141" i="3"/>
  <c r="HE141" i="3"/>
  <c r="HH139" i="3"/>
  <c r="HG139" i="3"/>
  <c r="HF139" i="3"/>
  <c r="HE139" i="3"/>
  <c r="HH133" i="3"/>
  <c r="HG133" i="3"/>
  <c r="HF133" i="3"/>
  <c r="HE133" i="3"/>
  <c r="HH131" i="3"/>
  <c r="HG131" i="3"/>
  <c r="HF131" i="3"/>
  <c r="HE131" i="3"/>
  <c r="HH129" i="3"/>
  <c r="HG129" i="3"/>
  <c r="HF129" i="3"/>
  <c r="HE129" i="3"/>
  <c r="HH126" i="3"/>
  <c r="HG126" i="3"/>
  <c r="HF126" i="3"/>
  <c r="HE126" i="3"/>
  <c r="HH122" i="3"/>
  <c r="HG122" i="3"/>
  <c r="HF122" i="3"/>
  <c r="HE122" i="3"/>
  <c r="HH121" i="3"/>
  <c r="HG121" i="3"/>
  <c r="HF121" i="3"/>
  <c r="HE121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0" i="3"/>
  <c r="HG110" i="3"/>
  <c r="HF110" i="3"/>
  <c r="HE110" i="3"/>
  <c r="HH109" i="3"/>
  <c r="HG109" i="3"/>
  <c r="HF109" i="3"/>
  <c r="HE109" i="3"/>
  <c r="HH108" i="3"/>
  <c r="HG108" i="3"/>
  <c r="HF108" i="3"/>
  <c r="HE108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1" i="3"/>
  <c r="HG101" i="3"/>
  <c r="HF101" i="3"/>
  <c r="HE101" i="3"/>
  <c r="HH86" i="3"/>
  <c r="HH213" i="3" s="1"/>
  <c r="HG86" i="3"/>
  <c r="HG213" i="3" s="1"/>
  <c r="HF86" i="3"/>
  <c r="HF213" i="3" s="1"/>
  <c r="HE86" i="3"/>
  <c r="HE213" i="3" s="1"/>
  <c r="HH82" i="3"/>
  <c r="HG82" i="3"/>
  <c r="HF82" i="3"/>
  <c r="HE82" i="3"/>
  <c r="HH79" i="3"/>
  <c r="HG79" i="3"/>
  <c r="HF79" i="3"/>
  <c r="HE79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1" i="3"/>
  <c r="HG51" i="3"/>
  <c r="HF51" i="3"/>
  <c r="HE51" i="3"/>
  <c r="HH43" i="3"/>
  <c r="HG43" i="3"/>
  <c r="HF43" i="3"/>
  <c r="HE43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3" i="3"/>
  <c r="HG33" i="3"/>
  <c r="HF33" i="3"/>
  <c r="HE33" i="3"/>
  <c r="HH31" i="3"/>
  <c r="HG31" i="3"/>
  <c r="HF31" i="3"/>
  <c r="HE31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01" i="3"/>
  <c r="GT201" i="3"/>
  <c r="GS201" i="3"/>
  <c r="GR201" i="3"/>
  <c r="GU199" i="3"/>
  <c r="GT199" i="3"/>
  <c r="GS199" i="3"/>
  <c r="GR199" i="3"/>
  <c r="GU198" i="3"/>
  <c r="GT198" i="3"/>
  <c r="GS198" i="3"/>
  <c r="GR198" i="3"/>
  <c r="GU197" i="3"/>
  <c r="GT197" i="3"/>
  <c r="GS197" i="3"/>
  <c r="GR197" i="3"/>
  <c r="GU194" i="3"/>
  <c r="GT194" i="3"/>
  <c r="GS194" i="3"/>
  <c r="GR194" i="3"/>
  <c r="GU193" i="3"/>
  <c r="GT193" i="3"/>
  <c r="GS193" i="3"/>
  <c r="GR193" i="3"/>
  <c r="GU192" i="3"/>
  <c r="GT192" i="3"/>
  <c r="GS192" i="3"/>
  <c r="GR192" i="3"/>
  <c r="GU189" i="3"/>
  <c r="GU215" i="3" s="1"/>
  <c r="GT189" i="3"/>
  <c r="GT215" i="3" s="1"/>
  <c r="GS189" i="3"/>
  <c r="GS215" i="3" s="1"/>
  <c r="GR189" i="3"/>
  <c r="GR215" i="3" s="1"/>
  <c r="GU187" i="3"/>
  <c r="GT187" i="3"/>
  <c r="GS187" i="3"/>
  <c r="GR187" i="3"/>
  <c r="GU180" i="3"/>
  <c r="GT180" i="3"/>
  <c r="GS180" i="3"/>
  <c r="GR180" i="3"/>
  <c r="GU179" i="3"/>
  <c r="GT179" i="3"/>
  <c r="GS179" i="3"/>
  <c r="GR179" i="3"/>
  <c r="GU177" i="3"/>
  <c r="GT177" i="3"/>
  <c r="GS177" i="3"/>
  <c r="GR177" i="3"/>
  <c r="GU175" i="3"/>
  <c r="GT175" i="3"/>
  <c r="GS175" i="3"/>
  <c r="GR175" i="3"/>
  <c r="GU173" i="3"/>
  <c r="GT173" i="3"/>
  <c r="GS173" i="3"/>
  <c r="GR173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3" i="3"/>
  <c r="GT153" i="3"/>
  <c r="GS153" i="3"/>
  <c r="GR153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6" i="3"/>
  <c r="GT146" i="3"/>
  <c r="GS146" i="3"/>
  <c r="GR146" i="3"/>
  <c r="GU145" i="3"/>
  <c r="GT145" i="3"/>
  <c r="GS145" i="3"/>
  <c r="GR145" i="3"/>
  <c r="GU141" i="3"/>
  <c r="GT141" i="3"/>
  <c r="GS141" i="3"/>
  <c r="GR141" i="3"/>
  <c r="GU139" i="3"/>
  <c r="GT139" i="3"/>
  <c r="GS139" i="3"/>
  <c r="GR139" i="3"/>
  <c r="GU133" i="3"/>
  <c r="GT133" i="3"/>
  <c r="GS133" i="3"/>
  <c r="GR133" i="3"/>
  <c r="GU131" i="3"/>
  <c r="GT131" i="3"/>
  <c r="GS131" i="3"/>
  <c r="GR131" i="3"/>
  <c r="GU129" i="3"/>
  <c r="GT129" i="3"/>
  <c r="GS129" i="3"/>
  <c r="GR129" i="3"/>
  <c r="GU126" i="3"/>
  <c r="GT126" i="3"/>
  <c r="GS126" i="3"/>
  <c r="GR126" i="3"/>
  <c r="GU122" i="3"/>
  <c r="GT122" i="3"/>
  <c r="GS122" i="3"/>
  <c r="GR122" i="3"/>
  <c r="GU121" i="3"/>
  <c r="GT121" i="3"/>
  <c r="GS121" i="3"/>
  <c r="GR121" i="3"/>
  <c r="GU116" i="3"/>
  <c r="GT116" i="3"/>
  <c r="GS116" i="3"/>
  <c r="GR116" i="3"/>
  <c r="GU115" i="3"/>
  <c r="GT115" i="3"/>
  <c r="GS115" i="3"/>
  <c r="GR115" i="3"/>
  <c r="GU114" i="3"/>
  <c r="GT114" i="3"/>
  <c r="GS114" i="3"/>
  <c r="GR114" i="3"/>
  <c r="GU110" i="3"/>
  <c r="GT110" i="3"/>
  <c r="GS110" i="3"/>
  <c r="GR110" i="3"/>
  <c r="GU109" i="3"/>
  <c r="GT109" i="3"/>
  <c r="GS109" i="3"/>
  <c r="GR109" i="3"/>
  <c r="GU108" i="3"/>
  <c r="GT108" i="3"/>
  <c r="GS108" i="3"/>
  <c r="GR108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1" i="3"/>
  <c r="GT101" i="3"/>
  <c r="GS101" i="3"/>
  <c r="GR101" i="3"/>
  <c r="GU86" i="3"/>
  <c r="GU213" i="3" s="1"/>
  <c r="GT86" i="3"/>
  <c r="GT213" i="3" s="1"/>
  <c r="GS86" i="3"/>
  <c r="GS213" i="3" s="1"/>
  <c r="GR86" i="3"/>
  <c r="GR213" i="3" s="1"/>
  <c r="GU82" i="3"/>
  <c r="GT82" i="3"/>
  <c r="GS82" i="3"/>
  <c r="GR82" i="3"/>
  <c r="GU79" i="3"/>
  <c r="GT79" i="3"/>
  <c r="GS79" i="3"/>
  <c r="GR79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1" i="3"/>
  <c r="GT51" i="3"/>
  <c r="GS51" i="3"/>
  <c r="GR51" i="3"/>
  <c r="GU43" i="3"/>
  <c r="GT43" i="3"/>
  <c r="GS43" i="3"/>
  <c r="GR43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3" i="3"/>
  <c r="GT33" i="3"/>
  <c r="GS33" i="3"/>
  <c r="GR33" i="3"/>
  <c r="GU31" i="3"/>
  <c r="GT31" i="3"/>
  <c r="GS31" i="3"/>
  <c r="GR31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01" i="3"/>
  <c r="GG201" i="3"/>
  <c r="GF201" i="3"/>
  <c r="GE201" i="3"/>
  <c r="GH199" i="3"/>
  <c r="GG199" i="3"/>
  <c r="GF199" i="3"/>
  <c r="GE199" i="3"/>
  <c r="GH198" i="3"/>
  <c r="GG198" i="3"/>
  <c r="GF198" i="3"/>
  <c r="GE198" i="3"/>
  <c r="GH197" i="3"/>
  <c r="GG197" i="3"/>
  <c r="GF197" i="3"/>
  <c r="GE197" i="3"/>
  <c r="GH194" i="3"/>
  <c r="GG194" i="3"/>
  <c r="GF194" i="3"/>
  <c r="GE194" i="3"/>
  <c r="GH193" i="3"/>
  <c r="GG193" i="3"/>
  <c r="GF193" i="3"/>
  <c r="GE193" i="3"/>
  <c r="GH192" i="3"/>
  <c r="GG192" i="3"/>
  <c r="GF192" i="3"/>
  <c r="GE192" i="3"/>
  <c r="GH189" i="3"/>
  <c r="GH215" i="3" s="1"/>
  <c r="GG189" i="3"/>
  <c r="GG215" i="3" s="1"/>
  <c r="GF189" i="3"/>
  <c r="GF215" i="3" s="1"/>
  <c r="GE189" i="3"/>
  <c r="GE215" i="3" s="1"/>
  <c r="GH187" i="3"/>
  <c r="GG187" i="3"/>
  <c r="GF187" i="3"/>
  <c r="GE187" i="3"/>
  <c r="GH180" i="3"/>
  <c r="GG180" i="3"/>
  <c r="GF180" i="3"/>
  <c r="GE180" i="3"/>
  <c r="GH179" i="3"/>
  <c r="GG179" i="3"/>
  <c r="GF179" i="3"/>
  <c r="GE179" i="3"/>
  <c r="GH177" i="3"/>
  <c r="GG177" i="3"/>
  <c r="GF177" i="3"/>
  <c r="GE177" i="3"/>
  <c r="GH175" i="3"/>
  <c r="GG175" i="3"/>
  <c r="GF175" i="3"/>
  <c r="GE175" i="3"/>
  <c r="GH173" i="3"/>
  <c r="GG173" i="3"/>
  <c r="GF173" i="3"/>
  <c r="GE173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3" i="3"/>
  <c r="GG153" i="3"/>
  <c r="GF153" i="3"/>
  <c r="GE153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6" i="3"/>
  <c r="GG146" i="3"/>
  <c r="GF146" i="3"/>
  <c r="GE146" i="3"/>
  <c r="GH145" i="3"/>
  <c r="GG145" i="3"/>
  <c r="GF145" i="3"/>
  <c r="GE145" i="3"/>
  <c r="GH141" i="3"/>
  <c r="GG141" i="3"/>
  <c r="GF141" i="3"/>
  <c r="GE141" i="3"/>
  <c r="GH139" i="3"/>
  <c r="GG139" i="3"/>
  <c r="GF139" i="3"/>
  <c r="GE139" i="3"/>
  <c r="GH133" i="3"/>
  <c r="GG133" i="3"/>
  <c r="GF133" i="3"/>
  <c r="GE133" i="3"/>
  <c r="GH131" i="3"/>
  <c r="GG131" i="3"/>
  <c r="GF131" i="3"/>
  <c r="GE131" i="3"/>
  <c r="GH129" i="3"/>
  <c r="GG129" i="3"/>
  <c r="GF129" i="3"/>
  <c r="GE129" i="3"/>
  <c r="GH126" i="3"/>
  <c r="GG126" i="3"/>
  <c r="GF126" i="3"/>
  <c r="GE126" i="3"/>
  <c r="GH122" i="3"/>
  <c r="GG122" i="3"/>
  <c r="GF122" i="3"/>
  <c r="GE122" i="3"/>
  <c r="GH121" i="3"/>
  <c r="GG121" i="3"/>
  <c r="GF121" i="3"/>
  <c r="GE121" i="3"/>
  <c r="GH116" i="3"/>
  <c r="GG116" i="3"/>
  <c r="GF116" i="3"/>
  <c r="GE116" i="3"/>
  <c r="GH115" i="3"/>
  <c r="GG115" i="3"/>
  <c r="GF115" i="3"/>
  <c r="GE115" i="3"/>
  <c r="GH114" i="3"/>
  <c r="GG114" i="3"/>
  <c r="GF114" i="3"/>
  <c r="GE114" i="3"/>
  <c r="GH110" i="3"/>
  <c r="GG110" i="3"/>
  <c r="GF110" i="3"/>
  <c r="GE110" i="3"/>
  <c r="GH109" i="3"/>
  <c r="GG109" i="3"/>
  <c r="GF109" i="3"/>
  <c r="GE109" i="3"/>
  <c r="GH108" i="3"/>
  <c r="GG108" i="3"/>
  <c r="GF108" i="3"/>
  <c r="GE108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1" i="3"/>
  <c r="GG101" i="3"/>
  <c r="GF101" i="3"/>
  <c r="GE101" i="3"/>
  <c r="GH86" i="3"/>
  <c r="GH213" i="3" s="1"/>
  <c r="GG86" i="3"/>
  <c r="GG213" i="3" s="1"/>
  <c r="GF86" i="3"/>
  <c r="GF213" i="3" s="1"/>
  <c r="GE86" i="3"/>
  <c r="GE213" i="3" s="1"/>
  <c r="GH82" i="3"/>
  <c r="GG82" i="3"/>
  <c r="GF82" i="3"/>
  <c r="GE82" i="3"/>
  <c r="GH79" i="3"/>
  <c r="GG79" i="3"/>
  <c r="GF79" i="3"/>
  <c r="GE79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1" i="3"/>
  <c r="GG51" i="3"/>
  <c r="GF51" i="3"/>
  <c r="GE51" i="3"/>
  <c r="GH43" i="3"/>
  <c r="GG43" i="3"/>
  <c r="GF43" i="3"/>
  <c r="GE43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3" i="3"/>
  <c r="GG33" i="3"/>
  <c r="GF33" i="3"/>
  <c r="GE33" i="3"/>
  <c r="GH31" i="3"/>
  <c r="GG31" i="3"/>
  <c r="GF31" i="3"/>
  <c r="GE31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3" i="3"/>
  <c r="GG23" i="3"/>
  <c r="GF23" i="3"/>
  <c r="GE23" i="3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2" i="3"/>
  <c r="FT12" i="3"/>
  <c r="FS12" i="3"/>
  <c r="FR12" i="3"/>
  <c r="FH201" i="3"/>
  <c r="FG201" i="3"/>
  <c r="FF201" i="3"/>
  <c r="FE201" i="3"/>
  <c r="FH199" i="3"/>
  <c r="FG199" i="3"/>
  <c r="FF199" i="3"/>
  <c r="FE199" i="3"/>
  <c r="FH198" i="3"/>
  <c r="FG198" i="3"/>
  <c r="FF198" i="3"/>
  <c r="FE198" i="3"/>
  <c r="FH197" i="3"/>
  <c r="FG197" i="3"/>
  <c r="FF197" i="3"/>
  <c r="FE197" i="3"/>
  <c r="FH194" i="3"/>
  <c r="FG194" i="3"/>
  <c r="FF194" i="3"/>
  <c r="FE194" i="3"/>
  <c r="FH193" i="3"/>
  <c r="FG193" i="3"/>
  <c r="FF193" i="3"/>
  <c r="FE193" i="3"/>
  <c r="FH192" i="3"/>
  <c r="FG192" i="3"/>
  <c r="FF192" i="3"/>
  <c r="FE192" i="3"/>
  <c r="FH189" i="3"/>
  <c r="FH215" i="3" s="1"/>
  <c r="FG189" i="3"/>
  <c r="FG215" i="3" s="1"/>
  <c r="FF189" i="3"/>
  <c r="FF215" i="3" s="1"/>
  <c r="FE189" i="3"/>
  <c r="FE215" i="3" s="1"/>
  <c r="FH187" i="3"/>
  <c r="FG187" i="3"/>
  <c r="FF187" i="3"/>
  <c r="FE187" i="3"/>
  <c r="FH180" i="3"/>
  <c r="FG180" i="3"/>
  <c r="FF180" i="3"/>
  <c r="FE180" i="3"/>
  <c r="FH179" i="3"/>
  <c r="FG179" i="3"/>
  <c r="FF179" i="3"/>
  <c r="FE179" i="3"/>
  <c r="FH177" i="3"/>
  <c r="FG177" i="3"/>
  <c r="FF177" i="3"/>
  <c r="FE177" i="3"/>
  <c r="FH175" i="3"/>
  <c r="FG175" i="3"/>
  <c r="FF175" i="3"/>
  <c r="FE175" i="3"/>
  <c r="FH173" i="3"/>
  <c r="FG173" i="3"/>
  <c r="FF173" i="3"/>
  <c r="FE173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3" i="3"/>
  <c r="FG153" i="3"/>
  <c r="FF153" i="3"/>
  <c r="FE153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6" i="3"/>
  <c r="FG146" i="3"/>
  <c r="FF146" i="3"/>
  <c r="FE146" i="3"/>
  <c r="FH145" i="3"/>
  <c r="FG145" i="3"/>
  <c r="FF145" i="3"/>
  <c r="FE145" i="3"/>
  <c r="FH141" i="3"/>
  <c r="FG141" i="3"/>
  <c r="FF141" i="3"/>
  <c r="FE141" i="3"/>
  <c r="FH139" i="3"/>
  <c r="FG139" i="3"/>
  <c r="FF139" i="3"/>
  <c r="FE139" i="3"/>
  <c r="FH133" i="3"/>
  <c r="FG133" i="3"/>
  <c r="FF133" i="3"/>
  <c r="FE133" i="3"/>
  <c r="FH131" i="3"/>
  <c r="FG131" i="3"/>
  <c r="FF131" i="3"/>
  <c r="FE131" i="3"/>
  <c r="FH129" i="3"/>
  <c r="FG129" i="3"/>
  <c r="FF129" i="3"/>
  <c r="FE129" i="3"/>
  <c r="FH126" i="3"/>
  <c r="FG126" i="3"/>
  <c r="FF126" i="3"/>
  <c r="FE126" i="3"/>
  <c r="FH122" i="3"/>
  <c r="FG122" i="3"/>
  <c r="FF122" i="3"/>
  <c r="FE122" i="3"/>
  <c r="FH121" i="3"/>
  <c r="FG121" i="3"/>
  <c r="FF121" i="3"/>
  <c r="FE121" i="3"/>
  <c r="FH116" i="3"/>
  <c r="FG116" i="3"/>
  <c r="FF116" i="3"/>
  <c r="FE116" i="3"/>
  <c r="FH115" i="3"/>
  <c r="FG115" i="3"/>
  <c r="FF115" i="3"/>
  <c r="FE115" i="3"/>
  <c r="FH114" i="3"/>
  <c r="FG114" i="3"/>
  <c r="FF114" i="3"/>
  <c r="FE114" i="3"/>
  <c r="FH110" i="3"/>
  <c r="FG110" i="3"/>
  <c r="FF110" i="3"/>
  <c r="FE110" i="3"/>
  <c r="FH109" i="3"/>
  <c r="FG109" i="3"/>
  <c r="FF109" i="3"/>
  <c r="FE109" i="3"/>
  <c r="FH108" i="3"/>
  <c r="FG108" i="3"/>
  <c r="FF108" i="3"/>
  <c r="FE108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1" i="3"/>
  <c r="FG101" i="3"/>
  <c r="FF101" i="3"/>
  <c r="FE101" i="3"/>
  <c r="FH86" i="3"/>
  <c r="FH213" i="3" s="1"/>
  <c r="FG86" i="3"/>
  <c r="FG213" i="3" s="1"/>
  <c r="FF86" i="3"/>
  <c r="FF213" i="3" s="1"/>
  <c r="FE86" i="3"/>
  <c r="FE213" i="3" s="1"/>
  <c r="FH82" i="3"/>
  <c r="FG82" i="3"/>
  <c r="FF82" i="3"/>
  <c r="FE82" i="3"/>
  <c r="FH79" i="3"/>
  <c r="FG79" i="3"/>
  <c r="FF79" i="3"/>
  <c r="FE79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1" i="3"/>
  <c r="FG51" i="3"/>
  <c r="FF51" i="3"/>
  <c r="FE51" i="3"/>
  <c r="FH43" i="3"/>
  <c r="FG43" i="3"/>
  <c r="FF43" i="3"/>
  <c r="FE43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3" i="3"/>
  <c r="FG33" i="3"/>
  <c r="FF33" i="3"/>
  <c r="FE33" i="3"/>
  <c r="FH31" i="3"/>
  <c r="FG31" i="3"/>
  <c r="FF31" i="3"/>
  <c r="FE31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IK216" i="3" l="1"/>
  <c r="FH216" i="3"/>
  <c r="FH211" i="3"/>
  <c r="FH212" i="3"/>
  <c r="GH216" i="3"/>
  <c r="GH211" i="3"/>
  <c r="GH212" i="3"/>
  <c r="GU216" i="3"/>
  <c r="GU211" i="3"/>
  <c r="GU212" i="3"/>
  <c r="HH216" i="3"/>
  <c r="HH211" i="3"/>
  <c r="HH212" i="3"/>
  <c r="FE216" i="3"/>
  <c r="FE211" i="3"/>
  <c r="FE212" i="3"/>
  <c r="GE216" i="3"/>
  <c r="GE211" i="3"/>
  <c r="GE212" i="3"/>
  <c r="GR216" i="3"/>
  <c r="GR211" i="3"/>
  <c r="GR212" i="3"/>
  <c r="HE216" i="3"/>
  <c r="HE211" i="3"/>
  <c r="HE212" i="3"/>
  <c r="HX211" i="3"/>
  <c r="HX212" i="3"/>
  <c r="HX216" i="3"/>
  <c r="FF216" i="3"/>
  <c r="FF211" i="3"/>
  <c r="FF212" i="3"/>
  <c r="GF216" i="3"/>
  <c r="GF211" i="3"/>
  <c r="GF212" i="3"/>
  <c r="GS216" i="3"/>
  <c r="GS211" i="3"/>
  <c r="GS212" i="3"/>
  <c r="HF216" i="3"/>
  <c r="HF211" i="3"/>
  <c r="HF212" i="3"/>
  <c r="IK211" i="3"/>
  <c r="IK212" i="3"/>
  <c r="FG216" i="3"/>
  <c r="FG211" i="3"/>
  <c r="FG212" i="3"/>
  <c r="GG216" i="3"/>
  <c r="GG211" i="3"/>
  <c r="GG212" i="3"/>
  <c r="GT216" i="3"/>
  <c r="GT211" i="3"/>
  <c r="GT212" i="3"/>
  <c r="HG216" i="3"/>
  <c r="HG211" i="3"/>
  <c r="HG212" i="3"/>
  <c r="HX78" i="3"/>
  <c r="IK178" i="3"/>
  <c r="IK120" i="3"/>
  <c r="HX52" i="3"/>
  <c r="IK183" i="3"/>
  <c r="HX120" i="3"/>
  <c r="HX178" i="3"/>
  <c r="HX144" i="3"/>
  <c r="IX203" i="3"/>
  <c r="IK156" i="3"/>
  <c r="IK42" i="3"/>
  <c r="HX174" i="3"/>
  <c r="HX69" i="3"/>
  <c r="JK203" i="3"/>
  <c r="IK52" i="3"/>
  <c r="IK11" i="3"/>
  <c r="HX190" i="3"/>
  <c r="HX183" i="3"/>
  <c r="HX42" i="3"/>
  <c r="HX11" i="3"/>
  <c r="IK144" i="3"/>
  <c r="IK113" i="3"/>
  <c r="IK78" i="3"/>
  <c r="IK29" i="3"/>
  <c r="IK69" i="3"/>
  <c r="HX149" i="3"/>
  <c r="IK190" i="3"/>
  <c r="IK174" i="3"/>
  <c r="IK149" i="3"/>
  <c r="IK83" i="3"/>
  <c r="HX29" i="3"/>
  <c r="HX83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33" i="3"/>
  <c r="FK36" i="3"/>
  <c r="FK37" i="3"/>
  <c r="FK39" i="3"/>
  <c r="FK38" i="3" s="1"/>
  <c r="FK41" i="3"/>
  <c r="FK40" i="3" s="1"/>
  <c r="FK43" i="3"/>
  <c r="FK51" i="3"/>
  <c r="FK49" i="3" s="1"/>
  <c r="FK56" i="3"/>
  <c r="FK57" i="3"/>
  <c r="FK60" i="3"/>
  <c r="FK61" i="3"/>
  <c r="FK63" i="3"/>
  <c r="FK62" i="3" s="1"/>
  <c r="FK70" i="3"/>
  <c r="FK71" i="3"/>
  <c r="FK72" i="3"/>
  <c r="FK74" i="3"/>
  <c r="FK73" i="3" s="1"/>
  <c r="FK79" i="3"/>
  <c r="FK82" i="3"/>
  <c r="FK86" i="3"/>
  <c r="FK213" i="3" s="1"/>
  <c r="FK101" i="3"/>
  <c r="FK102" i="3"/>
  <c r="FK103" i="3"/>
  <c r="FK104" i="3"/>
  <c r="FK105" i="3"/>
  <c r="FK106" i="3"/>
  <c r="FK108" i="3"/>
  <c r="FK109" i="3"/>
  <c r="FK110" i="3"/>
  <c r="FK114" i="3"/>
  <c r="FK115" i="3"/>
  <c r="FK116" i="3"/>
  <c r="FK121" i="3"/>
  <c r="FK122" i="3"/>
  <c r="FK126" i="3"/>
  <c r="FK129" i="3"/>
  <c r="FK127" i="3" s="1"/>
  <c r="FK131" i="3"/>
  <c r="FK130" i="3" s="1"/>
  <c r="FK133" i="3"/>
  <c r="FK132" i="3" s="1"/>
  <c r="FK139" i="3"/>
  <c r="FK138" i="3" s="1"/>
  <c r="FK141" i="3"/>
  <c r="FK140" i="3" s="1"/>
  <c r="FK145" i="3"/>
  <c r="FK146" i="3"/>
  <c r="FK148" i="3"/>
  <c r="FK150" i="3"/>
  <c r="FK151" i="3"/>
  <c r="FK153" i="3"/>
  <c r="FK157" i="3"/>
  <c r="FK158" i="3"/>
  <c r="FK159" i="3"/>
  <c r="FK173" i="3"/>
  <c r="FK172" i="3" s="1"/>
  <c r="FK175" i="3"/>
  <c r="FK177" i="3"/>
  <c r="FK179" i="3"/>
  <c r="FK180" i="3"/>
  <c r="FK187" i="3"/>
  <c r="FK189" i="3"/>
  <c r="FK215" i="3" s="1"/>
  <c r="FK192" i="3"/>
  <c r="FK193" i="3"/>
  <c r="FK194" i="3"/>
  <c r="FK197" i="3"/>
  <c r="FK198" i="3"/>
  <c r="FK199" i="3"/>
  <c r="FK201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33" i="3"/>
  <c r="FX36" i="3"/>
  <c r="FX37" i="3"/>
  <c r="FX39" i="3"/>
  <c r="FX41" i="3"/>
  <c r="FX43" i="3"/>
  <c r="FX51" i="3"/>
  <c r="FX56" i="3"/>
  <c r="FX57" i="3"/>
  <c r="FX60" i="3"/>
  <c r="FX61" i="3"/>
  <c r="FX63" i="3"/>
  <c r="FX70" i="3"/>
  <c r="FX71" i="3"/>
  <c r="FX72" i="3"/>
  <c r="FX74" i="3"/>
  <c r="FX79" i="3"/>
  <c r="FX82" i="3"/>
  <c r="FX86" i="3"/>
  <c r="FX213" i="3" s="1"/>
  <c r="FX101" i="3"/>
  <c r="FX102" i="3"/>
  <c r="FX103" i="3"/>
  <c r="FX104" i="3"/>
  <c r="FX105" i="3"/>
  <c r="FX106" i="3"/>
  <c r="FX108" i="3"/>
  <c r="FX109" i="3"/>
  <c r="FX110" i="3"/>
  <c r="FX114" i="3"/>
  <c r="FX115" i="3"/>
  <c r="FX116" i="3"/>
  <c r="FX121" i="3"/>
  <c r="FX122" i="3"/>
  <c r="FX126" i="3"/>
  <c r="FX129" i="3"/>
  <c r="FX131" i="3"/>
  <c r="FX133" i="3"/>
  <c r="FX139" i="3"/>
  <c r="FX141" i="3"/>
  <c r="FX145" i="3"/>
  <c r="FX146" i="3"/>
  <c r="FX148" i="3"/>
  <c r="FX150" i="3"/>
  <c r="FX151" i="3"/>
  <c r="FX153" i="3"/>
  <c r="FX157" i="3"/>
  <c r="FX158" i="3"/>
  <c r="FX159" i="3"/>
  <c r="FX173" i="3"/>
  <c r="FX175" i="3"/>
  <c r="FX177" i="3"/>
  <c r="FX179" i="3"/>
  <c r="FX180" i="3"/>
  <c r="FX187" i="3"/>
  <c r="FX189" i="3"/>
  <c r="FX215" i="3" s="1"/>
  <c r="FX192" i="3"/>
  <c r="FX193" i="3"/>
  <c r="FX194" i="3"/>
  <c r="FX197" i="3"/>
  <c r="FX198" i="3"/>
  <c r="FX199" i="3"/>
  <c r="FX201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33" i="3"/>
  <c r="GK36" i="3"/>
  <c r="GK37" i="3"/>
  <c r="GK39" i="3"/>
  <c r="GK38" i="3" s="1"/>
  <c r="GK41" i="3"/>
  <c r="GK40" i="3" s="1"/>
  <c r="GK43" i="3"/>
  <c r="GK51" i="3"/>
  <c r="GK49" i="3" s="1"/>
  <c r="GK56" i="3"/>
  <c r="GK57" i="3"/>
  <c r="GK60" i="3"/>
  <c r="GK61" i="3"/>
  <c r="GK63" i="3"/>
  <c r="GK62" i="3" s="1"/>
  <c r="GK70" i="3"/>
  <c r="GK71" i="3"/>
  <c r="GK72" i="3"/>
  <c r="GK74" i="3"/>
  <c r="GK73" i="3" s="1"/>
  <c r="GK79" i="3"/>
  <c r="GK82" i="3"/>
  <c r="GK86" i="3"/>
  <c r="GK213" i="3" s="1"/>
  <c r="GK101" i="3"/>
  <c r="GK102" i="3"/>
  <c r="GK103" i="3"/>
  <c r="GK104" i="3"/>
  <c r="GK105" i="3"/>
  <c r="GK106" i="3"/>
  <c r="GK108" i="3"/>
  <c r="GK109" i="3"/>
  <c r="GK110" i="3"/>
  <c r="GK114" i="3"/>
  <c r="GK115" i="3"/>
  <c r="GK116" i="3"/>
  <c r="GK121" i="3"/>
  <c r="GK122" i="3"/>
  <c r="GK126" i="3"/>
  <c r="GK129" i="3"/>
  <c r="GK127" i="3" s="1"/>
  <c r="GK131" i="3"/>
  <c r="GK130" i="3" s="1"/>
  <c r="GK133" i="3"/>
  <c r="GK132" i="3" s="1"/>
  <c r="GK139" i="3"/>
  <c r="GK138" i="3" s="1"/>
  <c r="GK141" i="3"/>
  <c r="GK140" i="3" s="1"/>
  <c r="GK145" i="3"/>
  <c r="GK146" i="3"/>
  <c r="GK148" i="3"/>
  <c r="GK150" i="3"/>
  <c r="GK151" i="3"/>
  <c r="GK153" i="3"/>
  <c r="GK157" i="3"/>
  <c r="GK158" i="3"/>
  <c r="GK159" i="3"/>
  <c r="GK173" i="3"/>
  <c r="GK172" i="3" s="1"/>
  <c r="GK175" i="3"/>
  <c r="GK177" i="3"/>
  <c r="GK179" i="3"/>
  <c r="GK180" i="3"/>
  <c r="GK187" i="3"/>
  <c r="GK189" i="3"/>
  <c r="GK215" i="3" s="1"/>
  <c r="GK192" i="3"/>
  <c r="GK193" i="3"/>
  <c r="GK194" i="3"/>
  <c r="GK197" i="3"/>
  <c r="GK198" i="3"/>
  <c r="GK199" i="3"/>
  <c r="GK201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33" i="3"/>
  <c r="GX36" i="3"/>
  <c r="GX37" i="3"/>
  <c r="GX39" i="3"/>
  <c r="GX38" i="3" s="1"/>
  <c r="GX41" i="3"/>
  <c r="GX40" i="3" s="1"/>
  <c r="GX43" i="3"/>
  <c r="GX51" i="3"/>
  <c r="GX49" i="3" s="1"/>
  <c r="GX56" i="3"/>
  <c r="GX57" i="3"/>
  <c r="GX60" i="3"/>
  <c r="GX61" i="3"/>
  <c r="GX63" i="3"/>
  <c r="GX62" i="3" s="1"/>
  <c r="GX70" i="3"/>
  <c r="GX71" i="3"/>
  <c r="GX72" i="3"/>
  <c r="GX74" i="3"/>
  <c r="GX73" i="3" s="1"/>
  <c r="GX79" i="3"/>
  <c r="GX82" i="3"/>
  <c r="GX86" i="3"/>
  <c r="GX213" i="3" s="1"/>
  <c r="GX101" i="3"/>
  <c r="GX102" i="3"/>
  <c r="GX103" i="3"/>
  <c r="GX104" i="3"/>
  <c r="GX105" i="3"/>
  <c r="GX106" i="3"/>
  <c r="GX108" i="3"/>
  <c r="GX109" i="3"/>
  <c r="GX110" i="3"/>
  <c r="GX114" i="3"/>
  <c r="GX115" i="3"/>
  <c r="GX116" i="3"/>
  <c r="GX121" i="3"/>
  <c r="GX122" i="3"/>
  <c r="GX126" i="3"/>
  <c r="GX129" i="3"/>
  <c r="GX127" i="3" s="1"/>
  <c r="GX131" i="3"/>
  <c r="GX130" i="3" s="1"/>
  <c r="GX133" i="3"/>
  <c r="GX132" i="3" s="1"/>
  <c r="GX139" i="3"/>
  <c r="GX138" i="3" s="1"/>
  <c r="GX141" i="3"/>
  <c r="GX140" i="3" s="1"/>
  <c r="GX145" i="3"/>
  <c r="GX146" i="3"/>
  <c r="GX148" i="3"/>
  <c r="GX150" i="3"/>
  <c r="GX151" i="3"/>
  <c r="GX153" i="3"/>
  <c r="GX157" i="3"/>
  <c r="GX158" i="3"/>
  <c r="GX159" i="3"/>
  <c r="GX173" i="3"/>
  <c r="GX172" i="3" s="1"/>
  <c r="GX175" i="3"/>
  <c r="GX177" i="3"/>
  <c r="GX179" i="3"/>
  <c r="GX180" i="3"/>
  <c r="GX187" i="3"/>
  <c r="GX189" i="3"/>
  <c r="GX215" i="3" s="1"/>
  <c r="GX192" i="3"/>
  <c r="GX193" i="3"/>
  <c r="GX194" i="3"/>
  <c r="GX197" i="3"/>
  <c r="GX198" i="3"/>
  <c r="GX199" i="3"/>
  <c r="GX201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33" i="3"/>
  <c r="HK36" i="3"/>
  <c r="HK37" i="3"/>
  <c r="HK39" i="3"/>
  <c r="HK38" i="3" s="1"/>
  <c r="HK41" i="3"/>
  <c r="HK40" i="3" s="1"/>
  <c r="HK43" i="3"/>
  <c r="HK51" i="3"/>
  <c r="HK49" i="3" s="1"/>
  <c r="HK56" i="3"/>
  <c r="HK57" i="3"/>
  <c r="HK60" i="3"/>
  <c r="HK61" i="3"/>
  <c r="HK63" i="3"/>
  <c r="HK62" i="3" s="1"/>
  <c r="HK70" i="3"/>
  <c r="HK71" i="3"/>
  <c r="HK72" i="3"/>
  <c r="HK74" i="3"/>
  <c r="HK73" i="3" s="1"/>
  <c r="HK79" i="3"/>
  <c r="HK82" i="3"/>
  <c r="HK86" i="3"/>
  <c r="HK213" i="3" s="1"/>
  <c r="HK101" i="3"/>
  <c r="HK102" i="3"/>
  <c r="HK103" i="3"/>
  <c r="HK104" i="3"/>
  <c r="HK105" i="3"/>
  <c r="HK106" i="3"/>
  <c r="HK108" i="3"/>
  <c r="HK109" i="3"/>
  <c r="HK110" i="3"/>
  <c r="HK114" i="3"/>
  <c r="HK115" i="3"/>
  <c r="HK116" i="3"/>
  <c r="HK121" i="3"/>
  <c r="HK122" i="3"/>
  <c r="HK126" i="3"/>
  <c r="HK129" i="3"/>
  <c r="HK127" i="3" s="1"/>
  <c r="HK131" i="3"/>
  <c r="HK130" i="3" s="1"/>
  <c r="HK133" i="3"/>
  <c r="HK132" i="3" s="1"/>
  <c r="HK139" i="3"/>
  <c r="HK138" i="3" s="1"/>
  <c r="HK141" i="3"/>
  <c r="HK140" i="3" s="1"/>
  <c r="HK145" i="3"/>
  <c r="HK146" i="3"/>
  <c r="HK148" i="3"/>
  <c r="HK150" i="3"/>
  <c r="HK151" i="3"/>
  <c r="HK153" i="3"/>
  <c r="HK157" i="3"/>
  <c r="HK158" i="3"/>
  <c r="HK159" i="3"/>
  <c r="HK173" i="3"/>
  <c r="HK172" i="3" s="1"/>
  <c r="HK175" i="3"/>
  <c r="HK177" i="3"/>
  <c r="HK179" i="3"/>
  <c r="HK180" i="3"/>
  <c r="HK187" i="3"/>
  <c r="HK189" i="3"/>
  <c r="HK215" i="3" s="1"/>
  <c r="HK192" i="3"/>
  <c r="HK193" i="3"/>
  <c r="HK194" i="3"/>
  <c r="HK197" i="3"/>
  <c r="HK198" i="3"/>
  <c r="HK199" i="3"/>
  <c r="HK201" i="3"/>
  <c r="HX156" i="3"/>
  <c r="HX113" i="3"/>
  <c r="EU201" i="3"/>
  <c r="ET201" i="3"/>
  <c r="ES201" i="3"/>
  <c r="ER201" i="3"/>
  <c r="EU199" i="3"/>
  <c r="ET199" i="3"/>
  <c r="ES199" i="3"/>
  <c r="ER199" i="3"/>
  <c r="EU198" i="3"/>
  <c r="ET198" i="3"/>
  <c r="ES198" i="3"/>
  <c r="ER198" i="3"/>
  <c r="EU197" i="3"/>
  <c r="ET197" i="3"/>
  <c r="ES197" i="3"/>
  <c r="ER197" i="3"/>
  <c r="EU194" i="3"/>
  <c r="ET194" i="3"/>
  <c r="ES194" i="3"/>
  <c r="ER194" i="3"/>
  <c r="EU193" i="3"/>
  <c r="ET193" i="3"/>
  <c r="ES193" i="3"/>
  <c r="ER193" i="3"/>
  <c r="EU192" i="3"/>
  <c r="ET192" i="3"/>
  <c r="ES192" i="3"/>
  <c r="ER192" i="3"/>
  <c r="EU189" i="3"/>
  <c r="EU215" i="3" s="1"/>
  <c r="ET189" i="3"/>
  <c r="ET215" i="3" s="1"/>
  <c r="ES189" i="3"/>
  <c r="ES215" i="3" s="1"/>
  <c r="ER189" i="3"/>
  <c r="ER215" i="3" s="1"/>
  <c r="EU187" i="3"/>
  <c r="ET187" i="3"/>
  <c r="ES187" i="3"/>
  <c r="ER187" i="3"/>
  <c r="EU180" i="3"/>
  <c r="ET180" i="3"/>
  <c r="ES180" i="3"/>
  <c r="ER180" i="3"/>
  <c r="EU179" i="3"/>
  <c r="ET179" i="3"/>
  <c r="ES179" i="3"/>
  <c r="ER179" i="3"/>
  <c r="EU177" i="3"/>
  <c r="ET177" i="3"/>
  <c r="ES177" i="3"/>
  <c r="ER177" i="3"/>
  <c r="EU175" i="3"/>
  <c r="ET175" i="3"/>
  <c r="ES175" i="3"/>
  <c r="ER175" i="3"/>
  <c r="EU173" i="3"/>
  <c r="ET173" i="3"/>
  <c r="ES173" i="3"/>
  <c r="ER173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3" i="3"/>
  <c r="ET153" i="3"/>
  <c r="ES153" i="3"/>
  <c r="ER153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6" i="3"/>
  <c r="ET146" i="3"/>
  <c r="ES146" i="3"/>
  <c r="ER146" i="3"/>
  <c r="EU145" i="3"/>
  <c r="ET145" i="3"/>
  <c r="ES145" i="3"/>
  <c r="ER145" i="3"/>
  <c r="EU141" i="3"/>
  <c r="ET141" i="3"/>
  <c r="ES141" i="3"/>
  <c r="ER141" i="3"/>
  <c r="EU139" i="3"/>
  <c r="ET139" i="3"/>
  <c r="ES139" i="3"/>
  <c r="ER139" i="3"/>
  <c r="EU133" i="3"/>
  <c r="ET133" i="3"/>
  <c r="ES133" i="3"/>
  <c r="ER133" i="3"/>
  <c r="EU131" i="3"/>
  <c r="ET131" i="3"/>
  <c r="ES131" i="3"/>
  <c r="ER131" i="3"/>
  <c r="EU129" i="3"/>
  <c r="ET129" i="3"/>
  <c r="ES129" i="3"/>
  <c r="ER129" i="3"/>
  <c r="EU126" i="3"/>
  <c r="ET126" i="3"/>
  <c r="ES126" i="3"/>
  <c r="ER126" i="3"/>
  <c r="EU122" i="3"/>
  <c r="ET122" i="3"/>
  <c r="ES122" i="3"/>
  <c r="ER122" i="3"/>
  <c r="EU121" i="3"/>
  <c r="ET121" i="3"/>
  <c r="ES121" i="3"/>
  <c r="ER121" i="3"/>
  <c r="EU116" i="3"/>
  <c r="ET116" i="3"/>
  <c r="ES116" i="3"/>
  <c r="ER116" i="3"/>
  <c r="EU115" i="3"/>
  <c r="ET115" i="3"/>
  <c r="ES115" i="3"/>
  <c r="ER115" i="3"/>
  <c r="EU114" i="3"/>
  <c r="ET114" i="3"/>
  <c r="ES114" i="3"/>
  <c r="ER114" i="3"/>
  <c r="EU110" i="3"/>
  <c r="ET110" i="3"/>
  <c r="ES110" i="3"/>
  <c r="ER110" i="3"/>
  <c r="EU109" i="3"/>
  <c r="ET109" i="3"/>
  <c r="ES109" i="3"/>
  <c r="ER109" i="3"/>
  <c r="EU108" i="3"/>
  <c r="ET108" i="3"/>
  <c r="ES108" i="3"/>
  <c r="ER108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1" i="3"/>
  <c r="ET101" i="3"/>
  <c r="ES101" i="3"/>
  <c r="ER101" i="3"/>
  <c r="EU86" i="3"/>
  <c r="EU213" i="3" s="1"/>
  <c r="ET86" i="3"/>
  <c r="ET213" i="3" s="1"/>
  <c r="ES86" i="3"/>
  <c r="ES213" i="3" s="1"/>
  <c r="ER86" i="3"/>
  <c r="ER213" i="3" s="1"/>
  <c r="EU82" i="3"/>
  <c r="ET82" i="3"/>
  <c r="ES82" i="3"/>
  <c r="ER82" i="3"/>
  <c r="EU79" i="3"/>
  <c r="ET79" i="3"/>
  <c r="ES79" i="3"/>
  <c r="ER79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1" i="3"/>
  <c r="ET51" i="3"/>
  <c r="ES51" i="3"/>
  <c r="ER51" i="3"/>
  <c r="EU43" i="3"/>
  <c r="ET43" i="3"/>
  <c r="ES43" i="3"/>
  <c r="ER43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3" i="3"/>
  <c r="ET33" i="3"/>
  <c r="ES33" i="3"/>
  <c r="ER33" i="3"/>
  <c r="EU31" i="3"/>
  <c r="ET31" i="3"/>
  <c r="ES31" i="3"/>
  <c r="ER31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3" i="3"/>
  <c r="ET23" i="3"/>
  <c r="ES23" i="3"/>
  <c r="ER23" i="3"/>
  <c r="EU22" i="3"/>
  <c r="ET22" i="3"/>
  <c r="ES22" i="3"/>
  <c r="ER22" i="3"/>
  <c r="EU21" i="3"/>
  <c r="ET21" i="3"/>
  <c r="ES21" i="3"/>
  <c r="ER21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01" i="3"/>
  <c r="DG201" i="3"/>
  <c r="DF201" i="3"/>
  <c r="DE201" i="3"/>
  <c r="DH199" i="3"/>
  <c r="DG199" i="3"/>
  <c r="DF199" i="3"/>
  <c r="DE199" i="3"/>
  <c r="DH198" i="3"/>
  <c r="DG198" i="3"/>
  <c r="DF198" i="3"/>
  <c r="DE198" i="3"/>
  <c r="DH197" i="3"/>
  <c r="DG197" i="3"/>
  <c r="DF197" i="3"/>
  <c r="DE197" i="3"/>
  <c r="DH194" i="3"/>
  <c r="DG194" i="3"/>
  <c r="DF194" i="3"/>
  <c r="DE194" i="3"/>
  <c r="DH193" i="3"/>
  <c r="DG193" i="3"/>
  <c r="DF193" i="3"/>
  <c r="DE193" i="3"/>
  <c r="DH192" i="3"/>
  <c r="DG192" i="3"/>
  <c r="DF192" i="3"/>
  <c r="DE192" i="3"/>
  <c r="DH189" i="3"/>
  <c r="DH215" i="3" s="1"/>
  <c r="DG189" i="3"/>
  <c r="DG215" i="3" s="1"/>
  <c r="DF189" i="3"/>
  <c r="DF215" i="3" s="1"/>
  <c r="DE189" i="3"/>
  <c r="DE215" i="3" s="1"/>
  <c r="DH187" i="3"/>
  <c r="DG187" i="3"/>
  <c r="DF187" i="3"/>
  <c r="DE187" i="3"/>
  <c r="DH180" i="3"/>
  <c r="DG180" i="3"/>
  <c r="DF180" i="3"/>
  <c r="DE180" i="3"/>
  <c r="DH179" i="3"/>
  <c r="DG179" i="3"/>
  <c r="DF179" i="3"/>
  <c r="DE179" i="3"/>
  <c r="DH177" i="3"/>
  <c r="DG177" i="3"/>
  <c r="DF177" i="3"/>
  <c r="DE177" i="3"/>
  <c r="DH175" i="3"/>
  <c r="DG175" i="3"/>
  <c r="DF175" i="3"/>
  <c r="DE175" i="3"/>
  <c r="DH173" i="3"/>
  <c r="DG173" i="3"/>
  <c r="DF173" i="3"/>
  <c r="DE173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3" i="3"/>
  <c r="DG153" i="3"/>
  <c r="DF153" i="3"/>
  <c r="DE153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6" i="3"/>
  <c r="DG146" i="3"/>
  <c r="DF146" i="3"/>
  <c r="DE146" i="3"/>
  <c r="DH145" i="3"/>
  <c r="DG145" i="3"/>
  <c r="DF145" i="3"/>
  <c r="DE145" i="3"/>
  <c r="DH141" i="3"/>
  <c r="DG141" i="3"/>
  <c r="DF141" i="3"/>
  <c r="DE141" i="3"/>
  <c r="DH139" i="3"/>
  <c r="DG139" i="3"/>
  <c r="DF139" i="3"/>
  <c r="DE139" i="3"/>
  <c r="DH133" i="3"/>
  <c r="DG133" i="3"/>
  <c r="DF133" i="3"/>
  <c r="DE133" i="3"/>
  <c r="DH131" i="3"/>
  <c r="DG131" i="3"/>
  <c r="DF131" i="3"/>
  <c r="DE131" i="3"/>
  <c r="DH129" i="3"/>
  <c r="DG129" i="3"/>
  <c r="DF129" i="3"/>
  <c r="DE129" i="3"/>
  <c r="DH126" i="3"/>
  <c r="DG126" i="3"/>
  <c r="DF126" i="3"/>
  <c r="DE126" i="3"/>
  <c r="DH122" i="3"/>
  <c r="DG122" i="3"/>
  <c r="DF122" i="3"/>
  <c r="DE122" i="3"/>
  <c r="DH121" i="3"/>
  <c r="DG121" i="3"/>
  <c r="DF121" i="3"/>
  <c r="DE121" i="3"/>
  <c r="DH116" i="3"/>
  <c r="DG116" i="3"/>
  <c r="DF116" i="3"/>
  <c r="DE116" i="3"/>
  <c r="DH115" i="3"/>
  <c r="DG115" i="3"/>
  <c r="DF115" i="3"/>
  <c r="DE115" i="3"/>
  <c r="DH114" i="3"/>
  <c r="DG114" i="3"/>
  <c r="DF114" i="3"/>
  <c r="DE114" i="3"/>
  <c r="DH110" i="3"/>
  <c r="DG110" i="3"/>
  <c r="DF110" i="3"/>
  <c r="DE110" i="3"/>
  <c r="DH109" i="3"/>
  <c r="DG109" i="3"/>
  <c r="DF109" i="3"/>
  <c r="DE109" i="3"/>
  <c r="DH108" i="3"/>
  <c r="DG108" i="3"/>
  <c r="DF108" i="3"/>
  <c r="DE108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1" i="3"/>
  <c r="DG101" i="3"/>
  <c r="DF101" i="3"/>
  <c r="DE101" i="3"/>
  <c r="DH86" i="3"/>
  <c r="DH213" i="3" s="1"/>
  <c r="DG86" i="3"/>
  <c r="DG213" i="3" s="1"/>
  <c r="DF86" i="3"/>
  <c r="DF213" i="3" s="1"/>
  <c r="DE86" i="3"/>
  <c r="DE213" i="3" s="1"/>
  <c r="DH82" i="3"/>
  <c r="DG82" i="3"/>
  <c r="DF82" i="3"/>
  <c r="DE82" i="3"/>
  <c r="DH79" i="3"/>
  <c r="DG79" i="3"/>
  <c r="DF79" i="3"/>
  <c r="DE79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1" i="3"/>
  <c r="DG51" i="3"/>
  <c r="DF51" i="3"/>
  <c r="DE51" i="3"/>
  <c r="DH43" i="3"/>
  <c r="DG43" i="3"/>
  <c r="DF43" i="3"/>
  <c r="DE43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3" i="3"/>
  <c r="DG33" i="3"/>
  <c r="DF33" i="3"/>
  <c r="DE33" i="3"/>
  <c r="DH31" i="3"/>
  <c r="DG31" i="3"/>
  <c r="DF31" i="3"/>
  <c r="DE31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01" i="3"/>
  <c r="CT201" i="3"/>
  <c r="CS201" i="3"/>
  <c r="CR201" i="3"/>
  <c r="CU199" i="3"/>
  <c r="CT199" i="3"/>
  <c r="CS199" i="3"/>
  <c r="CR199" i="3"/>
  <c r="CU198" i="3"/>
  <c r="CT198" i="3"/>
  <c r="CS198" i="3"/>
  <c r="CR198" i="3"/>
  <c r="CU197" i="3"/>
  <c r="CT197" i="3"/>
  <c r="CS197" i="3"/>
  <c r="CR197" i="3"/>
  <c r="CU194" i="3"/>
  <c r="CT194" i="3"/>
  <c r="CS194" i="3"/>
  <c r="CR194" i="3"/>
  <c r="CU193" i="3"/>
  <c r="CT193" i="3"/>
  <c r="CS193" i="3"/>
  <c r="CR193" i="3"/>
  <c r="CU192" i="3"/>
  <c r="CT192" i="3"/>
  <c r="CS192" i="3"/>
  <c r="CR192" i="3"/>
  <c r="CU189" i="3"/>
  <c r="CU215" i="3" s="1"/>
  <c r="CT189" i="3"/>
  <c r="CT215" i="3" s="1"/>
  <c r="CS189" i="3"/>
  <c r="CS215" i="3" s="1"/>
  <c r="CR189" i="3"/>
  <c r="CR215" i="3" s="1"/>
  <c r="CU187" i="3"/>
  <c r="CT187" i="3"/>
  <c r="CS187" i="3"/>
  <c r="CR187" i="3"/>
  <c r="CU180" i="3"/>
  <c r="CT180" i="3"/>
  <c r="CS180" i="3"/>
  <c r="CR180" i="3"/>
  <c r="CU179" i="3"/>
  <c r="CT179" i="3"/>
  <c r="CS179" i="3"/>
  <c r="CR179" i="3"/>
  <c r="CU177" i="3"/>
  <c r="CT177" i="3"/>
  <c r="CS177" i="3"/>
  <c r="CR177" i="3"/>
  <c r="CU175" i="3"/>
  <c r="CT175" i="3"/>
  <c r="CS175" i="3"/>
  <c r="CR175" i="3"/>
  <c r="CU173" i="3"/>
  <c r="CT173" i="3"/>
  <c r="CS173" i="3"/>
  <c r="CR173" i="3"/>
  <c r="CU159" i="3"/>
  <c r="CT159" i="3"/>
  <c r="CS159" i="3"/>
  <c r="CR159" i="3"/>
  <c r="CU158" i="3"/>
  <c r="CT158" i="3"/>
  <c r="CS158" i="3"/>
  <c r="CR158" i="3"/>
  <c r="CU157" i="3"/>
  <c r="CT157" i="3"/>
  <c r="CS157" i="3"/>
  <c r="CR157" i="3"/>
  <c r="CU153" i="3"/>
  <c r="CT153" i="3"/>
  <c r="CS153" i="3"/>
  <c r="CR153" i="3"/>
  <c r="CU151" i="3"/>
  <c r="CT151" i="3"/>
  <c r="CS151" i="3"/>
  <c r="CR151" i="3"/>
  <c r="CU150" i="3"/>
  <c r="CT150" i="3"/>
  <c r="CS150" i="3"/>
  <c r="CR150" i="3"/>
  <c r="CU148" i="3"/>
  <c r="CT148" i="3"/>
  <c r="CS148" i="3"/>
  <c r="CR148" i="3"/>
  <c r="CU146" i="3"/>
  <c r="CT146" i="3"/>
  <c r="CS146" i="3"/>
  <c r="CR146" i="3"/>
  <c r="CU145" i="3"/>
  <c r="CT145" i="3"/>
  <c r="CS145" i="3"/>
  <c r="CR145" i="3"/>
  <c r="CU141" i="3"/>
  <c r="CT141" i="3"/>
  <c r="CS141" i="3"/>
  <c r="CR141" i="3"/>
  <c r="CU139" i="3"/>
  <c r="CT139" i="3"/>
  <c r="CS139" i="3"/>
  <c r="CR139" i="3"/>
  <c r="CU133" i="3"/>
  <c r="CT133" i="3"/>
  <c r="CS133" i="3"/>
  <c r="CR133" i="3"/>
  <c r="CU131" i="3"/>
  <c r="CT131" i="3"/>
  <c r="CS131" i="3"/>
  <c r="CR131" i="3"/>
  <c r="CU129" i="3"/>
  <c r="CT129" i="3"/>
  <c r="CS129" i="3"/>
  <c r="CR129" i="3"/>
  <c r="CU126" i="3"/>
  <c r="CT126" i="3"/>
  <c r="CS126" i="3"/>
  <c r="CR126" i="3"/>
  <c r="CU122" i="3"/>
  <c r="CT122" i="3"/>
  <c r="CS122" i="3"/>
  <c r="CR122" i="3"/>
  <c r="CU121" i="3"/>
  <c r="CT121" i="3"/>
  <c r="CS121" i="3"/>
  <c r="CR121" i="3"/>
  <c r="CU116" i="3"/>
  <c r="CT116" i="3"/>
  <c r="CS116" i="3"/>
  <c r="CR116" i="3"/>
  <c r="CU115" i="3"/>
  <c r="CT115" i="3"/>
  <c r="CS115" i="3"/>
  <c r="CR115" i="3"/>
  <c r="CU114" i="3"/>
  <c r="CT114" i="3"/>
  <c r="CS114" i="3"/>
  <c r="CR114" i="3"/>
  <c r="CU110" i="3"/>
  <c r="CT110" i="3"/>
  <c r="CS110" i="3"/>
  <c r="CR110" i="3"/>
  <c r="CU109" i="3"/>
  <c r="CT109" i="3"/>
  <c r="CS109" i="3"/>
  <c r="CR109" i="3"/>
  <c r="CU108" i="3"/>
  <c r="CT108" i="3"/>
  <c r="CS108" i="3"/>
  <c r="CR108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1" i="3"/>
  <c r="CT101" i="3"/>
  <c r="CS101" i="3"/>
  <c r="CR101" i="3"/>
  <c r="CU86" i="3"/>
  <c r="CU213" i="3" s="1"/>
  <c r="CT86" i="3"/>
  <c r="CT213" i="3" s="1"/>
  <c r="CS86" i="3"/>
  <c r="CS213" i="3" s="1"/>
  <c r="CR86" i="3"/>
  <c r="CR213" i="3" s="1"/>
  <c r="CU82" i="3"/>
  <c r="CT82" i="3"/>
  <c r="CS82" i="3"/>
  <c r="CR82" i="3"/>
  <c r="CU79" i="3"/>
  <c r="CT79" i="3"/>
  <c r="CS79" i="3"/>
  <c r="CR79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1" i="3"/>
  <c r="CT51" i="3"/>
  <c r="CS51" i="3"/>
  <c r="CR51" i="3"/>
  <c r="CU43" i="3"/>
  <c r="CT43" i="3"/>
  <c r="CS43" i="3"/>
  <c r="CR43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3" i="3"/>
  <c r="CT33" i="3"/>
  <c r="CS33" i="3"/>
  <c r="CR33" i="3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01" i="3"/>
  <c r="CG201" i="3"/>
  <c r="CF201" i="3"/>
  <c r="CE201" i="3"/>
  <c r="CH199" i="3"/>
  <c r="CG199" i="3"/>
  <c r="CF199" i="3"/>
  <c r="CE199" i="3"/>
  <c r="CH198" i="3"/>
  <c r="CG198" i="3"/>
  <c r="CF198" i="3"/>
  <c r="CE198" i="3"/>
  <c r="CH197" i="3"/>
  <c r="CG197" i="3"/>
  <c r="CF197" i="3"/>
  <c r="CE197" i="3"/>
  <c r="CH194" i="3"/>
  <c r="CG194" i="3"/>
  <c r="CF194" i="3"/>
  <c r="CE194" i="3"/>
  <c r="CH193" i="3"/>
  <c r="CG193" i="3"/>
  <c r="CF193" i="3"/>
  <c r="CE193" i="3"/>
  <c r="CH192" i="3"/>
  <c r="CG192" i="3"/>
  <c r="CF192" i="3"/>
  <c r="CE192" i="3"/>
  <c r="CH189" i="3"/>
  <c r="CH215" i="3" s="1"/>
  <c r="CG189" i="3"/>
  <c r="CG215" i="3" s="1"/>
  <c r="CF189" i="3"/>
  <c r="CF215" i="3" s="1"/>
  <c r="CE189" i="3"/>
  <c r="CE215" i="3" s="1"/>
  <c r="CH187" i="3"/>
  <c r="CG187" i="3"/>
  <c r="CF187" i="3"/>
  <c r="CE187" i="3"/>
  <c r="CH180" i="3"/>
  <c r="CG180" i="3"/>
  <c r="CF180" i="3"/>
  <c r="CE180" i="3"/>
  <c r="CH179" i="3"/>
  <c r="CG179" i="3"/>
  <c r="CF179" i="3"/>
  <c r="CE179" i="3"/>
  <c r="CH177" i="3"/>
  <c r="CG177" i="3"/>
  <c r="CF177" i="3"/>
  <c r="CE177" i="3"/>
  <c r="CH175" i="3"/>
  <c r="CG175" i="3"/>
  <c r="CF175" i="3"/>
  <c r="CE175" i="3"/>
  <c r="CH173" i="3"/>
  <c r="CG173" i="3"/>
  <c r="CF173" i="3"/>
  <c r="CE173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3" i="3"/>
  <c r="CG153" i="3"/>
  <c r="CF153" i="3"/>
  <c r="CE153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6" i="3"/>
  <c r="CG146" i="3"/>
  <c r="CF146" i="3"/>
  <c r="CE146" i="3"/>
  <c r="CH145" i="3"/>
  <c r="CG145" i="3"/>
  <c r="CF145" i="3"/>
  <c r="CE145" i="3"/>
  <c r="CH141" i="3"/>
  <c r="CG141" i="3"/>
  <c r="CF141" i="3"/>
  <c r="CE141" i="3"/>
  <c r="CH139" i="3"/>
  <c r="CG139" i="3"/>
  <c r="CF139" i="3"/>
  <c r="CE139" i="3"/>
  <c r="CH133" i="3"/>
  <c r="CG133" i="3"/>
  <c r="CF133" i="3"/>
  <c r="CE133" i="3"/>
  <c r="CH131" i="3"/>
  <c r="CG131" i="3"/>
  <c r="CF131" i="3"/>
  <c r="CE131" i="3"/>
  <c r="CH129" i="3"/>
  <c r="CG129" i="3"/>
  <c r="CF129" i="3"/>
  <c r="CE129" i="3"/>
  <c r="CH126" i="3"/>
  <c r="CG126" i="3"/>
  <c r="CF126" i="3"/>
  <c r="CE126" i="3"/>
  <c r="CH122" i="3"/>
  <c r="CG122" i="3"/>
  <c r="CF122" i="3"/>
  <c r="CE122" i="3"/>
  <c r="CH121" i="3"/>
  <c r="CG121" i="3"/>
  <c r="CF121" i="3"/>
  <c r="CE121" i="3"/>
  <c r="CH116" i="3"/>
  <c r="CG116" i="3"/>
  <c r="CF116" i="3"/>
  <c r="CE116" i="3"/>
  <c r="CH115" i="3"/>
  <c r="CG115" i="3"/>
  <c r="CF115" i="3"/>
  <c r="CE115" i="3"/>
  <c r="CH114" i="3"/>
  <c r="CG114" i="3"/>
  <c r="CF114" i="3"/>
  <c r="CE114" i="3"/>
  <c r="CH110" i="3"/>
  <c r="CG110" i="3"/>
  <c r="CF110" i="3"/>
  <c r="CE110" i="3"/>
  <c r="CH109" i="3"/>
  <c r="CG109" i="3"/>
  <c r="CF109" i="3"/>
  <c r="CE109" i="3"/>
  <c r="CH108" i="3"/>
  <c r="CG108" i="3"/>
  <c r="CF108" i="3"/>
  <c r="CE108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1" i="3"/>
  <c r="CG101" i="3"/>
  <c r="CF101" i="3"/>
  <c r="CE101" i="3"/>
  <c r="CH86" i="3"/>
  <c r="CH213" i="3" s="1"/>
  <c r="CG86" i="3"/>
  <c r="CG213" i="3" s="1"/>
  <c r="CF86" i="3"/>
  <c r="CF213" i="3" s="1"/>
  <c r="CE86" i="3"/>
  <c r="CE213" i="3" s="1"/>
  <c r="CH82" i="3"/>
  <c r="CG82" i="3"/>
  <c r="CF82" i="3"/>
  <c r="CE82" i="3"/>
  <c r="CH79" i="3"/>
  <c r="CG79" i="3"/>
  <c r="CF79" i="3"/>
  <c r="CE79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1" i="3"/>
  <c r="CG51" i="3"/>
  <c r="CF51" i="3"/>
  <c r="CE51" i="3"/>
  <c r="CH43" i="3"/>
  <c r="CG43" i="3"/>
  <c r="CF43" i="3"/>
  <c r="CE43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3" i="3"/>
  <c r="CG33" i="3"/>
  <c r="CF33" i="3"/>
  <c r="CE33" i="3"/>
  <c r="CH31" i="3"/>
  <c r="CG31" i="3"/>
  <c r="CF31" i="3"/>
  <c r="CE31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01" i="3"/>
  <c r="BT201" i="3"/>
  <c r="BS201" i="3"/>
  <c r="BR201" i="3"/>
  <c r="BU199" i="3"/>
  <c r="BT199" i="3"/>
  <c r="BS199" i="3"/>
  <c r="BR199" i="3"/>
  <c r="BU198" i="3"/>
  <c r="BT198" i="3"/>
  <c r="BS198" i="3"/>
  <c r="BR198" i="3"/>
  <c r="BU197" i="3"/>
  <c r="BT197" i="3"/>
  <c r="BS197" i="3"/>
  <c r="BR197" i="3"/>
  <c r="BU194" i="3"/>
  <c r="BT194" i="3"/>
  <c r="BS194" i="3"/>
  <c r="BR194" i="3"/>
  <c r="BU193" i="3"/>
  <c r="BT193" i="3"/>
  <c r="BS193" i="3"/>
  <c r="BR193" i="3"/>
  <c r="BU192" i="3"/>
  <c r="BT192" i="3"/>
  <c r="BS192" i="3"/>
  <c r="BR192" i="3"/>
  <c r="BU189" i="3"/>
  <c r="BU215" i="3" s="1"/>
  <c r="BT189" i="3"/>
  <c r="BT215" i="3" s="1"/>
  <c r="BS189" i="3"/>
  <c r="BS215" i="3" s="1"/>
  <c r="BR189" i="3"/>
  <c r="BR215" i="3" s="1"/>
  <c r="BU187" i="3"/>
  <c r="BT187" i="3"/>
  <c r="BS187" i="3"/>
  <c r="BR187" i="3"/>
  <c r="BU180" i="3"/>
  <c r="BT180" i="3"/>
  <c r="BS180" i="3"/>
  <c r="BR180" i="3"/>
  <c r="BU179" i="3"/>
  <c r="BT179" i="3"/>
  <c r="BS179" i="3"/>
  <c r="BR179" i="3"/>
  <c r="BU177" i="3"/>
  <c r="BT177" i="3"/>
  <c r="BS177" i="3"/>
  <c r="BR177" i="3"/>
  <c r="BU175" i="3"/>
  <c r="BT175" i="3"/>
  <c r="BS175" i="3"/>
  <c r="BR175" i="3"/>
  <c r="BU173" i="3"/>
  <c r="BT173" i="3"/>
  <c r="BS173" i="3"/>
  <c r="BR173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3" i="3"/>
  <c r="BT153" i="3"/>
  <c r="BS153" i="3"/>
  <c r="BR153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6" i="3"/>
  <c r="BT146" i="3"/>
  <c r="BS146" i="3"/>
  <c r="BR146" i="3"/>
  <c r="BU145" i="3"/>
  <c r="BT145" i="3"/>
  <c r="BS145" i="3"/>
  <c r="BR145" i="3"/>
  <c r="BU141" i="3"/>
  <c r="BT141" i="3"/>
  <c r="BS141" i="3"/>
  <c r="BR141" i="3"/>
  <c r="BU139" i="3"/>
  <c r="BT139" i="3"/>
  <c r="BS139" i="3"/>
  <c r="BR139" i="3"/>
  <c r="BU133" i="3"/>
  <c r="BT133" i="3"/>
  <c r="BS133" i="3"/>
  <c r="BR133" i="3"/>
  <c r="BU131" i="3"/>
  <c r="BT131" i="3"/>
  <c r="BS131" i="3"/>
  <c r="BR131" i="3"/>
  <c r="BU129" i="3"/>
  <c r="BT129" i="3"/>
  <c r="BS129" i="3"/>
  <c r="BR129" i="3"/>
  <c r="BU126" i="3"/>
  <c r="BT126" i="3"/>
  <c r="BS126" i="3"/>
  <c r="BR126" i="3"/>
  <c r="BU122" i="3"/>
  <c r="BT122" i="3"/>
  <c r="BS122" i="3"/>
  <c r="BR122" i="3"/>
  <c r="BU121" i="3"/>
  <c r="BT121" i="3"/>
  <c r="BS121" i="3"/>
  <c r="BR121" i="3"/>
  <c r="BU116" i="3"/>
  <c r="BT116" i="3"/>
  <c r="BS116" i="3"/>
  <c r="BR116" i="3"/>
  <c r="BU115" i="3"/>
  <c r="BT115" i="3"/>
  <c r="BS115" i="3"/>
  <c r="BR115" i="3"/>
  <c r="BU114" i="3"/>
  <c r="BT114" i="3"/>
  <c r="BS114" i="3"/>
  <c r="BR114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86" i="3"/>
  <c r="BU213" i="3" s="1"/>
  <c r="BT86" i="3"/>
  <c r="BT213" i="3" s="1"/>
  <c r="BS86" i="3"/>
  <c r="BS213" i="3" s="1"/>
  <c r="BR86" i="3"/>
  <c r="BR213" i="3" s="1"/>
  <c r="BU82" i="3"/>
  <c r="BT82" i="3"/>
  <c r="BS82" i="3"/>
  <c r="BR82" i="3"/>
  <c r="BU79" i="3"/>
  <c r="BT79" i="3"/>
  <c r="BS79" i="3"/>
  <c r="BR79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1" i="3"/>
  <c r="BT51" i="3"/>
  <c r="BS51" i="3"/>
  <c r="BR51" i="3"/>
  <c r="BU43" i="3"/>
  <c r="BT43" i="3"/>
  <c r="BS43" i="3"/>
  <c r="BR43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3" i="3"/>
  <c r="BT33" i="3"/>
  <c r="BS33" i="3"/>
  <c r="BR33" i="3"/>
  <c r="BU31" i="3"/>
  <c r="BT31" i="3"/>
  <c r="BS31" i="3"/>
  <c r="BR31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01" i="3"/>
  <c r="BG201" i="3"/>
  <c r="BF201" i="3"/>
  <c r="BE201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89" i="3"/>
  <c r="BH215" i="3" s="1"/>
  <c r="BG189" i="3"/>
  <c r="BG215" i="3" s="1"/>
  <c r="BF189" i="3"/>
  <c r="BE189" i="3"/>
  <c r="BE215" i="3" s="1"/>
  <c r="BH187" i="3"/>
  <c r="BG187" i="3"/>
  <c r="BF187" i="3"/>
  <c r="BE187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5" i="3"/>
  <c r="BG175" i="3"/>
  <c r="BF175" i="3"/>
  <c r="BE175" i="3"/>
  <c r="BH173" i="3"/>
  <c r="BG173" i="3"/>
  <c r="BF173" i="3"/>
  <c r="BE173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6" i="3"/>
  <c r="BG146" i="3"/>
  <c r="BF146" i="3"/>
  <c r="BE146" i="3"/>
  <c r="BH145" i="3"/>
  <c r="BG145" i="3"/>
  <c r="BF145" i="3"/>
  <c r="BE145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6" i="3"/>
  <c r="BG126" i="3"/>
  <c r="BF126" i="3"/>
  <c r="BE126" i="3"/>
  <c r="BH122" i="3"/>
  <c r="BG122" i="3"/>
  <c r="BF122" i="3"/>
  <c r="BE122" i="3"/>
  <c r="BH121" i="3"/>
  <c r="BG121" i="3"/>
  <c r="BF121" i="3"/>
  <c r="BE121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G101" i="3"/>
  <c r="BF101" i="3"/>
  <c r="BE101" i="3"/>
  <c r="BH86" i="3"/>
  <c r="BH213" i="3" s="1"/>
  <c r="BG86" i="3"/>
  <c r="BG213" i="3" s="1"/>
  <c r="BF86" i="3"/>
  <c r="BE86" i="3"/>
  <c r="BE213" i="3" s="1"/>
  <c r="BH82" i="3"/>
  <c r="BG82" i="3"/>
  <c r="BF82" i="3"/>
  <c r="BE82" i="3"/>
  <c r="BH79" i="3"/>
  <c r="BG79" i="3"/>
  <c r="BF79" i="3"/>
  <c r="BE79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43" i="3"/>
  <c r="BH212" i="3" s="1"/>
  <c r="BG43" i="3"/>
  <c r="BG212" i="3" s="1"/>
  <c r="BF43" i="3"/>
  <c r="BE43" i="3"/>
  <c r="BE212" i="3" s="1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3" i="3"/>
  <c r="BG33" i="3"/>
  <c r="BF33" i="3"/>
  <c r="BE33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WH36" i="3" l="1"/>
  <c r="WH37" i="3"/>
  <c r="WH39" i="3"/>
  <c r="WH41" i="3"/>
  <c r="BF212" i="3"/>
  <c r="WH212" i="3" s="1"/>
  <c r="WH43" i="3"/>
  <c r="WH51" i="3"/>
  <c r="WH56" i="3"/>
  <c r="WH57" i="3"/>
  <c r="WH60" i="3"/>
  <c r="WH61" i="3"/>
  <c r="WH63" i="3"/>
  <c r="WH70" i="3"/>
  <c r="WH71" i="3"/>
  <c r="WH72" i="3"/>
  <c r="WH74" i="3"/>
  <c r="WH79" i="3"/>
  <c r="WH82" i="3"/>
  <c r="BF213" i="3"/>
  <c r="WH213" i="3" s="1"/>
  <c r="WH86" i="3"/>
  <c r="WH101" i="3"/>
  <c r="WH102" i="3"/>
  <c r="WH103" i="3"/>
  <c r="WH104" i="3"/>
  <c r="WH105" i="3"/>
  <c r="WH106" i="3"/>
  <c r="WH108" i="3"/>
  <c r="WH114" i="3"/>
  <c r="WH115" i="3"/>
  <c r="WH116" i="3"/>
  <c r="WH121" i="3"/>
  <c r="WH122" i="3"/>
  <c r="WH126" i="3"/>
  <c r="WH129" i="3"/>
  <c r="WH131" i="3"/>
  <c r="WH133" i="3"/>
  <c r="WH139" i="3"/>
  <c r="WH141" i="3"/>
  <c r="WH145" i="3"/>
  <c r="WH146" i="3"/>
  <c r="WH148" i="3"/>
  <c r="WH150" i="3"/>
  <c r="WH151" i="3"/>
  <c r="WH153" i="3"/>
  <c r="WH157" i="3"/>
  <c r="WH158" i="3"/>
  <c r="WH159" i="3"/>
  <c r="WH173" i="3"/>
  <c r="WH175" i="3"/>
  <c r="WH177" i="3"/>
  <c r="WH179" i="3"/>
  <c r="WH180" i="3"/>
  <c r="WH187" i="3"/>
  <c r="BF215" i="3"/>
  <c r="WH215" i="3" s="1"/>
  <c r="WH189" i="3"/>
  <c r="WH192" i="3"/>
  <c r="WH193" i="3"/>
  <c r="WH194" i="3"/>
  <c r="WH197" i="3"/>
  <c r="WH198" i="3"/>
  <c r="WH199" i="3"/>
  <c r="WH201" i="3"/>
  <c r="GK216" i="3"/>
  <c r="BG216" i="3"/>
  <c r="BT216" i="3"/>
  <c r="BT211" i="3"/>
  <c r="BT212" i="3"/>
  <c r="CG216" i="3"/>
  <c r="CG211" i="3"/>
  <c r="CG212" i="3"/>
  <c r="CT216" i="3"/>
  <c r="CT211" i="3"/>
  <c r="CT212" i="3"/>
  <c r="VT213" i="3"/>
  <c r="VT215" i="3"/>
  <c r="DG216" i="3"/>
  <c r="DG211" i="3"/>
  <c r="DG212" i="3"/>
  <c r="ET216" i="3"/>
  <c r="ET211" i="3"/>
  <c r="ET212" i="3"/>
  <c r="HK211" i="3"/>
  <c r="HK212" i="3"/>
  <c r="HK216" i="3"/>
  <c r="FK211" i="3"/>
  <c r="FK212" i="3"/>
  <c r="FK216" i="3"/>
  <c r="BH216" i="3"/>
  <c r="BU216" i="3"/>
  <c r="BU211" i="3"/>
  <c r="BU212" i="3"/>
  <c r="CH216" i="3"/>
  <c r="CH211" i="3"/>
  <c r="CH212" i="3"/>
  <c r="CU216" i="3"/>
  <c r="CU211" i="3"/>
  <c r="CU212" i="3"/>
  <c r="VU213" i="3"/>
  <c r="VU215" i="3"/>
  <c r="DH216" i="3"/>
  <c r="DH211" i="3"/>
  <c r="DH212" i="3"/>
  <c r="EU216" i="3"/>
  <c r="EU211" i="3"/>
  <c r="EU212" i="3"/>
  <c r="FX211" i="3"/>
  <c r="FX212" i="3"/>
  <c r="FX216" i="3"/>
  <c r="BE216" i="3"/>
  <c r="BR216" i="3"/>
  <c r="BR211" i="3"/>
  <c r="BR212" i="3"/>
  <c r="CE216" i="3"/>
  <c r="CE211" i="3"/>
  <c r="CE212" i="3"/>
  <c r="CR216" i="3"/>
  <c r="CR211" i="3"/>
  <c r="CR212" i="3"/>
  <c r="VR213" i="3"/>
  <c r="VR215" i="3"/>
  <c r="DE216" i="3"/>
  <c r="DE211" i="3"/>
  <c r="DE212" i="3"/>
  <c r="ER216" i="3"/>
  <c r="ER212" i="3"/>
  <c r="GK211" i="3"/>
  <c r="GK212" i="3"/>
  <c r="BF216" i="3"/>
  <c r="BS216" i="3"/>
  <c r="BS211" i="3"/>
  <c r="BS212" i="3"/>
  <c r="CF216" i="3"/>
  <c r="CF211" i="3"/>
  <c r="CF212" i="3"/>
  <c r="CS216" i="3"/>
  <c r="CS211" i="3"/>
  <c r="CS212" i="3"/>
  <c r="VS213" i="3"/>
  <c r="VS215" i="3"/>
  <c r="DF216" i="3"/>
  <c r="DF211" i="3"/>
  <c r="DF212" i="3"/>
  <c r="ES216" i="3"/>
  <c r="ES212" i="3"/>
  <c r="GX211" i="3"/>
  <c r="GX212" i="3"/>
  <c r="GX216" i="3"/>
  <c r="GK78" i="3"/>
  <c r="HK183" i="3"/>
  <c r="HK178" i="3"/>
  <c r="HK174" i="3"/>
  <c r="HK149" i="3"/>
  <c r="GX174" i="3"/>
  <c r="FK183" i="3"/>
  <c r="FK178" i="3"/>
  <c r="HK113" i="3"/>
  <c r="FK144" i="3"/>
  <c r="GX78" i="3"/>
  <c r="FX130" i="3"/>
  <c r="FX62" i="3"/>
  <c r="FX140" i="3"/>
  <c r="FX132" i="3"/>
  <c r="FX127" i="3"/>
  <c r="FX40" i="3"/>
  <c r="FX172" i="3"/>
  <c r="FX49" i="3"/>
  <c r="FX25" i="3"/>
  <c r="FK174" i="3"/>
  <c r="HK120" i="3"/>
  <c r="GX149" i="3"/>
  <c r="GX113" i="3"/>
  <c r="FX183" i="3"/>
  <c r="FX178" i="3"/>
  <c r="FX174" i="3"/>
  <c r="FX156" i="3"/>
  <c r="FX138" i="3"/>
  <c r="FX73" i="3"/>
  <c r="FX38" i="3"/>
  <c r="FX27" i="3"/>
  <c r="HK190" i="3"/>
  <c r="HK156" i="3"/>
  <c r="HK144" i="3"/>
  <c r="HK29" i="3"/>
  <c r="HK11" i="3"/>
  <c r="GX190" i="3"/>
  <c r="GX178" i="3"/>
  <c r="GX120" i="3"/>
  <c r="GX42" i="3"/>
  <c r="GK149" i="3"/>
  <c r="GK113" i="3"/>
  <c r="GK83" i="3"/>
  <c r="GK69" i="3"/>
  <c r="GK29" i="3"/>
  <c r="FX149" i="3"/>
  <c r="FX29" i="3"/>
  <c r="FK190" i="3"/>
  <c r="FK156" i="3"/>
  <c r="FK120" i="3"/>
  <c r="FK52" i="3"/>
  <c r="FK11" i="3"/>
  <c r="HK52" i="3"/>
  <c r="HK42" i="3"/>
  <c r="GX83" i="3"/>
  <c r="GX69" i="3"/>
  <c r="FX190" i="3"/>
  <c r="FX52" i="3"/>
  <c r="FX11" i="3"/>
  <c r="FK42" i="3"/>
  <c r="IK203" i="3"/>
  <c r="HK83" i="3"/>
  <c r="HK69" i="3"/>
  <c r="GX29" i="3"/>
  <c r="GK190" i="3"/>
  <c r="GK183" i="3"/>
  <c r="GK178" i="3"/>
  <c r="GK174" i="3"/>
  <c r="GK156" i="3"/>
  <c r="GK144" i="3"/>
  <c r="GK52" i="3"/>
  <c r="GK11" i="3"/>
  <c r="FX144" i="3"/>
  <c r="FX120" i="3"/>
  <c r="FX42" i="3"/>
  <c r="FK113" i="3"/>
  <c r="FK83" i="3"/>
  <c r="FK29" i="3"/>
  <c r="HX203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3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5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192" i="3"/>
  <c r="BK193" i="3"/>
  <c r="BK194" i="3"/>
  <c r="BK197" i="3"/>
  <c r="BK198" i="3"/>
  <c r="BK199" i="3"/>
  <c r="BK20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33" i="3"/>
  <c r="BX36" i="3"/>
  <c r="BX37" i="3"/>
  <c r="BX39" i="3"/>
  <c r="BX38" i="3" s="1"/>
  <c r="BX41" i="3"/>
  <c r="BX40" i="3" s="1"/>
  <c r="BX43" i="3"/>
  <c r="BX51" i="3"/>
  <c r="BX49" i="3" s="1"/>
  <c r="BX56" i="3"/>
  <c r="BX57" i="3"/>
  <c r="BX60" i="3"/>
  <c r="BX61" i="3"/>
  <c r="BX63" i="3"/>
  <c r="BX62" i="3" s="1"/>
  <c r="BX70" i="3"/>
  <c r="BX71" i="3"/>
  <c r="BX72" i="3"/>
  <c r="BX74" i="3"/>
  <c r="BX73" i="3" s="1"/>
  <c r="BX79" i="3"/>
  <c r="BX82" i="3"/>
  <c r="BX86" i="3"/>
  <c r="BX213" i="3" s="1"/>
  <c r="BX101" i="3"/>
  <c r="BX102" i="3"/>
  <c r="BX103" i="3"/>
  <c r="BX104" i="3"/>
  <c r="BX105" i="3"/>
  <c r="BX106" i="3"/>
  <c r="BX108" i="3"/>
  <c r="BX109" i="3"/>
  <c r="BX110" i="3"/>
  <c r="BX114" i="3"/>
  <c r="BX115" i="3"/>
  <c r="BX116" i="3"/>
  <c r="BX121" i="3"/>
  <c r="BX122" i="3"/>
  <c r="BX126" i="3"/>
  <c r="BX129" i="3"/>
  <c r="BX127" i="3" s="1"/>
  <c r="BX131" i="3"/>
  <c r="BX130" i="3" s="1"/>
  <c r="BX133" i="3"/>
  <c r="BX132" i="3" s="1"/>
  <c r="BX139" i="3"/>
  <c r="BX138" i="3" s="1"/>
  <c r="BX141" i="3"/>
  <c r="BX140" i="3" s="1"/>
  <c r="BX145" i="3"/>
  <c r="BX146" i="3"/>
  <c r="BX148" i="3"/>
  <c r="BX150" i="3"/>
  <c r="BX151" i="3"/>
  <c r="BX153" i="3"/>
  <c r="BX157" i="3"/>
  <c r="BX158" i="3"/>
  <c r="BX159" i="3"/>
  <c r="BX173" i="3"/>
  <c r="BX172" i="3" s="1"/>
  <c r="BX175" i="3"/>
  <c r="BX177" i="3"/>
  <c r="BX179" i="3"/>
  <c r="BX180" i="3"/>
  <c r="BX187" i="3"/>
  <c r="BX189" i="3"/>
  <c r="BX215" i="3" s="1"/>
  <c r="BX192" i="3"/>
  <c r="BX193" i="3"/>
  <c r="BX194" i="3"/>
  <c r="BX197" i="3"/>
  <c r="BX198" i="3"/>
  <c r="BX199" i="3"/>
  <c r="BX20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33" i="3"/>
  <c r="CK36" i="3"/>
  <c r="CK37" i="3"/>
  <c r="CK39" i="3"/>
  <c r="CK38" i="3" s="1"/>
  <c r="CK41" i="3"/>
  <c r="CK40" i="3" s="1"/>
  <c r="CK43" i="3"/>
  <c r="CK51" i="3"/>
  <c r="CK49" i="3" s="1"/>
  <c r="CK56" i="3"/>
  <c r="CK57" i="3"/>
  <c r="CK60" i="3"/>
  <c r="CK61" i="3"/>
  <c r="CK63" i="3"/>
  <c r="CK62" i="3" s="1"/>
  <c r="CK70" i="3"/>
  <c r="CK71" i="3"/>
  <c r="CK72" i="3"/>
  <c r="CK74" i="3"/>
  <c r="CK73" i="3" s="1"/>
  <c r="CK79" i="3"/>
  <c r="CK82" i="3"/>
  <c r="CK86" i="3"/>
  <c r="CK213" i="3" s="1"/>
  <c r="CK101" i="3"/>
  <c r="CK102" i="3"/>
  <c r="CK103" i="3"/>
  <c r="CK104" i="3"/>
  <c r="CK105" i="3"/>
  <c r="CK106" i="3"/>
  <c r="CK108" i="3"/>
  <c r="CK109" i="3"/>
  <c r="CK110" i="3"/>
  <c r="CK114" i="3"/>
  <c r="CK115" i="3"/>
  <c r="CK116" i="3"/>
  <c r="CK121" i="3"/>
  <c r="CK122" i="3"/>
  <c r="CK126" i="3"/>
  <c r="CK129" i="3"/>
  <c r="CK127" i="3" s="1"/>
  <c r="CK131" i="3"/>
  <c r="CK130" i="3" s="1"/>
  <c r="CK133" i="3"/>
  <c r="CK132" i="3" s="1"/>
  <c r="CK139" i="3"/>
  <c r="CK138" i="3" s="1"/>
  <c r="CK141" i="3"/>
  <c r="CK140" i="3" s="1"/>
  <c r="CK145" i="3"/>
  <c r="CK146" i="3"/>
  <c r="CK148" i="3"/>
  <c r="CK150" i="3"/>
  <c r="CK151" i="3"/>
  <c r="CK153" i="3"/>
  <c r="CK157" i="3"/>
  <c r="CK158" i="3"/>
  <c r="CK159" i="3"/>
  <c r="CK173" i="3"/>
  <c r="CK172" i="3" s="1"/>
  <c r="CK175" i="3"/>
  <c r="CK177" i="3"/>
  <c r="CK179" i="3"/>
  <c r="CK180" i="3"/>
  <c r="CK187" i="3"/>
  <c r="CK189" i="3"/>
  <c r="CK215" i="3" s="1"/>
  <c r="CK192" i="3"/>
  <c r="CK193" i="3"/>
  <c r="CK194" i="3"/>
  <c r="CK197" i="3"/>
  <c r="CK198" i="3"/>
  <c r="CK199" i="3"/>
  <c r="CK201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33" i="3"/>
  <c r="CX36" i="3"/>
  <c r="CX37" i="3"/>
  <c r="CX39" i="3"/>
  <c r="CX38" i="3" s="1"/>
  <c r="CX41" i="3"/>
  <c r="CX40" i="3" s="1"/>
  <c r="CX43" i="3"/>
  <c r="CX51" i="3"/>
  <c r="CX49" i="3" s="1"/>
  <c r="CX56" i="3"/>
  <c r="CX57" i="3"/>
  <c r="CX60" i="3"/>
  <c r="CX61" i="3"/>
  <c r="CX63" i="3"/>
  <c r="CX62" i="3" s="1"/>
  <c r="CX70" i="3"/>
  <c r="CX71" i="3"/>
  <c r="CX72" i="3"/>
  <c r="CX74" i="3"/>
  <c r="CX73" i="3" s="1"/>
  <c r="CX79" i="3"/>
  <c r="CX82" i="3"/>
  <c r="CX86" i="3"/>
  <c r="CX213" i="3" s="1"/>
  <c r="CX101" i="3"/>
  <c r="CX102" i="3"/>
  <c r="CX103" i="3"/>
  <c r="CX104" i="3"/>
  <c r="CX105" i="3"/>
  <c r="CX106" i="3"/>
  <c r="CX108" i="3"/>
  <c r="CX109" i="3"/>
  <c r="CX110" i="3"/>
  <c r="CX114" i="3"/>
  <c r="CX115" i="3"/>
  <c r="CX116" i="3"/>
  <c r="CX121" i="3"/>
  <c r="CX122" i="3"/>
  <c r="CX126" i="3"/>
  <c r="CX129" i="3"/>
  <c r="CX127" i="3" s="1"/>
  <c r="CX131" i="3"/>
  <c r="CX130" i="3" s="1"/>
  <c r="CX133" i="3"/>
  <c r="CX132" i="3" s="1"/>
  <c r="CX139" i="3"/>
  <c r="CX138" i="3" s="1"/>
  <c r="CX141" i="3"/>
  <c r="CX140" i="3" s="1"/>
  <c r="CX145" i="3"/>
  <c r="CX146" i="3"/>
  <c r="CX148" i="3"/>
  <c r="CX150" i="3"/>
  <c r="CX151" i="3"/>
  <c r="CX153" i="3"/>
  <c r="CX157" i="3"/>
  <c r="CX158" i="3"/>
  <c r="CX159" i="3"/>
  <c r="CX173" i="3"/>
  <c r="CX172" i="3" s="1"/>
  <c r="CX175" i="3"/>
  <c r="CX177" i="3"/>
  <c r="CX179" i="3"/>
  <c r="CX180" i="3"/>
  <c r="CX187" i="3"/>
  <c r="CX189" i="3"/>
  <c r="CX215" i="3" s="1"/>
  <c r="CX192" i="3"/>
  <c r="CX193" i="3"/>
  <c r="CX194" i="3"/>
  <c r="CX197" i="3"/>
  <c r="CX198" i="3"/>
  <c r="CX199" i="3"/>
  <c r="CX201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33" i="3"/>
  <c r="DK36" i="3"/>
  <c r="DK37" i="3"/>
  <c r="DK39" i="3"/>
  <c r="DK38" i="3" s="1"/>
  <c r="DK41" i="3"/>
  <c r="DK40" i="3" s="1"/>
  <c r="DK43" i="3"/>
  <c r="DK51" i="3"/>
  <c r="DK49" i="3" s="1"/>
  <c r="DK56" i="3"/>
  <c r="DK57" i="3"/>
  <c r="DK60" i="3"/>
  <c r="DK61" i="3"/>
  <c r="DK63" i="3"/>
  <c r="DK62" i="3" s="1"/>
  <c r="DK70" i="3"/>
  <c r="DK71" i="3"/>
  <c r="DK72" i="3"/>
  <c r="DK74" i="3"/>
  <c r="DK73" i="3" s="1"/>
  <c r="DK79" i="3"/>
  <c r="DK82" i="3"/>
  <c r="DK86" i="3"/>
  <c r="DK213" i="3" s="1"/>
  <c r="DK101" i="3"/>
  <c r="DK102" i="3"/>
  <c r="DK103" i="3"/>
  <c r="DK104" i="3"/>
  <c r="DK105" i="3"/>
  <c r="DK106" i="3"/>
  <c r="DK108" i="3"/>
  <c r="DK109" i="3"/>
  <c r="DK110" i="3"/>
  <c r="DK114" i="3"/>
  <c r="DK115" i="3"/>
  <c r="DK116" i="3"/>
  <c r="DK121" i="3"/>
  <c r="DK122" i="3"/>
  <c r="DK126" i="3"/>
  <c r="DK129" i="3"/>
  <c r="DK127" i="3" s="1"/>
  <c r="DK131" i="3"/>
  <c r="DK130" i="3" s="1"/>
  <c r="DK133" i="3"/>
  <c r="DK132" i="3" s="1"/>
  <c r="DK139" i="3"/>
  <c r="DK138" i="3" s="1"/>
  <c r="DK141" i="3"/>
  <c r="DK140" i="3" s="1"/>
  <c r="DK145" i="3"/>
  <c r="DK146" i="3"/>
  <c r="DK148" i="3"/>
  <c r="DK150" i="3"/>
  <c r="DK151" i="3"/>
  <c r="DK153" i="3"/>
  <c r="DK157" i="3"/>
  <c r="DK158" i="3"/>
  <c r="DK159" i="3"/>
  <c r="DK173" i="3"/>
  <c r="DK172" i="3" s="1"/>
  <c r="DK175" i="3"/>
  <c r="DK177" i="3"/>
  <c r="DK179" i="3"/>
  <c r="DK180" i="3"/>
  <c r="DK187" i="3"/>
  <c r="DK189" i="3"/>
  <c r="DK215" i="3" s="1"/>
  <c r="DK192" i="3"/>
  <c r="DK193" i="3"/>
  <c r="DK194" i="3"/>
  <c r="DK197" i="3"/>
  <c r="DK198" i="3"/>
  <c r="DK199" i="3"/>
  <c r="DK201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33" i="3"/>
  <c r="DX36" i="3"/>
  <c r="DX37" i="3"/>
  <c r="DX39" i="3"/>
  <c r="DX38" i="3" s="1"/>
  <c r="DX41" i="3"/>
  <c r="DX40" i="3" s="1"/>
  <c r="DX43" i="3"/>
  <c r="DX51" i="3"/>
  <c r="DX49" i="3" s="1"/>
  <c r="DX56" i="3"/>
  <c r="DX57" i="3"/>
  <c r="DX60" i="3"/>
  <c r="DX61" i="3"/>
  <c r="DX63" i="3"/>
  <c r="DX62" i="3" s="1"/>
  <c r="DX70" i="3"/>
  <c r="DX71" i="3"/>
  <c r="DX72" i="3"/>
  <c r="DX74" i="3"/>
  <c r="DX73" i="3" s="1"/>
  <c r="DX79" i="3"/>
  <c r="DX82" i="3"/>
  <c r="DX86" i="3"/>
  <c r="DX101" i="3"/>
  <c r="DX102" i="3"/>
  <c r="DX103" i="3"/>
  <c r="DX104" i="3"/>
  <c r="DX105" i="3"/>
  <c r="DX106" i="3"/>
  <c r="DX108" i="3"/>
  <c r="DX109" i="3"/>
  <c r="DX110" i="3"/>
  <c r="DX114" i="3"/>
  <c r="DX115" i="3"/>
  <c r="DX116" i="3"/>
  <c r="DX121" i="3"/>
  <c r="DX122" i="3"/>
  <c r="DX126" i="3"/>
  <c r="DX129" i="3"/>
  <c r="DX127" i="3" s="1"/>
  <c r="DX131" i="3"/>
  <c r="DX130" i="3" s="1"/>
  <c r="DX133" i="3"/>
  <c r="DX132" i="3" s="1"/>
  <c r="DX139" i="3"/>
  <c r="DX138" i="3" s="1"/>
  <c r="DX141" i="3"/>
  <c r="DX140" i="3" s="1"/>
  <c r="DX145" i="3"/>
  <c r="DX146" i="3"/>
  <c r="DX148" i="3"/>
  <c r="DX150" i="3"/>
  <c r="DX151" i="3"/>
  <c r="DX153" i="3"/>
  <c r="DX157" i="3"/>
  <c r="DX158" i="3"/>
  <c r="DX159" i="3"/>
  <c r="DX173" i="3"/>
  <c r="DX172" i="3" s="1"/>
  <c r="DX175" i="3"/>
  <c r="DX177" i="3"/>
  <c r="DX179" i="3"/>
  <c r="DX180" i="3"/>
  <c r="DX187" i="3"/>
  <c r="DX189" i="3"/>
  <c r="DX192" i="3"/>
  <c r="DX193" i="3"/>
  <c r="DX194" i="3"/>
  <c r="DX197" i="3"/>
  <c r="DX198" i="3"/>
  <c r="DX199" i="3"/>
  <c r="DX20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6" i="3"/>
  <c r="EK25" i="3" s="1"/>
  <c r="EK28" i="3"/>
  <c r="EK27" i="3" s="1"/>
  <c r="EK30" i="3"/>
  <c r="EK31" i="3"/>
  <c r="EK33" i="3"/>
  <c r="EK36" i="3"/>
  <c r="EK37" i="3"/>
  <c r="EK39" i="3"/>
  <c r="EK38" i="3" s="1"/>
  <c r="EK41" i="3"/>
  <c r="EK40" i="3" s="1"/>
  <c r="EK43" i="3"/>
  <c r="EK51" i="3"/>
  <c r="EK49" i="3" s="1"/>
  <c r="EK56" i="3"/>
  <c r="EK57" i="3"/>
  <c r="EK60" i="3"/>
  <c r="EK61" i="3"/>
  <c r="EK63" i="3"/>
  <c r="EK62" i="3" s="1"/>
  <c r="EK70" i="3"/>
  <c r="EK71" i="3"/>
  <c r="EK72" i="3"/>
  <c r="EK74" i="3"/>
  <c r="EK73" i="3" s="1"/>
  <c r="EK79" i="3"/>
  <c r="EK82" i="3"/>
  <c r="EK86" i="3"/>
  <c r="EK101" i="3"/>
  <c r="EK102" i="3"/>
  <c r="EK103" i="3"/>
  <c r="EK104" i="3"/>
  <c r="EK105" i="3"/>
  <c r="EK106" i="3"/>
  <c r="EK108" i="3"/>
  <c r="EK109" i="3"/>
  <c r="EK110" i="3"/>
  <c r="EK114" i="3"/>
  <c r="EK115" i="3"/>
  <c r="EK116" i="3"/>
  <c r="EK121" i="3"/>
  <c r="EK122" i="3"/>
  <c r="EK126" i="3"/>
  <c r="EK129" i="3"/>
  <c r="EK127" i="3" s="1"/>
  <c r="EK131" i="3"/>
  <c r="EK130" i="3" s="1"/>
  <c r="EK133" i="3"/>
  <c r="EK132" i="3" s="1"/>
  <c r="EK139" i="3"/>
  <c r="EK138" i="3" s="1"/>
  <c r="EK141" i="3"/>
  <c r="EK140" i="3" s="1"/>
  <c r="EK145" i="3"/>
  <c r="EK146" i="3"/>
  <c r="EK148" i="3"/>
  <c r="EK150" i="3"/>
  <c r="EK151" i="3"/>
  <c r="EK153" i="3"/>
  <c r="EK157" i="3"/>
  <c r="EK158" i="3"/>
  <c r="EK159" i="3"/>
  <c r="EK173" i="3"/>
  <c r="EK172" i="3" s="1"/>
  <c r="EK175" i="3"/>
  <c r="EK177" i="3"/>
  <c r="EK179" i="3"/>
  <c r="EK180" i="3"/>
  <c r="EK187" i="3"/>
  <c r="EK189" i="3"/>
  <c r="EK192" i="3"/>
  <c r="EK193" i="3"/>
  <c r="EK194" i="3"/>
  <c r="EK197" i="3"/>
  <c r="EK198" i="3"/>
  <c r="EK199" i="3"/>
  <c r="EK20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6" i="3"/>
  <c r="EX25" i="3" s="1"/>
  <c r="EX28" i="3"/>
  <c r="EX27" i="3" s="1"/>
  <c r="EX30" i="3"/>
  <c r="EX31" i="3"/>
  <c r="EX33" i="3"/>
  <c r="EX36" i="3"/>
  <c r="EX37" i="3"/>
  <c r="EX39" i="3"/>
  <c r="EX38" i="3" s="1"/>
  <c r="EX41" i="3"/>
  <c r="EX40" i="3" s="1"/>
  <c r="EX43" i="3"/>
  <c r="EX51" i="3"/>
  <c r="EX49" i="3" s="1"/>
  <c r="EX56" i="3"/>
  <c r="EX57" i="3"/>
  <c r="EX60" i="3"/>
  <c r="EX61" i="3"/>
  <c r="EX63" i="3"/>
  <c r="EX62" i="3" s="1"/>
  <c r="EX70" i="3"/>
  <c r="EX71" i="3"/>
  <c r="EX72" i="3"/>
  <c r="EX74" i="3"/>
  <c r="EX73" i="3" s="1"/>
  <c r="EX79" i="3"/>
  <c r="EX82" i="3"/>
  <c r="EX86" i="3"/>
  <c r="EX213" i="3" s="1"/>
  <c r="EX101" i="3"/>
  <c r="EX102" i="3"/>
  <c r="EX103" i="3"/>
  <c r="EX104" i="3"/>
  <c r="EX105" i="3"/>
  <c r="EX106" i="3"/>
  <c r="EX108" i="3"/>
  <c r="EX109" i="3"/>
  <c r="EX110" i="3"/>
  <c r="EX114" i="3"/>
  <c r="EX115" i="3"/>
  <c r="EX116" i="3"/>
  <c r="EX121" i="3"/>
  <c r="EX122" i="3"/>
  <c r="EX126" i="3"/>
  <c r="EX129" i="3"/>
  <c r="EX127" i="3" s="1"/>
  <c r="EX131" i="3"/>
  <c r="EX130" i="3" s="1"/>
  <c r="EX133" i="3"/>
  <c r="EX132" i="3" s="1"/>
  <c r="EX139" i="3"/>
  <c r="EX138" i="3" s="1"/>
  <c r="EX141" i="3"/>
  <c r="EX140" i="3" s="1"/>
  <c r="EX145" i="3"/>
  <c r="EX146" i="3"/>
  <c r="EX148" i="3"/>
  <c r="EX150" i="3"/>
  <c r="EX151" i="3"/>
  <c r="EX153" i="3"/>
  <c r="EX157" i="3"/>
  <c r="EX158" i="3"/>
  <c r="EX159" i="3"/>
  <c r="EX173" i="3"/>
  <c r="EX172" i="3" s="1"/>
  <c r="EX175" i="3"/>
  <c r="EX177" i="3"/>
  <c r="EX179" i="3"/>
  <c r="EX180" i="3"/>
  <c r="EX187" i="3"/>
  <c r="EX189" i="3"/>
  <c r="EX215" i="3" s="1"/>
  <c r="EX192" i="3"/>
  <c r="EX193" i="3"/>
  <c r="EX194" i="3"/>
  <c r="EX197" i="3"/>
  <c r="EX198" i="3"/>
  <c r="EX199" i="3"/>
  <c r="EX201" i="3"/>
  <c r="HK78" i="3"/>
  <c r="GX183" i="3"/>
  <c r="GX156" i="3"/>
  <c r="GX144" i="3"/>
  <c r="GX52" i="3"/>
  <c r="GX11" i="3"/>
  <c r="GK120" i="3"/>
  <c r="GK42" i="3"/>
  <c r="FX113" i="3"/>
  <c r="FX83" i="3"/>
  <c r="FX78" i="3"/>
  <c r="FX69" i="3"/>
  <c r="FK149" i="3"/>
  <c r="FK78" i="3"/>
  <c r="FK69" i="3"/>
  <c r="VR13" i="3"/>
  <c r="VR14" i="3"/>
  <c r="VR15" i="3"/>
  <c r="VR16" i="3"/>
  <c r="VR17" i="3"/>
  <c r="VR18" i="3"/>
  <c r="VR19" i="3"/>
  <c r="VR20" i="3"/>
  <c r="VR21" i="3"/>
  <c r="VR22" i="3"/>
  <c r="VR23" i="3"/>
  <c r="VR24" i="3"/>
  <c r="VR26" i="3"/>
  <c r="VR28" i="3"/>
  <c r="VR30" i="3"/>
  <c r="VR31" i="3"/>
  <c r="VR33" i="3"/>
  <c r="VR36" i="3"/>
  <c r="VR37" i="3"/>
  <c r="VR39" i="3"/>
  <c r="VR41" i="3"/>
  <c r="VR43" i="3"/>
  <c r="VR51" i="3"/>
  <c r="VR56" i="3"/>
  <c r="VR57" i="3"/>
  <c r="VR60" i="3"/>
  <c r="VR61" i="3"/>
  <c r="VR63" i="3"/>
  <c r="VR70" i="3"/>
  <c r="VR71" i="3"/>
  <c r="VR72" i="3"/>
  <c r="WE72" i="3" s="1"/>
  <c r="VR74" i="3"/>
  <c r="VR79" i="3"/>
  <c r="VR82" i="3"/>
  <c r="VR86" i="3"/>
  <c r="VR101" i="3"/>
  <c r="VR102" i="3"/>
  <c r="VR103" i="3"/>
  <c r="VR104" i="3"/>
  <c r="VR105" i="3"/>
  <c r="VR106" i="3"/>
  <c r="VR108" i="3"/>
  <c r="VR109" i="3"/>
  <c r="WE109" i="3" s="1"/>
  <c r="VR110" i="3"/>
  <c r="WE110" i="3" s="1"/>
  <c r="VR114" i="3"/>
  <c r="VR115" i="3"/>
  <c r="VR116" i="3"/>
  <c r="VR121" i="3"/>
  <c r="VR122" i="3"/>
  <c r="VR126" i="3"/>
  <c r="VR129" i="3"/>
  <c r="VR131" i="3"/>
  <c r="VR133" i="3"/>
  <c r="VR139" i="3"/>
  <c r="VR141" i="3"/>
  <c r="VR145" i="3"/>
  <c r="VR146" i="3"/>
  <c r="VR148" i="3"/>
  <c r="VR150" i="3"/>
  <c r="VR151" i="3"/>
  <c r="VR153" i="3"/>
  <c r="VR157" i="3"/>
  <c r="VR158" i="3"/>
  <c r="VR159" i="3"/>
  <c r="VR173" i="3"/>
  <c r="VR175" i="3"/>
  <c r="VR177" i="3"/>
  <c r="VR179" i="3"/>
  <c r="VR180" i="3"/>
  <c r="VR187" i="3"/>
  <c r="VR189" i="3"/>
  <c r="VR192" i="3"/>
  <c r="VR193" i="3"/>
  <c r="VR194" i="3"/>
  <c r="VR197" i="3"/>
  <c r="VR198" i="3"/>
  <c r="VR199" i="3"/>
  <c r="VR201" i="3"/>
  <c r="VS13" i="3"/>
  <c r="VS14" i="3"/>
  <c r="VS15" i="3"/>
  <c r="VS16" i="3"/>
  <c r="VS17" i="3"/>
  <c r="VS18" i="3"/>
  <c r="VS19" i="3"/>
  <c r="VS20" i="3"/>
  <c r="VS21" i="3"/>
  <c r="VS22" i="3"/>
  <c r="VS23" i="3"/>
  <c r="VS24" i="3"/>
  <c r="VS26" i="3"/>
  <c r="VS28" i="3"/>
  <c r="VS30" i="3"/>
  <c r="VS31" i="3"/>
  <c r="VS33" i="3"/>
  <c r="VS36" i="3"/>
  <c r="VS37" i="3"/>
  <c r="VS39" i="3"/>
  <c r="VS41" i="3"/>
  <c r="VS43" i="3"/>
  <c r="VS51" i="3"/>
  <c r="VS56" i="3"/>
  <c r="VS57" i="3"/>
  <c r="VS60" i="3"/>
  <c r="VS61" i="3"/>
  <c r="VS63" i="3"/>
  <c r="VS70" i="3"/>
  <c r="VS71" i="3"/>
  <c r="VS72" i="3"/>
  <c r="VS74" i="3"/>
  <c r="VS79" i="3"/>
  <c r="VS82" i="3"/>
  <c r="VS86" i="3"/>
  <c r="VS101" i="3"/>
  <c r="VS102" i="3"/>
  <c r="VS103" i="3"/>
  <c r="VS104" i="3"/>
  <c r="VS105" i="3"/>
  <c r="VS106" i="3"/>
  <c r="VS108" i="3"/>
  <c r="VS109" i="3"/>
  <c r="WF109" i="3" s="1"/>
  <c r="VS110" i="3"/>
  <c r="WF110" i="3" s="1"/>
  <c r="VS114" i="3"/>
  <c r="VS115" i="3"/>
  <c r="VS116" i="3"/>
  <c r="VS121" i="3"/>
  <c r="VS122" i="3"/>
  <c r="VS126" i="3"/>
  <c r="VS129" i="3"/>
  <c r="VS131" i="3"/>
  <c r="VS133" i="3"/>
  <c r="VS139" i="3"/>
  <c r="VS141" i="3"/>
  <c r="VS145" i="3"/>
  <c r="VS146" i="3"/>
  <c r="VS148" i="3"/>
  <c r="VS150" i="3"/>
  <c r="VS151" i="3"/>
  <c r="VS153" i="3"/>
  <c r="VS157" i="3"/>
  <c r="VS158" i="3"/>
  <c r="VS159" i="3"/>
  <c r="VS173" i="3"/>
  <c r="VS175" i="3"/>
  <c r="VS177" i="3"/>
  <c r="VS179" i="3"/>
  <c r="VS180" i="3"/>
  <c r="VS187" i="3"/>
  <c r="VS189" i="3"/>
  <c r="VS192" i="3"/>
  <c r="VS193" i="3"/>
  <c r="VS194" i="3"/>
  <c r="VS197" i="3"/>
  <c r="VS198" i="3"/>
  <c r="VS199" i="3"/>
  <c r="VS201" i="3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29" i="3"/>
  <c r="VT131" i="3"/>
  <c r="VT133" i="3"/>
  <c r="VT139" i="3"/>
  <c r="VT141" i="3"/>
  <c r="VT145" i="3"/>
  <c r="VT146" i="3"/>
  <c r="VT148" i="3"/>
  <c r="VT150" i="3"/>
  <c r="VT151" i="3"/>
  <c r="VT153" i="3"/>
  <c r="VT157" i="3"/>
  <c r="VT158" i="3"/>
  <c r="VT159" i="3"/>
  <c r="VT173" i="3"/>
  <c r="VT175" i="3"/>
  <c r="VT177" i="3"/>
  <c r="VT179" i="3"/>
  <c r="VT180" i="3"/>
  <c r="VT187" i="3"/>
  <c r="VT189" i="3"/>
  <c r="VT192" i="3"/>
  <c r="VT193" i="3"/>
  <c r="VT194" i="3"/>
  <c r="VT197" i="3"/>
  <c r="VT198" i="3"/>
  <c r="VT199" i="3"/>
  <c r="VT201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VU30" i="3"/>
  <c r="VU31" i="3"/>
  <c r="VU33" i="3"/>
  <c r="VU36" i="3"/>
  <c r="VU37" i="3"/>
  <c r="VU39" i="3"/>
  <c r="VU41" i="3"/>
  <c r="VU43" i="3"/>
  <c r="VU51" i="3"/>
  <c r="VU56" i="3"/>
  <c r="VU57" i="3"/>
  <c r="VU60" i="3"/>
  <c r="VU61" i="3"/>
  <c r="VU63" i="3"/>
  <c r="VU70" i="3"/>
  <c r="VU71" i="3"/>
  <c r="VU72" i="3"/>
  <c r="VU74" i="3"/>
  <c r="VU79" i="3"/>
  <c r="VU82" i="3"/>
  <c r="VU86" i="3"/>
  <c r="VU101" i="3"/>
  <c r="VU102" i="3"/>
  <c r="VU103" i="3"/>
  <c r="VU104" i="3"/>
  <c r="VU105" i="3"/>
  <c r="VU106" i="3"/>
  <c r="VU108" i="3"/>
  <c r="VU109" i="3"/>
  <c r="VU110" i="3"/>
  <c r="VU114" i="3"/>
  <c r="VU115" i="3"/>
  <c r="VU116" i="3"/>
  <c r="VU121" i="3"/>
  <c r="VU122" i="3"/>
  <c r="VU126" i="3"/>
  <c r="VU129" i="3"/>
  <c r="VU131" i="3"/>
  <c r="VU133" i="3"/>
  <c r="VU139" i="3"/>
  <c r="VU141" i="3"/>
  <c r="VU145" i="3"/>
  <c r="VU146" i="3"/>
  <c r="VU148" i="3"/>
  <c r="VU150" i="3"/>
  <c r="VU151" i="3"/>
  <c r="VU153" i="3"/>
  <c r="VU157" i="3"/>
  <c r="VU158" i="3"/>
  <c r="VU159" i="3"/>
  <c r="VU173" i="3"/>
  <c r="VU175" i="3"/>
  <c r="VU177" i="3"/>
  <c r="VU179" i="3"/>
  <c r="VU180" i="3"/>
  <c r="VU187" i="3"/>
  <c r="VU189" i="3"/>
  <c r="VU192" i="3"/>
  <c r="VU193" i="3"/>
  <c r="VU194" i="3"/>
  <c r="VU197" i="3"/>
  <c r="VU198" i="3"/>
  <c r="VU199" i="3"/>
  <c r="VU201" i="3"/>
  <c r="VH183" i="3"/>
  <c r="VG183" i="3"/>
  <c r="VF183" i="3"/>
  <c r="VE183" i="3"/>
  <c r="UU183" i="3"/>
  <c r="UT183" i="3"/>
  <c r="US183" i="3"/>
  <c r="UR183" i="3"/>
  <c r="CH183" i="3"/>
  <c r="CG183" i="3"/>
  <c r="VH69" i="3"/>
  <c r="VG69" i="3"/>
  <c r="VF69" i="3"/>
  <c r="VE69" i="3"/>
  <c r="UU69" i="3"/>
  <c r="UT69" i="3"/>
  <c r="US69" i="3"/>
  <c r="UR69" i="3"/>
  <c r="CH69" i="3"/>
  <c r="CG69" i="3"/>
  <c r="VH29" i="3"/>
  <c r="VG29" i="3"/>
  <c r="VF29" i="3"/>
  <c r="VE29" i="3"/>
  <c r="UU29" i="3"/>
  <c r="UT29" i="3"/>
  <c r="US29" i="3"/>
  <c r="UR29" i="3"/>
  <c r="CH29" i="3"/>
  <c r="CG29" i="3"/>
  <c r="WF112" i="3"/>
  <c r="WE112" i="3"/>
  <c r="WF111" i="3"/>
  <c r="WE111" i="3"/>
  <c r="WF98" i="3"/>
  <c r="WE98" i="3"/>
  <c r="WF97" i="3"/>
  <c r="WE97" i="3"/>
  <c r="WF96" i="3"/>
  <c r="WE96" i="3"/>
  <c r="WF95" i="3"/>
  <c r="WE95" i="3"/>
  <c r="WF94" i="3"/>
  <c r="WE94" i="3"/>
  <c r="WF93" i="3"/>
  <c r="WE93" i="3"/>
  <c r="WF92" i="3"/>
  <c r="WE92" i="3"/>
  <c r="WF91" i="3"/>
  <c r="WE91" i="3"/>
  <c r="WF90" i="3"/>
  <c r="WE90" i="3"/>
  <c r="WF89" i="3"/>
  <c r="WE89" i="3"/>
  <c r="WF88" i="3"/>
  <c r="WE88" i="3"/>
  <c r="WF87" i="3"/>
  <c r="WE87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D30" i="3" s="1"/>
  <c r="VM30" i="3" s="1"/>
  <c r="VA31" i="3"/>
  <c r="VB31" i="3"/>
  <c r="VD31" i="3" s="1"/>
  <c r="VM31" i="3" s="1"/>
  <c r="VA32" i="3"/>
  <c r="VB32" i="3"/>
  <c r="VD32" i="3" s="1"/>
  <c r="VM32" i="3" s="1"/>
  <c r="VA33" i="3"/>
  <c r="VB33" i="3"/>
  <c r="VD33" i="3" s="1"/>
  <c r="VM33" i="3" s="1"/>
  <c r="VA34" i="3"/>
  <c r="VB34" i="3"/>
  <c r="VD34" i="3" s="1"/>
  <c r="VM34" i="3" s="1"/>
  <c r="VA35" i="3"/>
  <c r="VB35" i="3"/>
  <c r="VD35" i="3" s="1"/>
  <c r="VM35" i="3" s="1"/>
  <c r="VA36" i="3"/>
  <c r="VB36" i="3"/>
  <c r="VD36" i="3" s="1"/>
  <c r="VA37" i="3"/>
  <c r="VB37" i="3"/>
  <c r="VD37" i="3" s="1"/>
  <c r="VM37" i="3" s="1"/>
  <c r="VA38" i="3"/>
  <c r="VC38" i="3" s="1"/>
  <c r="VL38" i="3" s="1"/>
  <c r="VB38" i="3"/>
  <c r="VD38" i="3" s="1"/>
  <c r="VM38" i="3" s="1"/>
  <c r="VA39" i="3"/>
  <c r="VB39" i="3"/>
  <c r="VD39" i="3" s="1"/>
  <c r="VM39" i="3" s="1"/>
  <c r="VA40" i="3"/>
  <c r="VC40" i="3" s="1"/>
  <c r="VL40" i="3" s="1"/>
  <c r="VB40" i="3"/>
  <c r="VD40" i="3" s="1"/>
  <c r="VM40" i="3" s="1"/>
  <c r="VA41" i="3"/>
  <c r="VB41" i="3"/>
  <c r="VD41" i="3" s="1"/>
  <c r="VM41" i="3" s="1"/>
  <c r="VA42" i="3"/>
  <c r="VC42" i="3" s="1"/>
  <c r="VB42" i="3"/>
  <c r="VD42" i="3" s="1"/>
  <c r="VA43" i="3"/>
  <c r="VB43" i="3"/>
  <c r="VD43" i="3" s="1"/>
  <c r="VA44" i="3"/>
  <c r="VC44" i="3" s="1"/>
  <c r="VL44" i="3" s="1"/>
  <c r="VB44" i="3"/>
  <c r="VD44" i="3" s="1"/>
  <c r="VM44" i="3" s="1"/>
  <c r="VA45" i="3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C49" i="3" s="1"/>
  <c r="VL49" i="3" s="1"/>
  <c r="VB49" i="3"/>
  <c r="VD49" i="3" s="1"/>
  <c r="VM49" i="3" s="1"/>
  <c r="VA50" i="3"/>
  <c r="VB50" i="3"/>
  <c r="VD50" i="3" s="1"/>
  <c r="VM50" i="3" s="1"/>
  <c r="VA51" i="3"/>
  <c r="VB51" i="3"/>
  <c r="VD51" i="3" s="1"/>
  <c r="VM51" i="3" s="1"/>
  <c r="VA52" i="3"/>
  <c r="VC52" i="3" s="1"/>
  <c r="VL52" i="3" s="1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59" i="3"/>
  <c r="VB59" i="3"/>
  <c r="VD59" i="3" s="1"/>
  <c r="VM59" i="3" s="1"/>
  <c r="VA60" i="3"/>
  <c r="VB60" i="3"/>
  <c r="VD60" i="3" s="1"/>
  <c r="VM60" i="3" s="1"/>
  <c r="VA61" i="3"/>
  <c r="VB61" i="3"/>
  <c r="VD61" i="3" s="1"/>
  <c r="VM61" i="3" s="1"/>
  <c r="VA62" i="3"/>
  <c r="VC62" i="3" s="1"/>
  <c r="VL62" i="3" s="1"/>
  <c r="VB62" i="3"/>
  <c r="VD62" i="3" s="1"/>
  <c r="VM62" i="3" s="1"/>
  <c r="VA63" i="3"/>
  <c r="VB63" i="3"/>
  <c r="VD63" i="3" s="1"/>
  <c r="VM63" i="3" s="1"/>
  <c r="VA64" i="3"/>
  <c r="VB64" i="3"/>
  <c r="VD64" i="3" s="1"/>
  <c r="VM64" i="3" s="1"/>
  <c r="VA65" i="3"/>
  <c r="VB65" i="3"/>
  <c r="VD65" i="3" s="1"/>
  <c r="VM65" i="3" s="1"/>
  <c r="VA66" i="3"/>
  <c r="VC66" i="3" s="1"/>
  <c r="VL66" i="3" s="1"/>
  <c r="VB66" i="3"/>
  <c r="VD66" i="3" s="1"/>
  <c r="VM66" i="3" s="1"/>
  <c r="VA67" i="3"/>
  <c r="VB67" i="3"/>
  <c r="VD67" i="3" s="1"/>
  <c r="VM67" i="3" s="1"/>
  <c r="VA68" i="3"/>
  <c r="VB68" i="3"/>
  <c r="VD68" i="3" s="1"/>
  <c r="VM68" i="3" s="1"/>
  <c r="VA70" i="3"/>
  <c r="VB70" i="3"/>
  <c r="VD70" i="3" s="1"/>
  <c r="VM70" i="3" s="1"/>
  <c r="VA71" i="3"/>
  <c r="VB71" i="3"/>
  <c r="VD71" i="3" s="1"/>
  <c r="VM71" i="3" s="1"/>
  <c r="VA72" i="3"/>
  <c r="VB72" i="3"/>
  <c r="VD72" i="3" s="1"/>
  <c r="VM72" i="3" s="1"/>
  <c r="VA73" i="3"/>
  <c r="VC73" i="3" s="1"/>
  <c r="VL73" i="3" s="1"/>
  <c r="VB73" i="3"/>
  <c r="VD73" i="3" s="1"/>
  <c r="VM73" i="3" s="1"/>
  <c r="VA74" i="3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C78" i="3" s="1"/>
  <c r="VL78" i="3" s="1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1" i="3"/>
  <c r="VB81" i="3"/>
  <c r="VD81" i="3" s="1"/>
  <c r="VM81" i="3" s="1"/>
  <c r="VA82" i="3"/>
  <c r="VB82" i="3"/>
  <c r="VD82" i="3" s="1"/>
  <c r="VM82" i="3" s="1"/>
  <c r="VA83" i="3"/>
  <c r="VC83" i="3" s="1"/>
  <c r="VL83" i="3" s="1"/>
  <c r="VB83" i="3"/>
  <c r="VD83" i="3" s="1"/>
  <c r="VM83" i="3" s="1"/>
  <c r="VA84" i="3"/>
  <c r="VB84" i="3"/>
  <c r="VD84" i="3" s="1"/>
  <c r="VA85" i="3"/>
  <c r="VB85" i="3"/>
  <c r="VD85" i="3" s="1"/>
  <c r="VM85" i="3" s="1"/>
  <c r="VA86" i="3"/>
  <c r="VB86" i="3"/>
  <c r="VD86" i="3" s="1"/>
  <c r="VM86" i="3" s="1"/>
  <c r="VA87" i="3"/>
  <c r="VB87" i="3"/>
  <c r="VD87" i="3" s="1"/>
  <c r="VM87" i="3" s="1"/>
  <c r="VA88" i="3"/>
  <c r="VB88" i="3"/>
  <c r="VD88" i="3" s="1"/>
  <c r="VM88" i="3" s="1"/>
  <c r="VA89" i="3"/>
  <c r="VB89" i="3"/>
  <c r="VD89" i="3" s="1"/>
  <c r="VM89" i="3" s="1"/>
  <c r="VA90" i="3"/>
  <c r="VB90" i="3"/>
  <c r="VD90" i="3" s="1"/>
  <c r="VM90" i="3" s="1"/>
  <c r="VA91" i="3"/>
  <c r="VB91" i="3"/>
  <c r="VD91" i="3" s="1"/>
  <c r="VM91" i="3" s="1"/>
  <c r="VA92" i="3"/>
  <c r="VB92" i="3"/>
  <c r="VD92" i="3" s="1"/>
  <c r="VM92" i="3" s="1"/>
  <c r="VA93" i="3"/>
  <c r="VB93" i="3"/>
  <c r="VD93" i="3" s="1"/>
  <c r="VM93" i="3" s="1"/>
  <c r="VA94" i="3"/>
  <c r="VB94" i="3"/>
  <c r="VD94" i="3" s="1"/>
  <c r="VA95" i="3"/>
  <c r="VB95" i="3"/>
  <c r="VD95" i="3" s="1"/>
  <c r="VM95" i="3" s="1"/>
  <c r="VA96" i="3"/>
  <c r="VB96" i="3"/>
  <c r="VD96" i="3" s="1"/>
  <c r="VM96" i="3" s="1"/>
  <c r="VA97" i="3"/>
  <c r="VB97" i="3"/>
  <c r="VD97" i="3" s="1"/>
  <c r="VM97" i="3" s="1"/>
  <c r="VA98" i="3"/>
  <c r="VB98" i="3"/>
  <c r="VD98" i="3" s="1"/>
  <c r="VM98" i="3" s="1"/>
  <c r="VA99" i="3"/>
  <c r="VB99" i="3"/>
  <c r="VD99" i="3" s="1"/>
  <c r="VA100" i="3"/>
  <c r="VB100" i="3"/>
  <c r="VD100" i="3" s="1"/>
  <c r="VM100" i="3" s="1"/>
  <c r="VA101" i="3"/>
  <c r="VB101" i="3"/>
  <c r="VD101" i="3" s="1"/>
  <c r="VM101" i="3" s="1"/>
  <c r="VA102" i="3"/>
  <c r="VB102" i="3"/>
  <c r="VD102" i="3" s="1"/>
  <c r="VM102" i="3" s="1"/>
  <c r="VA103" i="3"/>
  <c r="VB103" i="3"/>
  <c r="VD103" i="3" s="1"/>
  <c r="VM103" i="3" s="1"/>
  <c r="VA104" i="3"/>
  <c r="VB104" i="3"/>
  <c r="VD104" i="3" s="1"/>
  <c r="VM104" i="3" s="1"/>
  <c r="VA105" i="3"/>
  <c r="VB105" i="3"/>
  <c r="VD105" i="3" s="1"/>
  <c r="VM105" i="3" s="1"/>
  <c r="VA106" i="3"/>
  <c r="VB106" i="3"/>
  <c r="VD106" i="3" s="1"/>
  <c r="VM106" i="3" s="1"/>
  <c r="VA107" i="3"/>
  <c r="VB107" i="3"/>
  <c r="VD107" i="3" s="1"/>
  <c r="VM107" i="3" s="1"/>
  <c r="VA108" i="3"/>
  <c r="VB108" i="3"/>
  <c r="VD108" i="3" s="1"/>
  <c r="VM108" i="3" s="1"/>
  <c r="VA109" i="3"/>
  <c r="VB109" i="3"/>
  <c r="VD109" i="3" s="1"/>
  <c r="VM109" i="3" s="1"/>
  <c r="VA110" i="3"/>
  <c r="VB110" i="3"/>
  <c r="VD110" i="3" s="1"/>
  <c r="VM110" i="3" s="1"/>
  <c r="VA111" i="3"/>
  <c r="VB111" i="3"/>
  <c r="VD111" i="3" s="1"/>
  <c r="VM111" i="3" s="1"/>
  <c r="VA112" i="3"/>
  <c r="VB112" i="3"/>
  <c r="VD112" i="3" s="1"/>
  <c r="VM112" i="3" s="1"/>
  <c r="VA113" i="3"/>
  <c r="VC113" i="3" s="1"/>
  <c r="VL113" i="3" s="1"/>
  <c r="VB113" i="3"/>
  <c r="VD113" i="3" s="1"/>
  <c r="VM113" i="3" s="1"/>
  <c r="VA114" i="3"/>
  <c r="VB114" i="3"/>
  <c r="VD114" i="3" s="1"/>
  <c r="VM114" i="3" s="1"/>
  <c r="VA115" i="3"/>
  <c r="VB115" i="3"/>
  <c r="VD115" i="3" s="1"/>
  <c r="VM115" i="3" s="1"/>
  <c r="VA116" i="3"/>
  <c r="VB116" i="3"/>
  <c r="VD116" i="3" s="1"/>
  <c r="VM116" i="3" s="1"/>
  <c r="VA117" i="3"/>
  <c r="VB117" i="3"/>
  <c r="VD117" i="3" s="1"/>
  <c r="VM117" i="3" s="1"/>
  <c r="VA118" i="3"/>
  <c r="VB118" i="3"/>
  <c r="VD118" i="3" s="1"/>
  <c r="VM118" i="3" s="1"/>
  <c r="VA119" i="3"/>
  <c r="VB119" i="3"/>
  <c r="VD119" i="3" s="1"/>
  <c r="VM119" i="3" s="1"/>
  <c r="VA120" i="3"/>
  <c r="VC120" i="3" s="1"/>
  <c r="VL120" i="3" s="1"/>
  <c r="VB120" i="3"/>
  <c r="VD120" i="3" s="1"/>
  <c r="VM120" i="3" s="1"/>
  <c r="VA121" i="3"/>
  <c r="VB121" i="3"/>
  <c r="VD121" i="3" s="1"/>
  <c r="VM121" i="3" s="1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5" i="3"/>
  <c r="VB125" i="3"/>
  <c r="VD125" i="3" s="1"/>
  <c r="VM125" i="3" s="1"/>
  <c r="VA126" i="3"/>
  <c r="VB126" i="3"/>
  <c r="VD126" i="3" s="1"/>
  <c r="VM126" i="3" s="1"/>
  <c r="VA127" i="3"/>
  <c r="VC127" i="3" s="1"/>
  <c r="VL127" i="3" s="1"/>
  <c r="VB127" i="3"/>
  <c r="VD127" i="3" s="1"/>
  <c r="VM127" i="3" s="1"/>
  <c r="VA128" i="3"/>
  <c r="VB128" i="3"/>
  <c r="VD128" i="3" s="1"/>
  <c r="VM128" i="3" s="1"/>
  <c r="VA129" i="3"/>
  <c r="VB129" i="3"/>
  <c r="VD129" i="3" s="1"/>
  <c r="VM129" i="3" s="1"/>
  <c r="VA130" i="3"/>
  <c r="VC130" i="3" s="1"/>
  <c r="VL130" i="3" s="1"/>
  <c r="VB130" i="3"/>
  <c r="VD130" i="3" s="1"/>
  <c r="VM130" i="3" s="1"/>
  <c r="VA131" i="3"/>
  <c r="VB131" i="3"/>
  <c r="VD131" i="3" s="1"/>
  <c r="VM131" i="3" s="1"/>
  <c r="VA132" i="3"/>
  <c r="VC132" i="3" s="1"/>
  <c r="VL132" i="3" s="1"/>
  <c r="VB132" i="3"/>
  <c r="VD132" i="3" s="1"/>
  <c r="VM132" i="3" s="1"/>
  <c r="VA133" i="3"/>
  <c r="VB133" i="3"/>
  <c r="VD133" i="3" s="1"/>
  <c r="VM133" i="3" s="1"/>
  <c r="VA134" i="3"/>
  <c r="VC134" i="3" s="1"/>
  <c r="VL134" i="3" s="1"/>
  <c r="VB134" i="3"/>
  <c r="VD134" i="3" s="1"/>
  <c r="VM134" i="3" s="1"/>
  <c r="VA135" i="3"/>
  <c r="VB135" i="3"/>
  <c r="VD135" i="3" s="1"/>
  <c r="VM135" i="3" s="1"/>
  <c r="VA136" i="3"/>
  <c r="VB136" i="3"/>
  <c r="VD136" i="3" s="1"/>
  <c r="VM136" i="3" s="1"/>
  <c r="VA137" i="3"/>
  <c r="VB137" i="3"/>
  <c r="VD137" i="3" s="1"/>
  <c r="VM137" i="3" s="1"/>
  <c r="VA138" i="3"/>
  <c r="VC138" i="3" s="1"/>
  <c r="VL138" i="3" s="1"/>
  <c r="VB138" i="3"/>
  <c r="VD138" i="3" s="1"/>
  <c r="VM138" i="3" s="1"/>
  <c r="VA139" i="3"/>
  <c r="VB139" i="3"/>
  <c r="VD139" i="3" s="1"/>
  <c r="VM139" i="3" s="1"/>
  <c r="VA140" i="3"/>
  <c r="VC140" i="3" s="1"/>
  <c r="VL140" i="3" s="1"/>
  <c r="VB140" i="3"/>
  <c r="VD140" i="3" s="1"/>
  <c r="VM140" i="3" s="1"/>
  <c r="VA141" i="3"/>
  <c r="VB141" i="3"/>
  <c r="VD141" i="3" s="1"/>
  <c r="VM141" i="3" s="1"/>
  <c r="VA142" i="3"/>
  <c r="VC142" i="3" s="1"/>
  <c r="VL142" i="3" s="1"/>
  <c r="VB142" i="3"/>
  <c r="VD142" i="3" s="1"/>
  <c r="VM142" i="3" s="1"/>
  <c r="VA143" i="3"/>
  <c r="VB143" i="3"/>
  <c r="VD143" i="3" s="1"/>
  <c r="VM143" i="3" s="1"/>
  <c r="VA144" i="3"/>
  <c r="VC144" i="3" s="1"/>
  <c r="VL144" i="3" s="1"/>
  <c r="VB144" i="3"/>
  <c r="VD144" i="3" s="1"/>
  <c r="VM144" i="3" s="1"/>
  <c r="VA145" i="3"/>
  <c r="VB145" i="3"/>
  <c r="VD145" i="3" s="1"/>
  <c r="VM145" i="3" s="1"/>
  <c r="VA146" i="3"/>
  <c r="VB146" i="3"/>
  <c r="VD146" i="3" s="1"/>
  <c r="VM146" i="3" s="1"/>
  <c r="VA147" i="3"/>
  <c r="VB147" i="3"/>
  <c r="VD147" i="3" s="1"/>
  <c r="VM147" i="3" s="1"/>
  <c r="VA148" i="3"/>
  <c r="VB148" i="3"/>
  <c r="VD148" i="3" s="1"/>
  <c r="VM148" i="3" s="1"/>
  <c r="VA149" i="3"/>
  <c r="VC149" i="3" s="1"/>
  <c r="VL149" i="3" s="1"/>
  <c r="VB149" i="3"/>
  <c r="VD149" i="3" s="1"/>
  <c r="VM149" i="3" s="1"/>
  <c r="VA150" i="3"/>
  <c r="VB150" i="3"/>
  <c r="VD150" i="3" s="1"/>
  <c r="VM150" i="3" s="1"/>
  <c r="VA151" i="3"/>
  <c r="VB151" i="3"/>
  <c r="VD151" i="3" s="1"/>
  <c r="VM151" i="3" s="1"/>
  <c r="VA152" i="3"/>
  <c r="VB152" i="3"/>
  <c r="VD152" i="3" s="1"/>
  <c r="VM152" i="3" s="1"/>
  <c r="VA153" i="3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C156" i="3" s="1"/>
  <c r="VL156" i="3" s="1"/>
  <c r="VB156" i="3"/>
  <c r="VD156" i="3" s="1"/>
  <c r="VM156" i="3" s="1"/>
  <c r="VA157" i="3"/>
  <c r="VB157" i="3"/>
  <c r="VD157" i="3" s="1"/>
  <c r="VM157" i="3" s="1"/>
  <c r="VA158" i="3"/>
  <c r="VB158" i="3"/>
  <c r="VD158" i="3" s="1"/>
  <c r="VM158" i="3" s="1"/>
  <c r="VA159" i="3"/>
  <c r="VB159" i="3"/>
  <c r="VD159" i="3" s="1"/>
  <c r="VM159" i="3" s="1"/>
  <c r="VA160" i="3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C163" i="3" s="1"/>
  <c r="VL163" i="3" s="1"/>
  <c r="VB163" i="3"/>
  <c r="VD163" i="3" s="1"/>
  <c r="VM163" i="3" s="1"/>
  <c r="VA164" i="3"/>
  <c r="VB164" i="3"/>
  <c r="VD164" i="3" s="1"/>
  <c r="VM164" i="3" s="1"/>
  <c r="VA165" i="3"/>
  <c r="VB165" i="3"/>
  <c r="VD165" i="3" s="1"/>
  <c r="VM165" i="3" s="1"/>
  <c r="VA166" i="3"/>
  <c r="VB166" i="3"/>
  <c r="VD166" i="3" s="1"/>
  <c r="VM166" i="3" s="1"/>
  <c r="VA167" i="3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C172" i="3" s="1"/>
  <c r="VL172" i="3" s="1"/>
  <c r="VB172" i="3"/>
  <c r="VD172" i="3" s="1"/>
  <c r="VM172" i="3" s="1"/>
  <c r="VA173" i="3"/>
  <c r="VB173" i="3"/>
  <c r="VD173" i="3" s="1"/>
  <c r="VM173" i="3" s="1"/>
  <c r="VA174" i="3"/>
  <c r="VC174" i="3" s="1"/>
  <c r="VL174" i="3" s="1"/>
  <c r="VB174" i="3"/>
  <c r="VD174" i="3" s="1"/>
  <c r="VM174" i="3" s="1"/>
  <c r="VA175" i="3"/>
  <c r="VB175" i="3"/>
  <c r="VD175" i="3" s="1"/>
  <c r="VM175" i="3" s="1"/>
  <c r="VA176" i="3"/>
  <c r="VB176" i="3"/>
  <c r="VD176" i="3" s="1"/>
  <c r="VM176" i="3" s="1"/>
  <c r="VA177" i="3"/>
  <c r="VB177" i="3"/>
  <c r="VD177" i="3" s="1"/>
  <c r="VM177" i="3" s="1"/>
  <c r="VA178" i="3"/>
  <c r="VC178" i="3" s="1"/>
  <c r="VL178" i="3" s="1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B181" i="3"/>
  <c r="VD181" i="3" s="1"/>
  <c r="VM181" i="3" s="1"/>
  <c r="VA182" i="3"/>
  <c r="VB182" i="3"/>
  <c r="VD182" i="3" s="1"/>
  <c r="VM182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7" i="3"/>
  <c r="VB187" i="3"/>
  <c r="VD187" i="3" s="1"/>
  <c r="VM187" i="3" s="1"/>
  <c r="VA188" i="3"/>
  <c r="VB188" i="3"/>
  <c r="VD188" i="3" s="1"/>
  <c r="VM188" i="3" s="1"/>
  <c r="VA189" i="3"/>
  <c r="VB189" i="3"/>
  <c r="VD189" i="3" s="1"/>
  <c r="VM189" i="3" s="1"/>
  <c r="VA190" i="3"/>
  <c r="VC190" i="3" s="1"/>
  <c r="VL190" i="3" s="1"/>
  <c r="VB190" i="3"/>
  <c r="VD190" i="3" s="1"/>
  <c r="VM190" i="3" s="1"/>
  <c r="VA191" i="3"/>
  <c r="VB191" i="3"/>
  <c r="VD191" i="3" s="1"/>
  <c r="VM191" i="3" s="1"/>
  <c r="VA192" i="3"/>
  <c r="VB192" i="3"/>
  <c r="VD192" i="3" s="1"/>
  <c r="VM192" i="3" s="1"/>
  <c r="VA193" i="3"/>
  <c r="VB193" i="3"/>
  <c r="VD193" i="3" s="1"/>
  <c r="VM193" i="3" s="1"/>
  <c r="VA194" i="3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3" i="3"/>
  <c r="VB203" i="3"/>
  <c r="UN10" i="3"/>
  <c r="UO10" i="3"/>
  <c r="UQ10" i="3" s="1"/>
  <c r="UZ10" i="3" s="1"/>
  <c r="UN11" i="3"/>
  <c r="UP11" i="3" s="1"/>
  <c r="UO11" i="3"/>
  <c r="UQ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O16" i="3"/>
  <c r="UQ16" i="3" s="1"/>
  <c r="UZ16" i="3" s="1"/>
  <c r="UN17" i="3"/>
  <c r="UO17" i="3"/>
  <c r="UQ17" i="3" s="1"/>
  <c r="UZ17" i="3" s="1"/>
  <c r="UN18" i="3"/>
  <c r="UO18" i="3"/>
  <c r="UQ18" i="3" s="1"/>
  <c r="UZ18" i="3" s="1"/>
  <c r="UN19" i="3"/>
  <c r="UO19" i="3"/>
  <c r="UQ19" i="3" s="1"/>
  <c r="UZ19" i="3" s="1"/>
  <c r="UN20" i="3"/>
  <c r="UO20" i="3"/>
  <c r="UQ20" i="3" s="1"/>
  <c r="UZ20" i="3" s="1"/>
  <c r="UN21" i="3"/>
  <c r="UO21" i="3"/>
  <c r="UQ21" i="3" s="1"/>
  <c r="UZ21" i="3" s="1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Q30" i="3" s="1"/>
  <c r="UZ30" i="3" s="1"/>
  <c r="UN31" i="3"/>
  <c r="UO31" i="3"/>
  <c r="UQ31" i="3" s="1"/>
  <c r="UZ31" i="3" s="1"/>
  <c r="UN32" i="3"/>
  <c r="UO32" i="3"/>
  <c r="UQ32" i="3" s="1"/>
  <c r="UZ32" i="3" s="1"/>
  <c r="UN33" i="3"/>
  <c r="UO33" i="3"/>
  <c r="UQ33" i="3" s="1"/>
  <c r="UZ33" i="3" s="1"/>
  <c r="UN34" i="3"/>
  <c r="UO34" i="3"/>
  <c r="UQ34" i="3" s="1"/>
  <c r="UZ34" i="3" s="1"/>
  <c r="UN35" i="3"/>
  <c r="UO35" i="3"/>
  <c r="UQ35" i="3" s="1"/>
  <c r="UZ35" i="3" s="1"/>
  <c r="UN36" i="3"/>
  <c r="UO36" i="3"/>
  <c r="UQ36" i="3" s="1"/>
  <c r="UN37" i="3"/>
  <c r="UO37" i="3"/>
  <c r="UQ37" i="3" s="1"/>
  <c r="UZ37" i="3" s="1"/>
  <c r="UN38" i="3"/>
  <c r="UP38" i="3" s="1"/>
  <c r="UO38" i="3"/>
  <c r="UQ38" i="3" s="1"/>
  <c r="UN39" i="3"/>
  <c r="UO39" i="3"/>
  <c r="UQ39" i="3" s="1"/>
  <c r="UZ39" i="3" s="1"/>
  <c r="UN40" i="3"/>
  <c r="UP40" i="3" s="1"/>
  <c r="UO40" i="3"/>
  <c r="UQ40" i="3" s="1"/>
  <c r="UN41" i="3"/>
  <c r="UO41" i="3"/>
  <c r="UQ41" i="3" s="1"/>
  <c r="UZ41" i="3" s="1"/>
  <c r="UN42" i="3"/>
  <c r="UP42" i="3" s="1"/>
  <c r="UO42" i="3"/>
  <c r="UQ42" i="3" s="1"/>
  <c r="UN43" i="3"/>
  <c r="UO43" i="3"/>
  <c r="UQ43" i="3" s="1"/>
  <c r="UN44" i="3"/>
  <c r="UP44" i="3" s="1"/>
  <c r="UO44" i="3"/>
  <c r="UQ44" i="3" s="1"/>
  <c r="UN45" i="3"/>
  <c r="UO45" i="3"/>
  <c r="UQ45" i="3" s="1"/>
  <c r="UZ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P49" i="3" s="1"/>
  <c r="UO49" i="3"/>
  <c r="UQ49" i="3" s="1"/>
  <c r="UN50" i="3"/>
  <c r="UO50" i="3"/>
  <c r="UQ50" i="3" s="1"/>
  <c r="UZ50" i="3" s="1"/>
  <c r="UN51" i="3"/>
  <c r="UO51" i="3"/>
  <c r="UQ51" i="3" s="1"/>
  <c r="UZ51" i="3" s="1"/>
  <c r="UN52" i="3"/>
  <c r="UP52" i="3" s="1"/>
  <c r="UO52" i="3"/>
  <c r="UQ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59" i="3"/>
  <c r="UO59" i="3"/>
  <c r="UQ59" i="3" s="1"/>
  <c r="UZ59" i="3" s="1"/>
  <c r="UN60" i="3"/>
  <c r="UO60" i="3"/>
  <c r="UQ60" i="3" s="1"/>
  <c r="UZ60" i="3" s="1"/>
  <c r="UN61" i="3"/>
  <c r="UO61" i="3"/>
  <c r="UQ61" i="3" s="1"/>
  <c r="UZ61" i="3" s="1"/>
  <c r="UN62" i="3"/>
  <c r="UP62" i="3" s="1"/>
  <c r="UO62" i="3"/>
  <c r="UQ62" i="3" s="1"/>
  <c r="UN63" i="3"/>
  <c r="UO63" i="3"/>
  <c r="UQ63" i="3" s="1"/>
  <c r="UZ63" i="3" s="1"/>
  <c r="UN64" i="3"/>
  <c r="UO64" i="3"/>
  <c r="UQ64" i="3" s="1"/>
  <c r="UZ64" i="3" s="1"/>
  <c r="UN65" i="3"/>
  <c r="UO65" i="3"/>
  <c r="UQ65" i="3" s="1"/>
  <c r="UZ65" i="3" s="1"/>
  <c r="UN66" i="3"/>
  <c r="UP66" i="3" s="1"/>
  <c r="UO66" i="3"/>
  <c r="UQ66" i="3" s="1"/>
  <c r="UN67" i="3"/>
  <c r="UO67" i="3"/>
  <c r="UQ67" i="3" s="1"/>
  <c r="UZ67" i="3" s="1"/>
  <c r="UN68" i="3"/>
  <c r="UO68" i="3"/>
  <c r="UQ68" i="3" s="1"/>
  <c r="UZ68" i="3" s="1"/>
  <c r="UN70" i="3"/>
  <c r="UO70" i="3"/>
  <c r="UQ70" i="3" s="1"/>
  <c r="UZ70" i="3" s="1"/>
  <c r="UN71" i="3"/>
  <c r="UO71" i="3"/>
  <c r="UQ71" i="3" s="1"/>
  <c r="UZ71" i="3" s="1"/>
  <c r="UN72" i="3"/>
  <c r="UO72" i="3"/>
  <c r="UQ72" i="3" s="1"/>
  <c r="UZ72" i="3" s="1"/>
  <c r="UN73" i="3"/>
  <c r="UP73" i="3" s="1"/>
  <c r="UO73" i="3"/>
  <c r="UQ73" i="3" s="1"/>
  <c r="UN74" i="3"/>
  <c r="UO74" i="3"/>
  <c r="UQ74" i="3" s="1"/>
  <c r="UZ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P78" i="3" s="1"/>
  <c r="UO78" i="3"/>
  <c r="UQ78" i="3" s="1"/>
  <c r="UN79" i="3"/>
  <c r="UO79" i="3"/>
  <c r="UQ79" i="3" s="1"/>
  <c r="UZ79" i="3" s="1"/>
  <c r="UN80" i="3"/>
  <c r="UO80" i="3"/>
  <c r="UQ80" i="3" s="1"/>
  <c r="UZ80" i="3" s="1"/>
  <c r="UN81" i="3"/>
  <c r="UO81" i="3"/>
  <c r="UQ81" i="3" s="1"/>
  <c r="UZ81" i="3" s="1"/>
  <c r="UN82" i="3"/>
  <c r="UO82" i="3"/>
  <c r="UQ82" i="3" s="1"/>
  <c r="UZ82" i="3" s="1"/>
  <c r="UN83" i="3"/>
  <c r="UP83" i="3" s="1"/>
  <c r="UO83" i="3"/>
  <c r="UQ83" i="3" s="1"/>
  <c r="UN84" i="3"/>
  <c r="UO84" i="3"/>
  <c r="UQ84" i="3" s="1"/>
  <c r="UN85" i="3"/>
  <c r="UO85" i="3"/>
  <c r="UQ85" i="3" s="1"/>
  <c r="UZ85" i="3" s="1"/>
  <c r="UN86" i="3"/>
  <c r="UO86" i="3"/>
  <c r="UQ86" i="3" s="1"/>
  <c r="UZ86" i="3" s="1"/>
  <c r="UN87" i="3"/>
  <c r="UO87" i="3"/>
  <c r="UQ87" i="3" s="1"/>
  <c r="UZ87" i="3" s="1"/>
  <c r="UN88" i="3"/>
  <c r="UO88" i="3"/>
  <c r="UQ88" i="3" s="1"/>
  <c r="UZ88" i="3" s="1"/>
  <c r="UN89" i="3"/>
  <c r="UO89" i="3"/>
  <c r="UQ89" i="3" s="1"/>
  <c r="UZ89" i="3" s="1"/>
  <c r="UN90" i="3"/>
  <c r="UO90" i="3"/>
  <c r="UQ90" i="3" s="1"/>
  <c r="UZ90" i="3" s="1"/>
  <c r="UN91" i="3"/>
  <c r="UO91" i="3"/>
  <c r="UQ91" i="3" s="1"/>
  <c r="UZ91" i="3" s="1"/>
  <c r="UN92" i="3"/>
  <c r="UO92" i="3"/>
  <c r="UQ92" i="3" s="1"/>
  <c r="UZ92" i="3" s="1"/>
  <c r="UN93" i="3"/>
  <c r="UO93" i="3"/>
  <c r="UQ93" i="3" s="1"/>
  <c r="UZ93" i="3" s="1"/>
  <c r="UN94" i="3"/>
  <c r="UO94" i="3"/>
  <c r="UQ94" i="3" s="1"/>
  <c r="UN95" i="3"/>
  <c r="UO95" i="3"/>
  <c r="UQ95" i="3" s="1"/>
  <c r="UZ95" i="3" s="1"/>
  <c r="UN96" i="3"/>
  <c r="UO96" i="3"/>
  <c r="UQ96" i="3" s="1"/>
  <c r="UZ96" i="3" s="1"/>
  <c r="UN97" i="3"/>
  <c r="UO97" i="3"/>
  <c r="UQ97" i="3" s="1"/>
  <c r="UZ97" i="3" s="1"/>
  <c r="UN98" i="3"/>
  <c r="UO98" i="3"/>
  <c r="UQ98" i="3" s="1"/>
  <c r="UZ98" i="3" s="1"/>
  <c r="UN99" i="3"/>
  <c r="UO99" i="3"/>
  <c r="UQ99" i="3" s="1"/>
  <c r="UN100" i="3"/>
  <c r="UO100" i="3"/>
  <c r="UQ100" i="3" s="1"/>
  <c r="UZ100" i="3" s="1"/>
  <c r="UN101" i="3"/>
  <c r="UO101" i="3"/>
  <c r="UQ101" i="3" s="1"/>
  <c r="UZ101" i="3" s="1"/>
  <c r="UN102" i="3"/>
  <c r="UO102" i="3"/>
  <c r="UQ102" i="3" s="1"/>
  <c r="UZ102" i="3" s="1"/>
  <c r="UN103" i="3"/>
  <c r="UO103" i="3"/>
  <c r="UQ103" i="3" s="1"/>
  <c r="UZ103" i="3" s="1"/>
  <c r="UN104" i="3"/>
  <c r="UO104" i="3"/>
  <c r="UQ104" i="3" s="1"/>
  <c r="UZ104" i="3" s="1"/>
  <c r="UN105" i="3"/>
  <c r="UO105" i="3"/>
  <c r="UQ105" i="3" s="1"/>
  <c r="UZ105" i="3" s="1"/>
  <c r="UN106" i="3"/>
  <c r="UO106" i="3"/>
  <c r="UQ106" i="3" s="1"/>
  <c r="UZ106" i="3" s="1"/>
  <c r="UN107" i="3"/>
  <c r="UO107" i="3"/>
  <c r="UQ107" i="3" s="1"/>
  <c r="UZ107" i="3" s="1"/>
  <c r="UN108" i="3"/>
  <c r="UO108" i="3"/>
  <c r="UQ108" i="3" s="1"/>
  <c r="UZ108" i="3" s="1"/>
  <c r="UN109" i="3"/>
  <c r="UO109" i="3"/>
  <c r="UQ109" i="3" s="1"/>
  <c r="UZ109" i="3" s="1"/>
  <c r="UN110" i="3"/>
  <c r="UO110" i="3"/>
  <c r="UQ110" i="3" s="1"/>
  <c r="UZ110" i="3" s="1"/>
  <c r="UN111" i="3"/>
  <c r="UO111" i="3"/>
  <c r="UQ111" i="3" s="1"/>
  <c r="UZ111" i="3" s="1"/>
  <c r="UN112" i="3"/>
  <c r="UO112" i="3"/>
  <c r="UQ112" i="3" s="1"/>
  <c r="UZ112" i="3" s="1"/>
  <c r="UN113" i="3"/>
  <c r="UP113" i="3" s="1"/>
  <c r="UO113" i="3"/>
  <c r="UQ113" i="3" s="1"/>
  <c r="UN114" i="3"/>
  <c r="UO114" i="3"/>
  <c r="UQ114" i="3" s="1"/>
  <c r="UZ114" i="3" s="1"/>
  <c r="UN115" i="3"/>
  <c r="UO115" i="3"/>
  <c r="UQ115" i="3" s="1"/>
  <c r="UZ115" i="3" s="1"/>
  <c r="UN116" i="3"/>
  <c r="UO116" i="3"/>
  <c r="UQ116" i="3" s="1"/>
  <c r="UZ116" i="3" s="1"/>
  <c r="UN117" i="3"/>
  <c r="UO117" i="3"/>
  <c r="UQ117" i="3" s="1"/>
  <c r="UZ117" i="3" s="1"/>
  <c r="UN118" i="3"/>
  <c r="UO118" i="3"/>
  <c r="UQ118" i="3" s="1"/>
  <c r="UZ118" i="3" s="1"/>
  <c r="UN119" i="3"/>
  <c r="UO119" i="3"/>
  <c r="UQ119" i="3" s="1"/>
  <c r="UZ119" i="3" s="1"/>
  <c r="UN120" i="3"/>
  <c r="UP120" i="3" s="1"/>
  <c r="UO120" i="3"/>
  <c r="UQ120" i="3" s="1"/>
  <c r="UN121" i="3"/>
  <c r="UO121" i="3"/>
  <c r="UQ121" i="3" s="1"/>
  <c r="UZ121" i="3" s="1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5" i="3"/>
  <c r="UO125" i="3"/>
  <c r="UQ125" i="3" s="1"/>
  <c r="UZ125" i="3" s="1"/>
  <c r="UN126" i="3"/>
  <c r="UO126" i="3"/>
  <c r="UQ126" i="3" s="1"/>
  <c r="UZ126" i="3" s="1"/>
  <c r="UN127" i="3"/>
  <c r="UP127" i="3" s="1"/>
  <c r="UO127" i="3"/>
  <c r="UQ127" i="3" s="1"/>
  <c r="UN128" i="3"/>
  <c r="UO128" i="3"/>
  <c r="UQ128" i="3" s="1"/>
  <c r="UZ128" i="3" s="1"/>
  <c r="UN129" i="3"/>
  <c r="UO129" i="3"/>
  <c r="UQ129" i="3" s="1"/>
  <c r="UZ129" i="3" s="1"/>
  <c r="UN130" i="3"/>
  <c r="UP130" i="3" s="1"/>
  <c r="UO130" i="3"/>
  <c r="UQ130" i="3" s="1"/>
  <c r="UN131" i="3"/>
  <c r="UO131" i="3"/>
  <c r="UQ131" i="3" s="1"/>
  <c r="UZ131" i="3" s="1"/>
  <c r="UN132" i="3"/>
  <c r="UP132" i="3" s="1"/>
  <c r="UO132" i="3"/>
  <c r="UQ132" i="3" s="1"/>
  <c r="UN133" i="3"/>
  <c r="UO133" i="3"/>
  <c r="UQ133" i="3" s="1"/>
  <c r="UZ133" i="3" s="1"/>
  <c r="UN134" i="3"/>
  <c r="UP134" i="3" s="1"/>
  <c r="UO134" i="3"/>
  <c r="UQ134" i="3" s="1"/>
  <c r="UN135" i="3"/>
  <c r="UO135" i="3"/>
  <c r="UQ135" i="3" s="1"/>
  <c r="UZ135" i="3" s="1"/>
  <c r="UN136" i="3"/>
  <c r="UO136" i="3"/>
  <c r="UQ136" i="3" s="1"/>
  <c r="UZ136" i="3" s="1"/>
  <c r="UN137" i="3"/>
  <c r="UO137" i="3"/>
  <c r="UQ137" i="3" s="1"/>
  <c r="UZ137" i="3" s="1"/>
  <c r="UN138" i="3"/>
  <c r="UP138" i="3" s="1"/>
  <c r="UO138" i="3"/>
  <c r="UQ138" i="3" s="1"/>
  <c r="UN139" i="3"/>
  <c r="UO139" i="3"/>
  <c r="UQ139" i="3" s="1"/>
  <c r="UZ139" i="3" s="1"/>
  <c r="UN140" i="3"/>
  <c r="UP140" i="3" s="1"/>
  <c r="UO140" i="3"/>
  <c r="UQ140" i="3" s="1"/>
  <c r="UN141" i="3"/>
  <c r="UO141" i="3"/>
  <c r="UQ141" i="3" s="1"/>
  <c r="UZ141" i="3" s="1"/>
  <c r="UN142" i="3"/>
  <c r="UP142" i="3" s="1"/>
  <c r="UO142" i="3"/>
  <c r="UQ142" i="3" s="1"/>
  <c r="UN143" i="3"/>
  <c r="UO143" i="3"/>
  <c r="UQ143" i="3" s="1"/>
  <c r="UZ143" i="3" s="1"/>
  <c r="UN144" i="3"/>
  <c r="UP144" i="3" s="1"/>
  <c r="UO144" i="3"/>
  <c r="UQ144" i="3" s="1"/>
  <c r="UN145" i="3"/>
  <c r="UO145" i="3"/>
  <c r="UQ145" i="3" s="1"/>
  <c r="UZ145" i="3" s="1"/>
  <c r="UN146" i="3"/>
  <c r="UO146" i="3"/>
  <c r="UQ146" i="3" s="1"/>
  <c r="UZ146" i="3" s="1"/>
  <c r="UN147" i="3"/>
  <c r="UO147" i="3"/>
  <c r="UQ147" i="3" s="1"/>
  <c r="UZ147" i="3" s="1"/>
  <c r="UN148" i="3"/>
  <c r="UO148" i="3"/>
  <c r="UQ148" i="3" s="1"/>
  <c r="UZ148" i="3" s="1"/>
  <c r="UN149" i="3"/>
  <c r="UP149" i="3" s="1"/>
  <c r="UO149" i="3"/>
  <c r="UQ149" i="3" s="1"/>
  <c r="UN150" i="3"/>
  <c r="UO150" i="3"/>
  <c r="UQ150" i="3" s="1"/>
  <c r="UZ150" i="3" s="1"/>
  <c r="UN151" i="3"/>
  <c r="UO151" i="3"/>
  <c r="UQ151" i="3" s="1"/>
  <c r="UZ151" i="3" s="1"/>
  <c r="UN152" i="3"/>
  <c r="UO152" i="3"/>
  <c r="UQ152" i="3" s="1"/>
  <c r="UZ152" i="3" s="1"/>
  <c r="UN153" i="3"/>
  <c r="UO153" i="3"/>
  <c r="UQ153" i="3" s="1"/>
  <c r="UZ153" i="3" s="1"/>
  <c r="UN154" i="3"/>
  <c r="UO154" i="3"/>
  <c r="UQ154" i="3" s="1"/>
  <c r="UZ154" i="3" s="1"/>
  <c r="UN155" i="3"/>
  <c r="UO155" i="3"/>
  <c r="UQ155" i="3" s="1"/>
  <c r="UZ155" i="3" s="1"/>
  <c r="UN156" i="3"/>
  <c r="UP156" i="3" s="1"/>
  <c r="UO156" i="3"/>
  <c r="UQ156" i="3" s="1"/>
  <c r="UN157" i="3"/>
  <c r="UO157" i="3"/>
  <c r="UQ157" i="3" s="1"/>
  <c r="UZ157" i="3" s="1"/>
  <c r="UN158" i="3"/>
  <c r="UO158" i="3"/>
  <c r="UQ158" i="3" s="1"/>
  <c r="UZ158" i="3" s="1"/>
  <c r="UN159" i="3"/>
  <c r="UO159" i="3"/>
  <c r="UQ159" i="3" s="1"/>
  <c r="UZ159" i="3" s="1"/>
  <c r="UN160" i="3"/>
  <c r="UO160" i="3"/>
  <c r="UQ160" i="3" s="1"/>
  <c r="UZ160" i="3" s="1"/>
  <c r="UN161" i="3"/>
  <c r="UO161" i="3"/>
  <c r="UQ161" i="3" s="1"/>
  <c r="UZ161" i="3" s="1"/>
  <c r="UN162" i="3"/>
  <c r="UO162" i="3"/>
  <c r="UQ162" i="3" s="1"/>
  <c r="UZ162" i="3" s="1"/>
  <c r="UN163" i="3"/>
  <c r="UP163" i="3" s="1"/>
  <c r="UO163" i="3"/>
  <c r="UQ163" i="3" s="1"/>
  <c r="UN164" i="3"/>
  <c r="UO164" i="3"/>
  <c r="UQ164" i="3" s="1"/>
  <c r="UZ164" i="3" s="1"/>
  <c r="UN165" i="3"/>
  <c r="UO165" i="3"/>
  <c r="UQ165" i="3" s="1"/>
  <c r="UZ165" i="3" s="1"/>
  <c r="UN166" i="3"/>
  <c r="UO166" i="3"/>
  <c r="UQ166" i="3" s="1"/>
  <c r="UZ166" i="3" s="1"/>
  <c r="UN167" i="3"/>
  <c r="UO167" i="3"/>
  <c r="UQ167" i="3" s="1"/>
  <c r="UZ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P172" i="3" s="1"/>
  <c r="UO172" i="3"/>
  <c r="UQ172" i="3" s="1"/>
  <c r="UN173" i="3"/>
  <c r="UO173" i="3"/>
  <c r="UQ173" i="3" s="1"/>
  <c r="UZ173" i="3" s="1"/>
  <c r="UN174" i="3"/>
  <c r="UP174" i="3" s="1"/>
  <c r="UO174" i="3"/>
  <c r="UQ174" i="3" s="1"/>
  <c r="UN175" i="3"/>
  <c r="UO175" i="3"/>
  <c r="UQ175" i="3" s="1"/>
  <c r="UZ175" i="3" s="1"/>
  <c r="UN176" i="3"/>
  <c r="UO176" i="3"/>
  <c r="UQ176" i="3" s="1"/>
  <c r="UZ176" i="3" s="1"/>
  <c r="UN177" i="3"/>
  <c r="UO177" i="3"/>
  <c r="UQ177" i="3" s="1"/>
  <c r="UZ177" i="3" s="1"/>
  <c r="UN178" i="3"/>
  <c r="UP178" i="3" s="1"/>
  <c r="UO178" i="3"/>
  <c r="UQ178" i="3" s="1"/>
  <c r="UN179" i="3"/>
  <c r="UO179" i="3"/>
  <c r="UQ179" i="3" s="1"/>
  <c r="UZ179" i="3" s="1"/>
  <c r="UN180" i="3"/>
  <c r="UO180" i="3"/>
  <c r="UQ180" i="3" s="1"/>
  <c r="UZ180" i="3" s="1"/>
  <c r="UN181" i="3"/>
  <c r="UO181" i="3"/>
  <c r="UQ181" i="3" s="1"/>
  <c r="UZ181" i="3" s="1"/>
  <c r="UN182" i="3"/>
  <c r="UO182" i="3"/>
  <c r="UQ182" i="3" s="1"/>
  <c r="UZ182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7" i="3"/>
  <c r="UO187" i="3"/>
  <c r="UQ187" i="3" s="1"/>
  <c r="UZ187" i="3" s="1"/>
  <c r="UN188" i="3"/>
  <c r="UO188" i="3"/>
  <c r="UQ188" i="3" s="1"/>
  <c r="UZ188" i="3" s="1"/>
  <c r="UN189" i="3"/>
  <c r="UO189" i="3"/>
  <c r="UQ189" i="3" s="1"/>
  <c r="UZ189" i="3" s="1"/>
  <c r="UN190" i="3"/>
  <c r="UP190" i="3" s="1"/>
  <c r="UO190" i="3"/>
  <c r="UQ190" i="3" s="1"/>
  <c r="UN191" i="3"/>
  <c r="UO191" i="3"/>
  <c r="UQ191" i="3" s="1"/>
  <c r="UZ191" i="3" s="1"/>
  <c r="UN192" i="3"/>
  <c r="UO192" i="3"/>
  <c r="UQ192" i="3" s="1"/>
  <c r="UZ192" i="3" s="1"/>
  <c r="UN193" i="3"/>
  <c r="UO193" i="3"/>
  <c r="UQ193" i="3" s="1"/>
  <c r="UZ193" i="3" s="1"/>
  <c r="UN194" i="3"/>
  <c r="UO194" i="3"/>
  <c r="UQ194" i="3" s="1"/>
  <c r="UZ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O199" i="3"/>
  <c r="UQ199" i="3" s="1"/>
  <c r="UZ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3" i="3"/>
  <c r="UO203" i="3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D30" i="3" s="1"/>
  <c r="UM30" i="3" s="1"/>
  <c r="UA31" i="3"/>
  <c r="UB31" i="3"/>
  <c r="UD31" i="3" s="1"/>
  <c r="UM31" i="3" s="1"/>
  <c r="UA32" i="3"/>
  <c r="UB32" i="3"/>
  <c r="UD32" i="3" s="1"/>
  <c r="UM32" i="3" s="1"/>
  <c r="UA33" i="3"/>
  <c r="UB33" i="3"/>
  <c r="UD33" i="3" s="1"/>
  <c r="UM33" i="3" s="1"/>
  <c r="UA34" i="3"/>
  <c r="UB34" i="3"/>
  <c r="UD34" i="3" s="1"/>
  <c r="UM34" i="3" s="1"/>
  <c r="UA35" i="3"/>
  <c r="UB35" i="3"/>
  <c r="UD35" i="3" s="1"/>
  <c r="UM35" i="3" s="1"/>
  <c r="UA36" i="3"/>
  <c r="UB36" i="3"/>
  <c r="UD36" i="3" s="1"/>
  <c r="UA37" i="3"/>
  <c r="UB37" i="3"/>
  <c r="UD37" i="3" s="1"/>
  <c r="UM37" i="3" s="1"/>
  <c r="UA38" i="3"/>
  <c r="UC38" i="3" s="1"/>
  <c r="UB38" i="3"/>
  <c r="UD38" i="3" s="1"/>
  <c r="UA39" i="3"/>
  <c r="UB39" i="3"/>
  <c r="UD39" i="3" s="1"/>
  <c r="UM39" i="3" s="1"/>
  <c r="UA40" i="3"/>
  <c r="UC40" i="3" s="1"/>
  <c r="UB40" i="3"/>
  <c r="UD40" i="3" s="1"/>
  <c r="UA41" i="3"/>
  <c r="UB41" i="3"/>
  <c r="UD41" i="3" s="1"/>
  <c r="UM41" i="3" s="1"/>
  <c r="UA42" i="3"/>
  <c r="UC42" i="3" s="1"/>
  <c r="UB42" i="3"/>
  <c r="UD42" i="3" s="1"/>
  <c r="UA43" i="3"/>
  <c r="UB43" i="3"/>
  <c r="UD43" i="3" s="1"/>
  <c r="UA44" i="3"/>
  <c r="UC44" i="3" s="1"/>
  <c r="UB44" i="3"/>
  <c r="UD44" i="3" s="1"/>
  <c r="UA45" i="3"/>
  <c r="UB45" i="3"/>
  <c r="UD45" i="3" s="1"/>
  <c r="UM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C49" i="3" s="1"/>
  <c r="UB49" i="3"/>
  <c r="UD49" i="3" s="1"/>
  <c r="UA50" i="3"/>
  <c r="UB50" i="3"/>
  <c r="UD50" i="3" s="1"/>
  <c r="UM50" i="3" s="1"/>
  <c r="UA51" i="3"/>
  <c r="UB51" i="3"/>
  <c r="UD51" i="3" s="1"/>
  <c r="UM51" i="3" s="1"/>
  <c r="UA52" i="3"/>
  <c r="UC52" i="3" s="1"/>
  <c r="UB52" i="3"/>
  <c r="UD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59" i="3"/>
  <c r="UB59" i="3"/>
  <c r="UD59" i="3" s="1"/>
  <c r="UM59" i="3" s="1"/>
  <c r="UA60" i="3"/>
  <c r="UB60" i="3"/>
  <c r="UD60" i="3" s="1"/>
  <c r="UM60" i="3" s="1"/>
  <c r="UA61" i="3"/>
  <c r="UB61" i="3"/>
  <c r="UD61" i="3" s="1"/>
  <c r="UM61" i="3" s="1"/>
  <c r="UA62" i="3"/>
  <c r="UC62" i="3" s="1"/>
  <c r="UB62" i="3"/>
  <c r="UD62" i="3" s="1"/>
  <c r="UA63" i="3"/>
  <c r="UB63" i="3"/>
  <c r="UD63" i="3" s="1"/>
  <c r="UM63" i="3" s="1"/>
  <c r="UA64" i="3"/>
  <c r="UB64" i="3"/>
  <c r="UD64" i="3" s="1"/>
  <c r="UM64" i="3" s="1"/>
  <c r="UA65" i="3"/>
  <c r="UB65" i="3"/>
  <c r="UD65" i="3" s="1"/>
  <c r="UM65" i="3" s="1"/>
  <c r="UA66" i="3"/>
  <c r="UC66" i="3" s="1"/>
  <c r="UB66" i="3"/>
  <c r="UD66" i="3" s="1"/>
  <c r="UA67" i="3"/>
  <c r="UB67" i="3"/>
  <c r="UD67" i="3" s="1"/>
  <c r="UM67" i="3" s="1"/>
  <c r="UA68" i="3"/>
  <c r="UB68" i="3"/>
  <c r="UD68" i="3" s="1"/>
  <c r="UM68" i="3" s="1"/>
  <c r="UA70" i="3"/>
  <c r="UB70" i="3"/>
  <c r="UD70" i="3" s="1"/>
  <c r="UM70" i="3" s="1"/>
  <c r="UA71" i="3"/>
  <c r="UB71" i="3"/>
  <c r="UD71" i="3" s="1"/>
  <c r="UM71" i="3" s="1"/>
  <c r="UA72" i="3"/>
  <c r="UB72" i="3"/>
  <c r="UD72" i="3" s="1"/>
  <c r="UM72" i="3" s="1"/>
  <c r="UA73" i="3"/>
  <c r="UC73" i="3" s="1"/>
  <c r="UB73" i="3"/>
  <c r="UD73" i="3" s="1"/>
  <c r="UA74" i="3"/>
  <c r="UB74" i="3"/>
  <c r="UD74" i="3" s="1"/>
  <c r="UM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C78" i="3" s="1"/>
  <c r="UB78" i="3"/>
  <c r="UD78" i="3" s="1"/>
  <c r="UA79" i="3"/>
  <c r="UB79" i="3"/>
  <c r="UD79" i="3" s="1"/>
  <c r="UM79" i="3" s="1"/>
  <c r="UA80" i="3"/>
  <c r="UB80" i="3"/>
  <c r="UD80" i="3" s="1"/>
  <c r="UM80" i="3" s="1"/>
  <c r="UA81" i="3"/>
  <c r="UB81" i="3"/>
  <c r="UD81" i="3" s="1"/>
  <c r="UM81" i="3" s="1"/>
  <c r="UA82" i="3"/>
  <c r="UB82" i="3"/>
  <c r="UD82" i="3" s="1"/>
  <c r="UM82" i="3" s="1"/>
  <c r="UA83" i="3"/>
  <c r="UC83" i="3" s="1"/>
  <c r="UB83" i="3"/>
  <c r="UD83" i="3" s="1"/>
  <c r="UA84" i="3"/>
  <c r="UB84" i="3"/>
  <c r="UD84" i="3" s="1"/>
  <c r="UA85" i="3"/>
  <c r="UB85" i="3"/>
  <c r="UD85" i="3" s="1"/>
  <c r="UM85" i="3" s="1"/>
  <c r="UA86" i="3"/>
  <c r="UB86" i="3"/>
  <c r="UD86" i="3" s="1"/>
  <c r="UM86" i="3" s="1"/>
  <c r="UA87" i="3"/>
  <c r="UB87" i="3"/>
  <c r="UD87" i="3" s="1"/>
  <c r="UM87" i="3" s="1"/>
  <c r="UA88" i="3"/>
  <c r="UB88" i="3"/>
  <c r="UD88" i="3" s="1"/>
  <c r="UM88" i="3" s="1"/>
  <c r="UA89" i="3"/>
  <c r="UB89" i="3"/>
  <c r="UD89" i="3" s="1"/>
  <c r="UM89" i="3" s="1"/>
  <c r="UA90" i="3"/>
  <c r="UB90" i="3"/>
  <c r="UD90" i="3" s="1"/>
  <c r="UM90" i="3" s="1"/>
  <c r="UA91" i="3"/>
  <c r="UB91" i="3"/>
  <c r="UD91" i="3" s="1"/>
  <c r="UM91" i="3" s="1"/>
  <c r="UA92" i="3"/>
  <c r="UB92" i="3"/>
  <c r="UD92" i="3" s="1"/>
  <c r="UM92" i="3" s="1"/>
  <c r="UA93" i="3"/>
  <c r="UB93" i="3"/>
  <c r="UD93" i="3" s="1"/>
  <c r="UM93" i="3" s="1"/>
  <c r="UA94" i="3"/>
  <c r="UB94" i="3"/>
  <c r="UD94" i="3" s="1"/>
  <c r="UA95" i="3"/>
  <c r="UB95" i="3"/>
  <c r="UD95" i="3" s="1"/>
  <c r="UM95" i="3" s="1"/>
  <c r="UA96" i="3"/>
  <c r="UB96" i="3"/>
  <c r="UD96" i="3" s="1"/>
  <c r="UM96" i="3" s="1"/>
  <c r="UA97" i="3"/>
  <c r="UB97" i="3"/>
  <c r="UD97" i="3" s="1"/>
  <c r="UM97" i="3" s="1"/>
  <c r="UA98" i="3"/>
  <c r="UB98" i="3"/>
  <c r="UD98" i="3" s="1"/>
  <c r="UM98" i="3" s="1"/>
  <c r="UA99" i="3"/>
  <c r="UB99" i="3"/>
  <c r="UD99" i="3" s="1"/>
  <c r="UA100" i="3"/>
  <c r="UB100" i="3"/>
  <c r="UD100" i="3" s="1"/>
  <c r="UM100" i="3" s="1"/>
  <c r="UA101" i="3"/>
  <c r="UB101" i="3"/>
  <c r="UD101" i="3" s="1"/>
  <c r="UM101" i="3" s="1"/>
  <c r="UA102" i="3"/>
  <c r="UB102" i="3"/>
  <c r="UD102" i="3" s="1"/>
  <c r="UM102" i="3" s="1"/>
  <c r="UA103" i="3"/>
  <c r="UB103" i="3"/>
  <c r="UD103" i="3" s="1"/>
  <c r="UM103" i="3" s="1"/>
  <c r="UA104" i="3"/>
  <c r="UB104" i="3"/>
  <c r="UD104" i="3" s="1"/>
  <c r="UM104" i="3" s="1"/>
  <c r="UA105" i="3"/>
  <c r="UB105" i="3"/>
  <c r="UD105" i="3" s="1"/>
  <c r="UM105" i="3" s="1"/>
  <c r="UA106" i="3"/>
  <c r="UB106" i="3"/>
  <c r="UD106" i="3" s="1"/>
  <c r="UM106" i="3" s="1"/>
  <c r="UA107" i="3"/>
  <c r="UB107" i="3"/>
  <c r="UD107" i="3" s="1"/>
  <c r="UM107" i="3" s="1"/>
  <c r="UA108" i="3"/>
  <c r="UB108" i="3"/>
  <c r="UD108" i="3" s="1"/>
  <c r="UM108" i="3" s="1"/>
  <c r="UA109" i="3"/>
  <c r="UB109" i="3"/>
  <c r="UD109" i="3" s="1"/>
  <c r="UM109" i="3" s="1"/>
  <c r="UA110" i="3"/>
  <c r="UB110" i="3"/>
  <c r="UD110" i="3" s="1"/>
  <c r="UM110" i="3" s="1"/>
  <c r="UA111" i="3"/>
  <c r="UB111" i="3"/>
  <c r="UD111" i="3" s="1"/>
  <c r="UM111" i="3" s="1"/>
  <c r="UA112" i="3"/>
  <c r="UB112" i="3"/>
  <c r="UD112" i="3" s="1"/>
  <c r="UM112" i="3" s="1"/>
  <c r="UA113" i="3"/>
  <c r="UC113" i="3" s="1"/>
  <c r="UB113" i="3"/>
  <c r="UD113" i="3" s="1"/>
  <c r="UA114" i="3"/>
  <c r="UB114" i="3"/>
  <c r="UD114" i="3" s="1"/>
  <c r="UM114" i="3" s="1"/>
  <c r="UA115" i="3"/>
  <c r="UB115" i="3"/>
  <c r="UD115" i="3" s="1"/>
  <c r="UM115" i="3" s="1"/>
  <c r="UA116" i="3"/>
  <c r="UB116" i="3"/>
  <c r="UD116" i="3" s="1"/>
  <c r="UM116" i="3" s="1"/>
  <c r="UA117" i="3"/>
  <c r="UB117" i="3"/>
  <c r="UD117" i="3" s="1"/>
  <c r="UM117" i="3" s="1"/>
  <c r="UA118" i="3"/>
  <c r="UB118" i="3"/>
  <c r="UD118" i="3" s="1"/>
  <c r="UM118" i="3" s="1"/>
  <c r="UA119" i="3"/>
  <c r="UB119" i="3"/>
  <c r="UD119" i="3" s="1"/>
  <c r="UM119" i="3" s="1"/>
  <c r="UA120" i="3"/>
  <c r="UC120" i="3" s="1"/>
  <c r="UB120" i="3"/>
  <c r="UD120" i="3" s="1"/>
  <c r="UA121" i="3"/>
  <c r="UB121" i="3"/>
  <c r="UD121" i="3" s="1"/>
  <c r="UM121" i="3" s="1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5" i="3"/>
  <c r="UB125" i="3"/>
  <c r="UD125" i="3" s="1"/>
  <c r="UM125" i="3" s="1"/>
  <c r="UA126" i="3"/>
  <c r="UB126" i="3"/>
  <c r="UD126" i="3" s="1"/>
  <c r="UM126" i="3" s="1"/>
  <c r="UA127" i="3"/>
  <c r="UC127" i="3" s="1"/>
  <c r="UB127" i="3"/>
  <c r="UD127" i="3" s="1"/>
  <c r="UA128" i="3"/>
  <c r="UB128" i="3"/>
  <c r="UD128" i="3" s="1"/>
  <c r="UM128" i="3" s="1"/>
  <c r="UA129" i="3"/>
  <c r="UB129" i="3"/>
  <c r="UD129" i="3" s="1"/>
  <c r="UM129" i="3" s="1"/>
  <c r="UA130" i="3"/>
  <c r="UC130" i="3" s="1"/>
  <c r="UB130" i="3"/>
  <c r="UD130" i="3" s="1"/>
  <c r="UA131" i="3"/>
  <c r="UB131" i="3"/>
  <c r="UD131" i="3" s="1"/>
  <c r="UM131" i="3" s="1"/>
  <c r="UA132" i="3"/>
  <c r="UC132" i="3" s="1"/>
  <c r="UB132" i="3"/>
  <c r="UD132" i="3" s="1"/>
  <c r="UA133" i="3"/>
  <c r="UB133" i="3"/>
  <c r="UD133" i="3" s="1"/>
  <c r="UM133" i="3" s="1"/>
  <c r="UA134" i="3"/>
  <c r="UC134" i="3" s="1"/>
  <c r="UB134" i="3"/>
  <c r="UD134" i="3" s="1"/>
  <c r="UA135" i="3"/>
  <c r="UB135" i="3"/>
  <c r="UD135" i="3" s="1"/>
  <c r="UM135" i="3" s="1"/>
  <c r="UA136" i="3"/>
  <c r="UB136" i="3"/>
  <c r="UD136" i="3" s="1"/>
  <c r="UM136" i="3" s="1"/>
  <c r="UA137" i="3"/>
  <c r="UB137" i="3"/>
  <c r="UD137" i="3" s="1"/>
  <c r="UM137" i="3" s="1"/>
  <c r="UA138" i="3"/>
  <c r="UC138" i="3" s="1"/>
  <c r="UB138" i="3"/>
  <c r="UD138" i="3" s="1"/>
  <c r="UA139" i="3"/>
  <c r="UB139" i="3"/>
  <c r="UD139" i="3" s="1"/>
  <c r="UM139" i="3" s="1"/>
  <c r="UA140" i="3"/>
  <c r="UC140" i="3" s="1"/>
  <c r="UB140" i="3"/>
  <c r="UD140" i="3" s="1"/>
  <c r="UA141" i="3"/>
  <c r="UB141" i="3"/>
  <c r="UD141" i="3" s="1"/>
  <c r="UM141" i="3" s="1"/>
  <c r="UA142" i="3"/>
  <c r="UC142" i="3" s="1"/>
  <c r="UB142" i="3"/>
  <c r="UD142" i="3" s="1"/>
  <c r="UA143" i="3"/>
  <c r="UB143" i="3"/>
  <c r="UD143" i="3" s="1"/>
  <c r="UM143" i="3" s="1"/>
  <c r="UA144" i="3"/>
  <c r="UC144" i="3" s="1"/>
  <c r="UB144" i="3"/>
  <c r="UD144" i="3" s="1"/>
  <c r="UA145" i="3"/>
  <c r="UB145" i="3"/>
  <c r="UD145" i="3" s="1"/>
  <c r="UM145" i="3" s="1"/>
  <c r="UA146" i="3"/>
  <c r="UB146" i="3"/>
  <c r="UD146" i="3" s="1"/>
  <c r="UM146" i="3" s="1"/>
  <c r="UA147" i="3"/>
  <c r="UB147" i="3"/>
  <c r="UD147" i="3" s="1"/>
  <c r="UM147" i="3" s="1"/>
  <c r="UA148" i="3"/>
  <c r="UB148" i="3"/>
  <c r="UD148" i="3" s="1"/>
  <c r="UM148" i="3" s="1"/>
  <c r="UA149" i="3"/>
  <c r="UC149" i="3" s="1"/>
  <c r="UB149" i="3"/>
  <c r="UD149" i="3" s="1"/>
  <c r="UA150" i="3"/>
  <c r="UB150" i="3"/>
  <c r="UD150" i="3" s="1"/>
  <c r="UM150" i="3" s="1"/>
  <c r="UA151" i="3"/>
  <c r="UB151" i="3"/>
  <c r="UD151" i="3" s="1"/>
  <c r="UM151" i="3" s="1"/>
  <c r="UA152" i="3"/>
  <c r="UB152" i="3"/>
  <c r="UD152" i="3" s="1"/>
  <c r="UM152" i="3" s="1"/>
  <c r="UA153" i="3"/>
  <c r="UB153" i="3"/>
  <c r="UD153" i="3" s="1"/>
  <c r="UM153" i="3" s="1"/>
  <c r="UA154" i="3"/>
  <c r="UB154" i="3"/>
  <c r="UD154" i="3" s="1"/>
  <c r="UM154" i="3" s="1"/>
  <c r="UA155" i="3"/>
  <c r="UB155" i="3"/>
  <c r="UD155" i="3" s="1"/>
  <c r="UM155" i="3" s="1"/>
  <c r="UA156" i="3"/>
  <c r="UC156" i="3" s="1"/>
  <c r="UB156" i="3"/>
  <c r="UD156" i="3" s="1"/>
  <c r="UA157" i="3"/>
  <c r="UB157" i="3"/>
  <c r="UD157" i="3" s="1"/>
  <c r="UM157" i="3" s="1"/>
  <c r="UA158" i="3"/>
  <c r="UB158" i="3"/>
  <c r="UD158" i="3" s="1"/>
  <c r="UM158" i="3" s="1"/>
  <c r="UA159" i="3"/>
  <c r="UB159" i="3"/>
  <c r="UD159" i="3" s="1"/>
  <c r="UM159" i="3" s="1"/>
  <c r="UA160" i="3"/>
  <c r="UB160" i="3"/>
  <c r="UD160" i="3" s="1"/>
  <c r="UM160" i="3" s="1"/>
  <c r="UA161" i="3"/>
  <c r="UB161" i="3"/>
  <c r="UD161" i="3" s="1"/>
  <c r="UM161" i="3" s="1"/>
  <c r="UA162" i="3"/>
  <c r="UB162" i="3"/>
  <c r="UD162" i="3" s="1"/>
  <c r="UM162" i="3" s="1"/>
  <c r="UA163" i="3"/>
  <c r="UC163" i="3" s="1"/>
  <c r="UB163" i="3"/>
  <c r="UD163" i="3" s="1"/>
  <c r="UA164" i="3"/>
  <c r="UB164" i="3"/>
  <c r="UD164" i="3" s="1"/>
  <c r="UM164" i="3" s="1"/>
  <c r="UA165" i="3"/>
  <c r="UB165" i="3"/>
  <c r="UD165" i="3" s="1"/>
  <c r="UM165" i="3" s="1"/>
  <c r="UA166" i="3"/>
  <c r="UB166" i="3"/>
  <c r="UD166" i="3" s="1"/>
  <c r="UM166" i="3" s="1"/>
  <c r="UA167" i="3"/>
  <c r="UB167" i="3"/>
  <c r="UD167" i="3" s="1"/>
  <c r="UM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C172" i="3" s="1"/>
  <c r="UB172" i="3"/>
  <c r="UD172" i="3" s="1"/>
  <c r="UA173" i="3"/>
  <c r="UB173" i="3"/>
  <c r="UD173" i="3" s="1"/>
  <c r="UM173" i="3" s="1"/>
  <c r="UA174" i="3"/>
  <c r="UC174" i="3" s="1"/>
  <c r="UB174" i="3"/>
  <c r="UD174" i="3" s="1"/>
  <c r="UA175" i="3"/>
  <c r="UB175" i="3"/>
  <c r="UD175" i="3" s="1"/>
  <c r="UM175" i="3" s="1"/>
  <c r="UA176" i="3"/>
  <c r="UB176" i="3"/>
  <c r="UD176" i="3" s="1"/>
  <c r="UM176" i="3" s="1"/>
  <c r="UA177" i="3"/>
  <c r="UB177" i="3"/>
  <c r="UD177" i="3" s="1"/>
  <c r="UM177" i="3" s="1"/>
  <c r="UA178" i="3"/>
  <c r="UC178" i="3" s="1"/>
  <c r="UB178" i="3"/>
  <c r="UD178" i="3" s="1"/>
  <c r="UA179" i="3"/>
  <c r="UB179" i="3"/>
  <c r="UD179" i="3" s="1"/>
  <c r="UM179" i="3" s="1"/>
  <c r="UA180" i="3"/>
  <c r="UB180" i="3"/>
  <c r="UD180" i="3" s="1"/>
  <c r="UM180" i="3" s="1"/>
  <c r="UA181" i="3"/>
  <c r="UB181" i="3"/>
  <c r="UD181" i="3" s="1"/>
  <c r="UM181" i="3" s="1"/>
  <c r="UA182" i="3"/>
  <c r="UB182" i="3"/>
  <c r="UD182" i="3" s="1"/>
  <c r="UM182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7" i="3"/>
  <c r="UB187" i="3"/>
  <c r="UD187" i="3" s="1"/>
  <c r="UM187" i="3" s="1"/>
  <c r="UA188" i="3"/>
  <c r="UB188" i="3"/>
  <c r="UD188" i="3" s="1"/>
  <c r="UM188" i="3" s="1"/>
  <c r="UA189" i="3"/>
  <c r="UB189" i="3"/>
  <c r="UD189" i="3" s="1"/>
  <c r="UM189" i="3" s="1"/>
  <c r="UA190" i="3"/>
  <c r="UC190" i="3" s="1"/>
  <c r="UB190" i="3"/>
  <c r="UD190" i="3" s="1"/>
  <c r="UA191" i="3"/>
  <c r="UB191" i="3"/>
  <c r="UD191" i="3" s="1"/>
  <c r="UM191" i="3" s="1"/>
  <c r="UA192" i="3"/>
  <c r="UB192" i="3"/>
  <c r="UD192" i="3" s="1"/>
  <c r="UM192" i="3" s="1"/>
  <c r="UA193" i="3"/>
  <c r="UB193" i="3"/>
  <c r="UD193" i="3" s="1"/>
  <c r="UM193" i="3" s="1"/>
  <c r="UA194" i="3"/>
  <c r="UB194" i="3"/>
  <c r="UD194" i="3" s="1"/>
  <c r="UM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B199" i="3"/>
  <c r="UD199" i="3" s="1"/>
  <c r="UM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3" i="3"/>
  <c r="UB203" i="3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Q30" i="3" s="1"/>
  <c r="TZ30" i="3" s="1"/>
  <c r="TN31" i="3"/>
  <c r="TO31" i="3"/>
  <c r="TQ31" i="3" s="1"/>
  <c r="TZ31" i="3" s="1"/>
  <c r="TN32" i="3"/>
  <c r="TO32" i="3"/>
  <c r="TQ32" i="3" s="1"/>
  <c r="TZ32" i="3" s="1"/>
  <c r="TN33" i="3"/>
  <c r="TO33" i="3"/>
  <c r="TQ33" i="3" s="1"/>
  <c r="TZ33" i="3" s="1"/>
  <c r="TN34" i="3"/>
  <c r="TO34" i="3"/>
  <c r="TQ34" i="3" s="1"/>
  <c r="TZ34" i="3" s="1"/>
  <c r="TN35" i="3"/>
  <c r="TO35" i="3"/>
  <c r="TQ35" i="3" s="1"/>
  <c r="TZ35" i="3" s="1"/>
  <c r="TN36" i="3"/>
  <c r="TO36" i="3"/>
  <c r="TQ36" i="3" s="1"/>
  <c r="TN37" i="3"/>
  <c r="TO37" i="3"/>
  <c r="TQ37" i="3" s="1"/>
  <c r="TZ37" i="3" s="1"/>
  <c r="TN38" i="3"/>
  <c r="TP38" i="3" s="1"/>
  <c r="TO38" i="3"/>
  <c r="TQ38" i="3" s="1"/>
  <c r="TN39" i="3"/>
  <c r="TO39" i="3"/>
  <c r="TQ39" i="3" s="1"/>
  <c r="TZ39" i="3" s="1"/>
  <c r="TN40" i="3"/>
  <c r="TP40" i="3" s="1"/>
  <c r="TO40" i="3"/>
  <c r="TQ40" i="3" s="1"/>
  <c r="TN41" i="3"/>
  <c r="TO41" i="3"/>
  <c r="TQ41" i="3" s="1"/>
  <c r="TZ41" i="3" s="1"/>
  <c r="TN42" i="3"/>
  <c r="TP42" i="3" s="1"/>
  <c r="TO42" i="3"/>
  <c r="TQ42" i="3" s="1"/>
  <c r="TN43" i="3"/>
  <c r="TO43" i="3"/>
  <c r="TQ43" i="3" s="1"/>
  <c r="TN44" i="3"/>
  <c r="TP44" i="3" s="1"/>
  <c r="TO44" i="3"/>
  <c r="TQ44" i="3" s="1"/>
  <c r="TN45" i="3"/>
  <c r="TO45" i="3"/>
  <c r="TQ45" i="3" s="1"/>
  <c r="TZ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P49" i="3" s="1"/>
  <c r="TO49" i="3"/>
  <c r="TQ49" i="3" s="1"/>
  <c r="TN50" i="3"/>
  <c r="TO50" i="3"/>
  <c r="TQ50" i="3" s="1"/>
  <c r="TZ50" i="3" s="1"/>
  <c r="TN51" i="3"/>
  <c r="TO51" i="3"/>
  <c r="TQ51" i="3" s="1"/>
  <c r="TZ51" i="3" s="1"/>
  <c r="TN52" i="3"/>
  <c r="TP52" i="3" s="1"/>
  <c r="TO52" i="3"/>
  <c r="TQ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59" i="3"/>
  <c r="TO59" i="3"/>
  <c r="TQ59" i="3" s="1"/>
  <c r="TZ59" i="3" s="1"/>
  <c r="TN60" i="3"/>
  <c r="TO60" i="3"/>
  <c r="TQ60" i="3" s="1"/>
  <c r="TZ60" i="3" s="1"/>
  <c r="TN61" i="3"/>
  <c r="TO61" i="3"/>
  <c r="TQ61" i="3" s="1"/>
  <c r="TZ61" i="3" s="1"/>
  <c r="TN62" i="3"/>
  <c r="TP62" i="3" s="1"/>
  <c r="TO62" i="3"/>
  <c r="TQ62" i="3" s="1"/>
  <c r="TN63" i="3"/>
  <c r="TO63" i="3"/>
  <c r="TQ63" i="3" s="1"/>
  <c r="TZ63" i="3" s="1"/>
  <c r="TN64" i="3"/>
  <c r="TO64" i="3"/>
  <c r="TQ64" i="3" s="1"/>
  <c r="TZ64" i="3" s="1"/>
  <c r="TN65" i="3"/>
  <c r="TO65" i="3"/>
  <c r="TQ65" i="3" s="1"/>
  <c r="TZ65" i="3" s="1"/>
  <c r="TN66" i="3"/>
  <c r="TP66" i="3" s="1"/>
  <c r="TO66" i="3"/>
  <c r="TQ66" i="3" s="1"/>
  <c r="TN67" i="3"/>
  <c r="TO67" i="3"/>
  <c r="TQ67" i="3" s="1"/>
  <c r="TZ67" i="3" s="1"/>
  <c r="TN68" i="3"/>
  <c r="TO68" i="3"/>
  <c r="TQ68" i="3" s="1"/>
  <c r="TZ68" i="3" s="1"/>
  <c r="TN70" i="3"/>
  <c r="TO70" i="3"/>
  <c r="TQ70" i="3" s="1"/>
  <c r="TZ70" i="3" s="1"/>
  <c r="TN71" i="3"/>
  <c r="TO71" i="3"/>
  <c r="TQ71" i="3" s="1"/>
  <c r="TZ71" i="3" s="1"/>
  <c r="TN72" i="3"/>
  <c r="TO72" i="3"/>
  <c r="TQ72" i="3" s="1"/>
  <c r="TZ72" i="3" s="1"/>
  <c r="TN73" i="3"/>
  <c r="TP73" i="3" s="1"/>
  <c r="TO73" i="3"/>
  <c r="TQ73" i="3" s="1"/>
  <c r="TN74" i="3"/>
  <c r="TO74" i="3"/>
  <c r="TQ74" i="3" s="1"/>
  <c r="TZ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P78" i="3" s="1"/>
  <c r="TO78" i="3"/>
  <c r="TQ78" i="3" s="1"/>
  <c r="TN79" i="3"/>
  <c r="TO79" i="3"/>
  <c r="TQ79" i="3" s="1"/>
  <c r="TZ79" i="3" s="1"/>
  <c r="TN80" i="3"/>
  <c r="TO80" i="3"/>
  <c r="TQ80" i="3" s="1"/>
  <c r="TZ80" i="3" s="1"/>
  <c r="TN81" i="3"/>
  <c r="TO81" i="3"/>
  <c r="TQ81" i="3" s="1"/>
  <c r="TZ81" i="3" s="1"/>
  <c r="TN82" i="3"/>
  <c r="TO82" i="3"/>
  <c r="TQ82" i="3" s="1"/>
  <c r="TZ82" i="3" s="1"/>
  <c r="TN83" i="3"/>
  <c r="TP83" i="3" s="1"/>
  <c r="TO83" i="3"/>
  <c r="TQ83" i="3" s="1"/>
  <c r="TN84" i="3"/>
  <c r="TO84" i="3"/>
  <c r="TQ84" i="3" s="1"/>
  <c r="TN85" i="3"/>
  <c r="TO85" i="3"/>
  <c r="TQ85" i="3" s="1"/>
  <c r="TZ85" i="3" s="1"/>
  <c r="TN86" i="3"/>
  <c r="TO86" i="3"/>
  <c r="TQ86" i="3" s="1"/>
  <c r="TZ86" i="3" s="1"/>
  <c r="TN87" i="3"/>
  <c r="TO87" i="3"/>
  <c r="TQ87" i="3" s="1"/>
  <c r="TZ87" i="3" s="1"/>
  <c r="TN88" i="3"/>
  <c r="TO88" i="3"/>
  <c r="TQ88" i="3" s="1"/>
  <c r="TZ88" i="3" s="1"/>
  <c r="TN89" i="3"/>
  <c r="TO89" i="3"/>
  <c r="TQ89" i="3" s="1"/>
  <c r="TZ89" i="3" s="1"/>
  <c r="TN90" i="3"/>
  <c r="TO90" i="3"/>
  <c r="TQ90" i="3" s="1"/>
  <c r="TZ90" i="3" s="1"/>
  <c r="TN91" i="3"/>
  <c r="TO91" i="3"/>
  <c r="TQ91" i="3" s="1"/>
  <c r="TZ91" i="3" s="1"/>
  <c r="TN92" i="3"/>
  <c r="TO92" i="3"/>
  <c r="TQ92" i="3" s="1"/>
  <c r="TZ92" i="3" s="1"/>
  <c r="TN93" i="3"/>
  <c r="TO93" i="3"/>
  <c r="TQ93" i="3" s="1"/>
  <c r="TZ93" i="3" s="1"/>
  <c r="TN94" i="3"/>
  <c r="TO94" i="3"/>
  <c r="TQ94" i="3" s="1"/>
  <c r="TN95" i="3"/>
  <c r="TO95" i="3"/>
  <c r="TQ95" i="3" s="1"/>
  <c r="TZ95" i="3" s="1"/>
  <c r="TN96" i="3"/>
  <c r="TO96" i="3"/>
  <c r="TQ96" i="3" s="1"/>
  <c r="TZ96" i="3" s="1"/>
  <c r="TN97" i="3"/>
  <c r="TO97" i="3"/>
  <c r="TQ97" i="3" s="1"/>
  <c r="TZ97" i="3" s="1"/>
  <c r="TN98" i="3"/>
  <c r="TO98" i="3"/>
  <c r="TQ98" i="3" s="1"/>
  <c r="TZ98" i="3" s="1"/>
  <c r="TN99" i="3"/>
  <c r="TO99" i="3"/>
  <c r="TQ99" i="3" s="1"/>
  <c r="TN100" i="3"/>
  <c r="TO100" i="3"/>
  <c r="TQ100" i="3" s="1"/>
  <c r="TZ100" i="3" s="1"/>
  <c r="TN101" i="3"/>
  <c r="TO101" i="3"/>
  <c r="TQ101" i="3" s="1"/>
  <c r="TZ101" i="3" s="1"/>
  <c r="TN102" i="3"/>
  <c r="TO102" i="3"/>
  <c r="TQ102" i="3" s="1"/>
  <c r="TZ102" i="3" s="1"/>
  <c r="TN103" i="3"/>
  <c r="TO103" i="3"/>
  <c r="TQ103" i="3" s="1"/>
  <c r="TZ103" i="3" s="1"/>
  <c r="TN104" i="3"/>
  <c r="TO104" i="3"/>
  <c r="TQ104" i="3" s="1"/>
  <c r="TZ104" i="3" s="1"/>
  <c r="TN105" i="3"/>
  <c r="TO105" i="3"/>
  <c r="TQ105" i="3" s="1"/>
  <c r="TZ105" i="3" s="1"/>
  <c r="TN106" i="3"/>
  <c r="TO106" i="3"/>
  <c r="TQ106" i="3" s="1"/>
  <c r="TZ106" i="3" s="1"/>
  <c r="TN107" i="3"/>
  <c r="TO107" i="3"/>
  <c r="TQ107" i="3" s="1"/>
  <c r="TZ107" i="3" s="1"/>
  <c r="TN108" i="3"/>
  <c r="TO108" i="3"/>
  <c r="TQ108" i="3" s="1"/>
  <c r="TZ108" i="3" s="1"/>
  <c r="TN109" i="3"/>
  <c r="TO109" i="3"/>
  <c r="TQ109" i="3" s="1"/>
  <c r="TZ109" i="3" s="1"/>
  <c r="TN110" i="3"/>
  <c r="TO110" i="3"/>
  <c r="TQ110" i="3" s="1"/>
  <c r="TZ110" i="3" s="1"/>
  <c r="TN111" i="3"/>
  <c r="TO111" i="3"/>
  <c r="TQ111" i="3" s="1"/>
  <c r="TZ111" i="3" s="1"/>
  <c r="TN112" i="3"/>
  <c r="TO112" i="3"/>
  <c r="TQ112" i="3" s="1"/>
  <c r="TZ112" i="3" s="1"/>
  <c r="TN113" i="3"/>
  <c r="TP113" i="3" s="1"/>
  <c r="TO113" i="3"/>
  <c r="TQ113" i="3" s="1"/>
  <c r="TN114" i="3"/>
  <c r="TO114" i="3"/>
  <c r="TQ114" i="3" s="1"/>
  <c r="TZ114" i="3" s="1"/>
  <c r="TN115" i="3"/>
  <c r="TO115" i="3"/>
  <c r="TQ115" i="3" s="1"/>
  <c r="TZ115" i="3" s="1"/>
  <c r="TN116" i="3"/>
  <c r="TO116" i="3"/>
  <c r="TQ116" i="3" s="1"/>
  <c r="TZ116" i="3" s="1"/>
  <c r="TN117" i="3"/>
  <c r="TO117" i="3"/>
  <c r="TQ117" i="3" s="1"/>
  <c r="TZ117" i="3" s="1"/>
  <c r="TN118" i="3"/>
  <c r="TO118" i="3"/>
  <c r="TQ118" i="3" s="1"/>
  <c r="TZ118" i="3" s="1"/>
  <c r="TN119" i="3"/>
  <c r="TO119" i="3"/>
  <c r="TQ119" i="3" s="1"/>
  <c r="TZ119" i="3" s="1"/>
  <c r="TN120" i="3"/>
  <c r="TP120" i="3" s="1"/>
  <c r="TO120" i="3"/>
  <c r="TQ120" i="3" s="1"/>
  <c r="TN121" i="3"/>
  <c r="TO121" i="3"/>
  <c r="TQ121" i="3" s="1"/>
  <c r="TZ121" i="3" s="1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5" i="3"/>
  <c r="TO125" i="3"/>
  <c r="TQ125" i="3" s="1"/>
  <c r="TZ125" i="3" s="1"/>
  <c r="TN126" i="3"/>
  <c r="TO126" i="3"/>
  <c r="TQ126" i="3" s="1"/>
  <c r="TZ126" i="3" s="1"/>
  <c r="TN127" i="3"/>
  <c r="TP127" i="3" s="1"/>
  <c r="TO127" i="3"/>
  <c r="TQ127" i="3" s="1"/>
  <c r="TN128" i="3"/>
  <c r="TO128" i="3"/>
  <c r="TQ128" i="3" s="1"/>
  <c r="TZ128" i="3" s="1"/>
  <c r="TN129" i="3"/>
  <c r="TO129" i="3"/>
  <c r="TQ129" i="3" s="1"/>
  <c r="TZ129" i="3" s="1"/>
  <c r="TN130" i="3"/>
  <c r="TP130" i="3" s="1"/>
  <c r="TO130" i="3"/>
  <c r="TQ130" i="3" s="1"/>
  <c r="TN131" i="3"/>
  <c r="TO131" i="3"/>
  <c r="TQ131" i="3" s="1"/>
  <c r="TZ131" i="3" s="1"/>
  <c r="TN132" i="3"/>
  <c r="TP132" i="3" s="1"/>
  <c r="TO132" i="3"/>
  <c r="TQ132" i="3" s="1"/>
  <c r="TN133" i="3"/>
  <c r="TO133" i="3"/>
  <c r="TQ133" i="3" s="1"/>
  <c r="TZ133" i="3" s="1"/>
  <c r="TN134" i="3"/>
  <c r="TP134" i="3" s="1"/>
  <c r="TO134" i="3"/>
  <c r="TQ134" i="3" s="1"/>
  <c r="TN135" i="3"/>
  <c r="TO135" i="3"/>
  <c r="TQ135" i="3" s="1"/>
  <c r="TZ135" i="3" s="1"/>
  <c r="TN136" i="3"/>
  <c r="TO136" i="3"/>
  <c r="TQ136" i="3" s="1"/>
  <c r="TZ136" i="3" s="1"/>
  <c r="TN137" i="3"/>
  <c r="TO137" i="3"/>
  <c r="TQ137" i="3" s="1"/>
  <c r="TZ137" i="3" s="1"/>
  <c r="TN138" i="3"/>
  <c r="TP138" i="3" s="1"/>
  <c r="TO138" i="3"/>
  <c r="TQ138" i="3" s="1"/>
  <c r="TN139" i="3"/>
  <c r="TO139" i="3"/>
  <c r="TQ139" i="3" s="1"/>
  <c r="TZ139" i="3" s="1"/>
  <c r="TN140" i="3"/>
  <c r="TP140" i="3" s="1"/>
  <c r="TO140" i="3"/>
  <c r="TQ140" i="3" s="1"/>
  <c r="TN141" i="3"/>
  <c r="TO141" i="3"/>
  <c r="TQ141" i="3" s="1"/>
  <c r="TZ141" i="3" s="1"/>
  <c r="TN142" i="3"/>
  <c r="TP142" i="3" s="1"/>
  <c r="TO142" i="3"/>
  <c r="TQ142" i="3" s="1"/>
  <c r="TN143" i="3"/>
  <c r="TO143" i="3"/>
  <c r="TQ143" i="3" s="1"/>
  <c r="TZ143" i="3" s="1"/>
  <c r="TN144" i="3"/>
  <c r="TP144" i="3" s="1"/>
  <c r="TO144" i="3"/>
  <c r="TQ144" i="3" s="1"/>
  <c r="TN145" i="3"/>
  <c r="TO145" i="3"/>
  <c r="TQ145" i="3" s="1"/>
  <c r="TZ145" i="3" s="1"/>
  <c r="TN146" i="3"/>
  <c r="TO146" i="3"/>
  <c r="TQ146" i="3" s="1"/>
  <c r="TZ146" i="3" s="1"/>
  <c r="TN147" i="3"/>
  <c r="TO147" i="3"/>
  <c r="TQ147" i="3" s="1"/>
  <c r="TZ147" i="3" s="1"/>
  <c r="TN148" i="3"/>
  <c r="TO148" i="3"/>
  <c r="TQ148" i="3" s="1"/>
  <c r="TZ148" i="3" s="1"/>
  <c r="TN149" i="3"/>
  <c r="TP149" i="3" s="1"/>
  <c r="TO149" i="3"/>
  <c r="TQ149" i="3" s="1"/>
  <c r="TN150" i="3"/>
  <c r="TO150" i="3"/>
  <c r="TQ150" i="3" s="1"/>
  <c r="TZ150" i="3" s="1"/>
  <c r="TN151" i="3"/>
  <c r="TO151" i="3"/>
  <c r="TQ151" i="3" s="1"/>
  <c r="TZ151" i="3" s="1"/>
  <c r="TN152" i="3"/>
  <c r="TO152" i="3"/>
  <c r="TQ152" i="3" s="1"/>
  <c r="TZ152" i="3" s="1"/>
  <c r="TN153" i="3"/>
  <c r="TO153" i="3"/>
  <c r="TQ153" i="3" s="1"/>
  <c r="TZ153" i="3" s="1"/>
  <c r="TN154" i="3"/>
  <c r="TO154" i="3"/>
  <c r="TQ154" i="3" s="1"/>
  <c r="TZ154" i="3" s="1"/>
  <c r="TN155" i="3"/>
  <c r="TO155" i="3"/>
  <c r="TQ155" i="3" s="1"/>
  <c r="TZ155" i="3" s="1"/>
  <c r="TN156" i="3"/>
  <c r="TP156" i="3" s="1"/>
  <c r="TO156" i="3"/>
  <c r="TQ156" i="3" s="1"/>
  <c r="TN157" i="3"/>
  <c r="TO157" i="3"/>
  <c r="TQ157" i="3" s="1"/>
  <c r="TZ157" i="3" s="1"/>
  <c r="TN158" i="3"/>
  <c r="TO158" i="3"/>
  <c r="TQ158" i="3" s="1"/>
  <c r="TZ158" i="3" s="1"/>
  <c r="TN159" i="3"/>
  <c r="TO159" i="3"/>
  <c r="TQ159" i="3" s="1"/>
  <c r="TZ159" i="3" s="1"/>
  <c r="TN160" i="3"/>
  <c r="TO160" i="3"/>
  <c r="TQ160" i="3" s="1"/>
  <c r="TZ160" i="3" s="1"/>
  <c r="TN161" i="3"/>
  <c r="TO161" i="3"/>
  <c r="TQ161" i="3" s="1"/>
  <c r="TZ161" i="3" s="1"/>
  <c r="TN162" i="3"/>
  <c r="TO162" i="3"/>
  <c r="TQ162" i="3" s="1"/>
  <c r="TZ162" i="3" s="1"/>
  <c r="TN163" i="3"/>
  <c r="TP163" i="3" s="1"/>
  <c r="TO163" i="3"/>
  <c r="TQ163" i="3" s="1"/>
  <c r="TN164" i="3"/>
  <c r="TO164" i="3"/>
  <c r="TQ164" i="3" s="1"/>
  <c r="TZ164" i="3" s="1"/>
  <c r="TN165" i="3"/>
  <c r="TO165" i="3"/>
  <c r="TQ165" i="3" s="1"/>
  <c r="TZ165" i="3" s="1"/>
  <c r="TN166" i="3"/>
  <c r="TO166" i="3"/>
  <c r="TQ166" i="3" s="1"/>
  <c r="TZ166" i="3" s="1"/>
  <c r="TN167" i="3"/>
  <c r="TO167" i="3"/>
  <c r="TQ167" i="3" s="1"/>
  <c r="TZ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P172" i="3" s="1"/>
  <c r="TO172" i="3"/>
  <c r="TQ172" i="3" s="1"/>
  <c r="TN173" i="3"/>
  <c r="TO173" i="3"/>
  <c r="TQ173" i="3" s="1"/>
  <c r="TZ173" i="3" s="1"/>
  <c r="TN174" i="3"/>
  <c r="TP174" i="3" s="1"/>
  <c r="TO174" i="3"/>
  <c r="TQ174" i="3" s="1"/>
  <c r="TN175" i="3"/>
  <c r="TO175" i="3"/>
  <c r="TQ175" i="3" s="1"/>
  <c r="TZ175" i="3" s="1"/>
  <c r="TN176" i="3"/>
  <c r="TO176" i="3"/>
  <c r="TQ176" i="3" s="1"/>
  <c r="TZ176" i="3" s="1"/>
  <c r="TN177" i="3"/>
  <c r="TO177" i="3"/>
  <c r="TQ177" i="3" s="1"/>
  <c r="TZ177" i="3" s="1"/>
  <c r="TN178" i="3"/>
  <c r="TP178" i="3" s="1"/>
  <c r="TO178" i="3"/>
  <c r="TQ178" i="3" s="1"/>
  <c r="TN179" i="3"/>
  <c r="TO179" i="3"/>
  <c r="TQ179" i="3" s="1"/>
  <c r="TZ179" i="3" s="1"/>
  <c r="TN180" i="3"/>
  <c r="TO180" i="3"/>
  <c r="TQ180" i="3" s="1"/>
  <c r="TZ180" i="3" s="1"/>
  <c r="TN181" i="3"/>
  <c r="TO181" i="3"/>
  <c r="TQ181" i="3" s="1"/>
  <c r="TZ181" i="3" s="1"/>
  <c r="TN182" i="3"/>
  <c r="TO182" i="3"/>
  <c r="TQ182" i="3" s="1"/>
  <c r="TZ182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7" i="3"/>
  <c r="TO187" i="3"/>
  <c r="TQ187" i="3" s="1"/>
  <c r="TZ187" i="3" s="1"/>
  <c r="TN188" i="3"/>
  <c r="TO188" i="3"/>
  <c r="TQ188" i="3" s="1"/>
  <c r="TZ188" i="3" s="1"/>
  <c r="TN189" i="3"/>
  <c r="TO189" i="3"/>
  <c r="TQ189" i="3" s="1"/>
  <c r="TZ189" i="3" s="1"/>
  <c r="TN190" i="3"/>
  <c r="TP190" i="3" s="1"/>
  <c r="TO190" i="3"/>
  <c r="TQ190" i="3" s="1"/>
  <c r="TN191" i="3"/>
  <c r="TO191" i="3"/>
  <c r="TQ191" i="3" s="1"/>
  <c r="TZ191" i="3" s="1"/>
  <c r="TN192" i="3"/>
  <c r="TO192" i="3"/>
  <c r="TQ192" i="3" s="1"/>
  <c r="TZ192" i="3" s="1"/>
  <c r="TN193" i="3"/>
  <c r="TO193" i="3"/>
  <c r="TQ193" i="3" s="1"/>
  <c r="TZ193" i="3" s="1"/>
  <c r="TN194" i="3"/>
  <c r="TO194" i="3"/>
  <c r="TQ194" i="3" s="1"/>
  <c r="TZ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O199" i="3"/>
  <c r="TQ199" i="3" s="1"/>
  <c r="TZ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3" i="3"/>
  <c r="TO203" i="3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D30" i="3" s="1"/>
  <c r="TM30" i="3" s="1"/>
  <c r="TA31" i="3"/>
  <c r="TB31" i="3"/>
  <c r="TD31" i="3" s="1"/>
  <c r="TM31" i="3" s="1"/>
  <c r="TA32" i="3"/>
  <c r="TB32" i="3"/>
  <c r="TD32" i="3" s="1"/>
  <c r="TM32" i="3" s="1"/>
  <c r="TA33" i="3"/>
  <c r="TB33" i="3"/>
  <c r="TD33" i="3" s="1"/>
  <c r="TM33" i="3" s="1"/>
  <c r="TA34" i="3"/>
  <c r="TB34" i="3"/>
  <c r="TD34" i="3" s="1"/>
  <c r="TM34" i="3" s="1"/>
  <c r="TA35" i="3"/>
  <c r="TB35" i="3"/>
  <c r="TD35" i="3" s="1"/>
  <c r="TM35" i="3" s="1"/>
  <c r="TA36" i="3"/>
  <c r="TB36" i="3"/>
  <c r="TD36" i="3" s="1"/>
  <c r="TA37" i="3"/>
  <c r="TB37" i="3"/>
  <c r="TD37" i="3" s="1"/>
  <c r="TM37" i="3" s="1"/>
  <c r="TA38" i="3"/>
  <c r="TC38" i="3" s="1"/>
  <c r="TB38" i="3"/>
  <c r="TD38" i="3" s="1"/>
  <c r="TA39" i="3"/>
  <c r="TB39" i="3"/>
  <c r="TD39" i="3" s="1"/>
  <c r="TM39" i="3" s="1"/>
  <c r="TA40" i="3"/>
  <c r="TC40" i="3" s="1"/>
  <c r="TB40" i="3"/>
  <c r="TD40" i="3" s="1"/>
  <c r="TA41" i="3"/>
  <c r="TB41" i="3"/>
  <c r="TD41" i="3" s="1"/>
  <c r="TM41" i="3" s="1"/>
  <c r="TA42" i="3"/>
  <c r="TC42" i="3" s="1"/>
  <c r="TB42" i="3"/>
  <c r="TD42" i="3" s="1"/>
  <c r="TA43" i="3"/>
  <c r="TB43" i="3"/>
  <c r="TD43" i="3" s="1"/>
  <c r="TA44" i="3"/>
  <c r="TC44" i="3" s="1"/>
  <c r="TB44" i="3"/>
  <c r="TD44" i="3" s="1"/>
  <c r="TA45" i="3"/>
  <c r="TB45" i="3"/>
  <c r="TD45" i="3" s="1"/>
  <c r="TM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C49" i="3" s="1"/>
  <c r="TB49" i="3"/>
  <c r="TD49" i="3" s="1"/>
  <c r="TA50" i="3"/>
  <c r="TB50" i="3"/>
  <c r="TD50" i="3" s="1"/>
  <c r="TM50" i="3" s="1"/>
  <c r="TA51" i="3"/>
  <c r="TB51" i="3"/>
  <c r="TD51" i="3" s="1"/>
  <c r="TM51" i="3" s="1"/>
  <c r="TA52" i="3"/>
  <c r="TC52" i="3" s="1"/>
  <c r="TB52" i="3"/>
  <c r="TD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59" i="3"/>
  <c r="TB59" i="3"/>
  <c r="TD59" i="3" s="1"/>
  <c r="TM59" i="3" s="1"/>
  <c r="TA60" i="3"/>
  <c r="TB60" i="3"/>
  <c r="TD60" i="3" s="1"/>
  <c r="TM60" i="3" s="1"/>
  <c r="TA61" i="3"/>
  <c r="TB61" i="3"/>
  <c r="TD61" i="3" s="1"/>
  <c r="TM61" i="3" s="1"/>
  <c r="TA62" i="3"/>
  <c r="TC62" i="3" s="1"/>
  <c r="TB62" i="3"/>
  <c r="TD62" i="3" s="1"/>
  <c r="TA63" i="3"/>
  <c r="TB63" i="3"/>
  <c r="TD63" i="3" s="1"/>
  <c r="TM63" i="3" s="1"/>
  <c r="TA64" i="3"/>
  <c r="TB64" i="3"/>
  <c r="TD64" i="3" s="1"/>
  <c r="TM64" i="3" s="1"/>
  <c r="TA65" i="3"/>
  <c r="TB65" i="3"/>
  <c r="TD65" i="3" s="1"/>
  <c r="TM65" i="3" s="1"/>
  <c r="TA66" i="3"/>
  <c r="TC66" i="3" s="1"/>
  <c r="TB66" i="3"/>
  <c r="TD66" i="3" s="1"/>
  <c r="TA67" i="3"/>
  <c r="TB67" i="3"/>
  <c r="TD67" i="3" s="1"/>
  <c r="TM67" i="3" s="1"/>
  <c r="TA68" i="3"/>
  <c r="TB68" i="3"/>
  <c r="TD68" i="3" s="1"/>
  <c r="TM68" i="3" s="1"/>
  <c r="TA70" i="3"/>
  <c r="TB70" i="3"/>
  <c r="TD70" i="3" s="1"/>
  <c r="TM70" i="3" s="1"/>
  <c r="TA71" i="3"/>
  <c r="TB71" i="3"/>
  <c r="TD71" i="3" s="1"/>
  <c r="TM71" i="3" s="1"/>
  <c r="TA72" i="3"/>
  <c r="TB72" i="3"/>
  <c r="TD72" i="3" s="1"/>
  <c r="TM72" i="3" s="1"/>
  <c r="TA73" i="3"/>
  <c r="TC73" i="3" s="1"/>
  <c r="TB73" i="3"/>
  <c r="TD73" i="3" s="1"/>
  <c r="TA74" i="3"/>
  <c r="TB74" i="3"/>
  <c r="TD74" i="3" s="1"/>
  <c r="TM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C78" i="3" s="1"/>
  <c r="TB78" i="3"/>
  <c r="TD78" i="3" s="1"/>
  <c r="TA79" i="3"/>
  <c r="TB79" i="3"/>
  <c r="TD79" i="3" s="1"/>
  <c r="TM79" i="3" s="1"/>
  <c r="TA80" i="3"/>
  <c r="TB80" i="3"/>
  <c r="TD80" i="3" s="1"/>
  <c r="TM80" i="3" s="1"/>
  <c r="TA81" i="3"/>
  <c r="TB81" i="3"/>
  <c r="TD81" i="3" s="1"/>
  <c r="TM81" i="3" s="1"/>
  <c r="TA82" i="3"/>
  <c r="TB82" i="3"/>
  <c r="TD82" i="3" s="1"/>
  <c r="TM82" i="3" s="1"/>
  <c r="TA83" i="3"/>
  <c r="TC83" i="3" s="1"/>
  <c r="TB83" i="3"/>
  <c r="TD83" i="3" s="1"/>
  <c r="TA84" i="3"/>
  <c r="TB84" i="3"/>
  <c r="TD84" i="3" s="1"/>
  <c r="TA85" i="3"/>
  <c r="TB85" i="3"/>
  <c r="TD85" i="3" s="1"/>
  <c r="TM85" i="3" s="1"/>
  <c r="TA86" i="3"/>
  <c r="TB86" i="3"/>
  <c r="TD86" i="3" s="1"/>
  <c r="TM86" i="3" s="1"/>
  <c r="TA87" i="3"/>
  <c r="TB87" i="3"/>
  <c r="TD87" i="3" s="1"/>
  <c r="TM87" i="3" s="1"/>
  <c r="TA88" i="3"/>
  <c r="TB88" i="3"/>
  <c r="TD88" i="3" s="1"/>
  <c r="TM88" i="3" s="1"/>
  <c r="TA89" i="3"/>
  <c r="TB89" i="3"/>
  <c r="TD89" i="3" s="1"/>
  <c r="TM89" i="3" s="1"/>
  <c r="TA90" i="3"/>
  <c r="TB90" i="3"/>
  <c r="TD90" i="3" s="1"/>
  <c r="TM90" i="3" s="1"/>
  <c r="TA91" i="3"/>
  <c r="TB91" i="3"/>
  <c r="TD91" i="3" s="1"/>
  <c r="TM91" i="3" s="1"/>
  <c r="TA92" i="3"/>
  <c r="TB92" i="3"/>
  <c r="TD92" i="3" s="1"/>
  <c r="TM92" i="3" s="1"/>
  <c r="TA93" i="3"/>
  <c r="TB93" i="3"/>
  <c r="TD93" i="3" s="1"/>
  <c r="TM93" i="3" s="1"/>
  <c r="TA94" i="3"/>
  <c r="TB94" i="3"/>
  <c r="TD94" i="3" s="1"/>
  <c r="TA95" i="3"/>
  <c r="TB95" i="3"/>
  <c r="TD95" i="3" s="1"/>
  <c r="TM95" i="3" s="1"/>
  <c r="TA96" i="3"/>
  <c r="TB96" i="3"/>
  <c r="TD96" i="3" s="1"/>
  <c r="TM96" i="3" s="1"/>
  <c r="TA97" i="3"/>
  <c r="TB97" i="3"/>
  <c r="TD97" i="3" s="1"/>
  <c r="TM97" i="3" s="1"/>
  <c r="TA98" i="3"/>
  <c r="TB98" i="3"/>
  <c r="TD98" i="3" s="1"/>
  <c r="TM98" i="3" s="1"/>
  <c r="TA99" i="3"/>
  <c r="TB99" i="3"/>
  <c r="TD99" i="3" s="1"/>
  <c r="TA100" i="3"/>
  <c r="TB100" i="3"/>
  <c r="TD100" i="3" s="1"/>
  <c r="TM100" i="3" s="1"/>
  <c r="TA101" i="3"/>
  <c r="TB101" i="3"/>
  <c r="TD101" i="3" s="1"/>
  <c r="TM101" i="3" s="1"/>
  <c r="TA102" i="3"/>
  <c r="TB102" i="3"/>
  <c r="TD102" i="3" s="1"/>
  <c r="TM102" i="3" s="1"/>
  <c r="TA103" i="3"/>
  <c r="TB103" i="3"/>
  <c r="TD103" i="3" s="1"/>
  <c r="TM103" i="3" s="1"/>
  <c r="TA104" i="3"/>
  <c r="TB104" i="3"/>
  <c r="TD104" i="3" s="1"/>
  <c r="TM104" i="3" s="1"/>
  <c r="TA105" i="3"/>
  <c r="TB105" i="3"/>
  <c r="TD105" i="3" s="1"/>
  <c r="TM105" i="3" s="1"/>
  <c r="TA106" i="3"/>
  <c r="TB106" i="3"/>
  <c r="TD106" i="3" s="1"/>
  <c r="TM106" i="3" s="1"/>
  <c r="TA107" i="3"/>
  <c r="TB107" i="3"/>
  <c r="TD107" i="3" s="1"/>
  <c r="TM107" i="3" s="1"/>
  <c r="TA108" i="3"/>
  <c r="TB108" i="3"/>
  <c r="TD108" i="3" s="1"/>
  <c r="TM108" i="3" s="1"/>
  <c r="TA109" i="3"/>
  <c r="TB109" i="3"/>
  <c r="TD109" i="3" s="1"/>
  <c r="TM109" i="3" s="1"/>
  <c r="TA110" i="3"/>
  <c r="TB110" i="3"/>
  <c r="TD110" i="3" s="1"/>
  <c r="TM110" i="3" s="1"/>
  <c r="TA111" i="3"/>
  <c r="TB111" i="3"/>
  <c r="TD111" i="3" s="1"/>
  <c r="TM111" i="3" s="1"/>
  <c r="TA112" i="3"/>
  <c r="TB112" i="3"/>
  <c r="TD112" i="3" s="1"/>
  <c r="TM112" i="3" s="1"/>
  <c r="TA113" i="3"/>
  <c r="TC113" i="3" s="1"/>
  <c r="TB113" i="3"/>
  <c r="TD113" i="3" s="1"/>
  <c r="TA114" i="3"/>
  <c r="TB114" i="3"/>
  <c r="TD114" i="3" s="1"/>
  <c r="TM114" i="3" s="1"/>
  <c r="TA115" i="3"/>
  <c r="TB115" i="3"/>
  <c r="TD115" i="3" s="1"/>
  <c r="TM115" i="3" s="1"/>
  <c r="TA116" i="3"/>
  <c r="TB116" i="3"/>
  <c r="TD116" i="3" s="1"/>
  <c r="TM116" i="3" s="1"/>
  <c r="TA117" i="3"/>
  <c r="TB117" i="3"/>
  <c r="TD117" i="3" s="1"/>
  <c r="TM117" i="3" s="1"/>
  <c r="TA118" i="3"/>
  <c r="TB118" i="3"/>
  <c r="TD118" i="3" s="1"/>
  <c r="TM118" i="3" s="1"/>
  <c r="TA119" i="3"/>
  <c r="TB119" i="3"/>
  <c r="TD119" i="3" s="1"/>
  <c r="TM119" i="3" s="1"/>
  <c r="TA120" i="3"/>
  <c r="TC120" i="3" s="1"/>
  <c r="TB120" i="3"/>
  <c r="TD120" i="3" s="1"/>
  <c r="TA121" i="3"/>
  <c r="TB121" i="3"/>
  <c r="TD121" i="3" s="1"/>
  <c r="TM121" i="3" s="1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5" i="3"/>
  <c r="TB125" i="3"/>
  <c r="TD125" i="3" s="1"/>
  <c r="TM125" i="3" s="1"/>
  <c r="TA126" i="3"/>
  <c r="TB126" i="3"/>
  <c r="TD126" i="3" s="1"/>
  <c r="TM126" i="3" s="1"/>
  <c r="TA127" i="3"/>
  <c r="TC127" i="3" s="1"/>
  <c r="TB127" i="3"/>
  <c r="TD127" i="3" s="1"/>
  <c r="TA128" i="3"/>
  <c r="TB128" i="3"/>
  <c r="TD128" i="3" s="1"/>
  <c r="TM128" i="3" s="1"/>
  <c r="TA129" i="3"/>
  <c r="TB129" i="3"/>
  <c r="TD129" i="3" s="1"/>
  <c r="TM129" i="3" s="1"/>
  <c r="TA130" i="3"/>
  <c r="TC130" i="3" s="1"/>
  <c r="TB130" i="3"/>
  <c r="TD130" i="3" s="1"/>
  <c r="TA131" i="3"/>
  <c r="TB131" i="3"/>
  <c r="TD131" i="3" s="1"/>
  <c r="TM131" i="3" s="1"/>
  <c r="TA132" i="3"/>
  <c r="TC132" i="3" s="1"/>
  <c r="TB132" i="3"/>
  <c r="TD132" i="3" s="1"/>
  <c r="TA133" i="3"/>
  <c r="TB133" i="3"/>
  <c r="TD133" i="3" s="1"/>
  <c r="TM133" i="3" s="1"/>
  <c r="TA134" i="3"/>
  <c r="TC134" i="3" s="1"/>
  <c r="TB134" i="3"/>
  <c r="TD134" i="3" s="1"/>
  <c r="TA135" i="3"/>
  <c r="TB135" i="3"/>
  <c r="TD135" i="3" s="1"/>
  <c r="TM135" i="3" s="1"/>
  <c r="TA136" i="3"/>
  <c r="TB136" i="3"/>
  <c r="TD136" i="3" s="1"/>
  <c r="TM136" i="3" s="1"/>
  <c r="TA137" i="3"/>
  <c r="TB137" i="3"/>
  <c r="TD137" i="3" s="1"/>
  <c r="TM137" i="3" s="1"/>
  <c r="TA138" i="3"/>
  <c r="TC138" i="3" s="1"/>
  <c r="TB138" i="3"/>
  <c r="TD138" i="3" s="1"/>
  <c r="TA139" i="3"/>
  <c r="TB139" i="3"/>
  <c r="TD139" i="3" s="1"/>
  <c r="TM139" i="3" s="1"/>
  <c r="TA140" i="3"/>
  <c r="TC140" i="3" s="1"/>
  <c r="TB140" i="3"/>
  <c r="TD140" i="3" s="1"/>
  <c r="TA141" i="3"/>
  <c r="TB141" i="3"/>
  <c r="TD141" i="3" s="1"/>
  <c r="TM141" i="3" s="1"/>
  <c r="TA142" i="3"/>
  <c r="TC142" i="3" s="1"/>
  <c r="TB142" i="3"/>
  <c r="TD142" i="3" s="1"/>
  <c r="TA143" i="3"/>
  <c r="TB143" i="3"/>
  <c r="TD143" i="3" s="1"/>
  <c r="TM143" i="3" s="1"/>
  <c r="TA144" i="3"/>
  <c r="TC144" i="3" s="1"/>
  <c r="TB144" i="3"/>
  <c r="TD144" i="3" s="1"/>
  <c r="TA145" i="3"/>
  <c r="TB145" i="3"/>
  <c r="TD145" i="3" s="1"/>
  <c r="TM145" i="3" s="1"/>
  <c r="TA146" i="3"/>
  <c r="TB146" i="3"/>
  <c r="TD146" i="3" s="1"/>
  <c r="TM146" i="3" s="1"/>
  <c r="TA147" i="3"/>
  <c r="TB147" i="3"/>
  <c r="TD147" i="3" s="1"/>
  <c r="TM147" i="3" s="1"/>
  <c r="TA148" i="3"/>
  <c r="TB148" i="3"/>
  <c r="TD148" i="3" s="1"/>
  <c r="TM148" i="3" s="1"/>
  <c r="TA149" i="3"/>
  <c r="TC149" i="3" s="1"/>
  <c r="TB149" i="3"/>
  <c r="TD149" i="3" s="1"/>
  <c r="TA150" i="3"/>
  <c r="TB150" i="3"/>
  <c r="TD150" i="3" s="1"/>
  <c r="TM150" i="3" s="1"/>
  <c r="TA151" i="3"/>
  <c r="TB151" i="3"/>
  <c r="TD151" i="3" s="1"/>
  <c r="TM151" i="3" s="1"/>
  <c r="TA152" i="3"/>
  <c r="TB152" i="3"/>
  <c r="TD152" i="3" s="1"/>
  <c r="TM152" i="3" s="1"/>
  <c r="TA153" i="3"/>
  <c r="TB153" i="3"/>
  <c r="TD153" i="3" s="1"/>
  <c r="TM153" i="3" s="1"/>
  <c r="TA154" i="3"/>
  <c r="TB154" i="3"/>
  <c r="TD154" i="3" s="1"/>
  <c r="TM154" i="3" s="1"/>
  <c r="TA155" i="3"/>
  <c r="TB155" i="3"/>
  <c r="TD155" i="3" s="1"/>
  <c r="TM155" i="3" s="1"/>
  <c r="TA156" i="3"/>
  <c r="TC156" i="3" s="1"/>
  <c r="TB156" i="3"/>
  <c r="TD156" i="3" s="1"/>
  <c r="TA157" i="3"/>
  <c r="TB157" i="3"/>
  <c r="TD157" i="3" s="1"/>
  <c r="TM157" i="3" s="1"/>
  <c r="TA158" i="3"/>
  <c r="TB158" i="3"/>
  <c r="TD158" i="3" s="1"/>
  <c r="TM158" i="3" s="1"/>
  <c r="TA159" i="3"/>
  <c r="TB159" i="3"/>
  <c r="TD159" i="3" s="1"/>
  <c r="TM159" i="3" s="1"/>
  <c r="TA160" i="3"/>
  <c r="TB160" i="3"/>
  <c r="TD160" i="3" s="1"/>
  <c r="TM160" i="3" s="1"/>
  <c r="TA161" i="3"/>
  <c r="TB161" i="3"/>
  <c r="TD161" i="3" s="1"/>
  <c r="TM161" i="3" s="1"/>
  <c r="TA162" i="3"/>
  <c r="TB162" i="3"/>
  <c r="TD162" i="3" s="1"/>
  <c r="TM162" i="3" s="1"/>
  <c r="TA163" i="3"/>
  <c r="TC163" i="3" s="1"/>
  <c r="TB163" i="3"/>
  <c r="TD163" i="3" s="1"/>
  <c r="TA164" i="3"/>
  <c r="TB164" i="3"/>
  <c r="TD164" i="3" s="1"/>
  <c r="TM164" i="3" s="1"/>
  <c r="TA165" i="3"/>
  <c r="TB165" i="3"/>
  <c r="TD165" i="3" s="1"/>
  <c r="TM165" i="3" s="1"/>
  <c r="TA166" i="3"/>
  <c r="TB166" i="3"/>
  <c r="TD166" i="3" s="1"/>
  <c r="TM166" i="3" s="1"/>
  <c r="TA167" i="3"/>
  <c r="TB167" i="3"/>
  <c r="TD167" i="3" s="1"/>
  <c r="TM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C172" i="3" s="1"/>
  <c r="TB172" i="3"/>
  <c r="TD172" i="3" s="1"/>
  <c r="TA173" i="3"/>
  <c r="TB173" i="3"/>
  <c r="TD173" i="3" s="1"/>
  <c r="TM173" i="3" s="1"/>
  <c r="TA174" i="3"/>
  <c r="TC174" i="3" s="1"/>
  <c r="TB174" i="3"/>
  <c r="TD174" i="3" s="1"/>
  <c r="TA175" i="3"/>
  <c r="TB175" i="3"/>
  <c r="TD175" i="3" s="1"/>
  <c r="TM175" i="3" s="1"/>
  <c r="TA176" i="3"/>
  <c r="TB176" i="3"/>
  <c r="TD176" i="3" s="1"/>
  <c r="TM176" i="3" s="1"/>
  <c r="TA177" i="3"/>
  <c r="TB177" i="3"/>
  <c r="TD177" i="3" s="1"/>
  <c r="TM177" i="3" s="1"/>
  <c r="TA178" i="3"/>
  <c r="TC178" i="3" s="1"/>
  <c r="TB178" i="3"/>
  <c r="TD178" i="3" s="1"/>
  <c r="TA179" i="3"/>
  <c r="TB179" i="3"/>
  <c r="TD179" i="3" s="1"/>
  <c r="TM179" i="3" s="1"/>
  <c r="TA180" i="3"/>
  <c r="TB180" i="3"/>
  <c r="TD180" i="3" s="1"/>
  <c r="TM180" i="3" s="1"/>
  <c r="TA181" i="3"/>
  <c r="TB181" i="3"/>
  <c r="TD181" i="3" s="1"/>
  <c r="TM181" i="3" s="1"/>
  <c r="TA182" i="3"/>
  <c r="TB182" i="3"/>
  <c r="TD182" i="3" s="1"/>
  <c r="TM182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7" i="3"/>
  <c r="TB187" i="3"/>
  <c r="TD187" i="3" s="1"/>
  <c r="TM187" i="3" s="1"/>
  <c r="TA188" i="3"/>
  <c r="TB188" i="3"/>
  <c r="TD188" i="3" s="1"/>
  <c r="TM188" i="3" s="1"/>
  <c r="TA189" i="3"/>
  <c r="TB189" i="3"/>
  <c r="TD189" i="3" s="1"/>
  <c r="TM189" i="3" s="1"/>
  <c r="TA190" i="3"/>
  <c r="TC190" i="3" s="1"/>
  <c r="TB190" i="3"/>
  <c r="TD190" i="3" s="1"/>
  <c r="TA191" i="3"/>
  <c r="TB191" i="3"/>
  <c r="TD191" i="3" s="1"/>
  <c r="TM191" i="3" s="1"/>
  <c r="TA192" i="3"/>
  <c r="TB192" i="3"/>
  <c r="TD192" i="3" s="1"/>
  <c r="TM192" i="3" s="1"/>
  <c r="TA193" i="3"/>
  <c r="TB193" i="3"/>
  <c r="TD193" i="3" s="1"/>
  <c r="TM193" i="3" s="1"/>
  <c r="TA194" i="3"/>
  <c r="TB194" i="3"/>
  <c r="TD194" i="3" s="1"/>
  <c r="TM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B199" i="3"/>
  <c r="TD199" i="3" s="1"/>
  <c r="TM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3" i="3"/>
  <c r="TB203" i="3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Q30" i="3" s="1"/>
  <c r="SZ30" i="3" s="1"/>
  <c r="SN31" i="3"/>
  <c r="SO31" i="3"/>
  <c r="SQ31" i="3" s="1"/>
  <c r="SZ31" i="3" s="1"/>
  <c r="SN32" i="3"/>
  <c r="SO32" i="3"/>
  <c r="SQ32" i="3" s="1"/>
  <c r="SZ32" i="3" s="1"/>
  <c r="SN33" i="3"/>
  <c r="SO33" i="3"/>
  <c r="SQ33" i="3" s="1"/>
  <c r="SZ33" i="3" s="1"/>
  <c r="SN34" i="3"/>
  <c r="SO34" i="3"/>
  <c r="SQ34" i="3" s="1"/>
  <c r="SZ34" i="3" s="1"/>
  <c r="SN35" i="3"/>
  <c r="SO35" i="3"/>
  <c r="SQ35" i="3" s="1"/>
  <c r="SZ35" i="3" s="1"/>
  <c r="SN36" i="3"/>
  <c r="SO36" i="3"/>
  <c r="SQ36" i="3" s="1"/>
  <c r="SN37" i="3"/>
  <c r="SO37" i="3"/>
  <c r="SQ37" i="3" s="1"/>
  <c r="SZ37" i="3" s="1"/>
  <c r="SN38" i="3"/>
  <c r="SP38" i="3" s="1"/>
  <c r="SO38" i="3"/>
  <c r="SQ38" i="3" s="1"/>
  <c r="SN39" i="3"/>
  <c r="SO39" i="3"/>
  <c r="SQ39" i="3" s="1"/>
  <c r="SZ39" i="3" s="1"/>
  <c r="SN40" i="3"/>
  <c r="SP40" i="3" s="1"/>
  <c r="SO40" i="3"/>
  <c r="SQ40" i="3" s="1"/>
  <c r="SN41" i="3"/>
  <c r="SO41" i="3"/>
  <c r="SQ41" i="3" s="1"/>
  <c r="SZ41" i="3" s="1"/>
  <c r="SN42" i="3"/>
  <c r="SP42" i="3" s="1"/>
  <c r="SO42" i="3"/>
  <c r="SQ42" i="3" s="1"/>
  <c r="SN43" i="3"/>
  <c r="SO43" i="3"/>
  <c r="SQ43" i="3" s="1"/>
  <c r="SN44" i="3"/>
  <c r="SP44" i="3" s="1"/>
  <c r="SO44" i="3"/>
  <c r="SQ44" i="3" s="1"/>
  <c r="SN45" i="3"/>
  <c r="SO45" i="3"/>
  <c r="SQ45" i="3" s="1"/>
  <c r="SZ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P49" i="3" s="1"/>
  <c r="SO49" i="3"/>
  <c r="SQ49" i="3" s="1"/>
  <c r="SN50" i="3"/>
  <c r="SO50" i="3"/>
  <c r="SQ50" i="3" s="1"/>
  <c r="SZ50" i="3" s="1"/>
  <c r="SN51" i="3"/>
  <c r="SO51" i="3"/>
  <c r="SQ51" i="3" s="1"/>
  <c r="SZ51" i="3" s="1"/>
  <c r="SN52" i="3"/>
  <c r="SP52" i="3" s="1"/>
  <c r="SO52" i="3"/>
  <c r="SQ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59" i="3"/>
  <c r="SO59" i="3"/>
  <c r="SQ59" i="3" s="1"/>
  <c r="SZ59" i="3" s="1"/>
  <c r="SN60" i="3"/>
  <c r="SO60" i="3"/>
  <c r="SQ60" i="3" s="1"/>
  <c r="SZ60" i="3" s="1"/>
  <c r="SN61" i="3"/>
  <c r="SO61" i="3"/>
  <c r="SQ61" i="3" s="1"/>
  <c r="SZ61" i="3" s="1"/>
  <c r="SN62" i="3"/>
  <c r="SP62" i="3" s="1"/>
  <c r="SO62" i="3"/>
  <c r="SQ62" i="3" s="1"/>
  <c r="SN63" i="3"/>
  <c r="SO63" i="3"/>
  <c r="SQ63" i="3" s="1"/>
  <c r="SZ63" i="3" s="1"/>
  <c r="SN64" i="3"/>
  <c r="SO64" i="3"/>
  <c r="SQ64" i="3" s="1"/>
  <c r="SZ64" i="3" s="1"/>
  <c r="SN65" i="3"/>
  <c r="SO65" i="3"/>
  <c r="SQ65" i="3" s="1"/>
  <c r="SZ65" i="3" s="1"/>
  <c r="SN66" i="3"/>
  <c r="SP66" i="3" s="1"/>
  <c r="SO66" i="3"/>
  <c r="SQ66" i="3" s="1"/>
  <c r="SN67" i="3"/>
  <c r="SO67" i="3"/>
  <c r="SQ67" i="3" s="1"/>
  <c r="SZ67" i="3" s="1"/>
  <c r="SN68" i="3"/>
  <c r="SO68" i="3"/>
  <c r="SQ68" i="3" s="1"/>
  <c r="SZ68" i="3" s="1"/>
  <c r="SN70" i="3"/>
  <c r="SO70" i="3"/>
  <c r="SQ70" i="3" s="1"/>
  <c r="SZ70" i="3" s="1"/>
  <c r="SN71" i="3"/>
  <c r="SO71" i="3"/>
  <c r="SQ71" i="3" s="1"/>
  <c r="SZ71" i="3" s="1"/>
  <c r="SN72" i="3"/>
  <c r="SO72" i="3"/>
  <c r="SQ72" i="3" s="1"/>
  <c r="SZ72" i="3" s="1"/>
  <c r="SN73" i="3"/>
  <c r="SP73" i="3" s="1"/>
  <c r="SO73" i="3"/>
  <c r="SQ73" i="3" s="1"/>
  <c r="SN74" i="3"/>
  <c r="SO74" i="3"/>
  <c r="SQ74" i="3" s="1"/>
  <c r="SZ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P78" i="3" s="1"/>
  <c r="SO78" i="3"/>
  <c r="SQ78" i="3" s="1"/>
  <c r="SN79" i="3"/>
  <c r="SO79" i="3"/>
  <c r="SQ79" i="3" s="1"/>
  <c r="SZ79" i="3" s="1"/>
  <c r="SN80" i="3"/>
  <c r="SO80" i="3"/>
  <c r="SQ80" i="3" s="1"/>
  <c r="SZ80" i="3" s="1"/>
  <c r="SN81" i="3"/>
  <c r="SO81" i="3"/>
  <c r="SQ81" i="3" s="1"/>
  <c r="SZ81" i="3" s="1"/>
  <c r="SN82" i="3"/>
  <c r="SO82" i="3"/>
  <c r="SQ82" i="3" s="1"/>
  <c r="SZ82" i="3" s="1"/>
  <c r="SN83" i="3"/>
  <c r="SP83" i="3" s="1"/>
  <c r="SO83" i="3"/>
  <c r="SQ83" i="3" s="1"/>
  <c r="SN84" i="3"/>
  <c r="SO84" i="3"/>
  <c r="SQ84" i="3" s="1"/>
  <c r="SN85" i="3"/>
  <c r="SO85" i="3"/>
  <c r="SQ85" i="3" s="1"/>
  <c r="SZ85" i="3" s="1"/>
  <c r="SN86" i="3"/>
  <c r="SO86" i="3"/>
  <c r="SQ86" i="3" s="1"/>
  <c r="SZ86" i="3" s="1"/>
  <c r="SN87" i="3"/>
  <c r="SO87" i="3"/>
  <c r="SQ87" i="3" s="1"/>
  <c r="SZ87" i="3" s="1"/>
  <c r="SN88" i="3"/>
  <c r="SO88" i="3"/>
  <c r="SQ88" i="3" s="1"/>
  <c r="SZ88" i="3" s="1"/>
  <c r="SN89" i="3"/>
  <c r="SO89" i="3"/>
  <c r="SQ89" i="3" s="1"/>
  <c r="SZ89" i="3" s="1"/>
  <c r="SN90" i="3"/>
  <c r="SO90" i="3"/>
  <c r="SQ90" i="3" s="1"/>
  <c r="SZ90" i="3" s="1"/>
  <c r="SN91" i="3"/>
  <c r="SO91" i="3"/>
  <c r="SQ91" i="3" s="1"/>
  <c r="SZ91" i="3" s="1"/>
  <c r="SN92" i="3"/>
  <c r="SO92" i="3"/>
  <c r="SQ92" i="3" s="1"/>
  <c r="SZ92" i="3" s="1"/>
  <c r="SN93" i="3"/>
  <c r="SO93" i="3"/>
  <c r="SQ93" i="3" s="1"/>
  <c r="SZ93" i="3" s="1"/>
  <c r="SN94" i="3"/>
  <c r="SO94" i="3"/>
  <c r="SQ94" i="3" s="1"/>
  <c r="SN95" i="3"/>
  <c r="SO95" i="3"/>
  <c r="SQ95" i="3" s="1"/>
  <c r="SZ95" i="3" s="1"/>
  <c r="SN96" i="3"/>
  <c r="SO96" i="3"/>
  <c r="SQ96" i="3" s="1"/>
  <c r="SZ96" i="3" s="1"/>
  <c r="SN97" i="3"/>
  <c r="SO97" i="3"/>
  <c r="SQ97" i="3" s="1"/>
  <c r="SZ97" i="3" s="1"/>
  <c r="SN98" i="3"/>
  <c r="SO98" i="3"/>
  <c r="SQ98" i="3" s="1"/>
  <c r="SZ98" i="3" s="1"/>
  <c r="SN99" i="3"/>
  <c r="SO99" i="3"/>
  <c r="SQ99" i="3" s="1"/>
  <c r="SN100" i="3"/>
  <c r="SO100" i="3"/>
  <c r="SQ100" i="3" s="1"/>
  <c r="SZ100" i="3" s="1"/>
  <c r="SN101" i="3"/>
  <c r="SO101" i="3"/>
  <c r="SQ101" i="3" s="1"/>
  <c r="SZ101" i="3" s="1"/>
  <c r="SN102" i="3"/>
  <c r="SO102" i="3"/>
  <c r="SQ102" i="3" s="1"/>
  <c r="SZ102" i="3" s="1"/>
  <c r="SN103" i="3"/>
  <c r="SO103" i="3"/>
  <c r="SQ103" i="3" s="1"/>
  <c r="SZ103" i="3" s="1"/>
  <c r="SN104" i="3"/>
  <c r="SO104" i="3"/>
  <c r="SQ104" i="3" s="1"/>
  <c r="SZ104" i="3" s="1"/>
  <c r="SN105" i="3"/>
  <c r="SO105" i="3"/>
  <c r="SQ105" i="3" s="1"/>
  <c r="SZ105" i="3" s="1"/>
  <c r="SN106" i="3"/>
  <c r="SO106" i="3"/>
  <c r="SQ106" i="3" s="1"/>
  <c r="SZ106" i="3" s="1"/>
  <c r="SN107" i="3"/>
  <c r="SO107" i="3"/>
  <c r="SQ107" i="3" s="1"/>
  <c r="SZ107" i="3" s="1"/>
  <c r="SN108" i="3"/>
  <c r="SO108" i="3"/>
  <c r="SQ108" i="3" s="1"/>
  <c r="SZ108" i="3" s="1"/>
  <c r="SN109" i="3"/>
  <c r="SO109" i="3"/>
  <c r="SQ109" i="3" s="1"/>
  <c r="SZ109" i="3" s="1"/>
  <c r="SN110" i="3"/>
  <c r="SO110" i="3"/>
  <c r="SQ110" i="3" s="1"/>
  <c r="SZ110" i="3" s="1"/>
  <c r="SN111" i="3"/>
  <c r="SO111" i="3"/>
  <c r="SQ111" i="3" s="1"/>
  <c r="SZ111" i="3" s="1"/>
  <c r="SN112" i="3"/>
  <c r="SO112" i="3"/>
  <c r="SQ112" i="3" s="1"/>
  <c r="SZ112" i="3" s="1"/>
  <c r="SN113" i="3"/>
  <c r="SP113" i="3" s="1"/>
  <c r="SO113" i="3"/>
  <c r="SQ113" i="3" s="1"/>
  <c r="SN114" i="3"/>
  <c r="SO114" i="3"/>
  <c r="SQ114" i="3" s="1"/>
  <c r="SZ114" i="3" s="1"/>
  <c r="SN115" i="3"/>
  <c r="SO115" i="3"/>
  <c r="SQ115" i="3" s="1"/>
  <c r="SZ115" i="3" s="1"/>
  <c r="SN116" i="3"/>
  <c r="SO116" i="3"/>
  <c r="SQ116" i="3" s="1"/>
  <c r="SZ116" i="3" s="1"/>
  <c r="SN117" i="3"/>
  <c r="SO117" i="3"/>
  <c r="SQ117" i="3" s="1"/>
  <c r="SZ117" i="3" s="1"/>
  <c r="SN118" i="3"/>
  <c r="SO118" i="3"/>
  <c r="SQ118" i="3" s="1"/>
  <c r="SZ118" i="3" s="1"/>
  <c r="SN119" i="3"/>
  <c r="SO119" i="3"/>
  <c r="SQ119" i="3" s="1"/>
  <c r="SZ119" i="3" s="1"/>
  <c r="SN120" i="3"/>
  <c r="SP120" i="3" s="1"/>
  <c r="SO120" i="3"/>
  <c r="SQ120" i="3" s="1"/>
  <c r="SN121" i="3"/>
  <c r="SO121" i="3"/>
  <c r="SQ121" i="3" s="1"/>
  <c r="SZ121" i="3" s="1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5" i="3"/>
  <c r="SO125" i="3"/>
  <c r="SQ125" i="3" s="1"/>
  <c r="SZ125" i="3" s="1"/>
  <c r="SN126" i="3"/>
  <c r="SO126" i="3"/>
  <c r="SQ126" i="3" s="1"/>
  <c r="SZ126" i="3" s="1"/>
  <c r="SN127" i="3"/>
  <c r="SP127" i="3" s="1"/>
  <c r="SO127" i="3"/>
  <c r="SQ127" i="3" s="1"/>
  <c r="SN128" i="3"/>
  <c r="SO128" i="3"/>
  <c r="SQ128" i="3" s="1"/>
  <c r="SZ128" i="3" s="1"/>
  <c r="SN129" i="3"/>
  <c r="SO129" i="3"/>
  <c r="SQ129" i="3" s="1"/>
  <c r="SZ129" i="3" s="1"/>
  <c r="SN130" i="3"/>
  <c r="SP130" i="3" s="1"/>
  <c r="SO130" i="3"/>
  <c r="SQ130" i="3" s="1"/>
  <c r="SN131" i="3"/>
  <c r="SO131" i="3"/>
  <c r="SQ131" i="3" s="1"/>
  <c r="SZ131" i="3" s="1"/>
  <c r="SN132" i="3"/>
  <c r="SP132" i="3" s="1"/>
  <c r="SO132" i="3"/>
  <c r="SQ132" i="3" s="1"/>
  <c r="SN133" i="3"/>
  <c r="SO133" i="3"/>
  <c r="SQ133" i="3" s="1"/>
  <c r="SZ133" i="3" s="1"/>
  <c r="SN134" i="3"/>
  <c r="SP134" i="3" s="1"/>
  <c r="SO134" i="3"/>
  <c r="SQ134" i="3" s="1"/>
  <c r="SN135" i="3"/>
  <c r="SO135" i="3"/>
  <c r="SQ135" i="3" s="1"/>
  <c r="SZ135" i="3" s="1"/>
  <c r="SN136" i="3"/>
  <c r="SO136" i="3"/>
  <c r="SQ136" i="3" s="1"/>
  <c r="SZ136" i="3" s="1"/>
  <c r="SN137" i="3"/>
  <c r="SO137" i="3"/>
  <c r="SQ137" i="3" s="1"/>
  <c r="SZ137" i="3" s="1"/>
  <c r="SN138" i="3"/>
  <c r="SP138" i="3" s="1"/>
  <c r="SO138" i="3"/>
  <c r="SQ138" i="3" s="1"/>
  <c r="SN139" i="3"/>
  <c r="SO139" i="3"/>
  <c r="SQ139" i="3" s="1"/>
  <c r="SZ139" i="3" s="1"/>
  <c r="SN140" i="3"/>
  <c r="SP140" i="3" s="1"/>
  <c r="SO140" i="3"/>
  <c r="SQ140" i="3" s="1"/>
  <c r="SN141" i="3"/>
  <c r="SO141" i="3"/>
  <c r="SQ141" i="3" s="1"/>
  <c r="SZ141" i="3" s="1"/>
  <c r="SN142" i="3"/>
  <c r="SP142" i="3" s="1"/>
  <c r="SO142" i="3"/>
  <c r="SQ142" i="3" s="1"/>
  <c r="SN143" i="3"/>
  <c r="SO143" i="3"/>
  <c r="SQ143" i="3" s="1"/>
  <c r="SZ143" i="3" s="1"/>
  <c r="SN144" i="3"/>
  <c r="SP144" i="3" s="1"/>
  <c r="SO144" i="3"/>
  <c r="SQ144" i="3" s="1"/>
  <c r="SN145" i="3"/>
  <c r="SO145" i="3"/>
  <c r="SQ145" i="3" s="1"/>
  <c r="SZ145" i="3" s="1"/>
  <c r="SN146" i="3"/>
  <c r="SO146" i="3"/>
  <c r="SQ146" i="3" s="1"/>
  <c r="SZ146" i="3" s="1"/>
  <c r="SN147" i="3"/>
  <c r="SO147" i="3"/>
  <c r="SQ147" i="3" s="1"/>
  <c r="SZ147" i="3" s="1"/>
  <c r="SN148" i="3"/>
  <c r="SO148" i="3"/>
  <c r="SQ148" i="3" s="1"/>
  <c r="SZ148" i="3" s="1"/>
  <c r="SN149" i="3"/>
  <c r="SP149" i="3" s="1"/>
  <c r="SO149" i="3"/>
  <c r="SQ149" i="3" s="1"/>
  <c r="SN150" i="3"/>
  <c r="SO150" i="3"/>
  <c r="SQ150" i="3" s="1"/>
  <c r="SZ150" i="3" s="1"/>
  <c r="SN151" i="3"/>
  <c r="SO151" i="3"/>
  <c r="SQ151" i="3" s="1"/>
  <c r="SZ151" i="3" s="1"/>
  <c r="SN152" i="3"/>
  <c r="SO152" i="3"/>
  <c r="SQ152" i="3" s="1"/>
  <c r="SZ152" i="3" s="1"/>
  <c r="SN153" i="3"/>
  <c r="SO153" i="3"/>
  <c r="SQ153" i="3" s="1"/>
  <c r="SZ153" i="3" s="1"/>
  <c r="SN154" i="3"/>
  <c r="SO154" i="3"/>
  <c r="SQ154" i="3" s="1"/>
  <c r="SZ154" i="3" s="1"/>
  <c r="SN155" i="3"/>
  <c r="SO155" i="3"/>
  <c r="SQ155" i="3" s="1"/>
  <c r="SZ155" i="3" s="1"/>
  <c r="SN156" i="3"/>
  <c r="SP156" i="3" s="1"/>
  <c r="SO156" i="3"/>
  <c r="SQ156" i="3" s="1"/>
  <c r="SN157" i="3"/>
  <c r="SO157" i="3"/>
  <c r="SQ157" i="3" s="1"/>
  <c r="SZ157" i="3" s="1"/>
  <c r="SN158" i="3"/>
  <c r="SO158" i="3"/>
  <c r="SQ158" i="3" s="1"/>
  <c r="SZ158" i="3" s="1"/>
  <c r="SN159" i="3"/>
  <c r="SO159" i="3"/>
  <c r="SQ159" i="3" s="1"/>
  <c r="SZ159" i="3" s="1"/>
  <c r="SN160" i="3"/>
  <c r="SO160" i="3"/>
  <c r="SQ160" i="3" s="1"/>
  <c r="SZ160" i="3" s="1"/>
  <c r="SN161" i="3"/>
  <c r="SO161" i="3"/>
  <c r="SQ161" i="3" s="1"/>
  <c r="SZ161" i="3" s="1"/>
  <c r="SN162" i="3"/>
  <c r="SO162" i="3"/>
  <c r="SQ162" i="3" s="1"/>
  <c r="SZ162" i="3" s="1"/>
  <c r="SN163" i="3"/>
  <c r="SP163" i="3" s="1"/>
  <c r="SO163" i="3"/>
  <c r="SQ163" i="3" s="1"/>
  <c r="SN164" i="3"/>
  <c r="SO164" i="3"/>
  <c r="SQ164" i="3" s="1"/>
  <c r="SZ164" i="3" s="1"/>
  <c r="SN165" i="3"/>
  <c r="SO165" i="3"/>
  <c r="SQ165" i="3" s="1"/>
  <c r="SZ165" i="3" s="1"/>
  <c r="SN166" i="3"/>
  <c r="SO166" i="3"/>
  <c r="SQ166" i="3" s="1"/>
  <c r="SZ166" i="3" s="1"/>
  <c r="SN167" i="3"/>
  <c r="SO167" i="3"/>
  <c r="SQ167" i="3" s="1"/>
  <c r="SZ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P172" i="3" s="1"/>
  <c r="SO172" i="3"/>
  <c r="SQ172" i="3" s="1"/>
  <c r="SN173" i="3"/>
  <c r="SO173" i="3"/>
  <c r="SQ173" i="3" s="1"/>
  <c r="SZ173" i="3" s="1"/>
  <c r="SN174" i="3"/>
  <c r="SP174" i="3" s="1"/>
  <c r="SO174" i="3"/>
  <c r="SQ174" i="3" s="1"/>
  <c r="SN175" i="3"/>
  <c r="SO175" i="3"/>
  <c r="SQ175" i="3" s="1"/>
  <c r="SZ175" i="3" s="1"/>
  <c r="SN176" i="3"/>
  <c r="SO176" i="3"/>
  <c r="SQ176" i="3" s="1"/>
  <c r="SZ176" i="3" s="1"/>
  <c r="SN177" i="3"/>
  <c r="SO177" i="3"/>
  <c r="SQ177" i="3" s="1"/>
  <c r="SZ177" i="3" s="1"/>
  <c r="SN178" i="3"/>
  <c r="SP178" i="3" s="1"/>
  <c r="SO178" i="3"/>
  <c r="SQ178" i="3" s="1"/>
  <c r="SN179" i="3"/>
  <c r="SO179" i="3"/>
  <c r="SQ179" i="3" s="1"/>
  <c r="SZ179" i="3" s="1"/>
  <c r="SN180" i="3"/>
  <c r="SO180" i="3"/>
  <c r="SQ180" i="3" s="1"/>
  <c r="SZ180" i="3" s="1"/>
  <c r="SN181" i="3"/>
  <c r="SO181" i="3"/>
  <c r="SQ181" i="3" s="1"/>
  <c r="SZ181" i="3" s="1"/>
  <c r="SN182" i="3"/>
  <c r="SO182" i="3"/>
  <c r="SQ182" i="3" s="1"/>
  <c r="SZ182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7" i="3"/>
  <c r="SO187" i="3"/>
  <c r="SQ187" i="3" s="1"/>
  <c r="SZ187" i="3" s="1"/>
  <c r="SN188" i="3"/>
  <c r="SO188" i="3"/>
  <c r="SQ188" i="3" s="1"/>
  <c r="SZ188" i="3" s="1"/>
  <c r="SN189" i="3"/>
  <c r="SO189" i="3"/>
  <c r="SQ189" i="3" s="1"/>
  <c r="SZ189" i="3" s="1"/>
  <c r="SN190" i="3"/>
  <c r="SP190" i="3" s="1"/>
  <c r="SO190" i="3"/>
  <c r="SQ190" i="3" s="1"/>
  <c r="SN191" i="3"/>
  <c r="SO191" i="3"/>
  <c r="SQ191" i="3" s="1"/>
  <c r="SZ191" i="3" s="1"/>
  <c r="SN192" i="3"/>
  <c r="SO192" i="3"/>
  <c r="SQ192" i="3" s="1"/>
  <c r="SZ192" i="3" s="1"/>
  <c r="SN193" i="3"/>
  <c r="SO193" i="3"/>
  <c r="SQ193" i="3" s="1"/>
  <c r="SZ193" i="3" s="1"/>
  <c r="SN194" i="3"/>
  <c r="SO194" i="3"/>
  <c r="SQ194" i="3" s="1"/>
  <c r="SZ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O199" i="3"/>
  <c r="SQ199" i="3" s="1"/>
  <c r="SZ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3" i="3"/>
  <c r="SO203" i="3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D30" i="3" s="1"/>
  <c r="SM30" i="3" s="1"/>
  <c r="SA31" i="3"/>
  <c r="SB31" i="3"/>
  <c r="SD31" i="3" s="1"/>
  <c r="SM31" i="3" s="1"/>
  <c r="SA32" i="3"/>
  <c r="SB32" i="3"/>
  <c r="SD32" i="3" s="1"/>
  <c r="SM32" i="3" s="1"/>
  <c r="SA33" i="3"/>
  <c r="SB33" i="3"/>
  <c r="SD33" i="3" s="1"/>
  <c r="SM33" i="3" s="1"/>
  <c r="SA34" i="3"/>
  <c r="SB34" i="3"/>
  <c r="SD34" i="3" s="1"/>
  <c r="SM34" i="3" s="1"/>
  <c r="SA35" i="3"/>
  <c r="SB35" i="3"/>
  <c r="SD35" i="3" s="1"/>
  <c r="SM35" i="3" s="1"/>
  <c r="SA36" i="3"/>
  <c r="SB36" i="3"/>
  <c r="SD36" i="3" s="1"/>
  <c r="SA37" i="3"/>
  <c r="SB37" i="3"/>
  <c r="SD37" i="3" s="1"/>
  <c r="SM37" i="3" s="1"/>
  <c r="SA38" i="3"/>
  <c r="SC38" i="3" s="1"/>
  <c r="SB38" i="3"/>
  <c r="SD38" i="3" s="1"/>
  <c r="SA39" i="3"/>
  <c r="SB39" i="3"/>
  <c r="SD39" i="3" s="1"/>
  <c r="SM39" i="3" s="1"/>
  <c r="SA40" i="3"/>
  <c r="SC40" i="3" s="1"/>
  <c r="SB40" i="3"/>
  <c r="SD40" i="3" s="1"/>
  <c r="SA41" i="3"/>
  <c r="SB41" i="3"/>
  <c r="SD41" i="3" s="1"/>
  <c r="SM41" i="3" s="1"/>
  <c r="SA42" i="3"/>
  <c r="SC42" i="3" s="1"/>
  <c r="SB42" i="3"/>
  <c r="SD42" i="3" s="1"/>
  <c r="SA43" i="3"/>
  <c r="SB43" i="3"/>
  <c r="SD43" i="3" s="1"/>
  <c r="SA44" i="3"/>
  <c r="SC44" i="3" s="1"/>
  <c r="SB44" i="3"/>
  <c r="SD44" i="3" s="1"/>
  <c r="SA45" i="3"/>
  <c r="SB45" i="3"/>
  <c r="SD45" i="3" s="1"/>
  <c r="SM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C49" i="3" s="1"/>
  <c r="SB49" i="3"/>
  <c r="SD49" i="3" s="1"/>
  <c r="SA50" i="3"/>
  <c r="SB50" i="3"/>
  <c r="SD50" i="3" s="1"/>
  <c r="SM50" i="3" s="1"/>
  <c r="SA51" i="3"/>
  <c r="SB51" i="3"/>
  <c r="SD51" i="3" s="1"/>
  <c r="SM51" i="3" s="1"/>
  <c r="SA52" i="3"/>
  <c r="SC52" i="3" s="1"/>
  <c r="SB52" i="3"/>
  <c r="SD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59" i="3"/>
  <c r="SB59" i="3"/>
  <c r="SD59" i="3" s="1"/>
  <c r="SM59" i="3" s="1"/>
  <c r="SA60" i="3"/>
  <c r="SB60" i="3"/>
  <c r="SD60" i="3" s="1"/>
  <c r="SM60" i="3" s="1"/>
  <c r="SA61" i="3"/>
  <c r="SB61" i="3"/>
  <c r="SD61" i="3" s="1"/>
  <c r="SM61" i="3" s="1"/>
  <c r="SA62" i="3"/>
  <c r="SC62" i="3" s="1"/>
  <c r="SB62" i="3"/>
  <c r="SD62" i="3" s="1"/>
  <c r="SA63" i="3"/>
  <c r="SB63" i="3"/>
  <c r="SD63" i="3" s="1"/>
  <c r="SM63" i="3" s="1"/>
  <c r="SA64" i="3"/>
  <c r="SB64" i="3"/>
  <c r="SD64" i="3" s="1"/>
  <c r="SM64" i="3" s="1"/>
  <c r="SA65" i="3"/>
  <c r="SB65" i="3"/>
  <c r="SD65" i="3" s="1"/>
  <c r="SM65" i="3" s="1"/>
  <c r="SA66" i="3"/>
  <c r="SC66" i="3" s="1"/>
  <c r="SB66" i="3"/>
  <c r="SD66" i="3" s="1"/>
  <c r="SA67" i="3"/>
  <c r="SB67" i="3"/>
  <c r="SD67" i="3" s="1"/>
  <c r="SM67" i="3" s="1"/>
  <c r="SA68" i="3"/>
  <c r="SB68" i="3"/>
  <c r="SD68" i="3" s="1"/>
  <c r="SM68" i="3" s="1"/>
  <c r="SA70" i="3"/>
  <c r="SB70" i="3"/>
  <c r="SD70" i="3" s="1"/>
  <c r="SM70" i="3" s="1"/>
  <c r="SA71" i="3"/>
  <c r="SB71" i="3"/>
  <c r="SD71" i="3" s="1"/>
  <c r="SM71" i="3" s="1"/>
  <c r="SA72" i="3"/>
  <c r="SB72" i="3"/>
  <c r="SD72" i="3" s="1"/>
  <c r="SM72" i="3" s="1"/>
  <c r="SA73" i="3"/>
  <c r="SC73" i="3" s="1"/>
  <c r="SB73" i="3"/>
  <c r="SD73" i="3" s="1"/>
  <c r="SA74" i="3"/>
  <c r="SB74" i="3"/>
  <c r="SD74" i="3" s="1"/>
  <c r="SM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C78" i="3" s="1"/>
  <c r="SB78" i="3"/>
  <c r="SD78" i="3" s="1"/>
  <c r="SA79" i="3"/>
  <c r="SB79" i="3"/>
  <c r="SD79" i="3" s="1"/>
  <c r="SM79" i="3" s="1"/>
  <c r="SA80" i="3"/>
  <c r="SB80" i="3"/>
  <c r="SD80" i="3" s="1"/>
  <c r="SM80" i="3" s="1"/>
  <c r="SA81" i="3"/>
  <c r="SB81" i="3"/>
  <c r="SD81" i="3" s="1"/>
  <c r="SM81" i="3" s="1"/>
  <c r="SA82" i="3"/>
  <c r="SB82" i="3"/>
  <c r="SD82" i="3" s="1"/>
  <c r="SM82" i="3" s="1"/>
  <c r="SA83" i="3"/>
  <c r="SC83" i="3" s="1"/>
  <c r="SB83" i="3"/>
  <c r="SD83" i="3" s="1"/>
  <c r="SA84" i="3"/>
  <c r="SB84" i="3"/>
  <c r="SD84" i="3" s="1"/>
  <c r="SA85" i="3"/>
  <c r="SB85" i="3"/>
  <c r="SD85" i="3" s="1"/>
  <c r="SM85" i="3" s="1"/>
  <c r="SA86" i="3"/>
  <c r="SB86" i="3"/>
  <c r="SD86" i="3" s="1"/>
  <c r="SM86" i="3" s="1"/>
  <c r="SA87" i="3"/>
  <c r="SB87" i="3"/>
  <c r="SD87" i="3" s="1"/>
  <c r="SM87" i="3" s="1"/>
  <c r="SA88" i="3"/>
  <c r="SB88" i="3"/>
  <c r="SD88" i="3" s="1"/>
  <c r="SM88" i="3" s="1"/>
  <c r="SA89" i="3"/>
  <c r="SB89" i="3"/>
  <c r="SD89" i="3" s="1"/>
  <c r="SM89" i="3" s="1"/>
  <c r="SA90" i="3"/>
  <c r="SB90" i="3"/>
  <c r="SD90" i="3" s="1"/>
  <c r="SM90" i="3" s="1"/>
  <c r="SA91" i="3"/>
  <c r="SB91" i="3"/>
  <c r="SD91" i="3" s="1"/>
  <c r="SM91" i="3" s="1"/>
  <c r="SA92" i="3"/>
  <c r="SB92" i="3"/>
  <c r="SD92" i="3" s="1"/>
  <c r="SM92" i="3" s="1"/>
  <c r="SA93" i="3"/>
  <c r="SB93" i="3"/>
  <c r="SD93" i="3" s="1"/>
  <c r="SM93" i="3" s="1"/>
  <c r="SA94" i="3"/>
  <c r="SB94" i="3"/>
  <c r="SD94" i="3" s="1"/>
  <c r="SA95" i="3"/>
  <c r="SB95" i="3"/>
  <c r="SD95" i="3" s="1"/>
  <c r="SM95" i="3" s="1"/>
  <c r="SA96" i="3"/>
  <c r="SB96" i="3"/>
  <c r="SD96" i="3" s="1"/>
  <c r="SM96" i="3" s="1"/>
  <c r="SA97" i="3"/>
  <c r="SB97" i="3"/>
  <c r="SD97" i="3" s="1"/>
  <c r="SM97" i="3" s="1"/>
  <c r="SA98" i="3"/>
  <c r="SB98" i="3"/>
  <c r="SD98" i="3" s="1"/>
  <c r="SM98" i="3" s="1"/>
  <c r="SA99" i="3"/>
  <c r="SB99" i="3"/>
  <c r="SD99" i="3" s="1"/>
  <c r="SA100" i="3"/>
  <c r="SB100" i="3"/>
  <c r="SD100" i="3" s="1"/>
  <c r="SM100" i="3" s="1"/>
  <c r="SA101" i="3"/>
  <c r="SB101" i="3"/>
  <c r="SD101" i="3" s="1"/>
  <c r="SM101" i="3" s="1"/>
  <c r="SA102" i="3"/>
  <c r="SB102" i="3"/>
  <c r="SD102" i="3" s="1"/>
  <c r="SM102" i="3" s="1"/>
  <c r="SA103" i="3"/>
  <c r="SB103" i="3"/>
  <c r="SD103" i="3" s="1"/>
  <c r="SM103" i="3" s="1"/>
  <c r="SA104" i="3"/>
  <c r="SB104" i="3"/>
  <c r="SD104" i="3" s="1"/>
  <c r="SM104" i="3" s="1"/>
  <c r="SA105" i="3"/>
  <c r="SB105" i="3"/>
  <c r="SD105" i="3" s="1"/>
  <c r="SM105" i="3" s="1"/>
  <c r="SA106" i="3"/>
  <c r="SB106" i="3"/>
  <c r="SD106" i="3" s="1"/>
  <c r="SM106" i="3" s="1"/>
  <c r="SA107" i="3"/>
  <c r="SB107" i="3"/>
  <c r="SD107" i="3" s="1"/>
  <c r="SM107" i="3" s="1"/>
  <c r="SA108" i="3"/>
  <c r="SB108" i="3"/>
  <c r="SD108" i="3" s="1"/>
  <c r="SM108" i="3" s="1"/>
  <c r="SA109" i="3"/>
  <c r="SB109" i="3"/>
  <c r="SD109" i="3" s="1"/>
  <c r="SM109" i="3" s="1"/>
  <c r="SA110" i="3"/>
  <c r="SB110" i="3"/>
  <c r="SD110" i="3" s="1"/>
  <c r="SM110" i="3" s="1"/>
  <c r="SA111" i="3"/>
  <c r="SB111" i="3"/>
  <c r="SD111" i="3" s="1"/>
  <c r="SM111" i="3" s="1"/>
  <c r="SA112" i="3"/>
  <c r="SB112" i="3"/>
  <c r="SD112" i="3" s="1"/>
  <c r="SM112" i="3" s="1"/>
  <c r="SA113" i="3"/>
  <c r="SC113" i="3" s="1"/>
  <c r="SB113" i="3"/>
  <c r="SD113" i="3" s="1"/>
  <c r="SA114" i="3"/>
  <c r="SB114" i="3"/>
  <c r="SD114" i="3" s="1"/>
  <c r="SM114" i="3" s="1"/>
  <c r="SA115" i="3"/>
  <c r="SB115" i="3"/>
  <c r="SD115" i="3" s="1"/>
  <c r="SM115" i="3" s="1"/>
  <c r="SA116" i="3"/>
  <c r="SB116" i="3"/>
  <c r="SD116" i="3" s="1"/>
  <c r="SM116" i="3" s="1"/>
  <c r="SA117" i="3"/>
  <c r="SB117" i="3"/>
  <c r="SD117" i="3" s="1"/>
  <c r="SM117" i="3" s="1"/>
  <c r="SA118" i="3"/>
  <c r="SB118" i="3"/>
  <c r="SD118" i="3" s="1"/>
  <c r="SM118" i="3" s="1"/>
  <c r="SA119" i="3"/>
  <c r="SB119" i="3"/>
  <c r="SD119" i="3" s="1"/>
  <c r="SM119" i="3" s="1"/>
  <c r="SA120" i="3"/>
  <c r="SC120" i="3" s="1"/>
  <c r="SB120" i="3"/>
  <c r="SD120" i="3" s="1"/>
  <c r="SA121" i="3"/>
  <c r="SB121" i="3"/>
  <c r="SD121" i="3" s="1"/>
  <c r="SM121" i="3" s="1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5" i="3"/>
  <c r="SB125" i="3"/>
  <c r="SD125" i="3" s="1"/>
  <c r="SM125" i="3" s="1"/>
  <c r="SA126" i="3"/>
  <c r="SB126" i="3"/>
  <c r="SD126" i="3" s="1"/>
  <c r="SM126" i="3" s="1"/>
  <c r="SA127" i="3"/>
  <c r="SC127" i="3" s="1"/>
  <c r="SB127" i="3"/>
  <c r="SD127" i="3" s="1"/>
  <c r="SA128" i="3"/>
  <c r="SB128" i="3"/>
  <c r="SD128" i="3" s="1"/>
  <c r="SM128" i="3" s="1"/>
  <c r="SA129" i="3"/>
  <c r="SB129" i="3"/>
  <c r="SD129" i="3" s="1"/>
  <c r="SM129" i="3" s="1"/>
  <c r="SA130" i="3"/>
  <c r="SC130" i="3" s="1"/>
  <c r="SB130" i="3"/>
  <c r="SD130" i="3" s="1"/>
  <c r="SA131" i="3"/>
  <c r="SB131" i="3"/>
  <c r="SD131" i="3" s="1"/>
  <c r="SM131" i="3" s="1"/>
  <c r="SA132" i="3"/>
  <c r="SC132" i="3" s="1"/>
  <c r="SB132" i="3"/>
  <c r="SD132" i="3" s="1"/>
  <c r="SA133" i="3"/>
  <c r="SB133" i="3"/>
  <c r="SD133" i="3" s="1"/>
  <c r="SM133" i="3" s="1"/>
  <c r="SA134" i="3"/>
  <c r="SC134" i="3" s="1"/>
  <c r="SB134" i="3"/>
  <c r="SD134" i="3" s="1"/>
  <c r="SA135" i="3"/>
  <c r="SB135" i="3"/>
  <c r="SD135" i="3" s="1"/>
  <c r="SM135" i="3" s="1"/>
  <c r="SA136" i="3"/>
  <c r="SB136" i="3"/>
  <c r="SD136" i="3" s="1"/>
  <c r="SM136" i="3" s="1"/>
  <c r="SA137" i="3"/>
  <c r="SB137" i="3"/>
  <c r="SD137" i="3" s="1"/>
  <c r="SM137" i="3" s="1"/>
  <c r="SA138" i="3"/>
  <c r="SC138" i="3" s="1"/>
  <c r="SB138" i="3"/>
  <c r="SD138" i="3" s="1"/>
  <c r="SA139" i="3"/>
  <c r="SB139" i="3"/>
  <c r="SD139" i="3" s="1"/>
  <c r="SM139" i="3" s="1"/>
  <c r="SA140" i="3"/>
  <c r="SC140" i="3" s="1"/>
  <c r="SB140" i="3"/>
  <c r="SD140" i="3" s="1"/>
  <c r="SA141" i="3"/>
  <c r="SB141" i="3"/>
  <c r="SD141" i="3" s="1"/>
  <c r="SM141" i="3" s="1"/>
  <c r="SA142" i="3"/>
  <c r="SC142" i="3" s="1"/>
  <c r="SB142" i="3"/>
  <c r="SD142" i="3" s="1"/>
  <c r="SA143" i="3"/>
  <c r="SB143" i="3"/>
  <c r="SD143" i="3" s="1"/>
  <c r="SM143" i="3" s="1"/>
  <c r="SA144" i="3"/>
  <c r="SC144" i="3" s="1"/>
  <c r="SB144" i="3"/>
  <c r="SD144" i="3" s="1"/>
  <c r="SA145" i="3"/>
  <c r="SB145" i="3"/>
  <c r="SD145" i="3" s="1"/>
  <c r="SM145" i="3" s="1"/>
  <c r="SA146" i="3"/>
  <c r="SB146" i="3"/>
  <c r="SD146" i="3" s="1"/>
  <c r="SM146" i="3" s="1"/>
  <c r="SA147" i="3"/>
  <c r="SB147" i="3"/>
  <c r="SD147" i="3" s="1"/>
  <c r="SM147" i="3" s="1"/>
  <c r="SA148" i="3"/>
  <c r="SB148" i="3"/>
  <c r="SD148" i="3" s="1"/>
  <c r="SM148" i="3" s="1"/>
  <c r="SA149" i="3"/>
  <c r="SC149" i="3" s="1"/>
  <c r="SB149" i="3"/>
  <c r="SD149" i="3" s="1"/>
  <c r="SA150" i="3"/>
  <c r="SB150" i="3"/>
  <c r="SD150" i="3" s="1"/>
  <c r="SM150" i="3" s="1"/>
  <c r="SA151" i="3"/>
  <c r="SB151" i="3"/>
  <c r="SD151" i="3" s="1"/>
  <c r="SM151" i="3" s="1"/>
  <c r="SA152" i="3"/>
  <c r="SB152" i="3"/>
  <c r="SD152" i="3" s="1"/>
  <c r="SM152" i="3" s="1"/>
  <c r="SA153" i="3"/>
  <c r="SB153" i="3"/>
  <c r="SD153" i="3" s="1"/>
  <c r="SM153" i="3" s="1"/>
  <c r="SA154" i="3"/>
  <c r="SB154" i="3"/>
  <c r="SD154" i="3" s="1"/>
  <c r="SM154" i="3" s="1"/>
  <c r="SA155" i="3"/>
  <c r="SB155" i="3"/>
  <c r="SD155" i="3" s="1"/>
  <c r="SM155" i="3" s="1"/>
  <c r="SA156" i="3"/>
  <c r="SC156" i="3" s="1"/>
  <c r="SB156" i="3"/>
  <c r="SD156" i="3" s="1"/>
  <c r="SA157" i="3"/>
  <c r="SB157" i="3"/>
  <c r="SD157" i="3" s="1"/>
  <c r="SM157" i="3" s="1"/>
  <c r="SA158" i="3"/>
  <c r="SB158" i="3"/>
  <c r="SD158" i="3" s="1"/>
  <c r="SM158" i="3" s="1"/>
  <c r="SA159" i="3"/>
  <c r="SB159" i="3"/>
  <c r="SD159" i="3" s="1"/>
  <c r="SM159" i="3" s="1"/>
  <c r="SA160" i="3"/>
  <c r="SB160" i="3"/>
  <c r="SD160" i="3" s="1"/>
  <c r="SM160" i="3" s="1"/>
  <c r="SA161" i="3"/>
  <c r="SB161" i="3"/>
  <c r="SD161" i="3" s="1"/>
  <c r="SM161" i="3" s="1"/>
  <c r="SA162" i="3"/>
  <c r="SB162" i="3"/>
  <c r="SD162" i="3" s="1"/>
  <c r="SM162" i="3" s="1"/>
  <c r="SA163" i="3"/>
  <c r="SC163" i="3" s="1"/>
  <c r="SB163" i="3"/>
  <c r="SD163" i="3" s="1"/>
  <c r="SA164" i="3"/>
  <c r="SB164" i="3"/>
  <c r="SD164" i="3" s="1"/>
  <c r="SM164" i="3" s="1"/>
  <c r="SA165" i="3"/>
  <c r="SB165" i="3"/>
  <c r="SD165" i="3" s="1"/>
  <c r="SM165" i="3" s="1"/>
  <c r="SA166" i="3"/>
  <c r="SB166" i="3"/>
  <c r="SD166" i="3" s="1"/>
  <c r="SM166" i="3" s="1"/>
  <c r="SA167" i="3"/>
  <c r="SB167" i="3"/>
  <c r="SD167" i="3" s="1"/>
  <c r="SM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C172" i="3" s="1"/>
  <c r="SB172" i="3"/>
  <c r="SD172" i="3" s="1"/>
  <c r="SA173" i="3"/>
  <c r="SB173" i="3"/>
  <c r="SD173" i="3" s="1"/>
  <c r="SM173" i="3" s="1"/>
  <c r="SA174" i="3"/>
  <c r="SC174" i="3" s="1"/>
  <c r="SB174" i="3"/>
  <c r="SD174" i="3" s="1"/>
  <c r="SA175" i="3"/>
  <c r="SB175" i="3"/>
  <c r="SD175" i="3" s="1"/>
  <c r="SM175" i="3" s="1"/>
  <c r="SA176" i="3"/>
  <c r="SB176" i="3"/>
  <c r="SD176" i="3" s="1"/>
  <c r="SM176" i="3" s="1"/>
  <c r="SA177" i="3"/>
  <c r="SB177" i="3"/>
  <c r="SD177" i="3" s="1"/>
  <c r="SM177" i="3" s="1"/>
  <c r="SA178" i="3"/>
  <c r="SC178" i="3" s="1"/>
  <c r="SB178" i="3"/>
  <c r="SD178" i="3" s="1"/>
  <c r="SA179" i="3"/>
  <c r="SB179" i="3"/>
  <c r="SD179" i="3" s="1"/>
  <c r="SM179" i="3" s="1"/>
  <c r="SA180" i="3"/>
  <c r="SB180" i="3"/>
  <c r="SD180" i="3" s="1"/>
  <c r="SM180" i="3" s="1"/>
  <c r="SA181" i="3"/>
  <c r="SB181" i="3"/>
  <c r="SD181" i="3" s="1"/>
  <c r="SM181" i="3" s="1"/>
  <c r="SA182" i="3"/>
  <c r="SB182" i="3"/>
  <c r="SD182" i="3" s="1"/>
  <c r="SM182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7" i="3"/>
  <c r="SB187" i="3"/>
  <c r="SD187" i="3" s="1"/>
  <c r="SM187" i="3" s="1"/>
  <c r="SA188" i="3"/>
  <c r="SB188" i="3"/>
  <c r="SD188" i="3" s="1"/>
  <c r="SM188" i="3" s="1"/>
  <c r="SA189" i="3"/>
  <c r="SB189" i="3"/>
  <c r="SD189" i="3" s="1"/>
  <c r="SM189" i="3" s="1"/>
  <c r="SA190" i="3"/>
  <c r="SC190" i="3" s="1"/>
  <c r="SB190" i="3"/>
  <c r="SD190" i="3" s="1"/>
  <c r="SA191" i="3"/>
  <c r="SB191" i="3"/>
  <c r="SD191" i="3" s="1"/>
  <c r="SM191" i="3" s="1"/>
  <c r="SA192" i="3"/>
  <c r="SB192" i="3"/>
  <c r="SD192" i="3" s="1"/>
  <c r="SM192" i="3" s="1"/>
  <c r="SA193" i="3"/>
  <c r="SB193" i="3"/>
  <c r="SD193" i="3" s="1"/>
  <c r="SM193" i="3" s="1"/>
  <c r="SA194" i="3"/>
  <c r="SB194" i="3"/>
  <c r="SD194" i="3" s="1"/>
  <c r="SM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B199" i="3"/>
  <c r="SD199" i="3" s="1"/>
  <c r="SM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3" i="3"/>
  <c r="SB203" i="3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Q30" i="3" s="1"/>
  <c r="RZ30" i="3" s="1"/>
  <c r="RN31" i="3"/>
  <c r="RO31" i="3"/>
  <c r="RQ31" i="3" s="1"/>
  <c r="RZ31" i="3" s="1"/>
  <c r="RN32" i="3"/>
  <c r="RO32" i="3"/>
  <c r="RQ32" i="3" s="1"/>
  <c r="RZ32" i="3" s="1"/>
  <c r="RN33" i="3"/>
  <c r="RO33" i="3"/>
  <c r="RQ33" i="3" s="1"/>
  <c r="RZ33" i="3" s="1"/>
  <c r="RN34" i="3"/>
  <c r="RO34" i="3"/>
  <c r="RQ34" i="3" s="1"/>
  <c r="RZ34" i="3" s="1"/>
  <c r="RN35" i="3"/>
  <c r="RO35" i="3"/>
  <c r="RQ35" i="3" s="1"/>
  <c r="RZ35" i="3" s="1"/>
  <c r="RN36" i="3"/>
  <c r="RO36" i="3"/>
  <c r="RQ36" i="3" s="1"/>
  <c r="RN37" i="3"/>
  <c r="RO37" i="3"/>
  <c r="RQ37" i="3" s="1"/>
  <c r="RZ37" i="3" s="1"/>
  <c r="RN38" i="3"/>
  <c r="RP38" i="3" s="1"/>
  <c r="RO38" i="3"/>
  <c r="RQ38" i="3" s="1"/>
  <c r="RN39" i="3"/>
  <c r="RO39" i="3"/>
  <c r="RQ39" i="3" s="1"/>
  <c r="RZ39" i="3" s="1"/>
  <c r="RN40" i="3"/>
  <c r="RP40" i="3" s="1"/>
  <c r="RO40" i="3"/>
  <c r="RQ40" i="3" s="1"/>
  <c r="RN41" i="3"/>
  <c r="RO41" i="3"/>
  <c r="RQ41" i="3" s="1"/>
  <c r="RZ41" i="3" s="1"/>
  <c r="RN42" i="3"/>
  <c r="RP42" i="3" s="1"/>
  <c r="RO42" i="3"/>
  <c r="RQ42" i="3" s="1"/>
  <c r="RN43" i="3"/>
  <c r="RO43" i="3"/>
  <c r="RQ43" i="3" s="1"/>
  <c r="RN44" i="3"/>
  <c r="RP44" i="3" s="1"/>
  <c r="RO44" i="3"/>
  <c r="RQ44" i="3" s="1"/>
  <c r="RN45" i="3"/>
  <c r="RO45" i="3"/>
  <c r="RQ45" i="3" s="1"/>
  <c r="RZ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P49" i="3" s="1"/>
  <c r="RO49" i="3"/>
  <c r="RQ49" i="3" s="1"/>
  <c r="RN50" i="3"/>
  <c r="RO50" i="3"/>
  <c r="RQ50" i="3" s="1"/>
  <c r="RZ50" i="3" s="1"/>
  <c r="RN51" i="3"/>
  <c r="RO51" i="3"/>
  <c r="RQ51" i="3" s="1"/>
  <c r="RZ51" i="3" s="1"/>
  <c r="RN52" i="3"/>
  <c r="RP52" i="3" s="1"/>
  <c r="RO52" i="3"/>
  <c r="RQ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59" i="3"/>
  <c r="RO59" i="3"/>
  <c r="RQ59" i="3" s="1"/>
  <c r="RZ59" i="3" s="1"/>
  <c r="RN60" i="3"/>
  <c r="RO60" i="3"/>
  <c r="RQ60" i="3" s="1"/>
  <c r="RZ60" i="3" s="1"/>
  <c r="RN61" i="3"/>
  <c r="RO61" i="3"/>
  <c r="RQ61" i="3" s="1"/>
  <c r="RZ61" i="3" s="1"/>
  <c r="RN62" i="3"/>
  <c r="RP62" i="3" s="1"/>
  <c r="RO62" i="3"/>
  <c r="RQ62" i="3" s="1"/>
  <c r="RN63" i="3"/>
  <c r="RO63" i="3"/>
  <c r="RQ63" i="3" s="1"/>
  <c r="RZ63" i="3" s="1"/>
  <c r="RN64" i="3"/>
  <c r="RO64" i="3"/>
  <c r="RQ64" i="3" s="1"/>
  <c r="RZ64" i="3" s="1"/>
  <c r="RN65" i="3"/>
  <c r="RO65" i="3"/>
  <c r="RQ65" i="3" s="1"/>
  <c r="RZ65" i="3" s="1"/>
  <c r="RN66" i="3"/>
  <c r="RP66" i="3" s="1"/>
  <c r="RO66" i="3"/>
  <c r="RQ66" i="3" s="1"/>
  <c r="RN67" i="3"/>
  <c r="RO67" i="3"/>
  <c r="RQ67" i="3" s="1"/>
  <c r="RZ67" i="3" s="1"/>
  <c r="RN68" i="3"/>
  <c r="RO68" i="3"/>
  <c r="RQ68" i="3" s="1"/>
  <c r="RZ68" i="3" s="1"/>
  <c r="RN70" i="3"/>
  <c r="RO70" i="3"/>
  <c r="RQ70" i="3" s="1"/>
  <c r="RZ70" i="3" s="1"/>
  <c r="RN71" i="3"/>
  <c r="RO71" i="3"/>
  <c r="RQ71" i="3" s="1"/>
  <c r="RZ71" i="3" s="1"/>
  <c r="RN72" i="3"/>
  <c r="RO72" i="3"/>
  <c r="RQ72" i="3" s="1"/>
  <c r="RZ72" i="3" s="1"/>
  <c r="RN73" i="3"/>
  <c r="RP73" i="3" s="1"/>
  <c r="RO73" i="3"/>
  <c r="RQ73" i="3" s="1"/>
  <c r="RN74" i="3"/>
  <c r="RO74" i="3"/>
  <c r="RQ74" i="3" s="1"/>
  <c r="RZ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P78" i="3" s="1"/>
  <c r="RO78" i="3"/>
  <c r="RQ78" i="3" s="1"/>
  <c r="RN79" i="3"/>
  <c r="RO79" i="3"/>
  <c r="RQ79" i="3" s="1"/>
  <c r="RZ79" i="3" s="1"/>
  <c r="RN80" i="3"/>
  <c r="RO80" i="3"/>
  <c r="RQ80" i="3" s="1"/>
  <c r="RZ80" i="3" s="1"/>
  <c r="RN81" i="3"/>
  <c r="RO81" i="3"/>
  <c r="RQ81" i="3" s="1"/>
  <c r="RZ81" i="3" s="1"/>
  <c r="RN82" i="3"/>
  <c r="RO82" i="3"/>
  <c r="RQ82" i="3" s="1"/>
  <c r="RZ82" i="3" s="1"/>
  <c r="RN83" i="3"/>
  <c r="RP83" i="3" s="1"/>
  <c r="RO83" i="3"/>
  <c r="RQ83" i="3" s="1"/>
  <c r="RN84" i="3"/>
  <c r="RO84" i="3"/>
  <c r="RQ84" i="3" s="1"/>
  <c r="RN85" i="3"/>
  <c r="RO85" i="3"/>
  <c r="RQ85" i="3" s="1"/>
  <c r="RZ85" i="3" s="1"/>
  <c r="RN86" i="3"/>
  <c r="RO86" i="3"/>
  <c r="RQ86" i="3" s="1"/>
  <c r="RZ86" i="3" s="1"/>
  <c r="RN87" i="3"/>
  <c r="RO87" i="3"/>
  <c r="RQ87" i="3" s="1"/>
  <c r="RZ87" i="3" s="1"/>
  <c r="RN88" i="3"/>
  <c r="RO88" i="3"/>
  <c r="RQ88" i="3" s="1"/>
  <c r="RZ88" i="3" s="1"/>
  <c r="RN89" i="3"/>
  <c r="RO89" i="3"/>
  <c r="RQ89" i="3" s="1"/>
  <c r="RZ89" i="3" s="1"/>
  <c r="RN90" i="3"/>
  <c r="RO90" i="3"/>
  <c r="RQ90" i="3" s="1"/>
  <c r="RZ90" i="3" s="1"/>
  <c r="RN91" i="3"/>
  <c r="RO91" i="3"/>
  <c r="RQ91" i="3" s="1"/>
  <c r="RZ91" i="3" s="1"/>
  <c r="RN92" i="3"/>
  <c r="RO92" i="3"/>
  <c r="RQ92" i="3" s="1"/>
  <c r="RZ92" i="3" s="1"/>
  <c r="RN93" i="3"/>
  <c r="RO93" i="3"/>
  <c r="RQ93" i="3" s="1"/>
  <c r="RZ93" i="3" s="1"/>
  <c r="RN94" i="3"/>
  <c r="RO94" i="3"/>
  <c r="RQ94" i="3" s="1"/>
  <c r="RN95" i="3"/>
  <c r="RO95" i="3"/>
  <c r="RQ95" i="3" s="1"/>
  <c r="RZ95" i="3" s="1"/>
  <c r="RN96" i="3"/>
  <c r="RO96" i="3"/>
  <c r="RQ96" i="3" s="1"/>
  <c r="RZ96" i="3" s="1"/>
  <c r="RN97" i="3"/>
  <c r="RO97" i="3"/>
  <c r="RQ97" i="3" s="1"/>
  <c r="RZ97" i="3" s="1"/>
  <c r="RN98" i="3"/>
  <c r="RO98" i="3"/>
  <c r="RQ98" i="3" s="1"/>
  <c r="RZ98" i="3" s="1"/>
  <c r="RN99" i="3"/>
  <c r="RO99" i="3"/>
  <c r="RQ99" i="3" s="1"/>
  <c r="RN100" i="3"/>
  <c r="RO100" i="3"/>
  <c r="RQ100" i="3" s="1"/>
  <c r="RZ100" i="3" s="1"/>
  <c r="RN101" i="3"/>
  <c r="RO101" i="3"/>
  <c r="RQ101" i="3" s="1"/>
  <c r="RZ101" i="3" s="1"/>
  <c r="RN102" i="3"/>
  <c r="RO102" i="3"/>
  <c r="RQ102" i="3" s="1"/>
  <c r="RZ102" i="3" s="1"/>
  <c r="RN103" i="3"/>
  <c r="RO103" i="3"/>
  <c r="RQ103" i="3" s="1"/>
  <c r="RZ103" i="3" s="1"/>
  <c r="RN104" i="3"/>
  <c r="RO104" i="3"/>
  <c r="RQ104" i="3" s="1"/>
  <c r="RZ104" i="3" s="1"/>
  <c r="RN105" i="3"/>
  <c r="RO105" i="3"/>
  <c r="RQ105" i="3" s="1"/>
  <c r="RZ105" i="3" s="1"/>
  <c r="RN106" i="3"/>
  <c r="RO106" i="3"/>
  <c r="RQ106" i="3" s="1"/>
  <c r="RZ106" i="3" s="1"/>
  <c r="RN107" i="3"/>
  <c r="RO107" i="3"/>
  <c r="RQ107" i="3" s="1"/>
  <c r="RZ107" i="3" s="1"/>
  <c r="RN108" i="3"/>
  <c r="RO108" i="3"/>
  <c r="RQ108" i="3" s="1"/>
  <c r="RZ108" i="3" s="1"/>
  <c r="RN109" i="3"/>
  <c r="RO109" i="3"/>
  <c r="RQ109" i="3" s="1"/>
  <c r="RZ109" i="3" s="1"/>
  <c r="RN110" i="3"/>
  <c r="RO110" i="3"/>
  <c r="RQ110" i="3" s="1"/>
  <c r="RZ110" i="3" s="1"/>
  <c r="RN111" i="3"/>
  <c r="RO111" i="3"/>
  <c r="RQ111" i="3" s="1"/>
  <c r="RZ111" i="3" s="1"/>
  <c r="RN112" i="3"/>
  <c r="RO112" i="3"/>
  <c r="RQ112" i="3" s="1"/>
  <c r="RZ112" i="3" s="1"/>
  <c r="RN113" i="3"/>
  <c r="RP113" i="3" s="1"/>
  <c r="RO113" i="3"/>
  <c r="RQ113" i="3" s="1"/>
  <c r="RN114" i="3"/>
  <c r="RO114" i="3"/>
  <c r="RQ114" i="3" s="1"/>
  <c r="RZ114" i="3" s="1"/>
  <c r="RN115" i="3"/>
  <c r="RO115" i="3"/>
  <c r="RQ115" i="3" s="1"/>
  <c r="RZ115" i="3" s="1"/>
  <c r="RN116" i="3"/>
  <c r="RO116" i="3"/>
  <c r="RQ116" i="3" s="1"/>
  <c r="RZ116" i="3" s="1"/>
  <c r="RN117" i="3"/>
  <c r="RO117" i="3"/>
  <c r="RQ117" i="3" s="1"/>
  <c r="RZ117" i="3" s="1"/>
  <c r="RN118" i="3"/>
  <c r="RO118" i="3"/>
  <c r="RQ118" i="3" s="1"/>
  <c r="RZ118" i="3" s="1"/>
  <c r="RN119" i="3"/>
  <c r="RO119" i="3"/>
  <c r="RQ119" i="3" s="1"/>
  <c r="RZ119" i="3" s="1"/>
  <c r="RN120" i="3"/>
  <c r="RP120" i="3" s="1"/>
  <c r="RO120" i="3"/>
  <c r="RQ120" i="3" s="1"/>
  <c r="RN121" i="3"/>
  <c r="RO121" i="3"/>
  <c r="RQ121" i="3" s="1"/>
  <c r="RZ121" i="3" s="1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5" i="3"/>
  <c r="RO125" i="3"/>
  <c r="RQ125" i="3" s="1"/>
  <c r="RZ125" i="3" s="1"/>
  <c r="RN126" i="3"/>
  <c r="RO126" i="3"/>
  <c r="RQ126" i="3" s="1"/>
  <c r="RZ126" i="3" s="1"/>
  <c r="RN127" i="3"/>
  <c r="RP127" i="3" s="1"/>
  <c r="RO127" i="3"/>
  <c r="RQ127" i="3" s="1"/>
  <c r="RN128" i="3"/>
  <c r="RO128" i="3"/>
  <c r="RQ128" i="3" s="1"/>
  <c r="RZ128" i="3" s="1"/>
  <c r="RN129" i="3"/>
  <c r="RO129" i="3"/>
  <c r="RQ129" i="3" s="1"/>
  <c r="RZ129" i="3" s="1"/>
  <c r="RN130" i="3"/>
  <c r="RP130" i="3" s="1"/>
  <c r="RO130" i="3"/>
  <c r="RQ130" i="3" s="1"/>
  <c r="RN131" i="3"/>
  <c r="RO131" i="3"/>
  <c r="RQ131" i="3" s="1"/>
  <c r="RZ131" i="3" s="1"/>
  <c r="RN132" i="3"/>
  <c r="RP132" i="3" s="1"/>
  <c r="RO132" i="3"/>
  <c r="RQ132" i="3" s="1"/>
  <c r="RN133" i="3"/>
  <c r="RO133" i="3"/>
  <c r="RQ133" i="3" s="1"/>
  <c r="RZ133" i="3" s="1"/>
  <c r="RN134" i="3"/>
  <c r="RP134" i="3" s="1"/>
  <c r="RO134" i="3"/>
  <c r="RQ134" i="3" s="1"/>
  <c r="RN135" i="3"/>
  <c r="RO135" i="3"/>
  <c r="RQ135" i="3" s="1"/>
  <c r="RZ135" i="3" s="1"/>
  <c r="RN136" i="3"/>
  <c r="RO136" i="3"/>
  <c r="RQ136" i="3" s="1"/>
  <c r="RZ136" i="3" s="1"/>
  <c r="RN137" i="3"/>
  <c r="RO137" i="3"/>
  <c r="RQ137" i="3" s="1"/>
  <c r="RZ137" i="3" s="1"/>
  <c r="RN138" i="3"/>
  <c r="RP138" i="3" s="1"/>
  <c r="RO138" i="3"/>
  <c r="RQ138" i="3" s="1"/>
  <c r="RN139" i="3"/>
  <c r="RO139" i="3"/>
  <c r="RQ139" i="3" s="1"/>
  <c r="RZ139" i="3" s="1"/>
  <c r="RN140" i="3"/>
  <c r="RP140" i="3" s="1"/>
  <c r="RO140" i="3"/>
  <c r="RQ140" i="3" s="1"/>
  <c r="RN141" i="3"/>
  <c r="RO141" i="3"/>
  <c r="RQ141" i="3" s="1"/>
  <c r="RZ141" i="3" s="1"/>
  <c r="RN142" i="3"/>
  <c r="RP142" i="3" s="1"/>
  <c r="RO142" i="3"/>
  <c r="RQ142" i="3" s="1"/>
  <c r="RN143" i="3"/>
  <c r="RO143" i="3"/>
  <c r="RQ143" i="3" s="1"/>
  <c r="RZ143" i="3" s="1"/>
  <c r="RN144" i="3"/>
  <c r="RP144" i="3" s="1"/>
  <c r="RO144" i="3"/>
  <c r="RQ144" i="3" s="1"/>
  <c r="RN145" i="3"/>
  <c r="RO145" i="3"/>
  <c r="RQ145" i="3" s="1"/>
  <c r="RZ145" i="3" s="1"/>
  <c r="RN146" i="3"/>
  <c r="RO146" i="3"/>
  <c r="RQ146" i="3" s="1"/>
  <c r="RZ146" i="3" s="1"/>
  <c r="RN147" i="3"/>
  <c r="RO147" i="3"/>
  <c r="RQ147" i="3" s="1"/>
  <c r="RZ147" i="3" s="1"/>
  <c r="RN148" i="3"/>
  <c r="RO148" i="3"/>
  <c r="RQ148" i="3" s="1"/>
  <c r="RZ148" i="3" s="1"/>
  <c r="RN149" i="3"/>
  <c r="RP149" i="3" s="1"/>
  <c r="RO149" i="3"/>
  <c r="RQ149" i="3" s="1"/>
  <c r="RN150" i="3"/>
  <c r="RO150" i="3"/>
  <c r="RQ150" i="3" s="1"/>
  <c r="RZ150" i="3" s="1"/>
  <c r="RN151" i="3"/>
  <c r="RO151" i="3"/>
  <c r="RQ151" i="3" s="1"/>
  <c r="RZ151" i="3" s="1"/>
  <c r="RN152" i="3"/>
  <c r="RO152" i="3"/>
  <c r="RQ152" i="3" s="1"/>
  <c r="RZ152" i="3" s="1"/>
  <c r="RN153" i="3"/>
  <c r="RO153" i="3"/>
  <c r="RQ153" i="3" s="1"/>
  <c r="RZ153" i="3" s="1"/>
  <c r="RN154" i="3"/>
  <c r="RO154" i="3"/>
  <c r="RQ154" i="3" s="1"/>
  <c r="RZ154" i="3" s="1"/>
  <c r="RN155" i="3"/>
  <c r="RO155" i="3"/>
  <c r="RQ155" i="3" s="1"/>
  <c r="RZ155" i="3" s="1"/>
  <c r="RN156" i="3"/>
  <c r="RP156" i="3" s="1"/>
  <c r="RO156" i="3"/>
  <c r="RQ156" i="3" s="1"/>
  <c r="RN157" i="3"/>
  <c r="RO157" i="3"/>
  <c r="RQ157" i="3" s="1"/>
  <c r="RZ157" i="3" s="1"/>
  <c r="RN158" i="3"/>
  <c r="RO158" i="3"/>
  <c r="RQ158" i="3" s="1"/>
  <c r="RZ158" i="3" s="1"/>
  <c r="RN159" i="3"/>
  <c r="RO159" i="3"/>
  <c r="RQ159" i="3" s="1"/>
  <c r="RZ159" i="3" s="1"/>
  <c r="RN160" i="3"/>
  <c r="RO160" i="3"/>
  <c r="RQ160" i="3" s="1"/>
  <c r="RZ160" i="3" s="1"/>
  <c r="RN161" i="3"/>
  <c r="RO161" i="3"/>
  <c r="RQ161" i="3" s="1"/>
  <c r="RZ161" i="3" s="1"/>
  <c r="RN162" i="3"/>
  <c r="RO162" i="3"/>
  <c r="RQ162" i="3" s="1"/>
  <c r="RZ162" i="3" s="1"/>
  <c r="RN163" i="3"/>
  <c r="RP163" i="3" s="1"/>
  <c r="RO163" i="3"/>
  <c r="RQ163" i="3" s="1"/>
  <c r="RN164" i="3"/>
  <c r="RO164" i="3"/>
  <c r="RQ164" i="3" s="1"/>
  <c r="RZ164" i="3" s="1"/>
  <c r="RN165" i="3"/>
  <c r="RO165" i="3"/>
  <c r="RQ165" i="3" s="1"/>
  <c r="RZ165" i="3" s="1"/>
  <c r="RN166" i="3"/>
  <c r="RO166" i="3"/>
  <c r="RQ166" i="3" s="1"/>
  <c r="RZ166" i="3" s="1"/>
  <c r="RN167" i="3"/>
  <c r="RO167" i="3"/>
  <c r="RQ167" i="3" s="1"/>
  <c r="RZ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P172" i="3" s="1"/>
  <c r="RO172" i="3"/>
  <c r="RQ172" i="3" s="1"/>
  <c r="RN173" i="3"/>
  <c r="RO173" i="3"/>
  <c r="RQ173" i="3" s="1"/>
  <c r="RZ173" i="3" s="1"/>
  <c r="RN174" i="3"/>
  <c r="RP174" i="3" s="1"/>
  <c r="RO174" i="3"/>
  <c r="RQ174" i="3" s="1"/>
  <c r="RN175" i="3"/>
  <c r="RO175" i="3"/>
  <c r="RQ175" i="3" s="1"/>
  <c r="RZ175" i="3" s="1"/>
  <c r="RN176" i="3"/>
  <c r="RO176" i="3"/>
  <c r="RQ176" i="3" s="1"/>
  <c r="RZ176" i="3" s="1"/>
  <c r="RN177" i="3"/>
  <c r="RO177" i="3"/>
  <c r="RQ177" i="3" s="1"/>
  <c r="RZ177" i="3" s="1"/>
  <c r="RN178" i="3"/>
  <c r="RP178" i="3" s="1"/>
  <c r="RO178" i="3"/>
  <c r="RQ178" i="3" s="1"/>
  <c r="RN179" i="3"/>
  <c r="RO179" i="3"/>
  <c r="RQ179" i="3" s="1"/>
  <c r="RZ179" i="3" s="1"/>
  <c r="RN180" i="3"/>
  <c r="RO180" i="3"/>
  <c r="RQ180" i="3" s="1"/>
  <c r="RZ180" i="3" s="1"/>
  <c r="RN181" i="3"/>
  <c r="RO181" i="3"/>
  <c r="RQ181" i="3" s="1"/>
  <c r="RZ181" i="3" s="1"/>
  <c r="RN182" i="3"/>
  <c r="RO182" i="3"/>
  <c r="RQ182" i="3" s="1"/>
  <c r="RZ182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7" i="3"/>
  <c r="RO187" i="3"/>
  <c r="RQ187" i="3" s="1"/>
  <c r="RZ187" i="3" s="1"/>
  <c r="RN188" i="3"/>
  <c r="RO188" i="3"/>
  <c r="RQ188" i="3" s="1"/>
  <c r="RZ188" i="3" s="1"/>
  <c r="RN189" i="3"/>
  <c r="RO189" i="3"/>
  <c r="RQ189" i="3" s="1"/>
  <c r="RZ189" i="3" s="1"/>
  <c r="RN190" i="3"/>
  <c r="RP190" i="3" s="1"/>
  <c r="RO190" i="3"/>
  <c r="RQ190" i="3" s="1"/>
  <c r="RN191" i="3"/>
  <c r="RO191" i="3"/>
  <c r="RQ191" i="3" s="1"/>
  <c r="RZ191" i="3" s="1"/>
  <c r="RN192" i="3"/>
  <c r="RO192" i="3"/>
  <c r="RQ192" i="3" s="1"/>
  <c r="RZ192" i="3" s="1"/>
  <c r="RN193" i="3"/>
  <c r="RO193" i="3"/>
  <c r="RQ193" i="3" s="1"/>
  <c r="RZ193" i="3" s="1"/>
  <c r="RN194" i="3"/>
  <c r="RO194" i="3"/>
  <c r="RQ194" i="3" s="1"/>
  <c r="RZ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O199" i="3"/>
  <c r="RQ199" i="3" s="1"/>
  <c r="RZ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3" i="3"/>
  <c r="RO203" i="3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D30" i="3" s="1"/>
  <c r="RM30" i="3" s="1"/>
  <c r="RA31" i="3"/>
  <c r="RB31" i="3"/>
  <c r="RD31" i="3" s="1"/>
  <c r="RM31" i="3" s="1"/>
  <c r="RA32" i="3"/>
  <c r="RB32" i="3"/>
  <c r="RD32" i="3" s="1"/>
  <c r="RM32" i="3" s="1"/>
  <c r="RA33" i="3"/>
  <c r="RB33" i="3"/>
  <c r="RD33" i="3" s="1"/>
  <c r="RM33" i="3" s="1"/>
  <c r="RA34" i="3"/>
  <c r="RB34" i="3"/>
  <c r="RD34" i="3" s="1"/>
  <c r="RM34" i="3" s="1"/>
  <c r="RA35" i="3"/>
  <c r="RB35" i="3"/>
  <c r="RD35" i="3" s="1"/>
  <c r="RM35" i="3" s="1"/>
  <c r="RA36" i="3"/>
  <c r="RB36" i="3"/>
  <c r="RD36" i="3" s="1"/>
  <c r="RA37" i="3"/>
  <c r="RB37" i="3"/>
  <c r="RD37" i="3" s="1"/>
  <c r="RM37" i="3" s="1"/>
  <c r="RA38" i="3"/>
  <c r="RC38" i="3" s="1"/>
  <c r="RB38" i="3"/>
  <c r="RD38" i="3" s="1"/>
  <c r="RA39" i="3"/>
  <c r="RB39" i="3"/>
  <c r="RD39" i="3" s="1"/>
  <c r="RM39" i="3" s="1"/>
  <c r="RA40" i="3"/>
  <c r="RC40" i="3" s="1"/>
  <c r="RB40" i="3"/>
  <c r="RD40" i="3" s="1"/>
  <c r="RA41" i="3"/>
  <c r="RB41" i="3"/>
  <c r="RD41" i="3" s="1"/>
  <c r="RM41" i="3" s="1"/>
  <c r="RA42" i="3"/>
  <c r="RC42" i="3" s="1"/>
  <c r="RB42" i="3"/>
  <c r="RD42" i="3" s="1"/>
  <c r="RA43" i="3"/>
  <c r="RB43" i="3"/>
  <c r="RD43" i="3" s="1"/>
  <c r="RA44" i="3"/>
  <c r="RC44" i="3" s="1"/>
  <c r="RB44" i="3"/>
  <c r="RD44" i="3" s="1"/>
  <c r="RA45" i="3"/>
  <c r="RB45" i="3"/>
  <c r="RD45" i="3" s="1"/>
  <c r="RM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C49" i="3" s="1"/>
  <c r="RB49" i="3"/>
  <c r="RD49" i="3" s="1"/>
  <c r="RA50" i="3"/>
  <c r="RB50" i="3"/>
  <c r="RD50" i="3" s="1"/>
  <c r="RM50" i="3" s="1"/>
  <c r="RA51" i="3"/>
  <c r="RB51" i="3"/>
  <c r="RD51" i="3" s="1"/>
  <c r="RM51" i="3" s="1"/>
  <c r="RA52" i="3"/>
  <c r="RC52" i="3" s="1"/>
  <c r="RB52" i="3"/>
  <c r="RD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59" i="3"/>
  <c r="RB59" i="3"/>
  <c r="RD59" i="3" s="1"/>
  <c r="RM59" i="3" s="1"/>
  <c r="RA60" i="3"/>
  <c r="RB60" i="3"/>
  <c r="RD60" i="3" s="1"/>
  <c r="RM60" i="3" s="1"/>
  <c r="RA61" i="3"/>
  <c r="RB61" i="3"/>
  <c r="RD61" i="3" s="1"/>
  <c r="RM61" i="3" s="1"/>
  <c r="RA62" i="3"/>
  <c r="RC62" i="3" s="1"/>
  <c r="RB62" i="3"/>
  <c r="RD62" i="3" s="1"/>
  <c r="RA63" i="3"/>
  <c r="RB63" i="3"/>
  <c r="RD63" i="3" s="1"/>
  <c r="RM63" i="3" s="1"/>
  <c r="RA64" i="3"/>
  <c r="RB64" i="3"/>
  <c r="RD64" i="3" s="1"/>
  <c r="RM64" i="3" s="1"/>
  <c r="RA65" i="3"/>
  <c r="RB65" i="3"/>
  <c r="RD65" i="3" s="1"/>
  <c r="RM65" i="3" s="1"/>
  <c r="RA66" i="3"/>
  <c r="RC66" i="3" s="1"/>
  <c r="RB66" i="3"/>
  <c r="RD66" i="3" s="1"/>
  <c r="RA67" i="3"/>
  <c r="RB67" i="3"/>
  <c r="RD67" i="3" s="1"/>
  <c r="RM67" i="3" s="1"/>
  <c r="RA68" i="3"/>
  <c r="RB68" i="3"/>
  <c r="RD68" i="3" s="1"/>
  <c r="RM68" i="3" s="1"/>
  <c r="RA70" i="3"/>
  <c r="RB70" i="3"/>
  <c r="RD70" i="3" s="1"/>
  <c r="RM70" i="3" s="1"/>
  <c r="RA71" i="3"/>
  <c r="RB71" i="3"/>
  <c r="RD71" i="3" s="1"/>
  <c r="RM71" i="3" s="1"/>
  <c r="RA72" i="3"/>
  <c r="RB72" i="3"/>
  <c r="RD72" i="3" s="1"/>
  <c r="RM72" i="3" s="1"/>
  <c r="RA73" i="3"/>
  <c r="RC73" i="3" s="1"/>
  <c r="RB73" i="3"/>
  <c r="RD73" i="3" s="1"/>
  <c r="RA74" i="3"/>
  <c r="RB74" i="3"/>
  <c r="RD74" i="3" s="1"/>
  <c r="RM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C78" i="3" s="1"/>
  <c r="RB78" i="3"/>
  <c r="RD78" i="3" s="1"/>
  <c r="RA79" i="3"/>
  <c r="RB79" i="3"/>
  <c r="RD79" i="3" s="1"/>
  <c r="RM79" i="3" s="1"/>
  <c r="RA80" i="3"/>
  <c r="RB80" i="3"/>
  <c r="RD80" i="3" s="1"/>
  <c r="RM80" i="3" s="1"/>
  <c r="RA81" i="3"/>
  <c r="RB81" i="3"/>
  <c r="RD81" i="3" s="1"/>
  <c r="RM81" i="3" s="1"/>
  <c r="RA82" i="3"/>
  <c r="RB82" i="3"/>
  <c r="RD82" i="3" s="1"/>
  <c r="RM82" i="3" s="1"/>
  <c r="RA83" i="3"/>
  <c r="RC83" i="3" s="1"/>
  <c r="RB83" i="3"/>
  <c r="RD83" i="3" s="1"/>
  <c r="RA84" i="3"/>
  <c r="RB84" i="3"/>
  <c r="RD84" i="3" s="1"/>
  <c r="RA85" i="3"/>
  <c r="RB85" i="3"/>
  <c r="RD85" i="3" s="1"/>
  <c r="RM85" i="3" s="1"/>
  <c r="RA86" i="3"/>
  <c r="RB86" i="3"/>
  <c r="RD86" i="3" s="1"/>
  <c r="RM86" i="3" s="1"/>
  <c r="RA87" i="3"/>
  <c r="RB87" i="3"/>
  <c r="RD87" i="3" s="1"/>
  <c r="RM87" i="3" s="1"/>
  <c r="RA88" i="3"/>
  <c r="RB88" i="3"/>
  <c r="RD88" i="3" s="1"/>
  <c r="RM88" i="3" s="1"/>
  <c r="RA89" i="3"/>
  <c r="RB89" i="3"/>
  <c r="RD89" i="3" s="1"/>
  <c r="RM89" i="3" s="1"/>
  <c r="RA90" i="3"/>
  <c r="RB90" i="3"/>
  <c r="RD90" i="3" s="1"/>
  <c r="RM90" i="3" s="1"/>
  <c r="RA91" i="3"/>
  <c r="RB91" i="3"/>
  <c r="RD91" i="3" s="1"/>
  <c r="RM91" i="3" s="1"/>
  <c r="RA92" i="3"/>
  <c r="RB92" i="3"/>
  <c r="RD92" i="3" s="1"/>
  <c r="RM92" i="3" s="1"/>
  <c r="RA93" i="3"/>
  <c r="RB93" i="3"/>
  <c r="RD93" i="3" s="1"/>
  <c r="RM93" i="3" s="1"/>
  <c r="RA94" i="3"/>
  <c r="RB94" i="3"/>
  <c r="RD94" i="3" s="1"/>
  <c r="RA95" i="3"/>
  <c r="RB95" i="3"/>
  <c r="RD95" i="3" s="1"/>
  <c r="RM95" i="3" s="1"/>
  <c r="RA96" i="3"/>
  <c r="RB96" i="3"/>
  <c r="RD96" i="3" s="1"/>
  <c r="RM96" i="3" s="1"/>
  <c r="RA97" i="3"/>
  <c r="RB97" i="3"/>
  <c r="RD97" i="3" s="1"/>
  <c r="RM97" i="3" s="1"/>
  <c r="RA98" i="3"/>
  <c r="RB98" i="3"/>
  <c r="RD98" i="3" s="1"/>
  <c r="RM98" i="3" s="1"/>
  <c r="RA99" i="3"/>
  <c r="RB99" i="3"/>
  <c r="RD99" i="3" s="1"/>
  <c r="RA100" i="3"/>
  <c r="RB100" i="3"/>
  <c r="RD100" i="3" s="1"/>
  <c r="RM100" i="3" s="1"/>
  <c r="RA101" i="3"/>
  <c r="RB101" i="3"/>
  <c r="RD101" i="3" s="1"/>
  <c r="RM101" i="3" s="1"/>
  <c r="RA102" i="3"/>
  <c r="RB102" i="3"/>
  <c r="RD102" i="3" s="1"/>
  <c r="RM102" i="3" s="1"/>
  <c r="RA103" i="3"/>
  <c r="RB103" i="3"/>
  <c r="RD103" i="3" s="1"/>
  <c r="RM103" i="3" s="1"/>
  <c r="RA104" i="3"/>
  <c r="RB104" i="3"/>
  <c r="RD104" i="3" s="1"/>
  <c r="RM104" i="3" s="1"/>
  <c r="RA105" i="3"/>
  <c r="RB105" i="3"/>
  <c r="RD105" i="3" s="1"/>
  <c r="RM105" i="3" s="1"/>
  <c r="RA106" i="3"/>
  <c r="RB106" i="3"/>
  <c r="RD106" i="3" s="1"/>
  <c r="RM106" i="3" s="1"/>
  <c r="RA107" i="3"/>
  <c r="RB107" i="3"/>
  <c r="RD107" i="3" s="1"/>
  <c r="RM107" i="3" s="1"/>
  <c r="RA108" i="3"/>
  <c r="RB108" i="3"/>
  <c r="RD108" i="3" s="1"/>
  <c r="RM108" i="3" s="1"/>
  <c r="RA109" i="3"/>
  <c r="RB109" i="3"/>
  <c r="RD109" i="3" s="1"/>
  <c r="RM109" i="3" s="1"/>
  <c r="RA110" i="3"/>
  <c r="RB110" i="3"/>
  <c r="RD110" i="3" s="1"/>
  <c r="RM110" i="3" s="1"/>
  <c r="RA111" i="3"/>
  <c r="RB111" i="3"/>
  <c r="RD111" i="3" s="1"/>
  <c r="RM111" i="3" s="1"/>
  <c r="RA112" i="3"/>
  <c r="RB112" i="3"/>
  <c r="RD112" i="3" s="1"/>
  <c r="RM112" i="3" s="1"/>
  <c r="RA113" i="3"/>
  <c r="RC113" i="3" s="1"/>
  <c r="RB113" i="3"/>
  <c r="RD113" i="3" s="1"/>
  <c r="RA114" i="3"/>
  <c r="RB114" i="3"/>
  <c r="RD114" i="3" s="1"/>
  <c r="RM114" i="3" s="1"/>
  <c r="RA115" i="3"/>
  <c r="RB115" i="3"/>
  <c r="RD115" i="3" s="1"/>
  <c r="RM115" i="3" s="1"/>
  <c r="RA116" i="3"/>
  <c r="RB116" i="3"/>
  <c r="RD116" i="3" s="1"/>
  <c r="RM116" i="3" s="1"/>
  <c r="RA117" i="3"/>
  <c r="RB117" i="3"/>
  <c r="RD117" i="3" s="1"/>
  <c r="RM117" i="3" s="1"/>
  <c r="RA118" i="3"/>
  <c r="RB118" i="3"/>
  <c r="RD118" i="3" s="1"/>
  <c r="RM118" i="3" s="1"/>
  <c r="RA119" i="3"/>
  <c r="RB119" i="3"/>
  <c r="RD119" i="3" s="1"/>
  <c r="RM119" i="3" s="1"/>
  <c r="RA120" i="3"/>
  <c r="RC120" i="3" s="1"/>
  <c r="RB120" i="3"/>
  <c r="RD120" i="3" s="1"/>
  <c r="RA121" i="3"/>
  <c r="RB121" i="3"/>
  <c r="RD121" i="3" s="1"/>
  <c r="RM121" i="3" s="1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5" i="3"/>
  <c r="RB125" i="3"/>
  <c r="RD125" i="3" s="1"/>
  <c r="RM125" i="3" s="1"/>
  <c r="RA126" i="3"/>
  <c r="RB126" i="3"/>
  <c r="RD126" i="3" s="1"/>
  <c r="RM126" i="3" s="1"/>
  <c r="RA127" i="3"/>
  <c r="RC127" i="3" s="1"/>
  <c r="RB127" i="3"/>
  <c r="RD127" i="3" s="1"/>
  <c r="RA128" i="3"/>
  <c r="RB128" i="3"/>
  <c r="RD128" i="3" s="1"/>
  <c r="RM128" i="3" s="1"/>
  <c r="RA129" i="3"/>
  <c r="RB129" i="3"/>
  <c r="RD129" i="3" s="1"/>
  <c r="RM129" i="3" s="1"/>
  <c r="RA130" i="3"/>
  <c r="RC130" i="3" s="1"/>
  <c r="RB130" i="3"/>
  <c r="RD130" i="3" s="1"/>
  <c r="RA131" i="3"/>
  <c r="RB131" i="3"/>
  <c r="RD131" i="3" s="1"/>
  <c r="RM131" i="3" s="1"/>
  <c r="RA132" i="3"/>
  <c r="RC132" i="3" s="1"/>
  <c r="RB132" i="3"/>
  <c r="RD132" i="3" s="1"/>
  <c r="RA133" i="3"/>
  <c r="RB133" i="3"/>
  <c r="RD133" i="3" s="1"/>
  <c r="RM133" i="3" s="1"/>
  <c r="RA134" i="3"/>
  <c r="RC134" i="3" s="1"/>
  <c r="RB134" i="3"/>
  <c r="RD134" i="3" s="1"/>
  <c r="RA135" i="3"/>
  <c r="RB135" i="3"/>
  <c r="RD135" i="3" s="1"/>
  <c r="RM135" i="3" s="1"/>
  <c r="RA136" i="3"/>
  <c r="RB136" i="3"/>
  <c r="RD136" i="3" s="1"/>
  <c r="RM136" i="3" s="1"/>
  <c r="RA137" i="3"/>
  <c r="RB137" i="3"/>
  <c r="RD137" i="3" s="1"/>
  <c r="RM137" i="3" s="1"/>
  <c r="RA138" i="3"/>
  <c r="RC138" i="3" s="1"/>
  <c r="RB138" i="3"/>
  <c r="RD138" i="3" s="1"/>
  <c r="RA139" i="3"/>
  <c r="RB139" i="3"/>
  <c r="RD139" i="3" s="1"/>
  <c r="RM139" i="3" s="1"/>
  <c r="RA140" i="3"/>
  <c r="RC140" i="3" s="1"/>
  <c r="RB140" i="3"/>
  <c r="RD140" i="3" s="1"/>
  <c r="RA141" i="3"/>
  <c r="RB141" i="3"/>
  <c r="RD141" i="3" s="1"/>
  <c r="RM141" i="3" s="1"/>
  <c r="RA142" i="3"/>
  <c r="RC142" i="3" s="1"/>
  <c r="RB142" i="3"/>
  <c r="RD142" i="3" s="1"/>
  <c r="RA143" i="3"/>
  <c r="RB143" i="3"/>
  <c r="RD143" i="3" s="1"/>
  <c r="RM143" i="3" s="1"/>
  <c r="RA144" i="3"/>
  <c r="RC144" i="3" s="1"/>
  <c r="RB144" i="3"/>
  <c r="RD144" i="3" s="1"/>
  <c r="RA145" i="3"/>
  <c r="RB145" i="3"/>
  <c r="RD145" i="3" s="1"/>
  <c r="RM145" i="3" s="1"/>
  <c r="RA146" i="3"/>
  <c r="RB146" i="3"/>
  <c r="RD146" i="3" s="1"/>
  <c r="RM146" i="3" s="1"/>
  <c r="RA147" i="3"/>
  <c r="RB147" i="3"/>
  <c r="RD147" i="3" s="1"/>
  <c r="RM147" i="3" s="1"/>
  <c r="RA148" i="3"/>
  <c r="RB148" i="3"/>
  <c r="RD148" i="3" s="1"/>
  <c r="RM148" i="3" s="1"/>
  <c r="RA149" i="3"/>
  <c r="RC149" i="3" s="1"/>
  <c r="RB149" i="3"/>
  <c r="RD149" i="3" s="1"/>
  <c r="RA150" i="3"/>
  <c r="RB150" i="3"/>
  <c r="RD150" i="3" s="1"/>
  <c r="RM150" i="3" s="1"/>
  <c r="RA151" i="3"/>
  <c r="RB151" i="3"/>
  <c r="RD151" i="3" s="1"/>
  <c r="RM151" i="3" s="1"/>
  <c r="RA152" i="3"/>
  <c r="RB152" i="3"/>
  <c r="RD152" i="3" s="1"/>
  <c r="RM152" i="3" s="1"/>
  <c r="RA153" i="3"/>
  <c r="RB153" i="3"/>
  <c r="RD153" i="3" s="1"/>
  <c r="RM153" i="3" s="1"/>
  <c r="RA154" i="3"/>
  <c r="RB154" i="3"/>
  <c r="RD154" i="3" s="1"/>
  <c r="RM154" i="3" s="1"/>
  <c r="RA155" i="3"/>
  <c r="RB155" i="3"/>
  <c r="RD155" i="3" s="1"/>
  <c r="RM155" i="3" s="1"/>
  <c r="RA156" i="3"/>
  <c r="RC156" i="3" s="1"/>
  <c r="RB156" i="3"/>
  <c r="RD156" i="3" s="1"/>
  <c r="RA157" i="3"/>
  <c r="RB157" i="3"/>
  <c r="RD157" i="3" s="1"/>
  <c r="RM157" i="3" s="1"/>
  <c r="RA158" i="3"/>
  <c r="RB158" i="3"/>
  <c r="RD158" i="3" s="1"/>
  <c r="RM158" i="3" s="1"/>
  <c r="RA159" i="3"/>
  <c r="RB159" i="3"/>
  <c r="RD159" i="3" s="1"/>
  <c r="RM159" i="3" s="1"/>
  <c r="RA160" i="3"/>
  <c r="RB160" i="3"/>
  <c r="RD160" i="3" s="1"/>
  <c r="RM160" i="3" s="1"/>
  <c r="RA161" i="3"/>
  <c r="RB161" i="3"/>
  <c r="RD161" i="3" s="1"/>
  <c r="RM161" i="3" s="1"/>
  <c r="RA162" i="3"/>
  <c r="RB162" i="3"/>
  <c r="RD162" i="3" s="1"/>
  <c r="RM162" i="3" s="1"/>
  <c r="RA163" i="3"/>
  <c r="RC163" i="3" s="1"/>
  <c r="RB163" i="3"/>
  <c r="RD163" i="3" s="1"/>
  <c r="RA164" i="3"/>
  <c r="RB164" i="3"/>
  <c r="RD164" i="3" s="1"/>
  <c r="RM164" i="3" s="1"/>
  <c r="RA165" i="3"/>
  <c r="RB165" i="3"/>
  <c r="RD165" i="3" s="1"/>
  <c r="RM165" i="3" s="1"/>
  <c r="RA166" i="3"/>
  <c r="RB166" i="3"/>
  <c r="RD166" i="3" s="1"/>
  <c r="RM166" i="3" s="1"/>
  <c r="RA167" i="3"/>
  <c r="RB167" i="3"/>
  <c r="RD167" i="3" s="1"/>
  <c r="RM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C172" i="3" s="1"/>
  <c r="RB172" i="3"/>
  <c r="RD172" i="3" s="1"/>
  <c r="RA173" i="3"/>
  <c r="RB173" i="3"/>
  <c r="RD173" i="3" s="1"/>
  <c r="RM173" i="3" s="1"/>
  <c r="RA174" i="3"/>
  <c r="RC174" i="3" s="1"/>
  <c r="RB174" i="3"/>
  <c r="RD174" i="3" s="1"/>
  <c r="RA175" i="3"/>
  <c r="RB175" i="3"/>
  <c r="RD175" i="3" s="1"/>
  <c r="RM175" i="3" s="1"/>
  <c r="RA176" i="3"/>
  <c r="RB176" i="3"/>
  <c r="RD176" i="3" s="1"/>
  <c r="RM176" i="3" s="1"/>
  <c r="RA177" i="3"/>
  <c r="RB177" i="3"/>
  <c r="RD177" i="3" s="1"/>
  <c r="RM177" i="3" s="1"/>
  <c r="RA178" i="3"/>
  <c r="RC178" i="3" s="1"/>
  <c r="RB178" i="3"/>
  <c r="RD178" i="3" s="1"/>
  <c r="RA179" i="3"/>
  <c r="RB179" i="3"/>
  <c r="RD179" i="3" s="1"/>
  <c r="RM179" i="3" s="1"/>
  <c r="RA180" i="3"/>
  <c r="RB180" i="3"/>
  <c r="RD180" i="3" s="1"/>
  <c r="RM180" i="3" s="1"/>
  <c r="RA181" i="3"/>
  <c r="RB181" i="3"/>
  <c r="RD181" i="3" s="1"/>
  <c r="RM181" i="3" s="1"/>
  <c r="RA182" i="3"/>
  <c r="RB182" i="3"/>
  <c r="RD182" i="3" s="1"/>
  <c r="RM182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7" i="3"/>
  <c r="RB187" i="3"/>
  <c r="RD187" i="3" s="1"/>
  <c r="RM187" i="3" s="1"/>
  <c r="RA188" i="3"/>
  <c r="RB188" i="3"/>
  <c r="RD188" i="3" s="1"/>
  <c r="RM188" i="3" s="1"/>
  <c r="RA189" i="3"/>
  <c r="RB189" i="3"/>
  <c r="RD189" i="3" s="1"/>
  <c r="RM189" i="3" s="1"/>
  <c r="RA190" i="3"/>
  <c r="RC190" i="3" s="1"/>
  <c r="RB190" i="3"/>
  <c r="RD190" i="3" s="1"/>
  <c r="RA191" i="3"/>
  <c r="RB191" i="3"/>
  <c r="RD191" i="3" s="1"/>
  <c r="RM191" i="3" s="1"/>
  <c r="RA192" i="3"/>
  <c r="RB192" i="3"/>
  <c r="RD192" i="3" s="1"/>
  <c r="RM192" i="3" s="1"/>
  <c r="RA193" i="3"/>
  <c r="RB193" i="3"/>
  <c r="RD193" i="3" s="1"/>
  <c r="RM193" i="3" s="1"/>
  <c r="RA194" i="3"/>
  <c r="RB194" i="3"/>
  <c r="RD194" i="3" s="1"/>
  <c r="RM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B199" i="3"/>
  <c r="RD199" i="3" s="1"/>
  <c r="RM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3" i="3"/>
  <c r="RB203" i="3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Q30" i="3" s="1"/>
  <c r="QZ30" i="3" s="1"/>
  <c r="QN31" i="3"/>
  <c r="QO31" i="3"/>
  <c r="QQ31" i="3" s="1"/>
  <c r="QZ31" i="3" s="1"/>
  <c r="QN32" i="3"/>
  <c r="QO32" i="3"/>
  <c r="QQ32" i="3" s="1"/>
  <c r="QZ32" i="3" s="1"/>
  <c r="QN33" i="3"/>
  <c r="QO33" i="3"/>
  <c r="QQ33" i="3" s="1"/>
  <c r="QZ33" i="3" s="1"/>
  <c r="QN34" i="3"/>
  <c r="QO34" i="3"/>
  <c r="QQ34" i="3" s="1"/>
  <c r="QZ34" i="3" s="1"/>
  <c r="QN35" i="3"/>
  <c r="QO35" i="3"/>
  <c r="QQ35" i="3" s="1"/>
  <c r="QZ35" i="3" s="1"/>
  <c r="QN36" i="3"/>
  <c r="QO36" i="3"/>
  <c r="QQ36" i="3" s="1"/>
  <c r="QN37" i="3"/>
  <c r="QO37" i="3"/>
  <c r="QQ37" i="3" s="1"/>
  <c r="QZ37" i="3" s="1"/>
  <c r="QN38" i="3"/>
  <c r="QP38" i="3" s="1"/>
  <c r="QO38" i="3"/>
  <c r="QQ38" i="3" s="1"/>
  <c r="QN39" i="3"/>
  <c r="QO39" i="3"/>
  <c r="QQ39" i="3" s="1"/>
  <c r="QZ39" i="3" s="1"/>
  <c r="QN40" i="3"/>
  <c r="QP40" i="3" s="1"/>
  <c r="QO40" i="3"/>
  <c r="QQ40" i="3" s="1"/>
  <c r="QN41" i="3"/>
  <c r="QO41" i="3"/>
  <c r="QQ41" i="3" s="1"/>
  <c r="QZ41" i="3" s="1"/>
  <c r="QN42" i="3"/>
  <c r="QP42" i="3" s="1"/>
  <c r="QO42" i="3"/>
  <c r="QQ42" i="3" s="1"/>
  <c r="QN43" i="3"/>
  <c r="QO43" i="3"/>
  <c r="QQ43" i="3" s="1"/>
  <c r="QN44" i="3"/>
  <c r="QP44" i="3" s="1"/>
  <c r="QO44" i="3"/>
  <c r="QQ44" i="3" s="1"/>
  <c r="QN45" i="3"/>
  <c r="QO45" i="3"/>
  <c r="QQ45" i="3" s="1"/>
  <c r="QZ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P49" i="3" s="1"/>
  <c r="QO49" i="3"/>
  <c r="QQ49" i="3" s="1"/>
  <c r="QN50" i="3"/>
  <c r="QO50" i="3"/>
  <c r="QQ50" i="3" s="1"/>
  <c r="QZ50" i="3" s="1"/>
  <c r="QN51" i="3"/>
  <c r="QO51" i="3"/>
  <c r="QQ51" i="3" s="1"/>
  <c r="QZ51" i="3" s="1"/>
  <c r="QN52" i="3"/>
  <c r="QP52" i="3" s="1"/>
  <c r="QO52" i="3"/>
  <c r="QQ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59" i="3"/>
  <c r="QO59" i="3"/>
  <c r="QQ59" i="3" s="1"/>
  <c r="QZ59" i="3" s="1"/>
  <c r="QN60" i="3"/>
  <c r="QO60" i="3"/>
  <c r="QQ60" i="3" s="1"/>
  <c r="QZ60" i="3" s="1"/>
  <c r="QN61" i="3"/>
  <c r="QO61" i="3"/>
  <c r="QQ61" i="3" s="1"/>
  <c r="QZ61" i="3" s="1"/>
  <c r="QN62" i="3"/>
  <c r="QP62" i="3" s="1"/>
  <c r="QO62" i="3"/>
  <c r="QQ62" i="3" s="1"/>
  <c r="QN63" i="3"/>
  <c r="QO63" i="3"/>
  <c r="QQ63" i="3" s="1"/>
  <c r="QZ63" i="3" s="1"/>
  <c r="QN64" i="3"/>
  <c r="QO64" i="3"/>
  <c r="QQ64" i="3" s="1"/>
  <c r="QZ64" i="3" s="1"/>
  <c r="QN65" i="3"/>
  <c r="QO65" i="3"/>
  <c r="QQ65" i="3" s="1"/>
  <c r="QZ65" i="3" s="1"/>
  <c r="QN66" i="3"/>
  <c r="QP66" i="3" s="1"/>
  <c r="QO66" i="3"/>
  <c r="QQ66" i="3" s="1"/>
  <c r="QN67" i="3"/>
  <c r="QO67" i="3"/>
  <c r="QQ67" i="3" s="1"/>
  <c r="QZ67" i="3" s="1"/>
  <c r="QN68" i="3"/>
  <c r="QO68" i="3"/>
  <c r="QQ68" i="3" s="1"/>
  <c r="QZ68" i="3" s="1"/>
  <c r="QN70" i="3"/>
  <c r="QO70" i="3"/>
  <c r="QQ70" i="3" s="1"/>
  <c r="QZ70" i="3" s="1"/>
  <c r="QN71" i="3"/>
  <c r="QO71" i="3"/>
  <c r="QQ71" i="3" s="1"/>
  <c r="QZ71" i="3" s="1"/>
  <c r="QN72" i="3"/>
  <c r="QO72" i="3"/>
  <c r="QQ72" i="3" s="1"/>
  <c r="QZ72" i="3" s="1"/>
  <c r="QN73" i="3"/>
  <c r="QP73" i="3" s="1"/>
  <c r="QO73" i="3"/>
  <c r="QQ73" i="3" s="1"/>
  <c r="QN74" i="3"/>
  <c r="QO74" i="3"/>
  <c r="QQ74" i="3" s="1"/>
  <c r="QZ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P78" i="3" s="1"/>
  <c r="QO78" i="3"/>
  <c r="QQ78" i="3" s="1"/>
  <c r="QN79" i="3"/>
  <c r="QO79" i="3"/>
  <c r="QQ79" i="3" s="1"/>
  <c r="QZ79" i="3" s="1"/>
  <c r="QN80" i="3"/>
  <c r="QO80" i="3"/>
  <c r="QQ80" i="3" s="1"/>
  <c r="QZ80" i="3" s="1"/>
  <c r="QN81" i="3"/>
  <c r="QO81" i="3"/>
  <c r="QQ81" i="3" s="1"/>
  <c r="QZ81" i="3" s="1"/>
  <c r="QN82" i="3"/>
  <c r="QO82" i="3"/>
  <c r="QQ82" i="3" s="1"/>
  <c r="QZ82" i="3" s="1"/>
  <c r="QN83" i="3"/>
  <c r="QP83" i="3" s="1"/>
  <c r="QO83" i="3"/>
  <c r="QQ83" i="3" s="1"/>
  <c r="QN84" i="3"/>
  <c r="QO84" i="3"/>
  <c r="QQ84" i="3" s="1"/>
  <c r="QN85" i="3"/>
  <c r="QO85" i="3"/>
  <c r="QQ85" i="3" s="1"/>
  <c r="QZ85" i="3" s="1"/>
  <c r="QN86" i="3"/>
  <c r="QO86" i="3"/>
  <c r="QQ86" i="3" s="1"/>
  <c r="QZ86" i="3" s="1"/>
  <c r="QN87" i="3"/>
  <c r="QO87" i="3"/>
  <c r="QQ87" i="3" s="1"/>
  <c r="QZ87" i="3" s="1"/>
  <c r="QN88" i="3"/>
  <c r="QO88" i="3"/>
  <c r="QQ88" i="3" s="1"/>
  <c r="QZ88" i="3" s="1"/>
  <c r="QN89" i="3"/>
  <c r="QO89" i="3"/>
  <c r="QQ89" i="3" s="1"/>
  <c r="QZ89" i="3" s="1"/>
  <c r="QN90" i="3"/>
  <c r="QO90" i="3"/>
  <c r="QQ90" i="3" s="1"/>
  <c r="QZ90" i="3" s="1"/>
  <c r="QN91" i="3"/>
  <c r="QO91" i="3"/>
  <c r="QQ91" i="3" s="1"/>
  <c r="QZ91" i="3" s="1"/>
  <c r="QN92" i="3"/>
  <c r="QO92" i="3"/>
  <c r="QQ92" i="3" s="1"/>
  <c r="QZ92" i="3" s="1"/>
  <c r="QN93" i="3"/>
  <c r="QO93" i="3"/>
  <c r="QQ93" i="3" s="1"/>
  <c r="QZ93" i="3" s="1"/>
  <c r="QN94" i="3"/>
  <c r="QO94" i="3"/>
  <c r="QQ94" i="3" s="1"/>
  <c r="QN95" i="3"/>
  <c r="QO95" i="3"/>
  <c r="QQ95" i="3" s="1"/>
  <c r="QZ95" i="3" s="1"/>
  <c r="QN96" i="3"/>
  <c r="QO96" i="3"/>
  <c r="QQ96" i="3" s="1"/>
  <c r="QZ96" i="3" s="1"/>
  <c r="QN97" i="3"/>
  <c r="QO97" i="3"/>
  <c r="QQ97" i="3" s="1"/>
  <c r="QZ97" i="3" s="1"/>
  <c r="QN98" i="3"/>
  <c r="QO98" i="3"/>
  <c r="QQ98" i="3" s="1"/>
  <c r="QZ98" i="3" s="1"/>
  <c r="QN99" i="3"/>
  <c r="QO99" i="3"/>
  <c r="QQ99" i="3" s="1"/>
  <c r="QN100" i="3"/>
  <c r="QO100" i="3"/>
  <c r="QQ100" i="3" s="1"/>
  <c r="QZ100" i="3" s="1"/>
  <c r="QN101" i="3"/>
  <c r="QO101" i="3"/>
  <c r="QQ101" i="3" s="1"/>
  <c r="QZ101" i="3" s="1"/>
  <c r="QN102" i="3"/>
  <c r="QO102" i="3"/>
  <c r="QQ102" i="3" s="1"/>
  <c r="QZ102" i="3" s="1"/>
  <c r="QN103" i="3"/>
  <c r="QO103" i="3"/>
  <c r="QQ103" i="3" s="1"/>
  <c r="QZ103" i="3" s="1"/>
  <c r="QN104" i="3"/>
  <c r="QO104" i="3"/>
  <c r="QQ104" i="3" s="1"/>
  <c r="QZ104" i="3" s="1"/>
  <c r="QN105" i="3"/>
  <c r="QO105" i="3"/>
  <c r="QQ105" i="3" s="1"/>
  <c r="QZ105" i="3" s="1"/>
  <c r="QN106" i="3"/>
  <c r="QO106" i="3"/>
  <c r="QQ106" i="3" s="1"/>
  <c r="QZ106" i="3" s="1"/>
  <c r="QN107" i="3"/>
  <c r="QO107" i="3"/>
  <c r="QQ107" i="3" s="1"/>
  <c r="QZ107" i="3" s="1"/>
  <c r="QN108" i="3"/>
  <c r="QO108" i="3"/>
  <c r="QQ108" i="3" s="1"/>
  <c r="QZ108" i="3" s="1"/>
  <c r="QN109" i="3"/>
  <c r="QO109" i="3"/>
  <c r="QQ109" i="3" s="1"/>
  <c r="QZ109" i="3" s="1"/>
  <c r="QN110" i="3"/>
  <c r="QO110" i="3"/>
  <c r="QQ110" i="3" s="1"/>
  <c r="QZ110" i="3" s="1"/>
  <c r="QN111" i="3"/>
  <c r="QO111" i="3"/>
  <c r="QQ111" i="3" s="1"/>
  <c r="QZ111" i="3" s="1"/>
  <c r="QN112" i="3"/>
  <c r="QO112" i="3"/>
  <c r="QQ112" i="3" s="1"/>
  <c r="QZ112" i="3" s="1"/>
  <c r="QN113" i="3"/>
  <c r="QP113" i="3" s="1"/>
  <c r="QO113" i="3"/>
  <c r="QQ113" i="3" s="1"/>
  <c r="QN114" i="3"/>
  <c r="QO114" i="3"/>
  <c r="QQ114" i="3" s="1"/>
  <c r="QZ114" i="3" s="1"/>
  <c r="QN115" i="3"/>
  <c r="QO115" i="3"/>
  <c r="QQ115" i="3" s="1"/>
  <c r="QZ115" i="3" s="1"/>
  <c r="QN116" i="3"/>
  <c r="QO116" i="3"/>
  <c r="QQ116" i="3" s="1"/>
  <c r="QZ116" i="3" s="1"/>
  <c r="QN117" i="3"/>
  <c r="QO117" i="3"/>
  <c r="QQ117" i="3" s="1"/>
  <c r="QZ117" i="3" s="1"/>
  <c r="QN118" i="3"/>
  <c r="QO118" i="3"/>
  <c r="QQ118" i="3" s="1"/>
  <c r="QZ118" i="3" s="1"/>
  <c r="QN119" i="3"/>
  <c r="QO119" i="3"/>
  <c r="QQ119" i="3" s="1"/>
  <c r="QZ119" i="3" s="1"/>
  <c r="QN120" i="3"/>
  <c r="QP120" i="3" s="1"/>
  <c r="QO120" i="3"/>
  <c r="QQ120" i="3" s="1"/>
  <c r="QN121" i="3"/>
  <c r="QO121" i="3"/>
  <c r="QQ121" i="3" s="1"/>
  <c r="QZ121" i="3" s="1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5" i="3"/>
  <c r="QO125" i="3"/>
  <c r="QQ125" i="3" s="1"/>
  <c r="QZ125" i="3" s="1"/>
  <c r="QN126" i="3"/>
  <c r="QO126" i="3"/>
  <c r="QQ126" i="3" s="1"/>
  <c r="QZ126" i="3" s="1"/>
  <c r="QN127" i="3"/>
  <c r="QP127" i="3" s="1"/>
  <c r="QO127" i="3"/>
  <c r="QQ127" i="3" s="1"/>
  <c r="QN128" i="3"/>
  <c r="QO128" i="3"/>
  <c r="QQ128" i="3" s="1"/>
  <c r="QZ128" i="3" s="1"/>
  <c r="QN129" i="3"/>
  <c r="QO129" i="3"/>
  <c r="QQ129" i="3" s="1"/>
  <c r="QZ129" i="3" s="1"/>
  <c r="QN130" i="3"/>
  <c r="QP130" i="3" s="1"/>
  <c r="QO130" i="3"/>
  <c r="QQ130" i="3" s="1"/>
  <c r="QN131" i="3"/>
  <c r="QO131" i="3"/>
  <c r="QQ131" i="3" s="1"/>
  <c r="QZ131" i="3" s="1"/>
  <c r="QN132" i="3"/>
  <c r="QP132" i="3" s="1"/>
  <c r="QO132" i="3"/>
  <c r="QQ132" i="3" s="1"/>
  <c r="QN133" i="3"/>
  <c r="QO133" i="3"/>
  <c r="QQ133" i="3" s="1"/>
  <c r="QZ133" i="3" s="1"/>
  <c r="QN134" i="3"/>
  <c r="QP134" i="3" s="1"/>
  <c r="QO134" i="3"/>
  <c r="QQ134" i="3" s="1"/>
  <c r="QN135" i="3"/>
  <c r="QO135" i="3"/>
  <c r="QQ135" i="3" s="1"/>
  <c r="QZ135" i="3" s="1"/>
  <c r="QN136" i="3"/>
  <c r="QO136" i="3"/>
  <c r="QQ136" i="3" s="1"/>
  <c r="QZ136" i="3" s="1"/>
  <c r="QN137" i="3"/>
  <c r="QO137" i="3"/>
  <c r="QQ137" i="3" s="1"/>
  <c r="QZ137" i="3" s="1"/>
  <c r="QN138" i="3"/>
  <c r="QP138" i="3" s="1"/>
  <c r="QO138" i="3"/>
  <c r="QQ138" i="3" s="1"/>
  <c r="QN139" i="3"/>
  <c r="QO139" i="3"/>
  <c r="QQ139" i="3" s="1"/>
  <c r="QZ139" i="3" s="1"/>
  <c r="QN140" i="3"/>
  <c r="QP140" i="3" s="1"/>
  <c r="QO140" i="3"/>
  <c r="QQ140" i="3" s="1"/>
  <c r="QN141" i="3"/>
  <c r="QO141" i="3"/>
  <c r="QQ141" i="3" s="1"/>
  <c r="QZ141" i="3" s="1"/>
  <c r="QN142" i="3"/>
  <c r="QP142" i="3" s="1"/>
  <c r="QO142" i="3"/>
  <c r="QQ142" i="3" s="1"/>
  <c r="QN143" i="3"/>
  <c r="QO143" i="3"/>
  <c r="QQ143" i="3" s="1"/>
  <c r="QZ143" i="3" s="1"/>
  <c r="QN144" i="3"/>
  <c r="QP144" i="3" s="1"/>
  <c r="QO144" i="3"/>
  <c r="QQ144" i="3" s="1"/>
  <c r="QN145" i="3"/>
  <c r="QO145" i="3"/>
  <c r="QQ145" i="3" s="1"/>
  <c r="QZ145" i="3" s="1"/>
  <c r="QN146" i="3"/>
  <c r="QO146" i="3"/>
  <c r="QQ146" i="3" s="1"/>
  <c r="QZ146" i="3" s="1"/>
  <c r="QN147" i="3"/>
  <c r="QO147" i="3"/>
  <c r="QQ147" i="3" s="1"/>
  <c r="QZ147" i="3" s="1"/>
  <c r="QN148" i="3"/>
  <c r="QO148" i="3"/>
  <c r="QQ148" i="3" s="1"/>
  <c r="QZ148" i="3" s="1"/>
  <c r="QN149" i="3"/>
  <c r="QP149" i="3" s="1"/>
  <c r="QO149" i="3"/>
  <c r="QQ149" i="3" s="1"/>
  <c r="QN150" i="3"/>
  <c r="QO150" i="3"/>
  <c r="QQ150" i="3" s="1"/>
  <c r="QZ150" i="3" s="1"/>
  <c r="QN151" i="3"/>
  <c r="QO151" i="3"/>
  <c r="QQ151" i="3" s="1"/>
  <c r="QZ151" i="3" s="1"/>
  <c r="QN152" i="3"/>
  <c r="QO152" i="3"/>
  <c r="QQ152" i="3" s="1"/>
  <c r="QZ152" i="3" s="1"/>
  <c r="QN153" i="3"/>
  <c r="QO153" i="3"/>
  <c r="QQ153" i="3" s="1"/>
  <c r="QZ153" i="3" s="1"/>
  <c r="QN154" i="3"/>
  <c r="QO154" i="3"/>
  <c r="QQ154" i="3" s="1"/>
  <c r="QZ154" i="3" s="1"/>
  <c r="QN155" i="3"/>
  <c r="QO155" i="3"/>
  <c r="QQ155" i="3" s="1"/>
  <c r="QZ155" i="3" s="1"/>
  <c r="QN156" i="3"/>
  <c r="QP156" i="3" s="1"/>
  <c r="QO156" i="3"/>
  <c r="QQ156" i="3" s="1"/>
  <c r="QN157" i="3"/>
  <c r="QO157" i="3"/>
  <c r="QQ157" i="3" s="1"/>
  <c r="QZ157" i="3" s="1"/>
  <c r="QN158" i="3"/>
  <c r="QO158" i="3"/>
  <c r="QQ158" i="3" s="1"/>
  <c r="QZ158" i="3" s="1"/>
  <c r="QN159" i="3"/>
  <c r="QO159" i="3"/>
  <c r="QQ159" i="3" s="1"/>
  <c r="QZ159" i="3" s="1"/>
  <c r="QN160" i="3"/>
  <c r="QO160" i="3"/>
  <c r="QQ160" i="3" s="1"/>
  <c r="QZ160" i="3" s="1"/>
  <c r="QN161" i="3"/>
  <c r="QO161" i="3"/>
  <c r="QQ161" i="3" s="1"/>
  <c r="QZ161" i="3" s="1"/>
  <c r="QN162" i="3"/>
  <c r="QO162" i="3"/>
  <c r="QQ162" i="3" s="1"/>
  <c r="QZ162" i="3" s="1"/>
  <c r="QN163" i="3"/>
  <c r="QP163" i="3" s="1"/>
  <c r="QO163" i="3"/>
  <c r="QQ163" i="3" s="1"/>
  <c r="QN164" i="3"/>
  <c r="QO164" i="3"/>
  <c r="QQ164" i="3" s="1"/>
  <c r="QZ164" i="3" s="1"/>
  <c r="QN165" i="3"/>
  <c r="QO165" i="3"/>
  <c r="QQ165" i="3" s="1"/>
  <c r="QZ165" i="3" s="1"/>
  <c r="QN166" i="3"/>
  <c r="QO166" i="3"/>
  <c r="QQ166" i="3" s="1"/>
  <c r="QZ166" i="3" s="1"/>
  <c r="QN167" i="3"/>
  <c r="QO167" i="3"/>
  <c r="QQ167" i="3" s="1"/>
  <c r="QZ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P172" i="3" s="1"/>
  <c r="QO172" i="3"/>
  <c r="QQ172" i="3" s="1"/>
  <c r="QN173" i="3"/>
  <c r="QO173" i="3"/>
  <c r="QQ173" i="3" s="1"/>
  <c r="QZ173" i="3" s="1"/>
  <c r="QN174" i="3"/>
  <c r="QP174" i="3" s="1"/>
  <c r="QO174" i="3"/>
  <c r="QQ174" i="3" s="1"/>
  <c r="QN175" i="3"/>
  <c r="QO175" i="3"/>
  <c r="QQ175" i="3" s="1"/>
  <c r="QZ175" i="3" s="1"/>
  <c r="QN176" i="3"/>
  <c r="QO176" i="3"/>
  <c r="QQ176" i="3" s="1"/>
  <c r="QZ176" i="3" s="1"/>
  <c r="QN177" i="3"/>
  <c r="QO177" i="3"/>
  <c r="QQ177" i="3" s="1"/>
  <c r="QZ177" i="3" s="1"/>
  <c r="QN178" i="3"/>
  <c r="QP178" i="3" s="1"/>
  <c r="QO178" i="3"/>
  <c r="QQ178" i="3" s="1"/>
  <c r="QN179" i="3"/>
  <c r="QO179" i="3"/>
  <c r="QQ179" i="3" s="1"/>
  <c r="QZ179" i="3" s="1"/>
  <c r="QN180" i="3"/>
  <c r="QO180" i="3"/>
  <c r="QQ180" i="3" s="1"/>
  <c r="QZ180" i="3" s="1"/>
  <c r="QN181" i="3"/>
  <c r="QO181" i="3"/>
  <c r="QQ181" i="3" s="1"/>
  <c r="QZ181" i="3" s="1"/>
  <c r="QN182" i="3"/>
  <c r="QO182" i="3"/>
  <c r="QQ182" i="3" s="1"/>
  <c r="QZ182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7" i="3"/>
  <c r="QO187" i="3"/>
  <c r="QQ187" i="3" s="1"/>
  <c r="QZ187" i="3" s="1"/>
  <c r="QN188" i="3"/>
  <c r="QO188" i="3"/>
  <c r="QQ188" i="3" s="1"/>
  <c r="QZ188" i="3" s="1"/>
  <c r="QN189" i="3"/>
  <c r="QO189" i="3"/>
  <c r="QQ189" i="3" s="1"/>
  <c r="QZ189" i="3" s="1"/>
  <c r="QN190" i="3"/>
  <c r="QP190" i="3" s="1"/>
  <c r="QO190" i="3"/>
  <c r="QQ190" i="3" s="1"/>
  <c r="QN191" i="3"/>
  <c r="QO191" i="3"/>
  <c r="QQ191" i="3" s="1"/>
  <c r="QZ191" i="3" s="1"/>
  <c r="QN192" i="3"/>
  <c r="QO192" i="3"/>
  <c r="QQ192" i="3" s="1"/>
  <c r="QZ192" i="3" s="1"/>
  <c r="QN193" i="3"/>
  <c r="QO193" i="3"/>
  <c r="QQ193" i="3" s="1"/>
  <c r="QZ193" i="3" s="1"/>
  <c r="QN194" i="3"/>
  <c r="QO194" i="3"/>
  <c r="QQ194" i="3" s="1"/>
  <c r="QZ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O199" i="3"/>
  <c r="QQ199" i="3" s="1"/>
  <c r="QZ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3" i="3"/>
  <c r="QO203" i="3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D30" i="3" s="1"/>
  <c r="QM30" i="3" s="1"/>
  <c r="QA31" i="3"/>
  <c r="QB31" i="3"/>
  <c r="QD31" i="3" s="1"/>
  <c r="QM31" i="3" s="1"/>
  <c r="QA32" i="3"/>
  <c r="QB32" i="3"/>
  <c r="QD32" i="3" s="1"/>
  <c r="QM32" i="3" s="1"/>
  <c r="QA33" i="3"/>
  <c r="QB33" i="3"/>
  <c r="QD33" i="3" s="1"/>
  <c r="QM33" i="3" s="1"/>
  <c r="QA34" i="3"/>
  <c r="QB34" i="3"/>
  <c r="QD34" i="3" s="1"/>
  <c r="QM34" i="3" s="1"/>
  <c r="QA35" i="3"/>
  <c r="QB35" i="3"/>
  <c r="QD35" i="3" s="1"/>
  <c r="QM35" i="3" s="1"/>
  <c r="QA36" i="3"/>
  <c r="QB36" i="3"/>
  <c r="QD36" i="3" s="1"/>
  <c r="QA37" i="3"/>
  <c r="QB37" i="3"/>
  <c r="QD37" i="3" s="1"/>
  <c r="QM37" i="3" s="1"/>
  <c r="QA38" i="3"/>
  <c r="QC38" i="3" s="1"/>
  <c r="QB38" i="3"/>
  <c r="QD38" i="3" s="1"/>
  <c r="QA39" i="3"/>
  <c r="QB39" i="3"/>
  <c r="QD39" i="3" s="1"/>
  <c r="QM39" i="3" s="1"/>
  <c r="QA40" i="3"/>
  <c r="QC40" i="3" s="1"/>
  <c r="QB40" i="3"/>
  <c r="QD40" i="3" s="1"/>
  <c r="QA41" i="3"/>
  <c r="QB41" i="3"/>
  <c r="QD41" i="3" s="1"/>
  <c r="QM41" i="3" s="1"/>
  <c r="QA42" i="3"/>
  <c r="QC42" i="3" s="1"/>
  <c r="QB42" i="3"/>
  <c r="QD42" i="3" s="1"/>
  <c r="QA43" i="3"/>
  <c r="QB43" i="3"/>
  <c r="QD43" i="3" s="1"/>
  <c r="QA44" i="3"/>
  <c r="QC44" i="3" s="1"/>
  <c r="QB44" i="3"/>
  <c r="QD44" i="3" s="1"/>
  <c r="QA45" i="3"/>
  <c r="QB45" i="3"/>
  <c r="QD45" i="3" s="1"/>
  <c r="QM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C49" i="3" s="1"/>
  <c r="QB49" i="3"/>
  <c r="QD49" i="3" s="1"/>
  <c r="QA50" i="3"/>
  <c r="QB50" i="3"/>
  <c r="QD50" i="3" s="1"/>
  <c r="QM50" i="3" s="1"/>
  <c r="QA51" i="3"/>
  <c r="QB51" i="3"/>
  <c r="QD51" i="3" s="1"/>
  <c r="QM51" i="3" s="1"/>
  <c r="QA52" i="3"/>
  <c r="QC52" i="3" s="1"/>
  <c r="QB52" i="3"/>
  <c r="QD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59" i="3"/>
  <c r="QB59" i="3"/>
  <c r="QD59" i="3" s="1"/>
  <c r="QM59" i="3" s="1"/>
  <c r="QA60" i="3"/>
  <c r="QB60" i="3"/>
  <c r="QD60" i="3" s="1"/>
  <c r="QM60" i="3" s="1"/>
  <c r="QA61" i="3"/>
  <c r="QB61" i="3"/>
  <c r="QD61" i="3" s="1"/>
  <c r="QM61" i="3" s="1"/>
  <c r="QA62" i="3"/>
  <c r="QC62" i="3" s="1"/>
  <c r="QB62" i="3"/>
  <c r="QD62" i="3" s="1"/>
  <c r="QA63" i="3"/>
  <c r="QB63" i="3"/>
  <c r="QD63" i="3" s="1"/>
  <c r="QM63" i="3" s="1"/>
  <c r="QA64" i="3"/>
  <c r="QB64" i="3"/>
  <c r="QD64" i="3" s="1"/>
  <c r="QM64" i="3" s="1"/>
  <c r="QA65" i="3"/>
  <c r="QB65" i="3"/>
  <c r="QD65" i="3" s="1"/>
  <c r="QM65" i="3" s="1"/>
  <c r="QA66" i="3"/>
  <c r="QC66" i="3" s="1"/>
  <c r="QB66" i="3"/>
  <c r="QD66" i="3" s="1"/>
  <c r="QA67" i="3"/>
  <c r="QB67" i="3"/>
  <c r="QD67" i="3" s="1"/>
  <c r="QM67" i="3" s="1"/>
  <c r="QA68" i="3"/>
  <c r="QB68" i="3"/>
  <c r="QD68" i="3" s="1"/>
  <c r="QM68" i="3" s="1"/>
  <c r="QA70" i="3"/>
  <c r="QB70" i="3"/>
  <c r="QD70" i="3" s="1"/>
  <c r="QM70" i="3" s="1"/>
  <c r="QA71" i="3"/>
  <c r="QB71" i="3"/>
  <c r="QD71" i="3" s="1"/>
  <c r="QM71" i="3" s="1"/>
  <c r="QA72" i="3"/>
  <c r="QB72" i="3"/>
  <c r="QD72" i="3" s="1"/>
  <c r="QM72" i="3" s="1"/>
  <c r="QA73" i="3"/>
  <c r="QC73" i="3" s="1"/>
  <c r="QB73" i="3"/>
  <c r="QD73" i="3" s="1"/>
  <c r="QA74" i="3"/>
  <c r="QB74" i="3"/>
  <c r="QD74" i="3" s="1"/>
  <c r="QM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C78" i="3" s="1"/>
  <c r="QB78" i="3"/>
  <c r="QD78" i="3" s="1"/>
  <c r="QA79" i="3"/>
  <c r="QB79" i="3"/>
  <c r="QD79" i="3" s="1"/>
  <c r="QM79" i="3" s="1"/>
  <c r="QA80" i="3"/>
  <c r="QB80" i="3"/>
  <c r="QD80" i="3" s="1"/>
  <c r="QM80" i="3" s="1"/>
  <c r="QA81" i="3"/>
  <c r="QB81" i="3"/>
  <c r="QD81" i="3" s="1"/>
  <c r="QM81" i="3" s="1"/>
  <c r="QA82" i="3"/>
  <c r="QB82" i="3"/>
  <c r="QD82" i="3" s="1"/>
  <c r="QM82" i="3" s="1"/>
  <c r="QA83" i="3"/>
  <c r="QC83" i="3" s="1"/>
  <c r="QB83" i="3"/>
  <c r="QD83" i="3" s="1"/>
  <c r="QA84" i="3"/>
  <c r="QB84" i="3"/>
  <c r="QD84" i="3" s="1"/>
  <c r="QA85" i="3"/>
  <c r="QB85" i="3"/>
  <c r="QD85" i="3" s="1"/>
  <c r="QM85" i="3" s="1"/>
  <c r="QA86" i="3"/>
  <c r="QB86" i="3"/>
  <c r="QD86" i="3" s="1"/>
  <c r="QM86" i="3" s="1"/>
  <c r="QA87" i="3"/>
  <c r="QB87" i="3"/>
  <c r="QD87" i="3" s="1"/>
  <c r="QM87" i="3" s="1"/>
  <c r="QA88" i="3"/>
  <c r="QB88" i="3"/>
  <c r="QD88" i="3" s="1"/>
  <c r="QM88" i="3" s="1"/>
  <c r="QA89" i="3"/>
  <c r="QB89" i="3"/>
  <c r="QD89" i="3" s="1"/>
  <c r="QM89" i="3" s="1"/>
  <c r="QA90" i="3"/>
  <c r="QB90" i="3"/>
  <c r="QD90" i="3" s="1"/>
  <c r="QM90" i="3" s="1"/>
  <c r="QA91" i="3"/>
  <c r="QB91" i="3"/>
  <c r="QD91" i="3" s="1"/>
  <c r="QM91" i="3" s="1"/>
  <c r="QA92" i="3"/>
  <c r="QB92" i="3"/>
  <c r="QD92" i="3" s="1"/>
  <c r="QM92" i="3" s="1"/>
  <c r="QA93" i="3"/>
  <c r="QB93" i="3"/>
  <c r="QD93" i="3" s="1"/>
  <c r="QM93" i="3" s="1"/>
  <c r="QA94" i="3"/>
  <c r="QB94" i="3"/>
  <c r="QD94" i="3" s="1"/>
  <c r="QA95" i="3"/>
  <c r="QB95" i="3"/>
  <c r="QD95" i="3" s="1"/>
  <c r="QM95" i="3" s="1"/>
  <c r="QA96" i="3"/>
  <c r="QB96" i="3"/>
  <c r="QD96" i="3" s="1"/>
  <c r="QM96" i="3" s="1"/>
  <c r="QA97" i="3"/>
  <c r="QB97" i="3"/>
  <c r="QD97" i="3" s="1"/>
  <c r="QM97" i="3" s="1"/>
  <c r="QA98" i="3"/>
  <c r="QB98" i="3"/>
  <c r="QD98" i="3" s="1"/>
  <c r="QM98" i="3" s="1"/>
  <c r="QA99" i="3"/>
  <c r="QB99" i="3"/>
  <c r="QD99" i="3" s="1"/>
  <c r="QA100" i="3"/>
  <c r="QB100" i="3"/>
  <c r="QD100" i="3" s="1"/>
  <c r="QM100" i="3" s="1"/>
  <c r="QA101" i="3"/>
  <c r="QB101" i="3"/>
  <c r="QD101" i="3" s="1"/>
  <c r="QM101" i="3" s="1"/>
  <c r="QA102" i="3"/>
  <c r="QB102" i="3"/>
  <c r="QD102" i="3" s="1"/>
  <c r="QM102" i="3" s="1"/>
  <c r="QA103" i="3"/>
  <c r="QB103" i="3"/>
  <c r="QD103" i="3" s="1"/>
  <c r="QM103" i="3" s="1"/>
  <c r="QA104" i="3"/>
  <c r="QB104" i="3"/>
  <c r="QD104" i="3" s="1"/>
  <c r="QM104" i="3" s="1"/>
  <c r="QA105" i="3"/>
  <c r="QB105" i="3"/>
  <c r="QD105" i="3" s="1"/>
  <c r="QM105" i="3" s="1"/>
  <c r="QA106" i="3"/>
  <c r="QB106" i="3"/>
  <c r="QD106" i="3" s="1"/>
  <c r="QM106" i="3" s="1"/>
  <c r="QA107" i="3"/>
  <c r="QB107" i="3"/>
  <c r="QD107" i="3" s="1"/>
  <c r="QM107" i="3" s="1"/>
  <c r="QA108" i="3"/>
  <c r="QB108" i="3"/>
  <c r="QD108" i="3" s="1"/>
  <c r="QM108" i="3" s="1"/>
  <c r="QA109" i="3"/>
  <c r="QB109" i="3"/>
  <c r="QD109" i="3" s="1"/>
  <c r="QM109" i="3" s="1"/>
  <c r="QA110" i="3"/>
  <c r="QB110" i="3"/>
  <c r="QD110" i="3" s="1"/>
  <c r="QM110" i="3" s="1"/>
  <c r="QA111" i="3"/>
  <c r="QB111" i="3"/>
  <c r="QD111" i="3" s="1"/>
  <c r="QM111" i="3" s="1"/>
  <c r="QA112" i="3"/>
  <c r="QB112" i="3"/>
  <c r="QD112" i="3" s="1"/>
  <c r="QM112" i="3" s="1"/>
  <c r="QA113" i="3"/>
  <c r="QC113" i="3" s="1"/>
  <c r="QB113" i="3"/>
  <c r="QD113" i="3" s="1"/>
  <c r="QA114" i="3"/>
  <c r="QB114" i="3"/>
  <c r="QD114" i="3" s="1"/>
  <c r="QM114" i="3" s="1"/>
  <c r="QA115" i="3"/>
  <c r="QB115" i="3"/>
  <c r="QD115" i="3" s="1"/>
  <c r="QM115" i="3" s="1"/>
  <c r="QA116" i="3"/>
  <c r="QB116" i="3"/>
  <c r="QD116" i="3" s="1"/>
  <c r="QM116" i="3" s="1"/>
  <c r="QA117" i="3"/>
  <c r="QB117" i="3"/>
  <c r="QD117" i="3" s="1"/>
  <c r="QM117" i="3" s="1"/>
  <c r="QA118" i="3"/>
  <c r="QB118" i="3"/>
  <c r="QD118" i="3" s="1"/>
  <c r="QM118" i="3" s="1"/>
  <c r="QA119" i="3"/>
  <c r="QB119" i="3"/>
  <c r="QD119" i="3" s="1"/>
  <c r="QM119" i="3" s="1"/>
  <c r="QA120" i="3"/>
  <c r="QC120" i="3" s="1"/>
  <c r="QB120" i="3"/>
  <c r="QD120" i="3" s="1"/>
  <c r="QA121" i="3"/>
  <c r="QB121" i="3"/>
  <c r="QD121" i="3" s="1"/>
  <c r="QM121" i="3" s="1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5" i="3"/>
  <c r="QB125" i="3"/>
  <c r="QD125" i="3" s="1"/>
  <c r="QM125" i="3" s="1"/>
  <c r="QA126" i="3"/>
  <c r="QB126" i="3"/>
  <c r="QD126" i="3" s="1"/>
  <c r="QM126" i="3" s="1"/>
  <c r="QA127" i="3"/>
  <c r="QC127" i="3" s="1"/>
  <c r="QB127" i="3"/>
  <c r="QD127" i="3" s="1"/>
  <c r="QA128" i="3"/>
  <c r="QB128" i="3"/>
  <c r="QD128" i="3" s="1"/>
  <c r="QM128" i="3" s="1"/>
  <c r="QA129" i="3"/>
  <c r="QB129" i="3"/>
  <c r="QD129" i="3" s="1"/>
  <c r="QM129" i="3" s="1"/>
  <c r="QA130" i="3"/>
  <c r="QC130" i="3" s="1"/>
  <c r="QB130" i="3"/>
  <c r="QD130" i="3" s="1"/>
  <c r="QA131" i="3"/>
  <c r="QB131" i="3"/>
  <c r="QD131" i="3" s="1"/>
  <c r="QM131" i="3" s="1"/>
  <c r="QA132" i="3"/>
  <c r="QC132" i="3" s="1"/>
  <c r="QB132" i="3"/>
  <c r="QD132" i="3" s="1"/>
  <c r="QA133" i="3"/>
  <c r="QB133" i="3"/>
  <c r="QD133" i="3" s="1"/>
  <c r="QM133" i="3" s="1"/>
  <c r="QA134" i="3"/>
  <c r="QC134" i="3" s="1"/>
  <c r="QB134" i="3"/>
  <c r="QD134" i="3" s="1"/>
  <c r="QA135" i="3"/>
  <c r="QB135" i="3"/>
  <c r="QD135" i="3" s="1"/>
  <c r="QM135" i="3" s="1"/>
  <c r="QA136" i="3"/>
  <c r="QB136" i="3"/>
  <c r="QD136" i="3" s="1"/>
  <c r="QM136" i="3" s="1"/>
  <c r="QA137" i="3"/>
  <c r="QB137" i="3"/>
  <c r="QD137" i="3" s="1"/>
  <c r="QM137" i="3" s="1"/>
  <c r="QA138" i="3"/>
  <c r="QC138" i="3" s="1"/>
  <c r="QB138" i="3"/>
  <c r="QD138" i="3" s="1"/>
  <c r="QA139" i="3"/>
  <c r="QB139" i="3"/>
  <c r="QD139" i="3" s="1"/>
  <c r="QM139" i="3" s="1"/>
  <c r="QA140" i="3"/>
  <c r="QC140" i="3" s="1"/>
  <c r="QB140" i="3"/>
  <c r="QD140" i="3" s="1"/>
  <c r="QA141" i="3"/>
  <c r="QB141" i="3"/>
  <c r="QD141" i="3" s="1"/>
  <c r="QM141" i="3" s="1"/>
  <c r="QA142" i="3"/>
  <c r="QC142" i="3" s="1"/>
  <c r="QB142" i="3"/>
  <c r="QD142" i="3" s="1"/>
  <c r="QA143" i="3"/>
  <c r="QB143" i="3"/>
  <c r="QD143" i="3" s="1"/>
  <c r="QM143" i="3" s="1"/>
  <c r="QA144" i="3"/>
  <c r="QC144" i="3" s="1"/>
  <c r="QB144" i="3"/>
  <c r="QD144" i="3" s="1"/>
  <c r="QA145" i="3"/>
  <c r="QB145" i="3"/>
  <c r="QD145" i="3" s="1"/>
  <c r="QM145" i="3" s="1"/>
  <c r="QA146" i="3"/>
  <c r="QB146" i="3"/>
  <c r="QD146" i="3" s="1"/>
  <c r="QM146" i="3" s="1"/>
  <c r="QA147" i="3"/>
  <c r="QB147" i="3"/>
  <c r="QD147" i="3" s="1"/>
  <c r="QM147" i="3" s="1"/>
  <c r="QA148" i="3"/>
  <c r="QB148" i="3"/>
  <c r="QD148" i="3" s="1"/>
  <c r="QM148" i="3" s="1"/>
  <c r="QA149" i="3"/>
  <c r="QC149" i="3" s="1"/>
  <c r="QB149" i="3"/>
  <c r="QD149" i="3" s="1"/>
  <c r="QA150" i="3"/>
  <c r="QB150" i="3"/>
  <c r="QD150" i="3" s="1"/>
  <c r="QM150" i="3" s="1"/>
  <c r="QA151" i="3"/>
  <c r="QB151" i="3"/>
  <c r="QD151" i="3" s="1"/>
  <c r="QM151" i="3" s="1"/>
  <c r="QA152" i="3"/>
  <c r="QB152" i="3"/>
  <c r="QD152" i="3" s="1"/>
  <c r="QM152" i="3" s="1"/>
  <c r="QA153" i="3"/>
  <c r="QB153" i="3"/>
  <c r="QD153" i="3" s="1"/>
  <c r="QM153" i="3" s="1"/>
  <c r="QA154" i="3"/>
  <c r="QB154" i="3"/>
  <c r="QD154" i="3" s="1"/>
  <c r="QM154" i="3" s="1"/>
  <c r="QA155" i="3"/>
  <c r="QB155" i="3"/>
  <c r="QD155" i="3" s="1"/>
  <c r="QM155" i="3" s="1"/>
  <c r="QA156" i="3"/>
  <c r="QC156" i="3" s="1"/>
  <c r="QB156" i="3"/>
  <c r="QD156" i="3" s="1"/>
  <c r="QA157" i="3"/>
  <c r="QB157" i="3"/>
  <c r="QD157" i="3" s="1"/>
  <c r="QM157" i="3" s="1"/>
  <c r="QA158" i="3"/>
  <c r="QB158" i="3"/>
  <c r="QD158" i="3" s="1"/>
  <c r="QM158" i="3" s="1"/>
  <c r="QA159" i="3"/>
  <c r="QB159" i="3"/>
  <c r="QD159" i="3" s="1"/>
  <c r="QM159" i="3" s="1"/>
  <c r="QA160" i="3"/>
  <c r="QB160" i="3"/>
  <c r="QD160" i="3" s="1"/>
  <c r="QM160" i="3" s="1"/>
  <c r="QA161" i="3"/>
  <c r="QB161" i="3"/>
  <c r="QD161" i="3" s="1"/>
  <c r="QM161" i="3" s="1"/>
  <c r="QA162" i="3"/>
  <c r="QB162" i="3"/>
  <c r="QD162" i="3" s="1"/>
  <c r="QM162" i="3" s="1"/>
  <c r="QA163" i="3"/>
  <c r="QC163" i="3" s="1"/>
  <c r="QB163" i="3"/>
  <c r="QD163" i="3" s="1"/>
  <c r="QA164" i="3"/>
  <c r="QB164" i="3"/>
  <c r="QD164" i="3" s="1"/>
  <c r="QM164" i="3" s="1"/>
  <c r="QA165" i="3"/>
  <c r="QB165" i="3"/>
  <c r="QD165" i="3" s="1"/>
  <c r="QM165" i="3" s="1"/>
  <c r="QA166" i="3"/>
  <c r="QB166" i="3"/>
  <c r="QD166" i="3" s="1"/>
  <c r="QM166" i="3" s="1"/>
  <c r="QA167" i="3"/>
  <c r="QB167" i="3"/>
  <c r="QD167" i="3" s="1"/>
  <c r="QM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C172" i="3" s="1"/>
  <c r="QB172" i="3"/>
  <c r="QD172" i="3" s="1"/>
  <c r="QA173" i="3"/>
  <c r="QB173" i="3"/>
  <c r="QD173" i="3" s="1"/>
  <c r="QM173" i="3" s="1"/>
  <c r="QA174" i="3"/>
  <c r="QC174" i="3" s="1"/>
  <c r="QB174" i="3"/>
  <c r="QD174" i="3" s="1"/>
  <c r="QA175" i="3"/>
  <c r="QB175" i="3"/>
  <c r="QD175" i="3" s="1"/>
  <c r="QM175" i="3" s="1"/>
  <c r="QA176" i="3"/>
  <c r="QB176" i="3"/>
  <c r="QD176" i="3" s="1"/>
  <c r="QM176" i="3" s="1"/>
  <c r="QA177" i="3"/>
  <c r="QB177" i="3"/>
  <c r="QD177" i="3" s="1"/>
  <c r="QM177" i="3" s="1"/>
  <c r="QA178" i="3"/>
  <c r="QC178" i="3" s="1"/>
  <c r="QB178" i="3"/>
  <c r="QD178" i="3" s="1"/>
  <c r="QA179" i="3"/>
  <c r="QB179" i="3"/>
  <c r="QD179" i="3" s="1"/>
  <c r="QM179" i="3" s="1"/>
  <c r="QA180" i="3"/>
  <c r="QB180" i="3"/>
  <c r="QD180" i="3" s="1"/>
  <c r="QM180" i="3" s="1"/>
  <c r="QA181" i="3"/>
  <c r="QB181" i="3"/>
  <c r="QD181" i="3" s="1"/>
  <c r="QM181" i="3" s="1"/>
  <c r="QA182" i="3"/>
  <c r="QB182" i="3"/>
  <c r="QD182" i="3" s="1"/>
  <c r="QM182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7" i="3"/>
  <c r="QB187" i="3"/>
  <c r="QD187" i="3" s="1"/>
  <c r="QM187" i="3" s="1"/>
  <c r="QA188" i="3"/>
  <c r="QB188" i="3"/>
  <c r="QD188" i="3" s="1"/>
  <c r="QM188" i="3" s="1"/>
  <c r="QA189" i="3"/>
  <c r="QB189" i="3"/>
  <c r="QD189" i="3" s="1"/>
  <c r="QM189" i="3" s="1"/>
  <c r="QA190" i="3"/>
  <c r="QC190" i="3" s="1"/>
  <c r="QB190" i="3"/>
  <c r="QD190" i="3" s="1"/>
  <c r="QA191" i="3"/>
  <c r="QB191" i="3"/>
  <c r="QD191" i="3" s="1"/>
  <c r="QM191" i="3" s="1"/>
  <c r="QA192" i="3"/>
  <c r="QB192" i="3"/>
  <c r="QD192" i="3" s="1"/>
  <c r="QM192" i="3" s="1"/>
  <c r="QA193" i="3"/>
  <c r="QB193" i="3"/>
  <c r="QD193" i="3" s="1"/>
  <c r="QM193" i="3" s="1"/>
  <c r="QA194" i="3"/>
  <c r="QB194" i="3"/>
  <c r="QD194" i="3" s="1"/>
  <c r="QM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B199" i="3"/>
  <c r="QD199" i="3" s="1"/>
  <c r="QM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3" i="3"/>
  <c r="QB203" i="3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Q30" i="3" s="1"/>
  <c r="PZ30" i="3" s="1"/>
  <c r="PN31" i="3"/>
  <c r="PO31" i="3"/>
  <c r="PQ31" i="3" s="1"/>
  <c r="PZ31" i="3" s="1"/>
  <c r="PN32" i="3"/>
  <c r="PO32" i="3"/>
  <c r="PQ32" i="3" s="1"/>
  <c r="PZ32" i="3" s="1"/>
  <c r="PN33" i="3"/>
  <c r="PO33" i="3"/>
  <c r="PQ33" i="3" s="1"/>
  <c r="PZ33" i="3" s="1"/>
  <c r="PN34" i="3"/>
  <c r="PO34" i="3"/>
  <c r="PQ34" i="3" s="1"/>
  <c r="PZ34" i="3" s="1"/>
  <c r="PN35" i="3"/>
  <c r="PO35" i="3"/>
  <c r="PQ35" i="3" s="1"/>
  <c r="PZ35" i="3" s="1"/>
  <c r="PN36" i="3"/>
  <c r="PO36" i="3"/>
  <c r="PQ36" i="3" s="1"/>
  <c r="PN37" i="3"/>
  <c r="PO37" i="3"/>
  <c r="PQ37" i="3" s="1"/>
  <c r="PZ37" i="3" s="1"/>
  <c r="PN38" i="3"/>
  <c r="PP38" i="3" s="1"/>
  <c r="PO38" i="3"/>
  <c r="PQ38" i="3" s="1"/>
  <c r="PN39" i="3"/>
  <c r="PO39" i="3"/>
  <c r="PQ39" i="3" s="1"/>
  <c r="PZ39" i="3" s="1"/>
  <c r="PN40" i="3"/>
  <c r="PP40" i="3" s="1"/>
  <c r="PO40" i="3"/>
  <c r="PQ40" i="3" s="1"/>
  <c r="PN41" i="3"/>
  <c r="PO41" i="3"/>
  <c r="PQ41" i="3" s="1"/>
  <c r="PZ41" i="3" s="1"/>
  <c r="PN42" i="3"/>
  <c r="PP42" i="3" s="1"/>
  <c r="PO42" i="3"/>
  <c r="PQ42" i="3" s="1"/>
  <c r="PN43" i="3"/>
  <c r="PO43" i="3"/>
  <c r="PQ43" i="3" s="1"/>
  <c r="PN44" i="3"/>
  <c r="PP44" i="3" s="1"/>
  <c r="PO44" i="3"/>
  <c r="PQ44" i="3" s="1"/>
  <c r="PN45" i="3"/>
  <c r="PO45" i="3"/>
  <c r="PQ45" i="3" s="1"/>
  <c r="PZ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P49" i="3" s="1"/>
  <c r="PO49" i="3"/>
  <c r="PQ49" i="3" s="1"/>
  <c r="PN50" i="3"/>
  <c r="PO50" i="3"/>
  <c r="PQ50" i="3" s="1"/>
  <c r="PZ50" i="3" s="1"/>
  <c r="PN51" i="3"/>
  <c r="PO51" i="3"/>
  <c r="PQ51" i="3" s="1"/>
  <c r="PZ51" i="3" s="1"/>
  <c r="PN52" i="3"/>
  <c r="PP52" i="3" s="1"/>
  <c r="PO52" i="3"/>
  <c r="PQ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59" i="3"/>
  <c r="PO59" i="3"/>
  <c r="PQ59" i="3" s="1"/>
  <c r="PZ59" i="3" s="1"/>
  <c r="PN60" i="3"/>
  <c r="PO60" i="3"/>
  <c r="PQ60" i="3" s="1"/>
  <c r="PZ60" i="3" s="1"/>
  <c r="PN61" i="3"/>
  <c r="PO61" i="3"/>
  <c r="PQ61" i="3" s="1"/>
  <c r="PZ61" i="3" s="1"/>
  <c r="PN62" i="3"/>
  <c r="PP62" i="3" s="1"/>
  <c r="PO62" i="3"/>
  <c r="PQ62" i="3" s="1"/>
  <c r="PN63" i="3"/>
  <c r="PO63" i="3"/>
  <c r="PQ63" i="3" s="1"/>
  <c r="PZ63" i="3" s="1"/>
  <c r="PN64" i="3"/>
  <c r="PO64" i="3"/>
  <c r="PQ64" i="3" s="1"/>
  <c r="PZ64" i="3" s="1"/>
  <c r="PN65" i="3"/>
  <c r="PO65" i="3"/>
  <c r="PQ65" i="3" s="1"/>
  <c r="PZ65" i="3" s="1"/>
  <c r="PN66" i="3"/>
  <c r="PP66" i="3" s="1"/>
  <c r="PO66" i="3"/>
  <c r="PQ66" i="3" s="1"/>
  <c r="PN67" i="3"/>
  <c r="PO67" i="3"/>
  <c r="PQ67" i="3" s="1"/>
  <c r="PZ67" i="3" s="1"/>
  <c r="PN68" i="3"/>
  <c r="PO68" i="3"/>
  <c r="PQ68" i="3" s="1"/>
  <c r="PZ68" i="3" s="1"/>
  <c r="PN70" i="3"/>
  <c r="PO70" i="3"/>
  <c r="PQ70" i="3" s="1"/>
  <c r="PZ70" i="3" s="1"/>
  <c r="PN71" i="3"/>
  <c r="PO71" i="3"/>
  <c r="PQ71" i="3" s="1"/>
  <c r="PZ71" i="3" s="1"/>
  <c r="PN72" i="3"/>
  <c r="PO72" i="3"/>
  <c r="PQ72" i="3" s="1"/>
  <c r="PZ72" i="3" s="1"/>
  <c r="PN73" i="3"/>
  <c r="PP73" i="3" s="1"/>
  <c r="PO73" i="3"/>
  <c r="PQ73" i="3" s="1"/>
  <c r="PN74" i="3"/>
  <c r="PO74" i="3"/>
  <c r="PQ74" i="3" s="1"/>
  <c r="PZ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P78" i="3" s="1"/>
  <c r="PO78" i="3"/>
  <c r="PQ78" i="3" s="1"/>
  <c r="PN79" i="3"/>
  <c r="PO79" i="3"/>
  <c r="PQ79" i="3" s="1"/>
  <c r="PZ79" i="3" s="1"/>
  <c r="PN80" i="3"/>
  <c r="PO80" i="3"/>
  <c r="PQ80" i="3" s="1"/>
  <c r="PZ80" i="3" s="1"/>
  <c r="PN81" i="3"/>
  <c r="PO81" i="3"/>
  <c r="PQ81" i="3" s="1"/>
  <c r="PZ81" i="3" s="1"/>
  <c r="PN82" i="3"/>
  <c r="PO82" i="3"/>
  <c r="PQ82" i="3" s="1"/>
  <c r="PZ82" i="3" s="1"/>
  <c r="PN83" i="3"/>
  <c r="PP83" i="3" s="1"/>
  <c r="PO83" i="3"/>
  <c r="PQ83" i="3" s="1"/>
  <c r="PN84" i="3"/>
  <c r="PO84" i="3"/>
  <c r="PQ84" i="3" s="1"/>
  <c r="PN85" i="3"/>
  <c r="PO85" i="3"/>
  <c r="PQ85" i="3" s="1"/>
  <c r="PZ85" i="3" s="1"/>
  <c r="PN86" i="3"/>
  <c r="PO86" i="3"/>
  <c r="PQ86" i="3" s="1"/>
  <c r="PZ86" i="3" s="1"/>
  <c r="PN87" i="3"/>
  <c r="PO87" i="3"/>
  <c r="PQ87" i="3" s="1"/>
  <c r="PZ87" i="3" s="1"/>
  <c r="PN88" i="3"/>
  <c r="PO88" i="3"/>
  <c r="PQ88" i="3" s="1"/>
  <c r="PZ88" i="3" s="1"/>
  <c r="PN89" i="3"/>
  <c r="PO89" i="3"/>
  <c r="PQ89" i="3" s="1"/>
  <c r="PZ89" i="3" s="1"/>
  <c r="PN90" i="3"/>
  <c r="PO90" i="3"/>
  <c r="PQ90" i="3" s="1"/>
  <c r="PZ90" i="3" s="1"/>
  <c r="PN91" i="3"/>
  <c r="PO91" i="3"/>
  <c r="PQ91" i="3" s="1"/>
  <c r="PZ91" i="3" s="1"/>
  <c r="PN92" i="3"/>
  <c r="PO92" i="3"/>
  <c r="PQ92" i="3" s="1"/>
  <c r="PZ92" i="3" s="1"/>
  <c r="PN93" i="3"/>
  <c r="PO93" i="3"/>
  <c r="PQ93" i="3" s="1"/>
  <c r="PZ93" i="3" s="1"/>
  <c r="PN94" i="3"/>
  <c r="PO94" i="3"/>
  <c r="PQ94" i="3" s="1"/>
  <c r="PN95" i="3"/>
  <c r="PO95" i="3"/>
  <c r="PQ95" i="3" s="1"/>
  <c r="PZ95" i="3" s="1"/>
  <c r="PN96" i="3"/>
  <c r="PO96" i="3"/>
  <c r="PQ96" i="3" s="1"/>
  <c r="PZ96" i="3" s="1"/>
  <c r="PN97" i="3"/>
  <c r="PO97" i="3"/>
  <c r="PQ97" i="3" s="1"/>
  <c r="PZ97" i="3" s="1"/>
  <c r="PN98" i="3"/>
  <c r="PO98" i="3"/>
  <c r="PQ98" i="3" s="1"/>
  <c r="PZ98" i="3" s="1"/>
  <c r="PN99" i="3"/>
  <c r="PO99" i="3"/>
  <c r="PQ99" i="3" s="1"/>
  <c r="PN100" i="3"/>
  <c r="PO100" i="3"/>
  <c r="PQ100" i="3" s="1"/>
  <c r="PZ100" i="3" s="1"/>
  <c r="PN101" i="3"/>
  <c r="PO101" i="3"/>
  <c r="PQ101" i="3" s="1"/>
  <c r="PZ101" i="3" s="1"/>
  <c r="PN102" i="3"/>
  <c r="PO102" i="3"/>
  <c r="PQ102" i="3" s="1"/>
  <c r="PZ102" i="3" s="1"/>
  <c r="PN103" i="3"/>
  <c r="PO103" i="3"/>
  <c r="PQ103" i="3" s="1"/>
  <c r="PZ103" i="3" s="1"/>
  <c r="PN104" i="3"/>
  <c r="PO104" i="3"/>
  <c r="PQ104" i="3" s="1"/>
  <c r="PZ104" i="3" s="1"/>
  <c r="PN105" i="3"/>
  <c r="PO105" i="3"/>
  <c r="PQ105" i="3" s="1"/>
  <c r="PZ105" i="3" s="1"/>
  <c r="PN106" i="3"/>
  <c r="PO106" i="3"/>
  <c r="PQ106" i="3" s="1"/>
  <c r="PZ106" i="3" s="1"/>
  <c r="PN107" i="3"/>
  <c r="PO107" i="3"/>
  <c r="PQ107" i="3" s="1"/>
  <c r="PZ107" i="3" s="1"/>
  <c r="PN108" i="3"/>
  <c r="PO108" i="3"/>
  <c r="PQ108" i="3" s="1"/>
  <c r="PZ108" i="3" s="1"/>
  <c r="PN109" i="3"/>
  <c r="PO109" i="3"/>
  <c r="PQ109" i="3" s="1"/>
  <c r="PZ109" i="3" s="1"/>
  <c r="PN110" i="3"/>
  <c r="PO110" i="3"/>
  <c r="PQ110" i="3" s="1"/>
  <c r="PZ110" i="3" s="1"/>
  <c r="PN111" i="3"/>
  <c r="PO111" i="3"/>
  <c r="PQ111" i="3" s="1"/>
  <c r="PZ111" i="3" s="1"/>
  <c r="PN112" i="3"/>
  <c r="PO112" i="3"/>
  <c r="PQ112" i="3" s="1"/>
  <c r="PZ112" i="3" s="1"/>
  <c r="PN113" i="3"/>
  <c r="PP113" i="3" s="1"/>
  <c r="PO113" i="3"/>
  <c r="PQ113" i="3" s="1"/>
  <c r="PN114" i="3"/>
  <c r="PO114" i="3"/>
  <c r="PQ114" i="3" s="1"/>
  <c r="PZ114" i="3" s="1"/>
  <c r="PN115" i="3"/>
  <c r="PO115" i="3"/>
  <c r="PQ115" i="3" s="1"/>
  <c r="PZ115" i="3" s="1"/>
  <c r="PN116" i="3"/>
  <c r="PO116" i="3"/>
  <c r="PQ116" i="3" s="1"/>
  <c r="PZ116" i="3" s="1"/>
  <c r="PN117" i="3"/>
  <c r="PO117" i="3"/>
  <c r="PQ117" i="3" s="1"/>
  <c r="PZ117" i="3" s="1"/>
  <c r="PN118" i="3"/>
  <c r="PO118" i="3"/>
  <c r="PQ118" i="3" s="1"/>
  <c r="PZ118" i="3" s="1"/>
  <c r="PN119" i="3"/>
  <c r="PO119" i="3"/>
  <c r="PQ119" i="3" s="1"/>
  <c r="PZ119" i="3" s="1"/>
  <c r="PN120" i="3"/>
  <c r="PP120" i="3" s="1"/>
  <c r="PO120" i="3"/>
  <c r="PQ120" i="3" s="1"/>
  <c r="PN121" i="3"/>
  <c r="PO121" i="3"/>
  <c r="PQ121" i="3" s="1"/>
  <c r="PZ121" i="3" s="1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5" i="3"/>
  <c r="PO125" i="3"/>
  <c r="PQ125" i="3" s="1"/>
  <c r="PZ125" i="3" s="1"/>
  <c r="PN126" i="3"/>
  <c r="PO126" i="3"/>
  <c r="PQ126" i="3" s="1"/>
  <c r="PZ126" i="3" s="1"/>
  <c r="PN127" i="3"/>
  <c r="PP127" i="3" s="1"/>
  <c r="PO127" i="3"/>
  <c r="PQ127" i="3" s="1"/>
  <c r="PN128" i="3"/>
  <c r="PO128" i="3"/>
  <c r="PQ128" i="3" s="1"/>
  <c r="PZ128" i="3" s="1"/>
  <c r="PN129" i="3"/>
  <c r="PO129" i="3"/>
  <c r="PQ129" i="3" s="1"/>
  <c r="PZ129" i="3" s="1"/>
  <c r="PN130" i="3"/>
  <c r="PP130" i="3" s="1"/>
  <c r="PO130" i="3"/>
  <c r="PQ130" i="3" s="1"/>
  <c r="PN131" i="3"/>
  <c r="PO131" i="3"/>
  <c r="PQ131" i="3" s="1"/>
  <c r="PZ131" i="3" s="1"/>
  <c r="PN132" i="3"/>
  <c r="PP132" i="3" s="1"/>
  <c r="PO132" i="3"/>
  <c r="PQ132" i="3" s="1"/>
  <c r="PN133" i="3"/>
  <c r="PO133" i="3"/>
  <c r="PQ133" i="3" s="1"/>
  <c r="PZ133" i="3" s="1"/>
  <c r="PN134" i="3"/>
  <c r="PP134" i="3" s="1"/>
  <c r="PO134" i="3"/>
  <c r="PQ134" i="3" s="1"/>
  <c r="PN135" i="3"/>
  <c r="PO135" i="3"/>
  <c r="PQ135" i="3" s="1"/>
  <c r="PZ135" i="3" s="1"/>
  <c r="PN136" i="3"/>
  <c r="PO136" i="3"/>
  <c r="PQ136" i="3" s="1"/>
  <c r="PZ136" i="3" s="1"/>
  <c r="PN137" i="3"/>
  <c r="PO137" i="3"/>
  <c r="PQ137" i="3" s="1"/>
  <c r="PZ137" i="3" s="1"/>
  <c r="PN138" i="3"/>
  <c r="PP138" i="3" s="1"/>
  <c r="PO138" i="3"/>
  <c r="PQ138" i="3" s="1"/>
  <c r="PN139" i="3"/>
  <c r="PO139" i="3"/>
  <c r="PQ139" i="3" s="1"/>
  <c r="PZ139" i="3" s="1"/>
  <c r="PN140" i="3"/>
  <c r="PP140" i="3" s="1"/>
  <c r="PO140" i="3"/>
  <c r="PQ140" i="3" s="1"/>
  <c r="PN141" i="3"/>
  <c r="PO141" i="3"/>
  <c r="PQ141" i="3" s="1"/>
  <c r="PZ141" i="3" s="1"/>
  <c r="PN142" i="3"/>
  <c r="PP142" i="3" s="1"/>
  <c r="PO142" i="3"/>
  <c r="PQ142" i="3" s="1"/>
  <c r="PN143" i="3"/>
  <c r="PO143" i="3"/>
  <c r="PQ143" i="3" s="1"/>
  <c r="PZ143" i="3" s="1"/>
  <c r="PN144" i="3"/>
  <c r="PP144" i="3" s="1"/>
  <c r="PO144" i="3"/>
  <c r="PQ144" i="3" s="1"/>
  <c r="PN145" i="3"/>
  <c r="PO145" i="3"/>
  <c r="PQ145" i="3" s="1"/>
  <c r="PZ145" i="3" s="1"/>
  <c r="PN146" i="3"/>
  <c r="PO146" i="3"/>
  <c r="PQ146" i="3" s="1"/>
  <c r="PZ146" i="3" s="1"/>
  <c r="PN147" i="3"/>
  <c r="PO147" i="3"/>
  <c r="PQ147" i="3" s="1"/>
  <c r="PZ147" i="3" s="1"/>
  <c r="PN148" i="3"/>
  <c r="PO148" i="3"/>
  <c r="PQ148" i="3" s="1"/>
  <c r="PZ148" i="3" s="1"/>
  <c r="PN149" i="3"/>
  <c r="PP149" i="3" s="1"/>
  <c r="PO149" i="3"/>
  <c r="PQ149" i="3" s="1"/>
  <c r="PN150" i="3"/>
  <c r="PO150" i="3"/>
  <c r="PQ150" i="3" s="1"/>
  <c r="PZ150" i="3" s="1"/>
  <c r="PN151" i="3"/>
  <c r="PO151" i="3"/>
  <c r="PQ151" i="3" s="1"/>
  <c r="PZ151" i="3" s="1"/>
  <c r="PN152" i="3"/>
  <c r="PO152" i="3"/>
  <c r="PQ152" i="3" s="1"/>
  <c r="PZ152" i="3" s="1"/>
  <c r="PN153" i="3"/>
  <c r="PO153" i="3"/>
  <c r="PQ153" i="3" s="1"/>
  <c r="PZ153" i="3" s="1"/>
  <c r="PN154" i="3"/>
  <c r="PO154" i="3"/>
  <c r="PQ154" i="3" s="1"/>
  <c r="PZ154" i="3" s="1"/>
  <c r="PN155" i="3"/>
  <c r="PO155" i="3"/>
  <c r="PQ155" i="3" s="1"/>
  <c r="PZ155" i="3" s="1"/>
  <c r="PN156" i="3"/>
  <c r="PP156" i="3" s="1"/>
  <c r="PO156" i="3"/>
  <c r="PQ156" i="3" s="1"/>
  <c r="PN157" i="3"/>
  <c r="PO157" i="3"/>
  <c r="PQ157" i="3" s="1"/>
  <c r="PZ157" i="3" s="1"/>
  <c r="PN158" i="3"/>
  <c r="PO158" i="3"/>
  <c r="PQ158" i="3" s="1"/>
  <c r="PZ158" i="3" s="1"/>
  <c r="PN159" i="3"/>
  <c r="PO159" i="3"/>
  <c r="PQ159" i="3" s="1"/>
  <c r="PZ159" i="3" s="1"/>
  <c r="PN160" i="3"/>
  <c r="PO160" i="3"/>
  <c r="PQ160" i="3" s="1"/>
  <c r="PZ160" i="3" s="1"/>
  <c r="PN161" i="3"/>
  <c r="PO161" i="3"/>
  <c r="PQ161" i="3" s="1"/>
  <c r="PZ161" i="3" s="1"/>
  <c r="PN162" i="3"/>
  <c r="PO162" i="3"/>
  <c r="PQ162" i="3" s="1"/>
  <c r="PZ162" i="3" s="1"/>
  <c r="PN163" i="3"/>
  <c r="PP163" i="3" s="1"/>
  <c r="PO163" i="3"/>
  <c r="PQ163" i="3" s="1"/>
  <c r="PN164" i="3"/>
  <c r="PO164" i="3"/>
  <c r="PQ164" i="3" s="1"/>
  <c r="PZ164" i="3" s="1"/>
  <c r="PN165" i="3"/>
  <c r="PO165" i="3"/>
  <c r="PQ165" i="3" s="1"/>
  <c r="PZ165" i="3" s="1"/>
  <c r="PN166" i="3"/>
  <c r="PO166" i="3"/>
  <c r="PQ166" i="3" s="1"/>
  <c r="PZ166" i="3" s="1"/>
  <c r="PN167" i="3"/>
  <c r="PO167" i="3"/>
  <c r="PQ167" i="3" s="1"/>
  <c r="PZ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P172" i="3" s="1"/>
  <c r="PO172" i="3"/>
  <c r="PQ172" i="3" s="1"/>
  <c r="PN173" i="3"/>
  <c r="PO173" i="3"/>
  <c r="PQ173" i="3" s="1"/>
  <c r="PZ173" i="3" s="1"/>
  <c r="PN174" i="3"/>
  <c r="PP174" i="3" s="1"/>
  <c r="PO174" i="3"/>
  <c r="PQ174" i="3" s="1"/>
  <c r="PN175" i="3"/>
  <c r="PO175" i="3"/>
  <c r="PQ175" i="3" s="1"/>
  <c r="PZ175" i="3" s="1"/>
  <c r="PN176" i="3"/>
  <c r="PO176" i="3"/>
  <c r="PQ176" i="3" s="1"/>
  <c r="PZ176" i="3" s="1"/>
  <c r="PN177" i="3"/>
  <c r="PO177" i="3"/>
  <c r="PQ177" i="3" s="1"/>
  <c r="PZ177" i="3" s="1"/>
  <c r="PN178" i="3"/>
  <c r="PP178" i="3" s="1"/>
  <c r="PO178" i="3"/>
  <c r="PQ178" i="3" s="1"/>
  <c r="PN179" i="3"/>
  <c r="PO179" i="3"/>
  <c r="PQ179" i="3" s="1"/>
  <c r="PZ179" i="3" s="1"/>
  <c r="PN180" i="3"/>
  <c r="PO180" i="3"/>
  <c r="PQ180" i="3" s="1"/>
  <c r="PZ180" i="3" s="1"/>
  <c r="PN181" i="3"/>
  <c r="PO181" i="3"/>
  <c r="PQ181" i="3" s="1"/>
  <c r="PZ181" i="3" s="1"/>
  <c r="PN182" i="3"/>
  <c r="PO182" i="3"/>
  <c r="PQ182" i="3" s="1"/>
  <c r="PZ182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7" i="3"/>
  <c r="PO187" i="3"/>
  <c r="PQ187" i="3" s="1"/>
  <c r="PZ187" i="3" s="1"/>
  <c r="PN188" i="3"/>
  <c r="PO188" i="3"/>
  <c r="PQ188" i="3" s="1"/>
  <c r="PZ188" i="3" s="1"/>
  <c r="PN189" i="3"/>
  <c r="PO189" i="3"/>
  <c r="PQ189" i="3" s="1"/>
  <c r="PZ189" i="3" s="1"/>
  <c r="PN190" i="3"/>
  <c r="PP190" i="3" s="1"/>
  <c r="PO190" i="3"/>
  <c r="PQ190" i="3" s="1"/>
  <c r="PN191" i="3"/>
  <c r="PO191" i="3"/>
  <c r="PQ191" i="3" s="1"/>
  <c r="PZ191" i="3" s="1"/>
  <c r="PN192" i="3"/>
  <c r="PO192" i="3"/>
  <c r="PQ192" i="3" s="1"/>
  <c r="PZ192" i="3" s="1"/>
  <c r="PN193" i="3"/>
  <c r="PO193" i="3"/>
  <c r="PQ193" i="3" s="1"/>
  <c r="PZ193" i="3" s="1"/>
  <c r="PN194" i="3"/>
  <c r="PO194" i="3"/>
  <c r="PQ194" i="3" s="1"/>
  <c r="PZ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O199" i="3"/>
  <c r="PQ199" i="3" s="1"/>
  <c r="PZ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3" i="3"/>
  <c r="PO203" i="3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D30" i="3" s="1"/>
  <c r="PM30" i="3" s="1"/>
  <c r="PA31" i="3"/>
  <c r="PB31" i="3"/>
  <c r="PD31" i="3" s="1"/>
  <c r="PM31" i="3" s="1"/>
  <c r="PA32" i="3"/>
  <c r="PB32" i="3"/>
  <c r="PD32" i="3" s="1"/>
  <c r="PM32" i="3" s="1"/>
  <c r="PA33" i="3"/>
  <c r="PB33" i="3"/>
  <c r="PD33" i="3" s="1"/>
  <c r="PM33" i="3" s="1"/>
  <c r="PA34" i="3"/>
  <c r="PB34" i="3"/>
  <c r="PD34" i="3" s="1"/>
  <c r="PM34" i="3" s="1"/>
  <c r="PA35" i="3"/>
  <c r="PB35" i="3"/>
  <c r="PD35" i="3" s="1"/>
  <c r="PM35" i="3" s="1"/>
  <c r="PA36" i="3"/>
  <c r="PB36" i="3"/>
  <c r="PD36" i="3" s="1"/>
  <c r="PA37" i="3"/>
  <c r="PB37" i="3"/>
  <c r="PD37" i="3" s="1"/>
  <c r="PM37" i="3" s="1"/>
  <c r="PA38" i="3"/>
  <c r="PC38" i="3" s="1"/>
  <c r="PB38" i="3"/>
  <c r="PD38" i="3" s="1"/>
  <c r="PA39" i="3"/>
  <c r="PB39" i="3"/>
  <c r="PD39" i="3" s="1"/>
  <c r="PM39" i="3" s="1"/>
  <c r="PA40" i="3"/>
  <c r="PC40" i="3" s="1"/>
  <c r="PB40" i="3"/>
  <c r="PD40" i="3" s="1"/>
  <c r="PA41" i="3"/>
  <c r="PB41" i="3"/>
  <c r="PD41" i="3" s="1"/>
  <c r="PM41" i="3" s="1"/>
  <c r="PA42" i="3"/>
  <c r="PC42" i="3" s="1"/>
  <c r="PB42" i="3"/>
  <c r="PD42" i="3" s="1"/>
  <c r="PA43" i="3"/>
  <c r="PB43" i="3"/>
  <c r="PD43" i="3" s="1"/>
  <c r="PA44" i="3"/>
  <c r="PC44" i="3" s="1"/>
  <c r="PB44" i="3"/>
  <c r="PD44" i="3" s="1"/>
  <c r="PA45" i="3"/>
  <c r="PB45" i="3"/>
  <c r="PD45" i="3" s="1"/>
  <c r="PM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C49" i="3" s="1"/>
  <c r="PB49" i="3"/>
  <c r="PD49" i="3" s="1"/>
  <c r="PA50" i="3"/>
  <c r="PB50" i="3"/>
  <c r="PD50" i="3" s="1"/>
  <c r="PM50" i="3" s="1"/>
  <c r="PA51" i="3"/>
  <c r="PB51" i="3"/>
  <c r="PD51" i="3" s="1"/>
  <c r="PM51" i="3" s="1"/>
  <c r="PA52" i="3"/>
  <c r="PC52" i="3" s="1"/>
  <c r="PB52" i="3"/>
  <c r="PD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59" i="3"/>
  <c r="PB59" i="3"/>
  <c r="PD59" i="3" s="1"/>
  <c r="PM59" i="3" s="1"/>
  <c r="PA60" i="3"/>
  <c r="PB60" i="3"/>
  <c r="PD60" i="3" s="1"/>
  <c r="PM60" i="3" s="1"/>
  <c r="PA61" i="3"/>
  <c r="PB61" i="3"/>
  <c r="PD61" i="3" s="1"/>
  <c r="PM61" i="3" s="1"/>
  <c r="PA62" i="3"/>
  <c r="PC62" i="3" s="1"/>
  <c r="PB62" i="3"/>
  <c r="PD62" i="3" s="1"/>
  <c r="PA63" i="3"/>
  <c r="PB63" i="3"/>
  <c r="PD63" i="3" s="1"/>
  <c r="PM63" i="3" s="1"/>
  <c r="PA64" i="3"/>
  <c r="PB64" i="3"/>
  <c r="PD64" i="3" s="1"/>
  <c r="PM64" i="3" s="1"/>
  <c r="PA65" i="3"/>
  <c r="PB65" i="3"/>
  <c r="PD65" i="3" s="1"/>
  <c r="PM65" i="3" s="1"/>
  <c r="PA66" i="3"/>
  <c r="PC66" i="3" s="1"/>
  <c r="PB66" i="3"/>
  <c r="PD66" i="3" s="1"/>
  <c r="PA67" i="3"/>
  <c r="PB67" i="3"/>
  <c r="PD67" i="3" s="1"/>
  <c r="PM67" i="3" s="1"/>
  <c r="PA68" i="3"/>
  <c r="PB68" i="3"/>
  <c r="PD68" i="3" s="1"/>
  <c r="PM68" i="3" s="1"/>
  <c r="PA70" i="3"/>
  <c r="PB70" i="3"/>
  <c r="PD70" i="3" s="1"/>
  <c r="PM70" i="3" s="1"/>
  <c r="PA71" i="3"/>
  <c r="PB71" i="3"/>
  <c r="PD71" i="3" s="1"/>
  <c r="PM71" i="3" s="1"/>
  <c r="PA72" i="3"/>
  <c r="PB72" i="3"/>
  <c r="PD72" i="3" s="1"/>
  <c r="PM72" i="3" s="1"/>
  <c r="PA73" i="3"/>
  <c r="PC73" i="3" s="1"/>
  <c r="PB73" i="3"/>
  <c r="PD73" i="3" s="1"/>
  <c r="PA74" i="3"/>
  <c r="PB74" i="3"/>
  <c r="PD74" i="3" s="1"/>
  <c r="PM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C78" i="3" s="1"/>
  <c r="PB78" i="3"/>
  <c r="PD78" i="3" s="1"/>
  <c r="PA79" i="3"/>
  <c r="PB79" i="3"/>
  <c r="PD79" i="3" s="1"/>
  <c r="PM79" i="3" s="1"/>
  <c r="PA80" i="3"/>
  <c r="PB80" i="3"/>
  <c r="PD80" i="3" s="1"/>
  <c r="PM80" i="3" s="1"/>
  <c r="PA81" i="3"/>
  <c r="PB81" i="3"/>
  <c r="PD81" i="3" s="1"/>
  <c r="PM81" i="3" s="1"/>
  <c r="PA82" i="3"/>
  <c r="PB82" i="3"/>
  <c r="PD82" i="3" s="1"/>
  <c r="PM82" i="3" s="1"/>
  <c r="PA83" i="3"/>
  <c r="PC83" i="3" s="1"/>
  <c r="PB83" i="3"/>
  <c r="PD83" i="3" s="1"/>
  <c r="PA84" i="3"/>
  <c r="PB84" i="3"/>
  <c r="PD84" i="3" s="1"/>
  <c r="PA85" i="3"/>
  <c r="PB85" i="3"/>
  <c r="PD85" i="3" s="1"/>
  <c r="PM85" i="3" s="1"/>
  <c r="PA86" i="3"/>
  <c r="PB86" i="3"/>
  <c r="PD86" i="3" s="1"/>
  <c r="PM86" i="3" s="1"/>
  <c r="PA87" i="3"/>
  <c r="PB87" i="3"/>
  <c r="PD87" i="3" s="1"/>
  <c r="PM87" i="3" s="1"/>
  <c r="PA88" i="3"/>
  <c r="PB88" i="3"/>
  <c r="PD88" i="3" s="1"/>
  <c r="PM88" i="3" s="1"/>
  <c r="PA89" i="3"/>
  <c r="PB89" i="3"/>
  <c r="PD89" i="3" s="1"/>
  <c r="PM89" i="3" s="1"/>
  <c r="PA90" i="3"/>
  <c r="PB90" i="3"/>
  <c r="PD90" i="3" s="1"/>
  <c r="PM90" i="3" s="1"/>
  <c r="PA91" i="3"/>
  <c r="PB91" i="3"/>
  <c r="PD91" i="3" s="1"/>
  <c r="PM91" i="3" s="1"/>
  <c r="PA92" i="3"/>
  <c r="PB92" i="3"/>
  <c r="PD92" i="3" s="1"/>
  <c r="PM92" i="3" s="1"/>
  <c r="PA93" i="3"/>
  <c r="PB93" i="3"/>
  <c r="PD93" i="3" s="1"/>
  <c r="PM93" i="3" s="1"/>
  <c r="PA94" i="3"/>
  <c r="PB94" i="3"/>
  <c r="PD94" i="3" s="1"/>
  <c r="PA95" i="3"/>
  <c r="PB95" i="3"/>
  <c r="PD95" i="3" s="1"/>
  <c r="PM95" i="3" s="1"/>
  <c r="PA96" i="3"/>
  <c r="PB96" i="3"/>
  <c r="PD96" i="3" s="1"/>
  <c r="PM96" i="3" s="1"/>
  <c r="PA97" i="3"/>
  <c r="PB97" i="3"/>
  <c r="PD97" i="3" s="1"/>
  <c r="PM97" i="3" s="1"/>
  <c r="PA98" i="3"/>
  <c r="PB98" i="3"/>
  <c r="PD98" i="3" s="1"/>
  <c r="PM98" i="3" s="1"/>
  <c r="PA99" i="3"/>
  <c r="PB99" i="3"/>
  <c r="PD99" i="3" s="1"/>
  <c r="PA100" i="3"/>
  <c r="PB100" i="3"/>
  <c r="PD100" i="3" s="1"/>
  <c r="PM100" i="3" s="1"/>
  <c r="PA101" i="3"/>
  <c r="PB101" i="3"/>
  <c r="PD101" i="3" s="1"/>
  <c r="PM101" i="3" s="1"/>
  <c r="PA102" i="3"/>
  <c r="PB102" i="3"/>
  <c r="PD102" i="3" s="1"/>
  <c r="PM102" i="3" s="1"/>
  <c r="PA103" i="3"/>
  <c r="PB103" i="3"/>
  <c r="PD103" i="3" s="1"/>
  <c r="PM103" i="3" s="1"/>
  <c r="PA104" i="3"/>
  <c r="PB104" i="3"/>
  <c r="PD104" i="3" s="1"/>
  <c r="PM104" i="3" s="1"/>
  <c r="PA105" i="3"/>
  <c r="PB105" i="3"/>
  <c r="PD105" i="3" s="1"/>
  <c r="PM105" i="3" s="1"/>
  <c r="PA106" i="3"/>
  <c r="PB106" i="3"/>
  <c r="PD106" i="3" s="1"/>
  <c r="PM106" i="3" s="1"/>
  <c r="PA107" i="3"/>
  <c r="PB107" i="3"/>
  <c r="PD107" i="3" s="1"/>
  <c r="PM107" i="3" s="1"/>
  <c r="PA108" i="3"/>
  <c r="PB108" i="3"/>
  <c r="PD108" i="3" s="1"/>
  <c r="PM108" i="3" s="1"/>
  <c r="PA109" i="3"/>
  <c r="PB109" i="3"/>
  <c r="PD109" i="3" s="1"/>
  <c r="PM109" i="3" s="1"/>
  <c r="PA110" i="3"/>
  <c r="PB110" i="3"/>
  <c r="PD110" i="3" s="1"/>
  <c r="PM110" i="3" s="1"/>
  <c r="PA111" i="3"/>
  <c r="PB111" i="3"/>
  <c r="PD111" i="3" s="1"/>
  <c r="PM111" i="3" s="1"/>
  <c r="PA112" i="3"/>
  <c r="PB112" i="3"/>
  <c r="PD112" i="3" s="1"/>
  <c r="PM112" i="3" s="1"/>
  <c r="PA113" i="3"/>
  <c r="PC113" i="3" s="1"/>
  <c r="PB113" i="3"/>
  <c r="PD113" i="3" s="1"/>
  <c r="PA114" i="3"/>
  <c r="PB114" i="3"/>
  <c r="PD114" i="3" s="1"/>
  <c r="PM114" i="3" s="1"/>
  <c r="PA115" i="3"/>
  <c r="PB115" i="3"/>
  <c r="PD115" i="3" s="1"/>
  <c r="PM115" i="3" s="1"/>
  <c r="PA116" i="3"/>
  <c r="PB116" i="3"/>
  <c r="PD116" i="3" s="1"/>
  <c r="PM116" i="3" s="1"/>
  <c r="PA117" i="3"/>
  <c r="PB117" i="3"/>
  <c r="PD117" i="3" s="1"/>
  <c r="PM117" i="3" s="1"/>
  <c r="PA118" i="3"/>
  <c r="PB118" i="3"/>
  <c r="PD118" i="3" s="1"/>
  <c r="PM118" i="3" s="1"/>
  <c r="PA119" i="3"/>
  <c r="PB119" i="3"/>
  <c r="PD119" i="3" s="1"/>
  <c r="PM119" i="3" s="1"/>
  <c r="PA120" i="3"/>
  <c r="PC120" i="3" s="1"/>
  <c r="PB120" i="3"/>
  <c r="PD120" i="3" s="1"/>
  <c r="PA121" i="3"/>
  <c r="PB121" i="3"/>
  <c r="PD121" i="3" s="1"/>
  <c r="PM121" i="3" s="1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5" i="3"/>
  <c r="PB125" i="3"/>
  <c r="PD125" i="3" s="1"/>
  <c r="PM125" i="3" s="1"/>
  <c r="PA126" i="3"/>
  <c r="PB126" i="3"/>
  <c r="PD126" i="3" s="1"/>
  <c r="PM126" i="3" s="1"/>
  <c r="PA127" i="3"/>
  <c r="PC127" i="3" s="1"/>
  <c r="PB127" i="3"/>
  <c r="PD127" i="3" s="1"/>
  <c r="PA128" i="3"/>
  <c r="PB128" i="3"/>
  <c r="PD128" i="3" s="1"/>
  <c r="PM128" i="3" s="1"/>
  <c r="PA129" i="3"/>
  <c r="PB129" i="3"/>
  <c r="PD129" i="3" s="1"/>
  <c r="PM129" i="3" s="1"/>
  <c r="PA130" i="3"/>
  <c r="PC130" i="3" s="1"/>
  <c r="PB130" i="3"/>
  <c r="PD130" i="3" s="1"/>
  <c r="PA131" i="3"/>
  <c r="PB131" i="3"/>
  <c r="PD131" i="3" s="1"/>
  <c r="PM131" i="3" s="1"/>
  <c r="PA132" i="3"/>
  <c r="PC132" i="3" s="1"/>
  <c r="PB132" i="3"/>
  <c r="PD132" i="3" s="1"/>
  <c r="PA133" i="3"/>
  <c r="PB133" i="3"/>
  <c r="PD133" i="3" s="1"/>
  <c r="PM133" i="3" s="1"/>
  <c r="PA134" i="3"/>
  <c r="PC134" i="3" s="1"/>
  <c r="PB134" i="3"/>
  <c r="PD134" i="3" s="1"/>
  <c r="PA135" i="3"/>
  <c r="PB135" i="3"/>
  <c r="PD135" i="3" s="1"/>
  <c r="PM135" i="3" s="1"/>
  <c r="PA136" i="3"/>
  <c r="PB136" i="3"/>
  <c r="PD136" i="3" s="1"/>
  <c r="PM136" i="3" s="1"/>
  <c r="PA137" i="3"/>
  <c r="PB137" i="3"/>
  <c r="PD137" i="3" s="1"/>
  <c r="PM137" i="3" s="1"/>
  <c r="PA138" i="3"/>
  <c r="PC138" i="3" s="1"/>
  <c r="PB138" i="3"/>
  <c r="PD138" i="3" s="1"/>
  <c r="PA139" i="3"/>
  <c r="PB139" i="3"/>
  <c r="PD139" i="3" s="1"/>
  <c r="PM139" i="3" s="1"/>
  <c r="PA140" i="3"/>
  <c r="PC140" i="3" s="1"/>
  <c r="PB140" i="3"/>
  <c r="PD140" i="3" s="1"/>
  <c r="PA141" i="3"/>
  <c r="PB141" i="3"/>
  <c r="PD141" i="3" s="1"/>
  <c r="PM141" i="3" s="1"/>
  <c r="PA142" i="3"/>
  <c r="PC142" i="3" s="1"/>
  <c r="PB142" i="3"/>
  <c r="PD142" i="3" s="1"/>
  <c r="PA143" i="3"/>
  <c r="PB143" i="3"/>
  <c r="PD143" i="3" s="1"/>
  <c r="PM143" i="3" s="1"/>
  <c r="PA144" i="3"/>
  <c r="PC144" i="3" s="1"/>
  <c r="PB144" i="3"/>
  <c r="PD144" i="3" s="1"/>
  <c r="PA145" i="3"/>
  <c r="PB145" i="3"/>
  <c r="PD145" i="3" s="1"/>
  <c r="PM145" i="3" s="1"/>
  <c r="PA146" i="3"/>
  <c r="PB146" i="3"/>
  <c r="PD146" i="3" s="1"/>
  <c r="PM146" i="3" s="1"/>
  <c r="PA147" i="3"/>
  <c r="PB147" i="3"/>
  <c r="PD147" i="3" s="1"/>
  <c r="PM147" i="3" s="1"/>
  <c r="PA148" i="3"/>
  <c r="PB148" i="3"/>
  <c r="PD148" i="3" s="1"/>
  <c r="PM148" i="3" s="1"/>
  <c r="PA149" i="3"/>
  <c r="PC149" i="3" s="1"/>
  <c r="PB149" i="3"/>
  <c r="PD149" i="3" s="1"/>
  <c r="PA150" i="3"/>
  <c r="PB150" i="3"/>
  <c r="PD150" i="3" s="1"/>
  <c r="PM150" i="3" s="1"/>
  <c r="PA151" i="3"/>
  <c r="PB151" i="3"/>
  <c r="PD151" i="3" s="1"/>
  <c r="PM151" i="3" s="1"/>
  <c r="PA152" i="3"/>
  <c r="PB152" i="3"/>
  <c r="PD152" i="3" s="1"/>
  <c r="PM152" i="3" s="1"/>
  <c r="PA153" i="3"/>
  <c r="PB153" i="3"/>
  <c r="PD153" i="3" s="1"/>
  <c r="PM153" i="3" s="1"/>
  <c r="PA154" i="3"/>
  <c r="PB154" i="3"/>
  <c r="PD154" i="3" s="1"/>
  <c r="PM154" i="3" s="1"/>
  <c r="PA155" i="3"/>
  <c r="PB155" i="3"/>
  <c r="PD155" i="3" s="1"/>
  <c r="PM155" i="3" s="1"/>
  <c r="PA156" i="3"/>
  <c r="PC156" i="3" s="1"/>
  <c r="PB156" i="3"/>
  <c r="PD156" i="3" s="1"/>
  <c r="PA157" i="3"/>
  <c r="PB157" i="3"/>
  <c r="PD157" i="3" s="1"/>
  <c r="PM157" i="3" s="1"/>
  <c r="PA158" i="3"/>
  <c r="PB158" i="3"/>
  <c r="PD158" i="3" s="1"/>
  <c r="PM158" i="3" s="1"/>
  <c r="PA159" i="3"/>
  <c r="PB159" i="3"/>
  <c r="PD159" i="3" s="1"/>
  <c r="PM159" i="3" s="1"/>
  <c r="PA160" i="3"/>
  <c r="PB160" i="3"/>
  <c r="PD160" i="3" s="1"/>
  <c r="PM160" i="3" s="1"/>
  <c r="PA161" i="3"/>
  <c r="PB161" i="3"/>
  <c r="PD161" i="3" s="1"/>
  <c r="PM161" i="3" s="1"/>
  <c r="PA162" i="3"/>
  <c r="PB162" i="3"/>
  <c r="PD162" i="3" s="1"/>
  <c r="PM162" i="3" s="1"/>
  <c r="PA163" i="3"/>
  <c r="PC163" i="3" s="1"/>
  <c r="PB163" i="3"/>
  <c r="PD163" i="3" s="1"/>
  <c r="PA164" i="3"/>
  <c r="PB164" i="3"/>
  <c r="PD164" i="3" s="1"/>
  <c r="PM164" i="3" s="1"/>
  <c r="PA165" i="3"/>
  <c r="PB165" i="3"/>
  <c r="PD165" i="3" s="1"/>
  <c r="PM165" i="3" s="1"/>
  <c r="PA166" i="3"/>
  <c r="PB166" i="3"/>
  <c r="PD166" i="3" s="1"/>
  <c r="PM166" i="3" s="1"/>
  <c r="PA167" i="3"/>
  <c r="PB167" i="3"/>
  <c r="PD167" i="3" s="1"/>
  <c r="PM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C172" i="3" s="1"/>
  <c r="PB172" i="3"/>
  <c r="PD172" i="3" s="1"/>
  <c r="PA173" i="3"/>
  <c r="PB173" i="3"/>
  <c r="PD173" i="3" s="1"/>
  <c r="PM173" i="3" s="1"/>
  <c r="PA174" i="3"/>
  <c r="PC174" i="3" s="1"/>
  <c r="PB174" i="3"/>
  <c r="PD174" i="3" s="1"/>
  <c r="PA175" i="3"/>
  <c r="PB175" i="3"/>
  <c r="PD175" i="3" s="1"/>
  <c r="PM175" i="3" s="1"/>
  <c r="PA176" i="3"/>
  <c r="PB176" i="3"/>
  <c r="PD176" i="3" s="1"/>
  <c r="PM176" i="3" s="1"/>
  <c r="PA177" i="3"/>
  <c r="PB177" i="3"/>
  <c r="PD177" i="3" s="1"/>
  <c r="PM177" i="3" s="1"/>
  <c r="PA178" i="3"/>
  <c r="PC178" i="3" s="1"/>
  <c r="PB178" i="3"/>
  <c r="PD178" i="3" s="1"/>
  <c r="PA179" i="3"/>
  <c r="PB179" i="3"/>
  <c r="PD179" i="3" s="1"/>
  <c r="PM179" i="3" s="1"/>
  <c r="PA180" i="3"/>
  <c r="PB180" i="3"/>
  <c r="PD180" i="3" s="1"/>
  <c r="PM180" i="3" s="1"/>
  <c r="PA181" i="3"/>
  <c r="PB181" i="3"/>
  <c r="PD181" i="3" s="1"/>
  <c r="PM181" i="3" s="1"/>
  <c r="PA182" i="3"/>
  <c r="PB182" i="3"/>
  <c r="PD182" i="3" s="1"/>
  <c r="PM182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7" i="3"/>
  <c r="PB187" i="3"/>
  <c r="PD187" i="3" s="1"/>
  <c r="PM187" i="3" s="1"/>
  <c r="PA188" i="3"/>
  <c r="PB188" i="3"/>
  <c r="PD188" i="3" s="1"/>
  <c r="PM188" i="3" s="1"/>
  <c r="PA189" i="3"/>
  <c r="PB189" i="3"/>
  <c r="PD189" i="3" s="1"/>
  <c r="PM189" i="3" s="1"/>
  <c r="PA190" i="3"/>
  <c r="PC190" i="3" s="1"/>
  <c r="PB190" i="3"/>
  <c r="PD190" i="3" s="1"/>
  <c r="PA191" i="3"/>
  <c r="PB191" i="3"/>
  <c r="PD191" i="3" s="1"/>
  <c r="PM191" i="3" s="1"/>
  <c r="PA192" i="3"/>
  <c r="PB192" i="3"/>
  <c r="PD192" i="3" s="1"/>
  <c r="PM192" i="3" s="1"/>
  <c r="PA193" i="3"/>
  <c r="PB193" i="3"/>
  <c r="PD193" i="3" s="1"/>
  <c r="PM193" i="3" s="1"/>
  <c r="PA194" i="3"/>
  <c r="PB194" i="3"/>
  <c r="PD194" i="3" s="1"/>
  <c r="PM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B199" i="3"/>
  <c r="PD199" i="3" s="1"/>
  <c r="PM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3" i="3"/>
  <c r="PB203" i="3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O13" i="3"/>
  <c r="OQ13" i="3" s="1"/>
  <c r="OZ13" i="3" s="1"/>
  <c r="ON14" i="3"/>
  <c r="OO14" i="3"/>
  <c r="OQ14" i="3" s="1"/>
  <c r="OZ14" i="3" s="1"/>
  <c r="ON15" i="3"/>
  <c r="OO15" i="3"/>
  <c r="OQ15" i="3" s="1"/>
  <c r="OZ15" i="3" s="1"/>
  <c r="ON16" i="3"/>
  <c r="OO16" i="3"/>
  <c r="OQ16" i="3" s="1"/>
  <c r="OZ16" i="3" s="1"/>
  <c r="ON17" i="3"/>
  <c r="OO17" i="3"/>
  <c r="OQ17" i="3" s="1"/>
  <c r="OZ17" i="3" s="1"/>
  <c r="ON18" i="3"/>
  <c r="OO18" i="3"/>
  <c r="OQ18" i="3" s="1"/>
  <c r="OZ18" i="3" s="1"/>
  <c r="ON19" i="3"/>
  <c r="OO19" i="3"/>
  <c r="OQ19" i="3" s="1"/>
  <c r="OZ19" i="3" s="1"/>
  <c r="ON20" i="3"/>
  <c r="OO20" i="3"/>
  <c r="OQ20" i="3" s="1"/>
  <c r="OZ20" i="3" s="1"/>
  <c r="ON21" i="3"/>
  <c r="OO21" i="3"/>
  <c r="OQ21" i="3" s="1"/>
  <c r="OZ21" i="3" s="1"/>
  <c r="ON22" i="3"/>
  <c r="OO22" i="3"/>
  <c r="OQ22" i="3" s="1"/>
  <c r="OZ22" i="3" s="1"/>
  <c r="ON23" i="3"/>
  <c r="OO23" i="3"/>
  <c r="OQ23" i="3" s="1"/>
  <c r="OZ23" i="3" s="1"/>
  <c r="ON24" i="3"/>
  <c r="OO24" i="3"/>
  <c r="OQ24" i="3" s="1"/>
  <c r="OZ24" i="3" s="1"/>
  <c r="ON25" i="3"/>
  <c r="OP25" i="3" s="1"/>
  <c r="OO25" i="3"/>
  <c r="OQ25" i="3" s="1"/>
  <c r="ON26" i="3"/>
  <c r="OO26" i="3"/>
  <c r="OQ26" i="3" s="1"/>
  <c r="OZ26" i="3" s="1"/>
  <c r="ON27" i="3"/>
  <c r="OP27" i="3" s="1"/>
  <c r="OO27" i="3"/>
  <c r="OQ27" i="3" s="1"/>
  <c r="ON28" i="3"/>
  <c r="OO28" i="3"/>
  <c r="OQ28" i="3" s="1"/>
  <c r="OZ28" i="3" s="1"/>
  <c r="ON30" i="3"/>
  <c r="OO30" i="3"/>
  <c r="OQ30" i="3" s="1"/>
  <c r="OZ30" i="3" s="1"/>
  <c r="ON31" i="3"/>
  <c r="OO31" i="3"/>
  <c r="OQ31" i="3" s="1"/>
  <c r="OZ31" i="3" s="1"/>
  <c r="ON32" i="3"/>
  <c r="OO32" i="3"/>
  <c r="OQ32" i="3" s="1"/>
  <c r="OZ32" i="3" s="1"/>
  <c r="ON33" i="3"/>
  <c r="OO33" i="3"/>
  <c r="OQ33" i="3" s="1"/>
  <c r="OZ33" i="3" s="1"/>
  <c r="ON34" i="3"/>
  <c r="OO34" i="3"/>
  <c r="OQ34" i="3" s="1"/>
  <c r="OZ34" i="3" s="1"/>
  <c r="ON35" i="3"/>
  <c r="OO35" i="3"/>
  <c r="OQ35" i="3" s="1"/>
  <c r="OZ35" i="3" s="1"/>
  <c r="ON36" i="3"/>
  <c r="OO36" i="3"/>
  <c r="OQ36" i="3" s="1"/>
  <c r="ON37" i="3"/>
  <c r="OO37" i="3"/>
  <c r="OQ37" i="3" s="1"/>
  <c r="OZ37" i="3" s="1"/>
  <c r="ON38" i="3"/>
  <c r="OP38" i="3" s="1"/>
  <c r="OO38" i="3"/>
  <c r="OQ38" i="3" s="1"/>
  <c r="ON39" i="3"/>
  <c r="OO39" i="3"/>
  <c r="OQ39" i="3" s="1"/>
  <c r="OZ39" i="3" s="1"/>
  <c r="ON40" i="3"/>
  <c r="OP40" i="3" s="1"/>
  <c r="OO40" i="3"/>
  <c r="OQ40" i="3" s="1"/>
  <c r="ON41" i="3"/>
  <c r="OO41" i="3"/>
  <c r="OQ41" i="3" s="1"/>
  <c r="OZ41" i="3" s="1"/>
  <c r="ON42" i="3"/>
  <c r="OP42" i="3" s="1"/>
  <c r="OO42" i="3"/>
  <c r="OQ42" i="3" s="1"/>
  <c r="ON43" i="3"/>
  <c r="OO43" i="3"/>
  <c r="OQ43" i="3" s="1"/>
  <c r="ON44" i="3"/>
  <c r="OP44" i="3" s="1"/>
  <c r="OO44" i="3"/>
  <c r="OQ44" i="3" s="1"/>
  <c r="ON45" i="3"/>
  <c r="OO45" i="3"/>
  <c r="OQ45" i="3" s="1"/>
  <c r="OZ45" i="3" s="1"/>
  <c r="ON46" i="3"/>
  <c r="OO46" i="3"/>
  <c r="OQ46" i="3" s="1"/>
  <c r="OZ46" i="3" s="1"/>
  <c r="ON47" i="3"/>
  <c r="OP47" i="3" s="1"/>
  <c r="OO47" i="3"/>
  <c r="OQ47" i="3" s="1"/>
  <c r="ON48" i="3"/>
  <c r="OO48" i="3"/>
  <c r="OQ48" i="3" s="1"/>
  <c r="OZ48" i="3" s="1"/>
  <c r="ON49" i="3"/>
  <c r="OP49" i="3" s="1"/>
  <c r="OO49" i="3"/>
  <c r="OQ49" i="3" s="1"/>
  <c r="ON50" i="3"/>
  <c r="OO50" i="3"/>
  <c r="OQ50" i="3" s="1"/>
  <c r="OZ50" i="3" s="1"/>
  <c r="ON51" i="3"/>
  <c r="OO51" i="3"/>
  <c r="OQ51" i="3" s="1"/>
  <c r="OZ51" i="3" s="1"/>
  <c r="ON52" i="3"/>
  <c r="OP52" i="3" s="1"/>
  <c r="OO52" i="3"/>
  <c r="OQ52" i="3" s="1"/>
  <c r="ON53" i="3"/>
  <c r="OO53" i="3"/>
  <c r="OQ53" i="3" s="1"/>
  <c r="OZ53" i="3" s="1"/>
  <c r="ON54" i="3"/>
  <c r="OO54" i="3"/>
  <c r="OQ54" i="3" s="1"/>
  <c r="OZ54" i="3" s="1"/>
  <c r="ON55" i="3"/>
  <c r="OO55" i="3"/>
  <c r="OQ55" i="3" s="1"/>
  <c r="OZ55" i="3" s="1"/>
  <c r="ON56" i="3"/>
  <c r="OO56" i="3"/>
  <c r="OQ56" i="3" s="1"/>
  <c r="OZ56" i="3" s="1"/>
  <c r="ON57" i="3"/>
  <c r="OO57" i="3"/>
  <c r="OQ57" i="3" s="1"/>
  <c r="OZ57" i="3" s="1"/>
  <c r="ON58" i="3"/>
  <c r="OO58" i="3"/>
  <c r="OQ58" i="3" s="1"/>
  <c r="OZ58" i="3" s="1"/>
  <c r="ON59" i="3"/>
  <c r="OO59" i="3"/>
  <c r="OQ59" i="3" s="1"/>
  <c r="OZ59" i="3" s="1"/>
  <c r="ON60" i="3"/>
  <c r="OO60" i="3"/>
  <c r="OQ60" i="3" s="1"/>
  <c r="OZ60" i="3" s="1"/>
  <c r="ON61" i="3"/>
  <c r="OO61" i="3"/>
  <c r="OQ61" i="3" s="1"/>
  <c r="OZ61" i="3" s="1"/>
  <c r="ON62" i="3"/>
  <c r="OP62" i="3" s="1"/>
  <c r="OO62" i="3"/>
  <c r="OQ62" i="3" s="1"/>
  <c r="ON63" i="3"/>
  <c r="OO63" i="3"/>
  <c r="OQ63" i="3" s="1"/>
  <c r="OZ63" i="3" s="1"/>
  <c r="ON64" i="3"/>
  <c r="OO64" i="3"/>
  <c r="OQ64" i="3" s="1"/>
  <c r="OZ64" i="3" s="1"/>
  <c r="ON65" i="3"/>
  <c r="OO65" i="3"/>
  <c r="OQ65" i="3" s="1"/>
  <c r="OZ65" i="3" s="1"/>
  <c r="ON66" i="3"/>
  <c r="OP66" i="3" s="1"/>
  <c r="OO66" i="3"/>
  <c r="OQ66" i="3" s="1"/>
  <c r="ON67" i="3"/>
  <c r="OO67" i="3"/>
  <c r="OQ67" i="3" s="1"/>
  <c r="OZ67" i="3" s="1"/>
  <c r="ON68" i="3"/>
  <c r="OO68" i="3"/>
  <c r="OQ68" i="3" s="1"/>
  <c r="OZ68" i="3" s="1"/>
  <c r="ON70" i="3"/>
  <c r="OO70" i="3"/>
  <c r="OQ70" i="3" s="1"/>
  <c r="OZ70" i="3" s="1"/>
  <c r="ON71" i="3"/>
  <c r="OO71" i="3"/>
  <c r="OQ71" i="3" s="1"/>
  <c r="OZ71" i="3" s="1"/>
  <c r="ON72" i="3"/>
  <c r="OO72" i="3"/>
  <c r="OQ72" i="3" s="1"/>
  <c r="OZ72" i="3" s="1"/>
  <c r="ON73" i="3"/>
  <c r="OP73" i="3" s="1"/>
  <c r="OO73" i="3"/>
  <c r="OQ73" i="3" s="1"/>
  <c r="ON74" i="3"/>
  <c r="OO74" i="3"/>
  <c r="OQ74" i="3" s="1"/>
  <c r="OZ74" i="3" s="1"/>
  <c r="ON75" i="3"/>
  <c r="OO75" i="3"/>
  <c r="OQ75" i="3" s="1"/>
  <c r="OZ75" i="3" s="1"/>
  <c r="ON76" i="3"/>
  <c r="OP76" i="3" s="1"/>
  <c r="OO76" i="3"/>
  <c r="OQ76" i="3" s="1"/>
  <c r="ON77" i="3"/>
  <c r="OO77" i="3"/>
  <c r="OQ77" i="3" s="1"/>
  <c r="OZ77" i="3" s="1"/>
  <c r="ON78" i="3"/>
  <c r="OP78" i="3" s="1"/>
  <c r="OO78" i="3"/>
  <c r="OQ78" i="3" s="1"/>
  <c r="ON79" i="3"/>
  <c r="OO79" i="3"/>
  <c r="OQ79" i="3" s="1"/>
  <c r="OZ79" i="3" s="1"/>
  <c r="ON80" i="3"/>
  <c r="OO80" i="3"/>
  <c r="OQ80" i="3" s="1"/>
  <c r="OZ80" i="3" s="1"/>
  <c r="ON81" i="3"/>
  <c r="OO81" i="3"/>
  <c r="OQ81" i="3" s="1"/>
  <c r="OZ81" i="3" s="1"/>
  <c r="ON82" i="3"/>
  <c r="OO82" i="3"/>
  <c r="OQ82" i="3" s="1"/>
  <c r="OZ82" i="3" s="1"/>
  <c r="ON83" i="3"/>
  <c r="OP83" i="3" s="1"/>
  <c r="OO83" i="3"/>
  <c r="OQ83" i="3" s="1"/>
  <c r="ON84" i="3"/>
  <c r="OO84" i="3"/>
  <c r="OQ84" i="3" s="1"/>
  <c r="ON85" i="3"/>
  <c r="OO85" i="3"/>
  <c r="OQ85" i="3" s="1"/>
  <c r="OZ85" i="3" s="1"/>
  <c r="ON86" i="3"/>
  <c r="OO86" i="3"/>
  <c r="OQ86" i="3" s="1"/>
  <c r="OZ86" i="3" s="1"/>
  <c r="ON87" i="3"/>
  <c r="OO87" i="3"/>
  <c r="OQ87" i="3" s="1"/>
  <c r="OZ87" i="3" s="1"/>
  <c r="ON88" i="3"/>
  <c r="OO88" i="3"/>
  <c r="OQ88" i="3" s="1"/>
  <c r="OZ88" i="3" s="1"/>
  <c r="ON89" i="3"/>
  <c r="OO89" i="3"/>
  <c r="OQ89" i="3" s="1"/>
  <c r="OZ89" i="3" s="1"/>
  <c r="ON90" i="3"/>
  <c r="OO90" i="3"/>
  <c r="OQ90" i="3" s="1"/>
  <c r="OZ90" i="3" s="1"/>
  <c r="ON91" i="3"/>
  <c r="OO91" i="3"/>
  <c r="OQ91" i="3" s="1"/>
  <c r="OZ91" i="3" s="1"/>
  <c r="ON92" i="3"/>
  <c r="OO92" i="3"/>
  <c r="OQ92" i="3" s="1"/>
  <c r="OZ92" i="3" s="1"/>
  <c r="ON93" i="3"/>
  <c r="OO93" i="3"/>
  <c r="OQ93" i="3" s="1"/>
  <c r="OZ93" i="3" s="1"/>
  <c r="ON94" i="3"/>
  <c r="OO94" i="3"/>
  <c r="OQ94" i="3" s="1"/>
  <c r="ON95" i="3"/>
  <c r="OO95" i="3"/>
  <c r="OQ95" i="3" s="1"/>
  <c r="OZ95" i="3" s="1"/>
  <c r="ON96" i="3"/>
  <c r="OO96" i="3"/>
  <c r="OQ96" i="3" s="1"/>
  <c r="OZ96" i="3" s="1"/>
  <c r="ON97" i="3"/>
  <c r="OO97" i="3"/>
  <c r="OQ97" i="3" s="1"/>
  <c r="OZ97" i="3" s="1"/>
  <c r="ON98" i="3"/>
  <c r="OO98" i="3"/>
  <c r="OQ98" i="3" s="1"/>
  <c r="OZ98" i="3" s="1"/>
  <c r="ON99" i="3"/>
  <c r="OO99" i="3"/>
  <c r="OQ99" i="3" s="1"/>
  <c r="ON100" i="3"/>
  <c r="OO100" i="3"/>
  <c r="OQ100" i="3" s="1"/>
  <c r="OZ100" i="3" s="1"/>
  <c r="ON101" i="3"/>
  <c r="OO101" i="3"/>
  <c r="OQ101" i="3" s="1"/>
  <c r="OZ101" i="3" s="1"/>
  <c r="ON102" i="3"/>
  <c r="OO102" i="3"/>
  <c r="OQ102" i="3" s="1"/>
  <c r="OZ102" i="3" s="1"/>
  <c r="ON103" i="3"/>
  <c r="OO103" i="3"/>
  <c r="OQ103" i="3" s="1"/>
  <c r="OZ103" i="3" s="1"/>
  <c r="ON104" i="3"/>
  <c r="OO104" i="3"/>
  <c r="OQ104" i="3" s="1"/>
  <c r="OZ104" i="3" s="1"/>
  <c r="ON105" i="3"/>
  <c r="OO105" i="3"/>
  <c r="OQ105" i="3" s="1"/>
  <c r="OZ105" i="3" s="1"/>
  <c r="ON106" i="3"/>
  <c r="OO106" i="3"/>
  <c r="OQ106" i="3" s="1"/>
  <c r="OZ106" i="3" s="1"/>
  <c r="ON107" i="3"/>
  <c r="OO107" i="3"/>
  <c r="OQ107" i="3" s="1"/>
  <c r="OZ107" i="3" s="1"/>
  <c r="ON108" i="3"/>
  <c r="OO108" i="3"/>
  <c r="OQ108" i="3" s="1"/>
  <c r="OZ108" i="3" s="1"/>
  <c r="ON109" i="3"/>
  <c r="OO109" i="3"/>
  <c r="OQ109" i="3" s="1"/>
  <c r="OZ109" i="3" s="1"/>
  <c r="ON110" i="3"/>
  <c r="OO110" i="3"/>
  <c r="OQ110" i="3" s="1"/>
  <c r="OZ110" i="3" s="1"/>
  <c r="ON111" i="3"/>
  <c r="OO111" i="3"/>
  <c r="OQ111" i="3" s="1"/>
  <c r="OZ111" i="3" s="1"/>
  <c r="ON112" i="3"/>
  <c r="OO112" i="3"/>
  <c r="OQ112" i="3" s="1"/>
  <c r="OZ112" i="3" s="1"/>
  <c r="ON113" i="3"/>
  <c r="OP113" i="3" s="1"/>
  <c r="OO113" i="3"/>
  <c r="OQ113" i="3" s="1"/>
  <c r="ON114" i="3"/>
  <c r="OO114" i="3"/>
  <c r="OQ114" i="3" s="1"/>
  <c r="OZ114" i="3" s="1"/>
  <c r="ON115" i="3"/>
  <c r="OO115" i="3"/>
  <c r="OQ115" i="3" s="1"/>
  <c r="OZ115" i="3" s="1"/>
  <c r="ON116" i="3"/>
  <c r="OO116" i="3"/>
  <c r="OQ116" i="3" s="1"/>
  <c r="OZ116" i="3" s="1"/>
  <c r="ON117" i="3"/>
  <c r="OO117" i="3"/>
  <c r="OQ117" i="3" s="1"/>
  <c r="OZ117" i="3" s="1"/>
  <c r="ON118" i="3"/>
  <c r="OO118" i="3"/>
  <c r="OQ118" i="3" s="1"/>
  <c r="OZ118" i="3" s="1"/>
  <c r="ON119" i="3"/>
  <c r="OO119" i="3"/>
  <c r="OQ119" i="3" s="1"/>
  <c r="OZ119" i="3" s="1"/>
  <c r="ON120" i="3"/>
  <c r="OP120" i="3" s="1"/>
  <c r="OO120" i="3"/>
  <c r="OQ120" i="3" s="1"/>
  <c r="ON121" i="3"/>
  <c r="OO121" i="3"/>
  <c r="OQ121" i="3" s="1"/>
  <c r="OZ121" i="3" s="1"/>
  <c r="ON122" i="3"/>
  <c r="OO122" i="3"/>
  <c r="OQ122" i="3" s="1"/>
  <c r="OZ122" i="3" s="1"/>
  <c r="ON123" i="3"/>
  <c r="OO123" i="3"/>
  <c r="OQ123" i="3" s="1"/>
  <c r="OZ123" i="3" s="1"/>
  <c r="ON124" i="3"/>
  <c r="OO124" i="3"/>
  <c r="OQ124" i="3" s="1"/>
  <c r="OZ124" i="3" s="1"/>
  <c r="ON125" i="3"/>
  <c r="OO125" i="3"/>
  <c r="OQ125" i="3" s="1"/>
  <c r="OZ125" i="3" s="1"/>
  <c r="ON126" i="3"/>
  <c r="OO126" i="3"/>
  <c r="OQ126" i="3" s="1"/>
  <c r="OZ126" i="3" s="1"/>
  <c r="ON127" i="3"/>
  <c r="OP127" i="3" s="1"/>
  <c r="OO127" i="3"/>
  <c r="OQ127" i="3" s="1"/>
  <c r="ON128" i="3"/>
  <c r="OO128" i="3"/>
  <c r="OQ128" i="3" s="1"/>
  <c r="OZ128" i="3" s="1"/>
  <c r="ON129" i="3"/>
  <c r="OO129" i="3"/>
  <c r="OQ129" i="3" s="1"/>
  <c r="OZ129" i="3" s="1"/>
  <c r="ON130" i="3"/>
  <c r="OP130" i="3" s="1"/>
  <c r="OO130" i="3"/>
  <c r="OQ130" i="3" s="1"/>
  <c r="ON131" i="3"/>
  <c r="OO131" i="3"/>
  <c r="OQ131" i="3" s="1"/>
  <c r="OZ131" i="3" s="1"/>
  <c r="ON132" i="3"/>
  <c r="OP132" i="3" s="1"/>
  <c r="OO132" i="3"/>
  <c r="OQ132" i="3" s="1"/>
  <c r="ON133" i="3"/>
  <c r="OO133" i="3"/>
  <c r="OQ133" i="3" s="1"/>
  <c r="OZ133" i="3" s="1"/>
  <c r="ON134" i="3"/>
  <c r="OP134" i="3" s="1"/>
  <c r="OO134" i="3"/>
  <c r="OQ134" i="3" s="1"/>
  <c r="ON135" i="3"/>
  <c r="OO135" i="3"/>
  <c r="OQ135" i="3" s="1"/>
  <c r="OZ135" i="3" s="1"/>
  <c r="ON136" i="3"/>
  <c r="OO136" i="3"/>
  <c r="OQ136" i="3" s="1"/>
  <c r="OZ136" i="3" s="1"/>
  <c r="ON137" i="3"/>
  <c r="OO137" i="3"/>
  <c r="OQ137" i="3" s="1"/>
  <c r="OZ137" i="3" s="1"/>
  <c r="ON138" i="3"/>
  <c r="OP138" i="3" s="1"/>
  <c r="OO138" i="3"/>
  <c r="OQ138" i="3" s="1"/>
  <c r="ON139" i="3"/>
  <c r="OO139" i="3"/>
  <c r="OQ139" i="3" s="1"/>
  <c r="OZ139" i="3" s="1"/>
  <c r="ON140" i="3"/>
  <c r="OP140" i="3" s="1"/>
  <c r="OO140" i="3"/>
  <c r="OQ140" i="3" s="1"/>
  <c r="ON141" i="3"/>
  <c r="OO141" i="3"/>
  <c r="OQ141" i="3" s="1"/>
  <c r="OZ141" i="3" s="1"/>
  <c r="ON142" i="3"/>
  <c r="OP142" i="3" s="1"/>
  <c r="OO142" i="3"/>
  <c r="OQ142" i="3" s="1"/>
  <c r="ON143" i="3"/>
  <c r="OO143" i="3"/>
  <c r="OQ143" i="3" s="1"/>
  <c r="OZ143" i="3" s="1"/>
  <c r="ON144" i="3"/>
  <c r="OP144" i="3" s="1"/>
  <c r="OO144" i="3"/>
  <c r="OQ144" i="3" s="1"/>
  <c r="ON145" i="3"/>
  <c r="OO145" i="3"/>
  <c r="OQ145" i="3" s="1"/>
  <c r="OZ145" i="3" s="1"/>
  <c r="ON146" i="3"/>
  <c r="OO146" i="3"/>
  <c r="OQ146" i="3" s="1"/>
  <c r="OZ146" i="3" s="1"/>
  <c r="ON147" i="3"/>
  <c r="OO147" i="3"/>
  <c r="OQ147" i="3" s="1"/>
  <c r="OZ147" i="3" s="1"/>
  <c r="ON148" i="3"/>
  <c r="OO148" i="3"/>
  <c r="OQ148" i="3" s="1"/>
  <c r="OZ148" i="3" s="1"/>
  <c r="ON149" i="3"/>
  <c r="OP149" i="3" s="1"/>
  <c r="OO149" i="3"/>
  <c r="OQ149" i="3" s="1"/>
  <c r="ON150" i="3"/>
  <c r="OO150" i="3"/>
  <c r="OQ150" i="3" s="1"/>
  <c r="OZ150" i="3" s="1"/>
  <c r="ON151" i="3"/>
  <c r="OO151" i="3"/>
  <c r="OQ151" i="3" s="1"/>
  <c r="OZ151" i="3" s="1"/>
  <c r="ON152" i="3"/>
  <c r="OO152" i="3"/>
  <c r="OQ152" i="3" s="1"/>
  <c r="OZ152" i="3" s="1"/>
  <c r="ON153" i="3"/>
  <c r="OO153" i="3"/>
  <c r="OQ153" i="3" s="1"/>
  <c r="OZ153" i="3" s="1"/>
  <c r="ON154" i="3"/>
  <c r="OO154" i="3"/>
  <c r="OQ154" i="3" s="1"/>
  <c r="OZ154" i="3" s="1"/>
  <c r="ON155" i="3"/>
  <c r="OO155" i="3"/>
  <c r="OQ155" i="3" s="1"/>
  <c r="OZ155" i="3" s="1"/>
  <c r="ON156" i="3"/>
  <c r="OP156" i="3" s="1"/>
  <c r="OO156" i="3"/>
  <c r="OQ156" i="3" s="1"/>
  <c r="ON157" i="3"/>
  <c r="OO157" i="3"/>
  <c r="OQ157" i="3" s="1"/>
  <c r="OZ157" i="3" s="1"/>
  <c r="ON158" i="3"/>
  <c r="OO158" i="3"/>
  <c r="OQ158" i="3" s="1"/>
  <c r="OZ158" i="3" s="1"/>
  <c r="ON159" i="3"/>
  <c r="OO159" i="3"/>
  <c r="OQ159" i="3" s="1"/>
  <c r="OZ159" i="3" s="1"/>
  <c r="ON160" i="3"/>
  <c r="OO160" i="3"/>
  <c r="OQ160" i="3" s="1"/>
  <c r="OZ160" i="3" s="1"/>
  <c r="ON161" i="3"/>
  <c r="OO161" i="3"/>
  <c r="OQ161" i="3" s="1"/>
  <c r="OZ161" i="3" s="1"/>
  <c r="ON162" i="3"/>
  <c r="OO162" i="3"/>
  <c r="OQ162" i="3" s="1"/>
  <c r="OZ162" i="3" s="1"/>
  <c r="ON163" i="3"/>
  <c r="OP163" i="3" s="1"/>
  <c r="OO163" i="3"/>
  <c r="OQ163" i="3" s="1"/>
  <c r="ON164" i="3"/>
  <c r="OO164" i="3"/>
  <c r="OQ164" i="3" s="1"/>
  <c r="OZ164" i="3" s="1"/>
  <c r="ON165" i="3"/>
  <c r="OO165" i="3"/>
  <c r="OQ165" i="3" s="1"/>
  <c r="OZ165" i="3" s="1"/>
  <c r="ON166" i="3"/>
  <c r="OO166" i="3"/>
  <c r="OQ166" i="3" s="1"/>
  <c r="OZ166" i="3" s="1"/>
  <c r="ON167" i="3"/>
  <c r="OO167" i="3"/>
  <c r="OQ167" i="3" s="1"/>
  <c r="OZ167" i="3" s="1"/>
  <c r="ON168" i="3"/>
  <c r="OO168" i="3"/>
  <c r="OQ168" i="3" s="1"/>
  <c r="OZ168" i="3" s="1"/>
  <c r="ON169" i="3"/>
  <c r="OO169" i="3"/>
  <c r="OQ169" i="3" s="1"/>
  <c r="OZ169" i="3" s="1"/>
  <c r="ON170" i="3"/>
  <c r="OO170" i="3"/>
  <c r="OQ170" i="3" s="1"/>
  <c r="OZ170" i="3" s="1"/>
  <c r="ON171" i="3"/>
  <c r="OO171" i="3"/>
  <c r="OQ171" i="3" s="1"/>
  <c r="OZ171" i="3" s="1"/>
  <c r="ON172" i="3"/>
  <c r="OP172" i="3" s="1"/>
  <c r="OO172" i="3"/>
  <c r="OQ172" i="3" s="1"/>
  <c r="ON173" i="3"/>
  <c r="OO173" i="3"/>
  <c r="OQ173" i="3" s="1"/>
  <c r="OZ173" i="3" s="1"/>
  <c r="ON174" i="3"/>
  <c r="OP174" i="3" s="1"/>
  <c r="OO174" i="3"/>
  <c r="OQ174" i="3" s="1"/>
  <c r="ON175" i="3"/>
  <c r="OO175" i="3"/>
  <c r="OQ175" i="3" s="1"/>
  <c r="OZ175" i="3" s="1"/>
  <c r="ON176" i="3"/>
  <c r="OO176" i="3"/>
  <c r="OQ176" i="3" s="1"/>
  <c r="OZ176" i="3" s="1"/>
  <c r="ON177" i="3"/>
  <c r="OO177" i="3"/>
  <c r="OQ177" i="3" s="1"/>
  <c r="OZ177" i="3" s="1"/>
  <c r="ON178" i="3"/>
  <c r="OP178" i="3" s="1"/>
  <c r="OO178" i="3"/>
  <c r="OQ178" i="3" s="1"/>
  <c r="ON179" i="3"/>
  <c r="OO179" i="3"/>
  <c r="OQ179" i="3" s="1"/>
  <c r="OZ179" i="3" s="1"/>
  <c r="ON180" i="3"/>
  <c r="OO180" i="3"/>
  <c r="OQ180" i="3" s="1"/>
  <c r="OZ180" i="3" s="1"/>
  <c r="ON181" i="3"/>
  <c r="OO181" i="3"/>
  <c r="OQ181" i="3" s="1"/>
  <c r="OZ181" i="3" s="1"/>
  <c r="ON182" i="3"/>
  <c r="OO182" i="3"/>
  <c r="OQ182" i="3" s="1"/>
  <c r="OZ182" i="3" s="1"/>
  <c r="ON184" i="3"/>
  <c r="OO184" i="3"/>
  <c r="OQ184" i="3" s="1"/>
  <c r="OZ184" i="3" s="1"/>
  <c r="ON185" i="3"/>
  <c r="OO185" i="3"/>
  <c r="OQ185" i="3" s="1"/>
  <c r="OZ185" i="3" s="1"/>
  <c r="ON186" i="3"/>
  <c r="OO186" i="3"/>
  <c r="OQ186" i="3" s="1"/>
  <c r="OZ186" i="3" s="1"/>
  <c r="ON187" i="3"/>
  <c r="OO187" i="3"/>
  <c r="OQ187" i="3" s="1"/>
  <c r="OZ187" i="3" s="1"/>
  <c r="ON188" i="3"/>
  <c r="OO188" i="3"/>
  <c r="OQ188" i="3" s="1"/>
  <c r="OZ188" i="3" s="1"/>
  <c r="ON189" i="3"/>
  <c r="OO189" i="3"/>
  <c r="OQ189" i="3" s="1"/>
  <c r="OZ189" i="3" s="1"/>
  <c r="ON190" i="3"/>
  <c r="OP190" i="3" s="1"/>
  <c r="OO190" i="3"/>
  <c r="OQ190" i="3" s="1"/>
  <c r="ON191" i="3"/>
  <c r="OO191" i="3"/>
  <c r="OQ191" i="3" s="1"/>
  <c r="OZ191" i="3" s="1"/>
  <c r="ON192" i="3"/>
  <c r="OO192" i="3"/>
  <c r="OQ192" i="3" s="1"/>
  <c r="OZ192" i="3" s="1"/>
  <c r="ON193" i="3"/>
  <c r="OO193" i="3"/>
  <c r="OQ193" i="3" s="1"/>
  <c r="OZ193" i="3" s="1"/>
  <c r="ON194" i="3"/>
  <c r="OO194" i="3"/>
  <c r="OQ194" i="3" s="1"/>
  <c r="OZ194" i="3" s="1"/>
  <c r="ON195" i="3"/>
  <c r="OO195" i="3"/>
  <c r="OQ195" i="3" s="1"/>
  <c r="OZ195" i="3" s="1"/>
  <c r="ON196" i="3"/>
  <c r="OO196" i="3"/>
  <c r="OQ196" i="3" s="1"/>
  <c r="OZ196" i="3" s="1"/>
  <c r="ON197" i="3"/>
  <c r="OO197" i="3"/>
  <c r="OQ197" i="3" s="1"/>
  <c r="OZ197" i="3" s="1"/>
  <c r="ON198" i="3"/>
  <c r="OO198" i="3"/>
  <c r="OQ198" i="3" s="1"/>
  <c r="OZ198" i="3" s="1"/>
  <c r="ON199" i="3"/>
  <c r="OO199" i="3"/>
  <c r="OQ199" i="3" s="1"/>
  <c r="OZ199" i="3" s="1"/>
  <c r="ON200" i="3"/>
  <c r="OO200" i="3"/>
  <c r="OQ200" i="3" s="1"/>
  <c r="OZ200" i="3" s="1"/>
  <c r="ON201" i="3"/>
  <c r="OO201" i="3"/>
  <c r="OQ201" i="3" s="1"/>
  <c r="OZ201" i="3" s="1"/>
  <c r="ON202" i="3"/>
  <c r="OO202" i="3"/>
  <c r="OQ202" i="3" s="1"/>
  <c r="OZ202" i="3" s="1"/>
  <c r="ON203" i="3"/>
  <c r="OO203" i="3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D30" i="3" s="1"/>
  <c r="OM30" i="3" s="1"/>
  <c r="OA31" i="3"/>
  <c r="OB31" i="3"/>
  <c r="OD31" i="3" s="1"/>
  <c r="OM31" i="3" s="1"/>
  <c r="OA32" i="3"/>
  <c r="OB32" i="3"/>
  <c r="OD32" i="3" s="1"/>
  <c r="OM32" i="3" s="1"/>
  <c r="OA33" i="3"/>
  <c r="OB33" i="3"/>
  <c r="OD33" i="3" s="1"/>
  <c r="OM33" i="3" s="1"/>
  <c r="OA34" i="3"/>
  <c r="OB34" i="3"/>
  <c r="OD34" i="3" s="1"/>
  <c r="OM34" i="3" s="1"/>
  <c r="OA35" i="3"/>
  <c r="OB35" i="3"/>
  <c r="OD35" i="3" s="1"/>
  <c r="OM35" i="3" s="1"/>
  <c r="OA36" i="3"/>
  <c r="OB36" i="3"/>
  <c r="OD36" i="3" s="1"/>
  <c r="OA37" i="3"/>
  <c r="OB37" i="3"/>
  <c r="OD37" i="3" s="1"/>
  <c r="OM37" i="3" s="1"/>
  <c r="OA38" i="3"/>
  <c r="OC38" i="3" s="1"/>
  <c r="OB38" i="3"/>
  <c r="OD38" i="3" s="1"/>
  <c r="OA39" i="3"/>
  <c r="OB39" i="3"/>
  <c r="OD39" i="3" s="1"/>
  <c r="OM39" i="3" s="1"/>
  <c r="OA40" i="3"/>
  <c r="OC40" i="3" s="1"/>
  <c r="OB40" i="3"/>
  <c r="OD40" i="3" s="1"/>
  <c r="OA41" i="3"/>
  <c r="OB41" i="3"/>
  <c r="OD41" i="3" s="1"/>
  <c r="OM41" i="3" s="1"/>
  <c r="OA42" i="3"/>
  <c r="OC42" i="3" s="1"/>
  <c r="OB42" i="3"/>
  <c r="OD42" i="3" s="1"/>
  <c r="OA43" i="3"/>
  <c r="OB43" i="3"/>
  <c r="OD43" i="3" s="1"/>
  <c r="OA44" i="3"/>
  <c r="OC44" i="3" s="1"/>
  <c r="OB44" i="3"/>
  <c r="OD44" i="3" s="1"/>
  <c r="OA45" i="3"/>
  <c r="OB45" i="3"/>
  <c r="OD45" i="3" s="1"/>
  <c r="OM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C49" i="3" s="1"/>
  <c r="OB49" i="3"/>
  <c r="OD49" i="3" s="1"/>
  <c r="OA50" i="3"/>
  <c r="OB50" i="3"/>
  <c r="OD50" i="3" s="1"/>
  <c r="OM50" i="3" s="1"/>
  <c r="OA51" i="3"/>
  <c r="OB51" i="3"/>
  <c r="OD51" i="3" s="1"/>
  <c r="OM51" i="3" s="1"/>
  <c r="OA52" i="3"/>
  <c r="OC52" i="3" s="1"/>
  <c r="OB52" i="3"/>
  <c r="OD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59" i="3"/>
  <c r="OB59" i="3"/>
  <c r="OD59" i="3" s="1"/>
  <c r="OM59" i="3" s="1"/>
  <c r="OA60" i="3"/>
  <c r="OB60" i="3"/>
  <c r="OD60" i="3" s="1"/>
  <c r="OM60" i="3" s="1"/>
  <c r="OA61" i="3"/>
  <c r="OB61" i="3"/>
  <c r="OD61" i="3" s="1"/>
  <c r="OM61" i="3" s="1"/>
  <c r="OA62" i="3"/>
  <c r="OC62" i="3" s="1"/>
  <c r="OB62" i="3"/>
  <c r="OD62" i="3" s="1"/>
  <c r="OA63" i="3"/>
  <c r="OB63" i="3"/>
  <c r="OD63" i="3" s="1"/>
  <c r="OM63" i="3" s="1"/>
  <c r="OA64" i="3"/>
  <c r="OB64" i="3"/>
  <c r="OD64" i="3" s="1"/>
  <c r="OM64" i="3" s="1"/>
  <c r="OA65" i="3"/>
  <c r="OB65" i="3"/>
  <c r="OD65" i="3" s="1"/>
  <c r="OM65" i="3" s="1"/>
  <c r="OA66" i="3"/>
  <c r="OC66" i="3" s="1"/>
  <c r="OB66" i="3"/>
  <c r="OD66" i="3" s="1"/>
  <c r="OA67" i="3"/>
  <c r="OB67" i="3"/>
  <c r="OD67" i="3" s="1"/>
  <c r="OM67" i="3" s="1"/>
  <c r="OA68" i="3"/>
  <c r="OB68" i="3"/>
  <c r="OD68" i="3" s="1"/>
  <c r="OM68" i="3" s="1"/>
  <c r="OA70" i="3"/>
  <c r="OB70" i="3"/>
  <c r="OD70" i="3" s="1"/>
  <c r="OM70" i="3" s="1"/>
  <c r="OA71" i="3"/>
  <c r="OB71" i="3"/>
  <c r="OD71" i="3" s="1"/>
  <c r="OM71" i="3" s="1"/>
  <c r="OA72" i="3"/>
  <c r="OB72" i="3"/>
  <c r="OD72" i="3" s="1"/>
  <c r="OM72" i="3" s="1"/>
  <c r="OA73" i="3"/>
  <c r="OC73" i="3" s="1"/>
  <c r="OB73" i="3"/>
  <c r="OD73" i="3" s="1"/>
  <c r="OA74" i="3"/>
  <c r="OB74" i="3"/>
  <c r="OD74" i="3" s="1"/>
  <c r="OM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C78" i="3" s="1"/>
  <c r="OB78" i="3"/>
  <c r="OD78" i="3" s="1"/>
  <c r="OA79" i="3"/>
  <c r="OB79" i="3"/>
  <c r="OD79" i="3" s="1"/>
  <c r="OM79" i="3" s="1"/>
  <c r="OA80" i="3"/>
  <c r="OB80" i="3"/>
  <c r="OD80" i="3" s="1"/>
  <c r="OM80" i="3" s="1"/>
  <c r="OA81" i="3"/>
  <c r="OB81" i="3"/>
  <c r="OD81" i="3" s="1"/>
  <c r="OM81" i="3" s="1"/>
  <c r="OA82" i="3"/>
  <c r="OB82" i="3"/>
  <c r="OD82" i="3" s="1"/>
  <c r="OM82" i="3" s="1"/>
  <c r="OA83" i="3"/>
  <c r="OC83" i="3" s="1"/>
  <c r="OB83" i="3"/>
  <c r="OD83" i="3" s="1"/>
  <c r="OA84" i="3"/>
  <c r="OB84" i="3"/>
  <c r="OD84" i="3" s="1"/>
  <c r="OA85" i="3"/>
  <c r="OB85" i="3"/>
  <c r="OD85" i="3" s="1"/>
  <c r="OM85" i="3" s="1"/>
  <c r="OA86" i="3"/>
  <c r="OB86" i="3"/>
  <c r="OD86" i="3" s="1"/>
  <c r="OM86" i="3" s="1"/>
  <c r="OA87" i="3"/>
  <c r="OB87" i="3"/>
  <c r="OD87" i="3" s="1"/>
  <c r="OM87" i="3" s="1"/>
  <c r="OA88" i="3"/>
  <c r="OB88" i="3"/>
  <c r="OD88" i="3" s="1"/>
  <c r="OM88" i="3" s="1"/>
  <c r="OA89" i="3"/>
  <c r="OB89" i="3"/>
  <c r="OD89" i="3" s="1"/>
  <c r="OM89" i="3" s="1"/>
  <c r="OA90" i="3"/>
  <c r="OB90" i="3"/>
  <c r="OD90" i="3" s="1"/>
  <c r="OM90" i="3" s="1"/>
  <c r="OA91" i="3"/>
  <c r="OB91" i="3"/>
  <c r="OD91" i="3" s="1"/>
  <c r="OM91" i="3" s="1"/>
  <c r="OA92" i="3"/>
  <c r="OB92" i="3"/>
  <c r="OD92" i="3" s="1"/>
  <c r="OM92" i="3" s="1"/>
  <c r="OA93" i="3"/>
  <c r="OB93" i="3"/>
  <c r="OD93" i="3" s="1"/>
  <c r="OM93" i="3" s="1"/>
  <c r="OA94" i="3"/>
  <c r="OB94" i="3"/>
  <c r="OD94" i="3" s="1"/>
  <c r="OA95" i="3"/>
  <c r="OB95" i="3"/>
  <c r="OD95" i="3" s="1"/>
  <c r="OM95" i="3" s="1"/>
  <c r="OA96" i="3"/>
  <c r="OB96" i="3"/>
  <c r="OD96" i="3" s="1"/>
  <c r="OM96" i="3" s="1"/>
  <c r="OA97" i="3"/>
  <c r="OB97" i="3"/>
  <c r="OD97" i="3" s="1"/>
  <c r="OM97" i="3" s="1"/>
  <c r="OA98" i="3"/>
  <c r="OB98" i="3"/>
  <c r="OD98" i="3" s="1"/>
  <c r="OM98" i="3" s="1"/>
  <c r="OA99" i="3"/>
  <c r="OB99" i="3"/>
  <c r="OD99" i="3" s="1"/>
  <c r="OA100" i="3"/>
  <c r="OB100" i="3"/>
  <c r="OD100" i="3" s="1"/>
  <c r="OM100" i="3" s="1"/>
  <c r="OA101" i="3"/>
  <c r="OB101" i="3"/>
  <c r="OD101" i="3" s="1"/>
  <c r="OM101" i="3" s="1"/>
  <c r="OA102" i="3"/>
  <c r="OB102" i="3"/>
  <c r="OD102" i="3" s="1"/>
  <c r="OM102" i="3" s="1"/>
  <c r="OA103" i="3"/>
  <c r="OB103" i="3"/>
  <c r="OD103" i="3" s="1"/>
  <c r="OM103" i="3" s="1"/>
  <c r="OA104" i="3"/>
  <c r="OB104" i="3"/>
  <c r="OD104" i="3" s="1"/>
  <c r="OM104" i="3" s="1"/>
  <c r="OA105" i="3"/>
  <c r="OB105" i="3"/>
  <c r="OD105" i="3" s="1"/>
  <c r="OM105" i="3" s="1"/>
  <c r="OA106" i="3"/>
  <c r="OB106" i="3"/>
  <c r="OD106" i="3" s="1"/>
  <c r="OM106" i="3" s="1"/>
  <c r="OA107" i="3"/>
  <c r="OB107" i="3"/>
  <c r="OD107" i="3" s="1"/>
  <c r="OM107" i="3" s="1"/>
  <c r="OA108" i="3"/>
  <c r="OB108" i="3"/>
  <c r="OD108" i="3" s="1"/>
  <c r="OM108" i="3" s="1"/>
  <c r="OA109" i="3"/>
  <c r="OB109" i="3"/>
  <c r="OD109" i="3" s="1"/>
  <c r="OM109" i="3" s="1"/>
  <c r="OA110" i="3"/>
  <c r="OB110" i="3"/>
  <c r="OD110" i="3" s="1"/>
  <c r="OM110" i="3" s="1"/>
  <c r="OA111" i="3"/>
  <c r="OB111" i="3"/>
  <c r="OD111" i="3" s="1"/>
  <c r="OM111" i="3" s="1"/>
  <c r="OA112" i="3"/>
  <c r="OB112" i="3"/>
  <c r="OD112" i="3" s="1"/>
  <c r="OM112" i="3" s="1"/>
  <c r="OA113" i="3"/>
  <c r="OC113" i="3" s="1"/>
  <c r="OB113" i="3"/>
  <c r="OD113" i="3" s="1"/>
  <c r="OA114" i="3"/>
  <c r="OB114" i="3"/>
  <c r="OD114" i="3" s="1"/>
  <c r="OM114" i="3" s="1"/>
  <c r="OA115" i="3"/>
  <c r="OB115" i="3"/>
  <c r="OD115" i="3" s="1"/>
  <c r="OM115" i="3" s="1"/>
  <c r="OA116" i="3"/>
  <c r="OB116" i="3"/>
  <c r="OD116" i="3" s="1"/>
  <c r="OM116" i="3" s="1"/>
  <c r="OA117" i="3"/>
  <c r="OB117" i="3"/>
  <c r="OD117" i="3" s="1"/>
  <c r="OM117" i="3" s="1"/>
  <c r="OA118" i="3"/>
  <c r="OB118" i="3"/>
  <c r="OD118" i="3" s="1"/>
  <c r="OM118" i="3" s="1"/>
  <c r="OA119" i="3"/>
  <c r="OB119" i="3"/>
  <c r="OD119" i="3" s="1"/>
  <c r="OM119" i="3" s="1"/>
  <c r="OA120" i="3"/>
  <c r="OC120" i="3" s="1"/>
  <c r="OB120" i="3"/>
  <c r="OD120" i="3" s="1"/>
  <c r="OA121" i="3"/>
  <c r="OB121" i="3"/>
  <c r="OD121" i="3" s="1"/>
  <c r="OM121" i="3" s="1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5" i="3"/>
  <c r="OB125" i="3"/>
  <c r="OD125" i="3" s="1"/>
  <c r="OM125" i="3" s="1"/>
  <c r="OA126" i="3"/>
  <c r="OB126" i="3"/>
  <c r="OD126" i="3" s="1"/>
  <c r="OM126" i="3" s="1"/>
  <c r="OA127" i="3"/>
  <c r="OC127" i="3" s="1"/>
  <c r="OB127" i="3"/>
  <c r="OD127" i="3" s="1"/>
  <c r="OA128" i="3"/>
  <c r="OB128" i="3"/>
  <c r="OD128" i="3" s="1"/>
  <c r="OM128" i="3" s="1"/>
  <c r="OA129" i="3"/>
  <c r="OB129" i="3"/>
  <c r="OD129" i="3" s="1"/>
  <c r="OM129" i="3" s="1"/>
  <c r="OA130" i="3"/>
  <c r="OC130" i="3" s="1"/>
  <c r="OB130" i="3"/>
  <c r="OD130" i="3" s="1"/>
  <c r="OA131" i="3"/>
  <c r="OB131" i="3"/>
  <c r="OD131" i="3" s="1"/>
  <c r="OM131" i="3" s="1"/>
  <c r="OA132" i="3"/>
  <c r="OC132" i="3" s="1"/>
  <c r="OB132" i="3"/>
  <c r="OD132" i="3" s="1"/>
  <c r="OA133" i="3"/>
  <c r="OB133" i="3"/>
  <c r="OD133" i="3" s="1"/>
  <c r="OM133" i="3" s="1"/>
  <c r="OA134" i="3"/>
  <c r="OC134" i="3" s="1"/>
  <c r="OB134" i="3"/>
  <c r="OD134" i="3" s="1"/>
  <c r="OA135" i="3"/>
  <c r="OB135" i="3"/>
  <c r="OD135" i="3" s="1"/>
  <c r="OM135" i="3" s="1"/>
  <c r="OA136" i="3"/>
  <c r="OB136" i="3"/>
  <c r="OD136" i="3" s="1"/>
  <c r="OM136" i="3" s="1"/>
  <c r="OA137" i="3"/>
  <c r="OB137" i="3"/>
  <c r="OD137" i="3" s="1"/>
  <c r="OM137" i="3" s="1"/>
  <c r="OA138" i="3"/>
  <c r="OC138" i="3" s="1"/>
  <c r="OB138" i="3"/>
  <c r="OD138" i="3" s="1"/>
  <c r="OA139" i="3"/>
  <c r="OB139" i="3"/>
  <c r="OD139" i="3" s="1"/>
  <c r="OM139" i="3" s="1"/>
  <c r="OA140" i="3"/>
  <c r="OC140" i="3" s="1"/>
  <c r="OB140" i="3"/>
  <c r="OD140" i="3" s="1"/>
  <c r="OA141" i="3"/>
  <c r="OB141" i="3"/>
  <c r="OD141" i="3" s="1"/>
  <c r="OM141" i="3" s="1"/>
  <c r="OA142" i="3"/>
  <c r="OC142" i="3" s="1"/>
  <c r="OB142" i="3"/>
  <c r="OD142" i="3" s="1"/>
  <c r="OA143" i="3"/>
  <c r="OB143" i="3"/>
  <c r="OD143" i="3" s="1"/>
  <c r="OM143" i="3" s="1"/>
  <c r="OA144" i="3"/>
  <c r="OC144" i="3" s="1"/>
  <c r="OB144" i="3"/>
  <c r="OD144" i="3" s="1"/>
  <c r="OA145" i="3"/>
  <c r="OB145" i="3"/>
  <c r="OD145" i="3" s="1"/>
  <c r="OM145" i="3" s="1"/>
  <c r="OA146" i="3"/>
  <c r="OB146" i="3"/>
  <c r="OD146" i="3" s="1"/>
  <c r="OM146" i="3" s="1"/>
  <c r="OA147" i="3"/>
  <c r="OB147" i="3"/>
  <c r="OD147" i="3" s="1"/>
  <c r="OM147" i="3" s="1"/>
  <c r="OA148" i="3"/>
  <c r="OB148" i="3"/>
  <c r="OD148" i="3" s="1"/>
  <c r="OM148" i="3" s="1"/>
  <c r="OA149" i="3"/>
  <c r="OC149" i="3" s="1"/>
  <c r="OB149" i="3"/>
  <c r="OD149" i="3" s="1"/>
  <c r="OA150" i="3"/>
  <c r="OB150" i="3"/>
  <c r="OD150" i="3" s="1"/>
  <c r="OM150" i="3" s="1"/>
  <c r="OA151" i="3"/>
  <c r="OB151" i="3"/>
  <c r="OD151" i="3" s="1"/>
  <c r="OM151" i="3" s="1"/>
  <c r="OA152" i="3"/>
  <c r="OB152" i="3"/>
  <c r="OD152" i="3" s="1"/>
  <c r="OM152" i="3" s="1"/>
  <c r="OA153" i="3"/>
  <c r="OB153" i="3"/>
  <c r="OD153" i="3" s="1"/>
  <c r="OM153" i="3" s="1"/>
  <c r="OA154" i="3"/>
  <c r="OB154" i="3"/>
  <c r="OD154" i="3" s="1"/>
  <c r="OM154" i="3" s="1"/>
  <c r="OA155" i="3"/>
  <c r="OB155" i="3"/>
  <c r="OD155" i="3" s="1"/>
  <c r="OM155" i="3" s="1"/>
  <c r="OA156" i="3"/>
  <c r="OC156" i="3" s="1"/>
  <c r="OB156" i="3"/>
  <c r="OD156" i="3" s="1"/>
  <c r="OA157" i="3"/>
  <c r="OB157" i="3"/>
  <c r="OD157" i="3" s="1"/>
  <c r="OM157" i="3" s="1"/>
  <c r="OA158" i="3"/>
  <c r="OB158" i="3"/>
  <c r="OD158" i="3" s="1"/>
  <c r="OM158" i="3" s="1"/>
  <c r="OA159" i="3"/>
  <c r="OB159" i="3"/>
  <c r="OD159" i="3" s="1"/>
  <c r="OM159" i="3" s="1"/>
  <c r="OA160" i="3"/>
  <c r="OB160" i="3"/>
  <c r="OD160" i="3" s="1"/>
  <c r="OM160" i="3" s="1"/>
  <c r="OA161" i="3"/>
  <c r="OB161" i="3"/>
  <c r="OD161" i="3" s="1"/>
  <c r="OM161" i="3" s="1"/>
  <c r="OA162" i="3"/>
  <c r="OB162" i="3"/>
  <c r="OD162" i="3" s="1"/>
  <c r="OM162" i="3" s="1"/>
  <c r="OA163" i="3"/>
  <c r="OC163" i="3" s="1"/>
  <c r="OB163" i="3"/>
  <c r="OD163" i="3" s="1"/>
  <c r="OA164" i="3"/>
  <c r="OB164" i="3"/>
  <c r="OD164" i="3" s="1"/>
  <c r="OM164" i="3" s="1"/>
  <c r="OA165" i="3"/>
  <c r="OB165" i="3"/>
  <c r="OD165" i="3" s="1"/>
  <c r="OM165" i="3" s="1"/>
  <c r="OA166" i="3"/>
  <c r="OB166" i="3"/>
  <c r="OD166" i="3" s="1"/>
  <c r="OM166" i="3" s="1"/>
  <c r="OA167" i="3"/>
  <c r="OB167" i="3"/>
  <c r="OD167" i="3" s="1"/>
  <c r="OM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C172" i="3" s="1"/>
  <c r="OB172" i="3"/>
  <c r="OD172" i="3" s="1"/>
  <c r="OA173" i="3"/>
  <c r="OB173" i="3"/>
  <c r="OD173" i="3" s="1"/>
  <c r="OM173" i="3" s="1"/>
  <c r="OA174" i="3"/>
  <c r="OC174" i="3" s="1"/>
  <c r="OB174" i="3"/>
  <c r="OD174" i="3" s="1"/>
  <c r="OA175" i="3"/>
  <c r="OB175" i="3"/>
  <c r="OD175" i="3" s="1"/>
  <c r="OM175" i="3" s="1"/>
  <c r="OA176" i="3"/>
  <c r="OB176" i="3"/>
  <c r="OD176" i="3" s="1"/>
  <c r="OM176" i="3" s="1"/>
  <c r="OA177" i="3"/>
  <c r="OB177" i="3"/>
  <c r="OD177" i="3" s="1"/>
  <c r="OM177" i="3" s="1"/>
  <c r="OA178" i="3"/>
  <c r="OC178" i="3" s="1"/>
  <c r="OB178" i="3"/>
  <c r="OD178" i="3" s="1"/>
  <c r="OA179" i="3"/>
  <c r="OB179" i="3"/>
  <c r="OD179" i="3" s="1"/>
  <c r="OM179" i="3" s="1"/>
  <c r="OA180" i="3"/>
  <c r="OB180" i="3"/>
  <c r="OD180" i="3" s="1"/>
  <c r="OM180" i="3" s="1"/>
  <c r="OA181" i="3"/>
  <c r="OB181" i="3"/>
  <c r="OD181" i="3" s="1"/>
  <c r="OM181" i="3" s="1"/>
  <c r="OA182" i="3"/>
  <c r="OB182" i="3"/>
  <c r="OD182" i="3" s="1"/>
  <c r="OM182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7" i="3"/>
  <c r="OB187" i="3"/>
  <c r="OD187" i="3" s="1"/>
  <c r="OM187" i="3" s="1"/>
  <c r="OA188" i="3"/>
  <c r="OB188" i="3"/>
  <c r="OD188" i="3" s="1"/>
  <c r="OM188" i="3" s="1"/>
  <c r="OA189" i="3"/>
  <c r="OB189" i="3"/>
  <c r="OD189" i="3" s="1"/>
  <c r="OM189" i="3" s="1"/>
  <c r="OA190" i="3"/>
  <c r="OC190" i="3" s="1"/>
  <c r="OB190" i="3"/>
  <c r="OD190" i="3" s="1"/>
  <c r="OA191" i="3"/>
  <c r="OB191" i="3"/>
  <c r="OD191" i="3" s="1"/>
  <c r="OM191" i="3" s="1"/>
  <c r="OA192" i="3"/>
  <c r="OB192" i="3"/>
  <c r="OD192" i="3" s="1"/>
  <c r="OM192" i="3" s="1"/>
  <c r="OA193" i="3"/>
  <c r="OB193" i="3"/>
  <c r="OD193" i="3" s="1"/>
  <c r="OM193" i="3" s="1"/>
  <c r="OA194" i="3"/>
  <c r="OB194" i="3"/>
  <c r="OD194" i="3" s="1"/>
  <c r="OM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B199" i="3"/>
  <c r="OD199" i="3" s="1"/>
  <c r="OM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3" i="3"/>
  <c r="OB203" i="3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Q30" i="3" s="1"/>
  <c r="NZ30" i="3" s="1"/>
  <c r="NN31" i="3"/>
  <c r="NO31" i="3"/>
  <c r="NQ31" i="3" s="1"/>
  <c r="NZ31" i="3" s="1"/>
  <c r="NN32" i="3"/>
  <c r="NO32" i="3"/>
  <c r="NQ32" i="3" s="1"/>
  <c r="NZ32" i="3" s="1"/>
  <c r="NN33" i="3"/>
  <c r="NO33" i="3"/>
  <c r="NQ33" i="3" s="1"/>
  <c r="NZ33" i="3" s="1"/>
  <c r="NN34" i="3"/>
  <c r="NO34" i="3"/>
  <c r="NQ34" i="3" s="1"/>
  <c r="NZ34" i="3" s="1"/>
  <c r="NN35" i="3"/>
  <c r="NO35" i="3"/>
  <c r="NQ35" i="3" s="1"/>
  <c r="NZ35" i="3" s="1"/>
  <c r="NN36" i="3"/>
  <c r="NO36" i="3"/>
  <c r="NQ36" i="3" s="1"/>
  <c r="NN37" i="3"/>
  <c r="NO37" i="3"/>
  <c r="NQ37" i="3" s="1"/>
  <c r="NZ37" i="3" s="1"/>
  <c r="NN38" i="3"/>
  <c r="NP38" i="3" s="1"/>
  <c r="NO38" i="3"/>
  <c r="NQ38" i="3" s="1"/>
  <c r="NN39" i="3"/>
  <c r="NO39" i="3"/>
  <c r="NQ39" i="3" s="1"/>
  <c r="NZ39" i="3" s="1"/>
  <c r="NN40" i="3"/>
  <c r="NP40" i="3" s="1"/>
  <c r="NO40" i="3"/>
  <c r="NQ40" i="3" s="1"/>
  <c r="NN41" i="3"/>
  <c r="NO41" i="3"/>
  <c r="NQ41" i="3" s="1"/>
  <c r="NZ41" i="3" s="1"/>
  <c r="NN42" i="3"/>
  <c r="NP42" i="3" s="1"/>
  <c r="NO42" i="3"/>
  <c r="NQ42" i="3" s="1"/>
  <c r="NN43" i="3"/>
  <c r="NO43" i="3"/>
  <c r="NQ43" i="3" s="1"/>
  <c r="NN44" i="3"/>
  <c r="NP44" i="3" s="1"/>
  <c r="NO44" i="3"/>
  <c r="NQ44" i="3" s="1"/>
  <c r="NN45" i="3"/>
  <c r="NO45" i="3"/>
  <c r="NQ45" i="3" s="1"/>
  <c r="NZ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P49" i="3" s="1"/>
  <c r="NO49" i="3"/>
  <c r="NQ49" i="3" s="1"/>
  <c r="NN50" i="3"/>
  <c r="NO50" i="3"/>
  <c r="NQ50" i="3" s="1"/>
  <c r="NZ50" i="3" s="1"/>
  <c r="NN51" i="3"/>
  <c r="NO51" i="3"/>
  <c r="NQ51" i="3" s="1"/>
  <c r="NZ51" i="3" s="1"/>
  <c r="NN52" i="3"/>
  <c r="NP52" i="3" s="1"/>
  <c r="NO52" i="3"/>
  <c r="NQ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59" i="3"/>
  <c r="NO59" i="3"/>
  <c r="NQ59" i="3" s="1"/>
  <c r="NZ59" i="3" s="1"/>
  <c r="NN60" i="3"/>
  <c r="NO60" i="3"/>
  <c r="NQ60" i="3" s="1"/>
  <c r="NZ60" i="3" s="1"/>
  <c r="NN61" i="3"/>
  <c r="NO61" i="3"/>
  <c r="NQ61" i="3" s="1"/>
  <c r="NZ61" i="3" s="1"/>
  <c r="NN62" i="3"/>
  <c r="NP62" i="3" s="1"/>
  <c r="NO62" i="3"/>
  <c r="NQ62" i="3" s="1"/>
  <c r="NN63" i="3"/>
  <c r="NO63" i="3"/>
  <c r="NQ63" i="3" s="1"/>
  <c r="NZ63" i="3" s="1"/>
  <c r="NN64" i="3"/>
  <c r="NO64" i="3"/>
  <c r="NQ64" i="3" s="1"/>
  <c r="NZ64" i="3" s="1"/>
  <c r="NN65" i="3"/>
  <c r="NO65" i="3"/>
  <c r="NQ65" i="3" s="1"/>
  <c r="NZ65" i="3" s="1"/>
  <c r="NN66" i="3"/>
  <c r="NP66" i="3" s="1"/>
  <c r="NO66" i="3"/>
  <c r="NQ66" i="3" s="1"/>
  <c r="NN67" i="3"/>
  <c r="NO67" i="3"/>
  <c r="NQ67" i="3" s="1"/>
  <c r="NZ67" i="3" s="1"/>
  <c r="NN68" i="3"/>
  <c r="NO68" i="3"/>
  <c r="NQ68" i="3" s="1"/>
  <c r="NZ68" i="3" s="1"/>
  <c r="NN70" i="3"/>
  <c r="NO70" i="3"/>
  <c r="NQ70" i="3" s="1"/>
  <c r="NZ70" i="3" s="1"/>
  <c r="NN71" i="3"/>
  <c r="NO71" i="3"/>
  <c r="NQ71" i="3" s="1"/>
  <c r="NZ71" i="3" s="1"/>
  <c r="NN72" i="3"/>
  <c r="NO72" i="3"/>
  <c r="NQ72" i="3" s="1"/>
  <c r="NZ72" i="3" s="1"/>
  <c r="NN73" i="3"/>
  <c r="NP73" i="3" s="1"/>
  <c r="NO73" i="3"/>
  <c r="NQ73" i="3" s="1"/>
  <c r="NN74" i="3"/>
  <c r="NO74" i="3"/>
  <c r="NQ74" i="3" s="1"/>
  <c r="NZ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P78" i="3" s="1"/>
  <c r="NO78" i="3"/>
  <c r="NQ78" i="3" s="1"/>
  <c r="NN79" i="3"/>
  <c r="NO79" i="3"/>
  <c r="NQ79" i="3" s="1"/>
  <c r="NZ79" i="3" s="1"/>
  <c r="NN80" i="3"/>
  <c r="NO80" i="3"/>
  <c r="NQ80" i="3" s="1"/>
  <c r="NZ80" i="3" s="1"/>
  <c r="NN81" i="3"/>
  <c r="NO81" i="3"/>
  <c r="NQ81" i="3" s="1"/>
  <c r="NZ81" i="3" s="1"/>
  <c r="NN82" i="3"/>
  <c r="NO82" i="3"/>
  <c r="NQ82" i="3" s="1"/>
  <c r="NZ82" i="3" s="1"/>
  <c r="NN83" i="3"/>
  <c r="NP83" i="3" s="1"/>
  <c r="NO83" i="3"/>
  <c r="NQ83" i="3" s="1"/>
  <c r="NN84" i="3"/>
  <c r="NO84" i="3"/>
  <c r="NQ84" i="3" s="1"/>
  <c r="NN85" i="3"/>
  <c r="NO85" i="3"/>
  <c r="NQ85" i="3" s="1"/>
  <c r="NZ85" i="3" s="1"/>
  <c r="NN86" i="3"/>
  <c r="NO86" i="3"/>
  <c r="NQ86" i="3" s="1"/>
  <c r="NZ86" i="3" s="1"/>
  <c r="NN87" i="3"/>
  <c r="NO87" i="3"/>
  <c r="NQ87" i="3" s="1"/>
  <c r="NZ87" i="3" s="1"/>
  <c r="NN88" i="3"/>
  <c r="NO88" i="3"/>
  <c r="NQ88" i="3" s="1"/>
  <c r="NZ88" i="3" s="1"/>
  <c r="NN89" i="3"/>
  <c r="NO89" i="3"/>
  <c r="NQ89" i="3" s="1"/>
  <c r="NZ89" i="3" s="1"/>
  <c r="NN90" i="3"/>
  <c r="NO90" i="3"/>
  <c r="NQ90" i="3" s="1"/>
  <c r="NZ90" i="3" s="1"/>
  <c r="NN91" i="3"/>
  <c r="NO91" i="3"/>
  <c r="NQ91" i="3" s="1"/>
  <c r="NZ91" i="3" s="1"/>
  <c r="NN92" i="3"/>
  <c r="NO92" i="3"/>
  <c r="NQ92" i="3" s="1"/>
  <c r="NZ92" i="3" s="1"/>
  <c r="NN93" i="3"/>
  <c r="NO93" i="3"/>
  <c r="NQ93" i="3" s="1"/>
  <c r="NZ93" i="3" s="1"/>
  <c r="NN94" i="3"/>
  <c r="NO94" i="3"/>
  <c r="NQ94" i="3" s="1"/>
  <c r="NN95" i="3"/>
  <c r="NO95" i="3"/>
  <c r="NQ95" i="3" s="1"/>
  <c r="NZ95" i="3" s="1"/>
  <c r="NN96" i="3"/>
  <c r="NO96" i="3"/>
  <c r="NQ96" i="3" s="1"/>
  <c r="NZ96" i="3" s="1"/>
  <c r="NN97" i="3"/>
  <c r="NO97" i="3"/>
  <c r="NQ97" i="3" s="1"/>
  <c r="NZ97" i="3" s="1"/>
  <c r="NN98" i="3"/>
  <c r="NO98" i="3"/>
  <c r="NQ98" i="3" s="1"/>
  <c r="NZ98" i="3" s="1"/>
  <c r="NN99" i="3"/>
  <c r="NO99" i="3"/>
  <c r="NQ99" i="3" s="1"/>
  <c r="NN100" i="3"/>
  <c r="NO100" i="3"/>
  <c r="NQ100" i="3" s="1"/>
  <c r="NZ100" i="3" s="1"/>
  <c r="NN101" i="3"/>
  <c r="NO101" i="3"/>
  <c r="NQ101" i="3" s="1"/>
  <c r="NZ101" i="3" s="1"/>
  <c r="NN102" i="3"/>
  <c r="NO102" i="3"/>
  <c r="NQ102" i="3" s="1"/>
  <c r="NZ102" i="3" s="1"/>
  <c r="NN103" i="3"/>
  <c r="NO103" i="3"/>
  <c r="NQ103" i="3" s="1"/>
  <c r="NZ103" i="3" s="1"/>
  <c r="NN104" i="3"/>
  <c r="NO104" i="3"/>
  <c r="NQ104" i="3" s="1"/>
  <c r="NZ104" i="3" s="1"/>
  <c r="NN105" i="3"/>
  <c r="NO105" i="3"/>
  <c r="NQ105" i="3" s="1"/>
  <c r="NZ105" i="3" s="1"/>
  <c r="NN106" i="3"/>
  <c r="NO106" i="3"/>
  <c r="NQ106" i="3" s="1"/>
  <c r="NZ106" i="3" s="1"/>
  <c r="NN107" i="3"/>
  <c r="NO107" i="3"/>
  <c r="NQ107" i="3" s="1"/>
  <c r="NZ107" i="3" s="1"/>
  <c r="NN108" i="3"/>
  <c r="NO108" i="3"/>
  <c r="NQ108" i="3" s="1"/>
  <c r="NZ108" i="3" s="1"/>
  <c r="NN109" i="3"/>
  <c r="NO109" i="3"/>
  <c r="NQ109" i="3" s="1"/>
  <c r="NZ109" i="3" s="1"/>
  <c r="NN110" i="3"/>
  <c r="NO110" i="3"/>
  <c r="NQ110" i="3" s="1"/>
  <c r="NZ110" i="3" s="1"/>
  <c r="NN111" i="3"/>
  <c r="NO111" i="3"/>
  <c r="NQ111" i="3" s="1"/>
  <c r="NZ111" i="3" s="1"/>
  <c r="NN112" i="3"/>
  <c r="NO112" i="3"/>
  <c r="NQ112" i="3" s="1"/>
  <c r="NZ112" i="3" s="1"/>
  <c r="NN113" i="3"/>
  <c r="NP113" i="3" s="1"/>
  <c r="NO113" i="3"/>
  <c r="NQ113" i="3" s="1"/>
  <c r="NN114" i="3"/>
  <c r="NO114" i="3"/>
  <c r="NQ114" i="3" s="1"/>
  <c r="NZ114" i="3" s="1"/>
  <c r="NN115" i="3"/>
  <c r="NO115" i="3"/>
  <c r="NQ115" i="3" s="1"/>
  <c r="NZ115" i="3" s="1"/>
  <c r="NN116" i="3"/>
  <c r="NO116" i="3"/>
  <c r="NQ116" i="3" s="1"/>
  <c r="NZ116" i="3" s="1"/>
  <c r="NN117" i="3"/>
  <c r="NO117" i="3"/>
  <c r="NQ117" i="3" s="1"/>
  <c r="NZ117" i="3" s="1"/>
  <c r="NN118" i="3"/>
  <c r="NO118" i="3"/>
  <c r="NQ118" i="3" s="1"/>
  <c r="NZ118" i="3" s="1"/>
  <c r="NN119" i="3"/>
  <c r="NO119" i="3"/>
  <c r="NQ119" i="3" s="1"/>
  <c r="NZ119" i="3" s="1"/>
  <c r="NN120" i="3"/>
  <c r="NP120" i="3" s="1"/>
  <c r="NO120" i="3"/>
  <c r="NQ120" i="3" s="1"/>
  <c r="NN121" i="3"/>
  <c r="NO121" i="3"/>
  <c r="NQ121" i="3" s="1"/>
  <c r="NZ121" i="3" s="1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5" i="3"/>
  <c r="NO125" i="3"/>
  <c r="NQ125" i="3" s="1"/>
  <c r="NZ125" i="3" s="1"/>
  <c r="NN126" i="3"/>
  <c r="NO126" i="3"/>
  <c r="NQ126" i="3" s="1"/>
  <c r="NZ126" i="3" s="1"/>
  <c r="NN127" i="3"/>
  <c r="NP127" i="3" s="1"/>
  <c r="NO127" i="3"/>
  <c r="NQ127" i="3" s="1"/>
  <c r="NN128" i="3"/>
  <c r="NO128" i="3"/>
  <c r="NQ128" i="3" s="1"/>
  <c r="NZ128" i="3" s="1"/>
  <c r="NN129" i="3"/>
  <c r="NO129" i="3"/>
  <c r="NQ129" i="3" s="1"/>
  <c r="NZ129" i="3" s="1"/>
  <c r="NN130" i="3"/>
  <c r="NP130" i="3" s="1"/>
  <c r="NO130" i="3"/>
  <c r="NQ130" i="3" s="1"/>
  <c r="NN131" i="3"/>
  <c r="NO131" i="3"/>
  <c r="NQ131" i="3" s="1"/>
  <c r="NZ131" i="3" s="1"/>
  <c r="NN132" i="3"/>
  <c r="NP132" i="3" s="1"/>
  <c r="NO132" i="3"/>
  <c r="NQ132" i="3" s="1"/>
  <c r="NN133" i="3"/>
  <c r="NO133" i="3"/>
  <c r="NQ133" i="3" s="1"/>
  <c r="NZ133" i="3" s="1"/>
  <c r="NN134" i="3"/>
  <c r="NP134" i="3" s="1"/>
  <c r="NO134" i="3"/>
  <c r="NQ134" i="3" s="1"/>
  <c r="NN135" i="3"/>
  <c r="NO135" i="3"/>
  <c r="NQ135" i="3" s="1"/>
  <c r="NZ135" i="3" s="1"/>
  <c r="NN136" i="3"/>
  <c r="NO136" i="3"/>
  <c r="NQ136" i="3" s="1"/>
  <c r="NZ136" i="3" s="1"/>
  <c r="NN137" i="3"/>
  <c r="NO137" i="3"/>
  <c r="NQ137" i="3" s="1"/>
  <c r="NZ137" i="3" s="1"/>
  <c r="NN138" i="3"/>
  <c r="NP138" i="3" s="1"/>
  <c r="NO138" i="3"/>
  <c r="NQ138" i="3" s="1"/>
  <c r="NN139" i="3"/>
  <c r="NO139" i="3"/>
  <c r="NQ139" i="3" s="1"/>
  <c r="NZ139" i="3" s="1"/>
  <c r="NN140" i="3"/>
  <c r="NP140" i="3" s="1"/>
  <c r="NO140" i="3"/>
  <c r="NQ140" i="3" s="1"/>
  <c r="NN141" i="3"/>
  <c r="NO141" i="3"/>
  <c r="NQ141" i="3" s="1"/>
  <c r="NZ141" i="3" s="1"/>
  <c r="NN142" i="3"/>
  <c r="NP142" i="3" s="1"/>
  <c r="NO142" i="3"/>
  <c r="NQ142" i="3" s="1"/>
  <c r="NN143" i="3"/>
  <c r="NO143" i="3"/>
  <c r="NQ143" i="3" s="1"/>
  <c r="NZ143" i="3" s="1"/>
  <c r="NN144" i="3"/>
  <c r="NP144" i="3" s="1"/>
  <c r="NO144" i="3"/>
  <c r="NQ144" i="3" s="1"/>
  <c r="NN145" i="3"/>
  <c r="NO145" i="3"/>
  <c r="NQ145" i="3" s="1"/>
  <c r="NZ145" i="3" s="1"/>
  <c r="NN146" i="3"/>
  <c r="NO146" i="3"/>
  <c r="NQ146" i="3" s="1"/>
  <c r="NZ146" i="3" s="1"/>
  <c r="NN147" i="3"/>
  <c r="NO147" i="3"/>
  <c r="NQ147" i="3" s="1"/>
  <c r="NZ147" i="3" s="1"/>
  <c r="NN148" i="3"/>
  <c r="NO148" i="3"/>
  <c r="NQ148" i="3" s="1"/>
  <c r="NZ148" i="3" s="1"/>
  <c r="NN149" i="3"/>
  <c r="NP149" i="3" s="1"/>
  <c r="NO149" i="3"/>
  <c r="NQ149" i="3" s="1"/>
  <c r="NN150" i="3"/>
  <c r="NO150" i="3"/>
  <c r="NQ150" i="3" s="1"/>
  <c r="NZ150" i="3" s="1"/>
  <c r="NN151" i="3"/>
  <c r="NO151" i="3"/>
  <c r="NQ151" i="3" s="1"/>
  <c r="NZ151" i="3" s="1"/>
  <c r="NN152" i="3"/>
  <c r="NO152" i="3"/>
  <c r="NQ152" i="3" s="1"/>
  <c r="NZ152" i="3" s="1"/>
  <c r="NN153" i="3"/>
  <c r="NO153" i="3"/>
  <c r="NQ153" i="3" s="1"/>
  <c r="NZ153" i="3" s="1"/>
  <c r="NN154" i="3"/>
  <c r="NO154" i="3"/>
  <c r="NQ154" i="3" s="1"/>
  <c r="NZ154" i="3" s="1"/>
  <c r="NN155" i="3"/>
  <c r="NO155" i="3"/>
  <c r="NQ155" i="3" s="1"/>
  <c r="NZ155" i="3" s="1"/>
  <c r="NN156" i="3"/>
  <c r="NP156" i="3" s="1"/>
  <c r="NO156" i="3"/>
  <c r="NQ156" i="3" s="1"/>
  <c r="NN157" i="3"/>
  <c r="NO157" i="3"/>
  <c r="NQ157" i="3" s="1"/>
  <c r="NZ157" i="3" s="1"/>
  <c r="NN158" i="3"/>
  <c r="NO158" i="3"/>
  <c r="NQ158" i="3" s="1"/>
  <c r="NZ158" i="3" s="1"/>
  <c r="NN159" i="3"/>
  <c r="NO159" i="3"/>
  <c r="NQ159" i="3" s="1"/>
  <c r="NZ159" i="3" s="1"/>
  <c r="NN160" i="3"/>
  <c r="NO160" i="3"/>
  <c r="NQ160" i="3" s="1"/>
  <c r="NZ160" i="3" s="1"/>
  <c r="NN161" i="3"/>
  <c r="NO161" i="3"/>
  <c r="NQ161" i="3" s="1"/>
  <c r="NZ161" i="3" s="1"/>
  <c r="NN162" i="3"/>
  <c r="NO162" i="3"/>
  <c r="NQ162" i="3" s="1"/>
  <c r="NZ162" i="3" s="1"/>
  <c r="NN163" i="3"/>
  <c r="NP163" i="3" s="1"/>
  <c r="NO163" i="3"/>
  <c r="NQ163" i="3" s="1"/>
  <c r="NN164" i="3"/>
  <c r="NO164" i="3"/>
  <c r="NQ164" i="3" s="1"/>
  <c r="NZ164" i="3" s="1"/>
  <c r="NN165" i="3"/>
  <c r="NO165" i="3"/>
  <c r="NQ165" i="3" s="1"/>
  <c r="NZ165" i="3" s="1"/>
  <c r="NN166" i="3"/>
  <c r="NO166" i="3"/>
  <c r="NQ166" i="3" s="1"/>
  <c r="NZ166" i="3" s="1"/>
  <c r="NN167" i="3"/>
  <c r="NO167" i="3"/>
  <c r="NQ167" i="3" s="1"/>
  <c r="NZ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P172" i="3" s="1"/>
  <c r="NO172" i="3"/>
  <c r="NQ172" i="3" s="1"/>
  <c r="NN173" i="3"/>
  <c r="NO173" i="3"/>
  <c r="NQ173" i="3" s="1"/>
  <c r="NZ173" i="3" s="1"/>
  <c r="NN174" i="3"/>
  <c r="NP174" i="3" s="1"/>
  <c r="NO174" i="3"/>
  <c r="NQ174" i="3" s="1"/>
  <c r="NN175" i="3"/>
  <c r="NO175" i="3"/>
  <c r="NQ175" i="3" s="1"/>
  <c r="NZ175" i="3" s="1"/>
  <c r="NN176" i="3"/>
  <c r="NO176" i="3"/>
  <c r="NQ176" i="3" s="1"/>
  <c r="NZ176" i="3" s="1"/>
  <c r="NN177" i="3"/>
  <c r="NO177" i="3"/>
  <c r="NQ177" i="3" s="1"/>
  <c r="NZ177" i="3" s="1"/>
  <c r="NN178" i="3"/>
  <c r="NP178" i="3" s="1"/>
  <c r="NO178" i="3"/>
  <c r="NQ178" i="3" s="1"/>
  <c r="NN179" i="3"/>
  <c r="NO179" i="3"/>
  <c r="NQ179" i="3" s="1"/>
  <c r="NZ179" i="3" s="1"/>
  <c r="NN180" i="3"/>
  <c r="NO180" i="3"/>
  <c r="NQ180" i="3" s="1"/>
  <c r="NZ180" i="3" s="1"/>
  <c r="NN181" i="3"/>
  <c r="NO181" i="3"/>
  <c r="NQ181" i="3" s="1"/>
  <c r="NZ181" i="3" s="1"/>
  <c r="NN182" i="3"/>
  <c r="NO182" i="3"/>
  <c r="NQ182" i="3" s="1"/>
  <c r="NZ182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7" i="3"/>
  <c r="NO187" i="3"/>
  <c r="NQ187" i="3" s="1"/>
  <c r="NZ187" i="3" s="1"/>
  <c r="NN188" i="3"/>
  <c r="NO188" i="3"/>
  <c r="NQ188" i="3" s="1"/>
  <c r="NZ188" i="3" s="1"/>
  <c r="NN189" i="3"/>
  <c r="NO189" i="3"/>
  <c r="NQ189" i="3" s="1"/>
  <c r="NZ189" i="3" s="1"/>
  <c r="NN190" i="3"/>
  <c r="NP190" i="3" s="1"/>
  <c r="NO190" i="3"/>
  <c r="NQ190" i="3" s="1"/>
  <c r="NN191" i="3"/>
  <c r="NO191" i="3"/>
  <c r="NQ191" i="3" s="1"/>
  <c r="NZ191" i="3" s="1"/>
  <c r="NN192" i="3"/>
  <c r="NO192" i="3"/>
  <c r="NQ192" i="3" s="1"/>
  <c r="NZ192" i="3" s="1"/>
  <c r="NN193" i="3"/>
  <c r="NO193" i="3"/>
  <c r="NQ193" i="3" s="1"/>
  <c r="NZ193" i="3" s="1"/>
  <c r="NN194" i="3"/>
  <c r="NO194" i="3"/>
  <c r="NQ194" i="3" s="1"/>
  <c r="NZ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O199" i="3"/>
  <c r="NQ199" i="3" s="1"/>
  <c r="NZ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3" i="3"/>
  <c r="NO203" i="3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D30" i="3" s="1"/>
  <c r="NM30" i="3" s="1"/>
  <c r="NA31" i="3"/>
  <c r="NB31" i="3"/>
  <c r="ND31" i="3" s="1"/>
  <c r="NM31" i="3" s="1"/>
  <c r="NA32" i="3"/>
  <c r="NB32" i="3"/>
  <c r="ND32" i="3" s="1"/>
  <c r="NM32" i="3" s="1"/>
  <c r="NA33" i="3"/>
  <c r="NB33" i="3"/>
  <c r="ND33" i="3" s="1"/>
  <c r="NM33" i="3" s="1"/>
  <c r="NA34" i="3"/>
  <c r="NB34" i="3"/>
  <c r="ND34" i="3" s="1"/>
  <c r="NM34" i="3" s="1"/>
  <c r="NA35" i="3"/>
  <c r="NB35" i="3"/>
  <c r="ND35" i="3" s="1"/>
  <c r="NM35" i="3" s="1"/>
  <c r="NA36" i="3"/>
  <c r="NB36" i="3"/>
  <c r="ND36" i="3" s="1"/>
  <c r="NA37" i="3"/>
  <c r="NB37" i="3"/>
  <c r="ND37" i="3" s="1"/>
  <c r="NM37" i="3" s="1"/>
  <c r="NA38" i="3"/>
  <c r="NC38" i="3" s="1"/>
  <c r="NB38" i="3"/>
  <c r="ND38" i="3" s="1"/>
  <c r="NA39" i="3"/>
  <c r="NB39" i="3"/>
  <c r="ND39" i="3" s="1"/>
  <c r="NM39" i="3" s="1"/>
  <c r="NA40" i="3"/>
  <c r="NC40" i="3" s="1"/>
  <c r="NB40" i="3"/>
  <c r="ND40" i="3" s="1"/>
  <c r="NA41" i="3"/>
  <c r="NB41" i="3"/>
  <c r="ND41" i="3" s="1"/>
  <c r="NM41" i="3" s="1"/>
  <c r="NA42" i="3"/>
  <c r="NC42" i="3" s="1"/>
  <c r="NB42" i="3"/>
  <c r="ND42" i="3" s="1"/>
  <c r="NA43" i="3"/>
  <c r="NB43" i="3"/>
  <c r="ND43" i="3" s="1"/>
  <c r="NA44" i="3"/>
  <c r="NC44" i="3" s="1"/>
  <c r="NB44" i="3"/>
  <c r="ND44" i="3" s="1"/>
  <c r="NA45" i="3"/>
  <c r="NB45" i="3"/>
  <c r="ND45" i="3" s="1"/>
  <c r="NM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C49" i="3" s="1"/>
  <c r="NB49" i="3"/>
  <c r="ND49" i="3" s="1"/>
  <c r="NA50" i="3"/>
  <c r="NB50" i="3"/>
  <c r="ND50" i="3" s="1"/>
  <c r="NM50" i="3" s="1"/>
  <c r="NA51" i="3"/>
  <c r="NB51" i="3"/>
  <c r="ND51" i="3" s="1"/>
  <c r="NM51" i="3" s="1"/>
  <c r="NA52" i="3"/>
  <c r="NC52" i="3" s="1"/>
  <c r="NB52" i="3"/>
  <c r="ND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59" i="3"/>
  <c r="NB59" i="3"/>
  <c r="ND59" i="3" s="1"/>
  <c r="NM59" i="3" s="1"/>
  <c r="NA60" i="3"/>
  <c r="NB60" i="3"/>
  <c r="ND60" i="3" s="1"/>
  <c r="NM60" i="3" s="1"/>
  <c r="NA61" i="3"/>
  <c r="NB61" i="3"/>
  <c r="ND61" i="3" s="1"/>
  <c r="NM61" i="3" s="1"/>
  <c r="NA62" i="3"/>
  <c r="NC62" i="3" s="1"/>
  <c r="NB62" i="3"/>
  <c r="ND62" i="3" s="1"/>
  <c r="NA63" i="3"/>
  <c r="NB63" i="3"/>
  <c r="ND63" i="3" s="1"/>
  <c r="NM63" i="3" s="1"/>
  <c r="NA64" i="3"/>
  <c r="NB64" i="3"/>
  <c r="ND64" i="3" s="1"/>
  <c r="NM64" i="3" s="1"/>
  <c r="NA65" i="3"/>
  <c r="NB65" i="3"/>
  <c r="ND65" i="3" s="1"/>
  <c r="NM65" i="3" s="1"/>
  <c r="NA66" i="3"/>
  <c r="NC66" i="3" s="1"/>
  <c r="NB66" i="3"/>
  <c r="ND66" i="3" s="1"/>
  <c r="NA67" i="3"/>
  <c r="NB67" i="3"/>
  <c r="ND67" i="3" s="1"/>
  <c r="NM67" i="3" s="1"/>
  <c r="NA68" i="3"/>
  <c r="NB68" i="3"/>
  <c r="ND68" i="3" s="1"/>
  <c r="NM68" i="3" s="1"/>
  <c r="NA70" i="3"/>
  <c r="NB70" i="3"/>
  <c r="ND70" i="3" s="1"/>
  <c r="NM70" i="3" s="1"/>
  <c r="NA71" i="3"/>
  <c r="NB71" i="3"/>
  <c r="ND71" i="3" s="1"/>
  <c r="NM71" i="3" s="1"/>
  <c r="NA72" i="3"/>
  <c r="NB72" i="3"/>
  <c r="ND72" i="3" s="1"/>
  <c r="NM72" i="3" s="1"/>
  <c r="NA73" i="3"/>
  <c r="NC73" i="3" s="1"/>
  <c r="NB73" i="3"/>
  <c r="ND73" i="3" s="1"/>
  <c r="NA74" i="3"/>
  <c r="NB74" i="3"/>
  <c r="ND74" i="3" s="1"/>
  <c r="NM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C78" i="3" s="1"/>
  <c r="NB78" i="3"/>
  <c r="ND78" i="3" s="1"/>
  <c r="NA79" i="3"/>
  <c r="NB79" i="3"/>
  <c r="ND79" i="3" s="1"/>
  <c r="NM79" i="3" s="1"/>
  <c r="NA80" i="3"/>
  <c r="NB80" i="3"/>
  <c r="ND80" i="3" s="1"/>
  <c r="NM80" i="3" s="1"/>
  <c r="NA81" i="3"/>
  <c r="NB81" i="3"/>
  <c r="ND81" i="3" s="1"/>
  <c r="NM81" i="3" s="1"/>
  <c r="NA82" i="3"/>
  <c r="NB82" i="3"/>
  <c r="ND82" i="3" s="1"/>
  <c r="NM82" i="3" s="1"/>
  <c r="NA83" i="3"/>
  <c r="NC83" i="3" s="1"/>
  <c r="NB83" i="3"/>
  <c r="ND83" i="3" s="1"/>
  <c r="NA84" i="3"/>
  <c r="NB84" i="3"/>
  <c r="ND84" i="3" s="1"/>
  <c r="NA85" i="3"/>
  <c r="NB85" i="3"/>
  <c r="ND85" i="3" s="1"/>
  <c r="NM85" i="3" s="1"/>
  <c r="NA86" i="3"/>
  <c r="NB86" i="3"/>
  <c r="ND86" i="3" s="1"/>
  <c r="NM86" i="3" s="1"/>
  <c r="NA87" i="3"/>
  <c r="NB87" i="3"/>
  <c r="ND87" i="3" s="1"/>
  <c r="NM87" i="3" s="1"/>
  <c r="NA88" i="3"/>
  <c r="NB88" i="3"/>
  <c r="ND88" i="3" s="1"/>
  <c r="NM88" i="3" s="1"/>
  <c r="NA89" i="3"/>
  <c r="NB89" i="3"/>
  <c r="ND89" i="3" s="1"/>
  <c r="NM89" i="3" s="1"/>
  <c r="NA90" i="3"/>
  <c r="NB90" i="3"/>
  <c r="ND90" i="3" s="1"/>
  <c r="NM90" i="3" s="1"/>
  <c r="NA91" i="3"/>
  <c r="NB91" i="3"/>
  <c r="ND91" i="3" s="1"/>
  <c r="NM91" i="3" s="1"/>
  <c r="NA92" i="3"/>
  <c r="NB92" i="3"/>
  <c r="ND92" i="3" s="1"/>
  <c r="NM92" i="3" s="1"/>
  <c r="NA93" i="3"/>
  <c r="NB93" i="3"/>
  <c r="ND93" i="3" s="1"/>
  <c r="NM93" i="3" s="1"/>
  <c r="NA94" i="3"/>
  <c r="NB94" i="3"/>
  <c r="ND94" i="3" s="1"/>
  <c r="NA95" i="3"/>
  <c r="NB95" i="3"/>
  <c r="ND95" i="3" s="1"/>
  <c r="NM95" i="3" s="1"/>
  <c r="NA96" i="3"/>
  <c r="NB96" i="3"/>
  <c r="ND96" i="3" s="1"/>
  <c r="NM96" i="3" s="1"/>
  <c r="NA97" i="3"/>
  <c r="NB97" i="3"/>
  <c r="ND97" i="3" s="1"/>
  <c r="NM97" i="3" s="1"/>
  <c r="NA98" i="3"/>
  <c r="NB98" i="3"/>
  <c r="ND98" i="3" s="1"/>
  <c r="NM98" i="3" s="1"/>
  <c r="NA99" i="3"/>
  <c r="NB99" i="3"/>
  <c r="ND99" i="3" s="1"/>
  <c r="NA100" i="3"/>
  <c r="NB100" i="3"/>
  <c r="ND100" i="3" s="1"/>
  <c r="NM100" i="3" s="1"/>
  <c r="NA101" i="3"/>
  <c r="NB101" i="3"/>
  <c r="ND101" i="3" s="1"/>
  <c r="NM101" i="3" s="1"/>
  <c r="NA102" i="3"/>
  <c r="NB102" i="3"/>
  <c r="ND102" i="3" s="1"/>
  <c r="NM102" i="3" s="1"/>
  <c r="NA103" i="3"/>
  <c r="NB103" i="3"/>
  <c r="ND103" i="3" s="1"/>
  <c r="NM103" i="3" s="1"/>
  <c r="NA104" i="3"/>
  <c r="NB104" i="3"/>
  <c r="ND104" i="3" s="1"/>
  <c r="NM104" i="3" s="1"/>
  <c r="NA105" i="3"/>
  <c r="NB105" i="3"/>
  <c r="ND105" i="3" s="1"/>
  <c r="NM105" i="3" s="1"/>
  <c r="NA106" i="3"/>
  <c r="NB106" i="3"/>
  <c r="ND106" i="3" s="1"/>
  <c r="NM106" i="3" s="1"/>
  <c r="NA107" i="3"/>
  <c r="NB107" i="3"/>
  <c r="ND107" i="3" s="1"/>
  <c r="NM107" i="3" s="1"/>
  <c r="NA108" i="3"/>
  <c r="NB108" i="3"/>
  <c r="ND108" i="3" s="1"/>
  <c r="NM108" i="3" s="1"/>
  <c r="NA109" i="3"/>
  <c r="NB109" i="3"/>
  <c r="ND109" i="3" s="1"/>
  <c r="NM109" i="3" s="1"/>
  <c r="NA110" i="3"/>
  <c r="NB110" i="3"/>
  <c r="ND110" i="3" s="1"/>
  <c r="NM110" i="3" s="1"/>
  <c r="NA111" i="3"/>
  <c r="NB111" i="3"/>
  <c r="ND111" i="3" s="1"/>
  <c r="NM111" i="3" s="1"/>
  <c r="NA112" i="3"/>
  <c r="NB112" i="3"/>
  <c r="ND112" i="3" s="1"/>
  <c r="NM112" i="3" s="1"/>
  <c r="NA113" i="3"/>
  <c r="NC113" i="3" s="1"/>
  <c r="NB113" i="3"/>
  <c r="ND113" i="3" s="1"/>
  <c r="NA114" i="3"/>
  <c r="NB114" i="3"/>
  <c r="ND114" i="3" s="1"/>
  <c r="NM114" i="3" s="1"/>
  <c r="NA115" i="3"/>
  <c r="NB115" i="3"/>
  <c r="ND115" i="3" s="1"/>
  <c r="NM115" i="3" s="1"/>
  <c r="NA116" i="3"/>
  <c r="NB116" i="3"/>
  <c r="ND116" i="3" s="1"/>
  <c r="NM116" i="3" s="1"/>
  <c r="NA117" i="3"/>
  <c r="NB117" i="3"/>
  <c r="ND117" i="3" s="1"/>
  <c r="NM117" i="3" s="1"/>
  <c r="NA118" i="3"/>
  <c r="NB118" i="3"/>
  <c r="ND118" i="3" s="1"/>
  <c r="NM118" i="3" s="1"/>
  <c r="NA119" i="3"/>
  <c r="NB119" i="3"/>
  <c r="ND119" i="3" s="1"/>
  <c r="NM119" i="3" s="1"/>
  <c r="NA120" i="3"/>
  <c r="NC120" i="3" s="1"/>
  <c r="NB120" i="3"/>
  <c r="ND120" i="3" s="1"/>
  <c r="NA121" i="3"/>
  <c r="NB121" i="3"/>
  <c r="ND121" i="3" s="1"/>
  <c r="NM121" i="3" s="1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5" i="3"/>
  <c r="NB125" i="3"/>
  <c r="ND125" i="3" s="1"/>
  <c r="NM125" i="3" s="1"/>
  <c r="NA126" i="3"/>
  <c r="NB126" i="3"/>
  <c r="ND126" i="3" s="1"/>
  <c r="NM126" i="3" s="1"/>
  <c r="NA127" i="3"/>
  <c r="NC127" i="3" s="1"/>
  <c r="NB127" i="3"/>
  <c r="ND127" i="3" s="1"/>
  <c r="NA128" i="3"/>
  <c r="NB128" i="3"/>
  <c r="ND128" i="3" s="1"/>
  <c r="NM128" i="3" s="1"/>
  <c r="NA129" i="3"/>
  <c r="NB129" i="3"/>
  <c r="ND129" i="3" s="1"/>
  <c r="NM129" i="3" s="1"/>
  <c r="NA130" i="3"/>
  <c r="NC130" i="3" s="1"/>
  <c r="NB130" i="3"/>
  <c r="ND130" i="3" s="1"/>
  <c r="NA131" i="3"/>
  <c r="NB131" i="3"/>
  <c r="ND131" i="3" s="1"/>
  <c r="NM131" i="3" s="1"/>
  <c r="NA132" i="3"/>
  <c r="NC132" i="3" s="1"/>
  <c r="NB132" i="3"/>
  <c r="ND132" i="3" s="1"/>
  <c r="NA133" i="3"/>
  <c r="NB133" i="3"/>
  <c r="ND133" i="3" s="1"/>
  <c r="NM133" i="3" s="1"/>
  <c r="NA134" i="3"/>
  <c r="NC134" i="3" s="1"/>
  <c r="NB134" i="3"/>
  <c r="ND134" i="3" s="1"/>
  <c r="NA135" i="3"/>
  <c r="NB135" i="3"/>
  <c r="ND135" i="3" s="1"/>
  <c r="NM135" i="3" s="1"/>
  <c r="NA136" i="3"/>
  <c r="NB136" i="3"/>
  <c r="ND136" i="3" s="1"/>
  <c r="NM136" i="3" s="1"/>
  <c r="NA137" i="3"/>
  <c r="NB137" i="3"/>
  <c r="ND137" i="3" s="1"/>
  <c r="NM137" i="3" s="1"/>
  <c r="NA138" i="3"/>
  <c r="NC138" i="3" s="1"/>
  <c r="NB138" i="3"/>
  <c r="ND138" i="3" s="1"/>
  <c r="NA139" i="3"/>
  <c r="NB139" i="3"/>
  <c r="ND139" i="3" s="1"/>
  <c r="NM139" i="3" s="1"/>
  <c r="NA140" i="3"/>
  <c r="NC140" i="3" s="1"/>
  <c r="NB140" i="3"/>
  <c r="ND140" i="3" s="1"/>
  <c r="NA141" i="3"/>
  <c r="NB141" i="3"/>
  <c r="ND141" i="3" s="1"/>
  <c r="NM141" i="3" s="1"/>
  <c r="NA142" i="3"/>
  <c r="NC142" i="3" s="1"/>
  <c r="NB142" i="3"/>
  <c r="ND142" i="3" s="1"/>
  <c r="NA143" i="3"/>
  <c r="NB143" i="3"/>
  <c r="ND143" i="3" s="1"/>
  <c r="NM143" i="3" s="1"/>
  <c r="NA144" i="3"/>
  <c r="NC144" i="3" s="1"/>
  <c r="NB144" i="3"/>
  <c r="ND144" i="3" s="1"/>
  <c r="NA145" i="3"/>
  <c r="NB145" i="3"/>
  <c r="ND145" i="3" s="1"/>
  <c r="NM145" i="3" s="1"/>
  <c r="NA146" i="3"/>
  <c r="NB146" i="3"/>
  <c r="ND146" i="3" s="1"/>
  <c r="NM146" i="3" s="1"/>
  <c r="NA147" i="3"/>
  <c r="NB147" i="3"/>
  <c r="ND147" i="3" s="1"/>
  <c r="NM147" i="3" s="1"/>
  <c r="NA148" i="3"/>
  <c r="NB148" i="3"/>
  <c r="ND148" i="3" s="1"/>
  <c r="NM148" i="3" s="1"/>
  <c r="NA149" i="3"/>
  <c r="NC149" i="3" s="1"/>
  <c r="NB149" i="3"/>
  <c r="ND149" i="3" s="1"/>
  <c r="NA150" i="3"/>
  <c r="NB150" i="3"/>
  <c r="ND150" i="3" s="1"/>
  <c r="NM150" i="3" s="1"/>
  <c r="NA151" i="3"/>
  <c r="NB151" i="3"/>
  <c r="ND151" i="3" s="1"/>
  <c r="NM151" i="3" s="1"/>
  <c r="NA152" i="3"/>
  <c r="NB152" i="3"/>
  <c r="ND152" i="3" s="1"/>
  <c r="NM152" i="3" s="1"/>
  <c r="NA153" i="3"/>
  <c r="NB153" i="3"/>
  <c r="ND153" i="3" s="1"/>
  <c r="NM153" i="3" s="1"/>
  <c r="NA154" i="3"/>
  <c r="NB154" i="3"/>
  <c r="ND154" i="3" s="1"/>
  <c r="NM154" i="3" s="1"/>
  <c r="NA155" i="3"/>
  <c r="NB155" i="3"/>
  <c r="ND155" i="3" s="1"/>
  <c r="NM155" i="3" s="1"/>
  <c r="NA156" i="3"/>
  <c r="NC156" i="3" s="1"/>
  <c r="NB156" i="3"/>
  <c r="ND156" i="3" s="1"/>
  <c r="NA157" i="3"/>
  <c r="NB157" i="3"/>
  <c r="ND157" i="3" s="1"/>
  <c r="NM157" i="3" s="1"/>
  <c r="NA158" i="3"/>
  <c r="NB158" i="3"/>
  <c r="ND158" i="3" s="1"/>
  <c r="NM158" i="3" s="1"/>
  <c r="NA159" i="3"/>
  <c r="NB159" i="3"/>
  <c r="ND159" i="3" s="1"/>
  <c r="NM159" i="3" s="1"/>
  <c r="NA160" i="3"/>
  <c r="NB160" i="3"/>
  <c r="ND160" i="3" s="1"/>
  <c r="NM160" i="3" s="1"/>
  <c r="NA161" i="3"/>
  <c r="NB161" i="3"/>
  <c r="ND161" i="3" s="1"/>
  <c r="NM161" i="3" s="1"/>
  <c r="NA162" i="3"/>
  <c r="NB162" i="3"/>
  <c r="ND162" i="3" s="1"/>
  <c r="NM162" i="3" s="1"/>
  <c r="NA163" i="3"/>
  <c r="NC163" i="3" s="1"/>
  <c r="NB163" i="3"/>
  <c r="ND163" i="3" s="1"/>
  <c r="NA164" i="3"/>
  <c r="NB164" i="3"/>
  <c r="ND164" i="3" s="1"/>
  <c r="NM164" i="3" s="1"/>
  <c r="NA165" i="3"/>
  <c r="NB165" i="3"/>
  <c r="ND165" i="3" s="1"/>
  <c r="NM165" i="3" s="1"/>
  <c r="NA166" i="3"/>
  <c r="NB166" i="3"/>
  <c r="ND166" i="3" s="1"/>
  <c r="NM166" i="3" s="1"/>
  <c r="NA167" i="3"/>
  <c r="NB167" i="3"/>
  <c r="ND167" i="3" s="1"/>
  <c r="NM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C172" i="3" s="1"/>
  <c r="NB172" i="3"/>
  <c r="ND172" i="3" s="1"/>
  <c r="NA173" i="3"/>
  <c r="NB173" i="3"/>
  <c r="ND173" i="3" s="1"/>
  <c r="NM173" i="3" s="1"/>
  <c r="NA174" i="3"/>
  <c r="NC174" i="3" s="1"/>
  <c r="NB174" i="3"/>
  <c r="ND174" i="3" s="1"/>
  <c r="NA175" i="3"/>
  <c r="NB175" i="3"/>
  <c r="ND175" i="3" s="1"/>
  <c r="NM175" i="3" s="1"/>
  <c r="NA176" i="3"/>
  <c r="NB176" i="3"/>
  <c r="ND176" i="3" s="1"/>
  <c r="NM176" i="3" s="1"/>
  <c r="NA177" i="3"/>
  <c r="NB177" i="3"/>
  <c r="ND177" i="3" s="1"/>
  <c r="NM177" i="3" s="1"/>
  <c r="NA178" i="3"/>
  <c r="NC178" i="3" s="1"/>
  <c r="NB178" i="3"/>
  <c r="ND178" i="3" s="1"/>
  <c r="NA179" i="3"/>
  <c r="NB179" i="3"/>
  <c r="ND179" i="3" s="1"/>
  <c r="NM179" i="3" s="1"/>
  <c r="NA180" i="3"/>
  <c r="NB180" i="3"/>
  <c r="ND180" i="3" s="1"/>
  <c r="NM180" i="3" s="1"/>
  <c r="NA181" i="3"/>
  <c r="NB181" i="3"/>
  <c r="ND181" i="3" s="1"/>
  <c r="NM181" i="3" s="1"/>
  <c r="NA182" i="3"/>
  <c r="NB182" i="3"/>
  <c r="ND182" i="3" s="1"/>
  <c r="NM182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7" i="3"/>
  <c r="NB187" i="3"/>
  <c r="ND187" i="3" s="1"/>
  <c r="NM187" i="3" s="1"/>
  <c r="NA188" i="3"/>
  <c r="NB188" i="3"/>
  <c r="ND188" i="3" s="1"/>
  <c r="NM188" i="3" s="1"/>
  <c r="NA189" i="3"/>
  <c r="NB189" i="3"/>
  <c r="ND189" i="3" s="1"/>
  <c r="NM189" i="3" s="1"/>
  <c r="NA190" i="3"/>
  <c r="NC190" i="3" s="1"/>
  <c r="NB190" i="3"/>
  <c r="ND190" i="3" s="1"/>
  <c r="NA191" i="3"/>
  <c r="NB191" i="3"/>
  <c r="ND191" i="3" s="1"/>
  <c r="NM191" i="3" s="1"/>
  <c r="NA192" i="3"/>
  <c r="NB192" i="3"/>
  <c r="ND192" i="3" s="1"/>
  <c r="NM192" i="3" s="1"/>
  <c r="NA193" i="3"/>
  <c r="NB193" i="3"/>
  <c r="ND193" i="3" s="1"/>
  <c r="NM193" i="3" s="1"/>
  <c r="NA194" i="3"/>
  <c r="NB194" i="3"/>
  <c r="ND194" i="3" s="1"/>
  <c r="NM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B199" i="3"/>
  <c r="ND199" i="3" s="1"/>
  <c r="NM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3" i="3"/>
  <c r="NB203" i="3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Q30" i="3" s="1"/>
  <c r="MZ30" i="3" s="1"/>
  <c r="MN31" i="3"/>
  <c r="MO31" i="3"/>
  <c r="MQ31" i="3" s="1"/>
  <c r="MZ31" i="3" s="1"/>
  <c r="MN32" i="3"/>
  <c r="MO32" i="3"/>
  <c r="MQ32" i="3" s="1"/>
  <c r="MZ32" i="3" s="1"/>
  <c r="MN33" i="3"/>
  <c r="MO33" i="3"/>
  <c r="MQ33" i="3" s="1"/>
  <c r="MZ33" i="3" s="1"/>
  <c r="MN34" i="3"/>
  <c r="MO34" i="3"/>
  <c r="MQ34" i="3" s="1"/>
  <c r="MZ34" i="3" s="1"/>
  <c r="MN35" i="3"/>
  <c r="MO35" i="3"/>
  <c r="MQ35" i="3" s="1"/>
  <c r="MZ35" i="3" s="1"/>
  <c r="MN36" i="3"/>
  <c r="MO36" i="3"/>
  <c r="MQ36" i="3" s="1"/>
  <c r="MN37" i="3"/>
  <c r="MO37" i="3"/>
  <c r="MQ37" i="3" s="1"/>
  <c r="MZ37" i="3" s="1"/>
  <c r="MN38" i="3"/>
  <c r="MP38" i="3" s="1"/>
  <c r="MO38" i="3"/>
  <c r="MQ38" i="3" s="1"/>
  <c r="MN39" i="3"/>
  <c r="MO39" i="3"/>
  <c r="MQ39" i="3" s="1"/>
  <c r="MZ39" i="3" s="1"/>
  <c r="MN40" i="3"/>
  <c r="MP40" i="3" s="1"/>
  <c r="MO40" i="3"/>
  <c r="MQ40" i="3" s="1"/>
  <c r="MN41" i="3"/>
  <c r="MO41" i="3"/>
  <c r="MQ41" i="3" s="1"/>
  <c r="MZ41" i="3" s="1"/>
  <c r="MN42" i="3"/>
  <c r="MP42" i="3" s="1"/>
  <c r="MO42" i="3"/>
  <c r="MQ42" i="3" s="1"/>
  <c r="MN43" i="3"/>
  <c r="MO43" i="3"/>
  <c r="MQ43" i="3" s="1"/>
  <c r="MN44" i="3"/>
  <c r="MP44" i="3" s="1"/>
  <c r="MO44" i="3"/>
  <c r="MQ44" i="3" s="1"/>
  <c r="MN45" i="3"/>
  <c r="MO45" i="3"/>
  <c r="MQ45" i="3" s="1"/>
  <c r="MZ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P49" i="3" s="1"/>
  <c r="MO49" i="3"/>
  <c r="MQ49" i="3" s="1"/>
  <c r="MN50" i="3"/>
  <c r="MO50" i="3"/>
  <c r="MQ50" i="3" s="1"/>
  <c r="MZ50" i="3" s="1"/>
  <c r="MN51" i="3"/>
  <c r="MO51" i="3"/>
  <c r="MQ51" i="3" s="1"/>
  <c r="MZ51" i="3" s="1"/>
  <c r="MN52" i="3"/>
  <c r="MP52" i="3" s="1"/>
  <c r="MO52" i="3"/>
  <c r="MQ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59" i="3"/>
  <c r="MO59" i="3"/>
  <c r="MQ59" i="3" s="1"/>
  <c r="MZ59" i="3" s="1"/>
  <c r="MN60" i="3"/>
  <c r="MO60" i="3"/>
  <c r="MQ60" i="3" s="1"/>
  <c r="MZ60" i="3" s="1"/>
  <c r="MN61" i="3"/>
  <c r="MO61" i="3"/>
  <c r="MQ61" i="3" s="1"/>
  <c r="MZ61" i="3" s="1"/>
  <c r="MN62" i="3"/>
  <c r="MP62" i="3" s="1"/>
  <c r="MO62" i="3"/>
  <c r="MQ62" i="3" s="1"/>
  <c r="MN63" i="3"/>
  <c r="MO63" i="3"/>
  <c r="MQ63" i="3" s="1"/>
  <c r="MZ63" i="3" s="1"/>
  <c r="MN64" i="3"/>
  <c r="MO64" i="3"/>
  <c r="MQ64" i="3" s="1"/>
  <c r="MZ64" i="3" s="1"/>
  <c r="MN65" i="3"/>
  <c r="MO65" i="3"/>
  <c r="MQ65" i="3" s="1"/>
  <c r="MZ65" i="3" s="1"/>
  <c r="MN66" i="3"/>
  <c r="MP66" i="3" s="1"/>
  <c r="MO66" i="3"/>
  <c r="MQ66" i="3" s="1"/>
  <c r="MN67" i="3"/>
  <c r="MO67" i="3"/>
  <c r="MQ67" i="3" s="1"/>
  <c r="MZ67" i="3" s="1"/>
  <c r="MN68" i="3"/>
  <c r="MO68" i="3"/>
  <c r="MQ68" i="3" s="1"/>
  <c r="MZ68" i="3" s="1"/>
  <c r="MN70" i="3"/>
  <c r="MO70" i="3"/>
  <c r="MQ70" i="3" s="1"/>
  <c r="MZ70" i="3" s="1"/>
  <c r="MN71" i="3"/>
  <c r="MO71" i="3"/>
  <c r="MQ71" i="3" s="1"/>
  <c r="MZ71" i="3" s="1"/>
  <c r="MN72" i="3"/>
  <c r="MO72" i="3"/>
  <c r="MQ72" i="3" s="1"/>
  <c r="MZ72" i="3" s="1"/>
  <c r="MN73" i="3"/>
  <c r="MP73" i="3" s="1"/>
  <c r="MO73" i="3"/>
  <c r="MQ73" i="3" s="1"/>
  <c r="MN74" i="3"/>
  <c r="MO74" i="3"/>
  <c r="MQ74" i="3" s="1"/>
  <c r="MZ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P78" i="3" s="1"/>
  <c r="MO78" i="3"/>
  <c r="MQ78" i="3" s="1"/>
  <c r="MN79" i="3"/>
  <c r="MO79" i="3"/>
  <c r="MQ79" i="3" s="1"/>
  <c r="MZ79" i="3" s="1"/>
  <c r="MN80" i="3"/>
  <c r="MO80" i="3"/>
  <c r="MQ80" i="3" s="1"/>
  <c r="MZ80" i="3" s="1"/>
  <c r="MN81" i="3"/>
  <c r="MO81" i="3"/>
  <c r="MQ81" i="3" s="1"/>
  <c r="MZ81" i="3" s="1"/>
  <c r="MN82" i="3"/>
  <c r="MO82" i="3"/>
  <c r="MQ82" i="3" s="1"/>
  <c r="MZ82" i="3" s="1"/>
  <c r="MN83" i="3"/>
  <c r="MP83" i="3" s="1"/>
  <c r="MO83" i="3"/>
  <c r="MQ83" i="3" s="1"/>
  <c r="MN84" i="3"/>
  <c r="MO84" i="3"/>
  <c r="MQ84" i="3" s="1"/>
  <c r="MN85" i="3"/>
  <c r="MO85" i="3"/>
  <c r="MQ85" i="3" s="1"/>
  <c r="MZ85" i="3" s="1"/>
  <c r="MN86" i="3"/>
  <c r="MO86" i="3"/>
  <c r="MQ86" i="3" s="1"/>
  <c r="MZ86" i="3" s="1"/>
  <c r="MN87" i="3"/>
  <c r="MO87" i="3"/>
  <c r="MQ87" i="3" s="1"/>
  <c r="MZ87" i="3" s="1"/>
  <c r="MN88" i="3"/>
  <c r="MO88" i="3"/>
  <c r="MQ88" i="3" s="1"/>
  <c r="MZ88" i="3" s="1"/>
  <c r="MN89" i="3"/>
  <c r="MO89" i="3"/>
  <c r="MQ89" i="3" s="1"/>
  <c r="MZ89" i="3" s="1"/>
  <c r="MN90" i="3"/>
  <c r="MO90" i="3"/>
  <c r="MQ90" i="3" s="1"/>
  <c r="MZ90" i="3" s="1"/>
  <c r="MN91" i="3"/>
  <c r="MO91" i="3"/>
  <c r="MQ91" i="3" s="1"/>
  <c r="MZ91" i="3" s="1"/>
  <c r="MN92" i="3"/>
  <c r="MO92" i="3"/>
  <c r="MQ92" i="3" s="1"/>
  <c r="MZ92" i="3" s="1"/>
  <c r="MN93" i="3"/>
  <c r="MO93" i="3"/>
  <c r="MQ93" i="3" s="1"/>
  <c r="MZ93" i="3" s="1"/>
  <c r="MN94" i="3"/>
  <c r="MO94" i="3"/>
  <c r="MQ94" i="3" s="1"/>
  <c r="MN95" i="3"/>
  <c r="MO95" i="3"/>
  <c r="MQ95" i="3" s="1"/>
  <c r="MZ95" i="3" s="1"/>
  <c r="MN96" i="3"/>
  <c r="MO96" i="3"/>
  <c r="MQ96" i="3" s="1"/>
  <c r="MZ96" i="3" s="1"/>
  <c r="MN97" i="3"/>
  <c r="MO97" i="3"/>
  <c r="MQ97" i="3" s="1"/>
  <c r="MZ97" i="3" s="1"/>
  <c r="MN98" i="3"/>
  <c r="MO98" i="3"/>
  <c r="MQ98" i="3" s="1"/>
  <c r="MZ98" i="3" s="1"/>
  <c r="MN99" i="3"/>
  <c r="MO99" i="3"/>
  <c r="MQ99" i="3" s="1"/>
  <c r="MN100" i="3"/>
  <c r="MO100" i="3"/>
  <c r="MQ100" i="3" s="1"/>
  <c r="MZ100" i="3" s="1"/>
  <c r="MN101" i="3"/>
  <c r="MO101" i="3"/>
  <c r="MQ101" i="3" s="1"/>
  <c r="MZ101" i="3" s="1"/>
  <c r="MN102" i="3"/>
  <c r="MO102" i="3"/>
  <c r="MQ102" i="3" s="1"/>
  <c r="MZ102" i="3" s="1"/>
  <c r="MN103" i="3"/>
  <c r="MO103" i="3"/>
  <c r="MQ103" i="3" s="1"/>
  <c r="MZ103" i="3" s="1"/>
  <c r="MN104" i="3"/>
  <c r="MO104" i="3"/>
  <c r="MQ104" i="3" s="1"/>
  <c r="MZ104" i="3" s="1"/>
  <c r="MN105" i="3"/>
  <c r="MO105" i="3"/>
  <c r="MQ105" i="3" s="1"/>
  <c r="MZ105" i="3" s="1"/>
  <c r="MN106" i="3"/>
  <c r="MO106" i="3"/>
  <c r="MQ106" i="3" s="1"/>
  <c r="MZ106" i="3" s="1"/>
  <c r="MN107" i="3"/>
  <c r="MO107" i="3"/>
  <c r="MQ107" i="3" s="1"/>
  <c r="MZ107" i="3" s="1"/>
  <c r="MN108" i="3"/>
  <c r="MO108" i="3"/>
  <c r="MQ108" i="3" s="1"/>
  <c r="MZ108" i="3" s="1"/>
  <c r="MN109" i="3"/>
  <c r="MO109" i="3"/>
  <c r="MQ109" i="3" s="1"/>
  <c r="MZ109" i="3" s="1"/>
  <c r="MN110" i="3"/>
  <c r="MO110" i="3"/>
  <c r="MQ110" i="3" s="1"/>
  <c r="MZ110" i="3" s="1"/>
  <c r="MN111" i="3"/>
  <c r="MO111" i="3"/>
  <c r="MQ111" i="3" s="1"/>
  <c r="MZ111" i="3" s="1"/>
  <c r="MN112" i="3"/>
  <c r="MO112" i="3"/>
  <c r="MQ112" i="3" s="1"/>
  <c r="MZ112" i="3" s="1"/>
  <c r="MN113" i="3"/>
  <c r="MP113" i="3" s="1"/>
  <c r="MO113" i="3"/>
  <c r="MQ113" i="3" s="1"/>
  <c r="MN114" i="3"/>
  <c r="MO114" i="3"/>
  <c r="MQ114" i="3" s="1"/>
  <c r="MZ114" i="3" s="1"/>
  <c r="MN115" i="3"/>
  <c r="MO115" i="3"/>
  <c r="MQ115" i="3" s="1"/>
  <c r="MZ115" i="3" s="1"/>
  <c r="MN116" i="3"/>
  <c r="MO116" i="3"/>
  <c r="MQ116" i="3" s="1"/>
  <c r="MZ116" i="3" s="1"/>
  <c r="MN117" i="3"/>
  <c r="MO117" i="3"/>
  <c r="MQ117" i="3" s="1"/>
  <c r="MZ117" i="3" s="1"/>
  <c r="MN118" i="3"/>
  <c r="MO118" i="3"/>
  <c r="MQ118" i="3" s="1"/>
  <c r="MZ118" i="3" s="1"/>
  <c r="MN119" i="3"/>
  <c r="MO119" i="3"/>
  <c r="MQ119" i="3" s="1"/>
  <c r="MZ119" i="3" s="1"/>
  <c r="MN120" i="3"/>
  <c r="MP120" i="3" s="1"/>
  <c r="MO120" i="3"/>
  <c r="MQ120" i="3" s="1"/>
  <c r="MN121" i="3"/>
  <c r="MO121" i="3"/>
  <c r="MQ121" i="3" s="1"/>
  <c r="MZ121" i="3" s="1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5" i="3"/>
  <c r="MO125" i="3"/>
  <c r="MQ125" i="3" s="1"/>
  <c r="MZ125" i="3" s="1"/>
  <c r="MN126" i="3"/>
  <c r="MO126" i="3"/>
  <c r="MQ126" i="3" s="1"/>
  <c r="MZ126" i="3" s="1"/>
  <c r="MN127" i="3"/>
  <c r="MP127" i="3" s="1"/>
  <c r="MO127" i="3"/>
  <c r="MQ127" i="3" s="1"/>
  <c r="MN128" i="3"/>
  <c r="MO128" i="3"/>
  <c r="MQ128" i="3" s="1"/>
  <c r="MZ128" i="3" s="1"/>
  <c r="MN129" i="3"/>
  <c r="MO129" i="3"/>
  <c r="MQ129" i="3" s="1"/>
  <c r="MZ129" i="3" s="1"/>
  <c r="MN130" i="3"/>
  <c r="MP130" i="3" s="1"/>
  <c r="MO130" i="3"/>
  <c r="MQ130" i="3" s="1"/>
  <c r="MN131" i="3"/>
  <c r="MO131" i="3"/>
  <c r="MQ131" i="3" s="1"/>
  <c r="MZ131" i="3" s="1"/>
  <c r="MN132" i="3"/>
  <c r="MP132" i="3" s="1"/>
  <c r="MO132" i="3"/>
  <c r="MQ132" i="3" s="1"/>
  <c r="MN133" i="3"/>
  <c r="MO133" i="3"/>
  <c r="MQ133" i="3" s="1"/>
  <c r="MZ133" i="3" s="1"/>
  <c r="MN134" i="3"/>
  <c r="MP134" i="3" s="1"/>
  <c r="MO134" i="3"/>
  <c r="MQ134" i="3" s="1"/>
  <c r="MN135" i="3"/>
  <c r="MO135" i="3"/>
  <c r="MQ135" i="3" s="1"/>
  <c r="MZ135" i="3" s="1"/>
  <c r="MN136" i="3"/>
  <c r="MO136" i="3"/>
  <c r="MQ136" i="3" s="1"/>
  <c r="MZ136" i="3" s="1"/>
  <c r="MN137" i="3"/>
  <c r="MO137" i="3"/>
  <c r="MQ137" i="3" s="1"/>
  <c r="MZ137" i="3" s="1"/>
  <c r="MN138" i="3"/>
  <c r="MP138" i="3" s="1"/>
  <c r="MO138" i="3"/>
  <c r="MQ138" i="3" s="1"/>
  <c r="MN139" i="3"/>
  <c r="MO139" i="3"/>
  <c r="MQ139" i="3" s="1"/>
  <c r="MZ139" i="3" s="1"/>
  <c r="MN140" i="3"/>
  <c r="MP140" i="3" s="1"/>
  <c r="MO140" i="3"/>
  <c r="MQ140" i="3" s="1"/>
  <c r="MN141" i="3"/>
  <c r="MO141" i="3"/>
  <c r="MQ141" i="3" s="1"/>
  <c r="MZ141" i="3" s="1"/>
  <c r="MN142" i="3"/>
  <c r="MP142" i="3" s="1"/>
  <c r="MO142" i="3"/>
  <c r="MQ142" i="3" s="1"/>
  <c r="MN143" i="3"/>
  <c r="MO143" i="3"/>
  <c r="MQ143" i="3" s="1"/>
  <c r="MZ143" i="3" s="1"/>
  <c r="MN144" i="3"/>
  <c r="MP144" i="3" s="1"/>
  <c r="MO144" i="3"/>
  <c r="MQ144" i="3" s="1"/>
  <c r="MN145" i="3"/>
  <c r="MO145" i="3"/>
  <c r="MQ145" i="3" s="1"/>
  <c r="MZ145" i="3" s="1"/>
  <c r="MN146" i="3"/>
  <c r="MO146" i="3"/>
  <c r="MQ146" i="3" s="1"/>
  <c r="MZ146" i="3" s="1"/>
  <c r="MN147" i="3"/>
  <c r="MO147" i="3"/>
  <c r="MQ147" i="3" s="1"/>
  <c r="MZ147" i="3" s="1"/>
  <c r="MN148" i="3"/>
  <c r="MO148" i="3"/>
  <c r="MQ148" i="3" s="1"/>
  <c r="MZ148" i="3" s="1"/>
  <c r="MN149" i="3"/>
  <c r="MP149" i="3" s="1"/>
  <c r="MO149" i="3"/>
  <c r="MQ149" i="3" s="1"/>
  <c r="MN150" i="3"/>
  <c r="MO150" i="3"/>
  <c r="MQ150" i="3" s="1"/>
  <c r="MZ150" i="3" s="1"/>
  <c r="MN151" i="3"/>
  <c r="MO151" i="3"/>
  <c r="MQ151" i="3" s="1"/>
  <c r="MZ151" i="3" s="1"/>
  <c r="MN152" i="3"/>
  <c r="MO152" i="3"/>
  <c r="MQ152" i="3" s="1"/>
  <c r="MZ152" i="3" s="1"/>
  <c r="MN153" i="3"/>
  <c r="MO153" i="3"/>
  <c r="MQ153" i="3" s="1"/>
  <c r="MZ153" i="3" s="1"/>
  <c r="MN154" i="3"/>
  <c r="MO154" i="3"/>
  <c r="MQ154" i="3" s="1"/>
  <c r="MZ154" i="3" s="1"/>
  <c r="MN155" i="3"/>
  <c r="MO155" i="3"/>
  <c r="MQ155" i="3" s="1"/>
  <c r="MZ155" i="3" s="1"/>
  <c r="MN156" i="3"/>
  <c r="MP156" i="3" s="1"/>
  <c r="MO156" i="3"/>
  <c r="MQ156" i="3" s="1"/>
  <c r="MN157" i="3"/>
  <c r="MO157" i="3"/>
  <c r="MQ157" i="3" s="1"/>
  <c r="MZ157" i="3" s="1"/>
  <c r="MN158" i="3"/>
  <c r="MO158" i="3"/>
  <c r="MQ158" i="3" s="1"/>
  <c r="MZ158" i="3" s="1"/>
  <c r="MN159" i="3"/>
  <c r="MO159" i="3"/>
  <c r="MQ159" i="3" s="1"/>
  <c r="MZ159" i="3" s="1"/>
  <c r="MN160" i="3"/>
  <c r="MO160" i="3"/>
  <c r="MQ160" i="3" s="1"/>
  <c r="MZ160" i="3" s="1"/>
  <c r="MN161" i="3"/>
  <c r="MO161" i="3"/>
  <c r="MQ161" i="3" s="1"/>
  <c r="MZ161" i="3" s="1"/>
  <c r="MN162" i="3"/>
  <c r="MO162" i="3"/>
  <c r="MQ162" i="3" s="1"/>
  <c r="MZ162" i="3" s="1"/>
  <c r="MN163" i="3"/>
  <c r="MP163" i="3" s="1"/>
  <c r="MO163" i="3"/>
  <c r="MQ163" i="3" s="1"/>
  <c r="MN164" i="3"/>
  <c r="MO164" i="3"/>
  <c r="MQ164" i="3" s="1"/>
  <c r="MZ164" i="3" s="1"/>
  <c r="MN165" i="3"/>
  <c r="MO165" i="3"/>
  <c r="MQ165" i="3" s="1"/>
  <c r="MZ165" i="3" s="1"/>
  <c r="MN166" i="3"/>
  <c r="MO166" i="3"/>
  <c r="MQ166" i="3" s="1"/>
  <c r="MZ166" i="3" s="1"/>
  <c r="MN167" i="3"/>
  <c r="MO167" i="3"/>
  <c r="MQ167" i="3" s="1"/>
  <c r="MZ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P172" i="3" s="1"/>
  <c r="MO172" i="3"/>
  <c r="MQ172" i="3" s="1"/>
  <c r="MN173" i="3"/>
  <c r="MO173" i="3"/>
  <c r="MQ173" i="3" s="1"/>
  <c r="MZ173" i="3" s="1"/>
  <c r="MN174" i="3"/>
  <c r="MP174" i="3" s="1"/>
  <c r="MO174" i="3"/>
  <c r="MQ174" i="3" s="1"/>
  <c r="MN175" i="3"/>
  <c r="MO175" i="3"/>
  <c r="MQ175" i="3" s="1"/>
  <c r="MZ175" i="3" s="1"/>
  <c r="MN176" i="3"/>
  <c r="MO176" i="3"/>
  <c r="MQ176" i="3" s="1"/>
  <c r="MZ176" i="3" s="1"/>
  <c r="MN177" i="3"/>
  <c r="MO177" i="3"/>
  <c r="MQ177" i="3" s="1"/>
  <c r="MZ177" i="3" s="1"/>
  <c r="MN178" i="3"/>
  <c r="MP178" i="3" s="1"/>
  <c r="MO178" i="3"/>
  <c r="MQ178" i="3" s="1"/>
  <c r="MN179" i="3"/>
  <c r="MO179" i="3"/>
  <c r="MQ179" i="3" s="1"/>
  <c r="MZ179" i="3" s="1"/>
  <c r="MN180" i="3"/>
  <c r="MO180" i="3"/>
  <c r="MQ180" i="3" s="1"/>
  <c r="MZ180" i="3" s="1"/>
  <c r="MN181" i="3"/>
  <c r="MO181" i="3"/>
  <c r="MQ181" i="3" s="1"/>
  <c r="MZ181" i="3" s="1"/>
  <c r="MN182" i="3"/>
  <c r="MO182" i="3"/>
  <c r="MQ182" i="3" s="1"/>
  <c r="MZ182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7" i="3"/>
  <c r="MO187" i="3"/>
  <c r="MQ187" i="3" s="1"/>
  <c r="MZ187" i="3" s="1"/>
  <c r="MN188" i="3"/>
  <c r="MO188" i="3"/>
  <c r="MQ188" i="3" s="1"/>
  <c r="MZ188" i="3" s="1"/>
  <c r="MN189" i="3"/>
  <c r="MO189" i="3"/>
  <c r="MQ189" i="3" s="1"/>
  <c r="MZ189" i="3" s="1"/>
  <c r="MN190" i="3"/>
  <c r="MP190" i="3" s="1"/>
  <c r="MO190" i="3"/>
  <c r="MQ190" i="3" s="1"/>
  <c r="MN191" i="3"/>
  <c r="MO191" i="3"/>
  <c r="MQ191" i="3" s="1"/>
  <c r="MZ191" i="3" s="1"/>
  <c r="MN192" i="3"/>
  <c r="MO192" i="3"/>
  <c r="MQ192" i="3" s="1"/>
  <c r="MZ192" i="3" s="1"/>
  <c r="MN193" i="3"/>
  <c r="MO193" i="3"/>
  <c r="MQ193" i="3" s="1"/>
  <c r="MZ193" i="3" s="1"/>
  <c r="MN194" i="3"/>
  <c r="MO194" i="3"/>
  <c r="MQ194" i="3" s="1"/>
  <c r="MZ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O199" i="3"/>
  <c r="MQ199" i="3" s="1"/>
  <c r="MZ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3" i="3"/>
  <c r="MO203" i="3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D30" i="3" s="1"/>
  <c r="MM30" i="3" s="1"/>
  <c r="MA31" i="3"/>
  <c r="MB31" i="3"/>
  <c r="MD31" i="3" s="1"/>
  <c r="MM31" i="3" s="1"/>
  <c r="MA32" i="3"/>
  <c r="MB32" i="3"/>
  <c r="MD32" i="3" s="1"/>
  <c r="MM32" i="3" s="1"/>
  <c r="MA33" i="3"/>
  <c r="MB33" i="3"/>
  <c r="MD33" i="3" s="1"/>
  <c r="MM33" i="3" s="1"/>
  <c r="MA34" i="3"/>
  <c r="MB34" i="3"/>
  <c r="MD34" i="3" s="1"/>
  <c r="MM34" i="3" s="1"/>
  <c r="MA35" i="3"/>
  <c r="MB35" i="3"/>
  <c r="MD35" i="3" s="1"/>
  <c r="MM35" i="3" s="1"/>
  <c r="MA36" i="3"/>
  <c r="MB36" i="3"/>
  <c r="MD36" i="3" s="1"/>
  <c r="MA37" i="3"/>
  <c r="MB37" i="3"/>
  <c r="MD37" i="3" s="1"/>
  <c r="MM37" i="3" s="1"/>
  <c r="MA38" i="3"/>
  <c r="MC38" i="3" s="1"/>
  <c r="MB38" i="3"/>
  <c r="MD38" i="3" s="1"/>
  <c r="MA39" i="3"/>
  <c r="MB39" i="3"/>
  <c r="MD39" i="3" s="1"/>
  <c r="MM39" i="3" s="1"/>
  <c r="MA40" i="3"/>
  <c r="MC40" i="3" s="1"/>
  <c r="MB40" i="3"/>
  <c r="MD40" i="3" s="1"/>
  <c r="MA41" i="3"/>
  <c r="MB41" i="3"/>
  <c r="MD41" i="3" s="1"/>
  <c r="MM41" i="3" s="1"/>
  <c r="MA42" i="3"/>
  <c r="MC42" i="3" s="1"/>
  <c r="MB42" i="3"/>
  <c r="MD42" i="3" s="1"/>
  <c r="MA43" i="3"/>
  <c r="MB43" i="3"/>
  <c r="MD43" i="3" s="1"/>
  <c r="MA44" i="3"/>
  <c r="MC44" i="3" s="1"/>
  <c r="MB44" i="3"/>
  <c r="MD44" i="3" s="1"/>
  <c r="MA45" i="3"/>
  <c r="MB45" i="3"/>
  <c r="MD45" i="3" s="1"/>
  <c r="MM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C49" i="3" s="1"/>
  <c r="MB49" i="3"/>
  <c r="MD49" i="3" s="1"/>
  <c r="MA50" i="3"/>
  <c r="MB50" i="3"/>
  <c r="MD50" i="3" s="1"/>
  <c r="MM50" i="3" s="1"/>
  <c r="MA51" i="3"/>
  <c r="MB51" i="3"/>
  <c r="MD51" i="3" s="1"/>
  <c r="MM51" i="3" s="1"/>
  <c r="MA52" i="3"/>
  <c r="MC52" i="3" s="1"/>
  <c r="MB52" i="3"/>
  <c r="MD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59" i="3"/>
  <c r="MB59" i="3"/>
  <c r="MD59" i="3" s="1"/>
  <c r="MM59" i="3" s="1"/>
  <c r="MA60" i="3"/>
  <c r="MB60" i="3"/>
  <c r="MD60" i="3" s="1"/>
  <c r="MM60" i="3" s="1"/>
  <c r="MA61" i="3"/>
  <c r="MB61" i="3"/>
  <c r="MD61" i="3" s="1"/>
  <c r="MM61" i="3" s="1"/>
  <c r="MA62" i="3"/>
  <c r="MC62" i="3" s="1"/>
  <c r="MB62" i="3"/>
  <c r="MD62" i="3" s="1"/>
  <c r="MA63" i="3"/>
  <c r="MB63" i="3"/>
  <c r="MD63" i="3" s="1"/>
  <c r="MM63" i="3" s="1"/>
  <c r="MA64" i="3"/>
  <c r="MB64" i="3"/>
  <c r="MD64" i="3" s="1"/>
  <c r="MM64" i="3" s="1"/>
  <c r="MA65" i="3"/>
  <c r="MB65" i="3"/>
  <c r="MD65" i="3" s="1"/>
  <c r="MM65" i="3" s="1"/>
  <c r="MA66" i="3"/>
  <c r="MC66" i="3" s="1"/>
  <c r="MB66" i="3"/>
  <c r="MD66" i="3" s="1"/>
  <c r="MA67" i="3"/>
  <c r="MB67" i="3"/>
  <c r="MD67" i="3" s="1"/>
  <c r="MM67" i="3" s="1"/>
  <c r="MA68" i="3"/>
  <c r="MB68" i="3"/>
  <c r="MD68" i="3" s="1"/>
  <c r="MM68" i="3" s="1"/>
  <c r="MA70" i="3"/>
  <c r="MB70" i="3"/>
  <c r="MD70" i="3" s="1"/>
  <c r="MM70" i="3" s="1"/>
  <c r="MA71" i="3"/>
  <c r="MB71" i="3"/>
  <c r="MD71" i="3" s="1"/>
  <c r="MM71" i="3" s="1"/>
  <c r="MA72" i="3"/>
  <c r="MB72" i="3"/>
  <c r="MD72" i="3" s="1"/>
  <c r="MM72" i="3" s="1"/>
  <c r="MA73" i="3"/>
  <c r="MC73" i="3" s="1"/>
  <c r="MB73" i="3"/>
  <c r="MD73" i="3" s="1"/>
  <c r="MA74" i="3"/>
  <c r="MB74" i="3"/>
  <c r="MD74" i="3" s="1"/>
  <c r="MM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C78" i="3" s="1"/>
  <c r="MB78" i="3"/>
  <c r="MD78" i="3" s="1"/>
  <c r="MA79" i="3"/>
  <c r="MB79" i="3"/>
  <c r="MD79" i="3" s="1"/>
  <c r="MM79" i="3" s="1"/>
  <c r="MA80" i="3"/>
  <c r="MB80" i="3"/>
  <c r="MD80" i="3" s="1"/>
  <c r="MM80" i="3" s="1"/>
  <c r="MA81" i="3"/>
  <c r="MB81" i="3"/>
  <c r="MD81" i="3" s="1"/>
  <c r="MM81" i="3" s="1"/>
  <c r="MA82" i="3"/>
  <c r="MB82" i="3"/>
  <c r="MD82" i="3" s="1"/>
  <c r="MM82" i="3" s="1"/>
  <c r="MA83" i="3"/>
  <c r="MC83" i="3" s="1"/>
  <c r="MB83" i="3"/>
  <c r="MD83" i="3" s="1"/>
  <c r="MA84" i="3"/>
  <c r="MB84" i="3"/>
  <c r="MD84" i="3" s="1"/>
  <c r="MA85" i="3"/>
  <c r="MB85" i="3"/>
  <c r="MD85" i="3" s="1"/>
  <c r="MM85" i="3" s="1"/>
  <c r="MA86" i="3"/>
  <c r="MB86" i="3"/>
  <c r="MD86" i="3" s="1"/>
  <c r="MM86" i="3" s="1"/>
  <c r="MA87" i="3"/>
  <c r="MB87" i="3"/>
  <c r="MD87" i="3" s="1"/>
  <c r="MM87" i="3" s="1"/>
  <c r="MA88" i="3"/>
  <c r="MB88" i="3"/>
  <c r="MD88" i="3" s="1"/>
  <c r="MM88" i="3" s="1"/>
  <c r="MA89" i="3"/>
  <c r="MB89" i="3"/>
  <c r="MD89" i="3" s="1"/>
  <c r="MM89" i="3" s="1"/>
  <c r="MA90" i="3"/>
  <c r="MB90" i="3"/>
  <c r="MD90" i="3" s="1"/>
  <c r="MM90" i="3" s="1"/>
  <c r="MA91" i="3"/>
  <c r="MB91" i="3"/>
  <c r="MD91" i="3" s="1"/>
  <c r="MM91" i="3" s="1"/>
  <c r="MA92" i="3"/>
  <c r="MB92" i="3"/>
  <c r="MD92" i="3" s="1"/>
  <c r="MM92" i="3" s="1"/>
  <c r="MA93" i="3"/>
  <c r="MB93" i="3"/>
  <c r="MD93" i="3" s="1"/>
  <c r="MM93" i="3" s="1"/>
  <c r="MA94" i="3"/>
  <c r="MB94" i="3"/>
  <c r="MD94" i="3" s="1"/>
  <c r="MA95" i="3"/>
  <c r="MB95" i="3"/>
  <c r="MD95" i="3" s="1"/>
  <c r="MM95" i="3" s="1"/>
  <c r="MA96" i="3"/>
  <c r="MB96" i="3"/>
  <c r="MD96" i="3" s="1"/>
  <c r="MM96" i="3" s="1"/>
  <c r="MA97" i="3"/>
  <c r="MB97" i="3"/>
  <c r="MD97" i="3" s="1"/>
  <c r="MM97" i="3" s="1"/>
  <c r="MA98" i="3"/>
  <c r="MB98" i="3"/>
  <c r="MD98" i="3" s="1"/>
  <c r="MM98" i="3" s="1"/>
  <c r="MA99" i="3"/>
  <c r="MB99" i="3"/>
  <c r="MD99" i="3" s="1"/>
  <c r="MA100" i="3"/>
  <c r="MB100" i="3"/>
  <c r="MD100" i="3" s="1"/>
  <c r="MM100" i="3" s="1"/>
  <c r="MA101" i="3"/>
  <c r="MB101" i="3"/>
  <c r="MD101" i="3" s="1"/>
  <c r="MM101" i="3" s="1"/>
  <c r="MA102" i="3"/>
  <c r="MB102" i="3"/>
  <c r="MD102" i="3" s="1"/>
  <c r="MM102" i="3" s="1"/>
  <c r="MA103" i="3"/>
  <c r="MB103" i="3"/>
  <c r="MD103" i="3" s="1"/>
  <c r="MM103" i="3" s="1"/>
  <c r="MA104" i="3"/>
  <c r="MB104" i="3"/>
  <c r="MD104" i="3" s="1"/>
  <c r="MM104" i="3" s="1"/>
  <c r="MA105" i="3"/>
  <c r="MB105" i="3"/>
  <c r="MD105" i="3" s="1"/>
  <c r="MM105" i="3" s="1"/>
  <c r="MA106" i="3"/>
  <c r="MB106" i="3"/>
  <c r="MD106" i="3" s="1"/>
  <c r="MM106" i="3" s="1"/>
  <c r="MA107" i="3"/>
  <c r="MB107" i="3"/>
  <c r="MD107" i="3" s="1"/>
  <c r="MM107" i="3" s="1"/>
  <c r="MA108" i="3"/>
  <c r="MB108" i="3"/>
  <c r="MD108" i="3" s="1"/>
  <c r="MM108" i="3" s="1"/>
  <c r="MA109" i="3"/>
  <c r="MB109" i="3"/>
  <c r="MD109" i="3" s="1"/>
  <c r="MM109" i="3" s="1"/>
  <c r="MA110" i="3"/>
  <c r="MB110" i="3"/>
  <c r="MD110" i="3" s="1"/>
  <c r="MM110" i="3" s="1"/>
  <c r="MA111" i="3"/>
  <c r="MB111" i="3"/>
  <c r="MD111" i="3" s="1"/>
  <c r="MM111" i="3" s="1"/>
  <c r="MA112" i="3"/>
  <c r="MB112" i="3"/>
  <c r="MD112" i="3" s="1"/>
  <c r="MM112" i="3" s="1"/>
  <c r="MA113" i="3"/>
  <c r="MC113" i="3" s="1"/>
  <c r="MB113" i="3"/>
  <c r="MD113" i="3" s="1"/>
  <c r="MA114" i="3"/>
  <c r="MB114" i="3"/>
  <c r="MD114" i="3" s="1"/>
  <c r="MM114" i="3" s="1"/>
  <c r="MA115" i="3"/>
  <c r="MB115" i="3"/>
  <c r="MD115" i="3" s="1"/>
  <c r="MM115" i="3" s="1"/>
  <c r="MA116" i="3"/>
  <c r="MB116" i="3"/>
  <c r="MD116" i="3" s="1"/>
  <c r="MM116" i="3" s="1"/>
  <c r="MA117" i="3"/>
  <c r="MB117" i="3"/>
  <c r="MD117" i="3" s="1"/>
  <c r="MM117" i="3" s="1"/>
  <c r="MA118" i="3"/>
  <c r="MB118" i="3"/>
  <c r="MD118" i="3" s="1"/>
  <c r="MM118" i="3" s="1"/>
  <c r="MA119" i="3"/>
  <c r="MB119" i="3"/>
  <c r="MD119" i="3" s="1"/>
  <c r="MM119" i="3" s="1"/>
  <c r="MA120" i="3"/>
  <c r="MC120" i="3" s="1"/>
  <c r="MB120" i="3"/>
  <c r="MD120" i="3" s="1"/>
  <c r="MA121" i="3"/>
  <c r="MB121" i="3"/>
  <c r="MD121" i="3" s="1"/>
  <c r="MM121" i="3" s="1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5" i="3"/>
  <c r="MB125" i="3"/>
  <c r="MD125" i="3" s="1"/>
  <c r="MM125" i="3" s="1"/>
  <c r="MA126" i="3"/>
  <c r="MB126" i="3"/>
  <c r="MD126" i="3" s="1"/>
  <c r="MM126" i="3" s="1"/>
  <c r="MA127" i="3"/>
  <c r="MC127" i="3" s="1"/>
  <c r="MB127" i="3"/>
  <c r="MD127" i="3" s="1"/>
  <c r="MA128" i="3"/>
  <c r="MB128" i="3"/>
  <c r="MD128" i="3" s="1"/>
  <c r="MM128" i="3" s="1"/>
  <c r="MA129" i="3"/>
  <c r="MB129" i="3"/>
  <c r="MD129" i="3" s="1"/>
  <c r="MM129" i="3" s="1"/>
  <c r="MA130" i="3"/>
  <c r="MC130" i="3" s="1"/>
  <c r="MB130" i="3"/>
  <c r="MD130" i="3" s="1"/>
  <c r="MA131" i="3"/>
  <c r="MB131" i="3"/>
  <c r="MD131" i="3" s="1"/>
  <c r="MM131" i="3" s="1"/>
  <c r="MA132" i="3"/>
  <c r="MC132" i="3" s="1"/>
  <c r="MB132" i="3"/>
  <c r="MD132" i="3" s="1"/>
  <c r="MA133" i="3"/>
  <c r="MB133" i="3"/>
  <c r="MD133" i="3" s="1"/>
  <c r="MM133" i="3" s="1"/>
  <c r="MA134" i="3"/>
  <c r="MC134" i="3" s="1"/>
  <c r="MB134" i="3"/>
  <c r="MD134" i="3" s="1"/>
  <c r="MA135" i="3"/>
  <c r="MB135" i="3"/>
  <c r="MD135" i="3" s="1"/>
  <c r="MM135" i="3" s="1"/>
  <c r="MA136" i="3"/>
  <c r="MB136" i="3"/>
  <c r="MD136" i="3" s="1"/>
  <c r="MM136" i="3" s="1"/>
  <c r="MA137" i="3"/>
  <c r="MB137" i="3"/>
  <c r="MD137" i="3" s="1"/>
  <c r="MM137" i="3" s="1"/>
  <c r="MA138" i="3"/>
  <c r="MC138" i="3" s="1"/>
  <c r="MB138" i="3"/>
  <c r="MD138" i="3" s="1"/>
  <c r="MA139" i="3"/>
  <c r="MB139" i="3"/>
  <c r="MD139" i="3" s="1"/>
  <c r="MM139" i="3" s="1"/>
  <c r="MA140" i="3"/>
  <c r="MC140" i="3" s="1"/>
  <c r="MB140" i="3"/>
  <c r="MD140" i="3" s="1"/>
  <c r="MA141" i="3"/>
  <c r="MB141" i="3"/>
  <c r="MD141" i="3" s="1"/>
  <c r="MM141" i="3" s="1"/>
  <c r="MA142" i="3"/>
  <c r="MC142" i="3" s="1"/>
  <c r="MB142" i="3"/>
  <c r="MD142" i="3" s="1"/>
  <c r="MA143" i="3"/>
  <c r="MB143" i="3"/>
  <c r="MD143" i="3" s="1"/>
  <c r="MM143" i="3" s="1"/>
  <c r="MA144" i="3"/>
  <c r="MC144" i="3" s="1"/>
  <c r="MB144" i="3"/>
  <c r="MD144" i="3" s="1"/>
  <c r="MA145" i="3"/>
  <c r="MB145" i="3"/>
  <c r="MD145" i="3" s="1"/>
  <c r="MM145" i="3" s="1"/>
  <c r="MA146" i="3"/>
  <c r="MB146" i="3"/>
  <c r="MD146" i="3" s="1"/>
  <c r="MM146" i="3" s="1"/>
  <c r="MA147" i="3"/>
  <c r="MB147" i="3"/>
  <c r="MD147" i="3" s="1"/>
  <c r="MM147" i="3" s="1"/>
  <c r="MA148" i="3"/>
  <c r="MB148" i="3"/>
  <c r="MD148" i="3" s="1"/>
  <c r="MM148" i="3" s="1"/>
  <c r="MA149" i="3"/>
  <c r="MC149" i="3" s="1"/>
  <c r="MB149" i="3"/>
  <c r="MD149" i="3" s="1"/>
  <c r="MA150" i="3"/>
  <c r="MB150" i="3"/>
  <c r="MD150" i="3" s="1"/>
  <c r="MM150" i="3" s="1"/>
  <c r="MA151" i="3"/>
  <c r="MB151" i="3"/>
  <c r="MD151" i="3" s="1"/>
  <c r="MM151" i="3" s="1"/>
  <c r="MA152" i="3"/>
  <c r="MB152" i="3"/>
  <c r="MD152" i="3" s="1"/>
  <c r="MM152" i="3" s="1"/>
  <c r="MA153" i="3"/>
  <c r="MB153" i="3"/>
  <c r="MD153" i="3" s="1"/>
  <c r="MM153" i="3" s="1"/>
  <c r="MA154" i="3"/>
  <c r="MB154" i="3"/>
  <c r="MD154" i="3" s="1"/>
  <c r="MM154" i="3" s="1"/>
  <c r="MA155" i="3"/>
  <c r="MB155" i="3"/>
  <c r="MD155" i="3" s="1"/>
  <c r="MM155" i="3" s="1"/>
  <c r="MA156" i="3"/>
  <c r="MC156" i="3" s="1"/>
  <c r="MB156" i="3"/>
  <c r="MD156" i="3" s="1"/>
  <c r="MA157" i="3"/>
  <c r="MB157" i="3"/>
  <c r="MD157" i="3" s="1"/>
  <c r="MM157" i="3" s="1"/>
  <c r="MA158" i="3"/>
  <c r="MB158" i="3"/>
  <c r="MD158" i="3" s="1"/>
  <c r="MM158" i="3" s="1"/>
  <c r="MA159" i="3"/>
  <c r="MB159" i="3"/>
  <c r="MD159" i="3" s="1"/>
  <c r="MM159" i="3" s="1"/>
  <c r="MA160" i="3"/>
  <c r="MB160" i="3"/>
  <c r="MD160" i="3" s="1"/>
  <c r="MM160" i="3" s="1"/>
  <c r="MA161" i="3"/>
  <c r="MB161" i="3"/>
  <c r="MD161" i="3" s="1"/>
  <c r="MM161" i="3" s="1"/>
  <c r="MA162" i="3"/>
  <c r="MB162" i="3"/>
  <c r="MD162" i="3" s="1"/>
  <c r="MM162" i="3" s="1"/>
  <c r="MA163" i="3"/>
  <c r="MC163" i="3" s="1"/>
  <c r="MB163" i="3"/>
  <c r="MD163" i="3" s="1"/>
  <c r="MA164" i="3"/>
  <c r="MB164" i="3"/>
  <c r="MD164" i="3" s="1"/>
  <c r="MM164" i="3" s="1"/>
  <c r="MA165" i="3"/>
  <c r="MB165" i="3"/>
  <c r="MD165" i="3" s="1"/>
  <c r="MM165" i="3" s="1"/>
  <c r="MA166" i="3"/>
  <c r="MB166" i="3"/>
  <c r="MD166" i="3" s="1"/>
  <c r="MM166" i="3" s="1"/>
  <c r="MA167" i="3"/>
  <c r="MB167" i="3"/>
  <c r="MD167" i="3" s="1"/>
  <c r="MM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C172" i="3" s="1"/>
  <c r="MB172" i="3"/>
  <c r="MD172" i="3" s="1"/>
  <c r="MA173" i="3"/>
  <c r="MB173" i="3"/>
  <c r="MD173" i="3" s="1"/>
  <c r="MM173" i="3" s="1"/>
  <c r="MA174" i="3"/>
  <c r="MC174" i="3" s="1"/>
  <c r="MB174" i="3"/>
  <c r="MD174" i="3" s="1"/>
  <c r="MA175" i="3"/>
  <c r="MB175" i="3"/>
  <c r="MD175" i="3" s="1"/>
  <c r="MM175" i="3" s="1"/>
  <c r="MA176" i="3"/>
  <c r="MB176" i="3"/>
  <c r="MD176" i="3" s="1"/>
  <c r="MM176" i="3" s="1"/>
  <c r="MA177" i="3"/>
  <c r="MB177" i="3"/>
  <c r="MD177" i="3" s="1"/>
  <c r="MM177" i="3" s="1"/>
  <c r="MA178" i="3"/>
  <c r="MC178" i="3" s="1"/>
  <c r="MB178" i="3"/>
  <c r="MD178" i="3" s="1"/>
  <c r="MA179" i="3"/>
  <c r="MB179" i="3"/>
  <c r="MD179" i="3" s="1"/>
  <c r="MM179" i="3" s="1"/>
  <c r="MA180" i="3"/>
  <c r="MB180" i="3"/>
  <c r="MD180" i="3" s="1"/>
  <c r="MM180" i="3" s="1"/>
  <c r="MA181" i="3"/>
  <c r="MB181" i="3"/>
  <c r="MD181" i="3" s="1"/>
  <c r="MM181" i="3" s="1"/>
  <c r="MA182" i="3"/>
  <c r="MB182" i="3"/>
  <c r="MD182" i="3" s="1"/>
  <c r="MM182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7" i="3"/>
  <c r="MB187" i="3"/>
  <c r="MD187" i="3" s="1"/>
  <c r="MM187" i="3" s="1"/>
  <c r="MA188" i="3"/>
  <c r="MB188" i="3"/>
  <c r="MD188" i="3" s="1"/>
  <c r="MM188" i="3" s="1"/>
  <c r="MA189" i="3"/>
  <c r="MB189" i="3"/>
  <c r="MD189" i="3" s="1"/>
  <c r="MM189" i="3" s="1"/>
  <c r="MA190" i="3"/>
  <c r="MC190" i="3" s="1"/>
  <c r="MB190" i="3"/>
  <c r="MD190" i="3" s="1"/>
  <c r="MA191" i="3"/>
  <c r="MB191" i="3"/>
  <c r="MD191" i="3" s="1"/>
  <c r="MM191" i="3" s="1"/>
  <c r="MA192" i="3"/>
  <c r="MB192" i="3"/>
  <c r="MD192" i="3" s="1"/>
  <c r="MM192" i="3" s="1"/>
  <c r="MA193" i="3"/>
  <c r="MB193" i="3"/>
  <c r="MD193" i="3" s="1"/>
  <c r="MM193" i="3" s="1"/>
  <c r="MA194" i="3"/>
  <c r="MB194" i="3"/>
  <c r="MD194" i="3" s="1"/>
  <c r="MM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B199" i="3"/>
  <c r="MD199" i="3" s="1"/>
  <c r="MM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3" i="3"/>
  <c r="MB203" i="3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Q30" i="3" s="1"/>
  <c r="LZ30" i="3" s="1"/>
  <c r="LN31" i="3"/>
  <c r="LO31" i="3"/>
  <c r="LQ31" i="3" s="1"/>
  <c r="LZ31" i="3" s="1"/>
  <c r="LN32" i="3"/>
  <c r="LO32" i="3"/>
  <c r="LQ32" i="3" s="1"/>
  <c r="LZ32" i="3" s="1"/>
  <c r="LN33" i="3"/>
  <c r="LO33" i="3"/>
  <c r="LQ33" i="3" s="1"/>
  <c r="LZ33" i="3" s="1"/>
  <c r="LN34" i="3"/>
  <c r="LO34" i="3"/>
  <c r="LQ34" i="3" s="1"/>
  <c r="LZ34" i="3" s="1"/>
  <c r="LN35" i="3"/>
  <c r="LO35" i="3"/>
  <c r="LQ35" i="3" s="1"/>
  <c r="LZ35" i="3" s="1"/>
  <c r="LN36" i="3"/>
  <c r="LO36" i="3"/>
  <c r="LQ36" i="3" s="1"/>
  <c r="LN37" i="3"/>
  <c r="LO37" i="3"/>
  <c r="LQ37" i="3" s="1"/>
  <c r="LZ37" i="3" s="1"/>
  <c r="LN38" i="3"/>
  <c r="LP38" i="3" s="1"/>
  <c r="LO38" i="3"/>
  <c r="LQ38" i="3" s="1"/>
  <c r="LN39" i="3"/>
  <c r="LO39" i="3"/>
  <c r="LQ39" i="3" s="1"/>
  <c r="LZ39" i="3" s="1"/>
  <c r="LN40" i="3"/>
  <c r="LP40" i="3" s="1"/>
  <c r="LO40" i="3"/>
  <c r="LQ40" i="3" s="1"/>
  <c r="LN41" i="3"/>
  <c r="LO41" i="3"/>
  <c r="LQ41" i="3" s="1"/>
  <c r="LZ41" i="3" s="1"/>
  <c r="LN42" i="3"/>
  <c r="LP42" i="3" s="1"/>
  <c r="LO42" i="3"/>
  <c r="LQ42" i="3" s="1"/>
  <c r="LN43" i="3"/>
  <c r="LO43" i="3"/>
  <c r="LQ43" i="3" s="1"/>
  <c r="LN44" i="3"/>
  <c r="LP44" i="3" s="1"/>
  <c r="LO44" i="3"/>
  <c r="LQ44" i="3" s="1"/>
  <c r="LN45" i="3"/>
  <c r="LO45" i="3"/>
  <c r="LQ45" i="3" s="1"/>
  <c r="LZ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P49" i="3" s="1"/>
  <c r="LO49" i="3"/>
  <c r="LQ49" i="3" s="1"/>
  <c r="LN50" i="3"/>
  <c r="LO50" i="3"/>
  <c r="LQ50" i="3" s="1"/>
  <c r="LZ50" i="3" s="1"/>
  <c r="LN51" i="3"/>
  <c r="LO51" i="3"/>
  <c r="LQ51" i="3" s="1"/>
  <c r="LZ51" i="3" s="1"/>
  <c r="LN52" i="3"/>
  <c r="LP52" i="3" s="1"/>
  <c r="LO52" i="3"/>
  <c r="LQ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59" i="3"/>
  <c r="LO59" i="3"/>
  <c r="LQ59" i="3" s="1"/>
  <c r="LZ59" i="3" s="1"/>
  <c r="LN60" i="3"/>
  <c r="LO60" i="3"/>
  <c r="LQ60" i="3" s="1"/>
  <c r="LZ60" i="3" s="1"/>
  <c r="LN61" i="3"/>
  <c r="LO61" i="3"/>
  <c r="LQ61" i="3" s="1"/>
  <c r="LZ61" i="3" s="1"/>
  <c r="LN62" i="3"/>
  <c r="LP62" i="3" s="1"/>
  <c r="LO62" i="3"/>
  <c r="LQ62" i="3" s="1"/>
  <c r="LN63" i="3"/>
  <c r="LO63" i="3"/>
  <c r="LQ63" i="3" s="1"/>
  <c r="LZ63" i="3" s="1"/>
  <c r="LN64" i="3"/>
  <c r="LO64" i="3"/>
  <c r="LQ64" i="3" s="1"/>
  <c r="LZ64" i="3" s="1"/>
  <c r="LN65" i="3"/>
  <c r="LO65" i="3"/>
  <c r="LQ65" i="3" s="1"/>
  <c r="LZ65" i="3" s="1"/>
  <c r="LN66" i="3"/>
  <c r="LP66" i="3" s="1"/>
  <c r="LO66" i="3"/>
  <c r="LQ66" i="3" s="1"/>
  <c r="LN67" i="3"/>
  <c r="LO67" i="3"/>
  <c r="LQ67" i="3" s="1"/>
  <c r="LZ67" i="3" s="1"/>
  <c r="LN68" i="3"/>
  <c r="LO68" i="3"/>
  <c r="LQ68" i="3" s="1"/>
  <c r="LZ68" i="3" s="1"/>
  <c r="LN70" i="3"/>
  <c r="LO70" i="3"/>
  <c r="LQ70" i="3" s="1"/>
  <c r="LZ70" i="3" s="1"/>
  <c r="LN71" i="3"/>
  <c r="LO71" i="3"/>
  <c r="LQ71" i="3" s="1"/>
  <c r="LZ71" i="3" s="1"/>
  <c r="LN72" i="3"/>
  <c r="LO72" i="3"/>
  <c r="LQ72" i="3" s="1"/>
  <c r="LZ72" i="3" s="1"/>
  <c r="LN73" i="3"/>
  <c r="LP73" i="3" s="1"/>
  <c r="LO73" i="3"/>
  <c r="LQ73" i="3" s="1"/>
  <c r="LN74" i="3"/>
  <c r="LO74" i="3"/>
  <c r="LQ74" i="3" s="1"/>
  <c r="LZ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P78" i="3" s="1"/>
  <c r="LO78" i="3"/>
  <c r="LQ78" i="3" s="1"/>
  <c r="LN79" i="3"/>
  <c r="LO79" i="3"/>
  <c r="LQ79" i="3" s="1"/>
  <c r="LZ79" i="3" s="1"/>
  <c r="LN80" i="3"/>
  <c r="LO80" i="3"/>
  <c r="LQ80" i="3" s="1"/>
  <c r="LZ80" i="3" s="1"/>
  <c r="LN81" i="3"/>
  <c r="LO81" i="3"/>
  <c r="LQ81" i="3" s="1"/>
  <c r="LZ81" i="3" s="1"/>
  <c r="LN82" i="3"/>
  <c r="LO82" i="3"/>
  <c r="LQ82" i="3" s="1"/>
  <c r="LZ82" i="3" s="1"/>
  <c r="LN83" i="3"/>
  <c r="LP83" i="3" s="1"/>
  <c r="LO83" i="3"/>
  <c r="LQ83" i="3" s="1"/>
  <c r="LN84" i="3"/>
  <c r="LO84" i="3"/>
  <c r="LQ84" i="3" s="1"/>
  <c r="LN85" i="3"/>
  <c r="LO85" i="3"/>
  <c r="LQ85" i="3" s="1"/>
  <c r="LZ85" i="3" s="1"/>
  <c r="LN86" i="3"/>
  <c r="LO86" i="3"/>
  <c r="LQ86" i="3" s="1"/>
  <c r="LZ86" i="3" s="1"/>
  <c r="LN87" i="3"/>
  <c r="LO87" i="3"/>
  <c r="LQ87" i="3" s="1"/>
  <c r="LZ87" i="3" s="1"/>
  <c r="LN88" i="3"/>
  <c r="LO88" i="3"/>
  <c r="LQ88" i="3" s="1"/>
  <c r="LZ88" i="3" s="1"/>
  <c r="LN89" i="3"/>
  <c r="LO89" i="3"/>
  <c r="LQ89" i="3" s="1"/>
  <c r="LZ89" i="3" s="1"/>
  <c r="LN90" i="3"/>
  <c r="LO90" i="3"/>
  <c r="LQ90" i="3" s="1"/>
  <c r="LZ90" i="3" s="1"/>
  <c r="LN91" i="3"/>
  <c r="LO91" i="3"/>
  <c r="LQ91" i="3" s="1"/>
  <c r="LZ91" i="3" s="1"/>
  <c r="LN92" i="3"/>
  <c r="LO92" i="3"/>
  <c r="LQ92" i="3" s="1"/>
  <c r="LZ92" i="3" s="1"/>
  <c r="LN93" i="3"/>
  <c r="LO93" i="3"/>
  <c r="LQ93" i="3" s="1"/>
  <c r="LZ93" i="3" s="1"/>
  <c r="LN94" i="3"/>
  <c r="LO94" i="3"/>
  <c r="LQ94" i="3" s="1"/>
  <c r="LN95" i="3"/>
  <c r="LO95" i="3"/>
  <c r="LQ95" i="3" s="1"/>
  <c r="LZ95" i="3" s="1"/>
  <c r="LN96" i="3"/>
  <c r="LO96" i="3"/>
  <c r="LQ96" i="3" s="1"/>
  <c r="LZ96" i="3" s="1"/>
  <c r="LN97" i="3"/>
  <c r="LO97" i="3"/>
  <c r="LQ97" i="3" s="1"/>
  <c r="LZ97" i="3" s="1"/>
  <c r="LN98" i="3"/>
  <c r="LO98" i="3"/>
  <c r="LQ98" i="3" s="1"/>
  <c r="LZ98" i="3" s="1"/>
  <c r="LN99" i="3"/>
  <c r="LO99" i="3"/>
  <c r="LQ99" i="3" s="1"/>
  <c r="LN100" i="3"/>
  <c r="LO100" i="3"/>
  <c r="LQ100" i="3" s="1"/>
  <c r="LZ100" i="3" s="1"/>
  <c r="LN101" i="3"/>
  <c r="LO101" i="3"/>
  <c r="LQ101" i="3" s="1"/>
  <c r="LZ101" i="3" s="1"/>
  <c r="LN102" i="3"/>
  <c r="LO102" i="3"/>
  <c r="LQ102" i="3" s="1"/>
  <c r="LZ102" i="3" s="1"/>
  <c r="LN103" i="3"/>
  <c r="LO103" i="3"/>
  <c r="LQ103" i="3" s="1"/>
  <c r="LZ103" i="3" s="1"/>
  <c r="LN104" i="3"/>
  <c r="LO104" i="3"/>
  <c r="LQ104" i="3" s="1"/>
  <c r="LZ104" i="3" s="1"/>
  <c r="LN105" i="3"/>
  <c r="LO105" i="3"/>
  <c r="LQ105" i="3" s="1"/>
  <c r="LZ105" i="3" s="1"/>
  <c r="LN106" i="3"/>
  <c r="LO106" i="3"/>
  <c r="LQ106" i="3" s="1"/>
  <c r="LZ106" i="3" s="1"/>
  <c r="LN107" i="3"/>
  <c r="LO107" i="3"/>
  <c r="LQ107" i="3" s="1"/>
  <c r="LZ107" i="3" s="1"/>
  <c r="LN108" i="3"/>
  <c r="LO108" i="3"/>
  <c r="LQ108" i="3" s="1"/>
  <c r="LZ108" i="3" s="1"/>
  <c r="LN109" i="3"/>
  <c r="LO109" i="3"/>
  <c r="LQ109" i="3" s="1"/>
  <c r="LZ109" i="3" s="1"/>
  <c r="LN110" i="3"/>
  <c r="LO110" i="3"/>
  <c r="LQ110" i="3" s="1"/>
  <c r="LZ110" i="3" s="1"/>
  <c r="LN111" i="3"/>
  <c r="LO111" i="3"/>
  <c r="LQ111" i="3" s="1"/>
  <c r="LZ111" i="3" s="1"/>
  <c r="LN112" i="3"/>
  <c r="LO112" i="3"/>
  <c r="LQ112" i="3" s="1"/>
  <c r="LZ112" i="3" s="1"/>
  <c r="LN113" i="3"/>
  <c r="LP113" i="3" s="1"/>
  <c r="LO113" i="3"/>
  <c r="LQ113" i="3" s="1"/>
  <c r="LN114" i="3"/>
  <c r="LO114" i="3"/>
  <c r="LQ114" i="3" s="1"/>
  <c r="LZ114" i="3" s="1"/>
  <c r="LN115" i="3"/>
  <c r="LO115" i="3"/>
  <c r="LQ115" i="3" s="1"/>
  <c r="LZ115" i="3" s="1"/>
  <c r="LN116" i="3"/>
  <c r="LO116" i="3"/>
  <c r="LQ116" i="3" s="1"/>
  <c r="LZ116" i="3" s="1"/>
  <c r="LN117" i="3"/>
  <c r="LO117" i="3"/>
  <c r="LQ117" i="3" s="1"/>
  <c r="LZ117" i="3" s="1"/>
  <c r="LN118" i="3"/>
  <c r="LO118" i="3"/>
  <c r="LQ118" i="3" s="1"/>
  <c r="LZ118" i="3" s="1"/>
  <c r="LN119" i="3"/>
  <c r="LO119" i="3"/>
  <c r="LQ119" i="3" s="1"/>
  <c r="LZ119" i="3" s="1"/>
  <c r="LN120" i="3"/>
  <c r="LP120" i="3" s="1"/>
  <c r="LO120" i="3"/>
  <c r="LQ120" i="3" s="1"/>
  <c r="LN121" i="3"/>
  <c r="LO121" i="3"/>
  <c r="LQ121" i="3" s="1"/>
  <c r="LZ121" i="3" s="1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5" i="3"/>
  <c r="LO125" i="3"/>
  <c r="LQ125" i="3" s="1"/>
  <c r="LZ125" i="3" s="1"/>
  <c r="LN126" i="3"/>
  <c r="LO126" i="3"/>
  <c r="LQ126" i="3" s="1"/>
  <c r="LZ126" i="3" s="1"/>
  <c r="LN127" i="3"/>
  <c r="LP127" i="3" s="1"/>
  <c r="LO127" i="3"/>
  <c r="LQ127" i="3" s="1"/>
  <c r="LN128" i="3"/>
  <c r="LO128" i="3"/>
  <c r="LQ128" i="3" s="1"/>
  <c r="LZ128" i="3" s="1"/>
  <c r="LN129" i="3"/>
  <c r="LO129" i="3"/>
  <c r="LQ129" i="3" s="1"/>
  <c r="LZ129" i="3" s="1"/>
  <c r="LN130" i="3"/>
  <c r="LP130" i="3" s="1"/>
  <c r="LO130" i="3"/>
  <c r="LQ130" i="3" s="1"/>
  <c r="LN131" i="3"/>
  <c r="LO131" i="3"/>
  <c r="LQ131" i="3" s="1"/>
  <c r="LZ131" i="3" s="1"/>
  <c r="LN132" i="3"/>
  <c r="LP132" i="3" s="1"/>
  <c r="LO132" i="3"/>
  <c r="LQ132" i="3" s="1"/>
  <c r="LN133" i="3"/>
  <c r="LO133" i="3"/>
  <c r="LQ133" i="3" s="1"/>
  <c r="LZ133" i="3" s="1"/>
  <c r="LN134" i="3"/>
  <c r="LP134" i="3" s="1"/>
  <c r="LO134" i="3"/>
  <c r="LQ134" i="3" s="1"/>
  <c r="LN135" i="3"/>
  <c r="LO135" i="3"/>
  <c r="LQ135" i="3" s="1"/>
  <c r="LZ135" i="3" s="1"/>
  <c r="LN136" i="3"/>
  <c r="LO136" i="3"/>
  <c r="LQ136" i="3" s="1"/>
  <c r="LZ136" i="3" s="1"/>
  <c r="LN137" i="3"/>
  <c r="LO137" i="3"/>
  <c r="LQ137" i="3" s="1"/>
  <c r="LZ137" i="3" s="1"/>
  <c r="LN138" i="3"/>
  <c r="LP138" i="3" s="1"/>
  <c r="LO138" i="3"/>
  <c r="LQ138" i="3" s="1"/>
  <c r="LN139" i="3"/>
  <c r="LO139" i="3"/>
  <c r="LQ139" i="3" s="1"/>
  <c r="LZ139" i="3" s="1"/>
  <c r="LN140" i="3"/>
  <c r="LP140" i="3" s="1"/>
  <c r="LO140" i="3"/>
  <c r="LQ140" i="3" s="1"/>
  <c r="LN141" i="3"/>
  <c r="LO141" i="3"/>
  <c r="LQ141" i="3" s="1"/>
  <c r="LZ141" i="3" s="1"/>
  <c r="LN142" i="3"/>
  <c r="LP142" i="3" s="1"/>
  <c r="LO142" i="3"/>
  <c r="LQ142" i="3" s="1"/>
  <c r="LN143" i="3"/>
  <c r="LO143" i="3"/>
  <c r="LQ143" i="3" s="1"/>
  <c r="LZ143" i="3" s="1"/>
  <c r="LN144" i="3"/>
  <c r="LP144" i="3" s="1"/>
  <c r="LO144" i="3"/>
  <c r="LQ144" i="3" s="1"/>
  <c r="LN145" i="3"/>
  <c r="LO145" i="3"/>
  <c r="LQ145" i="3" s="1"/>
  <c r="LZ145" i="3" s="1"/>
  <c r="LN146" i="3"/>
  <c r="LO146" i="3"/>
  <c r="LQ146" i="3" s="1"/>
  <c r="LZ146" i="3" s="1"/>
  <c r="LN147" i="3"/>
  <c r="LO147" i="3"/>
  <c r="LQ147" i="3" s="1"/>
  <c r="LZ147" i="3" s="1"/>
  <c r="LN148" i="3"/>
  <c r="LO148" i="3"/>
  <c r="LQ148" i="3" s="1"/>
  <c r="LZ148" i="3" s="1"/>
  <c r="LN149" i="3"/>
  <c r="LP149" i="3" s="1"/>
  <c r="LO149" i="3"/>
  <c r="LQ149" i="3" s="1"/>
  <c r="LN150" i="3"/>
  <c r="LO150" i="3"/>
  <c r="LQ150" i="3" s="1"/>
  <c r="LZ150" i="3" s="1"/>
  <c r="LN151" i="3"/>
  <c r="LO151" i="3"/>
  <c r="LQ151" i="3" s="1"/>
  <c r="LZ151" i="3" s="1"/>
  <c r="LN152" i="3"/>
  <c r="LO152" i="3"/>
  <c r="LQ152" i="3" s="1"/>
  <c r="LZ152" i="3" s="1"/>
  <c r="LN153" i="3"/>
  <c r="LO153" i="3"/>
  <c r="LQ153" i="3" s="1"/>
  <c r="LZ153" i="3" s="1"/>
  <c r="LN154" i="3"/>
  <c r="LO154" i="3"/>
  <c r="LQ154" i="3" s="1"/>
  <c r="LZ154" i="3" s="1"/>
  <c r="LN155" i="3"/>
  <c r="LO155" i="3"/>
  <c r="LQ155" i="3" s="1"/>
  <c r="LZ155" i="3" s="1"/>
  <c r="LN156" i="3"/>
  <c r="LP156" i="3" s="1"/>
  <c r="LO156" i="3"/>
  <c r="LQ156" i="3" s="1"/>
  <c r="LN157" i="3"/>
  <c r="LO157" i="3"/>
  <c r="LQ157" i="3" s="1"/>
  <c r="LZ157" i="3" s="1"/>
  <c r="LN158" i="3"/>
  <c r="LO158" i="3"/>
  <c r="LQ158" i="3" s="1"/>
  <c r="LZ158" i="3" s="1"/>
  <c r="LN159" i="3"/>
  <c r="LO159" i="3"/>
  <c r="LQ159" i="3" s="1"/>
  <c r="LZ159" i="3" s="1"/>
  <c r="LN160" i="3"/>
  <c r="LO160" i="3"/>
  <c r="LQ160" i="3" s="1"/>
  <c r="LZ160" i="3" s="1"/>
  <c r="LN161" i="3"/>
  <c r="LO161" i="3"/>
  <c r="LQ161" i="3" s="1"/>
  <c r="LZ161" i="3" s="1"/>
  <c r="LN162" i="3"/>
  <c r="LO162" i="3"/>
  <c r="LQ162" i="3" s="1"/>
  <c r="LZ162" i="3" s="1"/>
  <c r="LN163" i="3"/>
  <c r="LP163" i="3" s="1"/>
  <c r="LO163" i="3"/>
  <c r="LQ163" i="3" s="1"/>
  <c r="LN164" i="3"/>
  <c r="LO164" i="3"/>
  <c r="LQ164" i="3" s="1"/>
  <c r="LZ164" i="3" s="1"/>
  <c r="LN165" i="3"/>
  <c r="LO165" i="3"/>
  <c r="LQ165" i="3" s="1"/>
  <c r="LZ165" i="3" s="1"/>
  <c r="LN166" i="3"/>
  <c r="LO166" i="3"/>
  <c r="LQ166" i="3" s="1"/>
  <c r="LZ166" i="3" s="1"/>
  <c r="LN167" i="3"/>
  <c r="LO167" i="3"/>
  <c r="LQ167" i="3" s="1"/>
  <c r="LZ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P172" i="3" s="1"/>
  <c r="LO172" i="3"/>
  <c r="LQ172" i="3" s="1"/>
  <c r="LN173" i="3"/>
  <c r="LO173" i="3"/>
  <c r="LQ173" i="3" s="1"/>
  <c r="LZ173" i="3" s="1"/>
  <c r="LN174" i="3"/>
  <c r="LP174" i="3" s="1"/>
  <c r="LO174" i="3"/>
  <c r="LQ174" i="3" s="1"/>
  <c r="LN175" i="3"/>
  <c r="LO175" i="3"/>
  <c r="LQ175" i="3" s="1"/>
  <c r="LZ175" i="3" s="1"/>
  <c r="LN176" i="3"/>
  <c r="LO176" i="3"/>
  <c r="LQ176" i="3" s="1"/>
  <c r="LZ176" i="3" s="1"/>
  <c r="LN177" i="3"/>
  <c r="LO177" i="3"/>
  <c r="LQ177" i="3" s="1"/>
  <c r="LZ177" i="3" s="1"/>
  <c r="LN178" i="3"/>
  <c r="LP178" i="3" s="1"/>
  <c r="LO178" i="3"/>
  <c r="LQ178" i="3" s="1"/>
  <c r="LN179" i="3"/>
  <c r="LO179" i="3"/>
  <c r="LQ179" i="3" s="1"/>
  <c r="LZ179" i="3" s="1"/>
  <c r="LN180" i="3"/>
  <c r="LO180" i="3"/>
  <c r="LQ180" i="3" s="1"/>
  <c r="LZ180" i="3" s="1"/>
  <c r="LN181" i="3"/>
  <c r="LO181" i="3"/>
  <c r="LQ181" i="3" s="1"/>
  <c r="LZ181" i="3" s="1"/>
  <c r="LN182" i="3"/>
  <c r="LO182" i="3"/>
  <c r="LQ182" i="3" s="1"/>
  <c r="LZ182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7" i="3"/>
  <c r="LO187" i="3"/>
  <c r="LQ187" i="3" s="1"/>
  <c r="LZ187" i="3" s="1"/>
  <c r="LN188" i="3"/>
  <c r="LO188" i="3"/>
  <c r="LQ188" i="3" s="1"/>
  <c r="LZ188" i="3" s="1"/>
  <c r="LN189" i="3"/>
  <c r="LO189" i="3"/>
  <c r="LQ189" i="3" s="1"/>
  <c r="LZ189" i="3" s="1"/>
  <c r="LN190" i="3"/>
  <c r="LP190" i="3" s="1"/>
  <c r="LO190" i="3"/>
  <c r="LQ190" i="3" s="1"/>
  <c r="LN191" i="3"/>
  <c r="LO191" i="3"/>
  <c r="LQ191" i="3" s="1"/>
  <c r="LZ191" i="3" s="1"/>
  <c r="LN192" i="3"/>
  <c r="LO192" i="3"/>
  <c r="LQ192" i="3" s="1"/>
  <c r="LZ192" i="3" s="1"/>
  <c r="LN193" i="3"/>
  <c r="LO193" i="3"/>
  <c r="LQ193" i="3" s="1"/>
  <c r="LZ193" i="3" s="1"/>
  <c r="LN194" i="3"/>
  <c r="LO194" i="3"/>
  <c r="LQ194" i="3" s="1"/>
  <c r="LZ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O199" i="3"/>
  <c r="LQ199" i="3" s="1"/>
  <c r="LZ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3" i="3"/>
  <c r="LO203" i="3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D30" i="3" s="1"/>
  <c r="LM30" i="3" s="1"/>
  <c r="LA31" i="3"/>
  <c r="LB31" i="3"/>
  <c r="LD31" i="3" s="1"/>
  <c r="LM31" i="3" s="1"/>
  <c r="LA32" i="3"/>
  <c r="LB32" i="3"/>
  <c r="LD32" i="3" s="1"/>
  <c r="LM32" i="3" s="1"/>
  <c r="LA33" i="3"/>
  <c r="LB33" i="3"/>
  <c r="LD33" i="3" s="1"/>
  <c r="LM33" i="3" s="1"/>
  <c r="LA34" i="3"/>
  <c r="LB34" i="3"/>
  <c r="LD34" i="3" s="1"/>
  <c r="LM34" i="3" s="1"/>
  <c r="LA35" i="3"/>
  <c r="LB35" i="3"/>
  <c r="LD35" i="3" s="1"/>
  <c r="LM35" i="3" s="1"/>
  <c r="LA36" i="3"/>
  <c r="LB36" i="3"/>
  <c r="LD36" i="3" s="1"/>
  <c r="LA37" i="3"/>
  <c r="LB37" i="3"/>
  <c r="LD37" i="3" s="1"/>
  <c r="LM37" i="3" s="1"/>
  <c r="LA38" i="3"/>
  <c r="LC38" i="3" s="1"/>
  <c r="LB38" i="3"/>
  <c r="LD38" i="3" s="1"/>
  <c r="LA39" i="3"/>
  <c r="LB39" i="3"/>
  <c r="LD39" i="3" s="1"/>
  <c r="LM39" i="3" s="1"/>
  <c r="LA40" i="3"/>
  <c r="LC40" i="3" s="1"/>
  <c r="LB40" i="3"/>
  <c r="LD40" i="3" s="1"/>
  <c r="LA41" i="3"/>
  <c r="LB41" i="3"/>
  <c r="LD41" i="3" s="1"/>
  <c r="LM41" i="3" s="1"/>
  <c r="LA42" i="3"/>
  <c r="LC42" i="3" s="1"/>
  <c r="LB42" i="3"/>
  <c r="LD42" i="3" s="1"/>
  <c r="LA43" i="3"/>
  <c r="LB43" i="3"/>
  <c r="LD43" i="3" s="1"/>
  <c r="LA44" i="3"/>
  <c r="LC44" i="3" s="1"/>
  <c r="LB44" i="3"/>
  <c r="LD44" i="3" s="1"/>
  <c r="LA45" i="3"/>
  <c r="LB45" i="3"/>
  <c r="LD45" i="3" s="1"/>
  <c r="LM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C49" i="3" s="1"/>
  <c r="LB49" i="3"/>
  <c r="LD49" i="3" s="1"/>
  <c r="LA50" i="3"/>
  <c r="LB50" i="3"/>
  <c r="LD50" i="3" s="1"/>
  <c r="LM50" i="3" s="1"/>
  <c r="LA51" i="3"/>
  <c r="LB51" i="3"/>
  <c r="LD51" i="3" s="1"/>
  <c r="LM51" i="3" s="1"/>
  <c r="LA52" i="3"/>
  <c r="LC52" i="3" s="1"/>
  <c r="LB52" i="3"/>
  <c r="LD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59" i="3"/>
  <c r="LB59" i="3"/>
  <c r="LD59" i="3" s="1"/>
  <c r="LM59" i="3" s="1"/>
  <c r="LA60" i="3"/>
  <c r="LB60" i="3"/>
  <c r="LD60" i="3" s="1"/>
  <c r="LM60" i="3" s="1"/>
  <c r="LA61" i="3"/>
  <c r="LB61" i="3"/>
  <c r="LD61" i="3" s="1"/>
  <c r="LM61" i="3" s="1"/>
  <c r="LA62" i="3"/>
  <c r="LC62" i="3" s="1"/>
  <c r="LB62" i="3"/>
  <c r="LD62" i="3" s="1"/>
  <c r="LA63" i="3"/>
  <c r="LB63" i="3"/>
  <c r="LD63" i="3" s="1"/>
  <c r="LM63" i="3" s="1"/>
  <c r="LA64" i="3"/>
  <c r="LB64" i="3"/>
  <c r="LD64" i="3" s="1"/>
  <c r="LM64" i="3" s="1"/>
  <c r="LA65" i="3"/>
  <c r="LB65" i="3"/>
  <c r="LD65" i="3" s="1"/>
  <c r="LM65" i="3" s="1"/>
  <c r="LA66" i="3"/>
  <c r="LC66" i="3" s="1"/>
  <c r="LB66" i="3"/>
  <c r="LD66" i="3" s="1"/>
  <c r="LA67" i="3"/>
  <c r="LB67" i="3"/>
  <c r="LD67" i="3" s="1"/>
  <c r="LM67" i="3" s="1"/>
  <c r="LA68" i="3"/>
  <c r="LB68" i="3"/>
  <c r="LD68" i="3" s="1"/>
  <c r="LM68" i="3" s="1"/>
  <c r="LA70" i="3"/>
  <c r="LB70" i="3"/>
  <c r="LD70" i="3" s="1"/>
  <c r="LM70" i="3" s="1"/>
  <c r="LA71" i="3"/>
  <c r="LB71" i="3"/>
  <c r="LD71" i="3" s="1"/>
  <c r="LM71" i="3" s="1"/>
  <c r="LA72" i="3"/>
  <c r="LB72" i="3"/>
  <c r="LD72" i="3" s="1"/>
  <c r="LM72" i="3" s="1"/>
  <c r="LA73" i="3"/>
  <c r="LC73" i="3" s="1"/>
  <c r="LB73" i="3"/>
  <c r="LD73" i="3" s="1"/>
  <c r="LA74" i="3"/>
  <c r="LB74" i="3"/>
  <c r="LD74" i="3" s="1"/>
  <c r="LM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C78" i="3" s="1"/>
  <c r="LB78" i="3"/>
  <c r="LD78" i="3" s="1"/>
  <c r="LA79" i="3"/>
  <c r="LB79" i="3"/>
  <c r="LD79" i="3" s="1"/>
  <c r="LM79" i="3" s="1"/>
  <c r="LA80" i="3"/>
  <c r="LB80" i="3"/>
  <c r="LD80" i="3" s="1"/>
  <c r="LM80" i="3" s="1"/>
  <c r="LA81" i="3"/>
  <c r="LB81" i="3"/>
  <c r="LD81" i="3" s="1"/>
  <c r="LM81" i="3" s="1"/>
  <c r="LA82" i="3"/>
  <c r="LB82" i="3"/>
  <c r="LD82" i="3" s="1"/>
  <c r="LM82" i="3" s="1"/>
  <c r="LA83" i="3"/>
  <c r="LC83" i="3" s="1"/>
  <c r="LB83" i="3"/>
  <c r="LD83" i="3" s="1"/>
  <c r="LA84" i="3"/>
  <c r="LB84" i="3"/>
  <c r="LD84" i="3" s="1"/>
  <c r="LA85" i="3"/>
  <c r="LB85" i="3"/>
  <c r="LD85" i="3" s="1"/>
  <c r="LM85" i="3" s="1"/>
  <c r="LA86" i="3"/>
  <c r="LB86" i="3"/>
  <c r="LD86" i="3" s="1"/>
  <c r="LM86" i="3" s="1"/>
  <c r="LA87" i="3"/>
  <c r="LB87" i="3"/>
  <c r="LD87" i="3" s="1"/>
  <c r="LM87" i="3" s="1"/>
  <c r="LA88" i="3"/>
  <c r="LB88" i="3"/>
  <c r="LD88" i="3" s="1"/>
  <c r="LM88" i="3" s="1"/>
  <c r="LA89" i="3"/>
  <c r="LB89" i="3"/>
  <c r="LD89" i="3" s="1"/>
  <c r="LM89" i="3" s="1"/>
  <c r="LA90" i="3"/>
  <c r="LB90" i="3"/>
  <c r="LD90" i="3" s="1"/>
  <c r="LM90" i="3" s="1"/>
  <c r="LA91" i="3"/>
  <c r="LB91" i="3"/>
  <c r="LD91" i="3" s="1"/>
  <c r="LM91" i="3" s="1"/>
  <c r="LA92" i="3"/>
  <c r="LB92" i="3"/>
  <c r="LD92" i="3" s="1"/>
  <c r="LM92" i="3" s="1"/>
  <c r="LA93" i="3"/>
  <c r="LB93" i="3"/>
  <c r="LD93" i="3" s="1"/>
  <c r="LM93" i="3" s="1"/>
  <c r="LA94" i="3"/>
  <c r="LB94" i="3"/>
  <c r="LD94" i="3" s="1"/>
  <c r="LA95" i="3"/>
  <c r="LB95" i="3"/>
  <c r="LD95" i="3" s="1"/>
  <c r="LM95" i="3" s="1"/>
  <c r="LA96" i="3"/>
  <c r="LB96" i="3"/>
  <c r="LD96" i="3" s="1"/>
  <c r="LM96" i="3" s="1"/>
  <c r="LA97" i="3"/>
  <c r="LB97" i="3"/>
  <c r="LD97" i="3" s="1"/>
  <c r="LM97" i="3" s="1"/>
  <c r="LA98" i="3"/>
  <c r="LB98" i="3"/>
  <c r="LD98" i="3" s="1"/>
  <c r="LM98" i="3" s="1"/>
  <c r="LA99" i="3"/>
  <c r="LB99" i="3"/>
  <c r="LD99" i="3" s="1"/>
  <c r="LA100" i="3"/>
  <c r="LB100" i="3"/>
  <c r="LD100" i="3" s="1"/>
  <c r="LM100" i="3" s="1"/>
  <c r="LA101" i="3"/>
  <c r="LB101" i="3"/>
  <c r="LD101" i="3" s="1"/>
  <c r="LM101" i="3" s="1"/>
  <c r="LA102" i="3"/>
  <c r="LB102" i="3"/>
  <c r="LD102" i="3" s="1"/>
  <c r="LM102" i="3" s="1"/>
  <c r="LA103" i="3"/>
  <c r="LB103" i="3"/>
  <c r="LD103" i="3" s="1"/>
  <c r="LM103" i="3" s="1"/>
  <c r="LA104" i="3"/>
  <c r="LB104" i="3"/>
  <c r="LD104" i="3" s="1"/>
  <c r="LM104" i="3" s="1"/>
  <c r="LA105" i="3"/>
  <c r="LB105" i="3"/>
  <c r="LD105" i="3" s="1"/>
  <c r="LM105" i="3" s="1"/>
  <c r="LA106" i="3"/>
  <c r="LB106" i="3"/>
  <c r="LD106" i="3" s="1"/>
  <c r="LM106" i="3" s="1"/>
  <c r="LA107" i="3"/>
  <c r="LB107" i="3"/>
  <c r="LD107" i="3" s="1"/>
  <c r="LM107" i="3" s="1"/>
  <c r="LA108" i="3"/>
  <c r="LB108" i="3"/>
  <c r="LD108" i="3" s="1"/>
  <c r="LM108" i="3" s="1"/>
  <c r="LA109" i="3"/>
  <c r="LB109" i="3"/>
  <c r="LD109" i="3" s="1"/>
  <c r="LM109" i="3" s="1"/>
  <c r="LA110" i="3"/>
  <c r="LB110" i="3"/>
  <c r="LD110" i="3" s="1"/>
  <c r="LM110" i="3" s="1"/>
  <c r="LA111" i="3"/>
  <c r="LB111" i="3"/>
  <c r="LD111" i="3" s="1"/>
  <c r="LM111" i="3" s="1"/>
  <c r="LA112" i="3"/>
  <c r="LB112" i="3"/>
  <c r="LD112" i="3" s="1"/>
  <c r="LM112" i="3" s="1"/>
  <c r="LA113" i="3"/>
  <c r="LC113" i="3" s="1"/>
  <c r="LB113" i="3"/>
  <c r="LD113" i="3" s="1"/>
  <c r="LA114" i="3"/>
  <c r="LB114" i="3"/>
  <c r="LD114" i="3" s="1"/>
  <c r="LM114" i="3" s="1"/>
  <c r="LA115" i="3"/>
  <c r="LB115" i="3"/>
  <c r="LD115" i="3" s="1"/>
  <c r="LM115" i="3" s="1"/>
  <c r="LA116" i="3"/>
  <c r="LB116" i="3"/>
  <c r="LD116" i="3" s="1"/>
  <c r="LM116" i="3" s="1"/>
  <c r="LA117" i="3"/>
  <c r="LB117" i="3"/>
  <c r="LD117" i="3" s="1"/>
  <c r="LM117" i="3" s="1"/>
  <c r="LA118" i="3"/>
  <c r="LB118" i="3"/>
  <c r="LD118" i="3" s="1"/>
  <c r="LM118" i="3" s="1"/>
  <c r="LA119" i="3"/>
  <c r="LB119" i="3"/>
  <c r="LD119" i="3" s="1"/>
  <c r="LM119" i="3" s="1"/>
  <c r="LA120" i="3"/>
  <c r="LC120" i="3" s="1"/>
  <c r="LB120" i="3"/>
  <c r="LD120" i="3" s="1"/>
  <c r="LA121" i="3"/>
  <c r="LB121" i="3"/>
  <c r="LD121" i="3" s="1"/>
  <c r="LM121" i="3" s="1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5" i="3"/>
  <c r="LB125" i="3"/>
  <c r="LD125" i="3" s="1"/>
  <c r="LM125" i="3" s="1"/>
  <c r="LA126" i="3"/>
  <c r="LB126" i="3"/>
  <c r="LD126" i="3" s="1"/>
  <c r="LM126" i="3" s="1"/>
  <c r="LA127" i="3"/>
  <c r="LC127" i="3" s="1"/>
  <c r="LB127" i="3"/>
  <c r="LD127" i="3" s="1"/>
  <c r="LA128" i="3"/>
  <c r="LB128" i="3"/>
  <c r="LD128" i="3" s="1"/>
  <c r="LM128" i="3" s="1"/>
  <c r="LA129" i="3"/>
  <c r="LB129" i="3"/>
  <c r="LD129" i="3" s="1"/>
  <c r="LM129" i="3" s="1"/>
  <c r="LA130" i="3"/>
  <c r="LC130" i="3" s="1"/>
  <c r="LB130" i="3"/>
  <c r="LD130" i="3" s="1"/>
  <c r="LA131" i="3"/>
  <c r="LB131" i="3"/>
  <c r="LD131" i="3" s="1"/>
  <c r="LM131" i="3" s="1"/>
  <c r="LA132" i="3"/>
  <c r="LC132" i="3" s="1"/>
  <c r="LB132" i="3"/>
  <c r="LD132" i="3" s="1"/>
  <c r="LA133" i="3"/>
  <c r="LB133" i="3"/>
  <c r="LD133" i="3" s="1"/>
  <c r="LM133" i="3" s="1"/>
  <c r="LA134" i="3"/>
  <c r="LC134" i="3" s="1"/>
  <c r="LB134" i="3"/>
  <c r="LD134" i="3" s="1"/>
  <c r="LA135" i="3"/>
  <c r="LB135" i="3"/>
  <c r="LD135" i="3" s="1"/>
  <c r="LM135" i="3" s="1"/>
  <c r="LA136" i="3"/>
  <c r="LB136" i="3"/>
  <c r="LD136" i="3" s="1"/>
  <c r="LM136" i="3" s="1"/>
  <c r="LA137" i="3"/>
  <c r="LB137" i="3"/>
  <c r="LD137" i="3" s="1"/>
  <c r="LM137" i="3" s="1"/>
  <c r="LA138" i="3"/>
  <c r="LC138" i="3" s="1"/>
  <c r="LB138" i="3"/>
  <c r="LD138" i="3" s="1"/>
  <c r="LA139" i="3"/>
  <c r="LB139" i="3"/>
  <c r="LD139" i="3" s="1"/>
  <c r="LM139" i="3" s="1"/>
  <c r="LA140" i="3"/>
  <c r="LC140" i="3" s="1"/>
  <c r="LB140" i="3"/>
  <c r="LD140" i="3" s="1"/>
  <c r="LA141" i="3"/>
  <c r="LB141" i="3"/>
  <c r="LD141" i="3" s="1"/>
  <c r="LM141" i="3" s="1"/>
  <c r="LA142" i="3"/>
  <c r="LC142" i="3" s="1"/>
  <c r="LB142" i="3"/>
  <c r="LD142" i="3" s="1"/>
  <c r="LA143" i="3"/>
  <c r="LB143" i="3"/>
  <c r="LD143" i="3" s="1"/>
  <c r="LM143" i="3" s="1"/>
  <c r="LA144" i="3"/>
  <c r="LC144" i="3" s="1"/>
  <c r="LB144" i="3"/>
  <c r="LD144" i="3" s="1"/>
  <c r="LA145" i="3"/>
  <c r="LB145" i="3"/>
  <c r="LD145" i="3" s="1"/>
  <c r="LM145" i="3" s="1"/>
  <c r="LA146" i="3"/>
  <c r="LB146" i="3"/>
  <c r="LD146" i="3" s="1"/>
  <c r="LM146" i="3" s="1"/>
  <c r="LA147" i="3"/>
  <c r="LB147" i="3"/>
  <c r="LD147" i="3" s="1"/>
  <c r="LM147" i="3" s="1"/>
  <c r="LA148" i="3"/>
  <c r="LB148" i="3"/>
  <c r="LD148" i="3" s="1"/>
  <c r="LM148" i="3" s="1"/>
  <c r="LA149" i="3"/>
  <c r="LC149" i="3" s="1"/>
  <c r="LB149" i="3"/>
  <c r="LD149" i="3" s="1"/>
  <c r="LA150" i="3"/>
  <c r="LB150" i="3"/>
  <c r="LD150" i="3" s="1"/>
  <c r="LM150" i="3" s="1"/>
  <c r="LA151" i="3"/>
  <c r="LB151" i="3"/>
  <c r="LD151" i="3" s="1"/>
  <c r="LM151" i="3" s="1"/>
  <c r="LA152" i="3"/>
  <c r="LB152" i="3"/>
  <c r="LD152" i="3" s="1"/>
  <c r="LM152" i="3" s="1"/>
  <c r="LA153" i="3"/>
  <c r="LB153" i="3"/>
  <c r="LD153" i="3" s="1"/>
  <c r="LM153" i="3" s="1"/>
  <c r="LA154" i="3"/>
  <c r="LB154" i="3"/>
  <c r="LD154" i="3" s="1"/>
  <c r="LM154" i="3" s="1"/>
  <c r="LA155" i="3"/>
  <c r="LB155" i="3"/>
  <c r="LD155" i="3" s="1"/>
  <c r="LM155" i="3" s="1"/>
  <c r="LA156" i="3"/>
  <c r="LC156" i="3" s="1"/>
  <c r="LB156" i="3"/>
  <c r="LD156" i="3" s="1"/>
  <c r="LA157" i="3"/>
  <c r="LB157" i="3"/>
  <c r="LD157" i="3" s="1"/>
  <c r="LM157" i="3" s="1"/>
  <c r="LA158" i="3"/>
  <c r="LB158" i="3"/>
  <c r="LD158" i="3" s="1"/>
  <c r="LM158" i="3" s="1"/>
  <c r="LA159" i="3"/>
  <c r="LB159" i="3"/>
  <c r="LD159" i="3" s="1"/>
  <c r="LM159" i="3" s="1"/>
  <c r="LA160" i="3"/>
  <c r="LB160" i="3"/>
  <c r="LD160" i="3" s="1"/>
  <c r="LM160" i="3" s="1"/>
  <c r="LA161" i="3"/>
  <c r="LB161" i="3"/>
  <c r="LD161" i="3" s="1"/>
  <c r="LM161" i="3" s="1"/>
  <c r="LA162" i="3"/>
  <c r="LB162" i="3"/>
  <c r="LD162" i="3" s="1"/>
  <c r="LM162" i="3" s="1"/>
  <c r="LA163" i="3"/>
  <c r="LC163" i="3" s="1"/>
  <c r="LB163" i="3"/>
  <c r="LD163" i="3" s="1"/>
  <c r="LA164" i="3"/>
  <c r="LB164" i="3"/>
  <c r="LD164" i="3" s="1"/>
  <c r="LM164" i="3" s="1"/>
  <c r="LA165" i="3"/>
  <c r="LB165" i="3"/>
  <c r="LD165" i="3" s="1"/>
  <c r="LM165" i="3" s="1"/>
  <c r="LA166" i="3"/>
  <c r="LB166" i="3"/>
  <c r="LD166" i="3" s="1"/>
  <c r="LM166" i="3" s="1"/>
  <c r="LA167" i="3"/>
  <c r="LB167" i="3"/>
  <c r="LD167" i="3" s="1"/>
  <c r="LM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C172" i="3" s="1"/>
  <c r="LB172" i="3"/>
  <c r="LD172" i="3" s="1"/>
  <c r="LA173" i="3"/>
  <c r="LB173" i="3"/>
  <c r="LD173" i="3" s="1"/>
  <c r="LM173" i="3" s="1"/>
  <c r="LA174" i="3"/>
  <c r="LC174" i="3" s="1"/>
  <c r="LB174" i="3"/>
  <c r="LD174" i="3" s="1"/>
  <c r="LA175" i="3"/>
  <c r="LB175" i="3"/>
  <c r="LD175" i="3" s="1"/>
  <c r="LM175" i="3" s="1"/>
  <c r="LA176" i="3"/>
  <c r="LB176" i="3"/>
  <c r="LD176" i="3" s="1"/>
  <c r="LM176" i="3" s="1"/>
  <c r="LA177" i="3"/>
  <c r="LB177" i="3"/>
  <c r="LD177" i="3" s="1"/>
  <c r="LM177" i="3" s="1"/>
  <c r="LA178" i="3"/>
  <c r="LC178" i="3" s="1"/>
  <c r="LB178" i="3"/>
  <c r="LD178" i="3" s="1"/>
  <c r="LA179" i="3"/>
  <c r="LB179" i="3"/>
  <c r="LD179" i="3" s="1"/>
  <c r="LM179" i="3" s="1"/>
  <c r="LA180" i="3"/>
  <c r="LB180" i="3"/>
  <c r="LD180" i="3" s="1"/>
  <c r="LM180" i="3" s="1"/>
  <c r="LA181" i="3"/>
  <c r="LB181" i="3"/>
  <c r="LD181" i="3" s="1"/>
  <c r="LM181" i="3" s="1"/>
  <c r="LA182" i="3"/>
  <c r="LB182" i="3"/>
  <c r="LD182" i="3" s="1"/>
  <c r="LM182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7" i="3"/>
  <c r="LB187" i="3"/>
  <c r="LD187" i="3" s="1"/>
  <c r="LM187" i="3" s="1"/>
  <c r="LA188" i="3"/>
  <c r="LB188" i="3"/>
  <c r="LD188" i="3" s="1"/>
  <c r="LM188" i="3" s="1"/>
  <c r="LA189" i="3"/>
  <c r="LB189" i="3"/>
  <c r="LD189" i="3" s="1"/>
  <c r="LM189" i="3" s="1"/>
  <c r="LA190" i="3"/>
  <c r="LC190" i="3" s="1"/>
  <c r="LB190" i="3"/>
  <c r="LD190" i="3" s="1"/>
  <c r="LA191" i="3"/>
  <c r="LB191" i="3"/>
  <c r="LD191" i="3" s="1"/>
  <c r="LM191" i="3" s="1"/>
  <c r="LA192" i="3"/>
  <c r="LB192" i="3"/>
  <c r="LD192" i="3" s="1"/>
  <c r="LM192" i="3" s="1"/>
  <c r="LA193" i="3"/>
  <c r="LB193" i="3"/>
  <c r="LD193" i="3" s="1"/>
  <c r="LM193" i="3" s="1"/>
  <c r="LA194" i="3"/>
  <c r="LB194" i="3"/>
  <c r="LD194" i="3" s="1"/>
  <c r="LM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B199" i="3"/>
  <c r="LD199" i="3" s="1"/>
  <c r="LM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3" i="3"/>
  <c r="LB203" i="3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Q30" i="3" s="1"/>
  <c r="KZ30" i="3" s="1"/>
  <c r="KN31" i="3"/>
  <c r="KO31" i="3"/>
  <c r="KQ31" i="3" s="1"/>
  <c r="KZ31" i="3" s="1"/>
  <c r="KN32" i="3"/>
  <c r="KO32" i="3"/>
  <c r="KQ32" i="3" s="1"/>
  <c r="KZ32" i="3" s="1"/>
  <c r="KN33" i="3"/>
  <c r="KO33" i="3"/>
  <c r="KQ33" i="3" s="1"/>
  <c r="KZ33" i="3" s="1"/>
  <c r="KN34" i="3"/>
  <c r="KO34" i="3"/>
  <c r="KQ34" i="3" s="1"/>
  <c r="KZ34" i="3" s="1"/>
  <c r="KN35" i="3"/>
  <c r="KO35" i="3"/>
  <c r="KQ35" i="3" s="1"/>
  <c r="KZ35" i="3" s="1"/>
  <c r="KN36" i="3"/>
  <c r="KO36" i="3"/>
  <c r="KQ36" i="3" s="1"/>
  <c r="KN37" i="3"/>
  <c r="KO37" i="3"/>
  <c r="KQ37" i="3" s="1"/>
  <c r="KZ37" i="3" s="1"/>
  <c r="KN38" i="3"/>
  <c r="KP38" i="3" s="1"/>
  <c r="KO38" i="3"/>
  <c r="KQ38" i="3" s="1"/>
  <c r="KN39" i="3"/>
  <c r="KO39" i="3"/>
  <c r="KQ39" i="3" s="1"/>
  <c r="KZ39" i="3" s="1"/>
  <c r="KN40" i="3"/>
  <c r="KP40" i="3" s="1"/>
  <c r="KO40" i="3"/>
  <c r="KQ40" i="3" s="1"/>
  <c r="KN41" i="3"/>
  <c r="KO41" i="3"/>
  <c r="KQ41" i="3" s="1"/>
  <c r="KZ41" i="3" s="1"/>
  <c r="KN42" i="3"/>
  <c r="KP42" i="3" s="1"/>
  <c r="KO42" i="3"/>
  <c r="KQ42" i="3" s="1"/>
  <c r="KN43" i="3"/>
  <c r="KO43" i="3"/>
  <c r="KQ43" i="3" s="1"/>
  <c r="KN44" i="3"/>
  <c r="KP44" i="3" s="1"/>
  <c r="KO44" i="3"/>
  <c r="KQ44" i="3" s="1"/>
  <c r="KN45" i="3"/>
  <c r="KO45" i="3"/>
  <c r="KQ45" i="3" s="1"/>
  <c r="KZ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P49" i="3" s="1"/>
  <c r="KO49" i="3"/>
  <c r="KQ49" i="3" s="1"/>
  <c r="KN50" i="3"/>
  <c r="KO50" i="3"/>
  <c r="KQ50" i="3" s="1"/>
  <c r="KZ50" i="3" s="1"/>
  <c r="KN51" i="3"/>
  <c r="KO51" i="3"/>
  <c r="KQ51" i="3" s="1"/>
  <c r="KZ51" i="3" s="1"/>
  <c r="KN52" i="3"/>
  <c r="KP52" i="3" s="1"/>
  <c r="KO52" i="3"/>
  <c r="KQ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59" i="3"/>
  <c r="KO59" i="3"/>
  <c r="KQ59" i="3" s="1"/>
  <c r="KZ59" i="3" s="1"/>
  <c r="KN60" i="3"/>
  <c r="KO60" i="3"/>
  <c r="KQ60" i="3" s="1"/>
  <c r="KZ60" i="3" s="1"/>
  <c r="KN61" i="3"/>
  <c r="KO61" i="3"/>
  <c r="KQ61" i="3" s="1"/>
  <c r="KZ61" i="3" s="1"/>
  <c r="KN62" i="3"/>
  <c r="KP62" i="3" s="1"/>
  <c r="KO62" i="3"/>
  <c r="KQ62" i="3" s="1"/>
  <c r="KN63" i="3"/>
  <c r="KO63" i="3"/>
  <c r="KQ63" i="3" s="1"/>
  <c r="KZ63" i="3" s="1"/>
  <c r="KN64" i="3"/>
  <c r="KO64" i="3"/>
  <c r="KQ64" i="3" s="1"/>
  <c r="KZ64" i="3" s="1"/>
  <c r="KN65" i="3"/>
  <c r="KO65" i="3"/>
  <c r="KQ65" i="3" s="1"/>
  <c r="KZ65" i="3" s="1"/>
  <c r="KN66" i="3"/>
  <c r="KP66" i="3" s="1"/>
  <c r="KO66" i="3"/>
  <c r="KQ66" i="3" s="1"/>
  <c r="KN67" i="3"/>
  <c r="KO67" i="3"/>
  <c r="KQ67" i="3" s="1"/>
  <c r="KZ67" i="3" s="1"/>
  <c r="KN68" i="3"/>
  <c r="KO68" i="3"/>
  <c r="KQ68" i="3" s="1"/>
  <c r="KZ68" i="3" s="1"/>
  <c r="KN70" i="3"/>
  <c r="KO70" i="3"/>
  <c r="KQ70" i="3" s="1"/>
  <c r="KZ70" i="3" s="1"/>
  <c r="KN71" i="3"/>
  <c r="KO71" i="3"/>
  <c r="KQ71" i="3" s="1"/>
  <c r="KZ71" i="3" s="1"/>
  <c r="KN72" i="3"/>
  <c r="KO72" i="3"/>
  <c r="KQ72" i="3" s="1"/>
  <c r="KZ72" i="3" s="1"/>
  <c r="KN73" i="3"/>
  <c r="KP73" i="3" s="1"/>
  <c r="KO73" i="3"/>
  <c r="KQ73" i="3" s="1"/>
  <c r="KN74" i="3"/>
  <c r="KO74" i="3"/>
  <c r="KQ74" i="3" s="1"/>
  <c r="KZ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P78" i="3" s="1"/>
  <c r="KO78" i="3"/>
  <c r="KQ78" i="3" s="1"/>
  <c r="KN79" i="3"/>
  <c r="KO79" i="3"/>
  <c r="KQ79" i="3" s="1"/>
  <c r="KZ79" i="3" s="1"/>
  <c r="KN80" i="3"/>
  <c r="KO80" i="3"/>
  <c r="KQ80" i="3" s="1"/>
  <c r="KZ80" i="3" s="1"/>
  <c r="KN81" i="3"/>
  <c r="KO81" i="3"/>
  <c r="KQ81" i="3" s="1"/>
  <c r="KZ81" i="3" s="1"/>
  <c r="KN82" i="3"/>
  <c r="KO82" i="3"/>
  <c r="KQ82" i="3" s="1"/>
  <c r="KZ82" i="3" s="1"/>
  <c r="KN83" i="3"/>
  <c r="KP83" i="3" s="1"/>
  <c r="KO83" i="3"/>
  <c r="KQ83" i="3" s="1"/>
  <c r="KN84" i="3"/>
  <c r="KO84" i="3"/>
  <c r="KQ84" i="3" s="1"/>
  <c r="KN85" i="3"/>
  <c r="KO85" i="3"/>
  <c r="KQ85" i="3" s="1"/>
  <c r="KZ85" i="3" s="1"/>
  <c r="KN86" i="3"/>
  <c r="KO86" i="3"/>
  <c r="KQ86" i="3" s="1"/>
  <c r="KZ86" i="3" s="1"/>
  <c r="KN87" i="3"/>
  <c r="KO87" i="3"/>
  <c r="KQ87" i="3" s="1"/>
  <c r="KZ87" i="3" s="1"/>
  <c r="KN88" i="3"/>
  <c r="KO88" i="3"/>
  <c r="KQ88" i="3" s="1"/>
  <c r="KZ88" i="3" s="1"/>
  <c r="KN89" i="3"/>
  <c r="KO89" i="3"/>
  <c r="KQ89" i="3" s="1"/>
  <c r="KZ89" i="3" s="1"/>
  <c r="KN90" i="3"/>
  <c r="KO90" i="3"/>
  <c r="KQ90" i="3" s="1"/>
  <c r="KZ90" i="3" s="1"/>
  <c r="KN91" i="3"/>
  <c r="KO91" i="3"/>
  <c r="KQ91" i="3" s="1"/>
  <c r="KZ91" i="3" s="1"/>
  <c r="KN92" i="3"/>
  <c r="KO92" i="3"/>
  <c r="KQ92" i="3" s="1"/>
  <c r="KZ92" i="3" s="1"/>
  <c r="KN93" i="3"/>
  <c r="KO93" i="3"/>
  <c r="KQ93" i="3" s="1"/>
  <c r="KZ93" i="3" s="1"/>
  <c r="KN94" i="3"/>
  <c r="KO94" i="3"/>
  <c r="KQ94" i="3" s="1"/>
  <c r="KN95" i="3"/>
  <c r="KO95" i="3"/>
  <c r="KQ95" i="3" s="1"/>
  <c r="KZ95" i="3" s="1"/>
  <c r="KN96" i="3"/>
  <c r="KO96" i="3"/>
  <c r="KQ96" i="3" s="1"/>
  <c r="KZ96" i="3" s="1"/>
  <c r="KN97" i="3"/>
  <c r="KO97" i="3"/>
  <c r="KQ97" i="3" s="1"/>
  <c r="KZ97" i="3" s="1"/>
  <c r="KN98" i="3"/>
  <c r="KO98" i="3"/>
  <c r="KQ98" i="3" s="1"/>
  <c r="KZ98" i="3" s="1"/>
  <c r="KN99" i="3"/>
  <c r="KO99" i="3"/>
  <c r="KQ99" i="3" s="1"/>
  <c r="KN100" i="3"/>
  <c r="KO100" i="3"/>
  <c r="KQ100" i="3" s="1"/>
  <c r="KZ100" i="3" s="1"/>
  <c r="KN101" i="3"/>
  <c r="KO101" i="3"/>
  <c r="KQ101" i="3" s="1"/>
  <c r="KZ101" i="3" s="1"/>
  <c r="KN102" i="3"/>
  <c r="KO102" i="3"/>
  <c r="KQ102" i="3" s="1"/>
  <c r="KZ102" i="3" s="1"/>
  <c r="KN103" i="3"/>
  <c r="KO103" i="3"/>
  <c r="KQ103" i="3" s="1"/>
  <c r="KZ103" i="3" s="1"/>
  <c r="KN104" i="3"/>
  <c r="KO104" i="3"/>
  <c r="KQ104" i="3" s="1"/>
  <c r="KZ104" i="3" s="1"/>
  <c r="KN105" i="3"/>
  <c r="KO105" i="3"/>
  <c r="KQ105" i="3" s="1"/>
  <c r="KZ105" i="3" s="1"/>
  <c r="KN106" i="3"/>
  <c r="KO106" i="3"/>
  <c r="KQ106" i="3" s="1"/>
  <c r="KZ106" i="3" s="1"/>
  <c r="KN107" i="3"/>
  <c r="KO107" i="3"/>
  <c r="KQ107" i="3" s="1"/>
  <c r="KZ107" i="3" s="1"/>
  <c r="KN108" i="3"/>
  <c r="KO108" i="3"/>
  <c r="KQ108" i="3" s="1"/>
  <c r="KZ108" i="3" s="1"/>
  <c r="KN109" i="3"/>
  <c r="KO109" i="3"/>
  <c r="KQ109" i="3" s="1"/>
  <c r="KZ109" i="3" s="1"/>
  <c r="KN110" i="3"/>
  <c r="KO110" i="3"/>
  <c r="KQ110" i="3" s="1"/>
  <c r="KZ110" i="3" s="1"/>
  <c r="KN111" i="3"/>
  <c r="KO111" i="3"/>
  <c r="KQ111" i="3" s="1"/>
  <c r="KZ111" i="3" s="1"/>
  <c r="KN112" i="3"/>
  <c r="KO112" i="3"/>
  <c r="KQ112" i="3" s="1"/>
  <c r="KZ112" i="3" s="1"/>
  <c r="KN113" i="3"/>
  <c r="KP113" i="3" s="1"/>
  <c r="KO113" i="3"/>
  <c r="KQ113" i="3" s="1"/>
  <c r="KN114" i="3"/>
  <c r="KO114" i="3"/>
  <c r="KQ114" i="3" s="1"/>
  <c r="KZ114" i="3" s="1"/>
  <c r="KN115" i="3"/>
  <c r="KO115" i="3"/>
  <c r="KQ115" i="3" s="1"/>
  <c r="KZ115" i="3" s="1"/>
  <c r="KN116" i="3"/>
  <c r="KO116" i="3"/>
  <c r="KQ116" i="3" s="1"/>
  <c r="KZ116" i="3" s="1"/>
  <c r="KN117" i="3"/>
  <c r="KO117" i="3"/>
  <c r="KQ117" i="3" s="1"/>
  <c r="KZ117" i="3" s="1"/>
  <c r="KN118" i="3"/>
  <c r="KO118" i="3"/>
  <c r="KQ118" i="3" s="1"/>
  <c r="KZ118" i="3" s="1"/>
  <c r="KN119" i="3"/>
  <c r="KO119" i="3"/>
  <c r="KQ119" i="3" s="1"/>
  <c r="KZ119" i="3" s="1"/>
  <c r="KN120" i="3"/>
  <c r="KP120" i="3" s="1"/>
  <c r="KO120" i="3"/>
  <c r="KQ120" i="3" s="1"/>
  <c r="KN121" i="3"/>
  <c r="KO121" i="3"/>
  <c r="KQ121" i="3" s="1"/>
  <c r="KZ121" i="3" s="1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5" i="3"/>
  <c r="KO125" i="3"/>
  <c r="KQ125" i="3" s="1"/>
  <c r="KZ125" i="3" s="1"/>
  <c r="KN126" i="3"/>
  <c r="KO126" i="3"/>
  <c r="KQ126" i="3" s="1"/>
  <c r="KZ126" i="3" s="1"/>
  <c r="KN127" i="3"/>
  <c r="KP127" i="3" s="1"/>
  <c r="KO127" i="3"/>
  <c r="KQ127" i="3" s="1"/>
  <c r="KN128" i="3"/>
  <c r="KO128" i="3"/>
  <c r="KQ128" i="3" s="1"/>
  <c r="KZ128" i="3" s="1"/>
  <c r="KN129" i="3"/>
  <c r="KO129" i="3"/>
  <c r="KQ129" i="3" s="1"/>
  <c r="KZ129" i="3" s="1"/>
  <c r="KN130" i="3"/>
  <c r="KP130" i="3" s="1"/>
  <c r="KO130" i="3"/>
  <c r="KQ130" i="3" s="1"/>
  <c r="KN131" i="3"/>
  <c r="KO131" i="3"/>
  <c r="KQ131" i="3" s="1"/>
  <c r="KZ131" i="3" s="1"/>
  <c r="KN132" i="3"/>
  <c r="KP132" i="3" s="1"/>
  <c r="KO132" i="3"/>
  <c r="KQ132" i="3" s="1"/>
  <c r="KN133" i="3"/>
  <c r="KO133" i="3"/>
  <c r="KQ133" i="3" s="1"/>
  <c r="KZ133" i="3" s="1"/>
  <c r="KN134" i="3"/>
  <c r="KP134" i="3" s="1"/>
  <c r="KO134" i="3"/>
  <c r="KQ134" i="3" s="1"/>
  <c r="KN135" i="3"/>
  <c r="KO135" i="3"/>
  <c r="KQ135" i="3" s="1"/>
  <c r="KZ135" i="3" s="1"/>
  <c r="KN136" i="3"/>
  <c r="KO136" i="3"/>
  <c r="KQ136" i="3" s="1"/>
  <c r="KZ136" i="3" s="1"/>
  <c r="KN137" i="3"/>
  <c r="KO137" i="3"/>
  <c r="KQ137" i="3" s="1"/>
  <c r="KZ137" i="3" s="1"/>
  <c r="KN138" i="3"/>
  <c r="KP138" i="3" s="1"/>
  <c r="KO138" i="3"/>
  <c r="KQ138" i="3" s="1"/>
  <c r="KN139" i="3"/>
  <c r="KO139" i="3"/>
  <c r="KQ139" i="3" s="1"/>
  <c r="KZ139" i="3" s="1"/>
  <c r="KN140" i="3"/>
  <c r="KP140" i="3" s="1"/>
  <c r="KO140" i="3"/>
  <c r="KQ140" i="3" s="1"/>
  <c r="KN141" i="3"/>
  <c r="KO141" i="3"/>
  <c r="KQ141" i="3" s="1"/>
  <c r="KZ141" i="3" s="1"/>
  <c r="KN142" i="3"/>
  <c r="KP142" i="3" s="1"/>
  <c r="KO142" i="3"/>
  <c r="KQ142" i="3" s="1"/>
  <c r="KN143" i="3"/>
  <c r="KO143" i="3"/>
  <c r="KQ143" i="3" s="1"/>
  <c r="KZ143" i="3" s="1"/>
  <c r="KN144" i="3"/>
  <c r="KP144" i="3" s="1"/>
  <c r="KO144" i="3"/>
  <c r="KQ144" i="3" s="1"/>
  <c r="KN145" i="3"/>
  <c r="KO145" i="3"/>
  <c r="KQ145" i="3" s="1"/>
  <c r="KZ145" i="3" s="1"/>
  <c r="KN146" i="3"/>
  <c r="KO146" i="3"/>
  <c r="KQ146" i="3" s="1"/>
  <c r="KZ146" i="3" s="1"/>
  <c r="KN147" i="3"/>
  <c r="KO147" i="3"/>
  <c r="KQ147" i="3" s="1"/>
  <c r="KZ147" i="3" s="1"/>
  <c r="KN148" i="3"/>
  <c r="KO148" i="3"/>
  <c r="KQ148" i="3" s="1"/>
  <c r="KZ148" i="3" s="1"/>
  <c r="KN149" i="3"/>
  <c r="KP149" i="3" s="1"/>
  <c r="KO149" i="3"/>
  <c r="KQ149" i="3" s="1"/>
  <c r="KN150" i="3"/>
  <c r="KO150" i="3"/>
  <c r="KQ150" i="3" s="1"/>
  <c r="KZ150" i="3" s="1"/>
  <c r="KN151" i="3"/>
  <c r="KO151" i="3"/>
  <c r="KQ151" i="3" s="1"/>
  <c r="KZ151" i="3" s="1"/>
  <c r="KN152" i="3"/>
  <c r="KO152" i="3"/>
  <c r="KQ152" i="3" s="1"/>
  <c r="KZ152" i="3" s="1"/>
  <c r="KN153" i="3"/>
  <c r="KO153" i="3"/>
  <c r="KQ153" i="3" s="1"/>
  <c r="KZ153" i="3" s="1"/>
  <c r="KN154" i="3"/>
  <c r="KO154" i="3"/>
  <c r="KQ154" i="3" s="1"/>
  <c r="KZ154" i="3" s="1"/>
  <c r="KN155" i="3"/>
  <c r="KO155" i="3"/>
  <c r="KQ155" i="3" s="1"/>
  <c r="KZ155" i="3" s="1"/>
  <c r="KN156" i="3"/>
  <c r="KP156" i="3" s="1"/>
  <c r="KO156" i="3"/>
  <c r="KQ156" i="3" s="1"/>
  <c r="KN157" i="3"/>
  <c r="KO157" i="3"/>
  <c r="KQ157" i="3" s="1"/>
  <c r="KZ157" i="3" s="1"/>
  <c r="KN158" i="3"/>
  <c r="KO158" i="3"/>
  <c r="KQ158" i="3" s="1"/>
  <c r="KZ158" i="3" s="1"/>
  <c r="KN159" i="3"/>
  <c r="KO159" i="3"/>
  <c r="KQ159" i="3" s="1"/>
  <c r="KZ159" i="3" s="1"/>
  <c r="KN160" i="3"/>
  <c r="KO160" i="3"/>
  <c r="KQ160" i="3" s="1"/>
  <c r="KZ160" i="3" s="1"/>
  <c r="KN161" i="3"/>
  <c r="KO161" i="3"/>
  <c r="KQ161" i="3" s="1"/>
  <c r="KZ161" i="3" s="1"/>
  <c r="KN162" i="3"/>
  <c r="KO162" i="3"/>
  <c r="KQ162" i="3" s="1"/>
  <c r="KZ162" i="3" s="1"/>
  <c r="KN163" i="3"/>
  <c r="KP163" i="3" s="1"/>
  <c r="KO163" i="3"/>
  <c r="KQ163" i="3" s="1"/>
  <c r="KN164" i="3"/>
  <c r="KO164" i="3"/>
  <c r="KQ164" i="3" s="1"/>
  <c r="KZ164" i="3" s="1"/>
  <c r="KN165" i="3"/>
  <c r="KO165" i="3"/>
  <c r="KQ165" i="3" s="1"/>
  <c r="KZ165" i="3" s="1"/>
  <c r="KN166" i="3"/>
  <c r="KO166" i="3"/>
  <c r="KQ166" i="3" s="1"/>
  <c r="KZ166" i="3" s="1"/>
  <c r="KN167" i="3"/>
  <c r="KO167" i="3"/>
  <c r="KQ167" i="3" s="1"/>
  <c r="KZ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P172" i="3" s="1"/>
  <c r="KO172" i="3"/>
  <c r="KQ172" i="3" s="1"/>
  <c r="KN173" i="3"/>
  <c r="KO173" i="3"/>
  <c r="KQ173" i="3" s="1"/>
  <c r="KZ173" i="3" s="1"/>
  <c r="KN174" i="3"/>
  <c r="KP174" i="3" s="1"/>
  <c r="KO174" i="3"/>
  <c r="KQ174" i="3" s="1"/>
  <c r="KN175" i="3"/>
  <c r="KO175" i="3"/>
  <c r="KQ175" i="3" s="1"/>
  <c r="KZ175" i="3" s="1"/>
  <c r="KN176" i="3"/>
  <c r="KO176" i="3"/>
  <c r="KQ176" i="3" s="1"/>
  <c r="KZ176" i="3" s="1"/>
  <c r="KN177" i="3"/>
  <c r="KO177" i="3"/>
  <c r="KQ177" i="3" s="1"/>
  <c r="KZ177" i="3" s="1"/>
  <c r="KN178" i="3"/>
  <c r="KP178" i="3" s="1"/>
  <c r="KO178" i="3"/>
  <c r="KQ178" i="3" s="1"/>
  <c r="KN179" i="3"/>
  <c r="KO179" i="3"/>
  <c r="KQ179" i="3" s="1"/>
  <c r="KZ179" i="3" s="1"/>
  <c r="KN180" i="3"/>
  <c r="KO180" i="3"/>
  <c r="KQ180" i="3" s="1"/>
  <c r="KZ180" i="3" s="1"/>
  <c r="KN181" i="3"/>
  <c r="KO181" i="3"/>
  <c r="KQ181" i="3" s="1"/>
  <c r="KZ181" i="3" s="1"/>
  <c r="KN182" i="3"/>
  <c r="KO182" i="3"/>
  <c r="KQ182" i="3" s="1"/>
  <c r="KZ182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7" i="3"/>
  <c r="KO187" i="3"/>
  <c r="KQ187" i="3" s="1"/>
  <c r="KZ187" i="3" s="1"/>
  <c r="KN188" i="3"/>
  <c r="KO188" i="3"/>
  <c r="KQ188" i="3" s="1"/>
  <c r="KZ188" i="3" s="1"/>
  <c r="KN189" i="3"/>
  <c r="KO189" i="3"/>
  <c r="KQ189" i="3" s="1"/>
  <c r="KZ189" i="3" s="1"/>
  <c r="KN190" i="3"/>
  <c r="KP190" i="3" s="1"/>
  <c r="KO190" i="3"/>
  <c r="KQ190" i="3" s="1"/>
  <c r="KN191" i="3"/>
  <c r="KO191" i="3"/>
  <c r="KQ191" i="3" s="1"/>
  <c r="KZ191" i="3" s="1"/>
  <c r="KN192" i="3"/>
  <c r="KO192" i="3"/>
  <c r="KQ192" i="3" s="1"/>
  <c r="KZ192" i="3" s="1"/>
  <c r="KN193" i="3"/>
  <c r="KO193" i="3"/>
  <c r="KQ193" i="3" s="1"/>
  <c r="KZ193" i="3" s="1"/>
  <c r="KN194" i="3"/>
  <c r="KO194" i="3"/>
  <c r="KQ194" i="3" s="1"/>
  <c r="KZ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O199" i="3"/>
  <c r="KQ199" i="3" s="1"/>
  <c r="KZ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3" i="3"/>
  <c r="KO203" i="3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D30" i="3" s="1"/>
  <c r="KM30" i="3" s="1"/>
  <c r="KA31" i="3"/>
  <c r="KB31" i="3"/>
  <c r="KD31" i="3" s="1"/>
  <c r="KM31" i="3" s="1"/>
  <c r="KA32" i="3"/>
  <c r="KB32" i="3"/>
  <c r="KD32" i="3" s="1"/>
  <c r="KM32" i="3" s="1"/>
  <c r="KA33" i="3"/>
  <c r="KB33" i="3"/>
  <c r="KD33" i="3" s="1"/>
  <c r="KM33" i="3" s="1"/>
  <c r="KA34" i="3"/>
  <c r="KB34" i="3"/>
  <c r="KD34" i="3" s="1"/>
  <c r="KM34" i="3" s="1"/>
  <c r="KA35" i="3"/>
  <c r="KB35" i="3"/>
  <c r="KD35" i="3" s="1"/>
  <c r="KM35" i="3" s="1"/>
  <c r="KA36" i="3"/>
  <c r="KB36" i="3"/>
  <c r="KD36" i="3" s="1"/>
  <c r="KA37" i="3"/>
  <c r="KB37" i="3"/>
  <c r="KD37" i="3" s="1"/>
  <c r="KM37" i="3" s="1"/>
  <c r="KA38" i="3"/>
  <c r="KC38" i="3" s="1"/>
  <c r="KB38" i="3"/>
  <c r="KD38" i="3" s="1"/>
  <c r="KA39" i="3"/>
  <c r="KB39" i="3"/>
  <c r="KD39" i="3" s="1"/>
  <c r="KM39" i="3" s="1"/>
  <c r="KA40" i="3"/>
  <c r="KC40" i="3" s="1"/>
  <c r="KB40" i="3"/>
  <c r="KD40" i="3" s="1"/>
  <c r="KA41" i="3"/>
  <c r="KB41" i="3"/>
  <c r="KD41" i="3" s="1"/>
  <c r="KM41" i="3" s="1"/>
  <c r="KA42" i="3"/>
  <c r="KC42" i="3" s="1"/>
  <c r="KB42" i="3"/>
  <c r="KD42" i="3" s="1"/>
  <c r="KA43" i="3"/>
  <c r="KB43" i="3"/>
  <c r="KD43" i="3" s="1"/>
  <c r="KA44" i="3"/>
  <c r="KC44" i="3" s="1"/>
  <c r="KB44" i="3"/>
  <c r="KD44" i="3" s="1"/>
  <c r="KA45" i="3"/>
  <c r="KB45" i="3"/>
  <c r="KD45" i="3" s="1"/>
  <c r="KM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C49" i="3" s="1"/>
  <c r="KB49" i="3"/>
  <c r="KD49" i="3" s="1"/>
  <c r="KA50" i="3"/>
  <c r="KB50" i="3"/>
  <c r="KD50" i="3" s="1"/>
  <c r="KM50" i="3" s="1"/>
  <c r="KA51" i="3"/>
  <c r="KB51" i="3"/>
  <c r="KD51" i="3" s="1"/>
  <c r="KM51" i="3" s="1"/>
  <c r="KA52" i="3"/>
  <c r="KC52" i="3" s="1"/>
  <c r="KB52" i="3"/>
  <c r="KD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59" i="3"/>
  <c r="KB59" i="3"/>
  <c r="KD59" i="3" s="1"/>
  <c r="KM59" i="3" s="1"/>
  <c r="KA60" i="3"/>
  <c r="KB60" i="3"/>
  <c r="KD60" i="3" s="1"/>
  <c r="KM60" i="3" s="1"/>
  <c r="KA61" i="3"/>
  <c r="KB61" i="3"/>
  <c r="KD61" i="3" s="1"/>
  <c r="KM61" i="3" s="1"/>
  <c r="KA62" i="3"/>
  <c r="KC62" i="3" s="1"/>
  <c r="KB62" i="3"/>
  <c r="KD62" i="3" s="1"/>
  <c r="KA63" i="3"/>
  <c r="KB63" i="3"/>
  <c r="KD63" i="3" s="1"/>
  <c r="KM63" i="3" s="1"/>
  <c r="KA64" i="3"/>
  <c r="KB64" i="3"/>
  <c r="KD64" i="3" s="1"/>
  <c r="KM64" i="3" s="1"/>
  <c r="KA65" i="3"/>
  <c r="KB65" i="3"/>
  <c r="KD65" i="3" s="1"/>
  <c r="KM65" i="3" s="1"/>
  <c r="KA66" i="3"/>
  <c r="KC66" i="3" s="1"/>
  <c r="KB66" i="3"/>
  <c r="KD66" i="3" s="1"/>
  <c r="KA67" i="3"/>
  <c r="KB67" i="3"/>
  <c r="KD67" i="3" s="1"/>
  <c r="KM67" i="3" s="1"/>
  <c r="KA68" i="3"/>
  <c r="KB68" i="3"/>
  <c r="KD68" i="3" s="1"/>
  <c r="KM68" i="3" s="1"/>
  <c r="KA70" i="3"/>
  <c r="KB70" i="3"/>
  <c r="KD70" i="3" s="1"/>
  <c r="KM70" i="3" s="1"/>
  <c r="KA71" i="3"/>
  <c r="KB71" i="3"/>
  <c r="KD71" i="3" s="1"/>
  <c r="KM71" i="3" s="1"/>
  <c r="KA72" i="3"/>
  <c r="KB72" i="3"/>
  <c r="KD72" i="3" s="1"/>
  <c r="KM72" i="3" s="1"/>
  <c r="KA73" i="3"/>
  <c r="KC73" i="3" s="1"/>
  <c r="KB73" i="3"/>
  <c r="KD73" i="3" s="1"/>
  <c r="KA74" i="3"/>
  <c r="KB74" i="3"/>
  <c r="KD74" i="3" s="1"/>
  <c r="KM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C78" i="3" s="1"/>
  <c r="KB78" i="3"/>
  <c r="KD78" i="3" s="1"/>
  <c r="KA79" i="3"/>
  <c r="KB79" i="3"/>
  <c r="KD79" i="3" s="1"/>
  <c r="KM79" i="3" s="1"/>
  <c r="KA80" i="3"/>
  <c r="KB80" i="3"/>
  <c r="KD80" i="3" s="1"/>
  <c r="KM80" i="3" s="1"/>
  <c r="KA81" i="3"/>
  <c r="KB81" i="3"/>
  <c r="KD81" i="3" s="1"/>
  <c r="KM81" i="3" s="1"/>
  <c r="KA82" i="3"/>
  <c r="KB82" i="3"/>
  <c r="KD82" i="3" s="1"/>
  <c r="KM82" i="3" s="1"/>
  <c r="KA83" i="3"/>
  <c r="KC83" i="3" s="1"/>
  <c r="KB83" i="3"/>
  <c r="KD83" i="3" s="1"/>
  <c r="KA84" i="3"/>
  <c r="KB84" i="3"/>
  <c r="KD84" i="3" s="1"/>
  <c r="KA85" i="3"/>
  <c r="KB85" i="3"/>
  <c r="KD85" i="3" s="1"/>
  <c r="KM85" i="3" s="1"/>
  <c r="KA86" i="3"/>
  <c r="KB86" i="3"/>
  <c r="KD86" i="3" s="1"/>
  <c r="KM86" i="3" s="1"/>
  <c r="KA87" i="3"/>
  <c r="KB87" i="3"/>
  <c r="KD87" i="3" s="1"/>
  <c r="KM87" i="3" s="1"/>
  <c r="KA88" i="3"/>
  <c r="KB88" i="3"/>
  <c r="KD88" i="3" s="1"/>
  <c r="KM88" i="3" s="1"/>
  <c r="KA89" i="3"/>
  <c r="KB89" i="3"/>
  <c r="KD89" i="3" s="1"/>
  <c r="KM89" i="3" s="1"/>
  <c r="KA90" i="3"/>
  <c r="KB90" i="3"/>
  <c r="KD90" i="3" s="1"/>
  <c r="KM90" i="3" s="1"/>
  <c r="KA91" i="3"/>
  <c r="KB91" i="3"/>
  <c r="KD91" i="3" s="1"/>
  <c r="KM91" i="3" s="1"/>
  <c r="KA92" i="3"/>
  <c r="KB92" i="3"/>
  <c r="KD92" i="3" s="1"/>
  <c r="KM92" i="3" s="1"/>
  <c r="KA93" i="3"/>
  <c r="KB93" i="3"/>
  <c r="KD93" i="3" s="1"/>
  <c r="KM93" i="3" s="1"/>
  <c r="KA94" i="3"/>
  <c r="KB94" i="3"/>
  <c r="KD94" i="3" s="1"/>
  <c r="KA95" i="3"/>
  <c r="KB95" i="3"/>
  <c r="KD95" i="3" s="1"/>
  <c r="KM95" i="3" s="1"/>
  <c r="KA96" i="3"/>
  <c r="KB96" i="3"/>
  <c r="KD96" i="3" s="1"/>
  <c r="KM96" i="3" s="1"/>
  <c r="KA97" i="3"/>
  <c r="KB97" i="3"/>
  <c r="KD97" i="3" s="1"/>
  <c r="KM97" i="3" s="1"/>
  <c r="KA98" i="3"/>
  <c r="KB98" i="3"/>
  <c r="KD98" i="3" s="1"/>
  <c r="KM98" i="3" s="1"/>
  <c r="KA99" i="3"/>
  <c r="KB99" i="3"/>
  <c r="KD99" i="3" s="1"/>
  <c r="KA100" i="3"/>
  <c r="KB100" i="3"/>
  <c r="KD100" i="3" s="1"/>
  <c r="KM100" i="3" s="1"/>
  <c r="KA101" i="3"/>
  <c r="KB101" i="3"/>
  <c r="KD101" i="3" s="1"/>
  <c r="KM101" i="3" s="1"/>
  <c r="KA102" i="3"/>
  <c r="KB102" i="3"/>
  <c r="KD102" i="3" s="1"/>
  <c r="KM102" i="3" s="1"/>
  <c r="KA103" i="3"/>
  <c r="KB103" i="3"/>
  <c r="KD103" i="3" s="1"/>
  <c r="KM103" i="3" s="1"/>
  <c r="KA104" i="3"/>
  <c r="KB104" i="3"/>
  <c r="KD104" i="3" s="1"/>
  <c r="KM104" i="3" s="1"/>
  <c r="KA105" i="3"/>
  <c r="KB105" i="3"/>
  <c r="KD105" i="3" s="1"/>
  <c r="KM105" i="3" s="1"/>
  <c r="KA106" i="3"/>
  <c r="KB106" i="3"/>
  <c r="KD106" i="3" s="1"/>
  <c r="KM106" i="3" s="1"/>
  <c r="KA107" i="3"/>
  <c r="KB107" i="3"/>
  <c r="KD107" i="3" s="1"/>
  <c r="KM107" i="3" s="1"/>
  <c r="KA108" i="3"/>
  <c r="KB108" i="3"/>
  <c r="KD108" i="3" s="1"/>
  <c r="KM108" i="3" s="1"/>
  <c r="KA109" i="3"/>
  <c r="KB109" i="3"/>
  <c r="KD109" i="3" s="1"/>
  <c r="KM109" i="3" s="1"/>
  <c r="KA110" i="3"/>
  <c r="KB110" i="3"/>
  <c r="KD110" i="3" s="1"/>
  <c r="KM110" i="3" s="1"/>
  <c r="KA111" i="3"/>
  <c r="KB111" i="3"/>
  <c r="KD111" i="3" s="1"/>
  <c r="KM111" i="3" s="1"/>
  <c r="KA112" i="3"/>
  <c r="KB112" i="3"/>
  <c r="KD112" i="3" s="1"/>
  <c r="KM112" i="3" s="1"/>
  <c r="KA113" i="3"/>
  <c r="KC113" i="3" s="1"/>
  <c r="KB113" i="3"/>
  <c r="KD113" i="3" s="1"/>
  <c r="KA114" i="3"/>
  <c r="KB114" i="3"/>
  <c r="KD114" i="3" s="1"/>
  <c r="KM114" i="3" s="1"/>
  <c r="KA115" i="3"/>
  <c r="KB115" i="3"/>
  <c r="KD115" i="3" s="1"/>
  <c r="KM115" i="3" s="1"/>
  <c r="KA116" i="3"/>
  <c r="KB116" i="3"/>
  <c r="KD116" i="3" s="1"/>
  <c r="KM116" i="3" s="1"/>
  <c r="KA117" i="3"/>
  <c r="KB117" i="3"/>
  <c r="KD117" i="3" s="1"/>
  <c r="KM117" i="3" s="1"/>
  <c r="KA118" i="3"/>
  <c r="KB118" i="3"/>
  <c r="KD118" i="3" s="1"/>
  <c r="KM118" i="3" s="1"/>
  <c r="KA119" i="3"/>
  <c r="KB119" i="3"/>
  <c r="KD119" i="3" s="1"/>
  <c r="KM119" i="3" s="1"/>
  <c r="KA120" i="3"/>
  <c r="KC120" i="3" s="1"/>
  <c r="KB120" i="3"/>
  <c r="KD120" i="3" s="1"/>
  <c r="KA121" i="3"/>
  <c r="KB121" i="3"/>
  <c r="KD121" i="3" s="1"/>
  <c r="KM121" i="3" s="1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5" i="3"/>
  <c r="KB125" i="3"/>
  <c r="KD125" i="3" s="1"/>
  <c r="KM125" i="3" s="1"/>
  <c r="KA126" i="3"/>
  <c r="KB126" i="3"/>
  <c r="KD126" i="3" s="1"/>
  <c r="KM126" i="3" s="1"/>
  <c r="KA127" i="3"/>
  <c r="KC127" i="3" s="1"/>
  <c r="KB127" i="3"/>
  <c r="KD127" i="3" s="1"/>
  <c r="KA128" i="3"/>
  <c r="KB128" i="3"/>
  <c r="KD128" i="3" s="1"/>
  <c r="KM128" i="3" s="1"/>
  <c r="KA129" i="3"/>
  <c r="KB129" i="3"/>
  <c r="KD129" i="3" s="1"/>
  <c r="KM129" i="3" s="1"/>
  <c r="KA130" i="3"/>
  <c r="KC130" i="3" s="1"/>
  <c r="KB130" i="3"/>
  <c r="KD130" i="3" s="1"/>
  <c r="KA131" i="3"/>
  <c r="KB131" i="3"/>
  <c r="KD131" i="3" s="1"/>
  <c r="KM131" i="3" s="1"/>
  <c r="KA132" i="3"/>
  <c r="KC132" i="3" s="1"/>
  <c r="KB132" i="3"/>
  <c r="KD132" i="3" s="1"/>
  <c r="KA133" i="3"/>
  <c r="KB133" i="3"/>
  <c r="KD133" i="3" s="1"/>
  <c r="KM133" i="3" s="1"/>
  <c r="KA134" i="3"/>
  <c r="KC134" i="3" s="1"/>
  <c r="KB134" i="3"/>
  <c r="KD134" i="3" s="1"/>
  <c r="KA135" i="3"/>
  <c r="KB135" i="3"/>
  <c r="KD135" i="3" s="1"/>
  <c r="KM135" i="3" s="1"/>
  <c r="KA136" i="3"/>
  <c r="KB136" i="3"/>
  <c r="KD136" i="3" s="1"/>
  <c r="KM136" i="3" s="1"/>
  <c r="KA137" i="3"/>
  <c r="KB137" i="3"/>
  <c r="KD137" i="3" s="1"/>
  <c r="KM137" i="3" s="1"/>
  <c r="KA138" i="3"/>
  <c r="KC138" i="3" s="1"/>
  <c r="KB138" i="3"/>
  <c r="KD138" i="3" s="1"/>
  <c r="KA139" i="3"/>
  <c r="KB139" i="3"/>
  <c r="KD139" i="3" s="1"/>
  <c r="KM139" i="3" s="1"/>
  <c r="KA140" i="3"/>
  <c r="KC140" i="3" s="1"/>
  <c r="KB140" i="3"/>
  <c r="KD140" i="3" s="1"/>
  <c r="KA141" i="3"/>
  <c r="KB141" i="3"/>
  <c r="KD141" i="3" s="1"/>
  <c r="KM141" i="3" s="1"/>
  <c r="KA142" i="3"/>
  <c r="KC142" i="3" s="1"/>
  <c r="KB142" i="3"/>
  <c r="KD142" i="3" s="1"/>
  <c r="KA143" i="3"/>
  <c r="KB143" i="3"/>
  <c r="KD143" i="3" s="1"/>
  <c r="KM143" i="3" s="1"/>
  <c r="KA144" i="3"/>
  <c r="KC144" i="3" s="1"/>
  <c r="KB144" i="3"/>
  <c r="KD144" i="3" s="1"/>
  <c r="KA145" i="3"/>
  <c r="KB145" i="3"/>
  <c r="KD145" i="3" s="1"/>
  <c r="KM145" i="3" s="1"/>
  <c r="KA146" i="3"/>
  <c r="KB146" i="3"/>
  <c r="KD146" i="3" s="1"/>
  <c r="KM146" i="3" s="1"/>
  <c r="KA147" i="3"/>
  <c r="KB147" i="3"/>
  <c r="KD147" i="3" s="1"/>
  <c r="KM147" i="3" s="1"/>
  <c r="KA148" i="3"/>
  <c r="KB148" i="3"/>
  <c r="KD148" i="3" s="1"/>
  <c r="KM148" i="3" s="1"/>
  <c r="KA149" i="3"/>
  <c r="KC149" i="3" s="1"/>
  <c r="KB149" i="3"/>
  <c r="KD149" i="3" s="1"/>
  <c r="KA150" i="3"/>
  <c r="KB150" i="3"/>
  <c r="KD150" i="3" s="1"/>
  <c r="KM150" i="3" s="1"/>
  <c r="KA151" i="3"/>
  <c r="KB151" i="3"/>
  <c r="KD151" i="3" s="1"/>
  <c r="KM151" i="3" s="1"/>
  <c r="KA152" i="3"/>
  <c r="KB152" i="3"/>
  <c r="KD152" i="3" s="1"/>
  <c r="KM152" i="3" s="1"/>
  <c r="KA153" i="3"/>
  <c r="KB153" i="3"/>
  <c r="KD153" i="3" s="1"/>
  <c r="KM153" i="3" s="1"/>
  <c r="KA154" i="3"/>
  <c r="KB154" i="3"/>
  <c r="KD154" i="3" s="1"/>
  <c r="KM154" i="3" s="1"/>
  <c r="KA155" i="3"/>
  <c r="KB155" i="3"/>
  <c r="KD155" i="3" s="1"/>
  <c r="KM155" i="3" s="1"/>
  <c r="KA156" i="3"/>
  <c r="KC156" i="3" s="1"/>
  <c r="KB156" i="3"/>
  <c r="KD156" i="3" s="1"/>
  <c r="KA157" i="3"/>
  <c r="KB157" i="3"/>
  <c r="KD157" i="3" s="1"/>
  <c r="KM157" i="3" s="1"/>
  <c r="KA158" i="3"/>
  <c r="KB158" i="3"/>
  <c r="KD158" i="3" s="1"/>
  <c r="KM158" i="3" s="1"/>
  <c r="KA159" i="3"/>
  <c r="KB159" i="3"/>
  <c r="KD159" i="3" s="1"/>
  <c r="KM159" i="3" s="1"/>
  <c r="KA160" i="3"/>
  <c r="KB160" i="3"/>
  <c r="KD160" i="3" s="1"/>
  <c r="KM160" i="3" s="1"/>
  <c r="KA161" i="3"/>
  <c r="KB161" i="3"/>
  <c r="KD161" i="3" s="1"/>
  <c r="KM161" i="3" s="1"/>
  <c r="KA162" i="3"/>
  <c r="KB162" i="3"/>
  <c r="KD162" i="3" s="1"/>
  <c r="KM162" i="3" s="1"/>
  <c r="KA163" i="3"/>
  <c r="KC163" i="3" s="1"/>
  <c r="KB163" i="3"/>
  <c r="KD163" i="3" s="1"/>
  <c r="KA164" i="3"/>
  <c r="KB164" i="3"/>
  <c r="KD164" i="3" s="1"/>
  <c r="KM164" i="3" s="1"/>
  <c r="KA165" i="3"/>
  <c r="KB165" i="3"/>
  <c r="KD165" i="3" s="1"/>
  <c r="KM165" i="3" s="1"/>
  <c r="KA166" i="3"/>
  <c r="KB166" i="3"/>
  <c r="KD166" i="3" s="1"/>
  <c r="KM166" i="3" s="1"/>
  <c r="KA167" i="3"/>
  <c r="KB167" i="3"/>
  <c r="KD167" i="3" s="1"/>
  <c r="KM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C172" i="3" s="1"/>
  <c r="KB172" i="3"/>
  <c r="KD172" i="3" s="1"/>
  <c r="KA173" i="3"/>
  <c r="KB173" i="3"/>
  <c r="KD173" i="3" s="1"/>
  <c r="KM173" i="3" s="1"/>
  <c r="KA174" i="3"/>
  <c r="KC174" i="3" s="1"/>
  <c r="KB174" i="3"/>
  <c r="KD174" i="3" s="1"/>
  <c r="KA175" i="3"/>
  <c r="KB175" i="3"/>
  <c r="KD175" i="3" s="1"/>
  <c r="KM175" i="3" s="1"/>
  <c r="KA176" i="3"/>
  <c r="KB176" i="3"/>
  <c r="KD176" i="3" s="1"/>
  <c r="KM176" i="3" s="1"/>
  <c r="KA177" i="3"/>
  <c r="KB177" i="3"/>
  <c r="KD177" i="3" s="1"/>
  <c r="KM177" i="3" s="1"/>
  <c r="KA178" i="3"/>
  <c r="KC178" i="3" s="1"/>
  <c r="KB178" i="3"/>
  <c r="KD178" i="3" s="1"/>
  <c r="KA179" i="3"/>
  <c r="KB179" i="3"/>
  <c r="KD179" i="3" s="1"/>
  <c r="KM179" i="3" s="1"/>
  <c r="KA180" i="3"/>
  <c r="KB180" i="3"/>
  <c r="KD180" i="3" s="1"/>
  <c r="KM180" i="3" s="1"/>
  <c r="KA181" i="3"/>
  <c r="KB181" i="3"/>
  <c r="KD181" i="3" s="1"/>
  <c r="KM181" i="3" s="1"/>
  <c r="KA182" i="3"/>
  <c r="KB182" i="3"/>
  <c r="KD182" i="3" s="1"/>
  <c r="KM182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7" i="3"/>
  <c r="KB187" i="3"/>
  <c r="KD187" i="3" s="1"/>
  <c r="KM187" i="3" s="1"/>
  <c r="KA188" i="3"/>
  <c r="KB188" i="3"/>
  <c r="KD188" i="3" s="1"/>
  <c r="KM188" i="3" s="1"/>
  <c r="KA189" i="3"/>
  <c r="KB189" i="3"/>
  <c r="KD189" i="3" s="1"/>
  <c r="KM189" i="3" s="1"/>
  <c r="KA190" i="3"/>
  <c r="KC190" i="3" s="1"/>
  <c r="KB190" i="3"/>
  <c r="KD190" i="3" s="1"/>
  <c r="KA191" i="3"/>
  <c r="KB191" i="3"/>
  <c r="KD191" i="3" s="1"/>
  <c r="KM191" i="3" s="1"/>
  <c r="KA192" i="3"/>
  <c r="KB192" i="3"/>
  <c r="KD192" i="3" s="1"/>
  <c r="KM192" i="3" s="1"/>
  <c r="KA193" i="3"/>
  <c r="KB193" i="3"/>
  <c r="KD193" i="3" s="1"/>
  <c r="KM193" i="3" s="1"/>
  <c r="KA194" i="3"/>
  <c r="KB194" i="3"/>
  <c r="KD194" i="3" s="1"/>
  <c r="KM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B199" i="3"/>
  <c r="KD199" i="3" s="1"/>
  <c r="KM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3" i="3"/>
  <c r="KB203" i="3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Q30" i="3" s="1"/>
  <c r="JZ30" i="3" s="1"/>
  <c r="JN31" i="3"/>
  <c r="JO31" i="3"/>
  <c r="JQ31" i="3" s="1"/>
  <c r="JZ31" i="3" s="1"/>
  <c r="JN32" i="3"/>
  <c r="JO32" i="3"/>
  <c r="JQ32" i="3" s="1"/>
  <c r="JZ32" i="3" s="1"/>
  <c r="JN33" i="3"/>
  <c r="JO33" i="3"/>
  <c r="JQ33" i="3" s="1"/>
  <c r="JZ33" i="3" s="1"/>
  <c r="JN34" i="3"/>
  <c r="JO34" i="3"/>
  <c r="JQ34" i="3" s="1"/>
  <c r="JZ34" i="3" s="1"/>
  <c r="JN35" i="3"/>
  <c r="JO35" i="3"/>
  <c r="JQ35" i="3" s="1"/>
  <c r="JZ35" i="3" s="1"/>
  <c r="JN36" i="3"/>
  <c r="JO36" i="3"/>
  <c r="JQ36" i="3" s="1"/>
  <c r="JN37" i="3"/>
  <c r="JO37" i="3"/>
  <c r="JQ37" i="3" s="1"/>
  <c r="JZ37" i="3" s="1"/>
  <c r="JN38" i="3"/>
  <c r="JP38" i="3" s="1"/>
  <c r="JO38" i="3"/>
  <c r="JQ38" i="3" s="1"/>
  <c r="JN39" i="3"/>
  <c r="JO39" i="3"/>
  <c r="JQ39" i="3" s="1"/>
  <c r="JZ39" i="3" s="1"/>
  <c r="JN40" i="3"/>
  <c r="JP40" i="3" s="1"/>
  <c r="JO40" i="3"/>
  <c r="JQ40" i="3" s="1"/>
  <c r="JN41" i="3"/>
  <c r="JO41" i="3"/>
  <c r="JQ41" i="3" s="1"/>
  <c r="JZ41" i="3" s="1"/>
  <c r="JN42" i="3"/>
  <c r="JP42" i="3" s="1"/>
  <c r="JO42" i="3"/>
  <c r="JQ42" i="3" s="1"/>
  <c r="JN43" i="3"/>
  <c r="JO43" i="3"/>
  <c r="JQ43" i="3" s="1"/>
  <c r="JN44" i="3"/>
  <c r="JP44" i="3" s="1"/>
  <c r="JO44" i="3"/>
  <c r="JQ44" i="3" s="1"/>
  <c r="JN45" i="3"/>
  <c r="JO45" i="3"/>
  <c r="JQ45" i="3" s="1"/>
  <c r="JZ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P49" i="3" s="1"/>
  <c r="JO49" i="3"/>
  <c r="JQ49" i="3" s="1"/>
  <c r="JN50" i="3"/>
  <c r="JO50" i="3"/>
  <c r="JQ50" i="3" s="1"/>
  <c r="JZ50" i="3" s="1"/>
  <c r="JN51" i="3"/>
  <c r="JO51" i="3"/>
  <c r="JQ51" i="3" s="1"/>
  <c r="JZ51" i="3" s="1"/>
  <c r="JN52" i="3"/>
  <c r="JP52" i="3" s="1"/>
  <c r="JO52" i="3"/>
  <c r="JQ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59" i="3"/>
  <c r="JO59" i="3"/>
  <c r="JQ59" i="3" s="1"/>
  <c r="JZ59" i="3" s="1"/>
  <c r="JN60" i="3"/>
  <c r="JO60" i="3"/>
  <c r="JQ60" i="3" s="1"/>
  <c r="JZ60" i="3" s="1"/>
  <c r="JN61" i="3"/>
  <c r="JO61" i="3"/>
  <c r="JQ61" i="3" s="1"/>
  <c r="JZ61" i="3" s="1"/>
  <c r="JN62" i="3"/>
  <c r="JP62" i="3" s="1"/>
  <c r="JO62" i="3"/>
  <c r="JQ62" i="3" s="1"/>
  <c r="JN63" i="3"/>
  <c r="JO63" i="3"/>
  <c r="JQ63" i="3" s="1"/>
  <c r="JZ63" i="3" s="1"/>
  <c r="JN64" i="3"/>
  <c r="JO64" i="3"/>
  <c r="JQ64" i="3" s="1"/>
  <c r="JZ64" i="3" s="1"/>
  <c r="JN65" i="3"/>
  <c r="JO65" i="3"/>
  <c r="JQ65" i="3" s="1"/>
  <c r="JZ65" i="3" s="1"/>
  <c r="JN66" i="3"/>
  <c r="JP66" i="3" s="1"/>
  <c r="JO66" i="3"/>
  <c r="JQ66" i="3" s="1"/>
  <c r="JN67" i="3"/>
  <c r="JO67" i="3"/>
  <c r="JQ67" i="3" s="1"/>
  <c r="JZ67" i="3" s="1"/>
  <c r="JN68" i="3"/>
  <c r="JO68" i="3"/>
  <c r="JQ68" i="3" s="1"/>
  <c r="JZ68" i="3" s="1"/>
  <c r="JN70" i="3"/>
  <c r="JO70" i="3"/>
  <c r="JQ70" i="3" s="1"/>
  <c r="JZ70" i="3" s="1"/>
  <c r="JN71" i="3"/>
  <c r="JO71" i="3"/>
  <c r="JQ71" i="3" s="1"/>
  <c r="JZ71" i="3" s="1"/>
  <c r="JN72" i="3"/>
  <c r="JO72" i="3"/>
  <c r="JQ72" i="3" s="1"/>
  <c r="JZ72" i="3" s="1"/>
  <c r="JN73" i="3"/>
  <c r="JP73" i="3" s="1"/>
  <c r="JO73" i="3"/>
  <c r="JQ73" i="3" s="1"/>
  <c r="JN74" i="3"/>
  <c r="JO74" i="3"/>
  <c r="JQ74" i="3" s="1"/>
  <c r="JZ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P78" i="3" s="1"/>
  <c r="JO78" i="3"/>
  <c r="JQ78" i="3" s="1"/>
  <c r="JN79" i="3"/>
  <c r="JO79" i="3"/>
  <c r="JQ79" i="3" s="1"/>
  <c r="JZ79" i="3" s="1"/>
  <c r="JN80" i="3"/>
  <c r="JO80" i="3"/>
  <c r="JQ80" i="3" s="1"/>
  <c r="JZ80" i="3" s="1"/>
  <c r="JN81" i="3"/>
  <c r="JO81" i="3"/>
  <c r="JQ81" i="3" s="1"/>
  <c r="JZ81" i="3" s="1"/>
  <c r="JN82" i="3"/>
  <c r="JO82" i="3"/>
  <c r="JQ82" i="3" s="1"/>
  <c r="JZ82" i="3" s="1"/>
  <c r="JN83" i="3"/>
  <c r="JP83" i="3" s="1"/>
  <c r="JO83" i="3"/>
  <c r="JQ83" i="3" s="1"/>
  <c r="JN84" i="3"/>
  <c r="JO84" i="3"/>
  <c r="JQ84" i="3" s="1"/>
  <c r="JN85" i="3"/>
  <c r="JO85" i="3"/>
  <c r="JQ85" i="3" s="1"/>
  <c r="JZ85" i="3" s="1"/>
  <c r="JN86" i="3"/>
  <c r="JO86" i="3"/>
  <c r="JQ86" i="3" s="1"/>
  <c r="JZ86" i="3" s="1"/>
  <c r="JN87" i="3"/>
  <c r="JO87" i="3"/>
  <c r="JQ87" i="3" s="1"/>
  <c r="JZ87" i="3" s="1"/>
  <c r="JN88" i="3"/>
  <c r="JO88" i="3"/>
  <c r="JQ88" i="3" s="1"/>
  <c r="JZ88" i="3" s="1"/>
  <c r="JN89" i="3"/>
  <c r="JO89" i="3"/>
  <c r="JQ89" i="3" s="1"/>
  <c r="JZ89" i="3" s="1"/>
  <c r="JN90" i="3"/>
  <c r="JO90" i="3"/>
  <c r="JQ90" i="3" s="1"/>
  <c r="JZ90" i="3" s="1"/>
  <c r="JN91" i="3"/>
  <c r="JO91" i="3"/>
  <c r="JQ91" i="3" s="1"/>
  <c r="JZ91" i="3" s="1"/>
  <c r="JN92" i="3"/>
  <c r="JO92" i="3"/>
  <c r="JQ92" i="3" s="1"/>
  <c r="JZ92" i="3" s="1"/>
  <c r="JN93" i="3"/>
  <c r="JO93" i="3"/>
  <c r="JQ93" i="3" s="1"/>
  <c r="JZ93" i="3" s="1"/>
  <c r="JN94" i="3"/>
  <c r="JO94" i="3"/>
  <c r="JQ94" i="3" s="1"/>
  <c r="JN95" i="3"/>
  <c r="JO95" i="3"/>
  <c r="JQ95" i="3" s="1"/>
  <c r="JZ95" i="3" s="1"/>
  <c r="JN96" i="3"/>
  <c r="JO96" i="3"/>
  <c r="JQ96" i="3" s="1"/>
  <c r="JZ96" i="3" s="1"/>
  <c r="JN97" i="3"/>
  <c r="JO97" i="3"/>
  <c r="JQ97" i="3" s="1"/>
  <c r="JZ97" i="3" s="1"/>
  <c r="JN98" i="3"/>
  <c r="JO98" i="3"/>
  <c r="JQ98" i="3" s="1"/>
  <c r="JZ98" i="3" s="1"/>
  <c r="JN99" i="3"/>
  <c r="JO99" i="3"/>
  <c r="JQ99" i="3" s="1"/>
  <c r="JN100" i="3"/>
  <c r="JO100" i="3"/>
  <c r="JQ100" i="3" s="1"/>
  <c r="JZ100" i="3" s="1"/>
  <c r="JN101" i="3"/>
  <c r="JO101" i="3"/>
  <c r="JQ101" i="3" s="1"/>
  <c r="JZ101" i="3" s="1"/>
  <c r="JN102" i="3"/>
  <c r="JO102" i="3"/>
  <c r="JQ102" i="3" s="1"/>
  <c r="JZ102" i="3" s="1"/>
  <c r="JN103" i="3"/>
  <c r="JO103" i="3"/>
  <c r="JQ103" i="3" s="1"/>
  <c r="JZ103" i="3" s="1"/>
  <c r="JN104" i="3"/>
  <c r="JO104" i="3"/>
  <c r="JQ104" i="3" s="1"/>
  <c r="JZ104" i="3" s="1"/>
  <c r="JN105" i="3"/>
  <c r="JO105" i="3"/>
  <c r="JQ105" i="3" s="1"/>
  <c r="JZ105" i="3" s="1"/>
  <c r="JN106" i="3"/>
  <c r="JO106" i="3"/>
  <c r="JQ106" i="3" s="1"/>
  <c r="JZ106" i="3" s="1"/>
  <c r="JN107" i="3"/>
  <c r="JO107" i="3"/>
  <c r="JQ107" i="3" s="1"/>
  <c r="JZ107" i="3" s="1"/>
  <c r="JN108" i="3"/>
  <c r="JO108" i="3"/>
  <c r="JQ108" i="3" s="1"/>
  <c r="JZ108" i="3" s="1"/>
  <c r="JN109" i="3"/>
  <c r="JO109" i="3"/>
  <c r="JQ109" i="3" s="1"/>
  <c r="JZ109" i="3" s="1"/>
  <c r="JN110" i="3"/>
  <c r="JO110" i="3"/>
  <c r="JQ110" i="3" s="1"/>
  <c r="JZ110" i="3" s="1"/>
  <c r="JN111" i="3"/>
  <c r="JO111" i="3"/>
  <c r="JQ111" i="3" s="1"/>
  <c r="JZ111" i="3" s="1"/>
  <c r="JN112" i="3"/>
  <c r="JO112" i="3"/>
  <c r="JQ112" i="3" s="1"/>
  <c r="JZ112" i="3" s="1"/>
  <c r="JN113" i="3"/>
  <c r="JP113" i="3" s="1"/>
  <c r="JO113" i="3"/>
  <c r="JQ113" i="3" s="1"/>
  <c r="JN114" i="3"/>
  <c r="JO114" i="3"/>
  <c r="JQ114" i="3" s="1"/>
  <c r="JZ114" i="3" s="1"/>
  <c r="JN115" i="3"/>
  <c r="JO115" i="3"/>
  <c r="JQ115" i="3" s="1"/>
  <c r="JZ115" i="3" s="1"/>
  <c r="JN116" i="3"/>
  <c r="JO116" i="3"/>
  <c r="JQ116" i="3" s="1"/>
  <c r="JZ116" i="3" s="1"/>
  <c r="JN117" i="3"/>
  <c r="JO117" i="3"/>
  <c r="JQ117" i="3" s="1"/>
  <c r="JZ117" i="3" s="1"/>
  <c r="JN118" i="3"/>
  <c r="JO118" i="3"/>
  <c r="JQ118" i="3" s="1"/>
  <c r="JZ118" i="3" s="1"/>
  <c r="JN119" i="3"/>
  <c r="JO119" i="3"/>
  <c r="JQ119" i="3" s="1"/>
  <c r="JZ119" i="3" s="1"/>
  <c r="JN120" i="3"/>
  <c r="JP120" i="3" s="1"/>
  <c r="JO120" i="3"/>
  <c r="JQ120" i="3" s="1"/>
  <c r="JN121" i="3"/>
  <c r="JO121" i="3"/>
  <c r="JQ121" i="3" s="1"/>
  <c r="JZ121" i="3" s="1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5" i="3"/>
  <c r="JO125" i="3"/>
  <c r="JQ125" i="3" s="1"/>
  <c r="JZ125" i="3" s="1"/>
  <c r="JN126" i="3"/>
  <c r="JO126" i="3"/>
  <c r="JQ126" i="3" s="1"/>
  <c r="JZ126" i="3" s="1"/>
  <c r="JN127" i="3"/>
  <c r="JP127" i="3" s="1"/>
  <c r="JO127" i="3"/>
  <c r="JQ127" i="3" s="1"/>
  <c r="JN128" i="3"/>
  <c r="JO128" i="3"/>
  <c r="JQ128" i="3" s="1"/>
  <c r="JZ128" i="3" s="1"/>
  <c r="JN129" i="3"/>
  <c r="JO129" i="3"/>
  <c r="JQ129" i="3" s="1"/>
  <c r="JZ129" i="3" s="1"/>
  <c r="JN130" i="3"/>
  <c r="JP130" i="3" s="1"/>
  <c r="JO130" i="3"/>
  <c r="JQ130" i="3" s="1"/>
  <c r="JN131" i="3"/>
  <c r="JO131" i="3"/>
  <c r="JQ131" i="3" s="1"/>
  <c r="JZ131" i="3" s="1"/>
  <c r="JN132" i="3"/>
  <c r="JP132" i="3" s="1"/>
  <c r="JO132" i="3"/>
  <c r="JQ132" i="3" s="1"/>
  <c r="JN133" i="3"/>
  <c r="JO133" i="3"/>
  <c r="JQ133" i="3" s="1"/>
  <c r="JZ133" i="3" s="1"/>
  <c r="JN134" i="3"/>
  <c r="JP134" i="3" s="1"/>
  <c r="JO134" i="3"/>
  <c r="JQ134" i="3" s="1"/>
  <c r="JN135" i="3"/>
  <c r="JO135" i="3"/>
  <c r="JQ135" i="3" s="1"/>
  <c r="JZ135" i="3" s="1"/>
  <c r="JN136" i="3"/>
  <c r="JO136" i="3"/>
  <c r="JQ136" i="3" s="1"/>
  <c r="JZ136" i="3" s="1"/>
  <c r="JN137" i="3"/>
  <c r="JO137" i="3"/>
  <c r="JQ137" i="3" s="1"/>
  <c r="JZ137" i="3" s="1"/>
  <c r="JN138" i="3"/>
  <c r="JP138" i="3" s="1"/>
  <c r="JO138" i="3"/>
  <c r="JQ138" i="3" s="1"/>
  <c r="JN139" i="3"/>
  <c r="JO139" i="3"/>
  <c r="JQ139" i="3" s="1"/>
  <c r="JZ139" i="3" s="1"/>
  <c r="JN140" i="3"/>
  <c r="JP140" i="3" s="1"/>
  <c r="JO140" i="3"/>
  <c r="JQ140" i="3" s="1"/>
  <c r="JN141" i="3"/>
  <c r="JO141" i="3"/>
  <c r="JQ141" i="3" s="1"/>
  <c r="JZ141" i="3" s="1"/>
  <c r="JN142" i="3"/>
  <c r="JP142" i="3" s="1"/>
  <c r="JO142" i="3"/>
  <c r="JQ142" i="3" s="1"/>
  <c r="JN143" i="3"/>
  <c r="JO143" i="3"/>
  <c r="JQ143" i="3" s="1"/>
  <c r="JZ143" i="3" s="1"/>
  <c r="JN144" i="3"/>
  <c r="JP144" i="3" s="1"/>
  <c r="JO144" i="3"/>
  <c r="JQ144" i="3" s="1"/>
  <c r="JN145" i="3"/>
  <c r="JO145" i="3"/>
  <c r="JQ145" i="3" s="1"/>
  <c r="JZ145" i="3" s="1"/>
  <c r="JN146" i="3"/>
  <c r="JO146" i="3"/>
  <c r="JQ146" i="3" s="1"/>
  <c r="JZ146" i="3" s="1"/>
  <c r="JN147" i="3"/>
  <c r="JO147" i="3"/>
  <c r="JQ147" i="3" s="1"/>
  <c r="JZ147" i="3" s="1"/>
  <c r="JN148" i="3"/>
  <c r="JO148" i="3"/>
  <c r="JQ148" i="3" s="1"/>
  <c r="JZ148" i="3" s="1"/>
  <c r="JN149" i="3"/>
  <c r="JP149" i="3" s="1"/>
  <c r="JO149" i="3"/>
  <c r="JQ149" i="3" s="1"/>
  <c r="JN150" i="3"/>
  <c r="JO150" i="3"/>
  <c r="JQ150" i="3" s="1"/>
  <c r="JZ150" i="3" s="1"/>
  <c r="JN151" i="3"/>
  <c r="JO151" i="3"/>
  <c r="JQ151" i="3" s="1"/>
  <c r="JZ151" i="3" s="1"/>
  <c r="JN152" i="3"/>
  <c r="JO152" i="3"/>
  <c r="JQ152" i="3" s="1"/>
  <c r="JZ152" i="3" s="1"/>
  <c r="JN153" i="3"/>
  <c r="JO153" i="3"/>
  <c r="JQ153" i="3" s="1"/>
  <c r="JZ153" i="3" s="1"/>
  <c r="JN154" i="3"/>
  <c r="JO154" i="3"/>
  <c r="JQ154" i="3" s="1"/>
  <c r="JZ154" i="3" s="1"/>
  <c r="JN155" i="3"/>
  <c r="JO155" i="3"/>
  <c r="JQ155" i="3" s="1"/>
  <c r="JZ155" i="3" s="1"/>
  <c r="JN156" i="3"/>
  <c r="JP156" i="3" s="1"/>
  <c r="JO156" i="3"/>
  <c r="JQ156" i="3" s="1"/>
  <c r="JN157" i="3"/>
  <c r="JO157" i="3"/>
  <c r="JQ157" i="3" s="1"/>
  <c r="JZ157" i="3" s="1"/>
  <c r="JN158" i="3"/>
  <c r="JO158" i="3"/>
  <c r="JQ158" i="3" s="1"/>
  <c r="JZ158" i="3" s="1"/>
  <c r="JN159" i="3"/>
  <c r="JO159" i="3"/>
  <c r="JQ159" i="3" s="1"/>
  <c r="JZ159" i="3" s="1"/>
  <c r="JN160" i="3"/>
  <c r="JO160" i="3"/>
  <c r="JQ160" i="3" s="1"/>
  <c r="JZ160" i="3" s="1"/>
  <c r="JN161" i="3"/>
  <c r="JO161" i="3"/>
  <c r="JQ161" i="3" s="1"/>
  <c r="JZ161" i="3" s="1"/>
  <c r="JN162" i="3"/>
  <c r="JO162" i="3"/>
  <c r="JQ162" i="3" s="1"/>
  <c r="JZ162" i="3" s="1"/>
  <c r="JN163" i="3"/>
  <c r="JP163" i="3" s="1"/>
  <c r="JO163" i="3"/>
  <c r="JQ163" i="3" s="1"/>
  <c r="JN164" i="3"/>
  <c r="JO164" i="3"/>
  <c r="JQ164" i="3" s="1"/>
  <c r="JZ164" i="3" s="1"/>
  <c r="JN165" i="3"/>
  <c r="JO165" i="3"/>
  <c r="JQ165" i="3" s="1"/>
  <c r="JZ165" i="3" s="1"/>
  <c r="JN166" i="3"/>
  <c r="JO166" i="3"/>
  <c r="JQ166" i="3" s="1"/>
  <c r="JZ166" i="3" s="1"/>
  <c r="JN167" i="3"/>
  <c r="JO167" i="3"/>
  <c r="JQ167" i="3" s="1"/>
  <c r="JZ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P172" i="3" s="1"/>
  <c r="JO172" i="3"/>
  <c r="JQ172" i="3" s="1"/>
  <c r="JN173" i="3"/>
  <c r="JO173" i="3"/>
  <c r="JQ173" i="3" s="1"/>
  <c r="JZ173" i="3" s="1"/>
  <c r="JN174" i="3"/>
  <c r="JP174" i="3" s="1"/>
  <c r="JO174" i="3"/>
  <c r="JQ174" i="3" s="1"/>
  <c r="JN175" i="3"/>
  <c r="JO175" i="3"/>
  <c r="JQ175" i="3" s="1"/>
  <c r="JZ175" i="3" s="1"/>
  <c r="JN176" i="3"/>
  <c r="JO176" i="3"/>
  <c r="JQ176" i="3" s="1"/>
  <c r="JZ176" i="3" s="1"/>
  <c r="JN177" i="3"/>
  <c r="JO177" i="3"/>
  <c r="JQ177" i="3" s="1"/>
  <c r="JZ177" i="3" s="1"/>
  <c r="JN178" i="3"/>
  <c r="JP178" i="3" s="1"/>
  <c r="JO178" i="3"/>
  <c r="JQ178" i="3" s="1"/>
  <c r="JN179" i="3"/>
  <c r="JO179" i="3"/>
  <c r="JQ179" i="3" s="1"/>
  <c r="JZ179" i="3" s="1"/>
  <c r="JN180" i="3"/>
  <c r="JO180" i="3"/>
  <c r="JQ180" i="3" s="1"/>
  <c r="JZ180" i="3" s="1"/>
  <c r="JN181" i="3"/>
  <c r="JO181" i="3"/>
  <c r="JQ181" i="3" s="1"/>
  <c r="JZ181" i="3" s="1"/>
  <c r="JN182" i="3"/>
  <c r="JO182" i="3"/>
  <c r="JQ182" i="3" s="1"/>
  <c r="JZ182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7" i="3"/>
  <c r="JO187" i="3"/>
  <c r="JQ187" i="3" s="1"/>
  <c r="JZ187" i="3" s="1"/>
  <c r="JN188" i="3"/>
  <c r="JO188" i="3"/>
  <c r="JQ188" i="3" s="1"/>
  <c r="JZ188" i="3" s="1"/>
  <c r="JN189" i="3"/>
  <c r="JO189" i="3"/>
  <c r="JQ189" i="3" s="1"/>
  <c r="JZ189" i="3" s="1"/>
  <c r="JN190" i="3"/>
  <c r="JP190" i="3" s="1"/>
  <c r="JO190" i="3"/>
  <c r="JQ190" i="3" s="1"/>
  <c r="JN191" i="3"/>
  <c r="JO191" i="3"/>
  <c r="JQ191" i="3" s="1"/>
  <c r="JZ191" i="3" s="1"/>
  <c r="JN192" i="3"/>
  <c r="JO192" i="3"/>
  <c r="JQ192" i="3" s="1"/>
  <c r="JZ192" i="3" s="1"/>
  <c r="JN193" i="3"/>
  <c r="JO193" i="3"/>
  <c r="JQ193" i="3" s="1"/>
  <c r="JZ193" i="3" s="1"/>
  <c r="JN194" i="3"/>
  <c r="JO194" i="3"/>
  <c r="JQ194" i="3" s="1"/>
  <c r="JZ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O199" i="3"/>
  <c r="JQ199" i="3" s="1"/>
  <c r="JZ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3" i="3"/>
  <c r="JO203" i="3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D30" i="3" s="1"/>
  <c r="JM30" i="3" s="1"/>
  <c r="JA31" i="3"/>
  <c r="JB31" i="3"/>
  <c r="JD31" i="3" s="1"/>
  <c r="JM31" i="3" s="1"/>
  <c r="JA32" i="3"/>
  <c r="JB32" i="3"/>
  <c r="JD32" i="3" s="1"/>
  <c r="JM32" i="3" s="1"/>
  <c r="JA33" i="3"/>
  <c r="JB33" i="3"/>
  <c r="JD33" i="3" s="1"/>
  <c r="JM33" i="3" s="1"/>
  <c r="JA34" i="3"/>
  <c r="JB34" i="3"/>
  <c r="JD34" i="3" s="1"/>
  <c r="JM34" i="3" s="1"/>
  <c r="JA35" i="3"/>
  <c r="JB35" i="3"/>
  <c r="JD35" i="3" s="1"/>
  <c r="JM35" i="3" s="1"/>
  <c r="JA36" i="3"/>
  <c r="JB36" i="3"/>
  <c r="JD36" i="3" s="1"/>
  <c r="JA37" i="3"/>
  <c r="JB37" i="3"/>
  <c r="JD37" i="3" s="1"/>
  <c r="JM37" i="3" s="1"/>
  <c r="JA38" i="3"/>
  <c r="JC38" i="3" s="1"/>
  <c r="JB38" i="3"/>
  <c r="JD38" i="3" s="1"/>
  <c r="JA39" i="3"/>
  <c r="JB39" i="3"/>
  <c r="JD39" i="3" s="1"/>
  <c r="JM39" i="3" s="1"/>
  <c r="JA40" i="3"/>
  <c r="JC40" i="3" s="1"/>
  <c r="JB40" i="3"/>
  <c r="JD40" i="3" s="1"/>
  <c r="JA41" i="3"/>
  <c r="JB41" i="3"/>
  <c r="JD41" i="3" s="1"/>
  <c r="JM41" i="3" s="1"/>
  <c r="JA42" i="3"/>
  <c r="JC42" i="3" s="1"/>
  <c r="JB42" i="3"/>
  <c r="JD42" i="3" s="1"/>
  <c r="JA43" i="3"/>
  <c r="JB43" i="3"/>
  <c r="JD43" i="3" s="1"/>
  <c r="JA44" i="3"/>
  <c r="JC44" i="3" s="1"/>
  <c r="JB44" i="3"/>
  <c r="JD44" i="3" s="1"/>
  <c r="JA45" i="3"/>
  <c r="JB45" i="3"/>
  <c r="JD45" i="3" s="1"/>
  <c r="JM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C49" i="3" s="1"/>
  <c r="JB49" i="3"/>
  <c r="JD49" i="3" s="1"/>
  <c r="JA50" i="3"/>
  <c r="JB50" i="3"/>
  <c r="JD50" i="3" s="1"/>
  <c r="JM50" i="3" s="1"/>
  <c r="JA51" i="3"/>
  <c r="JB51" i="3"/>
  <c r="JD51" i="3" s="1"/>
  <c r="JM51" i="3" s="1"/>
  <c r="JA52" i="3"/>
  <c r="JC52" i="3" s="1"/>
  <c r="JB52" i="3"/>
  <c r="JD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59" i="3"/>
  <c r="JB59" i="3"/>
  <c r="JD59" i="3" s="1"/>
  <c r="JM59" i="3" s="1"/>
  <c r="JA60" i="3"/>
  <c r="JB60" i="3"/>
  <c r="JD60" i="3" s="1"/>
  <c r="JM60" i="3" s="1"/>
  <c r="JA61" i="3"/>
  <c r="JB61" i="3"/>
  <c r="JD61" i="3" s="1"/>
  <c r="JM61" i="3" s="1"/>
  <c r="JA62" i="3"/>
  <c r="JC62" i="3" s="1"/>
  <c r="JB62" i="3"/>
  <c r="JD62" i="3" s="1"/>
  <c r="JA63" i="3"/>
  <c r="JB63" i="3"/>
  <c r="JD63" i="3" s="1"/>
  <c r="JM63" i="3" s="1"/>
  <c r="JA64" i="3"/>
  <c r="JB64" i="3"/>
  <c r="JD64" i="3" s="1"/>
  <c r="JM64" i="3" s="1"/>
  <c r="JA65" i="3"/>
  <c r="JB65" i="3"/>
  <c r="JD65" i="3" s="1"/>
  <c r="JM65" i="3" s="1"/>
  <c r="JA66" i="3"/>
  <c r="JC66" i="3" s="1"/>
  <c r="JB66" i="3"/>
  <c r="JD66" i="3" s="1"/>
  <c r="JA67" i="3"/>
  <c r="JB67" i="3"/>
  <c r="JD67" i="3" s="1"/>
  <c r="JM67" i="3" s="1"/>
  <c r="JA68" i="3"/>
  <c r="JB68" i="3"/>
  <c r="JD68" i="3" s="1"/>
  <c r="JM68" i="3" s="1"/>
  <c r="JA70" i="3"/>
  <c r="JB70" i="3"/>
  <c r="JD70" i="3" s="1"/>
  <c r="JM70" i="3" s="1"/>
  <c r="JA71" i="3"/>
  <c r="JB71" i="3"/>
  <c r="JD71" i="3" s="1"/>
  <c r="JM71" i="3" s="1"/>
  <c r="JA72" i="3"/>
  <c r="JB72" i="3"/>
  <c r="JD72" i="3" s="1"/>
  <c r="JM72" i="3" s="1"/>
  <c r="JA73" i="3"/>
  <c r="JC73" i="3" s="1"/>
  <c r="JB73" i="3"/>
  <c r="JD73" i="3" s="1"/>
  <c r="JA74" i="3"/>
  <c r="JB74" i="3"/>
  <c r="JD74" i="3" s="1"/>
  <c r="JM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C78" i="3" s="1"/>
  <c r="JB78" i="3"/>
  <c r="JD78" i="3" s="1"/>
  <c r="JA79" i="3"/>
  <c r="JB79" i="3"/>
  <c r="JD79" i="3" s="1"/>
  <c r="JM79" i="3" s="1"/>
  <c r="JA80" i="3"/>
  <c r="JB80" i="3"/>
  <c r="JD80" i="3" s="1"/>
  <c r="JM80" i="3" s="1"/>
  <c r="JA81" i="3"/>
  <c r="JB81" i="3"/>
  <c r="JD81" i="3" s="1"/>
  <c r="JM81" i="3" s="1"/>
  <c r="JA82" i="3"/>
  <c r="JB82" i="3"/>
  <c r="JD82" i="3" s="1"/>
  <c r="JM82" i="3" s="1"/>
  <c r="JA83" i="3"/>
  <c r="JC83" i="3" s="1"/>
  <c r="JB83" i="3"/>
  <c r="JD83" i="3" s="1"/>
  <c r="JA84" i="3"/>
  <c r="JB84" i="3"/>
  <c r="JD84" i="3" s="1"/>
  <c r="JA85" i="3"/>
  <c r="JB85" i="3"/>
  <c r="JD85" i="3" s="1"/>
  <c r="JM85" i="3" s="1"/>
  <c r="JA86" i="3"/>
  <c r="JB86" i="3"/>
  <c r="JD86" i="3" s="1"/>
  <c r="JM86" i="3" s="1"/>
  <c r="JA87" i="3"/>
  <c r="JB87" i="3"/>
  <c r="JD87" i="3" s="1"/>
  <c r="JM87" i="3" s="1"/>
  <c r="JA88" i="3"/>
  <c r="JB88" i="3"/>
  <c r="JD88" i="3" s="1"/>
  <c r="JM88" i="3" s="1"/>
  <c r="JA89" i="3"/>
  <c r="JB89" i="3"/>
  <c r="JD89" i="3" s="1"/>
  <c r="JM89" i="3" s="1"/>
  <c r="JA90" i="3"/>
  <c r="JB90" i="3"/>
  <c r="JD90" i="3" s="1"/>
  <c r="JM90" i="3" s="1"/>
  <c r="JA91" i="3"/>
  <c r="JB91" i="3"/>
  <c r="JD91" i="3" s="1"/>
  <c r="JM91" i="3" s="1"/>
  <c r="JA92" i="3"/>
  <c r="JB92" i="3"/>
  <c r="JD92" i="3" s="1"/>
  <c r="JM92" i="3" s="1"/>
  <c r="JA93" i="3"/>
  <c r="JB93" i="3"/>
  <c r="JD93" i="3" s="1"/>
  <c r="JM93" i="3" s="1"/>
  <c r="JA94" i="3"/>
  <c r="JB94" i="3"/>
  <c r="JD94" i="3" s="1"/>
  <c r="JA95" i="3"/>
  <c r="JB95" i="3"/>
  <c r="JD95" i="3" s="1"/>
  <c r="JM95" i="3" s="1"/>
  <c r="JA96" i="3"/>
  <c r="JB96" i="3"/>
  <c r="JD96" i="3" s="1"/>
  <c r="JM96" i="3" s="1"/>
  <c r="JA97" i="3"/>
  <c r="JB97" i="3"/>
  <c r="JD97" i="3" s="1"/>
  <c r="JM97" i="3" s="1"/>
  <c r="JA98" i="3"/>
  <c r="JB98" i="3"/>
  <c r="JD98" i="3" s="1"/>
  <c r="JM98" i="3" s="1"/>
  <c r="JA99" i="3"/>
  <c r="JB99" i="3"/>
  <c r="JD99" i="3" s="1"/>
  <c r="JA100" i="3"/>
  <c r="JB100" i="3"/>
  <c r="JD100" i="3" s="1"/>
  <c r="JM100" i="3" s="1"/>
  <c r="JA101" i="3"/>
  <c r="JB101" i="3"/>
  <c r="JD101" i="3" s="1"/>
  <c r="JM101" i="3" s="1"/>
  <c r="JA102" i="3"/>
  <c r="JB102" i="3"/>
  <c r="JD102" i="3" s="1"/>
  <c r="JM102" i="3" s="1"/>
  <c r="JA103" i="3"/>
  <c r="JB103" i="3"/>
  <c r="JD103" i="3" s="1"/>
  <c r="JM103" i="3" s="1"/>
  <c r="JA104" i="3"/>
  <c r="JB104" i="3"/>
  <c r="JD104" i="3" s="1"/>
  <c r="JM104" i="3" s="1"/>
  <c r="JA105" i="3"/>
  <c r="JB105" i="3"/>
  <c r="JD105" i="3" s="1"/>
  <c r="JM105" i="3" s="1"/>
  <c r="JA106" i="3"/>
  <c r="JB106" i="3"/>
  <c r="JD106" i="3" s="1"/>
  <c r="JM106" i="3" s="1"/>
  <c r="JA107" i="3"/>
  <c r="JB107" i="3"/>
  <c r="JD107" i="3" s="1"/>
  <c r="JM107" i="3" s="1"/>
  <c r="JA108" i="3"/>
  <c r="JB108" i="3"/>
  <c r="JD108" i="3" s="1"/>
  <c r="JM108" i="3" s="1"/>
  <c r="JA109" i="3"/>
  <c r="JB109" i="3"/>
  <c r="JD109" i="3" s="1"/>
  <c r="JM109" i="3" s="1"/>
  <c r="JA110" i="3"/>
  <c r="JB110" i="3"/>
  <c r="JD110" i="3" s="1"/>
  <c r="JM110" i="3" s="1"/>
  <c r="JA111" i="3"/>
  <c r="JB111" i="3"/>
  <c r="JD111" i="3" s="1"/>
  <c r="JM111" i="3" s="1"/>
  <c r="JA112" i="3"/>
  <c r="JB112" i="3"/>
  <c r="JD112" i="3" s="1"/>
  <c r="JM112" i="3" s="1"/>
  <c r="JA113" i="3"/>
  <c r="JC113" i="3" s="1"/>
  <c r="JB113" i="3"/>
  <c r="JD113" i="3" s="1"/>
  <c r="JA114" i="3"/>
  <c r="JB114" i="3"/>
  <c r="JD114" i="3" s="1"/>
  <c r="JM114" i="3" s="1"/>
  <c r="JA115" i="3"/>
  <c r="JB115" i="3"/>
  <c r="JD115" i="3" s="1"/>
  <c r="JM115" i="3" s="1"/>
  <c r="JA116" i="3"/>
  <c r="JB116" i="3"/>
  <c r="JD116" i="3" s="1"/>
  <c r="JM116" i="3" s="1"/>
  <c r="JA117" i="3"/>
  <c r="JB117" i="3"/>
  <c r="JD117" i="3" s="1"/>
  <c r="JM117" i="3" s="1"/>
  <c r="JA118" i="3"/>
  <c r="JB118" i="3"/>
  <c r="JD118" i="3" s="1"/>
  <c r="JM118" i="3" s="1"/>
  <c r="JA119" i="3"/>
  <c r="JB119" i="3"/>
  <c r="JD119" i="3" s="1"/>
  <c r="JM119" i="3" s="1"/>
  <c r="JA120" i="3"/>
  <c r="JC120" i="3" s="1"/>
  <c r="JB120" i="3"/>
  <c r="JD120" i="3" s="1"/>
  <c r="JA121" i="3"/>
  <c r="JB121" i="3"/>
  <c r="JD121" i="3" s="1"/>
  <c r="JM121" i="3" s="1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5" i="3"/>
  <c r="JB125" i="3"/>
  <c r="JD125" i="3" s="1"/>
  <c r="JM125" i="3" s="1"/>
  <c r="JA126" i="3"/>
  <c r="JB126" i="3"/>
  <c r="JD126" i="3" s="1"/>
  <c r="JM126" i="3" s="1"/>
  <c r="JA127" i="3"/>
  <c r="JC127" i="3" s="1"/>
  <c r="JB127" i="3"/>
  <c r="JD127" i="3" s="1"/>
  <c r="JA128" i="3"/>
  <c r="JB128" i="3"/>
  <c r="JD128" i="3" s="1"/>
  <c r="JM128" i="3" s="1"/>
  <c r="JA129" i="3"/>
  <c r="JB129" i="3"/>
  <c r="JD129" i="3" s="1"/>
  <c r="JM129" i="3" s="1"/>
  <c r="JA130" i="3"/>
  <c r="JC130" i="3" s="1"/>
  <c r="JB130" i="3"/>
  <c r="JD130" i="3" s="1"/>
  <c r="JA131" i="3"/>
  <c r="JB131" i="3"/>
  <c r="JD131" i="3" s="1"/>
  <c r="JM131" i="3" s="1"/>
  <c r="JA132" i="3"/>
  <c r="JC132" i="3" s="1"/>
  <c r="JB132" i="3"/>
  <c r="JD132" i="3" s="1"/>
  <c r="JA133" i="3"/>
  <c r="JB133" i="3"/>
  <c r="JD133" i="3" s="1"/>
  <c r="JM133" i="3" s="1"/>
  <c r="JA134" i="3"/>
  <c r="JC134" i="3" s="1"/>
  <c r="JB134" i="3"/>
  <c r="JD134" i="3" s="1"/>
  <c r="JA135" i="3"/>
  <c r="JB135" i="3"/>
  <c r="JD135" i="3" s="1"/>
  <c r="JM135" i="3" s="1"/>
  <c r="JA136" i="3"/>
  <c r="JB136" i="3"/>
  <c r="JD136" i="3" s="1"/>
  <c r="JM136" i="3" s="1"/>
  <c r="JA137" i="3"/>
  <c r="JB137" i="3"/>
  <c r="JD137" i="3" s="1"/>
  <c r="JM137" i="3" s="1"/>
  <c r="JA138" i="3"/>
  <c r="JC138" i="3" s="1"/>
  <c r="JB138" i="3"/>
  <c r="JD138" i="3" s="1"/>
  <c r="JA139" i="3"/>
  <c r="JB139" i="3"/>
  <c r="JD139" i="3" s="1"/>
  <c r="JM139" i="3" s="1"/>
  <c r="JA140" i="3"/>
  <c r="JC140" i="3" s="1"/>
  <c r="JB140" i="3"/>
  <c r="JD140" i="3" s="1"/>
  <c r="JA141" i="3"/>
  <c r="JB141" i="3"/>
  <c r="JD141" i="3" s="1"/>
  <c r="JM141" i="3" s="1"/>
  <c r="JA142" i="3"/>
  <c r="JC142" i="3" s="1"/>
  <c r="JB142" i="3"/>
  <c r="JD142" i="3" s="1"/>
  <c r="JA143" i="3"/>
  <c r="JB143" i="3"/>
  <c r="JD143" i="3" s="1"/>
  <c r="JM143" i="3" s="1"/>
  <c r="JA144" i="3"/>
  <c r="JC144" i="3" s="1"/>
  <c r="JB144" i="3"/>
  <c r="JD144" i="3" s="1"/>
  <c r="JA145" i="3"/>
  <c r="JB145" i="3"/>
  <c r="JD145" i="3" s="1"/>
  <c r="JM145" i="3" s="1"/>
  <c r="JA146" i="3"/>
  <c r="JB146" i="3"/>
  <c r="JD146" i="3" s="1"/>
  <c r="JM146" i="3" s="1"/>
  <c r="JA147" i="3"/>
  <c r="JB147" i="3"/>
  <c r="JD147" i="3" s="1"/>
  <c r="JM147" i="3" s="1"/>
  <c r="JA148" i="3"/>
  <c r="JB148" i="3"/>
  <c r="JD148" i="3" s="1"/>
  <c r="JM148" i="3" s="1"/>
  <c r="JA149" i="3"/>
  <c r="JC149" i="3" s="1"/>
  <c r="JB149" i="3"/>
  <c r="JD149" i="3" s="1"/>
  <c r="JA150" i="3"/>
  <c r="JB150" i="3"/>
  <c r="JD150" i="3" s="1"/>
  <c r="JM150" i="3" s="1"/>
  <c r="JA151" i="3"/>
  <c r="JB151" i="3"/>
  <c r="JD151" i="3" s="1"/>
  <c r="JM151" i="3" s="1"/>
  <c r="JA152" i="3"/>
  <c r="JB152" i="3"/>
  <c r="JD152" i="3" s="1"/>
  <c r="JM152" i="3" s="1"/>
  <c r="JA153" i="3"/>
  <c r="JB153" i="3"/>
  <c r="JD153" i="3" s="1"/>
  <c r="JM153" i="3" s="1"/>
  <c r="JA154" i="3"/>
  <c r="JB154" i="3"/>
  <c r="JD154" i="3" s="1"/>
  <c r="JM154" i="3" s="1"/>
  <c r="JA155" i="3"/>
  <c r="JB155" i="3"/>
  <c r="JD155" i="3" s="1"/>
  <c r="JM155" i="3" s="1"/>
  <c r="JA156" i="3"/>
  <c r="JC156" i="3" s="1"/>
  <c r="JB156" i="3"/>
  <c r="JD156" i="3" s="1"/>
  <c r="JA157" i="3"/>
  <c r="JB157" i="3"/>
  <c r="JD157" i="3" s="1"/>
  <c r="JM157" i="3" s="1"/>
  <c r="JA158" i="3"/>
  <c r="JB158" i="3"/>
  <c r="JD158" i="3" s="1"/>
  <c r="JM158" i="3" s="1"/>
  <c r="JA159" i="3"/>
  <c r="JB159" i="3"/>
  <c r="JD159" i="3" s="1"/>
  <c r="JM159" i="3" s="1"/>
  <c r="JA160" i="3"/>
  <c r="JB160" i="3"/>
  <c r="JD160" i="3" s="1"/>
  <c r="JM160" i="3" s="1"/>
  <c r="JA161" i="3"/>
  <c r="JB161" i="3"/>
  <c r="JD161" i="3" s="1"/>
  <c r="JM161" i="3" s="1"/>
  <c r="JA162" i="3"/>
  <c r="JB162" i="3"/>
  <c r="JD162" i="3" s="1"/>
  <c r="JM162" i="3" s="1"/>
  <c r="JA163" i="3"/>
  <c r="JC163" i="3" s="1"/>
  <c r="JB163" i="3"/>
  <c r="JD163" i="3" s="1"/>
  <c r="JA164" i="3"/>
  <c r="JB164" i="3"/>
  <c r="JD164" i="3" s="1"/>
  <c r="JM164" i="3" s="1"/>
  <c r="JA165" i="3"/>
  <c r="JB165" i="3"/>
  <c r="JD165" i="3" s="1"/>
  <c r="JM165" i="3" s="1"/>
  <c r="JA166" i="3"/>
  <c r="JB166" i="3"/>
  <c r="JD166" i="3" s="1"/>
  <c r="JM166" i="3" s="1"/>
  <c r="JA167" i="3"/>
  <c r="JB167" i="3"/>
  <c r="JD167" i="3" s="1"/>
  <c r="JM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C172" i="3" s="1"/>
  <c r="JB172" i="3"/>
  <c r="JD172" i="3" s="1"/>
  <c r="JA173" i="3"/>
  <c r="JB173" i="3"/>
  <c r="JD173" i="3" s="1"/>
  <c r="JM173" i="3" s="1"/>
  <c r="JA174" i="3"/>
  <c r="JC174" i="3" s="1"/>
  <c r="JB174" i="3"/>
  <c r="JD174" i="3" s="1"/>
  <c r="JA175" i="3"/>
  <c r="JB175" i="3"/>
  <c r="JD175" i="3" s="1"/>
  <c r="JM175" i="3" s="1"/>
  <c r="JA176" i="3"/>
  <c r="JB176" i="3"/>
  <c r="JD176" i="3" s="1"/>
  <c r="JM176" i="3" s="1"/>
  <c r="JA177" i="3"/>
  <c r="JB177" i="3"/>
  <c r="JD177" i="3" s="1"/>
  <c r="JM177" i="3" s="1"/>
  <c r="JA178" i="3"/>
  <c r="JC178" i="3" s="1"/>
  <c r="JB178" i="3"/>
  <c r="JD178" i="3" s="1"/>
  <c r="JA179" i="3"/>
  <c r="JB179" i="3"/>
  <c r="JD179" i="3" s="1"/>
  <c r="JM179" i="3" s="1"/>
  <c r="JA180" i="3"/>
  <c r="JB180" i="3"/>
  <c r="JD180" i="3" s="1"/>
  <c r="JM180" i="3" s="1"/>
  <c r="JA181" i="3"/>
  <c r="JB181" i="3"/>
  <c r="JD181" i="3" s="1"/>
  <c r="JM181" i="3" s="1"/>
  <c r="JA182" i="3"/>
  <c r="JB182" i="3"/>
  <c r="JD182" i="3" s="1"/>
  <c r="JM182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7" i="3"/>
  <c r="JB187" i="3"/>
  <c r="JD187" i="3" s="1"/>
  <c r="JM187" i="3" s="1"/>
  <c r="JA188" i="3"/>
  <c r="JB188" i="3"/>
  <c r="JD188" i="3" s="1"/>
  <c r="JM188" i="3" s="1"/>
  <c r="JA189" i="3"/>
  <c r="JB189" i="3"/>
  <c r="JD189" i="3" s="1"/>
  <c r="JM189" i="3" s="1"/>
  <c r="JA190" i="3"/>
  <c r="JC190" i="3" s="1"/>
  <c r="JB190" i="3"/>
  <c r="JD190" i="3" s="1"/>
  <c r="JA191" i="3"/>
  <c r="JB191" i="3"/>
  <c r="JD191" i="3" s="1"/>
  <c r="JM191" i="3" s="1"/>
  <c r="JA192" i="3"/>
  <c r="JB192" i="3"/>
  <c r="JD192" i="3" s="1"/>
  <c r="JM192" i="3" s="1"/>
  <c r="JA193" i="3"/>
  <c r="JB193" i="3"/>
  <c r="JD193" i="3" s="1"/>
  <c r="JM193" i="3" s="1"/>
  <c r="JA194" i="3"/>
  <c r="JB194" i="3"/>
  <c r="JD194" i="3" s="1"/>
  <c r="JM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B199" i="3"/>
  <c r="JD199" i="3" s="1"/>
  <c r="JM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3" i="3"/>
  <c r="JB203" i="3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Q30" i="3" s="1"/>
  <c r="IZ30" i="3" s="1"/>
  <c r="IN31" i="3"/>
  <c r="IO31" i="3"/>
  <c r="IQ31" i="3" s="1"/>
  <c r="IZ31" i="3" s="1"/>
  <c r="IN32" i="3"/>
  <c r="IO32" i="3"/>
  <c r="IQ32" i="3" s="1"/>
  <c r="IZ32" i="3" s="1"/>
  <c r="IN33" i="3"/>
  <c r="IO33" i="3"/>
  <c r="IQ33" i="3" s="1"/>
  <c r="IZ33" i="3" s="1"/>
  <c r="IN34" i="3"/>
  <c r="IO34" i="3"/>
  <c r="IQ34" i="3" s="1"/>
  <c r="IZ34" i="3" s="1"/>
  <c r="IN35" i="3"/>
  <c r="IO35" i="3"/>
  <c r="IQ35" i="3" s="1"/>
  <c r="IZ35" i="3" s="1"/>
  <c r="IN36" i="3"/>
  <c r="IO36" i="3"/>
  <c r="IQ36" i="3" s="1"/>
  <c r="IN37" i="3"/>
  <c r="IO37" i="3"/>
  <c r="IQ37" i="3" s="1"/>
  <c r="IZ37" i="3" s="1"/>
  <c r="IN38" i="3"/>
  <c r="IP38" i="3" s="1"/>
  <c r="IO38" i="3"/>
  <c r="IQ38" i="3" s="1"/>
  <c r="IN39" i="3"/>
  <c r="IO39" i="3"/>
  <c r="IQ39" i="3" s="1"/>
  <c r="IZ39" i="3" s="1"/>
  <c r="IN40" i="3"/>
  <c r="IP40" i="3" s="1"/>
  <c r="IO40" i="3"/>
  <c r="IQ40" i="3" s="1"/>
  <c r="IN41" i="3"/>
  <c r="IO41" i="3"/>
  <c r="IQ41" i="3" s="1"/>
  <c r="IZ41" i="3" s="1"/>
  <c r="IN42" i="3"/>
  <c r="IP42" i="3" s="1"/>
  <c r="IO42" i="3"/>
  <c r="IQ42" i="3" s="1"/>
  <c r="IN43" i="3"/>
  <c r="IO43" i="3"/>
  <c r="IQ43" i="3" s="1"/>
  <c r="IN44" i="3"/>
  <c r="IP44" i="3" s="1"/>
  <c r="IO44" i="3"/>
  <c r="IQ44" i="3" s="1"/>
  <c r="IN45" i="3"/>
  <c r="IO45" i="3"/>
  <c r="IQ45" i="3" s="1"/>
  <c r="IZ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P49" i="3" s="1"/>
  <c r="IO49" i="3"/>
  <c r="IQ49" i="3" s="1"/>
  <c r="IN50" i="3"/>
  <c r="IO50" i="3"/>
  <c r="IQ50" i="3" s="1"/>
  <c r="IZ50" i="3" s="1"/>
  <c r="IN51" i="3"/>
  <c r="IO51" i="3"/>
  <c r="IQ51" i="3" s="1"/>
  <c r="IZ51" i="3" s="1"/>
  <c r="IN52" i="3"/>
  <c r="IP52" i="3" s="1"/>
  <c r="IO52" i="3"/>
  <c r="IQ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59" i="3"/>
  <c r="IO59" i="3"/>
  <c r="IQ59" i="3" s="1"/>
  <c r="IZ59" i="3" s="1"/>
  <c r="IN60" i="3"/>
  <c r="IO60" i="3"/>
  <c r="IQ60" i="3" s="1"/>
  <c r="IZ60" i="3" s="1"/>
  <c r="IN61" i="3"/>
  <c r="IO61" i="3"/>
  <c r="IQ61" i="3" s="1"/>
  <c r="IZ61" i="3" s="1"/>
  <c r="IN62" i="3"/>
  <c r="IP62" i="3" s="1"/>
  <c r="IO62" i="3"/>
  <c r="IQ62" i="3" s="1"/>
  <c r="IN63" i="3"/>
  <c r="IO63" i="3"/>
  <c r="IQ63" i="3" s="1"/>
  <c r="IZ63" i="3" s="1"/>
  <c r="IN64" i="3"/>
  <c r="IO64" i="3"/>
  <c r="IQ64" i="3" s="1"/>
  <c r="IZ64" i="3" s="1"/>
  <c r="IN65" i="3"/>
  <c r="IO65" i="3"/>
  <c r="IQ65" i="3" s="1"/>
  <c r="IZ65" i="3" s="1"/>
  <c r="IN66" i="3"/>
  <c r="IP66" i="3" s="1"/>
  <c r="IO66" i="3"/>
  <c r="IQ66" i="3" s="1"/>
  <c r="IN67" i="3"/>
  <c r="IO67" i="3"/>
  <c r="IQ67" i="3" s="1"/>
  <c r="IZ67" i="3" s="1"/>
  <c r="IN68" i="3"/>
  <c r="IO68" i="3"/>
  <c r="IQ68" i="3" s="1"/>
  <c r="IZ68" i="3" s="1"/>
  <c r="IN70" i="3"/>
  <c r="IO70" i="3"/>
  <c r="IQ70" i="3" s="1"/>
  <c r="IZ70" i="3" s="1"/>
  <c r="IN71" i="3"/>
  <c r="IO71" i="3"/>
  <c r="IQ71" i="3" s="1"/>
  <c r="IZ71" i="3" s="1"/>
  <c r="IN72" i="3"/>
  <c r="IO72" i="3"/>
  <c r="IQ72" i="3" s="1"/>
  <c r="IZ72" i="3" s="1"/>
  <c r="IN73" i="3"/>
  <c r="IP73" i="3" s="1"/>
  <c r="IO73" i="3"/>
  <c r="IQ73" i="3" s="1"/>
  <c r="IN74" i="3"/>
  <c r="IO74" i="3"/>
  <c r="IQ74" i="3" s="1"/>
  <c r="IZ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P78" i="3" s="1"/>
  <c r="IO78" i="3"/>
  <c r="IQ78" i="3" s="1"/>
  <c r="IN79" i="3"/>
  <c r="IO79" i="3"/>
  <c r="IQ79" i="3" s="1"/>
  <c r="IZ79" i="3" s="1"/>
  <c r="IN80" i="3"/>
  <c r="IO80" i="3"/>
  <c r="IQ80" i="3" s="1"/>
  <c r="IZ80" i="3" s="1"/>
  <c r="IN81" i="3"/>
  <c r="IO81" i="3"/>
  <c r="IQ81" i="3" s="1"/>
  <c r="IZ81" i="3" s="1"/>
  <c r="IN82" i="3"/>
  <c r="IO82" i="3"/>
  <c r="IQ82" i="3" s="1"/>
  <c r="IZ82" i="3" s="1"/>
  <c r="IN83" i="3"/>
  <c r="IP83" i="3" s="1"/>
  <c r="IO83" i="3"/>
  <c r="IQ83" i="3" s="1"/>
  <c r="IN84" i="3"/>
  <c r="IO84" i="3"/>
  <c r="IQ84" i="3" s="1"/>
  <c r="IN85" i="3"/>
  <c r="IO85" i="3"/>
  <c r="IQ85" i="3" s="1"/>
  <c r="IZ85" i="3" s="1"/>
  <c r="IN86" i="3"/>
  <c r="IO86" i="3"/>
  <c r="IQ86" i="3" s="1"/>
  <c r="IZ86" i="3" s="1"/>
  <c r="IN87" i="3"/>
  <c r="IO87" i="3"/>
  <c r="IQ87" i="3" s="1"/>
  <c r="IZ87" i="3" s="1"/>
  <c r="IN88" i="3"/>
  <c r="IO88" i="3"/>
  <c r="IQ88" i="3" s="1"/>
  <c r="IZ88" i="3" s="1"/>
  <c r="IN89" i="3"/>
  <c r="IO89" i="3"/>
  <c r="IQ89" i="3" s="1"/>
  <c r="IZ89" i="3" s="1"/>
  <c r="IN90" i="3"/>
  <c r="IO90" i="3"/>
  <c r="IQ90" i="3" s="1"/>
  <c r="IZ90" i="3" s="1"/>
  <c r="IN91" i="3"/>
  <c r="IO91" i="3"/>
  <c r="IQ91" i="3" s="1"/>
  <c r="IZ91" i="3" s="1"/>
  <c r="IN92" i="3"/>
  <c r="IO92" i="3"/>
  <c r="IQ92" i="3" s="1"/>
  <c r="IZ92" i="3" s="1"/>
  <c r="IN93" i="3"/>
  <c r="IO93" i="3"/>
  <c r="IQ93" i="3" s="1"/>
  <c r="IZ93" i="3" s="1"/>
  <c r="IN94" i="3"/>
  <c r="IO94" i="3"/>
  <c r="IQ94" i="3" s="1"/>
  <c r="IN95" i="3"/>
  <c r="IO95" i="3"/>
  <c r="IQ95" i="3" s="1"/>
  <c r="IZ95" i="3" s="1"/>
  <c r="IN96" i="3"/>
  <c r="IO96" i="3"/>
  <c r="IQ96" i="3" s="1"/>
  <c r="IZ96" i="3" s="1"/>
  <c r="IN97" i="3"/>
  <c r="IO97" i="3"/>
  <c r="IQ97" i="3" s="1"/>
  <c r="IZ97" i="3" s="1"/>
  <c r="IN98" i="3"/>
  <c r="IO98" i="3"/>
  <c r="IQ98" i="3" s="1"/>
  <c r="IZ98" i="3" s="1"/>
  <c r="IN99" i="3"/>
  <c r="IO99" i="3"/>
  <c r="IQ99" i="3" s="1"/>
  <c r="IN100" i="3"/>
  <c r="IO100" i="3"/>
  <c r="IQ100" i="3" s="1"/>
  <c r="IZ100" i="3" s="1"/>
  <c r="IN101" i="3"/>
  <c r="IO101" i="3"/>
  <c r="IQ101" i="3" s="1"/>
  <c r="IZ101" i="3" s="1"/>
  <c r="IN102" i="3"/>
  <c r="IO102" i="3"/>
  <c r="IQ102" i="3" s="1"/>
  <c r="IZ102" i="3" s="1"/>
  <c r="IN103" i="3"/>
  <c r="IO103" i="3"/>
  <c r="IQ103" i="3" s="1"/>
  <c r="IZ103" i="3" s="1"/>
  <c r="IN104" i="3"/>
  <c r="IO104" i="3"/>
  <c r="IQ104" i="3" s="1"/>
  <c r="IZ104" i="3" s="1"/>
  <c r="IN105" i="3"/>
  <c r="IO105" i="3"/>
  <c r="IQ105" i="3" s="1"/>
  <c r="IZ105" i="3" s="1"/>
  <c r="IN106" i="3"/>
  <c r="IO106" i="3"/>
  <c r="IQ106" i="3" s="1"/>
  <c r="IZ106" i="3" s="1"/>
  <c r="IN107" i="3"/>
  <c r="IO107" i="3"/>
  <c r="IQ107" i="3" s="1"/>
  <c r="IZ107" i="3" s="1"/>
  <c r="IN108" i="3"/>
  <c r="IO108" i="3"/>
  <c r="IQ108" i="3" s="1"/>
  <c r="IZ108" i="3" s="1"/>
  <c r="IN109" i="3"/>
  <c r="IO109" i="3"/>
  <c r="IQ109" i="3" s="1"/>
  <c r="IZ109" i="3" s="1"/>
  <c r="IN110" i="3"/>
  <c r="IO110" i="3"/>
  <c r="IQ110" i="3" s="1"/>
  <c r="IZ110" i="3" s="1"/>
  <c r="IN111" i="3"/>
  <c r="IO111" i="3"/>
  <c r="IQ111" i="3" s="1"/>
  <c r="IZ111" i="3" s="1"/>
  <c r="IN112" i="3"/>
  <c r="IO112" i="3"/>
  <c r="IQ112" i="3" s="1"/>
  <c r="IZ112" i="3" s="1"/>
  <c r="IN113" i="3"/>
  <c r="IP113" i="3" s="1"/>
  <c r="IO113" i="3"/>
  <c r="IQ113" i="3" s="1"/>
  <c r="IN114" i="3"/>
  <c r="IO114" i="3"/>
  <c r="IQ114" i="3" s="1"/>
  <c r="IZ114" i="3" s="1"/>
  <c r="IN115" i="3"/>
  <c r="IO115" i="3"/>
  <c r="IQ115" i="3" s="1"/>
  <c r="IZ115" i="3" s="1"/>
  <c r="IN116" i="3"/>
  <c r="IO116" i="3"/>
  <c r="IQ116" i="3" s="1"/>
  <c r="IZ116" i="3" s="1"/>
  <c r="IN117" i="3"/>
  <c r="IO117" i="3"/>
  <c r="IQ117" i="3" s="1"/>
  <c r="IZ117" i="3" s="1"/>
  <c r="IN118" i="3"/>
  <c r="IO118" i="3"/>
  <c r="IQ118" i="3" s="1"/>
  <c r="IZ118" i="3" s="1"/>
  <c r="IN119" i="3"/>
  <c r="IO119" i="3"/>
  <c r="IQ119" i="3" s="1"/>
  <c r="IZ119" i="3" s="1"/>
  <c r="IN120" i="3"/>
  <c r="IP120" i="3" s="1"/>
  <c r="IO120" i="3"/>
  <c r="IQ120" i="3" s="1"/>
  <c r="IN121" i="3"/>
  <c r="IO121" i="3"/>
  <c r="IQ121" i="3" s="1"/>
  <c r="IZ121" i="3" s="1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5" i="3"/>
  <c r="IO125" i="3"/>
  <c r="IQ125" i="3" s="1"/>
  <c r="IZ125" i="3" s="1"/>
  <c r="IN126" i="3"/>
  <c r="IO126" i="3"/>
  <c r="IQ126" i="3" s="1"/>
  <c r="IZ126" i="3" s="1"/>
  <c r="IN127" i="3"/>
  <c r="IP127" i="3" s="1"/>
  <c r="IO127" i="3"/>
  <c r="IQ127" i="3" s="1"/>
  <c r="IN128" i="3"/>
  <c r="IO128" i="3"/>
  <c r="IQ128" i="3" s="1"/>
  <c r="IZ128" i="3" s="1"/>
  <c r="IN129" i="3"/>
  <c r="IO129" i="3"/>
  <c r="IQ129" i="3" s="1"/>
  <c r="IZ129" i="3" s="1"/>
  <c r="IN130" i="3"/>
  <c r="IP130" i="3" s="1"/>
  <c r="IO130" i="3"/>
  <c r="IQ130" i="3" s="1"/>
  <c r="IN131" i="3"/>
  <c r="IO131" i="3"/>
  <c r="IQ131" i="3" s="1"/>
  <c r="IZ131" i="3" s="1"/>
  <c r="IN132" i="3"/>
  <c r="IP132" i="3" s="1"/>
  <c r="IO132" i="3"/>
  <c r="IQ132" i="3" s="1"/>
  <c r="IN133" i="3"/>
  <c r="IO133" i="3"/>
  <c r="IQ133" i="3" s="1"/>
  <c r="IZ133" i="3" s="1"/>
  <c r="IN134" i="3"/>
  <c r="IP134" i="3" s="1"/>
  <c r="IO134" i="3"/>
  <c r="IQ134" i="3" s="1"/>
  <c r="IN135" i="3"/>
  <c r="IO135" i="3"/>
  <c r="IQ135" i="3" s="1"/>
  <c r="IZ135" i="3" s="1"/>
  <c r="IN136" i="3"/>
  <c r="IO136" i="3"/>
  <c r="IQ136" i="3" s="1"/>
  <c r="IZ136" i="3" s="1"/>
  <c r="IN137" i="3"/>
  <c r="IO137" i="3"/>
  <c r="IQ137" i="3" s="1"/>
  <c r="IZ137" i="3" s="1"/>
  <c r="IN138" i="3"/>
  <c r="IP138" i="3" s="1"/>
  <c r="IO138" i="3"/>
  <c r="IQ138" i="3" s="1"/>
  <c r="IN139" i="3"/>
  <c r="IO139" i="3"/>
  <c r="IQ139" i="3" s="1"/>
  <c r="IZ139" i="3" s="1"/>
  <c r="IN140" i="3"/>
  <c r="IP140" i="3" s="1"/>
  <c r="IO140" i="3"/>
  <c r="IQ140" i="3" s="1"/>
  <c r="IN141" i="3"/>
  <c r="IO141" i="3"/>
  <c r="IQ141" i="3" s="1"/>
  <c r="IZ141" i="3" s="1"/>
  <c r="IN142" i="3"/>
  <c r="IP142" i="3" s="1"/>
  <c r="IO142" i="3"/>
  <c r="IQ142" i="3" s="1"/>
  <c r="IN143" i="3"/>
  <c r="IO143" i="3"/>
  <c r="IQ143" i="3" s="1"/>
  <c r="IZ143" i="3" s="1"/>
  <c r="IN144" i="3"/>
  <c r="IP144" i="3" s="1"/>
  <c r="IO144" i="3"/>
  <c r="IQ144" i="3" s="1"/>
  <c r="IN145" i="3"/>
  <c r="IO145" i="3"/>
  <c r="IQ145" i="3" s="1"/>
  <c r="IZ145" i="3" s="1"/>
  <c r="IN146" i="3"/>
  <c r="IO146" i="3"/>
  <c r="IQ146" i="3" s="1"/>
  <c r="IZ146" i="3" s="1"/>
  <c r="IN147" i="3"/>
  <c r="IO147" i="3"/>
  <c r="IQ147" i="3" s="1"/>
  <c r="IZ147" i="3" s="1"/>
  <c r="IN148" i="3"/>
  <c r="IO148" i="3"/>
  <c r="IQ148" i="3" s="1"/>
  <c r="IZ148" i="3" s="1"/>
  <c r="IN149" i="3"/>
  <c r="IP149" i="3" s="1"/>
  <c r="IO149" i="3"/>
  <c r="IQ149" i="3" s="1"/>
  <c r="IN150" i="3"/>
  <c r="IO150" i="3"/>
  <c r="IQ150" i="3" s="1"/>
  <c r="IZ150" i="3" s="1"/>
  <c r="IN151" i="3"/>
  <c r="IO151" i="3"/>
  <c r="IQ151" i="3" s="1"/>
  <c r="IZ151" i="3" s="1"/>
  <c r="IN152" i="3"/>
  <c r="IO152" i="3"/>
  <c r="IQ152" i="3" s="1"/>
  <c r="IZ152" i="3" s="1"/>
  <c r="IN153" i="3"/>
  <c r="IO153" i="3"/>
  <c r="IQ153" i="3" s="1"/>
  <c r="IZ153" i="3" s="1"/>
  <c r="IN154" i="3"/>
  <c r="IO154" i="3"/>
  <c r="IQ154" i="3" s="1"/>
  <c r="IZ154" i="3" s="1"/>
  <c r="IN155" i="3"/>
  <c r="IO155" i="3"/>
  <c r="IQ155" i="3" s="1"/>
  <c r="IZ155" i="3" s="1"/>
  <c r="IN156" i="3"/>
  <c r="IP156" i="3" s="1"/>
  <c r="IO156" i="3"/>
  <c r="IQ156" i="3" s="1"/>
  <c r="IN157" i="3"/>
  <c r="IO157" i="3"/>
  <c r="IQ157" i="3" s="1"/>
  <c r="IZ157" i="3" s="1"/>
  <c r="IN158" i="3"/>
  <c r="IO158" i="3"/>
  <c r="IQ158" i="3" s="1"/>
  <c r="IZ158" i="3" s="1"/>
  <c r="IN159" i="3"/>
  <c r="IO159" i="3"/>
  <c r="IQ159" i="3" s="1"/>
  <c r="IZ159" i="3" s="1"/>
  <c r="IN160" i="3"/>
  <c r="IO160" i="3"/>
  <c r="IQ160" i="3" s="1"/>
  <c r="IZ160" i="3" s="1"/>
  <c r="IN161" i="3"/>
  <c r="IO161" i="3"/>
  <c r="IQ161" i="3" s="1"/>
  <c r="IZ161" i="3" s="1"/>
  <c r="IN162" i="3"/>
  <c r="IO162" i="3"/>
  <c r="IQ162" i="3" s="1"/>
  <c r="IZ162" i="3" s="1"/>
  <c r="IN163" i="3"/>
  <c r="IP163" i="3" s="1"/>
  <c r="IO163" i="3"/>
  <c r="IQ163" i="3" s="1"/>
  <c r="IN164" i="3"/>
  <c r="IO164" i="3"/>
  <c r="IQ164" i="3" s="1"/>
  <c r="IZ164" i="3" s="1"/>
  <c r="IN165" i="3"/>
  <c r="IO165" i="3"/>
  <c r="IQ165" i="3" s="1"/>
  <c r="IZ165" i="3" s="1"/>
  <c r="IN166" i="3"/>
  <c r="IO166" i="3"/>
  <c r="IQ166" i="3" s="1"/>
  <c r="IZ166" i="3" s="1"/>
  <c r="IN167" i="3"/>
  <c r="IO167" i="3"/>
  <c r="IQ167" i="3" s="1"/>
  <c r="IZ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P172" i="3" s="1"/>
  <c r="IO172" i="3"/>
  <c r="IQ172" i="3" s="1"/>
  <c r="IN173" i="3"/>
  <c r="IO173" i="3"/>
  <c r="IQ173" i="3" s="1"/>
  <c r="IZ173" i="3" s="1"/>
  <c r="IN174" i="3"/>
  <c r="IP174" i="3" s="1"/>
  <c r="IO174" i="3"/>
  <c r="IQ174" i="3" s="1"/>
  <c r="IN175" i="3"/>
  <c r="IO175" i="3"/>
  <c r="IQ175" i="3" s="1"/>
  <c r="IZ175" i="3" s="1"/>
  <c r="IN176" i="3"/>
  <c r="IO176" i="3"/>
  <c r="IQ176" i="3" s="1"/>
  <c r="IZ176" i="3" s="1"/>
  <c r="IN177" i="3"/>
  <c r="IO177" i="3"/>
  <c r="IQ177" i="3" s="1"/>
  <c r="IZ177" i="3" s="1"/>
  <c r="IN178" i="3"/>
  <c r="IP178" i="3" s="1"/>
  <c r="IO178" i="3"/>
  <c r="IQ178" i="3" s="1"/>
  <c r="IN179" i="3"/>
  <c r="IO179" i="3"/>
  <c r="IQ179" i="3" s="1"/>
  <c r="IZ179" i="3" s="1"/>
  <c r="IN180" i="3"/>
  <c r="IO180" i="3"/>
  <c r="IQ180" i="3" s="1"/>
  <c r="IZ180" i="3" s="1"/>
  <c r="IN181" i="3"/>
  <c r="IO181" i="3"/>
  <c r="IQ181" i="3" s="1"/>
  <c r="IZ181" i="3" s="1"/>
  <c r="IN182" i="3"/>
  <c r="IO182" i="3"/>
  <c r="IQ182" i="3" s="1"/>
  <c r="IZ182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7" i="3"/>
  <c r="IO187" i="3"/>
  <c r="IQ187" i="3" s="1"/>
  <c r="IZ187" i="3" s="1"/>
  <c r="IN188" i="3"/>
  <c r="IO188" i="3"/>
  <c r="IQ188" i="3" s="1"/>
  <c r="IZ188" i="3" s="1"/>
  <c r="IN189" i="3"/>
  <c r="IO189" i="3"/>
  <c r="IQ189" i="3" s="1"/>
  <c r="IZ189" i="3" s="1"/>
  <c r="IN190" i="3"/>
  <c r="IP190" i="3" s="1"/>
  <c r="IO190" i="3"/>
  <c r="IQ190" i="3" s="1"/>
  <c r="IN191" i="3"/>
  <c r="IO191" i="3"/>
  <c r="IQ191" i="3" s="1"/>
  <c r="IZ191" i="3" s="1"/>
  <c r="IN192" i="3"/>
  <c r="IO192" i="3"/>
  <c r="IQ192" i="3" s="1"/>
  <c r="IZ192" i="3" s="1"/>
  <c r="IN193" i="3"/>
  <c r="IO193" i="3"/>
  <c r="IQ193" i="3" s="1"/>
  <c r="IZ193" i="3" s="1"/>
  <c r="IN194" i="3"/>
  <c r="IO194" i="3"/>
  <c r="IQ194" i="3" s="1"/>
  <c r="IZ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O199" i="3"/>
  <c r="IQ199" i="3" s="1"/>
  <c r="IZ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3" i="3"/>
  <c r="IO203" i="3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D30" i="3" s="1"/>
  <c r="IM30" i="3" s="1"/>
  <c r="IA31" i="3"/>
  <c r="IB31" i="3"/>
  <c r="ID31" i="3" s="1"/>
  <c r="IM31" i="3" s="1"/>
  <c r="IA32" i="3"/>
  <c r="IB32" i="3"/>
  <c r="ID32" i="3" s="1"/>
  <c r="IM32" i="3" s="1"/>
  <c r="IA33" i="3"/>
  <c r="IB33" i="3"/>
  <c r="ID33" i="3" s="1"/>
  <c r="IM33" i="3" s="1"/>
  <c r="IA34" i="3"/>
  <c r="IB34" i="3"/>
  <c r="ID34" i="3" s="1"/>
  <c r="IM34" i="3" s="1"/>
  <c r="IA35" i="3"/>
  <c r="IB35" i="3"/>
  <c r="ID35" i="3" s="1"/>
  <c r="IM35" i="3" s="1"/>
  <c r="IA36" i="3"/>
  <c r="IB36" i="3"/>
  <c r="ID36" i="3" s="1"/>
  <c r="IA37" i="3"/>
  <c r="IB37" i="3"/>
  <c r="ID37" i="3" s="1"/>
  <c r="IM37" i="3" s="1"/>
  <c r="IA38" i="3"/>
  <c r="IC38" i="3" s="1"/>
  <c r="IB38" i="3"/>
  <c r="ID38" i="3" s="1"/>
  <c r="IA39" i="3"/>
  <c r="IB39" i="3"/>
  <c r="ID39" i="3" s="1"/>
  <c r="IM39" i="3" s="1"/>
  <c r="IA40" i="3"/>
  <c r="IC40" i="3" s="1"/>
  <c r="IB40" i="3"/>
  <c r="ID40" i="3" s="1"/>
  <c r="IA41" i="3"/>
  <c r="IB41" i="3"/>
  <c r="ID41" i="3" s="1"/>
  <c r="IM41" i="3" s="1"/>
  <c r="IA42" i="3"/>
  <c r="IC42" i="3" s="1"/>
  <c r="IB42" i="3"/>
  <c r="ID42" i="3" s="1"/>
  <c r="IA43" i="3"/>
  <c r="IB43" i="3"/>
  <c r="ID43" i="3" s="1"/>
  <c r="IA44" i="3"/>
  <c r="IC44" i="3" s="1"/>
  <c r="IB44" i="3"/>
  <c r="ID44" i="3" s="1"/>
  <c r="IA45" i="3"/>
  <c r="IB45" i="3"/>
  <c r="ID45" i="3" s="1"/>
  <c r="IM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C49" i="3" s="1"/>
  <c r="IB49" i="3"/>
  <c r="ID49" i="3" s="1"/>
  <c r="IA50" i="3"/>
  <c r="IB50" i="3"/>
  <c r="ID50" i="3" s="1"/>
  <c r="IM50" i="3" s="1"/>
  <c r="IA51" i="3"/>
  <c r="IB51" i="3"/>
  <c r="ID51" i="3" s="1"/>
  <c r="IM51" i="3" s="1"/>
  <c r="IA52" i="3"/>
  <c r="IC52" i="3" s="1"/>
  <c r="IB52" i="3"/>
  <c r="ID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59" i="3"/>
  <c r="IB59" i="3"/>
  <c r="ID59" i="3" s="1"/>
  <c r="IM59" i="3" s="1"/>
  <c r="IA60" i="3"/>
  <c r="IB60" i="3"/>
  <c r="ID60" i="3" s="1"/>
  <c r="IM60" i="3" s="1"/>
  <c r="IA61" i="3"/>
  <c r="IB61" i="3"/>
  <c r="ID61" i="3" s="1"/>
  <c r="IM61" i="3" s="1"/>
  <c r="IA62" i="3"/>
  <c r="IC62" i="3" s="1"/>
  <c r="IB62" i="3"/>
  <c r="ID62" i="3" s="1"/>
  <c r="IA63" i="3"/>
  <c r="IB63" i="3"/>
  <c r="ID63" i="3" s="1"/>
  <c r="IM63" i="3" s="1"/>
  <c r="IA64" i="3"/>
  <c r="IB64" i="3"/>
  <c r="ID64" i="3" s="1"/>
  <c r="IM64" i="3" s="1"/>
  <c r="IA65" i="3"/>
  <c r="IB65" i="3"/>
  <c r="ID65" i="3" s="1"/>
  <c r="IM65" i="3" s="1"/>
  <c r="IA66" i="3"/>
  <c r="IC66" i="3" s="1"/>
  <c r="IB66" i="3"/>
  <c r="ID66" i="3" s="1"/>
  <c r="IA67" i="3"/>
  <c r="IB67" i="3"/>
  <c r="ID67" i="3" s="1"/>
  <c r="IM67" i="3" s="1"/>
  <c r="IA68" i="3"/>
  <c r="IB68" i="3"/>
  <c r="ID68" i="3" s="1"/>
  <c r="IM68" i="3" s="1"/>
  <c r="IA70" i="3"/>
  <c r="IB70" i="3"/>
  <c r="ID70" i="3" s="1"/>
  <c r="IM70" i="3" s="1"/>
  <c r="IA71" i="3"/>
  <c r="IB71" i="3"/>
  <c r="ID71" i="3" s="1"/>
  <c r="IM71" i="3" s="1"/>
  <c r="IA72" i="3"/>
  <c r="IB72" i="3"/>
  <c r="ID72" i="3" s="1"/>
  <c r="IM72" i="3" s="1"/>
  <c r="IA73" i="3"/>
  <c r="IC73" i="3" s="1"/>
  <c r="IB73" i="3"/>
  <c r="ID73" i="3" s="1"/>
  <c r="IA74" i="3"/>
  <c r="IB74" i="3"/>
  <c r="ID74" i="3" s="1"/>
  <c r="IM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C78" i="3" s="1"/>
  <c r="IB78" i="3"/>
  <c r="ID78" i="3" s="1"/>
  <c r="IA79" i="3"/>
  <c r="IB79" i="3"/>
  <c r="ID79" i="3" s="1"/>
  <c r="IM79" i="3" s="1"/>
  <c r="IA80" i="3"/>
  <c r="IB80" i="3"/>
  <c r="ID80" i="3" s="1"/>
  <c r="IM80" i="3" s="1"/>
  <c r="IA81" i="3"/>
  <c r="IB81" i="3"/>
  <c r="ID81" i="3" s="1"/>
  <c r="IM81" i="3" s="1"/>
  <c r="IA82" i="3"/>
  <c r="IB82" i="3"/>
  <c r="ID82" i="3" s="1"/>
  <c r="IM82" i="3" s="1"/>
  <c r="IA83" i="3"/>
  <c r="IC83" i="3" s="1"/>
  <c r="IB83" i="3"/>
  <c r="ID83" i="3" s="1"/>
  <c r="IA84" i="3"/>
  <c r="IB84" i="3"/>
  <c r="ID84" i="3" s="1"/>
  <c r="IA85" i="3"/>
  <c r="IB85" i="3"/>
  <c r="ID85" i="3" s="1"/>
  <c r="IM85" i="3" s="1"/>
  <c r="IA86" i="3"/>
  <c r="IB86" i="3"/>
  <c r="ID86" i="3" s="1"/>
  <c r="IM86" i="3" s="1"/>
  <c r="IA87" i="3"/>
  <c r="IB87" i="3"/>
  <c r="ID87" i="3" s="1"/>
  <c r="IM87" i="3" s="1"/>
  <c r="IA88" i="3"/>
  <c r="IB88" i="3"/>
  <c r="ID88" i="3" s="1"/>
  <c r="IM88" i="3" s="1"/>
  <c r="IA89" i="3"/>
  <c r="IB89" i="3"/>
  <c r="ID89" i="3" s="1"/>
  <c r="IM89" i="3" s="1"/>
  <c r="IA90" i="3"/>
  <c r="IB90" i="3"/>
  <c r="ID90" i="3" s="1"/>
  <c r="IM90" i="3" s="1"/>
  <c r="IA91" i="3"/>
  <c r="IB91" i="3"/>
  <c r="ID91" i="3" s="1"/>
  <c r="IM91" i="3" s="1"/>
  <c r="IA92" i="3"/>
  <c r="IB92" i="3"/>
  <c r="ID92" i="3" s="1"/>
  <c r="IM92" i="3" s="1"/>
  <c r="IA93" i="3"/>
  <c r="IB93" i="3"/>
  <c r="ID93" i="3" s="1"/>
  <c r="IM93" i="3" s="1"/>
  <c r="IA94" i="3"/>
  <c r="IB94" i="3"/>
  <c r="ID94" i="3" s="1"/>
  <c r="IA95" i="3"/>
  <c r="IB95" i="3"/>
  <c r="ID95" i="3" s="1"/>
  <c r="IM95" i="3" s="1"/>
  <c r="IA96" i="3"/>
  <c r="IB96" i="3"/>
  <c r="ID96" i="3" s="1"/>
  <c r="IM96" i="3" s="1"/>
  <c r="IA97" i="3"/>
  <c r="IB97" i="3"/>
  <c r="ID97" i="3" s="1"/>
  <c r="IM97" i="3" s="1"/>
  <c r="IA98" i="3"/>
  <c r="IB98" i="3"/>
  <c r="ID98" i="3" s="1"/>
  <c r="IM98" i="3" s="1"/>
  <c r="IA99" i="3"/>
  <c r="IB99" i="3"/>
  <c r="ID99" i="3" s="1"/>
  <c r="IA100" i="3"/>
  <c r="IB100" i="3"/>
  <c r="ID100" i="3" s="1"/>
  <c r="IM100" i="3" s="1"/>
  <c r="IA101" i="3"/>
  <c r="IB101" i="3"/>
  <c r="ID101" i="3" s="1"/>
  <c r="IM101" i="3" s="1"/>
  <c r="IA102" i="3"/>
  <c r="IB102" i="3"/>
  <c r="ID102" i="3" s="1"/>
  <c r="IM102" i="3" s="1"/>
  <c r="IA103" i="3"/>
  <c r="IB103" i="3"/>
  <c r="ID103" i="3" s="1"/>
  <c r="IM103" i="3" s="1"/>
  <c r="IA104" i="3"/>
  <c r="IB104" i="3"/>
  <c r="ID104" i="3" s="1"/>
  <c r="IM104" i="3" s="1"/>
  <c r="IA105" i="3"/>
  <c r="IB105" i="3"/>
  <c r="ID105" i="3" s="1"/>
  <c r="IM105" i="3" s="1"/>
  <c r="IA106" i="3"/>
  <c r="IB106" i="3"/>
  <c r="ID106" i="3" s="1"/>
  <c r="IM106" i="3" s="1"/>
  <c r="IA107" i="3"/>
  <c r="IB107" i="3"/>
  <c r="ID107" i="3" s="1"/>
  <c r="IM107" i="3" s="1"/>
  <c r="IA108" i="3"/>
  <c r="IB108" i="3"/>
  <c r="ID108" i="3" s="1"/>
  <c r="IM108" i="3" s="1"/>
  <c r="IA109" i="3"/>
  <c r="IB109" i="3"/>
  <c r="ID109" i="3" s="1"/>
  <c r="IM109" i="3" s="1"/>
  <c r="IA110" i="3"/>
  <c r="IB110" i="3"/>
  <c r="ID110" i="3" s="1"/>
  <c r="IM110" i="3" s="1"/>
  <c r="IA111" i="3"/>
  <c r="IB111" i="3"/>
  <c r="ID111" i="3" s="1"/>
  <c r="IM111" i="3" s="1"/>
  <c r="IA112" i="3"/>
  <c r="IB112" i="3"/>
  <c r="ID112" i="3" s="1"/>
  <c r="IM112" i="3" s="1"/>
  <c r="IA113" i="3"/>
  <c r="IC113" i="3" s="1"/>
  <c r="IB113" i="3"/>
  <c r="ID113" i="3" s="1"/>
  <c r="IA114" i="3"/>
  <c r="IB114" i="3"/>
  <c r="ID114" i="3" s="1"/>
  <c r="IM114" i="3" s="1"/>
  <c r="IA115" i="3"/>
  <c r="IB115" i="3"/>
  <c r="ID115" i="3" s="1"/>
  <c r="IM115" i="3" s="1"/>
  <c r="IA116" i="3"/>
  <c r="IB116" i="3"/>
  <c r="ID116" i="3" s="1"/>
  <c r="IM116" i="3" s="1"/>
  <c r="IA117" i="3"/>
  <c r="IB117" i="3"/>
  <c r="ID117" i="3" s="1"/>
  <c r="IM117" i="3" s="1"/>
  <c r="IA118" i="3"/>
  <c r="IB118" i="3"/>
  <c r="ID118" i="3" s="1"/>
  <c r="IM118" i="3" s="1"/>
  <c r="IA119" i="3"/>
  <c r="IB119" i="3"/>
  <c r="ID119" i="3" s="1"/>
  <c r="IM119" i="3" s="1"/>
  <c r="IA120" i="3"/>
  <c r="IC120" i="3" s="1"/>
  <c r="IB120" i="3"/>
  <c r="ID120" i="3" s="1"/>
  <c r="IA121" i="3"/>
  <c r="IB121" i="3"/>
  <c r="ID121" i="3" s="1"/>
  <c r="IM121" i="3" s="1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5" i="3"/>
  <c r="IB125" i="3"/>
  <c r="ID125" i="3" s="1"/>
  <c r="IM125" i="3" s="1"/>
  <c r="IA126" i="3"/>
  <c r="IB126" i="3"/>
  <c r="ID126" i="3" s="1"/>
  <c r="IM126" i="3" s="1"/>
  <c r="IA127" i="3"/>
  <c r="IC127" i="3" s="1"/>
  <c r="IB127" i="3"/>
  <c r="ID127" i="3" s="1"/>
  <c r="IA128" i="3"/>
  <c r="IB128" i="3"/>
  <c r="ID128" i="3" s="1"/>
  <c r="IM128" i="3" s="1"/>
  <c r="IA129" i="3"/>
  <c r="IB129" i="3"/>
  <c r="ID129" i="3" s="1"/>
  <c r="IM129" i="3" s="1"/>
  <c r="IA130" i="3"/>
  <c r="IC130" i="3" s="1"/>
  <c r="IB130" i="3"/>
  <c r="ID130" i="3" s="1"/>
  <c r="IA131" i="3"/>
  <c r="IB131" i="3"/>
  <c r="ID131" i="3" s="1"/>
  <c r="IM131" i="3" s="1"/>
  <c r="IA132" i="3"/>
  <c r="IC132" i="3" s="1"/>
  <c r="IB132" i="3"/>
  <c r="ID132" i="3" s="1"/>
  <c r="IA133" i="3"/>
  <c r="IB133" i="3"/>
  <c r="ID133" i="3" s="1"/>
  <c r="IM133" i="3" s="1"/>
  <c r="IA134" i="3"/>
  <c r="IC134" i="3" s="1"/>
  <c r="IB134" i="3"/>
  <c r="ID134" i="3" s="1"/>
  <c r="IA135" i="3"/>
  <c r="IB135" i="3"/>
  <c r="ID135" i="3" s="1"/>
  <c r="IM135" i="3" s="1"/>
  <c r="IA136" i="3"/>
  <c r="IB136" i="3"/>
  <c r="ID136" i="3" s="1"/>
  <c r="IM136" i="3" s="1"/>
  <c r="IA137" i="3"/>
  <c r="IB137" i="3"/>
  <c r="ID137" i="3" s="1"/>
  <c r="IM137" i="3" s="1"/>
  <c r="IA138" i="3"/>
  <c r="IC138" i="3" s="1"/>
  <c r="IB138" i="3"/>
  <c r="ID138" i="3" s="1"/>
  <c r="IA139" i="3"/>
  <c r="IB139" i="3"/>
  <c r="ID139" i="3" s="1"/>
  <c r="IM139" i="3" s="1"/>
  <c r="IA140" i="3"/>
  <c r="IC140" i="3" s="1"/>
  <c r="IB140" i="3"/>
  <c r="ID140" i="3" s="1"/>
  <c r="IA141" i="3"/>
  <c r="IB141" i="3"/>
  <c r="ID141" i="3" s="1"/>
  <c r="IM141" i="3" s="1"/>
  <c r="IA142" i="3"/>
  <c r="IC142" i="3" s="1"/>
  <c r="IB142" i="3"/>
  <c r="ID142" i="3" s="1"/>
  <c r="IA143" i="3"/>
  <c r="IB143" i="3"/>
  <c r="ID143" i="3" s="1"/>
  <c r="IM143" i="3" s="1"/>
  <c r="IA144" i="3"/>
  <c r="IC144" i="3" s="1"/>
  <c r="IB144" i="3"/>
  <c r="ID144" i="3" s="1"/>
  <c r="IA145" i="3"/>
  <c r="IB145" i="3"/>
  <c r="ID145" i="3" s="1"/>
  <c r="IM145" i="3" s="1"/>
  <c r="IA146" i="3"/>
  <c r="IB146" i="3"/>
  <c r="ID146" i="3" s="1"/>
  <c r="IM146" i="3" s="1"/>
  <c r="IA147" i="3"/>
  <c r="IB147" i="3"/>
  <c r="ID147" i="3" s="1"/>
  <c r="IM147" i="3" s="1"/>
  <c r="IA148" i="3"/>
  <c r="IB148" i="3"/>
  <c r="ID148" i="3" s="1"/>
  <c r="IM148" i="3" s="1"/>
  <c r="IA149" i="3"/>
  <c r="IC149" i="3" s="1"/>
  <c r="IB149" i="3"/>
  <c r="ID149" i="3" s="1"/>
  <c r="IA150" i="3"/>
  <c r="IB150" i="3"/>
  <c r="ID150" i="3" s="1"/>
  <c r="IM150" i="3" s="1"/>
  <c r="IA151" i="3"/>
  <c r="IB151" i="3"/>
  <c r="ID151" i="3" s="1"/>
  <c r="IM151" i="3" s="1"/>
  <c r="IA152" i="3"/>
  <c r="IB152" i="3"/>
  <c r="ID152" i="3" s="1"/>
  <c r="IM152" i="3" s="1"/>
  <c r="IA153" i="3"/>
  <c r="IB153" i="3"/>
  <c r="ID153" i="3" s="1"/>
  <c r="IM153" i="3" s="1"/>
  <c r="IA154" i="3"/>
  <c r="IB154" i="3"/>
  <c r="ID154" i="3" s="1"/>
  <c r="IM154" i="3" s="1"/>
  <c r="IA155" i="3"/>
  <c r="IB155" i="3"/>
  <c r="ID155" i="3" s="1"/>
  <c r="IM155" i="3" s="1"/>
  <c r="IA156" i="3"/>
  <c r="IC156" i="3" s="1"/>
  <c r="IB156" i="3"/>
  <c r="ID156" i="3" s="1"/>
  <c r="IA157" i="3"/>
  <c r="IB157" i="3"/>
  <c r="ID157" i="3" s="1"/>
  <c r="IM157" i="3" s="1"/>
  <c r="IA158" i="3"/>
  <c r="IB158" i="3"/>
  <c r="ID158" i="3" s="1"/>
  <c r="IM158" i="3" s="1"/>
  <c r="IA159" i="3"/>
  <c r="IB159" i="3"/>
  <c r="ID159" i="3" s="1"/>
  <c r="IM159" i="3" s="1"/>
  <c r="IA160" i="3"/>
  <c r="IB160" i="3"/>
  <c r="ID160" i="3" s="1"/>
  <c r="IM160" i="3" s="1"/>
  <c r="IA161" i="3"/>
  <c r="IB161" i="3"/>
  <c r="ID161" i="3" s="1"/>
  <c r="IM161" i="3" s="1"/>
  <c r="IA162" i="3"/>
  <c r="IB162" i="3"/>
  <c r="ID162" i="3" s="1"/>
  <c r="IM162" i="3" s="1"/>
  <c r="IA163" i="3"/>
  <c r="IC163" i="3" s="1"/>
  <c r="IB163" i="3"/>
  <c r="ID163" i="3" s="1"/>
  <c r="IA164" i="3"/>
  <c r="IB164" i="3"/>
  <c r="ID164" i="3" s="1"/>
  <c r="IM164" i="3" s="1"/>
  <c r="IA165" i="3"/>
  <c r="IB165" i="3"/>
  <c r="ID165" i="3" s="1"/>
  <c r="IM165" i="3" s="1"/>
  <c r="IA166" i="3"/>
  <c r="IB166" i="3"/>
  <c r="ID166" i="3" s="1"/>
  <c r="IM166" i="3" s="1"/>
  <c r="IA167" i="3"/>
  <c r="IB167" i="3"/>
  <c r="ID167" i="3" s="1"/>
  <c r="IM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C172" i="3" s="1"/>
  <c r="IB172" i="3"/>
  <c r="ID172" i="3" s="1"/>
  <c r="IA173" i="3"/>
  <c r="IB173" i="3"/>
  <c r="ID173" i="3" s="1"/>
  <c r="IM173" i="3" s="1"/>
  <c r="IA174" i="3"/>
  <c r="IC174" i="3" s="1"/>
  <c r="IB174" i="3"/>
  <c r="ID174" i="3" s="1"/>
  <c r="IA175" i="3"/>
  <c r="IB175" i="3"/>
  <c r="ID175" i="3" s="1"/>
  <c r="IM175" i="3" s="1"/>
  <c r="IA176" i="3"/>
  <c r="IB176" i="3"/>
  <c r="ID176" i="3" s="1"/>
  <c r="IM176" i="3" s="1"/>
  <c r="IA177" i="3"/>
  <c r="IB177" i="3"/>
  <c r="ID177" i="3" s="1"/>
  <c r="IM177" i="3" s="1"/>
  <c r="IA178" i="3"/>
  <c r="IC178" i="3" s="1"/>
  <c r="IB178" i="3"/>
  <c r="ID178" i="3" s="1"/>
  <c r="IA179" i="3"/>
  <c r="IB179" i="3"/>
  <c r="ID179" i="3" s="1"/>
  <c r="IM179" i="3" s="1"/>
  <c r="IA180" i="3"/>
  <c r="IB180" i="3"/>
  <c r="ID180" i="3" s="1"/>
  <c r="IM180" i="3" s="1"/>
  <c r="IA181" i="3"/>
  <c r="IB181" i="3"/>
  <c r="ID181" i="3" s="1"/>
  <c r="IM181" i="3" s="1"/>
  <c r="IA182" i="3"/>
  <c r="IB182" i="3"/>
  <c r="ID182" i="3" s="1"/>
  <c r="IM182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7" i="3"/>
  <c r="IB187" i="3"/>
  <c r="ID187" i="3" s="1"/>
  <c r="IM187" i="3" s="1"/>
  <c r="IA188" i="3"/>
  <c r="IB188" i="3"/>
  <c r="ID188" i="3" s="1"/>
  <c r="IM188" i="3" s="1"/>
  <c r="IA189" i="3"/>
  <c r="IB189" i="3"/>
  <c r="ID189" i="3" s="1"/>
  <c r="IM189" i="3" s="1"/>
  <c r="IA190" i="3"/>
  <c r="IC190" i="3" s="1"/>
  <c r="IB190" i="3"/>
  <c r="ID190" i="3" s="1"/>
  <c r="IA191" i="3"/>
  <c r="IB191" i="3"/>
  <c r="ID191" i="3" s="1"/>
  <c r="IM191" i="3" s="1"/>
  <c r="IA192" i="3"/>
  <c r="IB192" i="3"/>
  <c r="ID192" i="3" s="1"/>
  <c r="IM192" i="3" s="1"/>
  <c r="IA193" i="3"/>
  <c r="IB193" i="3"/>
  <c r="ID193" i="3" s="1"/>
  <c r="IM193" i="3" s="1"/>
  <c r="IA194" i="3"/>
  <c r="IB194" i="3"/>
  <c r="ID194" i="3" s="1"/>
  <c r="IM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B199" i="3"/>
  <c r="ID199" i="3" s="1"/>
  <c r="IM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3" i="3"/>
  <c r="IB203" i="3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Q30" i="3" s="1"/>
  <c r="HZ30" i="3" s="1"/>
  <c r="HN31" i="3"/>
  <c r="HO31" i="3"/>
  <c r="HQ31" i="3" s="1"/>
  <c r="HZ31" i="3" s="1"/>
  <c r="HN32" i="3"/>
  <c r="HO32" i="3"/>
  <c r="HQ32" i="3" s="1"/>
  <c r="HZ32" i="3" s="1"/>
  <c r="HN33" i="3"/>
  <c r="HO33" i="3"/>
  <c r="HQ33" i="3" s="1"/>
  <c r="HZ33" i="3" s="1"/>
  <c r="HN34" i="3"/>
  <c r="HO34" i="3"/>
  <c r="HQ34" i="3" s="1"/>
  <c r="HZ34" i="3" s="1"/>
  <c r="HN35" i="3"/>
  <c r="HO35" i="3"/>
  <c r="HQ35" i="3" s="1"/>
  <c r="HZ35" i="3" s="1"/>
  <c r="HN36" i="3"/>
  <c r="HO36" i="3"/>
  <c r="HQ36" i="3" s="1"/>
  <c r="HN37" i="3"/>
  <c r="HO37" i="3"/>
  <c r="HQ37" i="3" s="1"/>
  <c r="HZ37" i="3" s="1"/>
  <c r="HN38" i="3"/>
  <c r="HP38" i="3" s="1"/>
  <c r="HO38" i="3"/>
  <c r="HQ38" i="3" s="1"/>
  <c r="HN39" i="3"/>
  <c r="HO39" i="3"/>
  <c r="HQ39" i="3" s="1"/>
  <c r="HZ39" i="3" s="1"/>
  <c r="HN40" i="3"/>
  <c r="HP40" i="3" s="1"/>
  <c r="HO40" i="3"/>
  <c r="HQ40" i="3" s="1"/>
  <c r="HN41" i="3"/>
  <c r="HO41" i="3"/>
  <c r="HQ41" i="3" s="1"/>
  <c r="HZ41" i="3" s="1"/>
  <c r="HN42" i="3"/>
  <c r="HP42" i="3" s="1"/>
  <c r="HO42" i="3"/>
  <c r="HQ42" i="3" s="1"/>
  <c r="HN43" i="3"/>
  <c r="HO43" i="3"/>
  <c r="HQ43" i="3" s="1"/>
  <c r="HN44" i="3"/>
  <c r="HP44" i="3" s="1"/>
  <c r="HO44" i="3"/>
  <c r="HQ44" i="3" s="1"/>
  <c r="HN45" i="3"/>
  <c r="HO45" i="3"/>
  <c r="HQ45" i="3" s="1"/>
  <c r="HZ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P49" i="3" s="1"/>
  <c r="HO49" i="3"/>
  <c r="HQ49" i="3" s="1"/>
  <c r="HN50" i="3"/>
  <c r="HO50" i="3"/>
  <c r="HQ50" i="3" s="1"/>
  <c r="HZ50" i="3" s="1"/>
  <c r="HN51" i="3"/>
  <c r="HO51" i="3"/>
  <c r="HQ51" i="3" s="1"/>
  <c r="HZ51" i="3" s="1"/>
  <c r="HN52" i="3"/>
  <c r="HP52" i="3" s="1"/>
  <c r="HO52" i="3"/>
  <c r="HQ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59" i="3"/>
  <c r="HO59" i="3"/>
  <c r="HQ59" i="3" s="1"/>
  <c r="HZ59" i="3" s="1"/>
  <c r="HN60" i="3"/>
  <c r="HO60" i="3"/>
  <c r="HQ60" i="3" s="1"/>
  <c r="HZ60" i="3" s="1"/>
  <c r="HN61" i="3"/>
  <c r="HO61" i="3"/>
  <c r="HQ61" i="3" s="1"/>
  <c r="HZ61" i="3" s="1"/>
  <c r="HN62" i="3"/>
  <c r="HP62" i="3" s="1"/>
  <c r="HO62" i="3"/>
  <c r="HQ62" i="3" s="1"/>
  <c r="HN63" i="3"/>
  <c r="HO63" i="3"/>
  <c r="HQ63" i="3" s="1"/>
  <c r="HZ63" i="3" s="1"/>
  <c r="HN64" i="3"/>
  <c r="HO64" i="3"/>
  <c r="HQ64" i="3" s="1"/>
  <c r="HZ64" i="3" s="1"/>
  <c r="HN65" i="3"/>
  <c r="HO65" i="3"/>
  <c r="HQ65" i="3" s="1"/>
  <c r="HZ65" i="3" s="1"/>
  <c r="HN66" i="3"/>
  <c r="HP66" i="3" s="1"/>
  <c r="HO66" i="3"/>
  <c r="HQ66" i="3" s="1"/>
  <c r="HN67" i="3"/>
  <c r="HO67" i="3"/>
  <c r="HQ67" i="3" s="1"/>
  <c r="HZ67" i="3" s="1"/>
  <c r="HN68" i="3"/>
  <c r="HO68" i="3"/>
  <c r="HQ68" i="3" s="1"/>
  <c r="HZ68" i="3" s="1"/>
  <c r="HN70" i="3"/>
  <c r="HO70" i="3"/>
  <c r="HQ70" i="3" s="1"/>
  <c r="HZ70" i="3" s="1"/>
  <c r="HN71" i="3"/>
  <c r="HO71" i="3"/>
  <c r="HQ71" i="3" s="1"/>
  <c r="HZ71" i="3" s="1"/>
  <c r="HN72" i="3"/>
  <c r="HO72" i="3"/>
  <c r="HQ72" i="3" s="1"/>
  <c r="HZ72" i="3" s="1"/>
  <c r="HN73" i="3"/>
  <c r="HP73" i="3" s="1"/>
  <c r="HO73" i="3"/>
  <c r="HQ73" i="3" s="1"/>
  <c r="HN74" i="3"/>
  <c r="HO74" i="3"/>
  <c r="HQ74" i="3" s="1"/>
  <c r="HZ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P78" i="3" s="1"/>
  <c r="HO78" i="3"/>
  <c r="HQ78" i="3" s="1"/>
  <c r="HN79" i="3"/>
  <c r="HO79" i="3"/>
  <c r="HQ79" i="3" s="1"/>
  <c r="HZ79" i="3" s="1"/>
  <c r="HN80" i="3"/>
  <c r="HO80" i="3"/>
  <c r="HQ80" i="3" s="1"/>
  <c r="HZ80" i="3" s="1"/>
  <c r="HN81" i="3"/>
  <c r="HO81" i="3"/>
  <c r="HQ81" i="3" s="1"/>
  <c r="HZ81" i="3" s="1"/>
  <c r="HN82" i="3"/>
  <c r="HO82" i="3"/>
  <c r="HQ82" i="3" s="1"/>
  <c r="HZ82" i="3" s="1"/>
  <c r="HN83" i="3"/>
  <c r="HP83" i="3" s="1"/>
  <c r="HO83" i="3"/>
  <c r="HQ83" i="3" s="1"/>
  <c r="HN84" i="3"/>
  <c r="HO84" i="3"/>
  <c r="HQ84" i="3" s="1"/>
  <c r="HN85" i="3"/>
  <c r="HO85" i="3"/>
  <c r="HQ85" i="3" s="1"/>
  <c r="HZ85" i="3" s="1"/>
  <c r="HN86" i="3"/>
  <c r="HO86" i="3"/>
  <c r="HQ86" i="3" s="1"/>
  <c r="HZ86" i="3" s="1"/>
  <c r="HN87" i="3"/>
  <c r="HO87" i="3"/>
  <c r="HQ87" i="3" s="1"/>
  <c r="HZ87" i="3" s="1"/>
  <c r="HN88" i="3"/>
  <c r="HO88" i="3"/>
  <c r="HQ88" i="3" s="1"/>
  <c r="HZ88" i="3" s="1"/>
  <c r="HN89" i="3"/>
  <c r="HO89" i="3"/>
  <c r="HQ89" i="3" s="1"/>
  <c r="HZ89" i="3" s="1"/>
  <c r="HN90" i="3"/>
  <c r="HO90" i="3"/>
  <c r="HQ90" i="3" s="1"/>
  <c r="HZ90" i="3" s="1"/>
  <c r="HN91" i="3"/>
  <c r="HO91" i="3"/>
  <c r="HQ91" i="3" s="1"/>
  <c r="HZ91" i="3" s="1"/>
  <c r="HN92" i="3"/>
  <c r="HO92" i="3"/>
  <c r="HQ92" i="3" s="1"/>
  <c r="HZ92" i="3" s="1"/>
  <c r="HN93" i="3"/>
  <c r="HO93" i="3"/>
  <c r="HQ93" i="3" s="1"/>
  <c r="HZ93" i="3" s="1"/>
  <c r="HN94" i="3"/>
  <c r="HO94" i="3"/>
  <c r="HQ94" i="3" s="1"/>
  <c r="HN95" i="3"/>
  <c r="HO95" i="3"/>
  <c r="HQ95" i="3" s="1"/>
  <c r="HZ95" i="3" s="1"/>
  <c r="HN96" i="3"/>
  <c r="HO96" i="3"/>
  <c r="HQ96" i="3" s="1"/>
  <c r="HZ96" i="3" s="1"/>
  <c r="HN97" i="3"/>
  <c r="HO97" i="3"/>
  <c r="HQ97" i="3" s="1"/>
  <c r="HZ97" i="3" s="1"/>
  <c r="HN98" i="3"/>
  <c r="HO98" i="3"/>
  <c r="HQ98" i="3" s="1"/>
  <c r="HZ98" i="3" s="1"/>
  <c r="HN99" i="3"/>
  <c r="HO99" i="3"/>
  <c r="HQ99" i="3" s="1"/>
  <c r="HN100" i="3"/>
  <c r="HO100" i="3"/>
  <c r="HQ100" i="3" s="1"/>
  <c r="HZ100" i="3" s="1"/>
  <c r="HN101" i="3"/>
  <c r="HO101" i="3"/>
  <c r="HQ101" i="3" s="1"/>
  <c r="HZ101" i="3" s="1"/>
  <c r="HN102" i="3"/>
  <c r="HO102" i="3"/>
  <c r="HQ102" i="3" s="1"/>
  <c r="HZ102" i="3" s="1"/>
  <c r="HN103" i="3"/>
  <c r="HO103" i="3"/>
  <c r="HQ103" i="3" s="1"/>
  <c r="HZ103" i="3" s="1"/>
  <c r="HN104" i="3"/>
  <c r="HO104" i="3"/>
  <c r="HQ104" i="3" s="1"/>
  <c r="HZ104" i="3" s="1"/>
  <c r="HN105" i="3"/>
  <c r="HO105" i="3"/>
  <c r="HQ105" i="3" s="1"/>
  <c r="HZ105" i="3" s="1"/>
  <c r="HN106" i="3"/>
  <c r="HO106" i="3"/>
  <c r="HQ106" i="3" s="1"/>
  <c r="HZ106" i="3" s="1"/>
  <c r="HN107" i="3"/>
  <c r="HO107" i="3"/>
  <c r="HQ107" i="3" s="1"/>
  <c r="HZ107" i="3" s="1"/>
  <c r="HN108" i="3"/>
  <c r="HO108" i="3"/>
  <c r="HQ108" i="3" s="1"/>
  <c r="HZ108" i="3" s="1"/>
  <c r="HN109" i="3"/>
  <c r="HO109" i="3"/>
  <c r="HQ109" i="3" s="1"/>
  <c r="HZ109" i="3" s="1"/>
  <c r="HN110" i="3"/>
  <c r="HO110" i="3"/>
  <c r="HQ110" i="3" s="1"/>
  <c r="HZ110" i="3" s="1"/>
  <c r="HN111" i="3"/>
  <c r="HO111" i="3"/>
  <c r="HQ111" i="3" s="1"/>
  <c r="HZ111" i="3" s="1"/>
  <c r="HN112" i="3"/>
  <c r="HO112" i="3"/>
  <c r="HQ112" i="3" s="1"/>
  <c r="HZ112" i="3" s="1"/>
  <c r="HN113" i="3"/>
  <c r="HP113" i="3" s="1"/>
  <c r="HO113" i="3"/>
  <c r="HQ113" i="3" s="1"/>
  <c r="HN114" i="3"/>
  <c r="HO114" i="3"/>
  <c r="HQ114" i="3" s="1"/>
  <c r="HZ114" i="3" s="1"/>
  <c r="HN115" i="3"/>
  <c r="HO115" i="3"/>
  <c r="HQ115" i="3" s="1"/>
  <c r="HZ115" i="3" s="1"/>
  <c r="HN116" i="3"/>
  <c r="HO116" i="3"/>
  <c r="HQ116" i="3" s="1"/>
  <c r="HZ116" i="3" s="1"/>
  <c r="HN117" i="3"/>
  <c r="HO117" i="3"/>
  <c r="HQ117" i="3" s="1"/>
  <c r="HZ117" i="3" s="1"/>
  <c r="HN118" i="3"/>
  <c r="HO118" i="3"/>
  <c r="HQ118" i="3" s="1"/>
  <c r="HZ118" i="3" s="1"/>
  <c r="HN119" i="3"/>
  <c r="HO119" i="3"/>
  <c r="HQ119" i="3" s="1"/>
  <c r="HZ119" i="3" s="1"/>
  <c r="HN120" i="3"/>
  <c r="HP120" i="3" s="1"/>
  <c r="HO120" i="3"/>
  <c r="HQ120" i="3" s="1"/>
  <c r="HN121" i="3"/>
  <c r="HO121" i="3"/>
  <c r="HQ121" i="3" s="1"/>
  <c r="HZ121" i="3" s="1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5" i="3"/>
  <c r="HO125" i="3"/>
  <c r="HQ125" i="3" s="1"/>
  <c r="HZ125" i="3" s="1"/>
  <c r="HN126" i="3"/>
  <c r="HO126" i="3"/>
  <c r="HQ126" i="3" s="1"/>
  <c r="HZ126" i="3" s="1"/>
  <c r="HN127" i="3"/>
  <c r="HP127" i="3" s="1"/>
  <c r="HO127" i="3"/>
  <c r="HQ127" i="3" s="1"/>
  <c r="HN128" i="3"/>
  <c r="HO128" i="3"/>
  <c r="HQ128" i="3" s="1"/>
  <c r="HZ128" i="3" s="1"/>
  <c r="HN129" i="3"/>
  <c r="HO129" i="3"/>
  <c r="HQ129" i="3" s="1"/>
  <c r="HZ129" i="3" s="1"/>
  <c r="HN130" i="3"/>
  <c r="HP130" i="3" s="1"/>
  <c r="HO130" i="3"/>
  <c r="HQ130" i="3" s="1"/>
  <c r="HN131" i="3"/>
  <c r="HO131" i="3"/>
  <c r="HQ131" i="3" s="1"/>
  <c r="HZ131" i="3" s="1"/>
  <c r="HN132" i="3"/>
  <c r="HP132" i="3" s="1"/>
  <c r="HO132" i="3"/>
  <c r="HQ132" i="3" s="1"/>
  <c r="HN133" i="3"/>
  <c r="HO133" i="3"/>
  <c r="HQ133" i="3" s="1"/>
  <c r="HZ133" i="3" s="1"/>
  <c r="HN134" i="3"/>
  <c r="HP134" i="3" s="1"/>
  <c r="HO134" i="3"/>
  <c r="HQ134" i="3" s="1"/>
  <c r="HN135" i="3"/>
  <c r="HO135" i="3"/>
  <c r="HQ135" i="3" s="1"/>
  <c r="HZ135" i="3" s="1"/>
  <c r="HN136" i="3"/>
  <c r="HO136" i="3"/>
  <c r="HQ136" i="3" s="1"/>
  <c r="HZ136" i="3" s="1"/>
  <c r="HN137" i="3"/>
  <c r="HO137" i="3"/>
  <c r="HQ137" i="3" s="1"/>
  <c r="HZ137" i="3" s="1"/>
  <c r="HN138" i="3"/>
  <c r="HP138" i="3" s="1"/>
  <c r="HO138" i="3"/>
  <c r="HQ138" i="3" s="1"/>
  <c r="HN139" i="3"/>
  <c r="HO139" i="3"/>
  <c r="HQ139" i="3" s="1"/>
  <c r="HZ139" i="3" s="1"/>
  <c r="HN140" i="3"/>
  <c r="HP140" i="3" s="1"/>
  <c r="HO140" i="3"/>
  <c r="HQ140" i="3" s="1"/>
  <c r="HN141" i="3"/>
  <c r="HO141" i="3"/>
  <c r="HQ141" i="3" s="1"/>
  <c r="HZ141" i="3" s="1"/>
  <c r="HN142" i="3"/>
  <c r="HP142" i="3" s="1"/>
  <c r="HO142" i="3"/>
  <c r="HQ142" i="3" s="1"/>
  <c r="HN143" i="3"/>
  <c r="HO143" i="3"/>
  <c r="HQ143" i="3" s="1"/>
  <c r="HZ143" i="3" s="1"/>
  <c r="HN144" i="3"/>
  <c r="HP144" i="3" s="1"/>
  <c r="HO144" i="3"/>
  <c r="HQ144" i="3" s="1"/>
  <c r="HN145" i="3"/>
  <c r="HO145" i="3"/>
  <c r="HQ145" i="3" s="1"/>
  <c r="HZ145" i="3" s="1"/>
  <c r="HN146" i="3"/>
  <c r="HO146" i="3"/>
  <c r="HQ146" i="3" s="1"/>
  <c r="HZ146" i="3" s="1"/>
  <c r="HN147" i="3"/>
  <c r="HO147" i="3"/>
  <c r="HQ147" i="3" s="1"/>
  <c r="HZ147" i="3" s="1"/>
  <c r="HN148" i="3"/>
  <c r="HO148" i="3"/>
  <c r="HQ148" i="3" s="1"/>
  <c r="HZ148" i="3" s="1"/>
  <c r="HN149" i="3"/>
  <c r="HP149" i="3" s="1"/>
  <c r="HO149" i="3"/>
  <c r="HQ149" i="3" s="1"/>
  <c r="HN150" i="3"/>
  <c r="HO150" i="3"/>
  <c r="HQ150" i="3" s="1"/>
  <c r="HZ150" i="3" s="1"/>
  <c r="HN151" i="3"/>
  <c r="HO151" i="3"/>
  <c r="HQ151" i="3" s="1"/>
  <c r="HZ151" i="3" s="1"/>
  <c r="HN152" i="3"/>
  <c r="HO152" i="3"/>
  <c r="HQ152" i="3" s="1"/>
  <c r="HZ152" i="3" s="1"/>
  <c r="HN153" i="3"/>
  <c r="HO153" i="3"/>
  <c r="HQ153" i="3" s="1"/>
  <c r="HZ153" i="3" s="1"/>
  <c r="HN154" i="3"/>
  <c r="HO154" i="3"/>
  <c r="HQ154" i="3" s="1"/>
  <c r="HZ154" i="3" s="1"/>
  <c r="HN155" i="3"/>
  <c r="HO155" i="3"/>
  <c r="HQ155" i="3" s="1"/>
  <c r="HZ155" i="3" s="1"/>
  <c r="HN156" i="3"/>
  <c r="HP156" i="3" s="1"/>
  <c r="HO156" i="3"/>
  <c r="HQ156" i="3" s="1"/>
  <c r="HN157" i="3"/>
  <c r="HO157" i="3"/>
  <c r="HQ157" i="3" s="1"/>
  <c r="HZ157" i="3" s="1"/>
  <c r="HN158" i="3"/>
  <c r="HO158" i="3"/>
  <c r="HQ158" i="3" s="1"/>
  <c r="HZ158" i="3" s="1"/>
  <c r="HN159" i="3"/>
  <c r="HO159" i="3"/>
  <c r="HQ159" i="3" s="1"/>
  <c r="HZ159" i="3" s="1"/>
  <c r="HN160" i="3"/>
  <c r="HO160" i="3"/>
  <c r="HQ160" i="3" s="1"/>
  <c r="HZ160" i="3" s="1"/>
  <c r="HN161" i="3"/>
  <c r="HO161" i="3"/>
  <c r="HQ161" i="3" s="1"/>
  <c r="HZ161" i="3" s="1"/>
  <c r="HN162" i="3"/>
  <c r="HO162" i="3"/>
  <c r="HQ162" i="3" s="1"/>
  <c r="HZ162" i="3" s="1"/>
  <c r="HN163" i="3"/>
  <c r="HP163" i="3" s="1"/>
  <c r="HO163" i="3"/>
  <c r="HQ163" i="3" s="1"/>
  <c r="HN164" i="3"/>
  <c r="HO164" i="3"/>
  <c r="HQ164" i="3" s="1"/>
  <c r="HZ164" i="3" s="1"/>
  <c r="HN165" i="3"/>
  <c r="HO165" i="3"/>
  <c r="HQ165" i="3" s="1"/>
  <c r="HZ165" i="3" s="1"/>
  <c r="HN166" i="3"/>
  <c r="HO166" i="3"/>
  <c r="HQ166" i="3" s="1"/>
  <c r="HZ166" i="3" s="1"/>
  <c r="HN167" i="3"/>
  <c r="HO167" i="3"/>
  <c r="HQ167" i="3" s="1"/>
  <c r="HZ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P172" i="3" s="1"/>
  <c r="HO172" i="3"/>
  <c r="HQ172" i="3" s="1"/>
  <c r="HN173" i="3"/>
  <c r="HO173" i="3"/>
  <c r="HQ173" i="3" s="1"/>
  <c r="HZ173" i="3" s="1"/>
  <c r="HN174" i="3"/>
  <c r="HP174" i="3" s="1"/>
  <c r="HO174" i="3"/>
  <c r="HQ174" i="3" s="1"/>
  <c r="HN175" i="3"/>
  <c r="HO175" i="3"/>
  <c r="HQ175" i="3" s="1"/>
  <c r="HZ175" i="3" s="1"/>
  <c r="HN176" i="3"/>
  <c r="HO176" i="3"/>
  <c r="HQ176" i="3" s="1"/>
  <c r="HZ176" i="3" s="1"/>
  <c r="HN177" i="3"/>
  <c r="HO177" i="3"/>
  <c r="HQ177" i="3" s="1"/>
  <c r="HZ177" i="3" s="1"/>
  <c r="HN178" i="3"/>
  <c r="HP178" i="3" s="1"/>
  <c r="HO178" i="3"/>
  <c r="HQ178" i="3" s="1"/>
  <c r="HN179" i="3"/>
  <c r="HO179" i="3"/>
  <c r="HQ179" i="3" s="1"/>
  <c r="HZ179" i="3" s="1"/>
  <c r="HN180" i="3"/>
  <c r="HO180" i="3"/>
  <c r="HQ180" i="3" s="1"/>
  <c r="HZ180" i="3" s="1"/>
  <c r="HN181" i="3"/>
  <c r="HO181" i="3"/>
  <c r="HQ181" i="3" s="1"/>
  <c r="HZ181" i="3" s="1"/>
  <c r="HN182" i="3"/>
  <c r="HO182" i="3"/>
  <c r="HQ182" i="3" s="1"/>
  <c r="HZ182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7" i="3"/>
  <c r="HO187" i="3"/>
  <c r="HQ187" i="3" s="1"/>
  <c r="HZ187" i="3" s="1"/>
  <c r="HN188" i="3"/>
  <c r="HO188" i="3"/>
  <c r="HQ188" i="3" s="1"/>
  <c r="HZ188" i="3" s="1"/>
  <c r="HN189" i="3"/>
  <c r="HO189" i="3"/>
  <c r="HQ189" i="3" s="1"/>
  <c r="HZ189" i="3" s="1"/>
  <c r="HN190" i="3"/>
  <c r="HP190" i="3" s="1"/>
  <c r="HO190" i="3"/>
  <c r="HQ190" i="3" s="1"/>
  <c r="HN191" i="3"/>
  <c r="HO191" i="3"/>
  <c r="HQ191" i="3" s="1"/>
  <c r="HZ191" i="3" s="1"/>
  <c r="HN192" i="3"/>
  <c r="HO192" i="3"/>
  <c r="HQ192" i="3" s="1"/>
  <c r="HZ192" i="3" s="1"/>
  <c r="HN193" i="3"/>
  <c r="HO193" i="3"/>
  <c r="HQ193" i="3" s="1"/>
  <c r="HZ193" i="3" s="1"/>
  <c r="HN194" i="3"/>
  <c r="HO194" i="3"/>
  <c r="HQ194" i="3" s="1"/>
  <c r="HZ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O199" i="3"/>
  <c r="HQ199" i="3" s="1"/>
  <c r="HZ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3" i="3"/>
  <c r="HO203" i="3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D30" i="3" s="1"/>
  <c r="HM30" i="3" s="1"/>
  <c r="HA31" i="3"/>
  <c r="HB31" i="3"/>
  <c r="HD31" i="3" s="1"/>
  <c r="HM31" i="3" s="1"/>
  <c r="HA32" i="3"/>
  <c r="HB32" i="3"/>
  <c r="HD32" i="3" s="1"/>
  <c r="HM32" i="3" s="1"/>
  <c r="HA33" i="3"/>
  <c r="HB33" i="3"/>
  <c r="HD33" i="3" s="1"/>
  <c r="HM33" i="3" s="1"/>
  <c r="HA34" i="3"/>
  <c r="HB34" i="3"/>
  <c r="HD34" i="3" s="1"/>
  <c r="HM34" i="3" s="1"/>
  <c r="HA35" i="3"/>
  <c r="HB35" i="3"/>
  <c r="HD35" i="3" s="1"/>
  <c r="HM35" i="3" s="1"/>
  <c r="HA36" i="3"/>
  <c r="HB36" i="3"/>
  <c r="HD36" i="3" s="1"/>
  <c r="HA37" i="3"/>
  <c r="HB37" i="3"/>
  <c r="HD37" i="3" s="1"/>
  <c r="HM37" i="3" s="1"/>
  <c r="HA38" i="3"/>
  <c r="HC38" i="3" s="1"/>
  <c r="HB38" i="3"/>
  <c r="HD38" i="3" s="1"/>
  <c r="HA39" i="3"/>
  <c r="HB39" i="3"/>
  <c r="HD39" i="3" s="1"/>
  <c r="HM39" i="3" s="1"/>
  <c r="HA40" i="3"/>
  <c r="HC40" i="3" s="1"/>
  <c r="HB40" i="3"/>
  <c r="HD40" i="3" s="1"/>
  <c r="HA41" i="3"/>
  <c r="HB41" i="3"/>
  <c r="HD41" i="3" s="1"/>
  <c r="HM41" i="3" s="1"/>
  <c r="HA42" i="3"/>
  <c r="HC42" i="3" s="1"/>
  <c r="HB42" i="3"/>
  <c r="HD42" i="3" s="1"/>
  <c r="HA43" i="3"/>
  <c r="HB43" i="3"/>
  <c r="HD43" i="3" s="1"/>
  <c r="HA44" i="3"/>
  <c r="HC44" i="3" s="1"/>
  <c r="HB44" i="3"/>
  <c r="HD44" i="3" s="1"/>
  <c r="HA45" i="3"/>
  <c r="HB45" i="3"/>
  <c r="HD45" i="3" s="1"/>
  <c r="HM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C49" i="3" s="1"/>
  <c r="HB49" i="3"/>
  <c r="HD49" i="3" s="1"/>
  <c r="HA50" i="3"/>
  <c r="HB50" i="3"/>
  <c r="HD50" i="3" s="1"/>
  <c r="HM50" i="3" s="1"/>
  <c r="HA51" i="3"/>
  <c r="HB51" i="3"/>
  <c r="HD51" i="3" s="1"/>
  <c r="HM51" i="3" s="1"/>
  <c r="HA52" i="3"/>
  <c r="HC52" i="3" s="1"/>
  <c r="HB52" i="3"/>
  <c r="HD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59" i="3"/>
  <c r="HB59" i="3"/>
  <c r="HD59" i="3" s="1"/>
  <c r="HM59" i="3" s="1"/>
  <c r="HA60" i="3"/>
  <c r="HB60" i="3"/>
  <c r="HD60" i="3" s="1"/>
  <c r="HM60" i="3" s="1"/>
  <c r="HA61" i="3"/>
  <c r="HB61" i="3"/>
  <c r="HD61" i="3" s="1"/>
  <c r="HM61" i="3" s="1"/>
  <c r="HA62" i="3"/>
  <c r="HC62" i="3" s="1"/>
  <c r="HB62" i="3"/>
  <c r="HD62" i="3" s="1"/>
  <c r="HA63" i="3"/>
  <c r="HB63" i="3"/>
  <c r="HD63" i="3" s="1"/>
  <c r="HM63" i="3" s="1"/>
  <c r="HA64" i="3"/>
  <c r="HB64" i="3"/>
  <c r="HD64" i="3" s="1"/>
  <c r="HM64" i="3" s="1"/>
  <c r="HA65" i="3"/>
  <c r="HB65" i="3"/>
  <c r="HD65" i="3" s="1"/>
  <c r="HM65" i="3" s="1"/>
  <c r="HA66" i="3"/>
  <c r="HC66" i="3" s="1"/>
  <c r="HB66" i="3"/>
  <c r="HD66" i="3" s="1"/>
  <c r="HA67" i="3"/>
  <c r="HB67" i="3"/>
  <c r="HD67" i="3" s="1"/>
  <c r="HM67" i="3" s="1"/>
  <c r="HA68" i="3"/>
  <c r="HB68" i="3"/>
  <c r="HD68" i="3" s="1"/>
  <c r="HM68" i="3" s="1"/>
  <c r="HA70" i="3"/>
  <c r="HB70" i="3"/>
  <c r="HD70" i="3" s="1"/>
  <c r="HM70" i="3" s="1"/>
  <c r="HA71" i="3"/>
  <c r="HB71" i="3"/>
  <c r="HD71" i="3" s="1"/>
  <c r="HM71" i="3" s="1"/>
  <c r="HA72" i="3"/>
  <c r="HB72" i="3"/>
  <c r="HD72" i="3" s="1"/>
  <c r="HM72" i="3" s="1"/>
  <c r="HA73" i="3"/>
  <c r="HC73" i="3" s="1"/>
  <c r="HB73" i="3"/>
  <c r="HD73" i="3" s="1"/>
  <c r="HA74" i="3"/>
  <c r="HB74" i="3"/>
  <c r="HD74" i="3" s="1"/>
  <c r="HM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C78" i="3" s="1"/>
  <c r="HB78" i="3"/>
  <c r="HD78" i="3" s="1"/>
  <c r="HA79" i="3"/>
  <c r="HB79" i="3"/>
  <c r="HD79" i="3" s="1"/>
  <c r="HM79" i="3" s="1"/>
  <c r="HA80" i="3"/>
  <c r="HB80" i="3"/>
  <c r="HD80" i="3" s="1"/>
  <c r="HM80" i="3" s="1"/>
  <c r="HA81" i="3"/>
  <c r="HB81" i="3"/>
  <c r="HD81" i="3" s="1"/>
  <c r="HM81" i="3" s="1"/>
  <c r="HA82" i="3"/>
  <c r="HB82" i="3"/>
  <c r="HD82" i="3" s="1"/>
  <c r="HM82" i="3" s="1"/>
  <c r="HA83" i="3"/>
  <c r="HC83" i="3" s="1"/>
  <c r="HB83" i="3"/>
  <c r="HD83" i="3" s="1"/>
  <c r="HA84" i="3"/>
  <c r="HB84" i="3"/>
  <c r="HD84" i="3" s="1"/>
  <c r="HA85" i="3"/>
  <c r="HB85" i="3"/>
  <c r="HD85" i="3" s="1"/>
  <c r="HM85" i="3" s="1"/>
  <c r="HA86" i="3"/>
  <c r="HB86" i="3"/>
  <c r="HD86" i="3" s="1"/>
  <c r="HM86" i="3" s="1"/>
  <c r="HA87" i="3"/>
  <c r="HB87" i="3"/>
  <c r="HD87" i="3" s="1"/>
  <c r="HM87" i="3" s="1"/>
  <c r="HA88" i="3"/>
  <c r="HB88" i="3"/>
  <c r="HD88" i="3" s="1"/>
  <c r="HM88" i="3" s="1"/>
  <c r="HA89" i="3"/>
  <c r="HB89" i="3"/>
  <c r="HD89" i="3" s="1"/>
  <c r="HM89" i="3" s="1"/>
  <c r="HA90" i="3"/>
  <c r="HB90" i="3"/>
  <c r="HD90" i="3" s="1"/>
  <c r="HM90" i="3" s="1"/>
  <c r="HA91" i="3"/>
  <c r="HB91" i="3"/>
  <c r="HD91" i="3" s="1"/>
  <c r="HM91" i="3" s="1"/>
  <c r="HA92" i="3"/>
  <c r="HB92" i="3"/>
  <c r="HD92" i="3" s="1"/>
  <c r="HM92" i="3" s="1"/>
  <c r="HA93" i="3"/>
  <c r="HB93" i="3"/>
  <c r="HD93" i="3" s="1"/>
  <c r="HM93" i="3" s="1"/>
  <c r="HA94" i="3"/>
  <c r="HB94" i="3"/>
  <c r="HD94" i="3" s="1"/>
  <c r="HA95" i="3"/>
  <c r="HB95" i="3"/>
  <c r="HD95" i="3" s="1"/>
  <c r="HM95" i="3" s="1"/>
  <c r="HA96" i="3"/>
  <c r="HB96" i="3"/>
  <c r="HD96" i="3" s="1"/>
  <c r="HM96" i="3" s="1"/>
  <c r="HA97" i="3"/>
  <c r="HB97" i="3"/>
  <c r="HD97" i="3" s="1"/>
  <c r="HM97" i="3" s="1"/>
  <c r="HA98" i="3"/>
  <c r="HB98" i="3"/>
  <c r="HD98" i="3" s="1"/>
  <c r="HM98" i="3" s="1"/>
  <c r="HA99" i="3"/>
  <c r="HB99" i="3"/>
  <c r="HD99" i="3" s="1"/>
  <c r="HA100" i="3"/>
  <c r="HB100" i="3"/>
  <c r="HD100" i="3" s="1"/>
  <c r="HM100" i="3" s="1"/>
  <c r="HA101" i="3"/>
  <c r="HB101" i="3"/>
  <c r="HD101" i="3" s="1"/>
  <c r="HM101" i="3" s="1"/>
  <c r="HA102" i="3"/>
  <c r="HB102" i="3"/>
  <c r="HD102" i="3" s="1"/>
  <c r="HM102" i="3" s="1"/>
  <c r="HA103" i="3"/>
  <c r="HB103" i="3"/>
  <c r="HD103" i="3" s="1"/>
  <c r="HM103" i="3" s="1"/>
  <c r="HA104" i="3"/>
  <c r="HB104" i="3"/>
  <c r="HD104" i="3" s="1"/>
  <c r="HM104" i="3" s="1"/>
  <c r="HA105" i="3"/>
  <c r="HB105" i="3"/>
  <c r="HD105" i="3" s="1"/>
  <c r="HM105" i="3" s="1"/>
  <c r="HA106" i="3"/>
  <c r="HB106" i="3"/>
  <c r="HD106" i="3" s="1"/>
  <c r="HM106" i="3" s="1"/>
  <c r="HA107" i="3"/>
  <c r="HB107" i="3"/>
  <c r="HD107" i="3" s="1"/>
  <c r="HM107" i="3" s="1"/>
  <c r="HA108" i="3"/>
  <c r="HB108" i="3"/>
  <c r="HD108" i="3" s="1"/>
  <c r="HM108" i="3" s="1"/>
  <c r="HA109" i="3"/>
  <c r="HB109" i="3"/>
  <c r="HD109" i="3" s="1"/>
  <c r="HM109" i="3" s="1"/>
  <c r="HA110" i="3"/>
  <c r="HB110" i="3"/>
  <c r="HD110" i="3" s="1"/>
  <c r="HM110" i="3" s="1"/>
  <c r="HA111" i="3"/>
  <c r="HB111" i="3"/>
  <c r="HD111" i="3" s="1"/>
  <c r="HM111" i="3" s="1"/>
  <c r="HA112" i="3"/>
  <c r="HB112" i="3"/>
  <c r="HD112" i="3" s="1"/>
  <c r="HM112" i="3" s="1"/>
  <c r="HA113" i="3"/>
  <c r="HC113" i="3" s="1"/>
  <c r="HB113" i="3"/>
  <c r="HD113" i="3" s="1"/>
  <c r="HA114" i="3"/>
  <c r="HB114" i="3"/>
  <c r="HD114" i="3" s="1"/>
  <c r="HM114" i="3" s="1"/>
  <c r="HA115" i="3"/>
  <c r="HB115" i="3"/>
  <c r="HD115" i="3" s="1"/>
  <c r="HM115" i="3" s="1"/>
  <c r="HA116" i="3"/>
  <c r="HB116" i="3"/>
  <c r="HD116" i="3" s="1"/>
  <c r="HM116" i="3" s="1"/>
  <c r="HA117" i="3"/>
  <c r="HB117" i="3"/>
  <c r="HD117" i="3" s="1"/>
  <c r="HM117" i="3" s="1"/>
  <c r="HA118" i="3"/>
  <c r="HB118" i="3"/>
  <c r="HD118" i="3" s="1"/>
  <c r="HM118" i="3" s="1"/>
  <c r="HA119" i="3"/>
  <c r="HB119" i="3"/>
  <c r="HD119" i="3" s="1"/>
  <c r="HM119" i="3" s="1"/>
  <c r="HA120" i="3"/>
  <c r="HC120" i="3" s="1"/>
  <c r="HB120" i="3"/>
  <c r="HD120" i="3" s="1"/>
  <c r="HA121" i="3"/>
  <c r="HB121" i="3"/>
  <c r="HD121" i="3" s="1"/>
  <c r="HM121" i="3" s="1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5" i="3"/>
  <c r="HB125" i="3"/>
  <c r="HD125" i="3" s="1"/>
  <c r="HM125" i="3" s="1"/>
  <c r="HA126" i="3"/>
  <c r="HB126" i="3"/>
  <c r="HD126" i="3" s="1"/>
  <c r="HM126" i="3" s="1"/>
  <c r="HA127" i="3"/>
  <c r="HC127" i="3" s="1"/>
  <c r="HB127" i="3"/>
  <c r="HD127" i="3" s="1"/>
  <c r="HA128" i="3"/>
  <c r="HB128" i="3"/>
  <c r="HD128" i="3" s="1"/>
  <c r="HM128" i="3" s="1"/>
  <c r="HA129" i="3"/>
  <c r="HB129" i="3"/>
  <c r="HD129" i="3" s="1"/>
  <c r="HM129" i="3" s="1"/>
  <c r="HA130" i="3"/>
  <c r="HC130" i="3" s="1"/>
  <c r="HB130" i="3"/>
  <c r="HD130" i="3" s="1"/>
  <c r="HA131" i="3"/>
  <c r="HB131" i="3"/>
  <c r="HD131" i="3" s="1"/>
  <c r="HM131" i="3" s="1"/>
  <c r="HA132" i="3"/>
  <c r="HC132" i="3" s="1"/>
  <c r="HB132" i="3"/>
  <c r="HD132" i="3" s="1"/>
  <c r="HA133" i="3"/>
  <c r="HB133" i="3"/>
  <c r="HD133" i="3" s="1"/>
  <c r="HM133" i="3" s="1"/>
  <c r="HA134" i="3"/>
  <c r="HC134" i="3" s="1"/>
  <c r="HB134" i="3"/>
  <c r="HD134" i="3" s="1"/>
  <c r="HA135" i="3"/>
  <c r="HB135" i="3"/>
  <c r="HD135" i="3" s="1"/>
  <c r="HM135" i="3" s="1"/>
  <c r="HA136" i="3"/>
  <c r="HB136" i="3"/>
  <c r="HD136" i="3" s="1"/>
  <c r="HM136" i="3" s="1"/>
  <c r="HA137" i="3"/>
  <c r="HB137" i="3"/>
  <c r="HD137" i="3" s="1"/>
  <c r="HM137" i="3" s="1"/>
  <c r="HA138" i="3"/>
  <c r="HC138" i="3" s="1"/>
  <c r="HB138" i="3"/>
  <c r="HD138" i="3" s="1"/>
  <c r="HA139" i="3"/>
  <c r="HB139" i="3"/>
  <c r="HD139" i="3" s="1"/>
  <c r="HM139" i="3" s="1"/>
  <c r="HA140" i="3"/>
  <c r="HC140" i="3" s="1"/>
  <c r="HB140" i="3"/>
  <c r="HD140" i="3" s="1"/>
  <c r="HA141" i="3"/>
  <c r="HB141" i="3"/>
  <c r="HD141" i="3" s="1"/>
  <c r="HM141" i="3" s="1"/>
  <c r="HA142" i="3"/>
  <c r="HC142" i="3" s="1"/>
  <c r="HB142" i="3"/>
  <c r="HD142" i="3" s="1"/>
  <c r="HA143" i="3"/>
  <c r="HB143" i="3"/>
  <c r="HD143" i="3" s="1"/>
  <c r="HM143" i="3" s="1"/>
  <c r="HA144" i="3"/>
  <c r="HC144" i="3" s="1"/>
  <c r="HB144" i="3"/>
  <c r="HD144" i="3" s="1"/>
  <c r="HA145" i="3"/>
  <c r="HB145" i="3"/>
  <c r="HD145" i="3" s="1"/>
  <c r="HM145" i="3" s="1"/>
  <c r="HA146" i="3"/>
  <c r="HB146" i="3"/>
  <c r="HD146" i="3" s="1"/>
  <c r="HM146" i="3" s="1"/>
  <c r="HA147" i="3"/>
  <c r="HB147" i="3"/>
  <c r="HD147" i="3" s="1"/>
  <c r="HM147" i="3" s="1"/>
  <c r="HA148" i="3"/>
  <c r="HB148" i="3"/>
  <c r="HD148" i="3" s="1"/>
  <c r="HM148" i="3" s="1"/>
  <c r="HA149" i="3"/>
  <c r="HC149" i="3" s="1"/>
  <c r="HB149" i="3"/>
  <c r="HD149" i="3" s="1"/>
  <c r="HA150" i="3"/>
  <c r="HB150" i="3"/>
  <c r="HD150" i="3" s="1"/>
  <c r="HM150" i="3" s="1"/>
  <c r="HA151" i="3"/>
  <c r="HB151" i="3"/>
  <c r="HD151" i="3" s="1"/>
  <c r="HM151" i="3" s="1"/>
  <c r="HA152" i="3"/>
  <c r="HB152" i="3"/>
  <c r="HD152" i="3" s="1"/>
  <c r="HM152" i="3" s="1"/>
  <c r="HA153" i="3"/>
  <c r="HB153" i="3"/>
  <c r="HD153" i="3" s="1"/>
  <c r="HM153" i="3" s="1"/>
  <c r="HA154" i="3"/>
  <c r="HB154" i="3"/>
  <c r="HD154" i="3" s="1"/>
  <c r="HM154" i="3" s="1"/>
  <c r="HA155" i="3"/>
  <c r="HB155" i="3"/>
  <c r="HD155" i="3" s="1"/>
  <c r="HM155" i="3" s="1"/>
  <c r="HA156" i="3"/>
  <c r="HC156" i="3" s="1"/>
  <c r="HB156" i="3"/>
  <c r="HD156" i="3" s="1"/>
  <c r="HA157" i="3"/>
  <c r="HB157" i="3"/>
  <c r="HD157" i="3" s="1"/>
  <c r="HM157" i="3" s="1"/>
  <c r="HA158" i="3"/>
  <c r="HB158" i="3"/>
  <c r="HD158" i="3" s="1"/>
  <c r="HM158" i="3" s="1"/>
  <c r="HA159" i="3"/>
  <c r="HB159" i="3"/>
  <c r="HD159" i="3" s="1"/>
  <c r="HM159" i="3" s="1"/>
  <c r="HA160" i="3"/>
  <c r="HB160" i="3"/>
  <c r="HD160" i="3" s="1"/>
  <c r="HM160" i="3" s="1"/>
  <c r="HA161" i="3"/>
  <c r="HB161" i="3"/>
  <c r="HD161" i="3" s="1"/>
  <c r="HM161" i="3" s="1"/>
  <c r="HA162" i="3"/>
  <c r="HB162" i="3"/>
  <c r="HD162" i="3" s="1"/>
  <c r="HM162" i="3" s="1"/>
  <c r="HA163" i="3"/>
  <c r="HC163" i="3" s="1"/>
  <c r="HB163" i="3"/>
  <c r="HD163" i="3" s="1"/>
  <c r="HA164" i="3"/>
  <c r="HB164" i="3"/>
  <c r="HD164" i="3" s="1"/>
  <c r="HM164" i="3" s="1"/>
  <c r="HA165" i="3"/>
  <c r="HB165" i="3"/>
  <c r="HD165" i="3" s="1"/>
  <c r="HM165" i="3" s="1"/>
  <c r="HA166" i="3"/>
  <c r="HB166" i="3"/>
  <c r="HD166" i="3" s="1"/>
  <c r="HM166" i="3" s="1"/>
  <c r="HA167" i="3"/>
  <c r="HB167" i="3"/>
  <c r="HD167" i="3" s="1"/>
  <c r="HM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C172" i="3" s="1"/>
  <c r="HB172" i="3"/>
  <c r="HD172" i="3" s="1"/>
  <c r="HA173" i="3"/>
  <c r="HB173" i="3"/>
  <c r="HD173" i="3" s="1"/>
  <c r="HM173" i="3" s="1"/>
  <c r="HA174" i="3"/>
  <c r="HC174" i="3" s="1"/>
  <c r="HB174" i="3"/>
  <c r="HD174" i="3" s="1"/>
  <c r="HA175" i="3"/>
  <c r="HB175" i="3"/>
  <c r="HD175" i="3" s="1"/>
  <c r="HM175" i="3" s="1"/>
  <c r="HA176" i="3"/>
  <c r="HB176" i="3"/>
  <c r="HD176" i="3" s="1"/>
  <c r="HM176" i="3" s="1"/>
  <c r="HA177" i="3"/>
  <c r="HB177" i="3"/>
  <c r="HD177" i="3" s="1"/>
  <c r="HM177" i="3" s="1"/>
  <c r="HA178" i="3"/>
  <c r="HC178" i="3" s="1"/>
  <c r="HB178" i="3"/>
  <c r="HD178" i="3" s="1"/>
  <c r="HA179" i="3"/>
  <c r="HB179" i="3"/>
  <c r="HD179" i="3" s="1"/>
  <c r="HM179" i="3" s="1"/>
  <c r="HA180" i="3"/>
  <c r="HB180" i="3"/>
  <c r="HD180" i="3" s="1"/>
  <c r="HM180" i="3" s="1"/>
  <c r="HA181" i="3"/>
  <c r="HB181" i="3"/>
  <c r="HD181" i="3" s="1"/>
  <c r="HM181" i="3" s="1"/>
  <c r="HA182" i="3"/>
  <c r="HB182" i="3"/>
  <c r="HD182" i="3" s="1"/>
  <c r="HM182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7" i="3"/>
  <c r="HB187" i="3"/>
  <c r="HD187" i="3" s="1"/>
  <c r="HM187" i="3" s="1"/>
  <c r="HA188" i="3"/>
  <c r="HB188" i="3"/>
  <c r="HD188" i="3" s="1"/>
  <c r="HM188" i="3" s="1"/>
  <c r="HA189" i="3"/>
  <c r="HB189" i="3"/>
  <c r="HD189" i="3" s="1"/>
  <c r="HM189" i="3" s="1"/>
  <c r="HA190" i="3"/>
  <c r="HC190" i="3" s="1"/>
  <c r="HB190" i="3"/>
  <c r="HD190" i="3" s="1"/>
  <c r="HA191" i="3"/>
  <c r="HB191" i="3"/>
  <c r="HD191" i="3" s="1"/>
  <c r="HM191" i="3" s="1"/>
  <c r="HA192" i="3"/>
  <c r="HB192" i="3"/>
  <c r="HD192" i="3" s="1"/>
  <c r="HM192" i="3" s="1"/>
  <c r="HA193" i="3"/>
  <c r="HB193" i="3"/>
  <c r="HD193" i="3" s="1"/>
  <c r="HM193" i="3" s="1"/>
  <c r="HA194" i="3"/>
  <c r="HB194" i="3"/>
  <c r="HD194" i="3" s="1"/>
  <c r="HM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B199" i="3"/>
  <c r="HD199" i="3" s="1"/>
  <c r="HM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3" i="3"/>
  <c r="HB203" i="3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Q30" i="3" s="1"/>
  <c r="GZ30" i="3" s="1"/>
  <c r="GN31" i="3"/>
  <c r="GO31" i="3"/>
  <c r="GQ31" i="3" s="1"/>
  <c r="GZ31" i="3" s="1"/>
  <c r="GN32" i="3"/>
  <c r="GO32" i="3"/>
  <c r="GQ32" i="3" s="1"/>
  <c r="GZ32" i="3" s="1"/>
  <c r="GN33" i="3"/>
  <c r="GO33" i="3"/>
  <c r="GQ33" i="3" s="1"/>
  <c r="GZ33" i="3" s="1"/>
  <c r="GN34" i="3"/>
  <c r="GO34" i="3"/>
  <c r="GQ34" i="3" s="1"/>
  <c r="GZ34" i="3" s="1"/>
  <c r="GN35" i="3"/>
  <c r="GO35" i="3"/>
  <c r="GQ35" i="3" s="1"/>
  <c r="GZ35" i="3" s="1"/>
  <c r="GN36" i="3"/>
  <c r="GO36" i="3"/>
  <c r="GQ36" i="3" s="1"/>
  <c r="GN37" i="3"/>
  <c r="GO37" i="3"/>
  <c r="GQ37" i="3" s="1"/>
  <c r="GZ37" i="3" s="1"/>
  <c r="GN38" i="3"/>
  <c r="GP38" i="3" s="1"/>
  <c r="GO38" i="3"/>
  <c r="GQ38" i="3" s="1"/>
  <c r="GN39" i="3"/>
  <c r="GO39" i="3"/>
  <c r="GQ39" i="3" s="1"/>
  <c r="GZ39" i="3" s="1"/>
  <c r="GN40" i="3"/>
  <c r="GP40" i="3" s="1"/>
  <c r="GO40" i="3"/>
  <c r="GQ40" i="3" s="1"/>
  <c r="GN41" i="3"/>
  <c r="GO41" i="3"/>
  <c r="GQ41" i="3" s="1"/>
  <c r="GZ41" i="3" s="1"/>
  <c r="GN42" i="3"/>
  <c r="GP42" i="3" s="1"/>
  <c r="GO42" i="3"/>
  <c r="GQ42" i="3" s="1"/>
  <c r="GN43" i="3"/>
  <c r="GO43" i="3"/>
  <c r="GQ43" i="3" s="1"/>
  <c r="GN44" i="3"/>
  <c r="GP44" i="3" s="1"/>
  <c r="GO44" i="3"/>
  <c r="GQ44" i="3" s="1"/>
  <c r="GN45" i="3"/>
  <c r="GO45" i="3"/>
  <c r="GQ45" i="3" s="1"/>
  <c r="GZ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P49" i="3" s="1"/>
  <c r="GO49" i="3"/>
  <c r="GQ49" i="3" s="1"/>
  <c r="GN50" i="3"/>
  <c r="GO50" i="3"/>
  <c r="GQ50" i="3" s="1"/>
  <c r="GZ50" i="3" s="1"/>
  <c r="GN51" i="3"/>
  <c r="GO51" i="3"/>
  <c r="GQ51" i="3" s="1"/>
  <c r="GZ51" i="3" s="1"/>
  <c r="GN52" i="3"/>
  <c r="GP52" i="3" s="1"/>
  <c r="GO52" i="3"/>
  <c r="GQ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59" i="3"/>
  <c r="GO59" i="3"/>
  <c r="GQ59" i="3" s="1"/>
  <c r="GZ59" i="3" s="1"/>
  <c r="GN60" i="3"/>
  <c r="GO60" i="3"/>
  <c r="GQ60" i="3" s="1"/>
  <c r="GZ60" i="3" s="1"/>
  <c r="GN61" i="3"/>
  <c r="GO61" i="3"/>
  <c r="GQ61" i="3" s="1"/>
  <c r="GZ61" i="3" s="1"/>
  <c r="GN62" i="3"/>
  <c r="GP62" i="3" s="1"/>
  <c r="GO62" i="3"/>
  <c r="GQ62" i="3" s="1"/>
  <c r="GN63" i="3"/>
  <c r="GO63" i="3"/>
  <c r="GQ63" i="3" s="1"/>
  <c r="GZ63" i="3" s="1"/>
  <c r="GN64" i="3"/>
  <c r="GO64" i="3"/>
  <c r="GQ64" i="3" s="1"/>
  <c r="GZ64" i="3" s="1"/>
  <c r="GN65" i="3"/>
  <c r="GO65" i="3"/>
  <c r="GQ65" i="3" s="1"/>
  <c r="GZ65" i="3" s="1"/>
  <c r="GN66" i="3"/>
  <c r="GP66" i="3" s="1"/>
  <c r="GO66" i="3"/>
  <c r="GQ66" i="3" s="1"/>
  <c r="GN67" i="3"/>
  <c r="GO67" i="3"/>
  <c r="GQ67" i="3" s="1"/>
  <c r="GZ67" i="3" s="1"/>
  <c r="GN68" i="3"/>
  <c r="GO68" i="3"/>
  <c r="GQ68" i="3" s="1"/>
  <c r="GZ68" i="3" s="1"/>
  <c r="GN70" i="3"/>
  <c r="GO70" i="3"/>
  <c r="GQ70" i="3" s="1"/>
  <c r="GZ70" i="3" s="1"/>
  <c r="GN71" i="3"/>
  <c r="GO71" i="3"/>
  <c r="GQ71" i="3" s="1"/>
  <c r="GZ71" i="3" s="1"/>
  <c r="GN72" i="3"/>
  <c r="GO72" i="3"/>
  <c r="GQ72" i="3" s="1"/>
  <c r="GZ72" i="3" s="1"/>
  <c r="GN73" i="3"/>
  <c r="GP73" i="3" s="1"/>
  <c r="GO73" i="3"/>
  <c r="GQ73" i="3" s="1"/>
  <c r="GN74" i="3"/>
  <c r="GO74" i="3"/>
  <c r="GQ74" i="3" s="1"/>
  <c r="GZ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P78" i="3" s="1"/>
  <c r="GO78" i="3"/>
  <c r="GQ78" i="3" s="1"/>
  <c r="GN79" i="3"/>
  <c r="GO79" i="3"/>
  <c r="GQ79" i="3" s="1"/>
  <c r="GZ79" i="3" s="1"/>
  <c r="GN80" i="3"/>
  <c r="GO80" i="3"/>
  <c r="GQ80" i="3" s="1"/>
  <c r="GZ80" i="3" s="1"/>
  <c r="GN81" i="3"/>
  <c r="GO81" i="3"/>
  <c r="GQ81" i="3" s="1"/>
  <c r="GZ81" i="3" s="1"/>
  <c r="GN82" i="3"/>
  <c r="GO82" i="3"/>
  <c r="GQ82" i="3" s="1"/>
  <c r="GZ82" i="3" s="1"/>
  <c r="GN83" i="3"/>
  <c r="GP83" i="3" s="1"/>
  <c r="GO83" i="3"/>
  <c r="GQ83" i="3" s="1"/>
  <c r="GN84" i="3"/>
  <c r="GO84" i="3"/>
  <c r="GQ84" i="3" s="1"/>
  <c r="GN85" i="3"/>
  <c r="GO85" i="3"/>
  <c r="GQ85" i="3" s="1"/>
  <c r="GZ85" i="3" s="1"/>
  <c r="GN86" i="3"/>
  <c r="GO86" i="3"/>
  <c r="GQ86" i="3" s="1"/>
  <c r="GZ86" i="3" s="1"/>
  <c r="GN87" i="3"/>
  <c r="GO87" i="3"/>
  <c r="GQ87" i="3" s="1"/>
  <c r="GZ87" i="3" s="1"/>
  <c r="GN88" i="3"/>
  <c r="GO88" i="3"/>
  <c r="GQ88" i="3" s="1"/>
  <c r="GZ88" i="3" s="1"/>
  <c r="GN89" i="3"/>
  <c r="GO89" i="3"/>
  <c r="GQ89" i="3" s="1"/>
  <c r="GZ89" i="3" s="1"/>
  <c r="GN90" i="3"/>
  <c r="GO90" i="3"/>
  <c r="GQ90" i="3" s="1"/>
  <c r="GZ90" i="3" s="1"/>
  <c r="GN91" i="3"/>
  <c r="GO91" i="3"/>
  <c r="GQ91" i="3" s="1"/>
  <c r="GZ91" i="3" s="1"/>
  <c r="GN92" i="3"/>
  <c r="GO92" i="3"/>
  <c r="GQ92" i="3" s="1"/>
  <c r="GZ92" i="3" s="1"/>
  <c r="GN93" i="3"/>
  <c r="GO93" i="3"/>
  <c r="GQ93" i="3" s="1"/>
  <c r="GZ93" i="3" s="1"/>
  <c r="GN94" i="3"/>
  <c r="GO94" i="3"/>
  <c r="GQ94" i="3" s="1"/>
  <c r="GN95" i="3"/>
  <c r="GO95" i="3"/>
  <c r="GQ95" i="3" s="1"/>
  <c r="GZ95" i="3" s="1"/>
  <c r="GN96" i="3"/>
  <c r="GO96" i="3"/>
  <c r="GQ96" i="3" s="1"/>
  <c r="GZ96" i="3" s="1"/>
  <c r="GN97" i="3"/>
  <c r="GO97" i="3"/>
  <c r="GQ97" i="3" s="1"/>
  <c r="GZ97" i="3" s="1"/>
  <c r="GN98" i="3"/>
  <c r="GO98" i="3"/>
  <c r="GQ98" i="3" s="1"/>
  <c r="GZ98" i="3" s="1"/>
  <c r="GN99" i="3"/>
  <c r="GO99" i="3"/>
  <c r="GQ99" i="3" s="1"/>
  <c r="GN100" i="3"/>
  <c r="GO100" i="3"/>
  <c r="GQ100" i="3" s="1"/>
  <c r="GZ100" i="3" s="1"/>
  <c r="GN101" i="3"/>
  <c r="GO101" i="3"/>
  <c r="GQ101" i="3" s="1"/>
  <c r="GZ101" i="3" s="1"/>
  <c r="GN102" i="3"/>
  <c r="GO102" i="3"/>
  <c r="GQ102" i="3" s="1"/>
  <c r="GZ102" i="3" s="1"/>
  <c r="GN103" i="3"/>
  <c r="GO103" i="3"/>
  <c r="GQ103" i="3" s="1"/>
  <c r="GZ103" i="3" s="1"/>
  <c r="GN104" i="3"/>
  <c r="GO104" i="3"/>
  <c r="GQ104" i="3" s="1"/>
  <c r="GZ104" i="3" s="1"/>
  <c r="GN105" i="3"/>
  <c r="GO105" i="3"/>
  <c r="GQ105" i="3" s="1"/>
  <c r="GZ105" i="3" s="1"/>
  <c r="GN106" i="3"/>
  <c r="GO106" i="3"/>
  <c r="GQ106" i="3" s="1"/>
  <c r="GZ106" i="3" s="1"/>
  <c r="GN107" i="3"/>
  <c r="GO107" i="3"/>
  <c r="GQ107" i="3" s="1"/>
  <c r="GZ107" i="3" s="1"/>
  <c r="GN108" i="3"/>
  <c r="GO108" i="3"/>
  <c r="GQ108" i="3" s="1"/>
  <c r="GZ108" i="3" s="1"/>
  <c r="GN109" i="3"/>
  <c r="GO109" i="3"/>
  <c r="GQ109" i="3" s="1"/>
  <c r="GZ109" i="3" s="1"/>
  <c r="GN110" i="3"/>
  <c r="GO110" i="3"/>
  <c r="GQ110" i="3" s="1"/>
  <c r="GZ110" i="3" s="1"/>
  <c r="GN111" i="3"/>
  <c r="GO111" i="3"/>
  <c r="GQ111" i="3" s="1"/>
  <c r="GZ111" i="3" s="1"/>
  <c r="GN112" i="3"/>
  <c r="GO112" i="3"/>
  <c r="GQ112" i="3" s="1"/>
  <c r="GZ112" i="3" s="1"/>
  <c r="GN113" i="3"/>
  <c r="GP113" i="3" s="1"/>
  <c r="GO113" i="3"/>
  <c r="GQ113" i="3" s="1"/>
  <c r="GN114" i="3"/>
  <c r="GO114" i="3"/>
  <c r="GQ114" i="3" s="1"/>
  <c r="GZ114" i="3" s="1"/>
  <c r="GN115" i="3"/>
  <c r="GO115" i="3"/>
  <c r="GQ115" i="3" s="1"/>
  <c r="GZ115" i="3" s="1"/>
  <c r="GN116" i="3"/>
  <c r="GO116" i="3"/>
  <c r="GQ116" i="3" s="1"/>
  <c r="GZ116" i="3" s="1"/>
  <c r="GN117" i="3"/>
  <c r="GO117" i="3"/>
  <c r="GQ117" i="3" s="1"/>
  <c r="GZ117" i="3" s="1"/>
  <c r="GN118" i="3"/>
  <c r="GO118" i="3"/>
  <c r="GQ118" i="3" s="1"/>
  <c r="GZ118" i="3" s="1"/>
  <c r="GN119" i="3"/>
  <c r="GO119" i="3"/>
  <c r="GQ119" i="3" s="1"/>
  <c r="GZ119" i="3" s="1"/>
  <c r="GN120" i="3"/>
  <c r="GP120" i="3" s="1"/>
  <c r="GO120" i="3"/>
  <c r="GQ120" i="3" s="1"/>
  <c r="GN121" i="3"/>
  <c r="GO121" i="3"/>
  <c r="GQ121" i="3" s="1"/>
  <c r="GZ121" i="3" s="1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5" i="3"/>
  <c r="GO125" i="3"/>
  <c r="GQ125" i="3" s="1"/>
  <c r="GZ125" i="3" s="1"/>
  <c r="GN126" i="3"/>
  <c r="GO126" i="3"/>
  <c r="GQ126" i="3" s="1"/>
  <c r="GZ126" i="3" s="1"/>
  <c r="GN127" i="3"/>
  <c r="GP127" i="3" s="1"/>
  <c r="GO127" i="3"/>
  <c r="GQ127" i="3" s="1"/>
  <c r="GN128" i="3"/>
  <c r="GO128" i="3"/>
  <c r="GQ128" i="3" s="1"/>
  <c r="GZ128" i="3" s="1"/>
  <c r="GN129" i="3"/>
  <c r="GO129" i="3"/>
  <c r="GQ129" i="3" s="1"/>
  <c r="GZ129" i="3" s="1"/>
  <c r="GN130" i="3"/>
  <c r="GP130" i="3" s="1"/>
  <c r="GO130" i="3"/>
  <c r="GQ130" i="3" s="1"/>
  <c r="GN131" i="3"/>
  <c r="GO131" i="3"/>
  <c r="GQ131" i="3" s="1"/>
  <c r="GZ131" i="3" s="1"/>
  <c r="GN132" i="3"/>
  <c r="GP132" i="3" s="1"/>
  <c r="GO132" i="3"/>
  <c r="GQ132" i="3" s="1"/>
  <c r="GN133" i="3"/>
  <c r="GO133" i="3"/>
  <c r="GQ133" i="3" s="1"/>
  <c r="GZ133" i="3" s="1"/>
  <c r="GN134" i="3"/>
  <c r="GP134" i="3" s="1"/>
  <c r="GO134" i="3"/>
  <c r="GQ134" i="3" s="1"/>
  <c r="GN135" i="3"/>
  <c r="GO135" i="3"/>
  <c r="GQ135" i="3" s="1"/>
  <c r="GZ135" i="3" s="1"/>
  <c r="GN136" i="3"/>
  <c r="GO136" i="3"/>
  <c r="GQ136" i="3" s="1"/>
  <c r="GZ136" i="3" s="1"/>
  <c r="GN137" i="3"/>
  <c r="GO137" i="3"/>
  <c r="GQ137" i="3" s="1"/>
  <c r="GZ137" i="3" s="1"/>
  <c r="GN138" i="3"/>
  <c r="GP138" i="3" s="1"/>
  <c r="GO138" i="3"/>
  <c r="GQ138" i="3" s="1"/>
  <c r="GN139" i="3"/>
  <c r="GO139" i="3"/>
  <c r="GQ139" i="3" s="1"/>
  <c r="GZ139" i="3" s="1"/>
  <c r="GN140" i="3"/>
  <c r="GP140" i="3" s="1"/>
  <c r="GO140" i="3"/>
  <c r="GQ140" i="3" s="1"/>
  <c r="GN141" i="3"/>
  <c r="GO141" i="3"/>
  <c r="GQ141" i="3" s="1"/>
  <c r="GZ141" i="3" s="1"/>
  <c r="GN142" i="3"/>
  <c r="GP142" i="3" s="1"/>
  <c r="GO142" i="3"/>
  <c r="GQ142" i="3" s="1"/>
  <c r="GN143" i="3"/>
  <c r="GO143" i="3"/>
  <c r="GQ143" i="3" s="1"/>
  <c r="GZ143" i="3" s="1"/>
  <c r="GN144" i="3"/>
  <c r="GP144" i="3" s="1"/>
  <c r="GO144" i="3"/>
  <c r="GQ144" i="3" s="1"/>
  <c r="GN145" i="3"/>
  <c r="GO145" i="3"/>
  <c r="GQ145" i="3" s="1"/>
  <c r="GZ145" i="3" s="1"/>
  <c r="GN146" i="3"/>
  <c r="GO146" i="3"/>
  <c r="GQ146" i="3" s="1"/>
  <c r="GZ146" i="3" s="1"/>
  <c r="GN147" i="3"/>
  <c r="GO147" i="3"/>
  <c r="GQ147" i="3" s="1"/>
  <c r="GZ147" i="3" s="1"/>
  <c r="GN148" i="3"/>
  <c r="GO148" i="3"/>
  <c r="GQ148" i="3" s="1"/>
  <c r="GZ148" i="3" s="1"/>
  <c r="GN149" i="3"/>
  <c r="GP149" i="3" s="1"/>
  <c r="GO149" i="3"/>
  <c r="GQ149" i="3" s="1"/>
  <c r="GN150" i="3"/>
  <c r="GO150" i="3"/>
  <c r="GQ150" i="3" s="1"/>
  <c r="GZ150" i="3" s="1"/>
  <c r="GN151" i="3"/>
  <c r="GO151" i="3"/>
  <c r="GQ151" i="3" s="1"/>
  <c r="GZ151" i="3" s="1"/>
  <c r="GN152" i="3"/>
  <c r="GO152" i="3"/>
  <c r="GQ152" i="3" s="1"/>
  <c r="GZ152" i="3" s="1"/>
  <c r="GN153" i="3"/>
  <c r="GO153" i="3"/>
  <c r="GQ153" i="3" s="1"/>
  <c r="GZ153" i="3" s="1"/>
  <c r="GN154" i="3"/>
  <c r="GO154" i="3"/>
  <c r="GQ154" i="3" s="1"/>
  <c r="GZ154" i="3" s="1"/>
  <c r="GN155" i="3"/>
  <c r="GO155" i="3"/>
  <c r="GQ155" i="3" s="1"/>
  <c r="GZ155" i="3" s="1"/>
  <c r="GN156" i="3"/>
  <c r="GP156" i="3" s="1"/>
  <c r="GO156" i="3"/>
  <c r="GQ156" i="3" s="1"/>
  <c r="GN157" i="3"/>
  <c r="GO157" i="3"/>
  <c r="GQ157" i="3" s="1"/>
  <c r="GZ157" i="3" s="1"/>
  <c r="GN158" i="3"/>
  <c r="GO158" i="3"/>
  <c r="GQ158" i="3" s="1"/>
  <c r="GZ158" i="3" s="1"/>
  <c r="GN159" i="3"/>
  <c r="GO159" i="3"/>
  <c r="GQ159" i="3" s="1"/>
  <c r="GZ159" i="3" s="1"/>
  <c r="GN160" i="3"/>
  <c r="GO160" i="3"/>
  <c r="GQ160" i="3" s="1"/>
  <c r="GZ160" i="3" s="1"/>
  <c r="GN161" i="3"/>
  <c r="GO161" i="3"/>
  <c r="GQ161" i="3" s="1"/>
  <c r="GZ161" i="3" s="1"/>
  <c r="GN162" i="3"/>
  <c r="GO162" i="3"/>
  <c r="GQ162" i="3" s="1"/>
  <c r="GZ162" i="3" s="1"/>
  <c r="GN163" i="3"/>
  <c r="GP163" i="3" s="1"/>
  <c r="GO163" i="3"/>
  <c r="GQ163" i="3" s="1"/>
  <c r="GN164" i="3"/>
  <c r="GO164" i="3"/>
  <c r="GQ164" i="3" s="1"/>
  <c r="GZ164" i="3" s="1"/>
  <c r="GN165" i="3"/>
  <c r="GO165" i="3"/>
  <c r="GQ165" i="3" s="1"/>
  <c r="GZ165" i="3" s="1"/>
  <c r="GN166" i="3"/>
  <c r="GO166" i="3"/>
  <c r="GQ166" i="3" s="1"/>
  <c r="GZ166" i="3" s="1"/>
  <c r="GN167" i="3"/>
  <c r="GO167" i="3"/>
  <c r="GQ167" i="3" s="1"/>
  <c r="GZ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P172" i="3" s="1"/>
  <c r="GO172" i="3"/>
  <c r="GQ172" i="3" s="1"/>
  <c r="GN173" i="3"/>
  <c r="GO173" i="3"/>
  <c r="GQ173" i="3" s="1"/>
  <c r="GZ173" i="3" s="1"/>
  <c r="GN174" i="3"/>
  <c r="GP174" i="3" s="1"/>
  <c r="GO174" i="3"/>
  <c r="GQ174" i="3" s="1"/>
  <c r="GN175" i="3"/>
  <c r="GO175" i="3"/>
  <c r="GQ175" i="3" s="1"/>
  <c r="GZ175" i="3" s="1"/>
  <c r="GN176" i="3"/>
  <c r="GO176" i="3"/>
  <c r="GQ176" i="3" s="1"/>
  <c r="GZ176" i="3" s="1"/>
  <c r="GN177" i="3"/>
  <c r="GO177" i="3"/>
  <c r="GQ177" i="3" s="1"/>
  <c r="GZ177" i="3" s="1"/>
  <c r="GN178" i="3"/>
  <c r="GP178" i="3" s="1"/>
  <c r="GO178" i="3"/>
  <c r="GQ178" i="3" s="1"/>
  <c r="GN179" i="3"/>
  <c r="GO179" i="3"/>
  <c r="GQ179" i="3" s="1"/>
  <c r="GZ179" i="3" s="1"/>
  <c r="GN180" i="3"/>
  <c r="GO180" i="3"/>
  <c r="GQ180" i="3" s="1"/>
  <c r="GZ180" i="3" s="1"/>
  <c r="GN181" i="3"/>
  <c r="GO181" i="3"/>
  <c r="GQ181" i="3" s="1"/>
  <c r="GZ181" i="3" s="1"/>
  <c r="GN182" i="3"/>
  <c r="GO182" i="3"/>
  <c r="GQ182" i="3" s="1"/>
  <c r="GZ182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7" i="3"/>
  <c r="GO187" i="3"/>
  <c r="GQ187" i="3" s="1"/>
  <c r="GZ187" i="3" s="1"/>
  <c r="GN188" i="3"/>
  <c r="GO188" i="3"/>
  <c r="GQ188" i="3" s="1"/>
  <c r="GZ188" i="3" s="1"/>
  <c r="GN189" i="3"/>
  <c r="GO189" i="3"/>
  <c r="GQ189" i="3" s="1"/>
  <c r="GZ189" i="3" s="1"/>
  <c r="GN190" i="3"/>
  <c r="GP190" i="3" s="1"/>
  <c r="GO190" i="3"/>
  <c r="GQ190" i="3" s="1"/>
  <c r="GN191" i="3"/>
  <c r="GO191" i="3"/>
  <c r="GQ191" i="3" s="1"/>
  <c r="GZ191" i="3" s="1"/>
  <c r="GN192" i="3"/>
  <c r="GO192" i="3"/>
  <c r="GQ192" i="3" s="1"/>
  <c r="GZ192" i="3" s="1"/>
  <c r="GN193" i="3"/>
  <c r="GO193" i="3"/>
  <c r="GQ193" i="3" s="1"/>
  <c r="GZ193" i="3" s="1"/>
  <c r="GN194" i="3"/>
  <c r="GO194" i="3"/>
  <c r="GQ194" i="3" s="1"/>
  <c r="GZ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O199" i="3"/>
  <c r="GQ199" i="3" s="1"/>
  <c r="GZ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3" i="3"/>
  <c r="GO203" i="3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D30" i="3" s="1"/>
  <c r="GM30" i="3" s="1"/>
  <c r="GA31" i="3"/>
  <c r="GB31" i="3"/>
  <c r="GD31" i="3" s="1"/>
  <c r="GM31" i="3" s="1"/>
  <c r="GA32" i="3"/>
  <c r="GB32" i="3"/>
  <c r="GD32" i="3" s="1"/>
  <c r="GM32" i="3" s="1"/>
  <c r="GA33" i="3"/>
  <c r="GB33" i="3"/>
  <c r="GD33" i="3" s="1"/>
  <c r="GM33" i="3" s="1"/>
  <c r="GA34" i="3"/>
  <c r="GB34" i="3"/>
  <c r="GD34" i="3" s="1"/>
  <c r="GM34" i="3" s="1"/>
  <c r="GA35" i="3"/>
  <c r="GB35" i="3"/>
  <c r="GD35" i="3" s="1"/>
  <c r="GM35" i="3" s="1"/>
  <c r="GA36" i="3"/>
  <c r="GB36" i="3"/>
  <c r="GD36" i="3" s="1"/>
  <c r="GA37" i="3"/>
  <c r="GB37" i="3"/>
  <c r="GD37" i="3" s="1"/>
  <c r="GM37" i="3" s="1"/>
  <c r="GA38" i="3"/>
  <c r="GC38" i="3" s="1"/>
  <c r="GB38" i="3"/>
  <c r="GD38" i="3" s="1"/>
  <c r="GA39" i="3"/>
  <c r="GB39" i="3"/>
  <c r="GD39" i="3" s="1"/>
  <c r="GM39" i="3" s="1"/>
  <c r="GA40" i="3"/>
  <c r="GC40" i="3" s="1"/>
  <c r="GB40" i="3"/>
  <c r="GD40" i="3" s="1"/>
  <c r="GA41" i="3"/>
  <c r="GB41" i="3"/>
  <c r="GD41" i="3" s="1"/>
  <c r="GM41" i="3" s="1"/>
  <c r="GA42" i="3"/>
  <c r="GC42" i="3" s="1"/>
  <c r="GB42" i="3"/>
  <c r="GD42" i="3" s="1"/>
  <c r="GA43" i="3"/>
  <c r="GB43" i="3"/>
  <c r="GD43" i="3" s="1"/>
  <c r="GA44" i="3"/>
  <c r="GC44" i="3" s="1"/>
  <c r="GB44" i="3"/>
  <c r="GD44" i="3" s="1"/>
  <c r="GA45" i="3"/>
  <c r="GB45" i="3"/>
  <c r="GD45" i="3" s="1"/>
  <c r="GM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C49" i="3" s="1"/>
  <c r="GB49" i="3"/>
  <c r="GD49" i="3" s="1"/>
  <c r="GA50" i="3"/>
  <c r="GB50" i="3"/>
  <c r="GD50" i="3" s="1"/>
  <c r="GM50" i="3" s="1"/>
  <c r="GA51" i="3"/>
  <c r="GB51" i="3"/>
  <c r="GD51" i="3" s="1"/>
  <c r="GM51" i="3" s="1"/>
  <c r="GA52" i="3"/>
  <c r="GC52" i="3" s="1"/>
  <c r="GB52" i="3"/>
  <c r="GD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59" i="3"/>
  <c r="GB59" i="3"/>
  <c r="GD59" i="3" s="1"/>
  <c r="GM59" i="3" s="1"/>
  <c r="GA60" i="3"/>
  <c r="GB60" i="3"/>
  <c r="GD60" i="3" s="1"/>
  <c r="GM60" i="3" s="1"/>
  <c r="GA61" i="3"/>
  <c r="GB61" i="3"/>
  <c r="GD61" i="3" s="1"/>
  <c r="GM61" i="3" s="1"/>
  <c r="GA62" i="3"/>
  <c r="GC62" i="3" s="1"/>
  <c r="GB62" i="3"/>
  <c r="GD62" i="3" s="1"/>
  <c r="GA63" i="3"/>
  <c r="GB63" i="3"/>
  <c r="GD63" i="3" s="1"/>
  <c r="GM63" i="3" s="1"/>
  <c r="GA64" i="3"/>
  <c r="GB64" i="3"/>
  <c r="GD64" i="3" s="1"/>
  <c r="GM64" i="3" s="1"/>
  <c r="GA65" i="3"/>
  <c r="GB65" i="3"/>
  <c r="GD65" i="3" s="1"/>
  <c r="GM65" i="3" s="1"/>
  <c r="GA66" i="3"/>
  <c r="GC66" i="3" s="1"/>
  <c r="GB66" i="3"/>
  <c r="GD66" i="3" s="1"/>
  <c r="GA67" i="3"/>
  <c r="GB67" i="3"/>
  <c r="GD67" i="3" s="1"/>
  <c r="GM67" i="3" s="1"/>
  <c r="GA68" i="3"/>
  <c r="GB68" i="3"/>
  <c r="GD68" i="3" s="1"/>
  <c r="GM68" i="3" s="1"/>
  <c r="GA70" i="3"/>
  <c r="GB70" i="3"/>
  <c r="GD70" i="3" s="1"/>
  <c r="GM70" i="3" s="1"/>
  <c r="GA71" i="3"/>
  <c r="GB71" i="3"/>
  <c r="GD71" i="3" s="1"/>
  <c r="GM71" i="3" s="1"/>
  <c r="GA72" i="3"/>
  <c r="GB72" i="3"/>
  <c r="GD72" i="3" s="1"/>
  <c r="GM72" i="3" s="1"/>
  <c r="GA73" i="3"/>
  <c r="GC73" i="3" s="1"/>
  <c r="GB73" i="3"/>
  <c r="GD73" i="3" s="1"/>
  <c r="GA74" i="3"/>
  <c r="GB74" i="3"/>
  <c r="GD74" i="3" s="1"/>
  <c r="GM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C78" i="3" s="1"/>
  <c r="GB78" i="3"/>
  <c r="GD78" i="3" s="1"/>
  <c r="GA79" i="3"/>
  <c r="GB79" i="3"/>
  <c r="GD79" i="3" s="1"/>
  <c r="GM79" i="3" s="1"/>
  <c r="GA80" i="3"/>
  <c r="GB80" i="3"/>
  <c r="GD80" i="3" s="1"/>
  <c r="GM80" i="3" s="1"/>
  <c r="GA81" i="3"/>
  <c r="GB81" i="3"/>
  <c r="GD81" i="3" s="1"/>
  <c r="GM81" i="3" s="1"/>
  <c r="GA82" i="3"/>
  <c r="GB82" i="3"/>
  <c r="GD82" i="3" s="1"/>
  <c r="GM82" i="3" s="1"/>
  <c r="GA83" i="3"/>
  <c r="GC83" i="3" s="1"/>
  <c r="GB83" i="3"/>
  <c r="GD83" i="3" s="1"/>
  <c r="GA84" i="3"/>
  <c r="GB84" i="3"/>
  <c r="GD84" i="3" s="1"/>
  <c r="GA85" i="3"/>
  <c r="GB85" i="3"/>
  <c r="GD85" i="3" s="1"/>
  <c r="GM85" i="3" s="1"/>
  <c r="GA86" i="3"/>
  <c r="GB86" i="3"/>
  <c r="GD86" i="3" s="1"/>
  <c r="GM86" i="3" s="1"/>
  <c r="GA87" i="3"/>
  <c r="GB87" i="3"/>
  <c r="GD87" i="3" s="1"/>
  <c r="GM87" i="3" s="1"/>
  <c r="GA88" i="3"/>
  <c r="GB88" i="3"/>
  <c r="GD88" i="3" s="1"/>
  <c r="GM88" i="3" s="1"/>
  <c r="GA89" i="3"/>
  <c r="GB89" i="3"/>
  <c r="GD89" i="3" s="1"/>
  <c r="GM89" i="3" s="1"/>
  <c r="GA90" i="3"/>
  <c r="GB90" i="3"/>
  <c r="GD90" i="3" s="1"/>
  <c r="GM90" i="3" s="1"/>
  <c r="GA91" i="3"/>
  <c r="GB91" i="3"/>
  <c r="GD91" i="3" s="1"/>
  <c r="GM91" i="3" s="1"/>
  <c r="GA92" i="3"/>
  <c r="GB92" i="3"/>
  <c r="GD92" i="3" s="1"/>
  <c r="GM92" i="3" s="1"/>
  <c r="GA93" i="3"/>
  <c r="GB93" i="3"/>
  <c r="GD93" i="3" s="1"/>
  <c r="GM93" i="3" s="1"/>
  <c r="GA94" i="3"/>
  <c r="GB94" i="3"/>
  <c r="GD94" i="3" s="1"/>
  <c r="GA95" i="3"/>
  <c r="GB95" i="3"/>
  <c r="GD95" i="3" s="1"/>
  <c r="GM95" i="3" s="1"/>
  <c r="GA96" i="3"/>
  <c r="GB96" i="3"/>
  <c r="GD96" i="3" s="1"/>
  <c r="GM96" i="3" s="1"/>
  <c r="GA97" i="3"/>
  <c r="GB97" i="3"/>
  <c r="GD97" i="3" s="1"/>
  <c r="GM97" i="3" s="1"/>
  <c r="GA98" i="3"/>
  <c r="GB98" i="3"/>
  <c r="GD98" i="3" s="1"/>
  <c r="GM98" i="3" s="1"/>
  <c r="GA99" i="3"/>
  <c r="GB99" i="3"/>
  <c r="GD99" i="3" s="1"/>
  <c r="GA100" i="3"/>
  <c r="GB100" i="3"/>
  <c r="GD100" i="3" s="1"/>
  <c r="GM100" i="3" s="1"/>
  <c r="GA101" i="3"/>
  <c r="GB101" i="3"/>
  <c r="GD101" i="3" s="1"/>
  <c r="GM101" i="3" s="1"/>
  <c r="GA102" i="3"/>
  <c r="GB102" i="3"/>
  <c r="GD102" i="3" s="1"/>
  <c r="GM102" i="3" s="1"/>
  <c r="GA103" i="3"/>
  <c r="GB103" i="3"/>
  <c r="GD103" i="3" s="1"/>
  <c r="GM103" i="3" s="1"/>
  <c r="GA104" i="3"/>
  <c r="GB104" i="3"/>
  <c r="GD104" i="3" s="1"/>
  <c r="GM104" i="3" s="1"/>
  <c r="GA105" i="3"/>
  <c r="GB105" i="3"/>
  <c r="GD105" i="3" s="1"/>
  <c r="GM105" i="3" s="1"/>
  <c r="GA106" i="3"/>
  <c r="GB106" i="3"/>
  <c r="GD106" i="3" s="1"/>
  <c r="GM106" i="3" s="1"/>
  <c r="GA107" i="3"/>
  <c r="GB107" i="3"/>
  <c r="GD107" i="3" s="1"/>
  <c r="GM107" i="3" s="1"/>
  <c r="GA108" i="3"/>
  <c r="GB108" i="3"/>
  <c r="GD108" i="3" s="1"/>
  <c r="GM108" i="3" s="1"/>
  <c r="GA109" i="3"/>
  <c r="GB109" i="3"/>
  <c r="GD109" i="3" s="1"/>
  <c r="GM109" i="3" s="1"/>
  <c r="GA110" i="3"/>
  <c r="GB110" i="3"/>
  <c r="GD110" i="3" s="1"/>
  <c r="GM110" i="3" s="1"/>
  <c r="GA111" i="3"/>
  <c r="GB111" i="3"/>
  <c r="GD111" i="3" s="1"/>
  <c r="GM111" i="3" s="1"/>
  <c r="GA112" i="3"/>
  <c r="GB112" i="3"/>
  <c r="GD112" i="3" s="1"/>
  <c r="GM112" i="3" s="1"/>
  <c r="GA113" i="3"/>
  <c r="GC113" i="3" s="1"/>
  <c r="GB113" i="3"/>
  <c r="GD113" i="3" s="1"/>
  <c r="GA114" i="3"/>
  <c r="GB114" i="3"/>
  <c r="GD114" i="3" s="1"/>
  <c r="GM114" i="3" s="1"/>
  <c r="GA115" i="3"/>
  <c r="GB115" i="3"/>
  <c r="GD115" i="3" s="1"/>
  <c r="GM115" i="3" s="1"/>
  <c r="GA116" i="3"/>
  <c r="GB116" i="3"/>
  <c r="GD116" i="3" s="1"/>
  <c r="GM116" i="3" s="1"/>
  <c r="GA117" i="3"/>
  <c r="GB117" i="3"/>
  <c r="GD117" i="3" s="1"/>
  <c r="GM117" i="3" s="1"/>
  <c r="GA118" i="3"/>
  <c r="GB118" i="3"/>
  <c r="GD118" i="3" s="1"/>
  <c r="GM118" i="3" s="1"/>
  <c r="GA119" i="3"/>
  <c r="GB119" i="3"/>
  <c r="GD119" i="3" s="1"/>
  <c r="GM119" i="3" s="1"/>
  <c r="GA120" i="3"/>
  <c r="GC120" i="3" s="1"/>
  <c r="GB120" i="3"/>
  <c r="GD120" i="3" s="1"/>
  <c r="GA121" i="3"/>
  <c r="GB121" i="3"/>
  <c r="GD121" i="3" s="1"/>
  <c r="GM121" i="3" s="1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5" i="3"/>
  <c r="GB125" i="3"/>
  <c r="GD125" i="3" s="1"/>
  <c r="GM125" i="3" s="1"/>
  <c r="GA126" i="3"/>
  <c r="GB126" i="3"/>
  <c r="GD126" i="3" s="1"/>
  <c r="GM126" i="3" s="1"/>
  <c r="GA127" i="3"/>
  <c r="GC127" i="3" s="1"/>
  <c r="GB127" i="3"/>
  <c r="GD127" i="3" s="1"/>
  <c r="GA128" i="3"/>
  <c r="GB128" i="3"/>
  <c r="GD128" i="3" s="1"/>
  <c r="GM128" i="3" s="1"/>
  <c r="GA129" i="3"/>
  <c r="GB129" i="3"/>
  <c r="GD129" i="3" s="1"/>
  <c r="GM129" i="3" s="1"/>
  <c r="GA130" i="3"/>
  <c r="GC130" i="3" s="1"/>
  <c r="GB130" i="3"/>
  <c r="GD130" i="3" s="1"/>
  <c r="GA131" i="3"/>
  <c r="GB131" i="3"/>
  <c r="GD131" i="3" s="1"/>
  <c r="GM131" i="3" s="1"/>
  <c r="GA132" i="3"/>
  <c r="GC132" i="3" s="1"/>
  <c r="GB132" i="3"/>
  <c r="GD132" i="3" s="1"/>
  <c r="GA133" i="3"/>
  <c r="GB133" i="3"/>
  <c r="GD133" i="3" s="1"/>
  <c r="GM133" i="3" s="1"/>
  <c r="GA134" i="3"/>
  <c r="GC134" i="3" s="1"/>
  <c r="GB134" i="3"/>
  <c r="GD134" i="3" s="1"/>
  <c r="GA135" i="3"/>
  <c r="GB135" i="3"/>
  <c r="GD135" i="3" s="1"/>
  <c r="GM135" i="3" s="1"/>
  <c r="GA136" i="3"/>
  <c r="GB136" i="3"/>
  <c r="GD136" i="3" s="1"/>
  <c r="GM136" i="3" s="1"/>
  <c r="GA137" i="3"/>
  <c r="GB137" i="3"/>
  <c r="GD137" i="3" s="1"/>
  <c r="GM137" i="3" s="1"/>
  <c r="GA138" i="3"/>
  <c r="GC138" i="3" s="1"/>
  <c r="GB138" i="3"/>
  <c r="GD138" i="3" s="1"/>
  <c r="GA139" i="3"/>
  <c r="GB139" i="3"/>
  <c r="GD139" i="3" s="1"/>
  <c r="GM139" i="3" s="1"/>
  <c r="GA140" i="3"/>
  <c r="GC140" i="3" s="1"/>
  <c r="GB140" i="3"/>
  <c r="GD140" i="3" s="1"/>
  <c r="GA141" i="3"/>
  <c r="GB141" i="3"/>
  <c r="GD141" i="3" s="1"/>
  <c r="GM141" i="3" s="1"/>
  <c r="GA142" i="3"/>
  <c r="GC142" i="3" s="1"/>
  <c r="GB142" i="3"/>
  <c r="GD142" i="3" s="1"/>
  <c r="GA143" i="3"/>
  <c r="GB143" i="3"/>
  <c r="GD143" i="3" s="1"/>
  <c r="GM143" i="3" s="1"/>
  <c r="GA144" i="3"/>
  <c r="GC144" i="3" s="1"/>
  <c r="GB144" i="3"/>
  <c r="GD144" i="3" s="1"/>
  <c r="GA145" i="3"/>
  <c r="GB145" i="3"/>
  <c r="GD145" i="3" s="1"/>
  <c r="GM145" i="3" s="1"/>
  <c r="GA146" i="3"/>
  <c r="GB146" i="3"/>
  <c r="GD146" i="3" s="1"/>
  <c r="GM146" i="3" s="1"/>
  <c r="GA147" i="3"/>
  <c r="GB147" i="3"/>
  <c r="GD147" i="3" s="1"/>
  <c r="GM147" i="3" s="1"/>
  <c r="GA148" i="3"/>
  <c r="GB148" i="3"/>
  <c r="GD148" i="3" s="1"/>
  <c r="GM148" i="3" s="1"/>
  <c r="GA149" i="3"/>
  <c r="GC149" i="3" s="1"/>
  <c r="GB149" i="3"/>
  <c r="GD149" i="3" s="1"/>
  <c r="GA150" i="3"/>
  <c r="GB150" i="3"/>
  <c r="GD150" i="3" s="1"/>
  <c r="GM150" i="3" s="1"/>
  <c r="GA151" i="3"/>
  <c r="GB151" i="3"/>
  <c r="GD151" i="3" s="1"/>
  <c r="GM151" i="3" s="1"/>
  <c r="GA152" i="3"/>
  <c r="GB152" i="3"/>
  <c r="GD152" i="3" s="1"/>
  <c r="GM152" i="3" s="1"/>
  <c r="GA153" i="3"/>
  <c r="GB153" i="3"/>
  <c r="GD153" i="3" s="1"/>
  <c r="GM153" i="3" s="1"/>
  <c r="GA154" i="3"/>
  <c r="GB154" i="3"/>
  <c r="GD154" i="3" s="1"/>
  <c r="GM154" i="3" s="1"/>
  <c r="GA155" i="3"/>
  <c r="GB155" i="3"/>
  <c r="GD155" i="3" s="1"/>
  <c r="GM155" i="3" s="1"/>
  <c r="GA156" i="3"/>
  <c r="GC156" i="3" s="1"/>
  <c r="GB156" i="3"/>
  <c r="GD156" i="3" s="1"/>
  <c r="GA157" i="3"/>
  <c r="GB157" i="3"/>
  <c r="GD157" i="3" s="1"/>
  <c r="GM157" i="3" s="1"/>
  <c r="GA158" i="3"/>
  <c r="GB158" i="3"/>
  <c r="GD158" i="3" s="1"/>
  <c r="GM158" i="3" s="1"/>
  <c r="GA159" i="3"/>
  <c r="GB159" i="3"/>
  <c r="GD159" i="3" s="1"/>
  <c r="GM159" i="3" s="1"/>
  <c r="GA160" i="3"/>
  <c r="GB160" i="3"/>
  <c r="GD160" i="3" s="1"/>
  <c r="GM160" i="3" s="1"/>
  <c r="GA161" i="3"/>
  <c r="GB161" i="3"/>
  <c r="GD161" i="3" s="1"/>
  <c r="GM161" i="3" s="1"/>
  <c r="GA162" i="3"/>
  <c r="GB162" i="3"/>
  <c r="GD162" i="3" s="1"/>
  <c r="GM162" i="3" s="1"/>
  <c r="GA163" i="3"/>
  <c r="GC163" i="3" s="1"/>
  <c r="GB163" i="3"/>
  <c r="GD163" i="3" s="1"/>
  <c r="GA164" i="3"/>
  <c r="GB164" i="3"/>
  <c r="GD164" i="3" s="1"/>
  <c r="GM164" i="3" s="1"/>
  <c r="GA165" i="3"/>
  <c r="GB165" i="3"/>
  <c r="GD165" i="3" s="1"/>
  <c r="GM165" i="3" s="1"/>
  <c r="GA166" i="3"/>
  <c r="GB166" i="3"/>
  <c r="GD166" i="3" s="1"/>
  <c r="GM166" i="3" s="1"/>
  <c r="GA167" i="3"/>
  <c r="GB167" i="3"/>
  <c r="GD167" i="3" s="1"/>
  <c r="GM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C172" i="3" s="1"/>
  <c r="GB172" i="3"/>
  <c r="GD172" i="3" s="1"/>
  <c r="GA173" i="3"/>
  <c r="GB173" i="3"/>
  <c r="GD173" i="3" s="1"/>
  <c r="GM173" i="3" s="1"/>
  <c r="GA174" i="3"/>
  <c r="GC174" i="3" s="1"/>
  <c r="GB174" i="3"/>
  <c r="GD174" i="3" s="1"/>
  <c r="GA175" i="3"/>
  <c r="GB175" i="3"/>
  <c r="GD175" i="3" s="1"/>
  <c r="GM175" i="3" s="1"/>
  <c r="GA176" i="3"/>
  <c r="GB176" i="3"/>
  <c r="GD176" i="3" s="1"/>
  <c r="GM176" i="3" s="1"/>
  <c r="GA177" i="3"/>
  <c r="GB177" i="3"/>
  <c r="GD177" i="3" s="1"/>
  <c r="GM177" i="3" s="1"/>
  <c r="GA178" i="3"/>
  <c r="GC178" i="3" s="1"/>
  <c r="GB178" i="3"/>
  <c r="GD178" i="3" s="1"/>
  <c r="GA179" i="3"/>
  <c r="GB179" i="3"/>
  <c r="GD179" i="3" s="1"/>
  <c r="GM179" i="3" s="1"/>
  <c r="GA180" i="3"/>
  <c r="GB180" i="3"/>
  <c r="GD180" i="3" s="1"/>
  <c r="GM180" i="3" s="1"/>
  <c r="GA181" i="3"/>
  <c r="GB181" i="3"/>
  <c r="GD181" i="3" s="1"/>
  <c r="GM181" i="3" s="1"/>
  <c r="GA182" i="3"/>
  <c r="GB182" i="3"/>
  <c r="GD182" i="3" s="1"/>
  <c r="GM182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7" i="3"/>
  <c r="GB187" i="3"/>
  <c r="GD187" i="3" s="1"/>
  <c r="GM187" i="3" s="1"/>
  <c r="GA188" i="3"/>
  <c r="GB188" i="3"/>
  <c r="GD188" i="3" s="1"/>
  <c r="GM188" i="3" s="1"/>
  <c r="GA189" i="3"/>
  <c r="GB189" i="3"/>
  <c r="GD189" i="3" s="1"/>
  <c r="GM189" i="3" s="1"/>
  <c r="GA190" i="3"/>
  <c r="GC190" i="3" s="1"/>
  <c r="GB190" i="3"/>
  <c r="GD190" i="3" s="1"/>
  <c r="GA191" i="3"/>
  <c r="GB191" i="3"/>
  <c r="GD191" i="3" s="1"/>
  <c r="GM191" i="3" s="1"/>
  <c r="GA192" i="3"/>
  <c r="GB192" i="3"/>
  <c r="GD192" i="3" s="1"/>
  <c r="GM192" i="3" s="1"/>
  <c r="GA193" i="3"/>
  <c r="GB193" i="3"/>
  <c r="GD193" i="3" s="1"/>
  <c r="GM193" i="3" s="1"/>
  <c r="GA194" i="3"/>
  <c r="GB194" i="3"/>
  <c r="GD194" i="3" s="1"/>
  <c r="GM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B199" i="3"/>
  <c r="GD199" i="3" s="1"/>
  <c r="GM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3" i="3"/>
  <c r="GB203" i="3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Q30" i="3" s="1"/>
  <c r="FZ30" i="3" s="1"/>
  <c r="FN31" i="3"/>
  <c r="FO31" i="3"/>
  <c r="FQ31" i="3" s="1"/>
  <c r="FZ31" i="3" s="1"/>
  <c r="FN32" i="3"/>
  <c r="FO32" i="3"/>
  <c r="FQ32" i="3" s="1"/>
  <c r="FZ32" i="3" s="1"/>
  <c r="FN33" i="3"/>
  <c r="FO33" i="3"/>
  <c r="FQ33" i="3" s="1"/>
  <c r="FZ33" i="3" s="1"/>
  <c r="FN34" i="3"/>
  <c r="FO34" i="3"/>
  <c r="FQ34" i="3" s="1"/>
  <c r="FZ34" i="3" s="1"/>
  <c r="FN35" i="3"/>
  <c r="FO35" i="3"/>
  <c r="FQ35" i="3" s="1"/>
  <c r="FZ35" i="3" s="1"/>
  <c r="FN36" i="3"/>
  <c r="FO36" i="3"/>
  <c r="FQ36" i="3" s="1"/>
  <c r="FN37" i="3"/>
  <c r="FO37" i="3"/>
  <c r="FQ37" i="3" s="1"/>
  <c r="FZ37" i="3" s="1"/>
  <c r="FN38" i="3"/>
  <c r="FP38" i="3" s="1"/>
  <c r="FO38" i="3"/>
  <c r="FQ38" i="3" s="1"/>
  <c r="FN39" i="3"/>
  <c r="FO39" i="3"/>
  <c r="FQ39" i="3" s="1"/>
  <c r="FZ39" i="3" s="1"/>
  <c r="FN40" i="3"/>
  <c r="FP40" i="3" s="1"/>
  <c r="FO40" i="3"/>
  <c r="FQ40" i="3" s="1"/>
  <c r="FN41" i="3"/>
  <c r="FO41" i="3"/>
  <c r="FQ41" i="3" s="1"/>
  <c r="FZ41" i="3" s="1"/>
  <c r="FN42" i="3"/>
  <c r="FP42" i="3" s="1"/>
  <c r="FO42" i="3"/>
  <c r="FQ42" i="3" s="1"/>
  <c r="FN43" i="3"/>
  <c r="FO43" i="3"/>
  <c r="FQ43" i="3" s="1"/>
  <c r="FN44" i="3"/>
  <c r="FP44" i="3" s="1"/>
  <c r="FO44" i="3"/>
  <c r="FQ44" i="3" s="1"/>
  <c r="FN45" i="3"/>
  <c r="FO45" i="3"/>
  <c r="FQ45" i="3" s="1"/>
  <c r="FZ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P49" i="3" s="1"/>
  <c r="FO49" i="3"/>
  <c r="FQ49" i="3" s="1"/>
  <c r="FN50" i="3"/>
  <c r="FO50" i="3"/>
  <c r="FQ50" i="3" s="1"/>
  <c r="FZ50" i="3" s="1"/>
  <c r="FN51" i="3"/>
  <c r="FO51" i="3"/>
  <c r="FQ51" i="3" s="1"/>
  <c r="FZ51" i="3" s="1"/>
  <c r="FN52" i="3"/>
  <c r="FP52" i="3" s="1"/>
  <c r="FO52" i="3"/>
  <c r="FQ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59" i="3"/>
  <c r="FO59" i="3"/>
  <c r="FQ59" i="3" s="1"/>
  <c r="FZ59" i="3" s="1"/>
  <c r="FN60" i="3"/>
  <c r="FO60" i="3"/>
  <c r="FQ60" i="3" s="1"/>
  <c r="FZ60" i="3" s="1"/>
  <c r="FN61" i="3"/>
  <c r="FO61" i="3"/>
  <c r="FQ61" i="3" s="1"/>
  <c r="FZ61" i="3" s="1"/>
  <c r="FN62" i="3"/>
  <c r="FP62" i="3" s="1"/>
  <c r="FO62" i="3"/>
  <c r="FQ62" i="3" s="1"/>
  <c r="FN63" i="3"/>
  <c r="FO63" i="3"/>
  <c r="FQ63" i="3" s="1"/>
  <c r="FZ63" i="3" s="1"/>
  <c r="FN64" i="3"/>
  <c r="FO64" i="3"/>
  <c r="FQ64" i="3" s="1"/>
  <c r="FZ64" i="3" s="1"/>
  <c r="FN65" i="3"/>
  <c r="FO65" i="3"/>
  <c r="FQ65" i="3" s="1"/>
  <c r="FZ65" i="3" s="1"/>
  <c r="FN66" i="3"/>
  <c r="FP66" i="3" s="1"/>
  <c r="FO66" i="3"/>
  <c r="FQ66" i="3" s="1"/>
  <c r="FN67" i="3"/>
  <c r="FO67" i="3"/>
  <c r="FQ67" i="3" s="1"/>
  <c r="FZ67" i="3" s="1"/>
  <c r="FN68" i="3"/>
  <c r="FO68" i="3"/>
  <c r="FQ68" i="3" s="1"/>
  <c r="FZ68" i="3" s="1"/>
  <c r="FN70" i="3"/>
  <c r="FO70" i="3"/>
  <c r="FQ70" i="3" s="1"/>
  <c r="FZ70" i="3" s="1"/>
  <c r="FN71" i="3"/>
  <c r="FO71" i="3"/>
  <c r="FQ71" i="3" s="1"/>
  <c r="FZ71" i="3" s="1"/>
  <c r="FN72" i="3"/>
  <c r="FO72" i="3"/>
  <c r="FQ72" i="3" s="1"/>
  <c r="FZ72" i="3" s="1"/>
  <c r="FN73" i="3"/>
  <c r="FP73" i="3" s="1"/>
  <c r="FO73" i="3"/>
  <c r="FQ73" i="3" s="1"/>
  <c r="FN74" i="3"/>
  <c r="FO74" i="3"/>
  <c r="FQ74" i="3" s="1"/>
  <c r="FZ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P78" i="3" s="1"/>
  <c r="FO78" i="3"/>
  <c r="FQ78" i="3" s="1"/>
  <c r="FN79" i="3"/>
  <c r="FO79" i="3"/>
  <c r="FQ79" i="3" s="1"/>
  <c r="FZ79" i="3" s="1"/>
  <c r="FN80" i="3"/>
  <c r="FO80" i="3"/>
  <c r="FQ80" i="3" s="1"/>
  <c r="FZ80" i="3" s="1"/>
  <c r="FN81" i="3"/>
  <c r="FO81" i="3"/>
  <c r="FQ81" i="3" s="1"/>
  <c r="FZ81" i="3" s="1"/>
  <c r="FN82" i="3"/>
  <c r="FO82" i="3"/>
  <c r="FQ82" i="3" s="1"/>
  <c r="FZ82" i="3" s="1"/>
  <c r="FN83" i="3"/>
  <c r="FP83" i="3" s="1"/>
  <c r="FO83" i="3"/>
  <c r="FQ83" i="3" s="1"/>
  <c r="FN84" i="3"/>
  <c r="FO84" i="3"/>
  <c r="FQ84" i="3" s="1"/>
  <c r="FN85" i="3"/>
  <c r="FO85" i="3"/>
  <c r="FQ85" i="3" s="1"/>
  <c r="FZ85" i="3" s="1"/>
  <c r="FN86" i="3"/>
  <c r="FO86" i="3"/>
  <c r="FQ86" i="3" s="1"/>
  <c r="FZ86" i="3" s="1"/>
  <c r="FN87" i="3"/>
  <c r="FO87" i="3"/>
  <c r="FQ87" i="3" s="1"/>
  <c r="FZ87" i="3" s="1"/>
  <c r="FN88" i="3"/>
  <c r="FO88" i="3"/>
  <c r="FQ88" i="3" s="1"/>
  <c r="FZ88" i="3" s="1"/>
  <c r="FN89" i="3"/>
  <c r="FO89" i="3"/>
  <c r="FQ89" i="3" s="1"/>
  <c r="FZ89" i="3" s="1"/>
  <c r="FN90" i="3"/>
  <c r="FO90" i="3"/>
  <c r="FQ90" i="3" s="1"/>
  <c r="FZ90" i="3" s="1"/>
  <c r="FN91" i="3"/>
  <c r="FO91" i="3"/>
  <c r="FQ91" i="3" s="1"/>
  <c r="FZ91" i="3" s="1"/>
  <c r="FN92" i="3"/>
  <c r="FO92" i="3"/>
  <c r="FQ92" i="3" s="1"/>
  <c r="FZ92" i="3" s="1"/>
  <c r="FN93" i="3"/>
  <c r="FO93" i="3"/>
  <c r="FQ93" i="3" s="1"/>
  <c r="FZ93" i="3" s="1"/>
  <c r="FN94" i="3"/>
  <c r="FO94" i="3"/>
  <c r="FQ94" i="3" s="1"/>
  <c r="FN95" i="3"/>
  <c r="FO95" i="3"/>
  <c r="FQ95" i="3" s="1"/>
  <c r="FZ95" i="3" s="1"/>
  <c r="FN96" i="3"/>
  <c r="FO96" i="3"/>
  <c r="FQ96" i="3" s="1"/>
  <c r="FZ96" i="3" s="1"/>
  <c r="FN97" i="3"/>
  <c r="FO97" i="3"/>
  <c r="FQ97" i="3" s="1"/>
  <c r="FZ97" i="3" s="1"/>
  <c r="FN98" i="3"/>
  <c r="FO98" i="3"/>
  <c r="FQ98" i="3" s="1"/>
  <c r="FZ98" i="3" s="1"/>
  <c r="FN99" i="3"/>
  <c r="FO99" i="3"/>
  <c r="FQ99" i="3" s="1"/>
  <c r="FN100" i="3"/>
  <c r="FO100" i="3"/>
  <c r="FQ100" i="3" s="1"/>
  <c r="FZ100" i="3" s="1"/>
  <c r="FN101" i="3"/>
  <c r="FO101" i="3"/>
  <c r="FQ101" i="3" s="1"/>
  <c r="FZ101" i="3" s="1"/>
  <c r="FN102" i="3"/>
  <c r="FO102" i="3"/>
  <c r="FQ102" i="3" s="1"/>
  <c r="FZ102" i="3" s="1"/>
  <c r="FN103" i="3"/>
  <c r="FO103" i="3"/>
  <c r="FQ103" i="3" s="1"/>
  <c r="FZ103" i="3" s="1"/>
  <c r="FN104" i="3"/>
  <c r="FO104" i="3"/>
  <c r="FQ104" i="3" s="1"/>
  <c r="FZ104" i="3" s="1"/>
  <c r="FN105" i="3"/>
  <c r="FO105" i="3"/>
  <c r="FQ105" i="3" s="1"/>
  <c r="FZ105" i="3" s="1"/>
  <c r="FN106" i="3"/>
  <c r="FO106" i="3"/>
  <c r="FQ106" i="3" s="1"/>
  <c r="FZ106" i="3" s="1"/>
  <c r="FN107" i="3"/>
  <c r="FO107" i="3"/>
  <c r="FQ107" i="3" s="1"/>
  <c r="FZ107" i="3" s="1"/>
  <c r="FN108" i="3"/>
  <c r="FO108" i="3"/>
  <c r="FQ108" i="3" s="1"/>
  <c r="FZ108" i="3" s="1"/>
  <c r="FN109" i="3"/>
  <c r="FO109" i="3"/>
  <c r="FQ109" i="3" s="1"/>
  <c r="FZ109" i="3" s="1"/>
  <c r="FN110" i="3"/>
  <c r="FO110" i="3"/>
  <c r="FQ110" i="3" s="1"/>
  <c r="FZ110" i="3" s="1"/>
  <c r="FN111" i="3"/>
  <c r="FO111" i="3"/>
  <c r="FQ111" i="3" s="1"/>
  <c r="FZ111" i="3" s="1"/>
  <c r="FN112" i="3"/>
  <c r="FO112" i="3"/>
  <c r="FQ112" i="3" s="1"/>
  <c r="FZ112" i="3" s="1"/>
  <c r="FN113" i="3"/>
  <c r="FP113" i="3" s="1"/>
  <c r="FO113" i="3"/>
  <c r="FQ113" i="3" s="1"/>
  <c r="FN114" i="3"/>
  <c r="FO114" i="3"/>
  <c r="FQ114" i="3" s="1"/>
  <c r="FZ114" i="3" s="1"/>
  <c r="FN115" i="3"/>
  <c r="FO115" i="3"/>
  <c r="FQ115" i="3" s="1"/>
  <c r="FZ115" i="3" s="1"/>
  <c r="FN116" i="3"/>
  <c r="FO116" i="3"/>
  <c r="FQ116" i="3" s="1"/>
  <c r="FZ116" i="3" s="1"/>
  <c r="FN117" i="3"/>
  <c r="FO117" i="3"/>
  <c r="FQ117" i="3" s="1"/>
  <c r="FZ117" i="3" s="1"/>
  <c r="FN118" i="3"/>
  <c r="FO118" i="3"/>
  <c r="FQ118" i="3" s="1"/>
  <c r="FZ118" i="3" s="1"/>
  <c r="FN119" i="3"/>
  <c r="FO119" i="3"/>
  <c r="FQ119" i="3" s="1"/>
  <c r="FZ119" i="3" s="1"/>
  <c r="FN120" i="3"/>
  <c r="FP120" i="3" s="1"/>
  <c r="FO120" i="3"/>
  <c r="FQ120" i="3" s="1"/>
  <c r="FN121" i="3"/>
  <c r="FO121" i="3"/>
  <c r="FQ121" i="3" s="1"/>
  <c r="FZ121" i="3" s="1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5" i="3"/>
  <c r="FO125" i="3"/>
  <c r="FQ125" i="3" s="1"/>
  <c r="FZ125" i="3" s="1"/>
  <c r="FN126" i="3"/>
  <c r="FO126" i="3"/>
  <c r="FQ126" i="3" s="1"/>
  <c r="FZ126" i="3" s="1"/>
  <c r="FN127" i="3"/>
  <c r="FP127" i="3" s="1"/>
  <c r="FO127" i="3"/>
  <c r="FQ127" i="3" s="1"/>
  <c r="FN128" i="3"/>
  <c r="FO128" i="3"/>
  <c r="FQ128" i="3" s="1"/>
  <c r="FZ128" i="3" s="1"/>
  <c r="FN129" i="3"/>
  <c r="FO129" i="3"/>
  <c r="FQ129" i="3" s="1"/>
  <c r="FZ129" i="3" s="1"/>
  <c r="FN130" i="3"/>
  <c r="FP130" i="3" s="1"/>
  <c r="FO130" i="3"/>
  <c r="FQ130" i="3" s="1"/>
  <c r="FN131" i="3"/>
  <c r="FO131" i="3"/>
  <c r="FQ131" i="3" s="1"/>
  <c r="FZ131" i="3" s="1"/>
  <c r="FN132" i="3"/>
  <c r="FP132" i="3" s="1"/>
  <c r="FO132" i="3"/>
  <c r="FQ132" i="3" s="1"/>
  <c r="FN133" i="3"/>
  <c r="FO133" i="3"/>
  <c r="FQ133" i="3" s="1"/>
  <c r="FZ133" i="3" s="1"/>
  <c r="FN134" i="3"/>
  <c r="FP134" i="3" s="1"/>
  <c r="FO134" i="3"/>
  <c r="FQ134" i="3" s="1"/>
  <c r="FN135" i="3"/>
  <c r="FO135" i="3"/>
  <c r="FQ135" i="3" s="1"/>
  <c r="FZ135" i="3" s="1"/>
  <c r="FN136" i="3"/>
  <c r="FO136" i="3"/>
  <c r="FQ136" i="3" s="1"/>
  <c r="FZ136" i="3" s="1"/>
  <c r="FN137" i="3"/>
  <c r="FO137" i="3"/>
  <c r="FQ137" i="3" s="1"/>
  <c r="FZ137" i="3" s="1"/>
  <c r="FN138" i="3"/>
  <c r="FP138" i="3" s="1"/>
  <c r="FO138" i="3"/>
  <c r="FQ138" i="3" s="1"/>
  <c r="FN139" i="3"/>
  <c r="FO139" i="3"/>
  <c r="FQ139" i="3" s="1"/>
  <c r="FZ139" i="3" s="1"/>
  <c r="FN140" i="3"/>
  <c r="FP140" i="3" s="1"/>
  <c r="FO140" i="3"/>
  <c r="FQ140" i="3" s="1"/>
  <c r="FN141" i="3"/>
  <c r="FO141" i="3"/>
  <c r="FQ141" i="3" s="1"/>
  <c r="FZ141" i="3" s="1"/>
  <c r="FN142" i="3"/>
  <c r="FP142" i="3" s="1"/>
  <c r="FO142" i="3"/>
  <c r="FQ142" i="3" s="1"/>
  <c r="FN143" i="3"/>
  <c r="FO143" i="3"/>
  <c r="FQ143" i="3" s="1"/>
  <c r="FZ143" i="3" s="1"/>
  <c r="FN144" i="3"/>
  <c r="FP144" i="3" s="1"/>
  <c r="FO144" i="3"/>
  <c r="FQ144" i="3" s="1"/>
  <c r="FN145" i="3"/>
  <c r="FO145" i="3"/>
  <c r="FQ145" i="3" s="1"/>
  <c r="FZ145" i="3" s="1"/>
  <c r="FN146" i="3"/>
  <c r="FO146" i="3"/>
  <c r="FQ146" i="3" s="1"/>
  <c r="FZ146" i="3" s="1"/>
  <c r="FN147" i="3"/>
  <c r="FO147" i="3"/>
  <c r="FQ147" i="3" s="1"/>
  <c r="FZ147" i="3" s="1"/>
  <c r="FN148" i="3"/>
  <c r="FO148" i="3"/>
  <c r="FQ148" i="3" s="1"/>
  <c r="FZ148" i="3" s="1"/>
  <c r="FN149" i="3"/>
  <c r="FP149" i="3" s="1"/>
  <c r="FO149" i="3"/>
  <c r="FQ149" i="3" s="1"/>
  <c r="FN150" i="3"/>
  <c r="FO150" i="3"/>
  <c r="FQ150" i="3" s="1"/>
  <c r="FZ150" i="3" s="1"/>
  <c r="FN151" i="3"/>
  <c r="FO151" i="3"/>
  <c r="FQ151" i="3" s="1"/>
  <c r="FZ151" i="3" s="1"/>
  <c r="FN152" i="3"/>
  <c r="FO152" i="3"/>
  <c r="FQ152" i="3" s="1"/>
  <c r="FZ152" i="3" s="1"/>
  <c r="FN153" i="3"/>
  <c r="FO153" i="3"/>
  <c r="FQ153" i="3" s="1"/>
  <c r="FZ153" i="3" s="1"/>
  <c r="FN154" i="3"/>
  <c r="FO154" i="3"/>
  <c r="FQ154" i="3" s="1"/>
  <c r="FZ154" i="3" s="1"/>
  <c r="FN155" i="3"/>
  <c r="FO155" i="3"/>
  <c r="FQ155" i="3" s="1"/>
  <c r="FZ155" i="3" s="1"/>
  <c r="FN156" i="3"/>
  <c r="FP156" i="3" s="1"/>
  <c r="FO156" i="3"/>
  <c r="FQ156" i="3" s="1"/>
  <c r="FN157" i="3"/>
  <c r="FO157" i="3"/>
  <c r="FQ157" i="3" s="1"/>
  <c r="FZ157" i="3" s="1"/>
  <c r="FN158" i="3"/>
  <c r="FO158" i="3"/>
  <c r="FQ158" i="3" s="1"/>
  <c r="FZ158" i="3" s="1"/>
  <c r="FN159" i="3"/>
  <c r="FO159" i="3"/>
  <c r="FQ159" i="3" s="1"/>
  <c r="FZ159" i="3" s="1"/>
  <c r="FN160" i="3"/>
  <c r="FO160" i="3"/>
  <c r="FQ160" i="3" s="1"/>
  <c r="FZ160" i="3" s="1"/>
  <c r="FN161" i="3"/>
  <c r="FO161" i="3"/>
  <c r="FQ161" i="3" s="1"/>
  <c r="FZ161" i="3" s="1"/>
  <c r="FN162" i="3"/>
  <c r="FO162" i="3"/>
  <c r="FQ162" i="3" s="1"/>
  <c r="FZ162" i="3" s="1"/>
  <c r="FN163" i="3"/>
  <c r="FP163" i="3" s="1"/>
  <c r="FO163" i="3"/>
  <c r="FQ163" i="3" s="1"/>
  <c r="FN164" i="3"/>
  <c r="FO164" i="3"/>
  <c r="FQ164" i="3" s="1"/>
  <c r="FZ164" i="3" s="1"/>
  <c r="FN165" i="3"/>
  <c r="FO165" i="3"/>
  <c r="FQ165" i="3" s="1"/>
  <c r="FZ165" i="3" s="1"/>
  <c r="FN166" i="3"/>
  <c r="FO166" i="3"/>
  <c r="FQ166" i="3" s="1"/>
  <c r="FZ166" i="3" s="1"/>
  <c r="FN167" i="3"/>
  <c r="FO167" i="3"/>
  <c r="FQ167" i="3" s="1"/>
  <c r="FZ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P172" i="3" s="1"/>
  <c r="FO172" i="3"/>
  <c r="FQ172" i="3" s="1"/>
  <c r="FN173" i="3"/>
  <c r="FO173" i="3"/>
  <c r="FQ173" i="3" s="1"/>
  <c r="FZ173" i="3" s="1"/>
  <c r="FN174" i="3"/>
  <c r="FP174" i="3" s="1"/>
  <c r="FO174" i="3"/>
  <c r="FQ174" i="3" s="1"/>
  <c r="FN175" i="3"/>
  <c r="FO175" i="3"/>
  <c r="FQ175" i="3" s="1"/>
  <c r="FZ175" i="3" s="1"/>
  <c r="FN176" i="3"/>
  <c r="FO176" i="3"/>
  <c r="FQ176" i="3" s="1"/>
  <c r="FZ176" i="3" s="1"/>
  <c r="FN177" i="3"/>
  <c r="FO177" i="3"/>
  <c r="FQ177" i="3" s="1"/>
  <c r="FZ177" i="3" s="1"/>
  <c r="FN178" i="3"/>
  <c r="FP178" i="3" s="1"/>
  <c r="FO178" i="3"/>
  <c r="FQ178" i="3" s="1"/>
  <c r="FN179" i="3"/>
  <c r="FO179" i="3"/>
  <c r="FQ179" i="3" s="1"/>
  <c r="FZ179" i="3" s="1"/>
  <c r="FN180" i="3"/>
  <c r="FO180" i="3"/>
  <c r="FQ180" i="3" s="1"/>
  <c r="FZ180" i="3" s="1"/>
  <c r="FN181" i="3"/>
  <c r="FO181" i="3"/>
  <c r="FQ181" i="3" s="1"/>
  <c r="FZ181" i="3" s="1"/>
  <c r="FN182" i="3"/>
  <c r="FO182" i="3"/>
  <c r="FQ182" i="3" s="1"/>
  <c r="FZ182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7" i="3"/>
  <c r="FO187" i="3"/>
  <c r="FQ187" i="3" s="1"/>
  <c r="FZ187" i="3" s="1"/>
  <c r="FN188" i="3"/>
  <c r="FO188" i="3"/>
  <c r="FQ188" i="3" s="1"/>
  <c r="FZ188" i="3" s="1"/>
  <c r="FN189" i="3"/>
  <c r="FO189" i="3"/>
  <c r="FQ189" i="3" s="1"/>
  <c r="FZ189" i="3" s="1"/>
  <c r="FN190" i="3"/>
  <c r="FP190" i="3" s="1"/>
  <c r="FO190" i="3"/>
  <c r="FQ190" i="3" s="1"/>
  <c r="FN191" i="3"/>
  <c r="FO191" i="3"/>
  <c r="FQ191" i="3" s="1"/>
  <c r="FZ191" i="3" s="1"/>
  <c r="FN192" i="3"/>
  <c r="FO192" i="3"/>
  <c r="FQ192" i="3" s="1"/>
  <c r="FZ192" i="3" s="1"/>
  <c r="FN193" i="3"/>
  <c r="FO193" i="3"/>
  <c r="FQ193" i="3" s="1"/>
  <c r="FZ193" i="3" s="1"/>
  <c r="FN194" i="3"/>
  <c r="FO194" i="3"/>
  <c r="FQ194" i="3" s="1"/>
  <c r="FZ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O199" i="3"/>
  <c r="FQ199" i="3" s="1"/>
  <c r="FZ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3" i="3"/>
  <c r="FO203" i="3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D30" i="3" s="1"/>
  <c r="FM30" i="3" s="1"/>
  <c r="FA31" i="3"/>
  <c r="FB31" i="3"/>
  <c r="FD31" i="3" s="1"/>
  <c r="FM31" i="3" s="1"/>
  <c r="FA32" i="3"/>
  <c r="FB32" i="3"/>
  <c r="FD32" i="3" s="1"/>
  <c r="FM32" i="3" s="1"/>
  <c r="FA33" i="3"/>
  <c r="FB33" i="3"/>
  <c r="FD33" i="3" s="1"/>
  <c r="FM33" i="3" s="1"/>
  <c r="FA34" i="3"/>
  <c r="FB34" i="3"/>
  <c r="FD34" i="3" s="1"/>
  <c r="FM34" i="3" s="1"/>
  <c r="FA35" i="3"/>
  <c r="FB35" i="3"/>
  <c r="FD35" i="3" s="1"/>
  <c r="FM35" i="3" s="1"/>
  <c r="FA36" i="3"/>
  <c r="FB36" i="3"/>
  <c r="FD36" i="3" s="1"/>
  <c r="FA37" i="3"/>
  <c r="FB37" i="3"/>
  <c r="FD37" i="3" s="1"/>
  <c r="FM37" i="3" s="1"/>
  <c r="FA38" i="3"/>
  <c r="FC38" i="3" s="1"/>
  <c r="FB38" i="3"/>
  <c r="FD38" i="3" s="1"/>
  <c r="FA39" i="3"/>
  <c r="FB39" i="3"/>
  <c r="FD39" i="3" s="1"/>
  <c r="FM39" i="3" s="1"/>
  <c r="FA40" i="3"/>
  <c r="FC40" i="3" s="1"/>
  <c r="FB40" i="3"/>
  <c r="FD40" i="3" s="1"/>
  <c r="FA41" i="3"/>
  <c r="FB41" i="3"/>
  <c r="FD41" i="3" s="1"/>
  <c r="FM41" i="3" s="1"/>
  <c r="FA42" i="3"/>
  <c r="FC42" i="3" s="1"/>
  <c r="FB42" i="3"/>
  <c r="FD42" i="3" s="1"/>
  <c r="FA43" i="3"/>
  <c r="FB43" i="3"/>
  <c r="FD43" i="3" s="1"/>
  <c r="FA44" i="3"/>
  <c r="FC44" i="3" s="1"/>
  <c r="FB44" i="3"/>
  <c r="FD44" i="3" s="1"/>
  <c r="FA45" i="3"/>
  <c r="FB45" i="3"/>
  <c r="FD45" i="3" s="1"/>
  <c r="FM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C49" i="3" s="1"/>
  <c r="FB49" i="3"/>
  <c r="FD49" i="3" s="1"/>
  <c r="FA50" i="3"/>
  <c r="FB50" i="3"/>
  <c r="FD50" i="3" s="1"/>
  <c r="FM50" i="3" s="1"/>
  <c r="FA51" i="3"/>
  <c r="FB51" i="3"/>
  <c r="FD51" i="3" s="1"/>
  <c r="FM51" i="3" s="1"/>
  <c r="FA52" i="3"/>
  <c r="FC52" i="3" s="1"/>
  <c r="FB52" i="3"/>
  <c r="FD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59" i="3"/>
  <c r="FB59" i="3"/>
  <c r="FD59" i="3" s="1"/>
  <c r="FM59" i="3" s="1"/>
  <c r="FA60" i="3"/>
  <c r="FB60" i="3"/>
  <c r="FD60" i="3" s="1"/>
  <c r="FM60" i="3" s="1"/>
  <c r="FA61" i="3"/>
  <c r="FB61" i="3"/>
  <c r="FD61" i="3" s="1"/>
  <c r="FM61" i="3" s="1"/>
  <c r="FA62" i="3"/>
  <c r="FC62" i="3" s="1"/>
  <c r="FB62" i="3"/>
  <c r="FD62" i="3" s="1"/>
  <c r="FA63" i="3"/>
  <c r="FB63" i="3"/>
  <c r="FD63" i="3" s="1"/>
  <c r="FM63" i="3" s="1"/>
  <c r="FA64" i="3"/>
  <c r="FB64" i="3"/>
  <c r="FD64" i="3" s="1"/>
  <c r="FM64" i="3" s="1"/>
  <c r="FA65" i="3"/>
  <c r="FB65" i="3"/>
  <c r="FD65" i="3" s="1"/>
  <c r="FM65" i="3" s="1"/>
  <c r="FA66" i="3"/>
  <c r="FC66" i="3" s="1"/>
  <c r="FB66" i="3"/>
  <c r="FD66" i="3" s="1"/>
  <c r="FA67" i="3"/>
  <c r="FB67" i="3"/>
  <c r="FD67" i="3" s="1"/>
  <c r="FM67" i="3" s="1"/>
  <c r="FA68" i="3"/>
  <c r="FB68" i="3"/>
  <c r="FD68" i="3" s="1"/>
  <c r="FM68" i="3" s="1"/>
  <c r="FA70" i="3"/>
  <c r="FB70" i="3"/>
  <c r="FD70" i="3" s="1"/>
  <c r="FM70" i="3" s="1"/>
  <c r="FA71" i="3"/>
  <c r="FB71" i="3"/>
  <c r="FD71" i="3" s="1"/>
  <c r="FM71" i="3" s="1"/>
  <c r="FA72" i="3"/>
  <c r="FB72" i="3"/>
  <c r="FD72" i="3" s="1"/>
  <c r="FM72" i="3" s="1"/>
  <c r="FA73" i="3"/>
  <c r="FC73" i="3" s="1"/>
  <c r="FB73" i="3"/>
  <c r="FD73" i="3" s="1"/>
  <c r="FA74" i="3"/>
  <c r="FB74" i="3"/>
  <c r="FD74" i="3" s="1"/>
  <c r="FM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C78" i="3" s="1"/>
  <c r="FB78" i="3"/>
  <c r="FD78" i="3" s="1"/>
  <c r="FA79" i="3"/>
  <c r="FB79" i="3"/>
  <c r="FD79" i="3" s="1"/>
  <c r="FM79" i="3" s="1"/>
  <c r="FA80" i="3"/>
  <c r="FB80" i="3"/>
  <c r="FD80" i="3" s="1"/>
  <c r="FM80" i="3" s="1"/>
  <c r="FA81" i="3"/>
  <c r="FB81" i="3"/>
  <c r="FD81" i="3" s="1"/>
  <c r="FM81" i="3" s="1"/>
  <c r="FA82" i="3"/>
  <c r="FB82" i="3"/>
  <c r="FD82" i="3" s="1"/>
  <c r="FM82" i="3" s="1"/>
  <c r="FA83" i="3"/>
  <c r="FC83" i="3" s="1"/>
  <c r="FB83" i="3"/>
  <c r="FD83" i="3" s="1"/>
  <c r="FA84" i="3"/>
  <c r="FB84" i="3"/>
  <c r="FD84" i="3" s="1"/>
  <c r="FA85" i="3"/>
  <c r="FB85" i="3"/>
  <c r="FD85" i="3" s="1"/>
  <c r="FM85" i="3" s="1"/>
  <c r="FA86" i="3"/>
  <c r="FB86" i="3"/>
  <c r="FD86" i="3" s="1"/>
  <c r="FM86" i="3" s="1"/>
  <c r="FA87" i="3"/>
  <c r="FB87" i="3"/>
  <c r="FD87" i="3" s="1"/>
  <c r="FM87" i="3" s="1"/>
  <c r="FA88" i="3"/>
  <c r="FB88" i="3"/>
  <c r="FD88" i="3" s="1"/>
  <c r="FM88" i="3" s="1"/>
  <c r="FA89" i="3"/>
  <c r="FB89" i="3"/>
  <c r="FD89" i="3" s="1"/>
  <c r="FM89" i="3" s="1"/>
  <c r="FA90" i="3"/>
  <c r="FB90" i="3"/>
  <c r="FD90" i="3" s="1"/>
  <c r="FM90" i="3" s="1"/>
  <c r="FA91" i="3"/>
  <c r="FB91" i="3"/>
  <c r="FD91" i="3" s="1"/>
  <c r="FM91" i="3" s="1"/>
  <c r="FA92" i="3"/>
  <c r="FB92" i="3"/>
  <c r="FD92" i="3" s="1"/>
  <c r="FM92" i="3" s="1"/>
  <c r="FA93" i="3"/>
  <c r="FB93" i="3"/>
  <c r="FD93" i="3" s="1"/>
  <c r="FM93" i="3" s="1"/>
  <c r="FA94" i="3"/>
  <c r="FB94" i="3"/>
  <c r="FD94" i="3" s="1"/>
  <c r="FA95" i="3"/>
  <c r="FB95" i="3"/>
  <c r="FD95" i="3" s="1"/>
  <c r="FM95" i="3" s="1"/>
  <c r="FA96" i="3"/>
  <c r="FB96" i="3"/>
  <c r="FD96" i="3" s="1"/>
  <c r="FM96" i="3" s="1"/>
  <c r="FA97" i="3"/>
  <c r="FB97" i="3"/>
  <c r="FD97" i="3" s="1"/>
  <c r="FM97" i="3" s="1"/>
  <c r="FA98" i="3"/>
  <c r="FB98" i="3"/>
  <c r="FD98" i="3" s="1"/>
  <c r="FM98" i="3" s="1"/>
  <c r="FA99" i="3"/>
  <c r="FB99" i="3"/>
  <c r="FD99" i="3" s="1"/>
  <c r="FA100" i="3"/>
  <c r="FB100" i="3"/>
  <c r="FD100" i="3" s="1"/>
  <c r="FM100" i="3" s="1"/>
  <c r="FA101" i="3"/>
  <c r="FB101" i="3"/>
  <c r="FD101" i="3" s="1"/>
  <c r="FM101" i="3" s="1"/>
  <c r="FA102" i="3"/>
  <c r="FB102" i="3"/>
  <c r="FD102" i="3" s="1"/>
  <c r="FM102" i="3" s="1"/>
  <c r="FA103" i="3"/>
  <c r="FB103" i="3"/>
  <c r="FD103" i="3" s="1"/>
  <c r="FM103" i="3" s="1"/>
  <c r="FA104" i="3"/>
  <c r="FB104" i="3"/>
  <c r="FD104" i="3" s="1"/>
  <c r="FM104" i="3" s="1"/>
  <c r="FA105" i="3"/>
  <c r="FB105" i="3"/>
  <c r="FD105" i="3" s="1"/>
  <c r="FM105" i="3" s="1"/>
  <c r="FA106" i="3"/>
  <c r="FB106" i="3"/>
  <c r="FD106" i="3" s="1"/>
  <c r="FM106" i="3" s="1"/>
  <c r="FA107" i="3"/>
  <c r="FB107" i="3"/>
  <c r="FD107" i="3" s="1"/>
  <c r="FM107" i="3" s="1"/>
  <c r="FA108" i="3"/>
  <c r="FB108" i="3"/>
  <c r="FD108" i="3" s="1"/>
  <c r="FM108" i="3" s="1"/>
  <c r="FA109" i="3"/>
  <c r="FB109" i="3"/>
  <c r="FD109" i="3" s="1"/>
  <c r="FM109" i="3" s="1"/>
  <c r="FA110" i="3"/>
  <c r="FB110" i="3"/>
  <c r="FD110" i="3" s="1"/>
  <c r="FM110" i="3" s="1"/>
  <c r="FA111" i="3"/>
  <c r="FB111" i="3"/>
  <c r="FD111" i="3" s="1"/>
  <c r="FM111" i="3" s="1"/>
  <c r="FA112" i="3"/>
  <c r="FB112" i="3"/>
  <c r="FD112" i="3" s="1"/>
  <c r="FM112" i="3" s="1"/>
  <c r="FA113" i="3"/>
  <c r="FC113" i="3" s="1"/>
  <c r="FB113" i="3"/>
  <c r="FD113" i="3" s="1"/>
  <c r="FA114" i="3"/>
  <c r="FB114" i="3"/>
  <c r="FD114" i="3" s="1"/>
  <c r="FM114" i="3" s="1"/>
  <c r="FA115" i="3"/>
  <c r="FB115" i="3"/>
  <c r="FD115" i="3" s="1"/>
  <c r="FM115" i="3" s="1"/>
  <c r="FA116" i="3"/>
  <c r="FB116" i="3"/>
  <c r="FD116" i="3" s="1"/>
  <c r="FM116" i="3" s="1"/>
  <c r="FA117" i="3"/>
  <c r="FB117" i="3"/>
  <c r="FD117" i="3" s="1"/>
  <c r="FM117" i="3" s="1"/>
  <c r="FA118" i="3"/>
  <c r="FB118" i="3"/>
  <c r="FD118" i="3" s="1"/>
  <c r="FM118" i="3" s="1"/>
  <c r="FA119" i="3"/>
  <c r="FB119" i="3"/>
  <c r="FD119" i="3" s="1"/>
  <c r="FM119" i="3" s="1"/>
  <c r="FA120" i="3"/>
  <c r="FC120" i="3" s="1"/>
  <c r="FB120" i="3"/>
  <c r="FD120" i="3" s="1"/>
  <c r="FA121" i="3"/>
  <c r="FB121" i="3"/>
  <c r="FD121" i="3" s="1"/>
  <c r="FM121" i="3" s="1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5" i="3"/>
  <c r="FB125" i="3"/>
  <c r="FD125" i="3" s="1"/>
  <c r="FM125" i="3" s="1"/>
  <c r="FA126" i="3"/>
  <c r="FB126" i="3"/>
  <c r="FD126" i="3" s="1"/>
  <c r="FM126" i="3" s="1"/>
  <c r="FA127" i="3"/>
  <c r="FC127" i="3" s="1"/>
  <c r="FB127" i="3"/>
  <c r="FD127" i="3" s="1"/>
  <c r="FA128" i="3"/>
  <c r="FB128" i="3"/>
  <c r="FD128" i="3" s="1"/>
  <c r="FM128" i="3" s="1"/>
  <c r="FA129" i="3"/>
  <c r="FB129" i="3"/>
  <c r="FD129" i="3" s="1"/>
  <c r="FM129" i="3" s="1"/>
  <c r="FA130" i="3"/>
  <c r="FC130" i="3" s="1"/>
  <c r="FB130" i="3"/>
  <c r="FD130" i="3" s="1"/>
  <c r="FA131" i="3"/>
  <c r="FB131" i="3"/>
  <c r="FD131" i="3" s="1"/>
  <c r="FM131" i="3" s="1"/>
  <c r="FA132" i="3"/>
  <c r="FC132" i="3" s="1"/>
  <c r="FB132" i="3"/>
  <c r="FD132" i="3" s="1"/>
  <c r="FA133" i="3"/>
  <c r="FB133" i="3"/>
  <c r="FD133" i="3" s="1"/>
  <c r="FM133" i="3" s="1"/>
  <c r="FA134" i="3"/>
  <c r="FC134" i="3" s="1"/>
  <c r="FB134" i="3"/>
  <c r="FD134" i="3" s="1"/>
  <c r="FA135" i="3"/>
  <c r="FB135" i="3"/>
  <c r="FD135" i="3" s="1"/>
  <c r="FM135" i="3" s="1"/>
  <c r="FA136" i="3"/>
  <c r="FB136" i="3"/>
  <c r="FD136" i="3" s="1"/>
  <c r="FM136" i="3" s="1"/>
  <c r="FA137" i="3"/>
  <c r="FB137" i="3"/>
  <c r="FD137" i="3" s="1"/>
  <c r="FM137" i="3" s="1"/>
  <c r="FA138" i="3"/>
  <c r="FC138" i="3" s="1"/>
  <c r="FB138" i="3"/>
  <c r="FD138" i="3" s="1"/>
  <c r="FA139" i="3"/>
  <c r="FB139" i="3"/>
  <c r="FD139" i="3" s="1"/>
  <c r="FM139" i="3" s="1"/>
  <c r="FA140" i="3"/>
  <c r="FC140" i="3" s="1"/>
  <c r="FB140" i="3"/>
  <c r="FD140" i="3" s="1"/>
  <c r="FA141" i="3"/>
  <c r="FB141" i="3"/>
  <c r="FD141" i="3" s="1"/>
  <c r="FM141" i="3" s="1"/>
  <c r="FA142" i="3"/>
  <c r="FC142" i="3" s="1"/>
  <c r="FB142" i="3"/>
  <c r="FD142" i="3" s="1"/>
  <c r="FA143" i="3"/>
  <c r="FB143" i="3"/>
  <c r="FD143" i="3" s="1"/>
  <c r="FM143" i="3" s="1"/>
  <c r="FA144" i="3"/>
  <c r="FC144" i="3" s="1"/>
  <c r="FB144" i="3"/>
  <c r="FD144" i="3" s="1"/>
  <c r="FA145" i="3"/>
  <c r="FB145" i="3"/>
  <c r="FD145" i="3" s="1"/>
  <c r="FM145" i="3" s="1"/>
  <c r="FA146" i="3"/>
  <c r="FB146" i="3"/>
  <c r="FD146" i="3" s="1"/>
  <c r="FM146" i="3" s="1"/>
  <c r="FA147" i="3"/>
  <c r="FB147" i="3"/>
  <c r="FD147" i="3" s="1"/>
  <c r="FM147" i="3" s="1"/>
  <c r="FA148" i="3"/>
  <c r="FB148" i="3"/>
  <c r="FD148" i="3" s="1"/>
  <c r="FM148" i="3" s="1"/>
  <c r="FA149" i="3"/>
  <c r="FC149" i="3" s="1"/>
  <c r="FB149" i="3"/>
  <c r="FD149" i="3" s="1"/>
  <c r="FA150" i="3"/>
  <c r="FB150" i="3"/>
  <c r="FD150" i="3" s="1"/>
  <c r="FM150" i="3" s="1"/>
  <c r="FA151" i="3"/>
  <c r="FB151" i="3"/>
  <c r="FD151" i="3" s="1"/>
  <c r="FM151" i="3" s="1"/>
  <c r="FA152" i="3"/>
  <c r="FB152" i="3"/>
  <c r="FD152" i="3" s="1"/>
  <c r="FM152" i="3" s="1"/>
  <c r="FA153" i="3"/>
  <c r="FB153" i="3"/>
  <c r="FD153" i="3" s="1"/>
  <c r="FM153" i="3" s="1"/>
  <c r="FA154" i="3"/>
  <c r="FB154" i="3"/>
  <c r="FD154" i="3" s="1"/>
  <c r="FM154" i="3" s="1"/>
  <c r="FA155" i="3"/>
  <c r="FB155" i="3"/>
  <c r="FD155" i="3" s="1"/>
  <c r="FM155" i="3" s="1"/>
  <c r="FA156" i="3"/>
  <c r="FC156" i="3" s="1"/>
  <c r="FB156" i="3"/>
  <c r="FD156" i="3" s="1"/>
  <c r="FA157" i="3"/>
  <c r="FB157" i="3"/>
  <c r="FD157" i="3" s="1"/>
  <c r="FM157" i="3" s="1"/>
  <c r="FA158" i="3"/>
  <c r="FB158" i="3"/>
  <c r="FD158" i="3" s="1"/>
  <c r="FM158" i="3" s="1"/>
  <c r="FA159" i="3"/>
  <c r="FB159" i="3"/>
  <c r="FD159" i="3" s="1"/>
  <c r="FM159" i="3" s="1"/>
  <c r="FA160" i="3"/>
  <c r="FB160" i="3"/>
  <c r="FD160" i="3" s="1"/>
  <c r="FM160" i="3" s="1"/>
  <c r="FA161" i="3"/>
  <c r="FB161" i="3"/>
  <c r="FD161" i="3" s="1"/>
  <c r="FM161" i="3" s="1"/>
  <c r="FA162" i="3"/>
  <c r="FB162" i="3"/>
  <c r="FD162" i="3" s="1"/>
  <c r="FM162" i="3" s="1"/>
  <c r="FA163" i="3"/>
  <c r="FC163" i="3" s="1"/>
  <c r="FB163" i="3"/>
  <c r="FD163" i="3" s="1"/>
  <c r="FA164" i="3"/>
  <c r="FB164" i="3"/>
  <c r="FD164" i="3" s="1"/>
  <c r="FM164" i="3" s="1"/>
  <c r="FA165" i="3"/>
  <c r="FB165" i="3"/>
  <c r="FD165" i="3" s="1"/>
  <c r="FM165" i="3" s="1"/>
  <c r="FA166" i="3"/>
  <c r="FB166" i="3"/>
  <c r="FD166" i="3" s="1"/>
  <c r="FM166" i="3" s="1"/>
  <c r="FA167" i="3"/>
  <c r="FB167" i="3"/>
  <c r="FD167" i="3" s="1"/>
  <c r="FM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C172" i="3" s="1"/>
  <c r="FB172" i="3"/>
  <c r="FD172" i="3" s="1"/>
  <c r="FA173" i="3"/>
  <c r="FB173" i="3"/>
  <c r="FD173" i="3" s="1"/>
  <c r="FM173" i="3" s="1"/>
  <c r="FA174" i="3"/>
  <c r="FC174" i="3" s="1"/>
  <c r="FB174" i="3"/>
  <c r="FD174" i="3" s="1"/>
  <c r="FA175" i="3"/>
  <c r="FB175" i="3"/>
  <c r="FD175" i="3" s="1"/>
  <c r="FM175" i="3" s="1"/>
  <c r="FA176" i="3"/>
  <c r="FB176" i="3"/>
  <c r="FD176" i="3" s="1"/>
  <c r="FM176" i="3" s="1"/>
  <c r="FA177" i="3"/>
  <c r="FB177" i="3"/>
  <c r="FD177" i="3" s="1"/>
  <c r="FM177" i="3" s="1"/>
  <c r="FA178" i="3"/>
  <c r="FC178" i="3" s="1"/>
  <c r="FB178" i="3"/>
  <c r="FD178" i="3" s="1"/>
  <c r="FA179" i="3"/>
  <c r="FB179" i="3"/>
  <c r="FD179" i="3" s="1"/>
  <c r="FM179" i="3" s="1"/>
  <c r="FA180" i="3"/>
  <c r="FB180" i="3"/>
  <c r="FD180" i="3" s="1"/>
  <c r="FM180" i="3" s="1"/>
  <c r="FA181" i="3"/>
  <c r="FB181" i="3"/>
  <c r="FD181" i="3" s="1"/>
  <c r="FM181" i="3" s="1"/>
  <c r="FA182" i="3"/>
  <c r="FB182" i="3"/>
  <c r="FD182" i="3" s="1"/>
  <c r="FM182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7" i="3"/>
  <c r="FB187" i="3"/>
  <c r="FD187" i="3" s="1"/>
  <c r="FM187" i="3" s="1"/>
  <c r="FA188" i="3"/>
  <c r="FB188" i="3"/>
  <c r="FD188" i="3" s="1"/>
  <c r="FM188" i="3" s="1"/>
  <c r="FA189" i="3"/>
  <c r="FB189" i="3"/>
  <c r="FD189" i="3" s="1"/>
  <c r="FM189" i="3" s="1"/>
  <c r="FA190" i="3"/>
  <c r="FC190" i="3" s="1"/>
  <c r="FB190" i="3"/>
  <c r="FD190" i="3" s="1"/>
  <c r="FA191" i="3"/>
  <c r="FB191" i="3"/>
  <c r="FD191" i="3" s="1"/>
  <c r="FM191" i="3" s="1"/>
  <c r="FA192" i="3"/>
  <c r="FB192" i="3"/>
  <c r="FD192" i="3" s="1"/>
  <c r="FM192" i="3" s="1"/>
  <c r="FA193" i="3"/>
  <c r="FB193" i="3"/>
  <c r="FD193" i="3" s="1"/>
  <c r="FM193" i="3" s="1"/>
  <c r="FA194" i="3"/>
  <c r="FB194" i="3"/>
  <c r="FD194" i="3" s="1"/>
  <c r="FM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B199" i="3"/>
  <c r="FD199" i="3" s="1"/>
  <c r="FM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3" i="3"/>
  <c r="FB203" i="3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O13" i="3"/>
  <c r="EQ13" i="3" s="1"/>
  <c r="EZ13" i="3" s="1"/>
  <c r="EN14" i="3"/>
  <c r="EO14" i="3"/>
  <c r="EQ14" i="3" s="1"/>
  <c r="EZ14" i="3" s="1"/>
  <c r="EN15" i="3"/>
  <c r="EO15" i="3"/>
  <c r="EQ15" i="3" s="1"/>
  <c r="EZ15" i="3" s="1"/>
  <c r="EN16" i="3"/>
  <c r="EO16" i="3"/>
  <c r="EQ16" i="3" s="1"/>
  <c r="EZ16" i="3" s="1"/>
  <c r="EN17" i="3"/>
  <c r="EO17" i="3"/>
  <c r="EQ17" i="3" s="1"/>
  <c r="EZ17" i="3" s="1"/>
  <c r="EN18" i="3"/>
  <c r="EO18" i="3"/>
  <c r="EQ18" i="3" s="1"/>
  <c r="EZ18" i="3" s="1"/>
  <c r="EN19" i="3"/>
  <c r="EO19" i="3"/>
  <c r="EQ19" i="3" s="1"/>
  <c r="EZ19" i="3" s="1"/>
  <c r="EN20" i="3"/>
  <c r="EO20" i="3"/>
  <c r="EQ20" i="3" s="1"/>
  <c r="EZ20" i="3" s="1"/>
  <c r="EN21" i="3"/>
  <c r="EO21" i="3"/>
  <c r="EQ21" i="3" s="1"/>
  <c r="EZ21" i="3" s="1"/>
  <c r="EN22" i="3"/>
  <c r="EO22" i="3"/>
  <c r="EQ22" i="3" s="1"/>
  <c r="EZ22" i="3" s="1"/>
  <c r="EN23" i="3"/>
  <c r="EO23" i="3"/>
  <c r="EQ23" i="3" s="1"/>
  <c r="EZ23" i="3" s="1"/>
  <c r="EN24" i="3"/>
  <c r="EO24" i="3"/>
  <c r="EQ24" i="3" s="1"/>
  <c r="EZ24" i="3" s="1"/>
  <c r="EN25" i="3"/>
  <c r="EP25" i="3" s="1"/>
  <c r="EO25" i="3"/>
  <c r="EQ25" i="3" s="1"/>
  <c r="EN26" i="3"/>
  <c r="EO26" i="3"/>
  <c r="EQ26" i="3" s="1"/>
  <c r="EZ26" i="3" s="1"/>
  <c r="EN27" i="3"/>
  <c r="EP27" i="3" s="1"/>
  <c r="EO27" i="3"/>
  <c r="EQ27" i="3" s="1"/>
  <c r="EN28" i="3"/>
  <c r="EO28" i="3"/>
  <c r="EQ28" i="3" s="1"/>
  <c r="EZ28" i="3" s="1"/>
  <c r="EN30" i="3"/>
  <c r="EO30" i="3"/>
  <c r="EQ30" i="3" s="1"/>
  <c r="EZ30" i="3" s="1"/>
  <c r="EN31" i="3"/>
  <c r="EO31" i="3"/>
  <c r="EQ31" i="3" s="1"/>
  <c r="EZ31" i="3" s="1"/>
  <c r="EN32" i="3"/>
  <c r="EO32" i="3"/>
  <c r="EQ32" i="3" s="1"/>
  <c r="EZ32" i="3" s="1"/>
  <c r="EN33" i="3"/>
  <c r="EO33" i="3"/>
  <c r="EQ33" i="3" s="1"/>
  <c r="EZ33" i="3" s="1"/>
  <c r="EN34" i="3"/>
  <c r="EO34" i="3"/>
  <c r="EQ34" i="3" s="1"/>
  <c r="EZ34" i="3" s="1"/>
  <c r="EN35" i="3"/>
  <c r="EO35" i="3"/>
  <c r="EQ35" i="3" s="1"/>
  <c r="EZ35" i="3" s="1"/>
  <c r="EN36" i="3"/>
  <c r="EO36" i="3"/>
  <c r="EQ36" i="3" s="1"/>
  <c r="EN37" i="3"/>
  <c r="EO37" i="3"/>
  <c r="EQ37" i="3" s="1"/>
  <c r="EZ37" i="3" s="1"/>
  <c r="EN38" i="3"/>
  <c r="EP38" i="3" s="1"/>
  <c r="EO38" i="3"/>
  <c r="EQ38" i="3" s="1"/>
  <c r="EN39" i="3"/>
  <c r="EO39" i="3"/>
  <c r="EQ39" i="3" s="1"/>
  <c r="EZ39" i="3" s="1"/>
  <c r="EN40" i="3"/>
  <c r="EP40" i="3" s="1"/>
  <c r="EO40" i="3"/>
  <c r="EQ40" i="3" s="1"/>
  <c r="EN41" i="3"/>
  <c r="EO41" i="3"/>
  <c r="EQ41" i="3" s="1"/>
  <c r="EZ41" i="3" s="1"/>
  <c r="EN42" i="3"/>
  <c r="EP42" i="3" s="1"/>
  <c r="EO42" i="3"/>
  <c r="EQ42" i="3" s="1"/>
  <c r="EN43" i="3"/>
  <c r="EO43" i="3"/>
  <c r="EQ43" i="3" s="1"/>
  <c r="EN44" i="3"/>
  <c r="EP44" i="3" s="1"/>
  <c r="EO44" i="3"/>
  <c r="EQ44" i="3" s="1"/>
  <c r="EN45" i="3"/>
  <c r="EO45" i="3"/>
  <c r="EQ45" i="3" s="1"/>
  <c r="EZ45" i="3" s="1"/>
  <c r="EN46" i="3"/>
  <c r="EO46" i="3"/>
  <c r="EQ46" i="3" s="1"/>
  <c r="EZ46" i="3" s="1"/>
  <c r="EN47" i="3"/>
  <c r="EP47" i="3" s="1"/>
  <c r="EO47" i="3"/>
  <c r="EQ47" i="3" s="1"/>
  <c r="EN48" i="3"/>
  <c r="EO48" i="3"/>
  <c r="EQ48" i="3" s="1"/>
  <c r="EZ48" i="3" s="1"/>
  <c r="EN49" i="3"/>
  <c r="EP49" i="3" s="1"/>
  <c r="EO49" i="3"/>
  <c r="EQ49" i="3" s="1"/>
  <c r="EN50" i="3"/>
  <c r="EO50" i="3"/>
  <c r="EQ50" i="3" s="1"/>
  <c r="EZ50" i="3" s="1"/>
  <c r="EN51" i="3"/>
  <c r="EO51" i="3"/>
  <c r="EQ51" i="3" s="1"/>
  <c r="EZ51" i="3" s="1"/>
  <c r="EN52" i="3"/>
  <c r="EP52" i="3" s="1"/>
  <c r="EO52" i="3"/>
  <c r="EQ52" i="3" s="1"/>
  <c r="EN53" i="3"/>
  <c r="EO53" i="3"/>
  <c r="EQ53" i="3" s="1"/>
  <c r="EZ53" i="3" s="1"/>
  <c r="EN54" i="3"/>
  <c r="EO54" i="3"/>
  <c r="EQ54" i="3" s="1"/>
  <c r="EZ54" i="3" s="1"/>
  <c r="EN55" i="3"/>
  <c r="EO55" i="3"/>
  <c r="EQ55" i="3" s="1"/>
  <c r="EZ55" i="3" s="1"/>
  <c r="EN56" i="3"/>
  <c r="EO56" i="3"/>
  <c r="EQ56" i="3" s="1"/>
  <c r="EZ56" i="3" s="1"/>
  <c r="EN57" i="3"/>
  <c r="EO57" i="3"/>
  <c r="EQ57" i="3" s="1"/>
  <c r="EZ57" i="3" s="1"/>
  <c r="EN58" i="3"/>
  <c r="EO58" i="3"/>
  <c r="EQ58" i="3" s="1"/>
  <c r="EZ58" i="3" s="1"/>
  <c r="EN59" i="3"/>
  <c r="EO59" i="3"/>
  <c r="EQ59" i="3" s="1"/>
  <c r="EZ59" i="3" s="1"/>
  <c r="EN60" i="3"/>
  <c r="EO60" i="3"/>
  <c r="EQ60" i="3" s="1"/>
  <c r="EZ60" i="3" s="1"/>
  <c r="EN61" i="3"/>
  <c r="EO61" i="3"/>
  <c r="EQ61" i="3" s="1"/>
  <c r="EZ61" i="3" s="1"/>
  <c r="EN62" i="3"/>
  <c r="EP62" i="3" s="1"/>
  <c r="EO62" i="3"/>
  <c r="EQ62" i="3" s="1"/>
  <c r="EN63" i="3"/>
  <c r="EO63" i="3"/>
  <c r="EQ63" i="3" s="1"/>
  <c r="EZ63" i="3" s="1"/>
  <c r="EN64" i="3"/>
  <c r="EO64" i="3"/>
  <c r="EQ64" i="3" s="1"/>
  <c r="EZ64" i="3" s="1"/>
  <c r="EN65" i="3"/>
  <c r="EO65" i="3"/>
  <c r="EQ65" i="3" s="1"/>
  <c r="EZ65" i="3" s="1"/>
  <c r="EN66" i="3"/>
  <c r="EP66" i="3" s="1"/>
  <c r="EO66" i="3"/>
  <c r="EQ66" i="3" s="1"/>
  <c r="EN67" i="3"/>
  <c r="EO67" i="3"/>
  <c r="EQ67" i="3" s="1"/>
  <c r="EZ67" i="3" s="1"/>
  <c r="EN68" i="3"/>
  <c r="EO68" i="3"/>
  <c r="EQ68" i="3" s="1"/>
  <c r="EZ68" i="3" s="1"/>
  <c r="EN70" i="3"/>
  <c r="EO70" i="3"/>
  <c r="EQ70" i="3" s="1"/>
  <c r="EZ70" i="3" s="1"/>
  <c r="EN71" i="3"/>
  <c r="EO71" i="3"/>
  <c r="EQ71" i="3" s="1"/>
  <c r="EZ71" i="3" s="1"/>
  <c r="EN72" i="3"/>
  <c r="EO72" i="3"/>
  <c r="EQ72" i="3" s="1"/>
  <c r="EZ72" i="3" s="1"/>
  <c r="EN73" i="3"/>
  <c r="EP73" i="3" s="1"/>
  <c r="EO73" i="3"/>
  <c r="EQ73" i="3" s="1"/>
  <c r="EN74" i="3"/>
  <c r="EO74" i="3"/>
  <c r="EQ74" i="3" s="1"/>
  <c r="EZ74" i="3" s="1"/>
  <c r="EN75" i="3"/>
  <c r="EO75" i="3"/>
  <c r="EQ75" i="3" s="1"/>
  <c r="EZ75" i="3" s="1"/>
  <c r="EN76" i="3"/>
  <c r="EP76" i="3" s="1"/>
  <c r="EO76" i="3"/>
  <c r="EQ76" i="3" s="1"/>
  <c r="EN77" i="3"/>
  <c r="EO77" i="3"/>
  <c r="EQ77" i="3" s="1"/>
  <c r="EZ77" i="3" s="1"/>
  <c r="EN78" i="3"/>
  <c r="EP78" i="3" s="1"/>
  <c r="EO78" i="3"/>
  <c r="EQ78" i="3" s="1"/>
  <c r="EN79" i="3"/>
  <c r="EO79" i="3"/>
  <c r="EQ79" i="3" s="1"/>
  <c r="EZ79" i="3" s="1"/>
  <c r="EN80" i="3"/>
  <c r="EO80" i="3"/>
  <c r="EQ80" i="3" s="1"/>
  <c r="EZ80" i="3" s="1"/>
  <c r="EN81" i="3"/>
  <c r="EO81" i="3"/>
  <c r="EQ81" i="3" s="1"/>
  <c r="EZ81" i="3" s="1"/>
  <c r="EN82" i="3"/>
  <c r="EO82" i="3"/>
  <c r="EQ82" i="3" s="1"/>
  <c r="EZ82" i="3" s="1"/>
  <c r="EN83" i="3"/>
  <c r="EP83" i="3" s="1"/>
  <c r="EO83" i="3"/>
  <c r="EQ83" i="3" s="1"/>
  <c r="EN84" i="3"/>
  <c r="EO84" i="3"/>
  <c r="EQ84" i="3" s="1"/>
  <c r="EN85" i="3"/>
  <c r="EO85" i="3"/>
  <c r="EQ85" i="3" s="1"/>
  <c r="EZ85" i="3" s="1"/>
  <c r="EN86" i="3"/>
  <c r="EO86" i="3"/>
  <c r="EQ86" i="3" s="1"/>
  <c r="EZ86" i="3" s="1"/>
  <c r="EN87" i="3"/>
  <c r="EO87" i="3"/>
  <c r="EQ87" i="3" s="1"/>
  <c r="EZ87" i="3" s="1"/>
  <c r="EN88" i="3"/>
  <c r="EO88" i="3"/>
  <c r="EQ88" i="3" s="1"/>
  <c r="EZ88" i="3" s="1"/>
  <c r="EN89" i="3"/>
  <c r="EO89" i="3"/>
  <c r="EQ89" i="3" s="1"/>
  <c r="EZ89" i="3" s="1"/>
  <c r="EN90" i="3"/>
  <c r="EO90" i="3"/>
  <c r="EQ90" i="3" s="1"/>
  <c r="EZ90" i="3" s="1"/>
  <c r="EN91" i="3"/>
  <c r="EO91" i="3"/>
  <c r="EQ91" i="3" s="1"/>
  <c r="EZ91" i="3" s="1"/>
  <c r="EN92" i="3"/>
  <c r="EO92" i="3"/>
  <c r="EQ92" i="3" s="1"/>
  <c r="EZ92" i="3" s="1"/>
  <c r="EN93" i="3"/>
  <c r="EO93" i="3"/>
  <c r="EQ93" i="3" s="1"/>
  <c r="EZ93" i="3" s="1"/>
  <c r="EN94" i="3"/>
  <c r="EO94" i="3"/>
  <c r="EQ94" i="3" s="1"/>
  <c r="EN95" i="3"/>
  <c r="EO95" i="3"/>
  <c r="EQ95" i="3" s="1"/>
  <c r="EZ95" i="3" s="1"/>
  <c r="EN96" i="3"/>
  <c r="EO96" i="3"/>
  <c r="EQ96" i="3" s="1"/>
  <c r="EZ96" i="3" s="1"/>
  <c r="EN97" i="3"/>
  <c r="EO97" i="3"/>
  <c r="EQ97" i="3" s="1"/>
  <c r="EZ97" i="3" s="1"/>
  <c r="EN98" i="3"/>
  <c r="EO98" i="3"/>
  <c r="EQ98" i="3" s="1"/>
  <c r="EZ98" i="3" s="1"/>
  <c r="EN99" i="3"/>
  <c r="EO99" i="3"/>
  <c r="EQ99" i="3" s="1"/>
  <c r="EN100" i="3"/>
  <c r="EO100" i="3"/>
  <c r="EQ100" i="3" s="1"/>
  <c r="EZ100" i="3" s="1"/>
  <c r="EN101" i="3"/>
  <c r="EO101" i="3"/>
  <c r="EQ101" i="3" s="1"/>
  <c r="EZ101" i="3" s="1"/>
  <c r="EN102" i="3"/>
  <c r="EO102" i="3"/>
  <c r="EQ102" i="3" s="1"/>
  <c r="EZ102" i="3" s="1"/>
  <c r="EN103" i="3"/>
  <c r="EO103" i="3"/>
  <c r="EQ103" i="3" s="1"/>
  <c r="EZ103" i="3" s="1"/>
  <c r="EN104" i="3"/>
  <c r="EO104" i="3"/>
  <c r="EQ104" i="3" s="1"/>
  <c r="EZ104" i="3" s="1"/>
  <c r="EN105" i="3"/>
  <c r="EO105" i="3"/>
  <c r="EQ105" i="3" s="1"/>
  <c r="EZ105" i="3" s="1"/>
  <c r="EN106" i="3"/>
  <c r="EO106" i="3"/>
  <c r="EQ106" i="3" s="1"/>
  <c r="EZ106" i="3" s="1"/>
  <c r="EN107" i="3"/>
  <c r="EO107" i="3"/>
  <c r="EQ107" i="3" s="1"/>
  <c r="EZ107" i="3" s="1"/>
  <c r="EN108" i="3"/>
  <c r="EO108" i="3"/>
  <c r="EQ108" i="3" s="1"/>
  <c r="EZ108" i="3" s="1"/>
  <c r="EN109" i="3"/>
  <c r="EO109" i="3"/>
  <c r="EQ109" i="3" s="1"/>
  <c r="EZ109" i="3" s="1"/>
  <c r="EN110" i="3"/>
  <c r="EO110" i="3"/>
  <c r="EQ110" i="3" s="1"/>
  <c r="EZ110" i="3" s="1"/>
  <c r="EN111" i="3"/>
  <c r="EO111" i="3"/>
  <c r="EQ111" i="3" s="1"/>
  <c r="EZ111" i="3" s="1"/>
  <c r="EN112" i="3"/>
  <c r="EO112" i="3"/>
  <c r="EQ112" i="3" s="1"/>
  <c r="EZ112" i="3" s="1"/>
  <c r="EN113" i="3"/>
  <c r="EP113" i="3" s="1"/>
  <c r="EO113" i="3"/>
  <c r="EQ113" i="3" s="1"/>
  <c r="EN114" i="3"/>
  <c r="EO114" i="3"/>
  <c r="EQ114" i="3" s="1"/>
  <c r="EZ114" i="3" s="1"/>
  <c r="EN115" i="3"/>
  <c r="EO115" i="3"/>
  <c r="EQ115" i="3" s="1"/>
  <c r="EZ115" i="3" s="1"/>
  <c r="EN116" i="3"/>
  <c r="EO116" i="3"/>
  <c r="EQ116" i="3" s="1"/>
  <c r="EZ116" i="3" s="1"/>
  <c r="EN117" i="3"/>
  <c r="EO117" i="3"/>
  <c r="EQ117" i="3" s="1"/>
  <c r="EZ117" i="3" s="1"/>
  <c r="EN118" i="3"/>
  <c r="EO118" i="3"/>
  <c r="EQ118" i="3" s="1"/>
  <c r="EZ118" i="3" s="1"/>
  <c r="EN119" i="3"/>
  <c r="EO119" i="3"/>
  <c r="EQ119" i="3" s="1"/>
  <c r="EZ119" i="3" s="1"/>
  <c r="EN120" i="3"/>
  <c r="EP120" i="3" s="1"/>
  <c r="EO120" i="3"/>
  <c r="EQ120" i="3" s="1"/>
  <c r="EN121" i="3"/>
  <c r="EO121" i="3"/>
  <c r="EQ121" i="3" s="1"/>
  <c r="EZ121" i="3" s="1"/>
  <c r="EN122" i="3"/>
  <c r="EO122" i="3"/>
  <c r="EQ122" i="3" s="1"/>
  <c r="EZ122" i="3" s="1"/>
  <c r="EN123" i="3"/>
  <c r="EO123" i="3"/>
  <c r="EQ123" i="3" s="1"/>
  <c r="EZ123" i="3" s="1"/>
  <c r="EN124" i="3"/>
  <c r="EO124" i="3"/>
  <c r="EQ124" i="3" s="1"/>
  <c r="EZ124" i="3" s="1"/>
  <c r="EN125" i="3"/>
  <c r="EO125" i="3"/>
  <c r="EQ125" i="3" s="1"/>
  <c r="EZ125" i="3" s="1"/>
  <c r="EN126" i="3"/>
  <c r="EO126" i="3"/>
  <c r="EQ126" i="3" s="1"/>
  <c r="EZ126" i="3" s="1"/>
  <c r="EN127" i="3"/>
  <c r="EP127" i="3" s="1"/>
  <c r="EO127" i="3"/>
  <c r="EQ127" i="3" s="1"/>
  <c r="EN128" i="3"/>
  <c r="EO128" i="3"/>
  <c r="EQ128" i="3" s="1"/>
  <c r="EZ128" i="3" s="1"/>
  <c r="EN129" i="3"/>
  <c r="EO129" i="3"/>
  <c r="EQ129" i="3" s="1"/>
  <c r="EZ129" i="3" s="1"/>
  <c r="EN130" i="3"/>
  <c r="EP130" i="3" s="1"/>
  <c r="EO130" i="3"/>
  <c r="EQ130" i="3" s="1"/>
  <c r="EN131" i="3"/>
  <c r="EO131" i="3"/>
  <c r="EQ131" i="3" s="1"/>
  <c r="EZ131" i="3" s="1"/>
  <c r="EN132" i="3"/>
  <c r="EP132" i="3" s="1"/>
  <c r="EO132" i="3"/>
  <c r="EQ132" i="3" s="1"/>
  <c r="EN133" i="3"/>
  <c r="EO133" i="3"/>
  <c r="EQ133" i="3" s="1"/>
  <c r="EZ133" i="3" s="1"/>
  <c r="EN134" i="3"/>
  <c r="EP134" i="3" s="1"/>
  <c r="EO134" i="3"/>
  <c r="EQ134" i="3" s="1"/>
  <c r="EN135" i="3"/>
  <c r="EO135" i="3"/>
  <c r="EQ135" i="3" s="1"/>
  <c r="EZ135" i="3" s="1"/>
  <c r="EN136" i="3"/>
  <c r="EO136" i="3"/>
  <c r="EQ136" i="3" s="1"/>
  <c r="EZ136" i="3" s="1"/>
  <c r="EN137" i="3"/>
  <c r="EO137" i="3"/>
  <c r="EQ137" i="3" s="1"/>
  <c r="EZ137" i="3" s="1"/>
  <c r="EN138" i="3"/>
  <c r="EP138" i="3" s="1"/>
  <c r="EO138" i="3"/>
  <c r="EQ138" i="3" s="1"/>
  <c r="EN139" i="3"/>
  <c r="EO139" i="3"/>
  <c r="EQ139" i="3" s="1"/>
  <c r="EZ139" i="3" s="1"/>
  <c r="EN140" i="3"/>
  <c r="EP140" i="3" s="1"/>
  <c r="EO140" i="3"/>
  <c r="EQ140" i="3" s="1"/>
  <c r="EN141" i="3"/>
  <c r="EO141" i="3"/>
  <c r="EQ141" i="3" s="1"/>
  <c r="EZ141" i="3" s="1"/>
  <c r="EN142" i="3"/>
  <c r="EP142" i="3" s="1"/>
  <c r="EO142" i="3"/>
  <c r="EQ142" i="3" s="1"/>
  <c r="EN143" i="3"/>
  <c r="EO143" i="3"/>
  <c r="EQ143" i="3" s="1"/>
  <c r="EZ143" i="3" s="1"/>
  <c r="EN144" i="3"/>
  <c r="EP144" i="3" s="1"/>
  <c r="EO144" i="3"/>
  <c r="EQ144" i="3" s="1"/>
  <c r="EN145" i="3"/>
  <c r="EO145" i="3"/>
  <c r="EQ145" i="3" s="1"/>
  <c r="EZ145" i="3" s="1"/>
  <c r="EN146" i="3"/>
  <c r="EO146" i="3"/>
  <c r="EQ146" i="3" s="1"/>
  <c r="EZ146" i="3" s="1"/>
  <c r="EN147" i="3"/>
  <c r="EO147" i="3"/>
  <c r="EQ147" i="3" s="1"/>
  <c r="EZ147" i="3" s="1"/>
  <c r="EN148" i="3"/>
  <c r="EO148" i="3"/>
  <c r="EQ148" i="3" s="1"/>
  <c r="EZ148" i="3" s="1"/>
  <c r="EN149" i="3"/>
  <c r="EP149" i="3" s="1"/>
  <c r="EO149" i="3"/>
  <c r="EQ149" i="3" s="1"/>
  <c r="EN150" i="3"/>
  <c r="EO150" i="3"/>
  <c r="EQ150" i="3" s="1"/>
  <c r="EZ150" i="3" s="1"/>
  <c r="EN151" i="3"/>
  <c r="EO151" i="3"/>
  <c r="EQ151" i="3" s="1"/>
  <c r="EZ151" i="3" s="1"/>
  <c r="EN152" i="3"/>
  <c r="EO152" i="3"/>
  <c r="EQ152" i="3" s="1"/>
  <c r="EZ152" i="3" s="1"/>
  <c r="EN153" i="3"/>
  <c r="EO153" i="3"/>
  <c r="EQ153" i="3" s="1"/>
  <c r="EZ153" i="3" s="1"/>
  <c r="EN154" i="3"/>
  <c r="EO154" i="3"/>
  <c r="EQ154" i="3" s="1"/>
  <c r="EZ154" i="3" s="1"/>
  <c r="EN155" i="3"/>
  <c r="EO155" i="3"/>
  <c r="EQ155" i="3" s="1"/>
  <c r="EZ155" i="3" s="1"/>
  <c r="EN156" i="3"/>
  <c r="EP156" i="3" s="1"/>
  <c r="EO156" i="3"/>
  <c r="EQ156" i="3" s="1"/>
  <c r="EN157" i="3"/>
  <c r="EO157" i="3"/>
  <c r="EQ157" i="3" s="1"/>
  <c r="EZ157" i="3" s="1"/>
  <c r="EN158" i="3"/>
  <c r="EO158" i="3"/>
  <c r="EQ158" i="3" s="1"/>
  <c r="EZ158" i="3" s="1"/>
  <c r="EN159" i="3"/>
  <c r="EO159" i="3"/>
  <c r="EQ159" i="3" s="1"/>
  <c r="EZ159" i="3" s="1"/>
  <c r="EN160" i="3"/>
  <c r="EO160" i="3"/>
  <c r="EQ160" i="3" s="1"/>
  <c r="EZ160" i="3" s="1"/>
  <c r="EN161" i="3"/>
  <c r="EO161" i="3"/>
  <c r="EQ161" i="3" s="1"/>
  <c r="EZ161" i="3" s="1"/>
  <c r="EN162" i="3"/>
  <c r="EO162" i="3"/>
  <c r="EQ162" i="3" s="1"/>
  <c r="EZ162" i="3" s="1"/>
  <c r="EN163" i="3"/>
  <c r="EP163" i="3" s="1"/>
  <c r="EO163" i="3"/>
  <c r="EQ163" i="3" s="1"/>
  <c r="EN164" i="3"/>
  <c r="EO164" i="3"/>
  <c r="EQ164" i="3" s="1"/>
  <c r="EZ164" i="3" s="1"/>
  <c r="EN165" i="3"/>
  <c r="EO165" i="3"/>
  <c r="EQ165" i="3" s="1"/>
  <c r="EZ165" i="3" s="1"/>
  <c r="EN166" i="3"/>
  <c r="EO166" i="3"/>
  <c r="EQ166" i="3" s="1"/>
  <c r="EZ166" i="3" s="1"/>
  <c r="EN167" i="3"/>
  <c r="EO167" i="3"/>
  <c r="EQ167" i="3" s="1"/>
  <c r="EZ167" i="3" s="1"/>
  <c r="EN168" i="3"/>
  <c r="EO168" i="3"/>
  <c r="EQ168" i="3" s="1"/>
  <c r="EZ168" i="3" s="1"/>
  <c r="EN169" i="3"/>
  <c r="EO169" i="3"/>
  <c r="EQ169" i="3" s="1"/>
  <c r="EZ169" i="3" s="1"/>
  <c r="EN170" i="3"/>
  <c r="EO170" i="3"/>
  <c r="EQ170" i="3" s="1"/>
  <c r="EZ170" i="3" s="1"/>
  <c r="EN171" i="3"/>
  <c r="EO171" i="3"/>
  <c r="EQ171" i="3" s="1"/>
  <c r="EZ171" i="3" s="1"/>
  <c r="EN172" i="3"/>
  <c r="EP172" i="3" s="1"/>
  <c r="EO172" i="3"/>
  <c r="EQ172" i="3" s="1"/>
  <c r="EN173" i="3"/>
  <c r="EO173" i="3"/>
  <c r="EQ173" i="3" s="1"/>
  <c r="EZ173" i="3" s="1"/>
  <c r="EN174" i="3"/>
  <c r="EP174" i="3" s="1"/>
  <c r="EO174" i="3"/>
  <c r="EQ174" i="3" s="1"/>
  <c r="EN175" i="3"/>
  <c r="EO175" i="3"/>
  <c r="EQ175" i="3" s="1"/>
  <c r="EZ175" i="3" s="1"/>
  <c r="EN176" i="3"/>
  <c r="EO176" i="3"/>
  <c r="EQ176" i="3" s="1"/>
  <c r="EZ176" i="3" s="1"/>
  <c r="EN177" i="3"/>
  <c r="EO177" i="3"/>
  <c r="EQ177" i="3" s="1"/>
  <c r="EZ177" i="3" s="1"/>
  <c r="EN178" i="3"/>
  <c r="EP178" i="3" s="1"/>
  <c r="EO178" i="3"/>
  <c r="EQ178" i="3" s="1"/>
  <c r="EN179" i="3"/>
  <c r="EO179" i="3"/>
  <c r="EQ179" i="3" s="1"/>
  <c r="EZ179" i="3" s="1"/>
  <c r="EN180" i="3"/>
  <c r="EO180" i="3"/>
  <c r="EQ180" i="3" s="1"/>
  <c r="EZ180" i="3" s="1"/>
  <c r="EN181" i="3"/>
  <c r="EO181" i="3"/>
  <c r="EQ181" i="3" s="1"/>
  <c r="EZ181" i="3" s="1"/>
  <c r="EN182" i="3"/>
  <c r="EO182" i="3"/>
  <c r="EQ182" i="3" s="1"/>
  <c r="EZ182" i="3" s="1"/>
  <c r="EN184" i="3"/>
  <c r="EO184" i="3"/>
  <c r="EQ184" i="3" s="1"/>
  <c r="EZ184" i="3" s="1"/>
  <c r="EN185" i="3"/>
  <c r="EO185" i="3"/>
  <c r="EQ185" i="3" s="1"/>
  <c r="EZ185" i="3" s="1"/>
  <c r="EN186" i="3"/>
  <c r="EO186" i="3"/>
  <c r="EQ186" i="3" s="1"/>
  <c r="EZ186" i="3" s="1"/>
  <c r="EN187" i="3"/>
  <c r="EO187" i="3"/>
  <c r="EQ187" i="3" s="1"/>
  <c r="EZ187" i="3" s="1"/>
  <c r="EN188" i="3"/>
  <c r="EO188" i="3"/>
  <c r="EQ188" i="3" s="1"/>
  <c r="EZ188" i="3" s="1"/>
  <c r="EN189" i="3"/>
  <c r="EO189" i="3"/>
  <c r="EN190" i="3"/>
  <c r="EP190" i="3" s="1"/>
  <c r="EO190" i="3"/>
  <c r="EQ190" i="3" s="1"/>
  <c r="EN191" i="3"/>
  <c r="EO191" i="3"/>
  <c r="EQ191" i="3" s="1"/>
  <c r="EZ191" i="3" s="1"/>
  <c r="EN192" i="3"/>
  <c r="EO192" i="3"/>
  <c r="EQ192" i="3" s="1"/>
  <c r="EZ192" i="3" s="1"/>
  <c r="EN193" i="3"/>
  <c r="EO193" i="3"/>
  <c r="EQ193" i="3" s="1"/>
  <c r="EZ193" i="3" s="1"/>
  <c r="EN194" i="3"/>
  <c r="EO194" i="3"/>
  <c r="EQ194" i="3" s="1"/>
  <c r="EZ194" i="3" s="1"/>
  <c r="EN195" i="3"/>
  <c r="EO195" i="3"/>
  <c r="EQ195" i="3" s="1"/>
  <c r="EZ195" i="3" s="1"/>
  <c r="EN196" i="3"/>
  <c r="EO196" i="3"/>
  <c r="EQ196" i="3" s="1"/>
  <c r="EZ196" i="3" s="1"/>
  <c r="EN197" i="3"/>
  <c r="EO197" i="3"/>
  <c r="EQ197" i="3" s="1"/>
  <c r="EZ197" i="3" s="1"/>
  <c r="EN198" i="3"/>
  <c r="EO198" i="3"/>
  <c r="EQ198" i="3" s="1"/>
  <c r="EZ198" i="3" s="1"/>
  <c r="EN199" i="3"/>
  <c r="EO199" i="3"/>
  <c r="EQ199" i="3" s="1"/>
  <c r="EZ199" i="3" s="1"/>
  <c r="EN200" i="3"/>
  <c r="EO200" i="3"/>
  <c r="EQ200" i="3" s="1"/>
  <c r="EZ200" i="3" s="1"/>
  <c r="EN201" i="3"/>
  <c r="EO201" i="3"/>
  <c r="EQ201" i="3" s="1"/>
  <c r="EZ201" i="3" s="1"/>
  <c r="EN202" i="3"/>
  <c r="EO202" i="3"/>
  <c r="EQ202" i="3" s="1"/>
  <c r="EZ202" i="3" s="1"/>
  <c r="EN203" i="3"/>
  <c r="EO203" i="3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B24" i="3"/>
  <c r="ED24" i="3" s="1"/>
  <c r="EM24" i="3" s="1"/>
  <c r="EA25" i="3"/>
  <c r="EC25" i="3" s="1"/>
  <c r="EB25" i="3"/>
  <c r="ED25" i="3" s="1"/>
  <c r="EA26" i="3"/>
  <c r="EB26" i="3"/>
  <c r="ED26" i="3" s="1"/>
  <c r="EM26" i="3" s="1"/>
  <c r="EA27" i="3"/>
  <c r="EC27" i="3" s="1"/>
  <c r="EB27" i="3"/>
  <c r="ED27" i="3" s="1"/>
  <c r="EA28" i="3"/>
  <c r="EB28" i="3"/>
  <c r="ED28" i="3" s="1"/>
  <c r="EM28" i="3" s="1"/>
  <c r="EA30" i="3"/>
  <c r="EB30" i="3"/>
  <c r="ED30" i="3" s="1"/>
  <c r="EM30" i="3" s="1"/>
  <c r="EA31" i="3"/>
  <c r="EB31" i="3"/>
  <c r="ED31" i="3" s="1"/>
  <c r="EM31" i="3" s="1"/>
  <c r="EA32" i="3"/>
  <c r="EB32" i="3"/>
  <c r="ED32" i="3" s="1"/>
  <c r="EM32" i="3" s="1"/>
  <c r="EA33" i="3"/>
  <c r="EB33" i="3"/>
  <c r="ED33" i="3" s="1"/>
  <c r="EM33" i="3" s="1"/>
  <c r="EA34" i="3"/>
  <c r="EB34" i="3"/>
  <c r="ED34" i="3" s="1"/>
  <c r="EM34" i="3" s="1"/>
  <c r="EA35" i="3"/>
  <c r="EB35" i="3"/>
  <c r="ED35" i="3" s="1"/>
  <c r="EM35" i="3" s="1"/>
  <c r="EA36" i="3"/>
  <c r="EB36" i="3"/>
  <c r="ED36" i="3" s="1"/>
  <c r="EA37" i="3"/>
  <c r="EB37" i="3"/>
  <c r="ED37" i="3" s="1"/>
  <c r="EM37" i="3" s="1"/>
  <c r="EA38" i="3"/>
  <c r="EC38" i="3" s="1"/>
  <c r="EB38" i="3"/>
  <c r="ED38" i="3" s="1"/>
  <c r="EA39" i="3"/>
  <c r="EB39" i="3"/>
  <c r="ED39" i="3" s="1"/>
  <c r="EM39" i="3" s="1"/>
  <c r="EA40" i="3"/>
  <c r="EC40" i="3" s="1"/>
  <c r="EB40" i="3"/>
  <c r="ED40" i="3" s="1"/>
  <c r="EA41" i="3"/>
  <c r="EB41" i="3"/>
  <c r="ED41" i="3" s="1"/>
  <c r="EM41" i="3" s="1"/>
  <c r="EA42" i="3"/>
  <c r="EC42" i="3" s="1"/>
  <c r="EB42" i="3"/>
  <c r="ED42" i="3" s="1"/>
  <c r="EA43" i="3"/>
  <c r="EB43" i="3"/>
  <c r="ED43" i="3" s="1"/>
  <c r="EA44" i="3"/>
  <c r="EC44" i="3" s="1"/>
  <c r="EB44" i="3"/>
  <c r="ED44" i="3" s="1"/>
  <c r="EA45" i="3"/>
  <c r="EB45" i="3"/>
  <c r="ED45" i="3" s="1"/>
  <c r="EM45" i="3" s="1"/>
  <c r="EA46" i="3"/>
  <c r="EB46" i="3"/>
  <c r="ED46" i="3" s="1"/>
  <c r="EM46" i="3" s="1"/>
  <c r="EA47" i="3"/>
  <c r="EC47" i="3" s="1"/>
  <c r="EB47" i="3"/>
  <c r="ED47" i="3" s="1"/>
  <c r="EA48" i="3"/>
  <c r="EB48" i="3"/>
  <c r="ED48" i="3" s="1"/>
  <c r="EM48" i="3" s="1"/>
  <c r="EA49" i="3"/>
  <c r="EC49" i="3" s="1"/>
  <c r="EB49" i="3"/>
  <c r="ED49" i="3" s="1"/>
  <c r="EA50" i="3"/>
  <c r="EB50" i="3"/>
  <c r="ED50" i="3" s="1"/>
  <c r="EM50" i="3" s="1"/>
  <c r="EA51" i="3"/>
  <c r="EB51" i="3"/>
  <c r="ED51" i="3" s="1"/>
  <c r="EM51" i="3" s="1"/>
  <c r="EA52" i="3"/>
  <c r="EC52" i="3" s="1"/>
  <c r="EB52" i="3"/>
  <c r="ED52" i="3" s="1"/>
  <c r="EA53" i="3"/>
  <c r="EB53" i="3"/>
  <c r="ED53" i="3" s="1"/>
  <c r="EM53" i="3" s="1"/>
  <c r="EA54" i="3"/>
  <c r="EB54" i="3"/>
  <c r="ED54" i="3" s="1"/>
  <c r="EM54" i="3" s="1"/>
  <c r="EA55" i="3"/>
  <c r="EB55" i="3"/>
  <c r="ED55" i="3" s="1"/>
  <c r="EM55" i="3" s="1"/>
  <c r="EA56" i="3"/>
  <c r="EB56" i="3"/>
  <c r="ED56" i="3" s="1"/>
  <c r="EM56" i="3" s="1"/>
  <c r="EA57" i="3"/>
  <c r="EB57" i="3"/>
  <c r="ED57" i="3" s="1"/>
  <c r="EM57" i="3" s="1"/>
  <c r="EA58" i="3"/>
  <c r="EB58" i="3"/>
  <c r="ED58" i="3" s="1"/>
  <c r="EM58" i="3" s="1"/>
  <c r="EA59" i="3"/>
  <c r="EB59" i="3"/>
  <c r="ED59" i="3" s="1"/>
  <c r="EM59" i="3" s="1"/>
  <c r="EA60" i="3"/>
  <c r="EB60" i="3"/>
  <c r="ED60" i="3" s="1"/>
  <c r="EM60" i="3" s="1"/>
  <c r="EA61" i="3"/>
  <c r="EB61" i="3"/>
  <c r="ED61" i="3" s="1"/>
  <c r="EM61" i="3" s="1"/>
  <c r="EA62" i="3"/>
  <c r="EC62" i="3" s="1"/>
  <c r="EB62" i="3"/>
  <c r="ED62" i="3" s="1"/>
  <c r="EA63" i="3"/>
  <c r="EB63" i="3"/>
  <c r="ED63" i="3" s="1"/>
  <c r="EM63" i="3" s="1"/>
  <c r="EA64" i="3"/>
  <c r="EB64" i="3"/>
  <c r="ED64" i="3" s="1"/>
  <c r="EM64" i="3" s="1"/>
  <c r="EA65" i="3"/>
  <c r="EB65" i="3"/>
  <c r="ED65" i="3" s="1"/>
  <c r="EM65" i="3" s="1"/>
  <c r="EA66" i="3"/>
  <c r="EC66" i="3" s="1"/>
  <c r="EB66" i="3"/>
  <c r="ED66" i="3" s="1"/>
  <c r="EA67" i="3"/>
  <c r="EB67" i="3"/>
  <c r="ED67" i="3" s="1"/>
  <c r="EM67" i="3" s="1"/>
  <c r="EA68" i="3"/>
  <c r="EB68" i="3"/>
  <c r="ED68" i="3" s="1"/>
  <c r="EM68" i="3" s="1"/>
  <c r="EA70" i="3"/>
  <c r="EB70" i="3"/>
  <c r="ED70" i="3" s="1"/>
  <c r="EM70" i="3" s="1"/>
  <c r="EA71" i="3"/>
  <c r="EB71" i="3"/>
  <c r="ED71" i="3" s="1"/>
  <c r="EM71" i="3" s="1"/>
  <c r="EA72" i="3"/>
  <c r="EB72" i="3"/>
  <c r="ED72" i="3" s="1"/>
  <c r="EM72" i="3" s="1"/>
  <c r="EA73" i="3"/>
  <c r="EC73" i="3" s="1"/>
  <c r="EB73" i="3"/>
  <c r="ED73" i="3" s="1"/>
  <c r="EA74" i="3"/>
  <c r="EB74" i="3"/>
  <c r="ED74" i="3" s="1"/>
  <c r="EM74" i="3" s="1"/>
  <c r="EA75" i="3"/>
  <c r="EB75" i="3"/>
  <c r="ED75" i="3" s="1"/>
  <c r="EM75" i="3" s="1"/>
  <c r="EA76" i="3"/>
  <c r="EC76" i="3" s="1"/>
  <c r="EB76" i="3"/>
  <c r="ED76" i="3" s="1"/>
  <c r="EA77" i="3"/>
  <c r="EB77" i="3"/>
  <c r="ED77" i="3" s="1"/>
  <c r="EM77" i="3" s="1"/>
  <c r="EA78" i="3"/>
  <c r="EC78" i="3" s="1"/>
  <c r="EB78" i="3"/>
  <c r="ED78" i="3" s="1"/>
  <c r="EA79" i="3"/>
  <c r="EB79" i="3"/>
  <c r="ED79" i="3" s="1"/>
  <c r="EM79" i="3" s="1"/>
  <c r="EA80" i="3"/>
  <c r="EB80" i="3"/>
  <c r="ED80" i="3" s="1"/>
  <c r="EM80" i="3" s="1"/>
  <c r="EA81" i="3"/>
  <c r="EB81" i="3"/>
  <c r="ED81" i="3" s="1"/>
  <c r="EM81" i="3" s="1"/>
  <c r="EA82" i="3"/>
  <c r="EB82" i="3"/>
  <c r="ED82" i="3" s="1"/>
  <c r="EM82" i="3" s="1"/>
  <c r="EA83" i="3"/>
  <c r="EC83" i="3" s="1"/>
  <c r="EB83" i="3"/>
  <c r="ED83" i="3" s="1"/>
  <c r="EA84" i="3"/>
  <c r="EB84" i="3"/>
  <c r="ED84" i="3" s="1"/>
  <c r="EA85" i="3"/>
  <c r="EB85" i="3"/>
  <c r="ED85" i="3" s="1"/>
  <c r="EM85" i="3" s="1"/>
  <c r="EA86" i="3"/>
  <c r="EB86" i="3"/>
  <c r="ED86" i="3" s="1"/>
  <c r="EM86" i="3" s="1"/>
  <c r="EA87" i="3"/>
  <c r="EB87" i="3"/>
  <c r="ED87" i="3" s="1"/>
  <c r="EM87" i="3" s="1"/>
  <c r="EA88" i="3"/>
  <c r="EB88" i="3"/>
  <c r="ED88" i="3" s="1"/>
  <c r="EM88" i="3" s="1"/>
  <c r="EA89" i="3"/>
  <c r="EB89" i="3"/>
  <c r="ED89" i="3" s="1"/>
  <c r="EM89" i="3" s="1"/>
  <c r="EA90" i="3"/>
  <c r="EB90" i="3"/>
  <c r="ED90" i="3" s="1"/>
  <c r="EM90" i="3" s="1"/>
  <c r="EA91" i="3"/>
  <c r="EB91" i="3"/>
  <c r="ED91" i="3" s="1"/>
  <c r="EM91" i="3" s="1"/>
  <c r="EA92" i="3"/>
  <c r="EB92" i="3"/>
  <c r="ED92" i="3" s="1"/>
  <c r="EM92" i="3" s="1"/>
  <c r="EA93" i="3"/>
  <c r="EB93" i="3"/>
  <c r="ED93" i="3" s="1"/>
  <c r="EM93" i="3" s="1"/>
  <c r="EA94" i="3"/>
  <c r="EB94" i="3"/>
  <c r="ED94" i="3" s="1"/>
  <c r="EA95" i="3"/>
  <c r="EB95" i="3"/>
  <c r="ED95" i="3" s="1"/>
  <c r="EM95" i="3" s="1"/>
  <c r="EA96" i="3"/>
  <c r="EB96" i="3"/>
  <c r="ED96" i="3" s="1"/>
  <c r="EM96" i="3" s="1"/>
  <c r="EA97" i="3"/>
  <c r="EB97" i="3"/>
  <c r="ED97" i="3" s="1"/>
  <c r="EM97" i="3" s="1"/>
  <c r="EA98" i="3"/>
  <c r="EB98" i="3"/>
  <c r="ED98" i="3" s="1"/>
  <c r="EM98" i="3" s="1"/>
  <c r="EA99" i="3"/>
  <c r="EB99" i="3"/>
  <c r="ED99" i="3" s="1"/>
  <c r="EA100" i="3"/>
  <c r="EB100" i="3"/>
  <c r="ED100" i="3" s="1"/>
  <c r="EM100" i="3" s="1"/>
  <c r="EA101" i="3"/>
  <c r="EB101" i="3"/>
  <c r="ED101" i="3" s="1"/>
  <c r="EM101" i="3" s="1"/>
  <c r="EA102" i="3"/>
  <c r="EB102" i="3"/>
  <c r="ED102" i="3" s="1"/>
  <c r="EM102" i="3" s="1"/>
  <c r="EA103" i="3"/>
  <c r="EB103" i="3"/>
  <c r="ED103" i="3" s="1"/>
  <c r="EM103" i="3" s="1"/>
  <c r="EA104" i="3"/>
  <c r="EB104" i="3"/>
  <c r="ED104" i="3" s="1"/>
  <c r="EM104" i="3" s="1"/>
  <c r="EA105" i="3"/>
  <c r="EB105" i="3"/>
  <c r="ED105" i="3" s="1"/>
  <c r="EM105" i="3" s="1"/>
  <c r="EA106" i="3"/>
  <c r="EB106" i="3"/>
  <c r="ED106" i="3" s="1"/>
  <c r="EM106" i="3" s="1"/>
  <c r="EA107" i="3"/>
  <c r="EB107" i="3"/>
  <c r="ED107" i="3" s="1"/>
  <c r="EM107" i="3" s="1"/>
  <c r="EA108" i="3"/>
  <c r="EB108" i="3"/>
  <c r="ED108" i="3" s="1"/>
  <c r="EM108" i="3" s="1"/>
  <c r="EA109" i="3"/>
  <c r="EB109" i="3"/>
  <c r="ED109" i="3" s="1"/>
  <c r="EM109" i="3" s="1"/>
  <c r="EA110" i="3"/>
  <c r="EB110" i="3"/>
  <c r="ED110" i="3" s="1"/>
  <c r="EM110" i="3" s="1"/>
  <c r="EA111" i="3"/>
  <c r="EB111" i="3"/>
  <c r="ED111" i="3" s="1"/>
  <c r="EM111" i="3" s="1"/>
  <c r="EA112" i="3"/>
  <c r="EB112" i="3"/>
  <c r="ED112" i="3" s="1"/>
  <c r="EM112" i="3" s="1"/>
  <c r="EA113" i="3"/>
  <c r="EC113" i="3" s="1"/>
  <c r="EB113" i="3"/>
  <c r="ED113" i="3" s="1"/>
  <c r="EA114" i="3"/>
  <c r="EB114" i="3"/>
  <c r="ED114" i="3" s="1"/>
  <c r="EM114" i="3" s="1"/>
  <c r="EA115" i="3"/>
  <c r="EB115" i="3"/>
  <c r="ED115" i="3" s="1"/>
  <c r="EM115" i="3" s="1"/>
  <c r="EA116" i="3"/>
  <c r="EB116" i="3"/>
  <c r="ED116" i="3" s="1"/>
  <c r="EM116" i="3" s="1"/>
  <c r="EA117" i="3"/>
  <c r="EB117" i="3"/>
  <c r="ED117" i="3" s="1"/>
  <c r="EM117" i="3" s="1"/>
  <c r="EA118" i="3"/>
  <c r="EB118" i="3"/>
  <c r="ED118" i="3" s="1"/>
  <c r="EM118" i="3" s="1"/>
  <c r="EA119" i="3"/>
  <c r="EB119" i="3"/>
  <c r="ED119" i="3" s="1"/>
  <c r="EM119" i="3" s="1"/>
  <c r="EA120" i="3"/>
  <c r="EC120" i="3" s="1"/>
  <c r="EB120" i="3"/>
  <c r="ED120" i="3" s="1"/>
  <c r="EA121" i="3"/>
  <c r="EB121" i="3"/>
  <c r="ED121" i="3" s="1"/>
  <c r="EM121" i="3" s="1"/>
  <c r="EA122" i="3"/>
  <c r="EB122" i="3"/>
  <c r="ED122" i="3" s="1"/>
  <c r="EM122" i="3" s="1"/>
  <c r="EA123" i="3"/>
  <c r="EB123" i="3"/>
  <c r="ED123" i="3" s="1"/>
  <c r="EM123" i="3" s="1"/>
  <c r="EA124" i="3"/>
  <c r="EB124" i="3"/>
  <c r="ED124" i="3" s="1"/>
  <c r="EM124" i="3" s="1"/>
  <c r="EA125" i="3"/>
  <c r="EB125" i="3"/>
  <c r="ED125" i="3" s="1"/>
  <c r="EM125" i="3" s="1"/>
  <c r="EA126" i="3"/>
  <c r="EB126" i="3"/>
  <c r="ED126" i="3" s="1"/>
  <c r="EM126" i="3" s="1"/>
  <c r="EA127" i="3"/>
  <c r="EC127" i="3" s="1"/>
  <c r="EB127" i="3"/>
  <c r="ED127" i="3" s="1"/>
  <c r="EA128" i="3"/>
  <c r="EB128" i="3"/>
  <c r="ED128" i="3" s="1"/>
  <c r="EM128" i="3" s="1"/>
  <c r="EA129" i="3"/>
  <c r="EB129" i="3"/>
  <c r="ED129" i="3" s="1"/>
  <c r="EM129" i="3" s="1"/>
  <c r="EA130" i="3"/>
  <c r="EC130" i="3" s="1"/>
  <c r="EB130" i="3"/>
  <c r="ED130" i="3" s="1"/>
  <c r="EA131" i="3"/>
  <c r="EB131" i="3"/>
  <c r="ED131" i="3" s="1"/>
  <c r="EM131" i="3" s="1"/>
  <c r="EA132" i="3"/>
  <c r="EC132" i="3" s="1"/>
  <c r="EB132" i="3"/>
  <c r="ED132" i="3" s="1"/>
  <c r="EA133" i="3"/>
  <c r="EB133" i="3"/>
  <c r="ED133" i="3" s="1"/>
  <c r="EM133" i="3" s="1"/>
  <c r="EA134" i="3"/>
  <c r="EC134" i="3" s="1"/>
  <c r="EB134" i="3"/>
  <c r="ED134" i="3" s="1"/>
  <c r="EA135" i="3"/>
  <c r="EB135" i="3"/>
  <c r="ED135" i="3" s="1"/>
  <c r="EM135" i="3" s="1"/>
  <c r="EA136" i="3"/>
  <c r="EB136" i="3"/>
  <c r="ED136" i="3" s="1"/>
  <c r="EM136" i="3" s="1"/>
  <c r="EA137" i="3"/>
  <c r="EB137" i="3"/>
  <c r="ED137" i="3" s="1"/>
  <c r="EM137" i="3" s="1"/>
  <c r="EA138" i="3"/>
  <c r="EC138" i="3" s="1"/>
  <c r="EB138" i="3"/>
  <c r="ED138" i="3" s="1"/>
  <c r="EA139" i="3"/>
  <c r="EB139" i="3"/>
  <c r="ED139" i="3" s="1"/>
  <c r="EM139" i="3" s="1"/>
  <c r="EA140" i="3"/>
  <c r="EC140" i="3" s="1"/>
  <c r="EB140" i="3"/>
  <c r="ED140" i="3" s="1"/>
  <c r="EA141" i="3"/>
  <c r="EB141" i="3"/>
  <c r="ED141" i="3" s="1"/>
  <c r="EM141" i="3" s="1"/>
  <c r="EA142" i="3"/>
  <c r="EC142" i="3" s="1"/>
  <c r="EB142" i="3"/>
  <c r="ED142" i="3" s="1"/>
  <c r="EA143" i="3"/>
  <c r="EB143" i="3"/>
  <c r="ED143" i="3" s="1"/>
  <c r="EM143" i="3" s="1"/>
  <c r="EA144" i="3"/>
  <c r="EC144" i="3" s="1"/>
  <c r="EB144" i="3"/>
  <c r="ED144" i="3" s="1"/>
  <c r="EA145" i="3"/>
  <c r="EB145" i="3"/>
  <c r="ED145" i="3" s="1"/>
  <c r="EM145" i="3" s="1"/>
  <c r="EA146" i="3"/>
  <c r="EB146" i="3"/>
  <c r="ED146" i="3" s="1"/>
  <c r="EM146" i="3" s="1"/>
  <c r="EA147" i="3"/>
  <c r="EB147" i="3"/>
  <c r="ED147" i="3" s="1"/>
  <c r="EM147" i="3" s="1"/>
  <c r="EA148" i="3"/>
  <c r="EB148" i="3"/>
  <c r="ED148" i="3" s="1"/>
  <c r="EM148" i="3" s="1"/>
  <c r="EA149" i="3"/>
  <c r="EC149" i="3" s="1"/>
  <c r="EB149" i="3"/>
  <c r="ED149" i="3" s="1"/>
  <c r="EA150" i="3"/>
  <c r="EB150" i="3"/>
  <c r="ED150" i="3" s="1"/>
  <c r="EM150" i="3" s="1"/>
  <c r="EA151" i="3"/>
  <c r="EB151" i="3"/>
  <c r="ED151" i="3" s="1"/>
  <c r="EM151" i="3" s="1"/>
  <c r="EA152" i="3"/>
  <c r="EB152" i="3"/>
  <c r="ED152" i="3" s="1"/>
  <c r="EM152" i="3" s="1"/>
  <c r="EA153" i="3"/>
  <c r="EB153" i="3"/>
  <c r="ED153" i="3" s="1"/>
  <c r="EM153" i="3" s="1"/>
  <c r="EA154" i="3"/>
  <c r="EB154" i="3"/>
  <c r="ED154" i="3" s="1"/>
  <c r="EM154" i="3" s="1"/>
  <c r="EA155" i="3"/>
  <c r="EB155" i="3"/>
  <c r="ED155" i="3" s="1"/>
  <c r="EM155" i="3" s="1"/>
  <c r="EA156" i="3"/>
  <c r="EC156" i="3" s="1"/>
  <c r="EB156" i="3"/>
  <c r="ED156" i="3" s="1"/>
  <c r="EA157" i="3"/>
  <c r="EB157" i="3"/>
  <c r="ED157" i="3" s="1"/>
  <c r="EM157" i="3" s="1"/>
  <c r="EA158" i="3"/>
  <c r="EB158" i="3"/>
  <c r="ED158" i="3" s="1"/>
  <c r="EM158" i="3" s="1"/>
  <c r="EA159" i="3"/>
  <c r="EB159" i="3"/>
  <c r="ED159" i="3" s="1"/>
  <c r="EM159" i="3" s="1"/>
  <c r="EA160" i="3"/>
  <c r="EB160" i="3"/>
  <c r="ED160" i="3" s="1"/>
  <c r="EM160" i="3" s="1"/>
  <c r="EA161" i="3"/>
  <c r="EB161" i="3"/>
  <c r="ED161" i="3" s="1"/>
  <c r="EM161" i="3" s="1"/>
  <c r="EA162" i="3"/>
  <c r="EB162" i="3"/>
  <c r="ED162" i="3" s="1"/>
  <c r="EM162" i="3" s="1"/>
  <c r="EA163" i="3"/>
  <c r="EC163" i="3" s="1"/>
  <c r="EB163" i="3"/>
  <c r="ED163" i="3" s="1"/>
  <c r="EA164" i="3"/>
  <c r="EB164" i="3"/>
  <c r="ED164" i="3" s="1"/>
  <c r="EM164" i="3" s="1"/>
  <c r="EA165" i="3"/>
  <c r="EB165" i="3"/>
  <c r="ED165" i="3" s="1"/>
  <c r="EM165" i="3" s="1"/>
  <c r="EA166" i="3"/>
  <c r="EB166" i="3"/>
  <c r="ED166" i="3" s="1"/>
  <c r="EM166" i="3" s="1"/>
  <c r="EA167" i="3"/>
  <c r="EB167" i="3"/>
  <c r="ED167" i="3" s="1"/>
  <c r="EM167" i="3" s="1"/>
  <c r="EA168" i="3"/>
  <c r="EB168" i="3"/>
  <c r="ED168" i="3" s="1"/>
  <c r="EM168" i="3" s="1"/>
  <c r="EA169" i="3"/>
  <c r="EB169" i="3"/>
  <c r="ED169" i="3" s="1"/>
  <c r="EM169" i="3" s="1"/>
  <c r="EA170" i="3"/>
  <c r="EB170" i="3"/>
  <c r="ED170" i="3" s="1"/>
  <c r="EM170" i="3" s="1"/>
  <c r="EA171" i="3"/>
  <c r="EB171" i="3"/>
  <c r="ED171" i="3" s="1"/>
  <c r="EM171" i="3" s="1"/>
  <c r="EA172" i="3"/>
  <c r="EC172" i="3" s="1"/>
  <c r="EB172" i="3"/>
  <c r="ED172" i="3" s="1"/>
  <c r="EA173" i="3"/>
  <c r="EB173" i="3"/>
  <c r="ED173" i="3" s="1"/>
  <c r="EM173" i="3" s="1"/>
  <c r="EA174" i="3"/>
  <c r="EC174" i="3" s="1"/>
  <c r="EB174" i="3"/>
  <c r="ED174" i="3" s="1"/>
  <c r="EA175" i="3"/>
  <c r="EB175" i="3"/>
  <c r="ED175" i="3" s="1"/>
  <c r="EM175" i="3" s="1"/>
  <c r="EA176" i="3"/>
  <c r="EB176" i="3"/>
  <c r="ED176" i="3" s="1"/>
  <c r="EM176" i="3" s="1"/>
  <c r="EA177" i="3"/>
  <c r="EB177" i="3"/>
  <c r="ED177" i="3" s="1"/>
  <c r="EM177" i="3" s="1"/>
  <c r="EA178" i="3"/>
  <c r="EC178" i="3" s="1"/>
  <c r="EB178" i="3"/>
  <c r="ED178" i="3" s="1"/>
  <c r="EA179" i="3"/>
  <c r="EB179" i="3"/>
  <c r="ED179" i="3" s="1"/>
  <c r="EM179" i="3" s="1"/>
  <c r="EA180" i="3"/>
  <c r="EB180" i="3"/>
  <c r="ED180" i="3" s="1"/>
  <c r="EM180" i="3" s="1"/>
  <c r="EA181" i="3"/>
  <c r="EB181" i="3"/>
  <c r="ED181" i="3" s="1"/>
  <c r="EM181" i="3" s="1"/>
  <c r="EA182" i="3"/>
  <c r="EB182" i="3"/>
  <c r="ED182" i="3" s="1"/>
  <c r="EM182" i="3" s="1"/>
  <c r="EA184" i="3"/>
  <c r="EB184" i="3"/>
  <c r="ED184" i="3" s="1"/>
  <c r="EM184" i="3" s="1"/>
  <c r="EA185" i="3"/>
  <c r="EB185" i="3"/>
  <c r="ED185" i="3" s="1"/>
  <c r="EM185" i="3" s="1"/>
  <c r="EA186" i="3"/>
  <c r="EB186" i="3"/>
  <c r="ED186" i="3" s="1"/>
  <c r="EM186" i="3" s="1"/>
  <c r="EA187" i="3"/>
  <c r="EB187" i="3"/>
  <c r="ED187" i="3" s="1"/>
  <c r="EM187" i="3" s="1"/>
  <c r="EA188" i="3"/>
  <c r="EB188" i="3"/>
  <c r="ED188" i="3" s="1"/>
  <c r="EM188" i="3" s="1"/>
  <c r="EA189" i="3"/>
  <c r="EB189" i="3"/>
  <c r="ED189" i="3" s="1"/>
  <c r="EM189" i="3" s="1"/>
  <c r="EA190" i="3"/>
  <c r="EC190" i="3" s="1"/>
  <c r="EB190" i="3"/>
  <c r="ED190" i="3" s="1"/>
  <c r="EA191" i="3"/>
  <c r="EB191" i="3"/>
  <c r="ED191" i="3" s="1"/>
  <c r="EM191" i="3" s="1"/>
  <c r="EA192" i="3"/>
  <c r="EB192" i="3"/>
  <c r="ED192" i="3" s="1"/>
  <c r="EM192" i="3" s="1"/>
  <c r="EA193" i="3"/>
  <c r="EB193" i="3"/>
  <c r="ED193" i="3" s="1"/>
  <c r="EM193" i="3" s="1"/>
  <c r="EA194" i="3"/>
  <c r="EB194" i="3"/>
  <c r="ED194" i="3" s="1"/>
  <c r="EM194" i="3" s="1"/>
  <c r="EA195" i="3"/>
  <c r="EB195" i="3"/>
  <c r="ED195" i="3" s="1"/>
  <c r="EM195" i="3" s="1"/>
  <c r="EA196" i="3"/>
  <c r="EB196" i="3"/>
  <c r="ED196" i="3" s="1"/>
  <c r="EM196" i="3" s="1"/>
  <c r="EA197" i="3"/>
  <c r="EB197" i="3"/>
  <c r="ED197" i="3" s="1"/>
  <c r="EM197" i="3" s="1"/>
  <c r="EA198" i="3"/>
  <c r="EB198" i="3"/>
  <c r="ED198" i="3" s="1"/>
  <c r="EM198" i="3" s="1"/>
  <c r="EA199" i="3"/>
  <c r="EB199" i="3"/>
  <c r="ED199" i="3" s="1"/>
  <c r="EM199" i="3" s="1"/>
  <c r="EA200" i="3"/>
  <c r="EB200" i="3"/>
  <c r="ED200" i="3" s="1"/>
  <c r="EM200" i="3" s="1"/>
  <c r="EA201" i="3"/>
  <c r="EB201" i="3"/>
  <c r="ED201" i="3" s="1"/>
  <c r="EM201" i="3" s="1"/>
  <c r="EA202" i="3"/>
  <c r="EB202" i="3"/>
  <c r="ED202" i="3" s="1"/>
  <c r="EM202" i="3" s="1"/>
  <c r="EA203" i="3"/>
  <c r="EB203" i="3"/>
  <c r="DO203" i="3"/>
  <c r="DN203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Z199" i="3" s="1"/>
  <c r="DN199" i="3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Z194" i="3" s="1"/>
  <c r="DN194" i="3"/>
  <c r="DO193" i="3"/>
  <c r="DQ193" i="3" s="1"/>
  <c r="DZ193" i="3" s="1"/>
  <c r="DN193" i="3"/>
  <c r="DO192" i="3"/>
  <c r="DQ192" i="3" s="1"/>
  <c r="DZ192" i="3" s="1"/>
  <c r="DN192" i="3"/>
  <c r="DO191" i="3"/>
  <c r="DQ191" i="3" s="1"/>
  <c r="DZ191" i="3" s="1"/>
  <c r="DN191" i="3"/>
  <c r="DO190" i="3"/>
  <c r="DQ190" i="3" s="1"/>
  <c r="DN190" i="3"/>
  <c r="DP190" i="3" s="1"/>
  <c r="DO189" i="3"/>
  <c r="DQ189" i="3" s="1"/>
  <c r="DZ189" i="3" s="1"/>
  <c r="DN189" i="3"/>
  <c r="DO188" i="3"/>
  <c r="DQ188" i="3" s="1"/>
  <c r="DZ188" i="3" s="1"/>
  <c r="DN188" i="3"/>
  <c r="DO187" i="3"/>
  <c r="DQ187" i="3" s="1"/>
  <c r="DZ187" i="3" s="1"/>
  <c r="DN187" i="3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2" i="3"/>
  <c r="DQ182" i="3" s="1"/>
  <c r="DZ182" i="3" s="1"/>
  <c r="DN182" i="3"/>
  <c r="DO181" i="3"/>
  <c r="DQ181" i="3" s="1"/>
  <c r="DZ181" i="3" s="1"/>
  <c r="DN181" i="3"/>
  <c r="DO180" i="3"/>
  <c r="DQ180" i="3" s="1"/>
  <c r="DZ180" i="3" s="1"/>
  <c r="DN180" i="3"/>
  <c r="DO179" i="3"/>
  <c r="DQ179" i="3" s="1"/>
  <c r="DZ179" i="3" s="1"/>
  <c r="DN179" i="3"/>
  <c r="DO178" i="3"/>
  <c r="DQ178" i="3" s="1"/>
  <c r="DN178" i="3"/>
  <c r="DP178" i="3" s="1"/>
  <c r="DO177" i="3"/>
  <c r="DQ177" i="3" s="1"/>
  <c r="DZ177" i="3" s="1"/>
  <c r="DN177" i="3"/>
  <c r="DO176" i="3"/>
  <c r="DQ176" i="3" s="1"/>
  <c r="DZ176" i="3" s="1"/>
  <c r="DN176" i="3"/>
  <c r="DO175" i="3"/>
  <c r="DQ175" i="3" s="1"/>
  <c r="DZ175" i="3" s="1"/>
  <c r="DN175" i="3"/>
  <c r="DO174" i="3"/>
  <c r="DQ174" i="3" s="1"/>
  <c r="DN174" i="3"/>
  <c r="DP174" i="3" s="1"/>
  <c r="DO173" i="3"/>
  <c r="DQ173" i="3" s="1"/>
  <c r="DZ173" i="3" s="1"/>
  <c r="DN173" i="3"/>
  <c r="DO172" i="3"/>
  <c r="DQ172" i="3" s="1"/>
  <c r="DN172" i="3"/>
  <c r="DP172" i="3" s="1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Z167" i="3" s="1"/>
  <c r="DN167" i="3"/>
  <c r="DO166" i="3"/>
  <c r="DQ166" i="3" s="1"/>
  <c r="DZ166" i="3" s="1"/>
  <c r="DN166" i="3"/>
  <c r="DO165" i="3"/>
  <c r="DQ165" i="3" s="1"/>
  <c r="DZ165" i="3" s="1"/>
  <c r="DN165" i="3"/>
  <c r="DO164" i="3"/>
  <c r="DQ164" i="3" s="1"/>
  <c r="DZ164" i="3" s="1"/>
  <c r="DN164" i="3"/>
  <c r="DO163" i="3"/>
  <c r="DQ163" i="3" s="1"/>
  <c r="DN163" i="3"/>
  <c r="DP163" i="3" s="1"/>
  <c r="DO162" i="3"/>
  <c r="DQ162" i="3" s="1"/>
  <c r="DZ162" i="3" s="1"/>
  <c r="DN162" i="3"/>
  <c r="DO161" i="3"/>
  <c r="DQ161" i="3" s="1"/>
  <c r="DZ161" i="3" s="1"/>
  <c r="DN161" i="3"/>
  <c r="DO160" i="3"/>
  <c r="DQ160" i="3" s="1"/>
  <c r="DZ160" i="3" s="1"/>
  <c r="DN160" i="3"/>
  <c r="DO159" i="3"/>
  <c r="DQ159" i="3" s="1"/>
  <c r="DZ159" i="3" s="1"/>
  <c r="DN159" i="3"/>
  <c r="DO158" i="3"/>
  <c r="DQ158" i="3" s="1"/>
  <c r="DZ158" i="3" s="1"/>
  <c r="DN158" i="3"/>
  <c r="DO157" i="3"/>
  <c r="DQ157" i="3" s="1"/>
  <c r="DZ157" i="3" s="1"/>
  <c r="DN157" i="3"/>
  <c r="DO156" i="3"/>
  <c r="DQ156" i="3" s="1"/>
  <c r="DN156" i="3"/>
  <c r="DP156" i="3" s="1"/>
  <c r="DO155" i="3"/>
  <c r="DQ155" i="3" s="1"/>
  <c r="DZ155" i="3" s="1"/>
  <c r="DN155" i="3"/>
  <c r="DO154" i="3"/>
  <c r="DQ154" i="3" s="1"/>
  <c r="DZ154" i="3" s="1"/>
  <c r="DN154" i="3"/>
  <c r="DO153" i="3"/>
  <c r="DQ153" i="3" s="1"/>
  <c r="DZ153" i="3" s="1"/>
  <c r="DN153" i="3"/>
  <c r="DO152" i="3"/>
  <c r="DQ152" i="3" s="1"/>
  <c r="DZ152" i="3" s="1"/>
  <c r="DN152" i="3"/>
  <c r="DO151" i="3"/>
  <c r="DQ151" i="3" s="1"/>
  <c r="DZ151" i="3" s="1"/>
  <c r="DN151" i="3"/>
  <c r="DO150" i="3"/>
  <c r="DQ150" i="3" s="1"/>
  <c r="DZ150" i="3" s="1"/>
  <c r="DN150" i="3"/>
  <c r="DO149" i="3"/>
  <c r="DQ149" i="3" s="1"/>
  <c r="DN149" i="3"/>
  <c r="DP149" i="3" s="1"/>
  <c r="DO148" i="3"/>
  <c r="DQ148" i="3" s="1"/>
  <c r="DZ148" i="3" s="1"/>
  <c r="DN148" i="3"/>
  <c r="DO147" i="3"/>
  <c r="DQ147" i="3" s="1"/>
  <c r="DZ147" i="3" s="1"/>
  <c r="DN147" i="3"/>
  <c r="DO146" i="3"/>
  <c r="DQ146" i="3" s="1"/>
  <c r="DZ146" i="3" s="1"/>
  <c r="DN146" i="3"/>
  <c r="DO145" i="3"/>
  <c r="DQ145" i="3" s="1"/>
  <c r="DZ145" i="3" s="1"/>
  <c r="DN145" i="3"/>
  <c r="DO144" i="3"/>
  <c r="DQ144" i="3" s="1"/>
  <c r="DN144" i="3"/>
  <c r="DP144" i="3" s="1"/>
  <c r="DO143" i="3"/>
  <c r="DQ143" i="3" s="1"/>
  <c r="DZ143" i="3" s="1"/>
  <c r="DN143" i="3"/>
  <c r="DO142" i="3"/>
  <c r="DQ142" i="3" s="1"/>
  <c r="DN142" i="3"/>
  <c r="DP142" i="3" s="1"/>
  <c r="DO141" i="3"/>
  <c r="DQ141" i="3" s="1"/>
  <c r="DZ141" i="3" s="1"/>
  <c r="DN141" i="3"/>
  <c r="DO140" i="3"/>
  <c r="DQ140" i="3" s="1"/>
  <c r="DN140" i="3"/>
  <c r="DP140" i="3" s="1"/>
  <c r="DO139" i="3"/>
  <c r="DQ139" i="3" s="1"/>
  <c r="DZ139" i="3" s="1"/>
  <c r="DN139" i="3"/>
  <c r="DO138" i="3"/>
  <c r="DQ138" i="3" s="1"/>
  <c r="DN138" i="3"/>
  <c r="DP138" i="3" s="1"/>
  <c r="DO137" i="3"/>
  <c r="DQ137" i="3" s="1"/>
  <c r="DZ137" i="3" s="1"/>
  <c r="DN137" i="3"/>
  <c r="DO136" i="3"/>
  <c r="DQ136" i="3" s="1"/>
  <c r="DZ136" i="3" s="1"/>
  <c r="DN136" i="3"/>
  <c r="DO135" i="3"/>
  <c r="DQ135" i="3" s="1"/>
  <c r="DZ135" i="3" s="1"/>
  <c r="DN135" i="3"/>
  <c r="DO134" i="3"/>
  <c r="DQ134" i="3" s="1"/>
  <c r="DN134" i="3"/>
  <c r="DP134" i="3" s="1"/>
  <c r="DO133" i="3"/>
  <c r="DQ133" i="3" s="1"/>
  <c r="DZ133" i="3" s="1"/>
  <c r="DN133" i="3"/>
  <c r="DO132" i="3"/>
  <c r="DQ132" i="3" s="1"/>
  <c r="DN132" i="3"/>
  <c r="DP132" i="3" s="1"/>
  <c r="DO131" i="3"/>
  <c r="DQ131" i="3" s="1"/>
  <c r="DZ131" i="3" s="1"/>
  <c r="DN131" i="3"/>
  <c r="DO130" i="3"/>
  <c r="DQ130" i="3" s="1"/>
  <c r="DN130" i="3"/>
  <c r="DP130" i="3" s="1"/>
  <c r="DO129" i="3"/>
  <c r="DQ129" i="3" s="1"/>
  <c r="DZ129" i="3" s="1"/>
  <c r="DN129" i="3"/>
  <c r="DO128" i="3"/>
  <c r="DQ128" i="3" s="1"/>
  <c r="DZ128" i="3" s="1"/>
  <c r="DN128" i="3"/>
  <c r="DO127" i="3"/>
  <c r="DQ127" i="3" s="1"/>
  <c r="DN127" i="3"/>
  <c r="DP127" i="3" s="1"/>
  <c r="DO126" i="3"/>
  <c r="DQ126" i="3" s="1"/>
  <c r="DZ126" i="3" s="1"/>
  <c r="DN126" i="3"/>
  <c r="DO125" i="3"/>
  <c r="DQ125" i="3" s="1"/>
  <c r="DZ125" i="3" s="1"/>
  <c r="DN125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Q121" i="3" s="1"/>
  <c r="DZ121" i="3" s="1"/>
  <c r="DN121" i="3"/>
  <c r="DO120" i="3"/>
  <c r="DQ120" i="3" s="1"/>
  <c r="DN120" i="3"/>
  <c r="DP120" i="3" s="1"/>
  <c r="DO119" i="3"/>
  <c r="DQ119" i="3" s="1"/>
  <c r="DZ119" i="3" s="1"/>
  <c r="DN119" i="3"/>
  <c r="DO118" i="3"/>
  <c r="DQ118" i="3" s="1"/>
  <c r="DZ118" i="3" s="1"/>
  <c r="DN118" i="3"/>
  <c r="DO117" i="3"/>
  <c r="DQ117" i="3" s="1"/>
  <c r="DZ117" i="3" s="1"/>
  <c r="DN117" i="3"/>
  <c r="DO116" i="3"/>
  <c r="DQ116" i="3" s="1"/>
  <c r="DZ116" i="3" s="1"/>
  <c r="DN116" i="3"/>
  <c r="DO115" i="3"/>
  <c r="DQ115" i="3" s="1"/>
  <c r="DZ115" i="3" s="1"/>
  <c r="DN115" i="3"/>
  <c r="DO114" i="3"/>
  <c r="DQ114" i="3" s="1"/>
  <c r="DZ114" i="3" s="1"/>
  <c r="DN114" i="3"/>
  <c r="DO113" i="3"/>
  <c r="DQ113" i="3" s="1"/>
  <c r="DN113" i="3"/>
  <c r="DP113" i="3" s="1"/>
  <c r="DO112" i="3"/>
  <c r="DQ112" i="3" s="1"/>
  <c r="DZ112" i="3" s="1"/>
  <c r="DN112" i="3"/>
  <c r="DO111" i="3"/>
  <c r="DQ111" i="3" s="1"/>
  <c r="DZ111" i="3" s="1"/>
  <c r="DN111" i="3"/>
  <c r="DO110" i="3"/>
  <c r="DQ110" i="3" s="1"/>
  <c r="DZ110" i="3" s="1"/>
  <c r="DN110" i="3"/>
  <c r="DO109" i="3"/>
  <c r="DQ109" i="3" s="1"/>
  <c r="DZ109" i="3" s="1"/>
  <c r="DN109" i="3"/>
  <c r="DO108" i="3"/>
  <c r="DQ108" i="3" s="1"/>
  <c r="DZ108" i="3" s="1"/>
  <c r="DN108" i="3"/>
  <c r="DO107" i="3"/>
  <c r="DQ107" i="3" s="1"/>
  <c r="DZ107" i="3" s="1"/>
  <c r="DN107" i="3"/>
  <c r="DO106" i="3"/>
  <c r="DQ106" i="3" s="1"/>
  <c r="DZ106" i="3" s="1"/>
  <c r="DN106" i="3"/>
  <c r="DO105" i="3"/>
  <c r="DQ105" i="3" s="1"/>
  <c r="DZ105" i="3" s="1"/>
  <c r="DN105" i="3"/>
  <c r="DO104" i="3"/>
  <c r="DQ104" i="3" s="1"/>
  <c r="DZ104" i="3" s="1"/>
  <c r="DN104" i="3"/>
  <c r="DO103" i="3"/>
  <c r="DQ103" i="3" s="1"/>
  <c r="DZ103" i="3" s="1"/>
  <c r="DN103" i="3"/>
  <c r="DO102" i="3"/>
  <c r="DQ102" i="3" s="1"/>
  <c r="DZ102" i="3" s="1"/>
  <c r="DN102" i="3"/>
  <c r="DO101" i="3"/>
  <c r="DQ101" i="3" s="1"/>
  <c r="DZ101" i="3" s="1"/>
  <c r="DN101" i="3"/>
  <c r="DO100" i="3"/>
  <c r="DQ100" i="3" s="1"/>
  <c r="DZ100" i="3" s="1"/>
  <c r="DN100" i="3"/>
  <c r="DO99" i="3"/>
  <c r="DQ99" i="3" s="1"/>
  <c r="DN99" i="3"/>
  <c r="DO98" i="3"/>
  <c r="DQ98" i="3" s="1"/>
  <c r="DZ98" i="3" s="1"/>
  <c r="DN98" i="3"/>
  <c r="DO97" i="3"/>
  <c r="DQ97" i="3" s="1"/>
  <c r="DZ97" i="3" s="1"/>
  <c r="DN97" i="3"/>
  <c r="DO96" i="3"/>
  <c r="DQ96" i="3" s="1"/>
  <c r="DZ96" i="3" s="1"/>
  <c r="DN96" i="3"/>
  <c r="DO95" i="3"/>
  <c r="DQ95" i="3" s="1"/>
  <c r="DZ95" i="3" s="1"/>
  <c r="DN95" i="3"/>
  <c r="DO94" i="3"/>
  <c r="DQ94" i="3" s="1"/>
  <c r="DN94" i="3"/>
  <c r="DO93" i="3"/>
  <c r="DQ93" i="3" s="1"/>
  <c r="DZ93" i="3" s="1"/>
  <c r="DN93" i="3"/>
  <c r="DO92" i="3"/>
  <c r="DQ92" i="3" s="1"/>
  <c r="DZ92" i="3" s="1"/>
  <c r="DN92" i="3"/>
  <c r="DO91" i="3"/>
  <c r="DQ91" i="3" s="1"/>
  <c r="DZ91" i="3" s="1"/>
  <c r="DN91" i="3"/>
  <c r="DO90" i="3"/>
  <c r="DQ90" i="3" s="1"/>
  <c r="DZ90" i="3" s="1"/>
  <c r="DN90" i="3"/>
  <c r="DO89" i="3"/>
  <c r="DQ89" i="3" s="1"/>
  <c r="DZ89" i="3" s="1"/>
  <c r="DN89" i="3"/>
  <c r="DO88" i="3"/>
  <c r="DQ88" i="3" s="1"/>
  <c r="DZ88" i="3" s="1"/>
  <c r="DN88" i="3"/>
  <c r="DO87" i="3"/>
  <c r="DQ87" i="3" s="1"/>
  <c r="DZ87" i="3" s="1"/>
  <c r="DN87" i="3"/>
  <c r="DO86" i="3"/>
  <c r="DQ86" i="3" s="1"/>
  <c r="DZ86" i="3" s="1"/>
  <c r="DN86" i="3"/>
  <c r="DO85" i="3"/>
  <c r="DQ85" i="3" s="1"/>
  <c r="DZ85" i="3" s="1"/>
  <c r="DN85" i="3"/>
  <c r="DO84" i="3"/>
  <c r="DQ84" i="3" s="1"/>
  <c r="DN84" i="3"/>
  <c r="DO83" i="3"/>
  <c r="DQ83" i="3" s="1"/>
  <c r="DN83" i="3"/>
  <c r="DP83" i="3" s="1"/>
  <c r="DO82" i="3"/>
  <c r="DQ82" i="3" s="1"/>
  <c r="DZ82" i="3" s="1"/>
  <c r="DN82" i="3"/>
  <c r="DO81" i="3"/>
  <c r="DQ81" i="3" s="1"/>
  <c r="DZ81" i="3" s="1"/>
  <c r="DN81" i="3"/>
  <c r="DO80" i="3"/>
  <c r="DQ80" i="3" s="1"/>
  <c r="DZ80" i="3" s="1"/>
  <c r="DN80" i="3"/>
  <c r="DO79" i="3"/>
  <c r="DQ79" i="3" s="1"/>
  <c r="DZ79" i="3" s="1"/>
  <c r="DN79" i="3"/>
  <c r="DO78" i="3"/>
  <c r="DQ78" i="3" s="1"/>
  <c r="DN78" i="3"/>
  <c r="DP78" i="3" s="1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Z74" i="3" s="1"/>
  <c r="DN74" i="3"/>
  <c r="DO73" i="3"/>
  <c r="DQ73" i="3" s="1"/>
  <c r="DN73" i="3"/>
  <c r="DP73" i="3" s="1"/>
  <c r="DO72" i="3"/>
  <c r="DQ72" i="3" s="1"/>
  <c r="DZ72" i="3" s="1"/>
  <c r="DN72" i="3"/>
  <c r="DO71" i="3"/>
  <c r="DQ71" i="3" s="1"/>
  <c r="DZ71" i="3" s="1"/>
  <c r="DN71" i="3"/>
  <c r="DO70" i="3"/>
  <c r="DQ70" i="3" s="1"/>
  <c r="DZ70" i="3" s="1"/>
  <c r="DN70" i="3"/>
  <c r="DO68" i="3"/>
  <c r="DQ68" i="3" s="1"/>
  <c r="DZ68" i="3" s="1"/>
  <c r="DN68" i="3"/>
  <c r="DO67" i="3"/>
  <c r="DQ67" i="3" s="1"/>
  <c r="DZ67" i="3" s="1"/>
  <c r="DN67" i="3"/>
  <c r="DO66" i="3"/>
  <c r="DQ66" i="3" s="1"/>
  <c r="DN66" i="3"/>
  <c r="DP66" i="3" s="1"/>
  <c r="DO65" i="3"/>
  <c r="DQ65" i="3" s="1"/>
  <c r="DZ65" i="3" s="1"/>
  <c r="DN65" i="3"/>
  <c r="DO64" i="3"/>
  <c r="DQ64" i="3" s="1"/>
  <c r="DZ64" i="3" s="1"/>
  <c r="DN64" i="3"/>
  <c r="DO63" i="3"/>
  <c r="DQ63" i="3" s="1"/>
  <c r="DZ63" i="3" s="1"/>
  <c r="DN63" i="3"/>
  <c r="DO62" i="3"/>
  <c r="DQ62" i="3" s="1"/>
  <c r="DN62" i="3"/>
  <c r="DP62" i="3" s="1"/>
  <c r="DO61" i="3"/>
  <c r="DQ61" i="3" s="1"/>
  <c r="DZ61" i="3" s="1"/>
  <c r="DN61" i="3"/>
  <c r="DO60" i="3"/>
  <c r="DQ60" i="3" s="1"/>
  <c r="DZ60" i="3" s="1"/>
  <c r="DN60" i="3"/>
  <c r="DO59" i="3"/>
  <c r="DQ59" i="3" s="1"/>
  <c r="DZ59" i="3" s="1"/>
  <c r="DN59" i="3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N52" i="3"/>
  <c r="DP52" i="3" s="1"/>
  <c r="DO51" i="3"/>
  <c r="DQ51" i="3" s="1"/>
  <c r="DZ51" i="3" s="1"/>
  <c r="DN51" i="3"/>
  <c r="DO50" i="3"/>
  <c r="DQ50" i="3" s="1"/>
  <c r="DZ50" i="3" s="1"/>
  <c r="DN50" i="3"/>
  <c r="DO49" i="3"/>
  <c r="DQ49" i="3" s="1"/>
  <c r="DN49" i="3"/>
  <c r="DP49" i="3" s="1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Z45" i="3" s="1"/>
  <c r="DN45" i="3"/>
  <c r="DO44" i="3"/>
  <c r="DQ44" i="3" s="1"/>
  <c r="DN44" i="3"/>
  <c r="DP44" i="3" s="1"/>
  <c r="DO43" i="3"/>
  <c r="DQ43" i="3" s="1"/>
  <c r="DN43" i="3"/>
  <c r="DO42" i="3"/>
  <c r="DQ42" i="3" s="1"/>
  <c r="DN42" i="3"/>
  <c r="DP42" i="3" s="1"/>
  <c r="DO41" i="3"/>
  <c r="DQ41" i="3" s="1"/>
  <c r="DZ41" i="3" s="1"/>
  <c r="DN41" i="3"/>
  <c r="DO40" i="3"/>
  <c r="DQ40" i="3" s="1"/>
  <c r="DN40" i="3"/>
  <c r="DP40" i="3" s="1"/>
  <c r="DO39" i="3"/>
  <c r="DQ39" i="3" s="1"/>
  <c r="DZ39" i="3" s="1"/>
  <c r="DN39" i="3"/>
  <c r="DO38" i="3"/>
  <c r="DQ38" i="3" s="1"/>
  <c r="DN38" i="3"/>
  <c r="DP38" i="3" s="1"/>
  <c r="DO37" i="3"/>
  <c r="DQ37" i="3" s="1"/>
  <c r="DZ37" i="3" s="1"/>
  <c r="DN37" i="3"/>
  <c r="DO36" i="3"/>
  <c r="DQ36" i="3" s="1"/>
  <c r="DN36" i="3"/>
  <c r="DO35" i="3"/>
  <c r="DQ35" i="3" s="1"/>
  <c r="DZ35" i="3" s="1"/>
  <c r="DN35" i="3"/>
  <c r="DO34" i="3"/>
  <c r="DQ34" i="3" s="1"/>
  <c r="DZ34" i="3" s="1"/>
  <c r="DN34" i="3"/>
  <c r="DO33" i="3"/>
  <c r="DQ33" i="3" s="1"/>
  <c r="DZ33" i="3" s="1"/>
  <c r="DN33" i="3"/>
  <c r="DO32" i="3"/>
  <c r="DQ32" i="3" s="1"/>
  <c r="DZ32" i="3" s="1"/>
  <c r="DN32" i="3"/>
  <c r="DO31" i="3"/>
  <c r="DQ31" i="3" s="1"/>
  <c r="DZ31" i="3" s="1"/>
  <c r="DN31" i="3"/>
  <c r="DO30" i="3"/>
  <c r="DQ30" i="3" s="1"/>
  <c r="DZ30" i="3" s="1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D30" i="3" s="1"/>
  <c r="DM30" i="3" s="1"/>
  <c r="DA31" i="3"/>
  <c r="DB31" i="3"/>
  <c r="DD31" i="3" s="1"/>
  <c r="DM31" i="3" s="1"/>
  <c r="DA32" i="3"/>
  <c r="DB32" i="3"/>
  <c r="DD32" i="3" s="1"/>
  <c r="DM32" i="3" s="1"/>
  <c r="DA33" i="3"/>
  <c r="DB33" i="3"/>
  <c r="DD33" i="3" s="1"/>
  <c r="DM33" i="3" s="1"/>
  <c r="DA34" i="3"/>
  <c r="DB34" i="3"/>
  <c r="DD34" i="3" s="1"/>
  <c r="DM34" i="3" s="1"/>
  <c r="DA35" i="3"/>
  <c r="DB35" i="3"/>
  <c r="DD35" i="3" s="1"/>
  <c r="DM35" i="3" s="1"/>
  <c r="DA36" i="3"/>
  <c r="DB36" i="3"/>
  <c r="DD36" i="3" s="1"/>
  <c r="DA37" i="3"/>
  <c r="DB37" i="3"/>
  <c r="DD37" i="3" s="1"/>
  <c r="DM37" i="3" s="1"/>
  <c r="DA38" i="3"/>
  <c r="DC38" i="3" s="1"/>
  <c r="DB38" i="3"/>
  <c r="DD38" i="3" s="1"/>
  <c r="DA39" i="3"/>
  <c r="DB39" i="3"/>
  <c r="DD39" i="3" s="1"/>
  <c r="DM39" i="3" s="1"/>
  <c r="DA40" i="3"/>
  <c r="DC40" i="3" s="1"/>
  <c r="DB40" i="3"/>
  <c r="DD40" i="3" s="1"/>
  <c r="DA41" i="3"/>
  <c r="DB41" i="3"/>
  <c r="DD41" i="3" s="1"/>
  <c r="DM41" i="3" s="1"/>
  <c r="DA42" i="3"/>
  <c r="DC42" i="3" s="1"/>
  <c r="DB42" i="3"/>
  <c r="DD42" i="3" s="1"/>
  <c r="DA43" i="3"/>
  <c r="DB43" i="3"/>
  <c r="DD43" i="3" s="1"/>
  <c r="DA44" i="3"/>
  <c r="DC44" i="3" s="1"/>
  <c r="DB44" i="3"/>
  <c r="DD44" i="3" s="1"/>
  <c r="DA45" i="3"/>
  <c r="DB45" i="3"/>
  <c r="DD45" i="3" s="1"/>
  <c r="DM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C49" i="3" s="1"/>
  <c r="DB49" i="3"/>
  <c r="DD49" i="3" s="1"/>
  <c r="DA50" i="3"/>
  <c r="DB50" i="3"/>
  <c r="DD50" i="3" s="1"/>
  <c r="DM50" i="3" s="1"/>
  <c r="DA51" i="3"/>
  <c r="DB51" i="3"/>
  <c r="DD51" i="3" s="1"/>
  <c r="DM51" i="3" s="1"/>
  <c r="DA52" i="3"/>
  <c r="DC52" i="3" s="1"/>
  <c r="DB52" i="3"/>
  <c r="DD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59" i="3"/>
  <c r="DB59" i="3"/>
  <c r="DD59" i="3" s="1"/>
  <c r="DM59" i="3" s="1"/>
  <c r="DA60" i="3"/>
  <c r="DB60" i="3"/>
  <c r="DD60" i="3" s="1"/>
  <c r="DM60" i="3" s="1"/>
  <c r="DA61" i="3"/>
  <c r="DB61" i="3"/>
  <c r="DD61" i="3" s="1"/>
  <c r="DM61" i="3" s="1"/>
  <c r="DA62" i="3"/>
  <c r="DC62" i="3" s="1"/>
  <c r="DB62" i="3"/>
  <c r="DD62" i="3" s="1"/>
  <c r="DA63" i="3"/>
  <c r="DB63" i="3"/>
  <c r="DD63" i="3" s="1"/>
  <c r="DM63" i="3" s="1"/>
  <c r="DA64" i="3"/>
  <c r="DB64" i="3"/>
  <c r="DD64" i="3" s="1"/>
  <c r="DM64" i="3" s="1"/>
  <c r="DA65" i="3"/>
  <c r="DB65" i="3"/>
  <c r="DD65" i="3" s="1"/>
  <c r="DM65" i="3" s="1"/>
  <c r="DA66" i="3"/>
  <c r="DC66" i="3" s="1"/>
  <c r="DB66" i="3"/>
  <c r="DD66" i="3" s="1"/>
  <c r="DA67" i="3"/>
  <c r="DB67" i="3"/>
  <c r="DD67" i="3" s="1"/>
  <c r="DM67" i="3" s="1"/>
  <c r="DA68" i="3"/>
  <c r="DB68" i="3"/>
  <c r="DD68" i="3" s="1"/>
  <c r="DM68" i="3" s="1"/>
  <c r="DA70" i="3"/>
  <c r="DB70" i="3"/>
  <c r="DD70" i="3" s="1"/>
  <c r="DM70" i="3" s="1"/>
  <c r="DA71" i="3"/>
  <c r="DB71" i="3"/>
  <c r="DD71" i="3" s="1"/>
  <c r="DM71" i="3" s="1"/>
  <c r="DA72" i="3"/>
  <c r="DB72" i="3"/>
  <c r="DD72" i="3" s="1"/>
  <c r="DM72" i="3" s="1"/>
  <c r="DA73" i="3"/>
  <c r="DC73" i="3" s="1"/>
  <c r="DB73" i="3"/>
  <c r="DD73" i="3" s="1"/>
  <c r="DA74" i="3"/>
  <c r="DB74" i="3"/>
  <c r="DD74" i="3" s="1"/>
  <c r="DM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C78" i="3" s="1"/>
  <c r="DB78" i="3"/>
  <c r="DD78" i="3" s="1"/>
  <c r="DA79" i="3"/>
  <c r="DB79" i="3"/>
  <c r="DD79" i="3" s="1"/>
  <c r="DM79" i="3" s="1"/>
  <c r="DA80" i="3"/>
  <c r="DB80" i="3"/>
  <c r="DD80" i="3" s="1"/>
  <c r="DM80" i="3" s="1"/>
  <c r="DA81" i="3"/>
  <c r="DB81" i="3"/>
  <c r="DD81" i="3" s="1"/>
  <c r="DM81" i="3" s="1"/>
  <c r="DA82" i="3"/>
  <c r="DB82" i="3"/>
  <c r="DD82" i="3" s="1"/>
  <c r="DM82" i="3" s="1"/>
  <c r="DA83" i="3"/>
  <c r="DC83" i="3" s="1"/>
  <c r="DB83" i="3"/>
  <c r="DD83" i="3" s="1"/>
  <c r="DA84" i="3"/>
  <c r="DB84" i="3"/>
  <c r="DD84" i="3" s="1"/>
  <c r="DA85" i="3"/>
  <c r="DB85" i="3"/>
  <c r="DD85" i="3" s="1"/>
  <c r="DM85" i="3" s="1"/>
  <c r="DA86" i="3"/>
  <c r="DB86" i="3"/>
  <c r="DD86" i="3" s="1"/>
  <c r="DM86" i="3" s="1"/>
  <c r="DA87" i="3"/>
  <c r="DB87" i="3"/>
  <c r="DD87" i="3" s="1"/>
  <c r="DM87" i="3" s="1"/>
  <c r="DA88" i="3"/>
  <c r="DB88" i="3"/>
  <c r="DD88" i="3" s="1"/>
  <c r="DM88" i="3" s="1"/>
  <c r="DA89" i="3"/>
  <c r="DB89" i="3"/>
  <c r="DD89" i="3" s="1"/>
  <c r="DM89" i="3" s="1"/>
  <c r="DA90" i="3"/>
  <c r="DB90" i="3"/>
  <c r="DD90" i="3" s="1"/>
  <c r="DM90" i="3" s="1"/>
  <c r="DA91" i="3"/>
  <c r="DB91" i="3"/>
  <c r="DD91" i="3" s="1"/>
  <c r="DM91" i="3" s="1"/>
  <c r="DA92" i="3"/>
  <c r="DB92" i="3"/>
  <c r="DD92" i="3" s="1"/>
  <c r="DM92" i="3" s="1"/>
  <c r="DA93" i="3"/>
  <c r="DB93" i="3"/>
  <c r="DD93" i="3" s="1"/>
  <c r="DM93" i="3" s="1"/>
  <c r="DA94" i="3"/>
  <c r="DB94" i="3"/>
  <c r="DD94" i="3" s="1"/>
  <c r="DA95" i="3"/>
  <c r="DB95" i="3"/>
  <c r="DD95" i="3" s="1"/>
  <c r="DM95" i="3" s="1"/>
  <c r="DA96" i="3"/>
  <c r="DB96" i="3"/>
  <c r="DD96" i="3" s="1"/>
  <c r="DM96" i="3" s="1"/>
  <c r="DA97" i="3"/>
  <c r="DB97" i="3"/>
  <c r="DD97" i="3" s="1"/>
  <c r="DM97" i="3" s="1"/>
  <c r="DA98" i="3"/>
  <c r="DB98" i="3"/>
  <c r="DD98" i="3" s="1"/>
  <c r="DM98" i="3" s="1"/>
  <c r="DA99" i="3"/>
  <c r="DB99" i="3"/>
  <c r="DD99" i="3" s="1"/>
  <c r="DA100" i="3"/>
  <c r="DB100" i="3"/>
  <c r="DD100" i="3" s="1"/>
  <c r="DM100" i="3" s="1"/>
  <c r="DA101" i="3"/>
  <c r="DB101" i="3"/>
  <c r="DD101" i="3" s="1"/>
  <c r="DM101" i="3" s="1"/>
  <c r="DA102" i="3"/>
  <c r="DB102" i="3"/>
  <c r="DD102" i="3" s="1"/>
  <c r="DM102" i="3" s="1"/>
  <c r="DA103" i="3"/>
  <c r="DB103" i="3"/>
  <c r="DD103" i="3" s="1"/>
  <c r="DM103" i="3" s="1"/>
  <c r="DA104" i="3"/>
  <c r="DB104" i="3"/>
  <c r="DD104" i="3" s="1"/>
  <c r="DM104" i="3" s="1"/>
  <c r="DA105" i="3"/>
  <c r="DB105" i="3"/>
  <c r="DD105" i="3" s="1"/>
  <c r="DM105" i="3" s="1"/>
  <c r="DA106" i="3"/>
  <c r="DB106" i="3"/>
  <c r="DD106" i="3" s="1"/>
  <c r="DM106" i="3" s="1"/>
  <c r="DA107" i="3"/>
  <c r="DB107" i="3"/>
  <c r="DD107" i="3" s="1"/>
  <c r="DM107" i="3" s="1"/>
  <c r="DA108" i="3"/>
  <c r="DB108" i="3"/>
  <c r="DD108" i="3" s="1"/>
  <c r="DM108" i="3" s="1"/>
  <c r="DA109" i="3"/>
  <c r="DB109" i="3"/>
  <c r="DD109" i="3" s="1"/>
  <c r="DM109" i="3" s="1"/>
  <c r="DA110" i="3"/>
  <c r="DB110" i="3"/>
  <c r="DD110" i="3" s="1"/>
  <c r="DM110" i="3" s="1"/>
  <c r="DA111" i="3"/>
  <c r="DB111" i="3"/>
  <c r="DD111" i="3" s="1"/>
  <c r="DM111" i="3" s="1"/>
  <c r="DA112" i="3"/>
  <c r="DB112" i="3"/>
  <c r="DD112" i="3" s="1"/>
  <c r="DM112" i="3" s="1"/>
  <c r="DA113" i="3"/>
  <c r="DC113" i="3" s="1"/>
  <c r="DB113" i="3"/>
  <c r="DD113" i="3" s="1"/>
  <c r="DA114" i="3"/>
  <c r="DB114" i="3"/>
  <c r="DD114" i="3" s="1"/>
  <c r="DM114" i="3" s="1"/>
  <c r="DA115" i="3"/>
  <c r="DB115" i="3"/>
  <c r="DD115" i="3" s="1"/>
  <c r="DM115" i="3" s="1"/>
  <c r="DA116" i="3"/>
  <c r="DB116" i="3"/>
  <c r="DD116" i="3" s="1"/>
  <c r="DM116" i="3" s="1"/>
  <c r="DA117" i="3"/>
  <c r="DB117" i="3"/>
  <c r="DD117" i="3" s="1"/>
  <c r="DM117" i="3" s="1"/>
  <c r="DA118" i="3"/>
  <c r="DB118" i="3"/>
  <c r="DD118" i="3" s="1"/>
  <c r="DM118" i="3" s="1"/>
  <c r="DA119" i="3"/>
  <c r="DB119" i="3"/>
  <c r="DD119" i="3" s="1"/>
  <c r="DM119" i="3" s="1"/>
  <c r="DA120" i="3"/>
  <c r="DC120" i="3" s="1"/>
  <c r="DB120" i="3"/>
  <c r="DD120" i="3" s="1"/>
  <c r="DA121" i="3"/>
  <c r="DB121" i="3"/>
  <c r="DD121" i="3" s="1"/>
  <c r="DM121" i="3" s="1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5" i="3"/>
  <c r="DB125" i="3"/>
  <c r="DD125" i="3" s="1"/>
  <c r="DM125" i="3" s="1"/>
  <c r="DA126" i="3"/>
  <c r="DB126" i="3"/>
  <c r="DD126" i="3" s="1"/>
  <c r="DM126" i="3" s="1"/>
  <c r="DA127" i="3"/>
  <c r="DC127" i="3" s="1"/>
  <c r="DB127" i="3"/>
  <c r="DD127" i="3" s="1"/>
  <c r="DA128" i="3"/>
  <c r="DB128" i="3"/>
  <c r="DD128" i="3" s="1"/>
  <c r="DM128" i="3" s="1"/>
  <c r="DA129" i="3"/>
  <c r="DB129" i="3"/>
  <c r="DD129" i="3" s="1"/>
  <c r="DM129" i="3" s="1"/>
  <c r="DA130" i="3"/>
  <c r="DC130" i="3" s="1"/>
  <c r="DB130" i="3"/>
  <c r="DD130" i="3" s="1"/>
  <c r="DA131" i="3"/>
  <c r="DB131" i="3"/>
  <c r="DD131" i="3" s="1"/>
  <c r="DM131" i="3" s="1"/>
  <c r="DA132" i="3"/>
  <c r="DC132" i="3" s="1"/>
  <c r="DB132" i="3"/>
  <c r="DD132" i="3" s="1"/>
  <c r="DA133" i="3"/>
  <c r="DB133" i="3"/>
  <c r="DD133" i="3" s="1"/>
  <c r="DM133" i="3" s="1"/>
  <c r="DA134" i="3"/>
  <c r="DC134" i="3" s="1"/>
  <c r="DB134" i="3"/>
  <c r="DD134" i="3" s="1"/>
  <c r="DA135" i="3"/>
  <c r="DB135" i="3"/>
  <c r="DD135" i="3" s="1"/>
  <c r="DM135" i="3" s="1"/>
  <c r="DA136" i="3"/>
  <c r="DB136" i="3"/>
  <c r="DD136" i="3" s="1"/>
  <c r="DM136" i="3" s="1"/>
  <c r="DA137" i="3"/>
  <c r="DB137" i="3"/>
  <c r="DD137" i="3" s="1"/>
  <c r="DM137" i="3" s="1"/>
  <c r="DA138" i="3"/>
  <c r="DC138" i="3" s="1"/>
  <c r="DB138" i="3"/>
  <c r="DD138" i="3" s="1"/>
  <c r="DA139" i="3"/>
  <c r="DB139" i="3"/>
  <c r="DD139" i="3" s="1"/>
  <c r="DM139" i="3" s="1"/>
  <c r="DA140" i="3"/>
  <c r="DC140" i="3" s="1"/>
  <c r="DB140" i="3"/>
  <c r="DD140" i="3" s="1"/>
  <c r="DA141" i="3"/>
  <c r="DB141" i="3"/>
  <c r="DD141" i="3" s="1"/>
  <c r="DM141" i="3" s="1"/>
  <c r="DA142" i="3"/>
  <c r="DC142" i="3" s="1"/>
  <c r="DB142" i="3"/>
  <c r="DD142" i="3" s="1"/>
  <c r="DA143" i="3"/>
  <c r="DB143" i="3"/>
  <c r="DD143" i="3" s="1"/>
  <c r="DM143" i="3" s="1"/>
  <c r="DA144" i="3"/>
  <c r="DC144" i="3" s="1"/>
  <c r="DB144" i="3"/>
  <c r="DD144" i="3" s="1"/>
  <c r="DA145" i="3"/>
  <c r="DB145" i="3"/>
  <c r="DD145" i="3" s="1"/>
  <c r="DM145" i="3" s="1"/>
  <c r="DA146" i="3"/>
  <c r="DB146" i="3"/>
  <c r="DD146" i="3" s="1"/>
  <c r="DM146" i="3" s="1"/>
  <c r="DA147" i="3"/>
  <c r="DB147" i="3"/>
  <c r="DD147" i="3" s="1"/>
  <c r="DM147" i="3" s="1"/>
  <c r="DA148" i="3"/>
  <c r="DB148" i="3"/>
  <c r="DD148" i="3" s="1"/>
  <c r="DM148" i="3" s="1"/>
  <c r="DA149" i="3"/>
  <c r="DC149" i="3" s="1"/>
  <c r="DB149" i="3"/>
  <c r="DD149" i="3" s="1"/>
  <c r="DA150" i="3"/>
  <c r="DB150" i="3"/>
  <c r="DD150" i="3" s="1"/>
  <c r="DM150" i="3" s="1"/>
  <c r="DA151" i="3"/>
  <c r="DB151" i="3"/>
  <c r="DD151" i="3" s="1"/>
  <c r="DM151" i="3" s="1"/>
  <c r="DA152" i="3"/>
  <c r="DB152" i="3"/>
  <c r="DD152" i="3" s="1"/>
  <c r="DM152" i="3" s="1"/>
  <c r="DA153" i="3"/>
  <c r="DB153" i="3"/>
  <c r="DD153" i="3" s="1"/>
  <c r="DM153" i="3" s="1"/>
  <c r="DA154" i="3"/>
  <c r="DB154" i="3"/>
  <c r="DD154" i="3" s="1"/>
  <c r="DM154" i="3" s="1"/>
  <c r="DA155" i="3"/>
  <c r="DB155" i="3"/>
  <c r="DD155" i="3" s="1"/>
  <c r="DM155" i="3" s="1"/>
  <c r="DA156" i="3"/>
  <c r="DC156" i="3" s="1"/>
  <c r="DB156" i="3"/>
  <c r="DD156" i="3" s="1"/>
  <c r="DA157" i="3"/>
  <c r="DB157" i="3"/>
  <c r="DD157" i="3" s="1"/>
  <c r="DM157" i="3" s="1"/>
  <c r="DA158" i="3"/>
  <c r="DB158" i="3"/>
  <c r="DD158" i="3" s="1"/>
  <c r="DM158" i="3" s="1"/>
  <c r="DA159" i="3"/>
  <c r="DB159" i="3"/>
  <c r="DD159" i="3" s="1"/>
  <c r="DM159" i="3" s="1"/>
  <c r="DA160" i="3"/>
  <c r="DB160" i="3"/>
  <c r="DD160" i="3" s="1"/>
  <c r="DM160" i="3" s="1"/>
  <c r="DA161" i="3"/>
  <c r="DB161" i="3"/>
  <c r="DD161" i="3" s="1"/>
  <c r="DM161" i="3" s="1"/>
  <c r="DA162" i="3"/>
  <c r="DB162" i="3"/>
  <c r="DD162" i="3" s="1"/>
  <c r="DM162" i="3" s="1"/>
  <c r="DA163" i="3"/>
  <c r="DC163" i="3" s="1"/>
  <c r="DB163" i="3"/>
  <c r="DD163" i="3" s="1"/>
  <c r="DA164" i="3"/>
  <c r="DB164" i="3"/>
  <c r="DD164" i="3" s="1"/>
  <c r="DM164" i="3" s="1"/>
  <c r="DA165" i="3"/>
  <c r="DB165" i="3"/>
  <c r="DD165" i="3" s="1"/>
  <c r="DM165" i="3" s="1"/>
  <c r="DA166" i="3"/>
  <c r="DB166" i="3"/>
  <c r="DD166" i="3" s="1"/>
  <c r="DM166" i="3" s="1"/>
  <c r="DA167" i="3"/>
  <c r="DB167" i="3"/>
  <c r="DD167" i="3" s="1"/>
  <c r="DM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C172" i="3" s="1"/>
  <c r="DB172" i="3"/>
  <c r="DD172" i="3" s="1"/>
  <c r="DA173" i="3"/>
  <c r="DB173" i="3"/>
  <c r="DD173" i="3" s="1"/>
  <c r="DM173" i="3" s="1"/>
  <c r="DA174" i="3"/>
  <c r="DC174" i="3" s="1"/>
  <c r="DB174" i="3"/>
  <c r="DD174" i="3" s="1"/>
  <c r="DA175" i="3"/>
  <c r="DB175" i="3"/>
  <c r="DD175" i="3" s="1"/>
  <c r="DM175" i="3" s="1"/>
  <c r="DA176" i="3"/>
  <c r="DB176" i="3"/>
  <c r="DD176" i="3" s="1"/>
  <c r="DM176" i="3" s="1"/>
  <c r="DA177" i="3"/>
  <c r="DB177" i="3"/>
  <c r="DD177" i="3" s="1"/>
  <c r="DM177" i="3" s="1"/>
  <c r="DA178" i="3"/>
  <c r="DC178" i="3" s="1"/>
  <c r="DB178" i="3"/>
  <c r="DD178" i="3" s="1"/>
  <c r="DA179" i="3"/>
  <c r="DB179" i="3"/>
  <c r="DD179" i="3" s="1"/>
  <c r="DM179" i="3" s="1"/>
  <c r="DA180" i="3"/>
  <c r="DB180" i="3"/>
  <c r="DD180" i="3" s="1"/>
  <c r="DM180" i="3" s="1"/>
  <c r="DA181" i="3"/>
  <c r="DB181" i="3"/>
  <c r="DD181" i="3" s="1"/>
  <c r="DM181" i="3" s="1"/>
  <c r="DA182" i="3"/>
  <c r="DB182" i="3"/>
  <c r="DD182" i="3" s="1"/>
  <c r="DM182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7" i="3"/>
  <c r="DB187" i="3"/>
  <c r="DD187" i="3" s="1"/>
  <c r="DM187" i="3" s="1"/>
  <c r="DA188" i="3"/>
  <c r="DB188" i="3"/>
  <c r="DD188" i="3" s="1"/>
  <c r="DM188" i="3" s="1"/>
  <c r="DA189" i="3"/>
  <c r="DB189" i="3"/>
  <c r="DD189" i="3" s="1"/>
  <c r="DM189" i="3" s="1"/>
  <c r="DA190" i="3"/>
  <c r="DC190" i="3" s="1"/>
  <c r="DB190" i="3"/>
  <c r="DD190" i="3" s="1"/>
  <c r="DA191" i="3"/>
  <c r="DB191" i="3"/>
  <c r="DD191" i="3" s="1"/>
  <c r="DM191" i="3" s="1"/>
  <c r="DA192" i="3"/>
  <c r="DB192" i="3"/>
  <c r="DD192" i="3" s="1"/>
  <c r="DM192" i="3" s="1"/>
  <c r="DA193" i="3"/>
  <c r="DB193" i="3"/>
  <c r="DD193" i="3" s="1"/>
  <c r="DM193" i="3" s="1"/>
  <c r="DA194" i="3"/>
  <c r="DB194" i="3"/>
  <c r="DD194" i="3" s="1"/>
  <c r="DM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B199" i="3"/>
  <c r="DD199" i="3" s="1"/>
  <c r="DM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3" i="3"/>
  <c r="DB203" i="3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Q30" i="3" s="1"/>
  <c r="CZ30" i="3" s="1"/>
  <c r="CN31" i="3"/>
  <c r="CO31" i="3"/>
  <c r="CQ31" i="3" s="1"/>
  <c r="CZ31" i="3" s="1"/>
  <c r="CN32" i="3"/>
  <c r="CO32" i="3"/>
  <c r="CQ32" i="3" s="1"/>
  <c r="CZ32" i="3" s="1"/>
  <c r="CN33" i="3"/>
  <c r="CO33" i="3"/>
  <c r="CQ33" i="3" s="1"/>
  <c r="CZ33" i="3" s="1"/>
  <c r="CN34" i="3"/>
  <c r="CO34" i="3"/>
  <c r="CQ34" i="3" s="1"/>
  <c r="CZ34" i="3" s="1"/>
  <c r="CN35" i="3"/>
  <c r="CO35" i="3"/>
  <c r="CQ35" i="3" s="1"/>
  <c r="CZ35" i="3" s="1"/>
  <c r="CN36" i="3"/>
  <c r="CO36" i="3"/>
  <c r="CQ36" i="3" s="1"/>
  <c r="CN37" i="3"/>
  <c r="CO37" i="3"/>
  <c r="CQ37" i="3" s="1"/>
  <c r="CZ37" i="3" s="1"/>
  <c r="CN38" i="3"/>
  <c r="CP38" i="3" s="1"/>
  <c r="CO38" i="3"/>
  <c r="CQ38" i="3" s="1"/>
  <c r="CN39" i="3"/>
  <c r="CO39" i="3"/>
  <c r="CQ39" i="3" s="1"/>
  <c r="CZ39" i="3" s="1"/>
  <c r="CN40" i="3"/>
  <c r="CP40" i="3" s="1"/>
  <c r="CO40" i="3"/>
  <c r="CQ40" i="3" s="1"/>
  <c r="CN41" i="3"/>
  <c r="CO41" i="3"/>
  <c r="CQ41" i="3" s="1"/>
  <c r="CZ41" i="3" s="1"/>
  <c r="CN42" i="3"/>
  <c r="CP42" i="3" s="1"/>
  <c r="CO42" i="3"/>
  <c r="CQ42" i="3" s="1"/>
  <c r="CN43" i="3"/>
  <c r="CO43" i="3"/>
  <c r="CQ43" i="3" s="1"/>
  <c r="CN44" i="3"/>
  <c r="CP44" i="3" s="1"/>
  <c r="CO44" i="3"/>
  <c r="CQ44" i="3" s="1"/>
  <c r="CN45" i="3"/>
  <c r="CO45" i="3"/>
  <c r="CQ45" i="3" s="1"/>
  <c r="CZ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P49" i="3" s="1"/>
  <c r="CO49" i="3"/>
  <c r="CQ49" i="3" s="1"/>
  <c r="CN50" i="3"/>
  <c r="CO50" i="3"/>
  <c r="CQ50" i="3" s="1"/>
  <c r="CZ50" i="3" s="1"/>
  <c r="CN51" i="3"/>
  <c r="CO51" i="3"/>
  <c r="CQ51" i="3" s="1"/>
  <c r="CZ51" i="3" s="1"/>
  <c r="CN52" i="3"/>
  <c r="CP52" i="3" s="1"/>
  <c r="CO52" i="3"/>
  <c r="CQ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59" i="3"/>
  <c r="CO59" i="3"/>
  <c r="CQ59" i="3" s="1"/>
  <c r="CZ59" i="3" s="1"/>
  <c r="CN60" i="3"/>
  <c r="CO60" i="3"/>
  <c r="CQ60" i="3" s="1"/>
  <c r="CZ60" i="3" s="1"/>
  <c r="CN61" i="3"/>
  <c r="CO61" i="3"/>
  <c r="CQ61" i="3" s="1"/>
  <c r="CZ61" i="3" s="1"/>
  <c r="CN62" i="3"/>
  <c r="CP62" i="3" s="1"/>
  <c r="CO62" i="3"/>
  <c r="CQ62" i="3" s="1"/>
  <c r="CN63" i="3"/>
  <c r="CO63" i="3"/>
  <c r="CQ63" i="3" s="1"/>
  <c r="CZ63" i="3" s="1"/>
  <c r="CN64" i="3"/>
  <c r="CO64" i="3"/>
  <c r="CQ64" i="3" s="1"/>
  <c r="CZ64" i="3" s="1"/>
  <c r="CN65" i="3"/>
  <c r="CO65" i="3"/>
  <c r="CQ65" i="3" s="1"/>
  <c r="CZ65" i="3" s="1"/>
  <c r="CN66" i="3"/>
  <c r="CP66" i="3" s="1"/>
  <c r="CO66" i="3"/>
  <c r="CQ66" i="3" s="1"/>
  <c r="CN67" i="3"/>
  <c r="CO67" i="3"/>
  <c r="CQ67" i="3" s="1"/>
  <c r="CZ67" i="3" s="1"/>
  <c r="CN68" i="3"/>
  <c r="CO68" i="3"/>
  <c r="CQ68" i="3" s="1"/>
  <c r="CZ68" i="3" s="1"/>
  <c r="CN70" i="3"/>
  <c r="CO70" i="3"/>
  <c r="CQ70" i="3" s="1"/>
  <c r="CZ70" i="3" s="1"/>
  <c r="CN71" i="3"/>
  <c r="CO71" i="3"/>
  <c r="CQ71" i="3" s="1"/>
  <c r="CZ71" i="3" s="1"/>
  <c r="CN72" i="3"/>
  <c r="CO72" i="3"/>
  <c r="CQ72" i="3" s="1"/>
  <c r="CZ72" i="3" s="1"/>
  <c r="CN73" i="3"/>
  <c r="CP73" i="3" s="1"/>
  <c r="CO73" i="3"/>
  <c r="CQ73" i="3" s="1"/>
  <c r="CN74" i="3"/>
  <c r="CO74" i="3"/>
  <c r="CQ74" i="3" s="1"/>
  <c r="CZ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P78" i="3" s="1"/>
  <c r="CO78" i="3"/>
  <c r="CQ78" i="3" s="1"/>
  <c r="CN79" i="3"/>
  <c r="CO79" i="3"/>
  <c r="CQ79" i="3" s="1"/>
  <c r="CZ79" i="3" s="1"/>
  <c r="CN80" i="3"/>
  <c r="CO80" i="3"/>
  <c r="CQ80" i="3" s="1"/>
  <c r="CZ80" i="3" s="1"/>
  <c r="CN81" i="3"/>
  <c r="CO81" i="3"/>
  <c r="CQ81" i="3" s="1"/>
  <c r="CZ81" i="3" s="1"/>
  <c r="CN82" i="3"/>
  <c r="CO82" i="3"/>
  <c r="CQ82" i="3" s="1"/>
  <c r="CZ82" i="3" s="1"/>
  <c r="CN83" i="3"/>
  <c r="CP83" i="3" s="1"/>
  <c r="CO83" i="3"/>
  <c r="CQ83" i="3" s="1"/>
  <c r="CN84" i="3"/>
  <c r="CO84" i="3"/>
  <c r="CQ84" i="3" s="1"/>
  <c r="CN85" i="3"/>
  <c r="CO85" i="3"/>
  <c r="CQ85" i="3" s="1"/>
  <c r="CZ85" i="3" s="1"/>
  <c r="CN86" i="3"/>
  <c r="CO86" i="3"/>
  <c r="CQ86" i="3" s="1"/>
  <c r="CZ86" i="3" s="1"/>
  <c r="CN87" i="3"/>
  <c r="CO87" i="3"/>
  <c r="CQ87" i="3" s="1"/>
  <c r="CZ87" i="3" s="1"/>
  <c r="CN88" i="3"/>
  <c r="CO88" i="3"/>
  <c r="CQ88" i="3" s="1"/>
  <c r="CZ88" i="3" s="1"/>
  <c r="CN89" i="3"/>
  <c r="CO89" i="3"/>
  <c r="CQ89" i="3" s="1"/>
  <c r="CZ89" i="3" s="1"/>
  <c r="CN90" i="3"/>
  <c r="CO90" i="3"/>
  <c r="CQ90" i="3" s="1"/>
  <c r="CZ90" i="3" s="1"/>
  <c r="CN91" i="3"/>
  <c r="CO91" i="3"/>
  <c r="CQ91" i="3" s="1"/>
  <c r="CZ91" i="3" s="1"/>
  <c r="CN92" i="3"/>
  <c r="CO92" i="3"/>
  <c r="CQ92" i="3" s="1"/>
  <c r="CZ92" i="3" s="1"/>
  <c r="CN93" i="3"/>
  <c r="CO93" i="3"/>
  <c r="CQ93" i="3" s="1"/>
  <c r="CZ93" i="3" s="1"/>
  <c r="CN94" i="3"/>
  <c r="CO94" i="3"/>
  <c r="CQ94" i="3" s="1"/>
  <c r="CN95" i="3"/>
  <c r="CO95" i="3"/>
  <c r="CQ95" i="3" s="1"/>
  <c r="CZ95" i="3" s="1"/>
  <c r="CN96" i="3"/>
  <c r="CO96" i="3"/>
  <c r="CQ96" i="3" s="1"/>
  <c r="CZ96" i="3" s="1"/>
  <c r="CN97" i="3"/>
  <c r="CO97" i="3"/>
  <c r="CQ97" i="3" s="1"/>
  <c r="CZ97" i="3" s="1"/>
  <c r="CN98" i="3"/>
  <c r="CO98" i="3"/>
  <c r="CQ98" i="3" s="1"/>
  <c r="CZ98" i="3" s="1"/>
  <c r="CN99" i="3"/>
  <c r="CO99" i="3"/>
  <c r="CQ99" i="3" s="1"/>
  <c r="CN100" i="3"/>
  <c r="CO100" i="3"/>
  <c r="CQ100" i="3" s="1"/>
  <c r="CZ100" i="3" s="1"/>
  <c r="CN101" i="3"/>
  <c r="CO101" i="3"/>
  <c r="CQ101" i="3" s="1"/>
  <c r="CZ101" i="3" s="1"/>
  <c r="CN102" i="3"/>
  <c r="CO102" i="3"/>
  <c r="CQ102" i="3" s="1"/>
  <c r="CZ102" i="3" s="1"/>
  <c r="CN103" i="3"/>
  <c r="CO103" i="3"/>
  <c r="CQ103" i="3" s="1"/>
  <c r="CZ103" i="3" s="1"/>
  <c r="CN104" i="3"/>
  <c r="CO104" i="3"/>
  <c r="CQ104" i="3" s="1"/>
  <c r="CZ104" i="3" s="1"/>
  <c r="CN105" i="3"/>
  <c r="CO105" i="3"/>
  <c r="CQ105" i="3" s="1"/>
  <c r="CZ105" i="3" s="1"/>
  <c r="CN106" i="3"/>
  <c r="CO106" i="3"/>
  <c r="CQ106" i="3" s="1"/>
  <c r="CZ106" i="3" s="1"/>
  <c r="CN107" i="3"/>
  <c r="CO107" i="3"/>
  <c r="CQ107" i="3" s="1"/>
  <c r="CZ107" i="3" s="1"/>
  <c r="CN108" i="3"/>
  <c r="CO108" i="3"/>
  <c r="CQ108" i="3" s="1"/>
  <c r="CZ108" i="3" s="1"/>
  <c r="CN109" i="3"/>
  <c r="CO109" i="3"/>
  <c r="CQ109" i="3" s="1"/>
  <c r="CZ109" i="3" s="1"/>
  <c r="CN110" i="3"/>
  <c r="CO110" i="3"/>
  <c r="CQ110" i="3" s="1"/>
  <c r="CZ110" i="3" s="1"/>
  <c r="CN111" i="3"/>
  <c r="CO111" i="3"/>
  <c r="CQ111" i="3" s="1"/>
  <c r="CZ111" i="3" s="1"/>
  <c r="CN112" i="3"/>
  <c r="CO112" i="3"/>
  <c r="CQ112" i="3" s="1"/>
  <c r="CZ112" i="3" s="1"/>
  <c r="CN113" i="3"/>
  <c r="CP113" i="3" s="1"/>
  <c r="CO113" i="3"/>
  <c r="CQ113" i="3" s="1"/>
  <c r="CN114" i="3"/>
  <c r="CO114" i="3"/>
  <c r="CQ114" i="3" s="1"/>
  <c r="CZ114" i="3" s="1"/>
  <c r="CN115" i="3"/>
  <c r="CO115" i="3"/>
  <c r="CQ115" i="3" s="1"/>
  <c r="CZ115" i="3" s="1"/>
  <c r="CN116" i="3"/>
  <c r="CO116" i="3"/>
  <c r="CQ116" i="3" s="1"/>
  <c r="CZ116" i="3" s="1"/>
  <c r="CN117" i="3"/>
  <c r="CO117" i="3"/>
  <c r="CQ117" i="3" s="1"/>
  <c r="CZ117" i="3" s="1"/>
  <c r="CN118" i="3"/>
  <c r="CO118" i="3"/>
  <c r="CQ118" i="3" s="1"/>
  <c r="CZ118" i="3" s="1"/>
  <c r="CN119" i="3"/>
  <c r="CO119" i="3"/>
  <c r="CQ119" i="3" s="1"/>
  <c r="CZ119" i="3" s="1"/>
  <c r="CN120" i="3"/>
  <c r="CP120" i="3" s="1"/>
  <c r="CO120" i="3"/>
  <c r="CQ120" i="3" s="1"/>
  <c r="CN121" i="3"/>
  <c r="CO121" i="3"/>
  <c r="CQ121" i="3" s="1"/>
  <c r="CZ121" i="3" s="1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5" i="3"/>
  <c r="CO125" i="3"/>
  <c r="CQ125" i="3" s="1"/>
  <c r="CZ125" i="3" s="1"/>
  <c r="CN126" i="3"/>
  <c r="CO126" i="3"/>
  <c r="CQ126" i="3" s="1"/>
  <c r="CZ126" i="3" s="1"/>
  <c r="CN127" i="3"/>
  <c r="CP127" i="3" s="1"/>
  <c r="CO127" i="3"/>
  <c r="CQ127" i="3" s="1"/>
  <c r="CN128" i="3"/>
  <c r="CO128" i="3"/>
  <c r="CQ128" i="3" s="1"/>
  <c r="CZ128" i="3" s="1"/>
  <c r="CN129" i="3"/>
  <c r="CO129" i="3"/>
  <c r="CQ129" i="3" s="1"/>
  <c r="CZ129" i="3" s="1"/>
  <c r="CN130" i="3"/>
  <c r="CP130" i="3" s="1"/>
  <c r="CO130" i="3"/>
  <c r="CQ130" i="3" s="1"/>
  <c r="CN131" i="3"/>
  <c r="CO131" i="3"/>
  <c r="CQ131" i="3" s="1"/>
  <c r="CZ131" i="3" s="1"/>
  <c r="CN132" i="3"/>
  <c r="CP132" i="3" s="1"/>
  <c r="CO132" i="3"/>
  <c r="CQ132" i="3" s="1"/>
  <c r="CN133" i="3"/>
  <c r="CO133" i="3"/>
  <c r="CQ133" i="3" s="1"/>
  <c r="CZ133" i="3" s="1"/>
  <c r="CN134" i="3"/>
  <c r="CP134" i="3" s="1"/>
  <c r="CO134" i="3"/>
  <c r="CQ134" i="3" s="1"/>
  <c r="CN135" i="3"/>
  <c r="CO135" i="3"/>
  <c r="CQ135" i="3" s="1"/>
  <c r="CZ135" i="3" s="1"/>
  <c r="CN136" i="3"/>
  <c r="CO136" i="3"/>
  <c r="CQ136" i="3" s="1"/>
  <c r="CZ136" i="3" s="1"/>
  <c r="CN137" i="3"/>
  <c r="CO137" i="3"/>
  <c r="CQ137" i="3" s="1"/>
  <c r="CZ137" i="3" s="1"/>
  <c r="CN138" i="3"/>
  <c r="CP138" i="3" s="1"/>
  <c r="CO138" i="3"/>
  <c r="CQ138" i="3" s="1"/>
  <c r="CN139" i="3"/>
  <c r="CO139" i="3"/>
  <c r="CQ139" i="3" s="1"/>
  <c r="CZ139" i="3" s="1"/>
  <c r="CN140" i="3"/>
  <c r="CP140" i="3" s="1"/>
  <c r="CO140" i="3"/>
  <c r="CQ140" i="3" s="1"/>
  <c r="CN141" i="3"/>
  <c r="CO141" i="3"/>
  <c r="CQ141" i="3" s="1"/>
  <c r="CZ141" i="3" s="1"/>
  <c r="CN142" i="3"/>
  <c r="CP142" i="3" s="1"/>
  <c r="CO142" i="3"/>
  <c r="CQ142" i="3" s="1"/>
  <c r="CN143" i="3"/>
  <c r="CO143" i="3"/>
  <c r="CQ143" i="3" s="1"/>
  <c r="CZ143" i="3" s="1"/>
  <c r="CN144" i="3"/>
  <c r="CP144" i="3" s="1"/>
  <c r="CO144" i="3"/>
  <c r="CQ144" i="3" s="1"/>
  <c r="CN145" i="3"/>
  <c r="CO145" i="3"/>
  <c r="CQ145" i="3" s="1"/>
  <c r="CZ145" i="3" s="1"/>
  <c r="CN146" i="3"/>
  <c r="CO146" i="3"/>
  <c r="CQ146" i="3" s="1"/>
  <c r="CZ146" i="3" s="1"/>
  <c r="CN147" i="3"/>
  <c r="CO147" i="3"/>
  <c r="CQ147" i="3" s="1"/>
  <c r="CZ147" i="3" s="1"/>
  <c r="CN148" i="3"/>
  <c r="CO148" i="3"/>
  <c r="CQ148" i="3" s="1"/>
  <c r="CZ148" i="3" s="1"/>
  <c r="CN149" i="3"/>
  <c r="CP149" i="3" s="1"/>
  <c r="CO149" i="3"/>
  <c r="CQ149" i="3" s="1"/>
  <c r="CN150" i="3"/>
  <c r="CO150" i="3"/>
  <c r="CQ150" i="3" s="1"/>
  <c r="CZ150" i="3" s="1"/>
  <c r="CN151" i="3"/>
  <c r="CO151" i="3"/>
  <c r="CQ151" i="3" s="1"/>
  <c r="CZ151" i="3" s="1"/>
  <c r="CN152" i="3"/>
  <c r="CO152" i="3"/>
  <c r="CQ152" i="3" s="1"/>
  <c r="CZ152" i="3" s="1"/>
  <c r="CN153" i="3"/>
  <c r="CO153" i="3"/>
  <c r="CQ153" i="3" s="1"/>
  <c r="CZ153" i="3" s="1"/>
  <c r="CN154" i="3"/>
  <c r="CO154" i="3"/>
  <c r="CQ154" i="3" s="1"/>
  <c r="CZ154" i="3" s="1"/>
  <c r="CN155" i="3"/>
  <c r="CO155" i="3"/>
  <c r="CQ155" i="3" s="1"/>
  <c r="CZ155" i="3" s="1"/>
  <c r="CN156" i="3"/>
  <c r="CP156" i="3" s="1"/>
  <c r="CO156" i="3"/>
  <c r="CQ156" i="3" s="1"/>
  <c r="CN157" i="3"/>
  <c r="CO157" i="3"/>
  <c r="CQ157" i="3" s="1"/>
  <c r="CZ157" i="3" s="1"/>
  <c r="CN158" i="3"/>
  <c r="CO158" i="3"/>
  <c r="CQ158" i="3" s="1"/>
  <c r="CZ158" i="3" s="1"/>
  <c r="CN159" i="3"/>
  <c r="CO159" i="3"/>
  <c r="CQ159" i="3" s="1"/>
  <c r="CZ159" i="3" s="1"/>
  <c r="CN160" i="3"/>
  <c r="CO160" i="3"/>
  <c r="CQ160" i="3" s="1"/>
  <c r="CZ160" i="3" s="1"/>
  <c r="CN161" i="3"/>
  <c r="CO161" i="3"/>
  <c r="CQ161" i="3" s="1"/>
  <c r="CZ161" i="3" s="1"/>
  <c r="CN162" i="3"/>
  <c r="CO162" i="3"/>
  <c r="CQ162" i="3" s="1"/>
  <c r="CZ162" i="3" s="1"/>
  <c r="CN163" i="3"/>
  <c r="CP163" i="3" s="1"/>
  <c r="CO163" i="3"/>
  <c r="CQ163" i="3" s="1"/>
  <c r="CN164" i="3"/>
  <c r="CO164" i="3"/>
  <c r="CQ164" i="3" s="1"/>
  <c r="CZ164" i="3" s="1"/>
  <c r="CN165" i="3"/>
  <c r="CO165" i="3"/>
  <c r="CQ165" i="3" s="1"/>
  <c r="CZ165" i="3" s="1"/>
  <c r="CN166" i="3"/>
  <c r="CO166" i="3"/>
  <c r="CQ166" i="3" s="1"/>
  <c r="CZ166" i="3" s="1"/>
  <c r="CN167" i="3"/>
  <c r="CO167" i="3"/>
  <c r="CQ167" i="3" s="1"/>
  <c r="CZ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P172" i="3" s="1"/>
  <c r="CO172" i="3"/>
  <c r="CQ172" i="3" s="1"/>
  <c r="CN173" i="3"/>
  <c r="CO173" i="3"/>
  <c r="CQ173" i="3" s="1"/>
  <c r="CZ173" i="3" s="1"/>
  <c r="CN174" i="3"/>
  <c r="CP174" i="3" s="1"/>
  <c r="CO174" i="3"/>
  <c r="CQ174" i="3" s="1"/>
  <c r="CN175" i="3"/>
  <c r="CO175" i="3"/>
  <c r="CQ175" i="3" s="1"/>
  <c r="CZ175" i="3" s="1"/>
  <c r="CN176" i="3"/>
  <c r="CO176" i="3"/>
  <c r="CQ176" i="3" s="1"/>
  <c r="CZ176" i="3" s="1"/>
  <c r="CN177" i="3"/>
  <c r="CO177" i="3"/>
  <c r="CQ177" i="3" s="1"/>
  <c r="CZ177" i="3" s="1"/>
  <c r="CN178" i="3"/>
  <c r="CP178" i="3" s="1"/>
  <c r="CO178" i="3"/>
  <c r="CQ178" i="3" s="1"/>
  <c r="CN179" i="3"/>
  <c r="CO179" i="3"/>
  <c r="CQ179" i="3" s="1"/>
  <c r="CZ179" i="3" s="1"/>
  <c r="CN180" i="3"/>
  <c r="CO180" i="3"/>
  <c r="CQ180" i="3" s="1"/>
  <c r="CZ180" i="3" s="1"/>
  <c r="CN181" i="3"/>
  <c r="CO181" i="3"/>
  <c r="CQ181" i="3" s="1"/>
  <c r="CZ181" i="3" s="1"/>
  <c r="CN182" i="3"/>
  <c r="CO182" i="3"/>
  <c r="CQ182" i="3" s="1"/>
  <c r="CZ182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7" i="3"/>
  <c r="CO187" i="3"/>
  <c r="CQ187" i="3" s="1"/>
  <c r="CZ187" i="3" s="1"/>
  <c r="CN188" i="3"/>
  <c r="CO188" i="3"/>
  <c r="CQ188" i="3" s="1"/>
  <c r="CZ188" i="3" s="1"/>
  <c r="CN189" i="3"/>
  <c r="CO189" i="3"/>
  <c r="CQ189" i="3" s="1"/>
  <c r="CZ189" i="3" s="1"/>
  <c r="CN190" i="3"/>
  <c r="CP190" i="3" s="1"/>
  <c r="CO190" i="3"/>
  <c r="CQ190" i="3" s="1"/>
  <c r="CN191" i="3"/>
  <c r="CO191" i="3"/>
  <c r="CQ191" i="3" s="1"/>
  <c r="CZ191" i="3" s="1"/>
  <c r="CN192" i="3"/>
  <c r="CO192" i="3"/>
  <c r="CQ192" i="3" s="1"/>
  <c r="CZ192" i="3" s="1"/>
  <c r="CN193" i="3"/>
  <c r="CO193" i="3"/>
  <c r="CQ193" i="3" s="1"/>
  <c r="CZ193" i="3" s="1"/>
  <c r="CN194" i="3"/>
  <c r="CO194" i="3"/>
  <c r="CQ194" i="3" s="1"/>
  <c r="CZ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O199" i="3"/>
  <c r="CQ199" i="3" s="1"/>
  <c r="CZ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3" i="3"/>
  <c r="CO203" i="3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D30" i="3" s="1"/>
  <c r="CM30" i="3" s="1"/>
  <c r="CA31" i="3"/>
  <c r="CB31" i="3"/>
  <c r="CD31" i="3" s="1"/>
  <c r="CM31" i="3" s="1"/>
  <c r="CA32" i="3"/>
  <c r="CB32" i="3"/>
  <c r="CD32" i="3" s="1"/>
  <c r="CM32" i="3" s="1"/>
  <c r="CA33" i="3"/>
  <c r="CB33" i="3"/>
  <c r="CD33" i="3" s="1"/>
  <c r="CM33" i="3" s="1"/>
  <c r="CA34" i="3"/>
  <c r="CB34" i="3"/>
  <c r="CD34" i="3" s="1"/>
  <c r="CM34" i="3" s="1"/>
  <c r="CA35" i="3"/>
  <c r="CB35" i="3"/>
  <c r="CD35" i="3" s="1"/>
  <c r="CM35" i="3" s="1"/>
  <c r="CA36" i="3"/>
  <c r="CB36" i="3"/>
  <c r="CD36" i="3" s="1"/>
  <c r="CA37" i="3"/>
  <c r="CB37" i="3"/>
  <c r="CD37" i="3" s="1"/>
  <c r="CM37" i="3" s="1"/>
  <c r="CA38" i="3"/>
  <c r="CC38" i="3" s="1"/>
  <c r="CB38" i="3"/>
  <c r="CD38" i="3" s="1"/>
  <c r="CA39" i="3"/>
  <c r="CB39" i="3"/>
  <c r="CD39" i="3" s="1"/>
  <c r="CM39" i="3" s="1"/>
  <c r="CA40" i="3"/>
  <c r="CC40" i="3" s="1"/>
  <c r="CB40" i="3"/>
  <c r="CD40" i="3" s="1"/>
  <c r="CA41" i="3"/>
  <c r="CB41" i="3"/>
  <c r="CD41" i="3" s="1"/>
  <c r="CM41" i="3" s="1"/>
  <c r="CA42" i="3"/>
  <c r="CC42" i="3" s="1"/>
  <c r="CB42" i="3"/>
  <c r="CD42" i="3" s="1"/>
  <c r="CA43" i="3"/>
  <c r="CB43" i="3"/>
  <c r="CD43" i="3" s="1"/>
  <c r="CA44" i="3"/>
  <c r="CC44" i="3" s="1"/>
  <c r="CB44" i="3"/>
  <c r="CD44" i="3" s="1"/>
  <c r="CA45" i="3"/>
  <c r="CB45" i="3"/>
  <c r="CD45" i="3" s="1"/>
  <c r="CM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C49" i="3" s="1"/>
  <c r="CB49" i="3"/>
  <c r="CD49" i="3" s="1"/>
  <c r="CA50" i="3"/>
  <c r="CB50" i="3"/>
  <c r="CD50" i="3" s="1"/>
  <c r="CM50" i="3" s="1"/>
  <c r="CA51" i="3"/>
  <c r="CB51" i="3"/>
  <c r="CD51" i="3" s="1"/>
  <c r="CM51" i="3" s="1"/>
  <c r="CA52" i="3"/>
  <c r="CC52" i="3" s="1"/>
  <c r="CB52" i="3"/>
  <c r="CD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59" i="3"/>
  <c r="CB59" i="3"/>
  <c r="CD59" i="3" s="1"/>
  <c r="CM59" i="3" s="1"/>
  <c r="CA60" i="3"/>
  <c r="CB60" i="3"/>
  <c r="CD60" i="3" s="1"/>
  <c r="CM60" i="3" s="1"/>
  <c r="CA61" i="3"/>
  <c r="CB61" i="3"/>
  <c r="CD61" i="3" s="1"/>
  <c r="CM61" i="3" s="1"/>
  <c r="CA62" i="3"/>
  <c r="CC62" i="3" s="1"/>
  <c r="CB62" i="3"/>
  <c r="CD62" i="3" s="1"/>
  <c r="CA63" i="3"/>
  <c r="CB63" i="3"/>
  <c r="CD63" i="3" s="1"/>
  <c r="CM63" i="3" s="1"/>
  <c r="CA64" i="3"/>
  <c r="CB64" i="3"/>
  <c r="CD64" i="3" s="1"/>
  <c r="CM64" i="3" s="1"/>
  <c r="CA65" i="3"/>
  <c r="CB65" i="3"/>
  <c r="CD65" i="3" s="1"/>
  <c r="CM65" i="3" s="1"/>
  <c r="CA66" i="3"/>
  <c r="CC66" i="3" s="1"/>
  <c r="CB66" i="3"/>
  <c r="CD66" i="3" s="1"/>
  <c r="CA67" i="3"/>
  <c r="CB67" i="3"/>
  <c r="CD67" i="3" s="1"/>
  <c r="CM67" i="3" s="1"/>
  <c r="CA68" i="3"/>
  <c r="CB68" i="3"/>
  <c r="CD68" i="3" s="1"/>
  <c r="CM68" i="3" s="1"/>
  <c r="CA70" i="3"/>
  <c r="CB70" i="3"/>
  <c r="CD70" i="3" s="1"/>
  <c r="CM70" i="3" s="1"/>
  <c r="CA71" i="3"/>
  <c r="CB71" i="3"/>
  <c r="CD71" i="3" s="1"/>
  <c r="CM71" i="3" s="1"/>
  <c r="CA72" i="3"/>
  <c r="CB72" i="3"/>
  <c r="CD72" i="3" s="1"/>
  <c r="CM72" i="3" s="1"/>
  <c r="CA73" i="3"/>
  <c r="CC73" i="3" s="1"/>
  <c r="CB73" i="3"/>
  <c r="CD73" i="3" s="1"/>
  <c r="CA74" i="3"/>
  <c r="CB74" i="3"/>
  <c r="CD74" i="3" s="1"/>
  <c r="CM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C78" i="3" s="1"/>
  <c r="CB78" i="3"/>
  <c r="CD78" i="3" s="1"/>
  <c r="CA79" i="3"/>
  <c r="CB79" i="3"/>
  <c r="CD79" i="3" s="1"/>
  <c r="CM79" i="3" s="1"/>
  <c r="CA80" i="3"/>
  <c r="CB80" i="3"/>
  <c r="CD80" i="3" s="1"/>
  <c r="CM80" i="3" s="1"/>
  <c r="CA81" i="3"/>
  <c r="CB81" i="3"/>
  <c r="CD81" i="3" s="1"/>
  <c r="CM81" i="3" s="1"/>
  <c r="CA82" i="3"/>
  <c r="CB82" i="3"/>
  <c r="CD82" i="3" s="1"/>
  <c r="CM82" i="3" s="1"/>
  <c r="CA83" i="3"/>
  <c r="CC83" i="3" s="1"/>
  <c r="CB83" i="3"/>
  <c r="CD83" i="3" s="1"/>
  <c r="CA84" i="3"/>
  <c r="CB84" i="3"/>
  <c r="CD84" i="3" s="1"/>
  <c r="CA85" i="3"/>
  <c r="CB85" i="3"/>
  <c r="CD85" i="3" s="1"/>
  <c r="CM85" i="3" s="1"/>
  <c r="CA86" i="3"/>
  <c r="CB86" i="3"/>
  <c r="CD86" i="3" s="1"/>
  <c r="CM86" i="3" s="1"/>
  <c r="CA87" i="3"/>
  <c r="CB87" i="3"/>
  <c r="CD87" i="3" s="1"/>
  <c r="CM87" i="3" s="1"/>
  <c r="CA88" i="3"/>
  <c r="CB88" i="3"/>
  <c r="CD88" i="3" s="1"/>
  <c r="CM88" i="3" s="1"/>
  <c r="CA89" i="3"/>
  <c r="CB89" i="3"/>
  <c r="CD89" i="3" s="1"/>
  <c r="CM89" i="3" s="1"/>
  <c r="CA90" i="3"/>
  <c r="CB90" i="3"/>
  <c r="CD90" i="3" s="1"/>
  <c r="CM90" i="3" s="1"/>
  <c r="CA91" i="3"/>
  <c r="CB91" i="3"/>
  <c r="CD91" i="3" s="1"/>
  <c r="CM91" i="3" s="1"/>
  <c r="CA92" i="3"/>
  <c r="CB92" i="3"/>
  <c r="CD92" i="3" s="1"/>
  <c r="CM92" i="3" s="1"/>
  <c r="CA93" i="3"/>
  <c r="CB93" i="3"/>
  <c r="CD93" i="3" s="1"/>
  <c r="CM93" i="3" s="1"/>
  <c r="CA94" i="3"/>
  <c r="CB94" i="3"/>
  <c r="CD94" i="3" s="1"/>
  <c r="CA95" i="3"/>
  <c r="CB95" i="3"/>
  <c r="CD95" i="3" s="1"/>
  <c r="CM95" i="3" s="1"/>
  <c r="CA96" i="3"/>
  <c r="CB96" i="3"/>
  <c r="CD96" i="3" s="1"/>
  <c r="CM96" i="3" s="1"/>
  <c r="CA97" i="3"/>
  <c r="CB97" i="3"/>
  <c r="CD97" i="3" s="1"/>
  <c r="CM97" i="3" s="1"/>
  <c r="CA98" i="3"/>
  <c r="CB98" i="3"/>
  <c r="CD98" i="3" s="1"/>
  <c r="CM98" i="3" s="1"/>
  <c r="CA99" i="3"/>
  <c r="CB99" i="3"/>
  <c r="CD99" i="3" s="1"/>
  <c r="CA100" i="3"/>
  <c r="CB100" i="3"/>
  <c r="CD100" i="3" s="1"/>
  <c r="CM100" i="3" s="1"/>
  <c r="CA101" i="3"/>
  <c r="CB101" i="3"/>
  <c r="CD101" i="3" s="1"/>
  <c r="CM101" i="3" s="1"/>
  <c r="CA102" i="3"/>
  <c r="CB102" i="3"/>
  <c r="CD102" i="3" s="1"/>
  <c r="CM102" i="3" s="1"/>
  <c r="CA103" i="3"/>
  <c r="CB103" i="3"/>
  <c r="CD103" i="3" s="1"/>
  <c r="CM103" i="3" s="1"/>
  <c r="CA104" i="3"/>
  <c r="CB104" i="3"/>
  <c r="CD104" i="3" s="1"/>
  <c r="CM104" i="3" s="1"/>
  <c r="CA105" i="3"/>
  <c r="CB105" i="3"/>
  <c r="CD105" i="3" s="1"/>
  <c r="CM105" i="3" s="1"/>
  <c r="CA106" i="3"/>
  <c r="CB106" i="3"/>
  <c r="CD106" i="3" s="1"/>
  <c r="CM106" i="3" s="1"/>
  <c r="CA107" i="3"/>
  <c r="CB107" i="3"/>
  <c r="CD107" i="3" s="1"/>
  <c r="CM107" i="3" s="1"/>
  <c r="CA108" i="3"/>
  <c r="CB108" i="3"/>
  <c r="CD108" i="3" s="1"/>
  <c r="CM108" i="3" s="1"/>
  <c r="CA109" i="3"/>
  <c r="CB109" i="3"/>
  <c r="CD109" i="3" s="1"/>
  <c r="CM109" i="3" s="1"/>
  <c r="CA110" i="3"/>
  <c r="CB110" i="3"/>
  <c r="CD110" i="3" s="1"/>
  <c r="CM110" i="3" s="1"/>
  <c r="CA111" i="3"/>
  <c r="CB111" i="3"/>
  <c r="CD111" i="3" s="1"/>
  <c r="CM111" i="3" s="1"/>
  <c r="CA112" i="3"/>
  <c r="CB112" i="3"/>
  <c r="CD112" i="3" s="1"/>
  <c r="CM112" i="3" s="1"/>
  <c r="CA113" i="3"/>
  <c r="CC113" i="3" s="1"/>
  <c r="CB113" i="3"/>
  <c r="CD113" i="3" s="1"/>
  <c r="CA114" i="3"/>
  <c r="CB114" i="3"/>
  <c r="CD114" i="3" s="1"/>
  <c r="CM114" i="3" s="1"/>
  <c r="CA115" i="3"/>
  <c r="CB115" i="3"/>
  <c r="CD115" i="3" s="1"/>
  <c r="CM115" i="3" s="1"/>
  <c r="CA116" i="3"/>
  <c r="CB116" i="3"/>
  <c r="CD116" i="3" s="1"/>
  <c r="CM116" i="3" s="1"/>
  <c r="CA117" i="3"/>
  <c r="CB117" i="3"/>
  <c r="CD117" i="3" s="1"/>
  <c r="CM117" i="3" s="1"/>
  <c r="CA118" i="3"/>
  <c r="CB118" i="3"/>
  <c r="CD118" i="3" s="1"/>
  <c r="CM118" i="3" s="1"/>
  <c r="CA119" i="3"/>
  <c r="CB119" i="3"/>
  <c r="CD119" i="3" s="1"/>
  <c r="CM119" i="3" s="1"/>
  <c r="CA120" i="3"/>
  <c r="CC120" i="3" s="1"/>
  <c r="CB120" i="3"/>
  <c r="CD120" i="3" s="1"/>
  <c r="CA121" i="3"/>
  <c r="CB121" i="3"/>
  <c r="CD121" i="3" s="1"/>
  <c r="CM121" i="3" s="1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5" i="3"/>
  <c r="CB125" i="3"/>
  <c r="CD125" i="3" s="1"/>
  <c r="CM125" i="3" s="1"/>
  <c r="CA126" i="3"/>
  <c r="CB126" i="3"/>
  <c r="CD126" i="3" s="1"/>
  <c r="CM126" i="3" s="1"/>
  <c r="CA127" i="3"/>
  <c r="CC127" i="3" s="1"/>
  <c r="CB127" i="3"/>
  <c r="CD127" i="3" s="1"/>
  <c r="CA128" i="3"/>
  <c r="CB128" i="3"/>
  <c r="CD128" i="3" s="1"/>
  <c r="CM128" i="3" s="1"/>
  <c r="CA129" i="3"/>
  <c r="CB129" i="3"/>
  <c r="CD129" i="3" s="1"/>
  <c r="CM129" i="3" s="1"/>
  <c r="CA130" i="3"/>
  <c r="CC130" i="3" s="1"/>
  <c r="CB130" i="3"/>
  <c r="CD130" i="3" s="1"/>
  <c r="CA131" i="3"/>
  <c r="CB131" i="3"/>
  <c r="CD131" i="3" s="1"/>
  <c r="CM131" i="3" s="1"/>
  <c r="CA132" i="3"/>
  <c r="CC132" i="3" s="1"/>
  <c r="CB132" i="3"/>
  <c r="CD132" i="3" s="1"/>
  <c r="CA133" i="3"/>
  <c r="CB133" i="3"/>
  <c r="CD133" i="3" s="1"/>
  <c r="CM133" i="3" s="1"/>
  <c r="CA134" i="3"/>
  <c r="CC134" i="3" s="1"/>
  <c r="CB134" i="3"/>
  <c r="CD134" i="3" s="1"/>
  <c r="CA135" i="3"/>
  <c r="CB135" i="3"/>
  <c r="CD135" i="3" s="1"/>
  <c r="CM135" i="3" s="1"/>
  <c r="CA136" i="3"/>
  <c r="CB136" i="3"/>
  <c r="CD136" i="3" s="1"/>
  <c r="CM136" i="3" s="1"/>
  <c r="CA137" i="3"/>
  <c r="CB137" i="3"/>
  <c r="CD137" i="3" s="1"/>
  <c r="CM137" i="3" s="1"/>
  <c r="CA138" i="3"/>
  <c r="CC138" i="3" s="1"/>
  <c r="CB138" i="3"/>
  <c r="CD138" i="3" s="1"/>
  <c r="CA139" i="3"/>
  <c r="CB139" i="3"/>
  <c r="CD139" i="3" s="1"/>
  <c r="CM139" i="3" s="1"/>
  <c r="CA140" i="3"/>
  <c r="CC140" i="3" s="1"/>
  <c r="CB140" i="3"/>
  <c r="CD140" i="3" s="1"/>
  <c r="CA141" i="3"/>
  <c r="CB141" i="3"/>
  <c r="CD141" i="3" s="1"/>
  <c r="CM141" i="3" s="1"/>
  <c r="CA142" i="3"/>
  <c r="CC142" i="3" s="1"/>
  <c r="CB142" i="3"/>
  <c r="CD142" i="3" s="1"/>
  <c r="CA143" i="3"/>
  <c r="CB143" i="3"/>
  <c r="CD143" i="3" s="1"/>
  <c r="CM143" i="3" s="1"/>
  <c r="CA144" i="3"/>
  <c r="CC144" i="3" s="1"/>
  <c r="CB144" i="3"/>
  <c r="CD144" i="3" s="1"/>
  <c r="CA145" i="3"/>
  <c r="CB145" i="3"/>
  <c r="CD145" i="3" s="1"/>
  <c r="CM145" i="3" s="1"/>
  <c r="CA146" i="3"/>
  <c r="CB146" i="3"/>
  <c r="CD146" i="3" s="1"/>
  <c r="CM146" i="3" s="1"/>
  <c r="CA147" i="3"/>
  <c r="CB147" i="3"/>
  <c r="CD147" i="3" s="1"/>
  <c r="CM147" i="3" s="1"/>
  <c r="CA148" i="3"/>
  <c r="CB148" i="3"/>
  <c r="CD148" i="3" s="1"/>
  <c r="CM148" i="3" s="1"/>
  <c r="CA149" i="3"/>
  <c r="CC149" i="3" s="1"/>
  <c r="CB149" i="3"/>
  <c r="CD149" i="3" s="1"/>
  <c r="CA150" i="3"/>
  <c r="CB150" i="3"/>
  <c r="CD150" i="3" s="1"/>
  <c r="CM150" i="3" s="1"/>
  <c r="CA151" i="3"/>
  <c r="CB151" i="3"/>
  <c r="CD151" i="3" s="1"/>
  <c r="CM151" i="3" s="1"/>
  <c r="CA152" i="3"/>
  <c r="CB152" i="3"/>
  <c r="CD152" i="3" s="1"/>
  <c r="CM152" i="3" s="1"/>
  <c r="CA153" i="3"/>
  <c r="CB153" i="3"/>
  <c r="CD153" i="3" s="1"/>
  <c r="CM153" i="3" s="1"/>
  <c r="CA154" i="3"/>
  <c r="CB154" i="3"/>
  <c r="CD154" i="3" s="1"/>
  <c r="CM154" i="3" s="1"/>
  <c r="CA155" i="3"/>
  <c r="CB155" i="3"/>
  <c r="CD155" i="3" s="1"/>
  <c r="CM155" i="3" s="1"/>
  <c r="CA156" i="3"/>
  <c r="CC156" i="3" s="1"/>
  <c r="CB156" i="3"/>
  <c r="CD156" i="3" s="1"/>
  <c r="CA157" i="3"/>
  <c r="CB157" i="3"/>
  <c r="CD157" i="3" s="1"/>
  <c r="CM157" i="3" s="1"/>
  <c r="CA158" i="3"/>
  <c r="CB158" i="3"/>
  <c r="CD158" i="3" s="1"/>
  <c r="CM158" i="3" s="1"/>
  <c r="CA159" i="3"/>
  <c r="CB159" i="3"/>
  <c r="CD159" i="3" s="1"/>
  <c r="CM159" i="3" s="1"/>
  <c r="CA160" i="3"/>
  <c r="CB160" i="3"/>
  <c r="CD160" i="3" s="1"/>
  <c r="CM160" i="3" s="1"/>
  <c r="CA161" i="3"/>
  <c r="CB161" i="3"/>
  <c r="CD161" i="3" s="1"/>
  <c r="CM161" i="3" s="1"/>
  <c r="CA162" i="3"/>
  <c r="CB162" i="3"/>
  <c r="CD162" i="3" s="1"/>
  <c r="CM162" i="3" s="1"/>
  <c r="CA163" i="3"/>
  <c r="CC163" i="3" s="1"/>
  <c r="CB163" i="3"/>
  <c r="CD163" i="3" s="1"/>
  <c r="CA164" i="3"/>
  <c r="CB164" i="3"/>
  <c r="CD164" i="3" s="1"/>
  <c r="CM164" i="3" s="1"/>
  <c r="CA165" i="3"/>
  <c r="CB165" i="3"/>
  <c r="CD165" i="3" s="1"/>
  <c r="CM165" i="3" s="1"/>
  <c r="CA166" i="3"/>
  <c r="CB166" i="3"/>
  <c r="CD166" i="3" s="1"/>
  <c r="CM166" i="3" s="1"/>
  <c r="CA167" i="3"/>
  <c r="CB167" i="3"/>
  <c r="CD167" i="3" s="1"/>
  <c r="CM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C172" i="3" s="1"/>
  <c r="CB172" i="3"/>
  <c r="CD172" i="3" s="1"/>
  <c r="CA173" i="3"/>
  <c r="CB173" i="3"/>
  <c r="CD173" i="3" s="1"/>
  <c r="CM173" i="3" s="1"/>
  <c r="CA174" i="3"/>
  <c r="CC174" i="3" s="1"/>
  <c r="CB174" i="3"/>
  <c r="CD174" i="3" s="1"/>
  <c r="CA175" i="3"/>
  <c r="CB175" i="3"/>
  <c r="CD175" i="3" s="1"/>
  <c r="CM175" i="3" s="1"/>
  <c r="CA176" i="3"/>
  <c r="CB176" i="3"/>
  <c r="CD176" i="3" s="1"/>
  <c r="CM176" i="3" s="1"/>
  <c r="CA177" i="3"/>
  <c r="CB177" i="3"/>
  <c r="CD177" i="3" s="1"/>
  <c r="CM177" i="3" s="1"/>
  <c r="CA178" i="3"/>
  <c r="CC178" i="3" s="1"/>
  <c r="CB178" i="3"/>
  <c r="CD178" i="3" s="1"/>
  <c r="CA179" i="3"/>
  <c r="CB179" i="3"/>
  <c r="CD179" i="3" s="1"/>
  <c r="CM179" i="3" s="1"/>
  <c r="CA180" i="3"/>
  <c r="CB180" i="3"/>
  <c r="CD180" i="3" s="1"/>
  <c r="CM180" i="3" s="1"/>
  <c r="CA181" i="3"/>
  <c r="CB181" i="3"/>
  <c r="CD181" i="3" s="1"/>
  <c r="CM181" i="3" s="1"/>
  <c r="CA182" i="3"/>
  <c r="CB182" i="3"/>
  <c r="CD182" i="3" s="1"/>
  <c r="CM182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7" i="3"/>
  <c r="CB187" i="3"/>
  <c r="CD187" i="3" s="1"/>
  <c r="CM187" i="3" s="1"/>
  <c r="CA188" i="3"/>
  <c r="CB188" i="3"/>
  <c r="CD188" i="3" s="1"/>
  <c r="CM188" i="3" s="1"/>
  <c r="CA189" i="3"/>
  <c r="CB189" i="3"/>
  <c r="CD189" i="3" s="1"/>
  <c r="CM189" i="3" s="1"/>
  <c r="CA190" i="3"/>
  <c r="CC190" i="3" s="1"/>
  <c r="CB190" i="3"/>
  <c r="CD190" i="3" s="1"/>
  <c r="CA191" i="3"/>
  <c r="CB191" i="3"/>
  <c r="CD191" i="3" s="1"/>
  <c r="CM191" i="3" s="1"/>
  <c r="CA192" i="3"/>
  <c r="CB192" i="3"/>
  <c r="CD192" i="3" s="1"/>
  <c r="CM192" i="3" s="1"/>
  <c r="CA193" i="3"/>
  <c r="CB193" i="3"/>
  <c r="CD193" i="3" s="1"/>
  <c r="CM193" i="3" s="1"/>
  <c r="CA194" i="3"/>
  <c r="CB194" i="3"/>
  <c r="CD194" i="3" s="1"/>
  <c r="CM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B199" i="3"/>
  <c r="CD199" i="3" s="1"/>
  <c r="CM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3" i="3"/>
  <c r="CB203" i="3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Q16" i="3" s="1"/>
  <c r="BZ16" i="3" s="1"/>
  <c r="BN17" i="3"/>
  <c r="BO17" i="3"/>
  <c r="BQ17" i="3" s="1"/>
  <c r="BZ17" i="3" s="1"/>
  <c r="BN18" i="3"/>
  <c r="BO18" i="3"/>
  <c r="BQ18" i="3" s="1"/>
  <c r="BZ18" i="3" s="1"/>
  <c r="BN19" i="3"/>
  <c r="BO19" i="3"/>
  <c r="BQ19" i="3" s="1"/>
  <c r="BZ19" i="3" s="1"/>
  <c r="BN20" i="3"/>
  <c r="BO20" i="3"/>
  <c r="BQ20" i="3" s="1"/>
  <c r="BZ20" i="3" s="1"/>
  <c r="BN21" i="3"/>
  <c r="BO21" i="3"/>
  <c r="BQ21" i="3" s="1"/>
  <c r="BZ21" i="3" s="1"/>
  <c r="BN22" i="3"/>
  <c r="BO22" i="3"/>
  <c r="BQ22" i="3" s="1"/>
  <c r="BZ22" i="3" s="1"/>
  <c r="BN23" i="3"/>
  <c r="BO23" i="3"/>
  <c r="BQ23" i="3" s="1"/>
  <c r="BZ23" i="3" s="1"/>
  <c r="BN24" i="3"/>
  <c r="BO24" i="3"/>
  <c r="BQ24" i="3" s="1"/>
  <c r="BZ24" i="3" s="1"/>
  <c r="BN25" i="3"/>
  <c r="BP25" i="3" s="1"/>
  <c r="BO25" i="3"/>
  <c r="BQ25" i="3" s="1"/>
  <c r="BN26" i="3"/>
  <c r="BO26" i="3"/>
  <c r="BQ26" i="3" s="1"/>
  <c r="BZ26" i="3" s="1"/>
  <c r="BN27" i="3"/>
  <c r="BP27" i="3" s="1"/>
  <c r="BO27" i="3"/>
  <c r="BQ27" i="3" s="1"/>
  <c r="BN28" i="3"/>
  <c r="BO28" i="3"/>
  <c r="BQ28" i="3" s="1"/>
  <c r="BZ28" i="3" s="1"/>
  <c r="BN30" i="3"/>
  <c r="BO30" i="3"/>
  <c r="BQ30" i="3" s="1"/>
  <c r="BZ30" i="3" s="1"/>
  <c r="BN31" i="3"/>
  <c r="BO31" i="3"/>
  <c r="BQ31" i="3" s="1"/>
  <c r="BZ31" i="3" s="1"/>
  <c r="BN32" i="3"/>
  <c r="BO32" i="3"/>
  <c r="BQ32" i="3" s="1"/>
  <c r="BZ32" i="3" s="1"/>
  <c r="BN33" i="3"/>
  <c r="BO33" i="3"/>
  <c r="BQ33" i="3" s="1"/>
  <c r="BZ33" i="3" s="1"/>
  <c r="BN34" i="3"/>
  <c r="BO34" i="3"/>
  <c r="BQ34" i="3" s="1"/>
  <c r="BZ34" i="3" s="1"/>
  <c r="BN35" i="3"/>
  <c r="BO35" i="3"/>
  <c r="BQ35" i="3" s="1"/>
  <c r="BZ35" i="3" s="1"/>
  <c r="BN36" i="3"/>
  <c r="BO36" i="3"/>
  <c r="BQ36" i="3" s="1"/>
  <c r="BN37" i="3"/>
  <c r="BO37" i="3"/>
  <c r="BQ37" i="3" s="1"/>
  <c r="BZ37" i="3" s="1"/>
  <c r="BN38" i="3"/>
  <c r="BP38" i="3" s="1"/>
  <c r="BO38" i="3"/>
  <c r="BQ38" i="3" s="1"/>
  <c r="BN39" i="3"/>
  <c r="BO39" i="3"/>
  <c r="BQ39" i="3" s="1"/>
  <c r="BZ39" i="3" s="1"/>
  <c r="BN40" i="3"/>
  <c r="BP40" i="3" s="1"/>
  <c r="BO40" i="3"/>
  <c r="BQ40" i="3" s="1"/>
  <c r="BN41" i="3"/>
  <c r="BO41" i="3"/>
  <c r="BQ41" i="3" s="1"/>
  <c r="BZ41" i="3" s="1"/>
  <c r="BN42" i="3"/>
  <c r="BP42" i="3" s="1"/>
  <c r="BO42" i="3"/>
  <c r="BQ42" i="3" s="1"/>
  <c r="BN43" i="3"/>
  <c r="BO43" i="3"/>
  <c r="BQ43" i="3" s="1"/>
  <c r="BN44" i="3"/>
  <c r="BP44" i="3" s="1"/>
  <c r="BO44" i="3"/>
  <c r="BQ44" i="3" s="1"/>
  <c r="BN45" i="3"/>
  <c r="BO45" i="3"/>
  <c r="BQ45" i="3" s="1"/>
  <c r="BZ45" i="3" s="1"/>
  <c r="BN46" i="3"/>
  <c r="BO46" i="3"/>
  <c r="BQ46" i="3" s="1"/>
  <c r="BZ46" i="3" s="1"/>
  <c r="BN47" i="3"/>
  <c r="BP47" i="3" s="1"/>
  <c r="BO47" i="3"/>
  <c r="BQ47" i="3" s="1"/>
  <c r="BN48" i="3"/>
  <c r="BO48" i="3"/>
  <c r="BQ48" i="3" s="1"/>
  <c r="BZ48" i="3" s="1"/>
  <c r="BN49" i="3"/>
  <c r="BP49" i="3" s="1"/>
  <c r="BO49" i="3"/>
  <c r="BQ49" i="3" s="1"/>
  <c r="BN50" i="3"/>
  <c r="BO50" i="3"/>
  <c r="BQ50" i="3" s="1"/>
  <c r="BZ50" i="3" s="1"/>
  <c r="BN51" i="3"/>
  <c r="BO51" i="3"/>
  <c r="BQ51" i="3" s="1"/>
  <c r="BZ51" i="3" s="1"/>
  <c r="BN52" i="3"/>
  <c r="BP52" i="3" s="1"/>
  <c r="BO52" i="3"/>
  <c r="BQ52" i="3" s="1"/>
  <c r="BN53" i="3"/>
  <c r="BO53" i="3"/>
  <c r="BQ53" i="3" s="1"/>
  <c r="BZ53" i="3" s="1"/>
  <c r="BN54" i="3"/>
  <c r="BO54" i="3"/>
  <c r="BQ54" i="3" s="1"/>
  <c r="BZ54" i="3" s="1"/>
  <c r="BN55" i="3"/>
  <c r="BO55" i="3"/>
  <c r="BQ55" i="3" s="1"/>
  <c r="BZ55" i="3" s="1"/>
  <c r="BN56" i="3"/>
  <c r="BO56" i="3"/>
  <c r="BQ56" i="3" s="1"/>
  <c r="BZ56" i="3" s="1"/>
  <c r="BN57" i="3"/>
  <c r="BO57" i="3"/>
  <c r="BQ57" i="3" s="1"/>
  <c r="BZ57" i="3" s="1"/>
  <c r="BN58" i="3"/>
  <c r="BO58" i="3"/>
  <c r="BQ58" i="3" s="1"/>
  <c r="BZ58" i="3" s="1"/>
  <c r="BN59" i="3"/>
  <c r="BO59" i="3"/>
  <c r="BQ59" i="3" s="1"/>
  <c r="BZ59" i="3" s="1"/>
  <c r="BN60" i="3"/>
  <c r="BO60" i="3"/>
  <c r="BQ60" i="3" s="1"/>
  <c r="BZ60" i="3" s="1"/>
  <c r="BN61" i="3"/>
  <c r="BO61" i="3"/>
  <c r="BQ61" i="3" s="1"/>
  <c r="BZ61" i="3" s="1"/>
  <c r="BN62" i="3"/>
  <c r="BP62" i="3" s="1"/>
  <c r="BO62" i="3"/>
  <c r="BQ62" i="3" s="1"/>
  <c r="BN63" i="3"/>
  <c r="BO63" i="3"/>
  <c r="BQ63" i="3" s="1"/>
  <c r="BZ63" i="3" s="1"/>
  <c r="BN64" i="3"/>
  <c r="BO64" i="3"/>
  <c r="BQ64" i="3" s="1"/>
  <c r="BZ64" i="3" s="1"/>
  <c r="BN65" i="3"/>
  <c r="BO65" i="3"/>
  <c r="BQ65" i="3" s="1"/>
  <c r="BZ65" i="3" s="1"/>
  <c r="BN66" i="3"/>
  <c r="BP66" i="3" s="1"/>
  <c r="BO66" i="3"/>
  <c r="BQ66" i="3" s="1"/>
  <c r="BN67" i="3"/>
  <c r="BO67" i="3"/>
  <c r="BQ67" i="3" s="1"/>
  <c r="BZ67" i="3" s="1"/>
  <c r="BN68" i="3"/>
  <c r="BO68" i="3"/>
  <c r="BQ68" i="3" s="1"/>
  <c r="BZ68" i="3" s="1"/>
  <c r="BN70" i="3"/>
  <c r="BO70" i="3"/>
  <c r="BQ70" i="3" s="1"/>
  <c r="BZ70" i="3" s="1"/>
  <c r="BN71" i="3"/>
  <c r="BO71" i="3"/>
  <c r="BQ71" i="3" s="1"/>
  <c r="BZ71" i="3" s="1"/>
  <c r="BN72" i="3"/>
  <c r="BO72" i="3"/>
  <c r="BQ72" i="3" s="1"/>
  <c r="BZ72" i="3" s="1"/>
  <c r="BN73" i="3"/>
  <c r="BP73" i="3" s="1"/>
  <c r="BO73" i="3"/>
  <c r="BQ73" i="3" s="1"/>
  <c r="BN74" i="3"/>
  <c r="BO74" i="3"/>
  <c r="BQ74" i="3" s="1"/>
  <c r="BZ74" i="3" s="1"/>
  <c r="BN75" i="3"/>
  <c r="BO75" i="3"/>
  <c r="BQ75" i="3" s="1"/>
  <c r="BZ75" i="3" s="1"/>
  <c r="BN76" i="3"/>
  <c r="BP76" i="3" s="1"/>
  <c r="BO76" i="3"/>
  <c r="BQ76" i="3" s="1"/>
  <c r="BN77" i="3"/>
  <c r="BO77" i="3"/>
  <c r="BQ77" i="3" s="1"/>
  <c r="BZ77" i="3" s="1"/>
  <c r="BN78" i="3"/>
  <c r="BP78" i="3" s="1"/>
  <c r="BO78" i="3"/>
  <c r="BQ78" i="3" s="1"/>
  <c r="BN79" i="3"/>
  <c r="BO79" i="3"/>
  <c r="BQ79" i="3" s="1"/>
  <c r="BZ79" i="3" s="1"/>
  <c r="BN80" i="3"/>
  <c r="BO80" i="3"/>
  <c r="BQ80" i="3" s="1"/>
  <c r="BZ80" i="3" s="1"/>
  <c r="BN81" i="3"/>
  <c r="BO81" i="3"/>
  <c r="BQ81" i="3" s="1"/>
  <c r="BZ81" i="3" s="1"/>
  <c r="BN82" i="3"/>
  <c r="BO82" i="3"/>
  <c r="BQ82" i="3" s="1"/>
  <c r="BZ82" i="3" s="1"/>
  <c r="BN83" i="3"/>
  <c r="BP83" i="3" s="1"/>
  <c r="BO83" i="3"/>
  <c r="BQ83" i="3" s="1"/>
  <c r="BN84" i="3"/>
  <c r="BO84" i="3"/>
  <c r="BQ84" i="3" s="1"/>
  <c r="BN85" i="3"/>
  <c r="BO85" i="3"/>
  <c r="BQ85" i="3" s="1"/>
  <c r="BZ85" i="3" s="1"/>
  <c r="BN86" i="3"/>
  <c r="BO86" i="3"/>
  <c r="BQ86" i="3" s="1"/>
  <c r="BZ86" i="3" s="1"/>
  <c r="BN87" i="3"/>
  <c r="BO87" i="3"/>
  <c r="BQ87" i="3" s="1"/>
  <c r="BZ87" i="3" s="1"/>
  <c r="BN88" i="3"/>
  <c r="BO88" i="3"/>
  <c r="BQ88" i="3" s="1"/>
  <c r="BZ88" i="3" s="1"/>
  <c r="BN89" i="3"/>
  <c r="BO89" i="3"/>
  <c r="BQ89" i="3" s="1"/>
  <c r="BZ89" i="3" s="1"/>
  <c r="BN90" i="3"/>
  <c r="BO90" i="3"/>
  <c r="BQ90" i="3" s="1"/>
  <c r="BZ90" i="3" s="1"/>
  <c r="BN91" i="3"/>
  <c r="BO91" i="3"/>
  <c r="BQ91" i="3" s="1"/>
  <c r="BZ91" i="3" s="1"/>
  <c r="BN92" i="3"/>
  <c r="BO92" i="3"/>
  <c r="BQ92" i="3" s="1"/>
  <c r="BZ92" i="3" s="1"/>
  <c r="BN93" i="3"/>
  <c r="BO93" i="3"/>
  <c r="BQ93" i="3" s="1"/>
  <c r="BZ93" i="3" s="1"/>
  <c r="BN94" i="3"/>
  <c r="BO94" i="3"/>
  <c r="BQ94" i="3" s="1"/>
  <c r="BN95" i="3"/>
  <c r="BO95" i="3"/>
  <c r="BQ95" i="3" s="1"/>
  <c r="BZ95" i="3" s="1"/>
  <c r="BN96" i="3"/>
  <c r="BO96" i="3"/>
  <c r="BQ96" i="3" s="1"/>
  <c r="BZ96" i="3" s="1"/>
  <c r="BN97" i="3"/>
  <c r="BO97" i="3"/>
  <c r="BQ97" i="3" s="1"/>
  <c r="BZ97" i="3" s="1"/>
  <c r="BN98" i="3"/>
  <c r="BO98" i="3"/>
  <c r="BQ98" i="3" s="1"/>
  <c r="BZ98" i="3" s="1"/>
  <c r="BN99" i="3"/>
  <c r="BO99" i="3"/>
  <c r="BQ99" i="3" s="1"/>
  <c r="BN100" i="3"/>
  <c r="BO100" i="3"/>
  <c r="BQ100" i="3" s="1"/>
  <c r="BZ100" i="3" s="1"/>
  <c r="BN101" i="3"/>
  <c r="BO101" i="3"/>
  <c r="BQ101" i="3" s="1"/>
  <c r="BZ101" i="3" s="1"/>
  <c r="BN102" i="3"/>
  <c r="BO102" i="3"/>
  <c r="BQ102" i="3" s="1"/>
  <c r="BZ102" i="3" s="1"/>
  <c r="BN103" i="3"/>
  <c r="BO103" i="3"/>
  <c r="BQ103" i="3" s="1"/>
  <c r="BZ103" i="3" s="1"/>
  <c r="BN104" i="3"/>
  <c r="BO104" i="3"/>
  <c r="BQ104" i="3" s="1"/>
  <c r="BZ104" i="3" s="1"/>
  <c r="BN105" i="3"/>
  <c r="BO105" i="3"/>
  <c r="BQ105" i="3" s="1"/>
  <c r="BZ105" i="3" s="1"/>
  <c r="BN106" i="3"/>
  <c r="BO106" i="3"/>
  <c r="BQ106" i="3" s="1"/>
  <c r="BZ106" i="3" s="1"/>
  <c r="BN107" i="3"/>
  <c r="BO107" i="3"/>
  <c r="BQ107" i="3" s="1"/>
  <c r="BZ107" i="3" s="1"/>
  <c r="BN108" i="3"/>
  <c r="BO108" i="3"/>
  <c r="BQ108" i="3" s="1"/>
  <c r="BZ108" i="3" s="1"/>
  <c r="BN109" i="3"/>
  <c r="BO109" i="3"/>
  <c r="BQ109" i="3" s="1"/>
  <c r="BZ109" i="3" s="1"/>
  <c r="BN110" i="3"/>
  <c r="BO110" i="3"/>
  <c r="BQ110" i="3" s="1"/>
  <c r="BZ110" i="3" s="1"/>
  <c r="BN111" i="3"/>
  <c r="BO111" i="3"/>
  <c r="BQ111" i="3" s="1"/>
  <c r="BZ111" i="3" s="1"/>
  <c r="BN112" i="3"/>
  <c r="BO112" i="3"/>
  <c r="BQ112" i="3" s="1"/>
  <c r="BZ112" i="3" s="1"/>
  <c r="BN113" i="3"/>
  <c r="BP113" i="3" s="1"/>
  <c r="BO113" i="3"/>
  <c r="BQ113" i="3" s="1"/>
  <c r="BN114" i="3"/>
  <c r="BO114" i="3"/>
  <c r="BQ114" i="3" s="1"/>
  <c r="BZ114" i="3" s="1"/>
  <c r="BN115" i="3"/>
  <c r="BO115" i="3"/>
  <c r="BQ115" i="3" s="1"/>
  <c r="BZ115" i="3" s="1"/>
  <c r="BN116" i="3"/>
  <c r="BO116" i="3"/>
  <c r="BQ116" i="3" s="1"/>
  <c r="BZ116" i="3" s="1"/>
  <c r="BN117" i="3"/>
  <c r="BO117" i="3"/>
  <c r="BQ117" i="3" s="1"/>
  <c r="BZ117" i="3" s="1"/>
  <c r="BN118" i="3"/>
  <c r="BO118" i="3"/>
  <c r="BQ118" i="3" s="1"/>
  <c r="BZ118" i="3" s="1"/>
  <c r="BN119" i="3"/>
  <c r="BO119" i="3"/>
  <c r="BQ119" i="3" s="1"/>
  <c r="BZ119" i="3" s="1"/>
  <c r="BN120" i="3"/>
  <c r="BP120" i="3" s="1"/>
  <c r="BO120" i="3"/>
  <c r="BQ120" i="3" s="1"/>
  <c r="BN121" i="3"/>
  <c r="BO121" i="3"/>
  <c r="BQ121" i="3" s="1"/>
  <c r="BZ121" i="3" s="1"/>
  <c r="BN122" i="3"/>
  <c r="BO122" i="3"/>
  <c r="BQ122" i="3" s="1"/>
  <c r="BZ122" i="3" s="1"/>
  <c r="BN123" i="3"/>
  <c r="BO123" i="3"/>
  <c r="BQ123" i="3" s="1"/>
  <c r="BZ123" i="3" s="1"/>
  <c r="BN124" i="3"/>
  <c r="BO124" i="3"/>
  <c r="BQ124" i="3" s="1"/>
  <c r="BZ124" i="3" s="1"/>
  <c r="BN125" i="3"/>
  <c r="BO125" i="3"/>
  <c r="BQ125" i="3" s="1"/>
  <c r="BZ125" i="3" s="1"/>
  <c r="BN126" i="3"/>
  <c r="BO126" i="3"/>
  <c r="BQ126" i="3" s="1"/>
  <c r="BZ126" i="3" s="1"/>
  <c r="BN127" i="3"/>
  <c r="BP127" i="3" s="1"/>
  <c r="BO127" i="3"/>
  <c r="BQ127" i="3" s="1"/>
  <c r="BN128" i="3"/>
  <c r="BO128" i="3"/>
  <c r="BQ128" i="3" s="1"/>
  <c r="BZ128" i="3" s="1"/>
  <c r="BN129" i="3"/>
  <c r="BO129" i="3"/>
  <c r="BQ129" i="3" s="1"/>
  <c r="BZ129" i="3" s="1"/>
  <c r="BN130" i="3"/>
  <c r="BP130" i="3" s="1"/>
  <c r="BO130" i="3"/>
  <c r="BQ130" i="3" s="1"/>
  <c r="BN131" i="3"/>
  <c r="BO131" i="3"/>
  <c r="BQ131" i="3" s="1"/>
  <c r="BZ131" i="3" s="1"/>
  <c r="BN132" i="3"/>
  <c r="BP132" i="3" s="1"/>
  <c r="BO132" i="3"/>
  <c r="BQ132" i="3" s="1"/>
  <c r="BN133" i="3"/>
  <c r="BO133" i="3"/>
  <c r="BQ133" i="3" s="1"/>
  <c r="BZ133" i="3" s="1"/>
  <c r="BN134" i="3"/>
  <c r="BP134" i="3" s="1"/>
  <c r="BO134" i="3"/>
  <c r="BQ134" i="3" s="1"/>
  <c r="BN135" i="3"/>
  <c r="BO135" i="3"/>
  <c r="BQ135" i="3" s="1"/>
  <c r="BZ135" i="3" s="1"/>
  <c r="BN136" i="3"/>
  <c r="BO136" i="3"/>
  <c r="BQ136" i="3" s="1"/>
  <c r="BZ136" i="3" s="1"/>
  <c r="BN137" i="3"/>
  <c r="BO137" i="3"/>
  <c r="BQ137" i="3" s="1"/>
  <c r="BZ137" i="3" s="1"/>
  <c r="BN138" i="3"/>
  <c r="BP138" i="3" s="1"/>
  <c r="BO138" i="3"/>
  <c r="BQ138" i="3" s="1"/>
  <c r="BN139" i="3"/>
  <c r="BO139" i="3"/>
  <c r="BQ139" i="3" s="1"/>
  <c r="BZ139" i="3" s="1"/>
  <c r="BN140" i="3"/>
  <c r="BP140" i="3" s="1"/>
  <c r="BO140" i="3"/>
  <c r="BQ140" i="3" s="1"/>
  <c r="BN141" i="3"/>
  <c r="BO141" i="3"/>
  <c r="BQ141" i="3" s="1"/>
  <c r="BZ141" i="3" s="1"/>
  <c r="BN142" i="3"/>
  <c r="BP142" i="3" s="1"/>
  <c r="BO142" i="3"/>
  <c r="BQ142" i="3" s="1"/>
  <c r="BN143" i="3"/>
  <c r="BO143" i="3"/>
  <c r="BQ143" i="3" s="1"/>
  <c r="BZ143" i="3" s="1"/>
  <c r="BN144" i="3"/>
  <c r="BP144" i="3" s="1"/>
  <c r="BO144" i="3"/>
  <c r="BQ144" i="3" s="1"/>
  <c r="BN145" i="3"/>
  <c r="BO145" i="3"/>
  <c r="BQ145" i="3" s="1"/>
  <c r="BZ145" i="3" s="1"/>
  <c r="BN146" i="3"/>
  <c r="BO146" i="3"/>
  <c r="BQ146" i="3" s="1"/>
  <c r="BZ146" i="3" s="1"/>
  <c r="BN147" i="3"/>
  <c r="BO147" i="3"/>
  <c r="BQ147" i="3" s="1"/>
  <c r="BZ147" i="3" s="1"/>
  <c r="BN148" i="3"/>
  <c r="BO148" i="3"/>
  <c r="BQ148" i="3" s="1"/>
  <c r="BZ148" i="3" s="1"/>
  <c r="BN149" i="3"/>
  <c r="BP149" i="3" s="1"/>
  <c r="BO149" i="3"/>
  <c r="BQ149" i="3" s="1"/>
  <c r="BN150" i="3"/>
  <c r="BO150" i="3"/>
  <c r="BQ150" i="3" s="1"/>
  <c r="BZ150" i="3" s="1"/>
  <c r="BN151" i="3"/>
  <c r="BO151" i="3"/>
  <c r="BQ151" i="3" s="1"/>
  <c r="BZ151" i="3" s="1"/>
  <c r="BN152" i="3"/>
  <c r="BO152" i="3"/>
  <c r="BQ152" i="3" s="1"/>
  <c r="BZ152" i="3" s="1"/>
  <c r="BN153" i="3"/>
  <c r="BO153" i="3"/>
  <c r="BQ153" i="3" s="1"/>
  <c r="BZ153" i="3" s="1"/>
  <c r="BN154" i="3"/>
  <c r="BO154" i="3"/>
  <c r="BQ154" i="3" s="1"/>
  <c r="BZ154" i="3" s="1"/>
  <c r="BN155" i="3"/>
  <c r="BO155" i="3"/>
  <c r="BQ155" i="3" s="1"/>
  <c r="BZ155" i="3" s="1"/>
  <c r="BN156" i="3"/>
  <c r="BP156" i="3" s="1"/>
  <c r="BO156" i="3"/>
  <c r="BQ156" i="3" s="1"/>
  <c r="BN157" i="3"/>
  <c r="BO157" i="3"/>
  <c r="BQ157" i="3" s="1"/>
  <c r="BZ157" i="3" s="1"/>
  <c r="BN158" i="3"/>
  <c r="BO158" i="3"/>
  <c r="BQ158" i="3" s="1"/>
  <c r="BZ158" i="3" s="1"/>
  <c r="BN159" i="3"/>
  <c r="BO159" i="3"/>
  <c r="BQ159" i="3" s="1"/>
  <c r="BZ159" i="3" s="1"/>
  <c r="BN160" i="3"/>
  <c r="BO160" i="3"/>
  <c r="BQ160" i="3" s="1"/>
  <c r="BZ160" i="3" s="1"/>
  <c r="BN161" i="3"/>
  <c r="BO161" i="3"/>
  <c r="BQ161" i="3" s="1"/>
  <c r="BZ161" i="3" s="1"/>
  <c r="BN162" i="3"/>
  <c r="BO162" i="3"/>
  <c r="BQ162" i="3" s="1"/>
  <c r="BZ162" i="3" s="1"/>
  <c r="BN163" i="3"/>
  <c r="BP163" i="3" s="1"/>
  <c r="BO163" i="3"/>
  <c r="BQ163" i="3" s="1"/>
  <c r="BN164" i="3"/>
  <c r="BO164" i="3"/>
  <c r="BQ164" i="3" s="1"/>
  <c r="BZ164" i="3" s="1"/>
  <c r="BN165" i="3"/>
  <c r="BO165" i="3"/>
  <c r="BQ165" i="3" s="1"/>
  <c r="BZ165" i="3" s="1"/>
  <c r="BN166" i="3"/>
  <c r="BO166" i="3"/>
  <c r="BQ166" i="3" s="1"/>
  <c r="BZ166" i="3" s="1"/>
  <c r="BN167" i="3"/>
  <c r="BO167" i="3"/>
  <c r="BQ167" i="3" s="1"/>
  <c r="BZ167" i="3" s="1"/>
  <c r="BN168" i="3"/>
  <c r="BO168" i="3"/>
  <c r="BQ168" i="3" s="1"/>
  <c r="BZ168" i="3" s="1"/>
  <c r="BN169" i="3"/>
  <c r="BO169" i="3"/>
  <c r="BQ169" i="3" s="1"/>
  <c r="BZ169" i="3" s="1"/>
  <c r="BN170" i="3"/>
  <c r="BO170" i="3"/>
  <c r="BQ170" i="3" s="1"/>
  <c r="BZ170" i="3" s="1"/>
  <c r="BN171" i="3"/>
  <c r="BO171" i="3"/>
  <c r="BQ171" i="3" s="1"/>
  <c r="BZ171" i="3" s="1"/>
  <c r="BN172" i="3"/>
  <c r="BP172" i="3" s="1"/>
  <c r="BO172" i="3"/>
  <c r="BQ172" i="3" s="1"/>
  <c r="BN173" i="3"/>
  <c r="BO173" i="3"/>
  <c r="BQ173" i="3" s="1"/>
  <c r="BZ173" i="3" s="1"/>
  <c r="BN174" i="3"/>
  <c r="BP174" i="3" s="1"/>
  <c r="BO174" i="3"/>
  <c r="BQ174" i="3" s="1"/>
  <c r="BN175" i="3"/>
  <c r="BO175" i="3"/>
  <c r="BQ175" i="3" s="1"/>
  <c r="BZ175" i="3" s="1"/>
  <c r="BN176" i="3"/>
  <c r="BO176" i="3"/>
  <c r="BQ176" i="3" s="1"/>
  <c r="BZ176" i="3" s="1"/>
  <c r="BN177" i="3"/>
  <c r="BO177" i="3"/>
  <c r="BQ177" i="3" s="1"/>
  <c r="BZ177" i="3" s="1"/>
  <c r="BN178" i="3"/>
  <c r="BP178" i="3" s="1"/>
  <c r="BO178" i="3"/>
  <c r="BQ178" i="3" s="1"/>
  <c r="BN179" i="3"/>
  <c r="BO179" i="3"/>
  <c r="BQ179" i="3" s="1"/>
  <c r="BZ179" i="3" s="1"/>
  <c r="BN180" i="3"/>
  <c r="BO180" i="3"/>
  <c r="BQ180" i="3" s="1"/>
  <c r="BZ180" i="3" s="1"/>
  <c r="BN181" i="3"/>
  <c r="BO181" i="3"/>
  <c r="BQ181" i="3" s="1"/>
  <c r="BZ181" i="3" s="1"/>
  <c r="BN182" i="3"/>
  <c r="BO182" i="3"/>
  <c r="BQ182" i="3" s="1"/>
  <c r="BZ182" i="3" s="1"/>
  <c r="BN184" i="3"/>
  <c r="BO184" i="3"/>
  <c r="BQ184" i="3" s="1"/>
  <c r="BZ184" i="3" s="1"/>
  <c r="BN185" i="3"/>
  <c r="BO185" i="3"/>
  <c r="BQ185" i="3" s="1"/>
  <c r="BZ185" i="3" s="1"/>
  <c r="BN186" i="3"/>
  <c r="BO186" i="3"/>
  <c r="BQ186" i="3" s="1"/>
  <c r="BZ186" i="3" s="1"/>
  <c r="BN187" i="3"/>
  <c r="BO187" i="3"/>
  <c r="BQ187" i="3" s="1"/>
  <c r="BZ187" i="3" s="1"/>
  <c r="BN188" i="3"/>
  <c r="BO188" i="3"/>
  <c r="BQ188" i="3" s="1"/>
  <c r="BZ188" i="3" s="1"/>
  <c r="BN189" i="3"/>
  <c r="BO189" i="3"/>
  <c r="BQ189" i="3" s="1"/>
  <c r="BZ189" i="3" s="1"/>
  <c r="BN190" i="3"/>
  <c r="BP190" i="3" s="1"/>
  <c r="BO190" i="3"/>
  <c r="BQ190" i="3" s="1"/>
  <c r="BN191" i="3"/>
  <c r="BO191" i="3"/>
  <c r="BQ191" i="3" s="1"/>
  <c r="BZ191" i="3" s="1"/>
  <c r="BN192" i="3"/>
  <c r="BO192" i="3"/>
  <c r="BQ192" i="3" s="1"/>
  <c r="BZ192" i="3" s="1"/>
  <c r="BN193" i="3"/>
  <c r="BO193" i="3"/>
  <c r="BQ193" i="3" s="1"/>
  <c r="BZ193" i="3" s="1"/>
  <c r="BN194" i="3"/>
  <c r="BO194" i="3"/>
  <c r="BQ194" i="3" s="1"/>
  <c r="BZ194" i="3" s="1"/>
  <c r="BN195" i="3"/>
  <c r="BO195" i="3"/>
  <c r="BQ195" i="3" s="1"/>
  <c r="BZ195" i="3" s="1"/>
  <c r="BN196" i="3"/>
  <c r="BO196" i="3"/>
  <c r="BQ196" i="3" s="1"/>
  <c r="BZ196" i="3" s="1"/>
  <c r="BN197" i="3"/>
  <c r="BO197" i="3"/>
  <c r="BQ197" i="3" s="1"/>
  <c r="BZ197" i="3" s="1"/>
  <c r="BN198" i="3"/>
  <c r="BO198" i="3"/>
  <c r="BQ198" i="3" s="1"/>
  <c r="BZ198" i="3" s="1"/>
  <c r="BN199" i="3"/>
  <c r="BO199" i="3"/>
  <c r="BQ199" i="3" s="1"/>
  <c r="BZ199" i="3" s="1"/>
  <c r="BN200" i="3"/>
  <c r="BO200" i="3"/>
  <c r="BQ200" i="3" s="1"/>
  <c r="BZ200" i="3" s="1"/>
  <c r="BN201" i="3"/>
  <c r="BO201" i="3"/>
  <c r="BQ201" i="3" s="1"/>
  <c r="BZ201" i="3" s="1"/>
  <c r="BN202" i="3"/>
  <c r="BO202" i="3"/>
  <c r="BQ202" i="3" s="1"/>
  <c r="BZ202" i="3" s="1"/>
  <c r="BN203" i="3"/>
  <c r="BO203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D33" i="3" s="1"/>
  <c r="BM33" i="3" s="1"/>
  <c r="BA34" i="3"/>
  <c r="BB34" i="3"/>
  <c r="BD34" i="3" s="1"/>
  <c r="BM34" i="3" s="1"/>
  <c r="BA35" i="3"/>
  <c r="BB35" i="3"/>
  <c r="BD35" i="3" s="1"/>
  <c r="BM35" i="3" s="1"/>
  <c r="BA36" i="3"/>
  <c r="BB36" i="3"/>
  <c r="BD36" i="3" s="1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D83" i="3" s="1"/>
  <c r="BA84" i="3"/>
  <c r="BB84" i="3"/>
  <c r="BD84" i="3" s="1"/>
  <c r="BA85" i="3"/>
  <c r="BB85" i="3"/>
  <c r="BD85" i="3" s="1"/>
  <c r="BM85" i="3" s="1"/>
  <c r="BA86" i="3"/>
  <c r="BB86" i="3"/>
  <c r="BD86" i="3" s="1"/>
  <c r="BM86" i="3" s="1"/>
  <c r="BA87" i="3"/>
  <c r="BB87" i="3"/>
  <c r="BD87" i="3" s="1"/>
  <c r="BM87" i="3" s="1"/>
  <c r="BA88" i="3"/>
  <c r="BB88" i="3"/>
  <c r="BD88" i="3" s="1"/>
  <c r="BM88" i="3" s="1"/>
  <c r="BA89" i="3"/>
  <c r="BB89" i="3"/>
  <c r="BD89" i="3" s="1"/>
  <c r="BM89" i="3" s="1"/>
  <c r="BA90" i="3"/>
  <c r="BB90" i="3"/>
  <c r="BD90" i="3" s="1"/>
  <c r="BM90" i="3" s="1"/>
  <c r="BA91" i="3"/>
  <c r="BB91" i="3"/>
  <c r="BD91" i="3" s="1"/>
  <c r="BM91" i="3" s="1"/>
  <c r="BA92" i="3"/>
  <c r="BB92" i="3"/>
  <c r="BD92" i="3" s="1"/>
  <c r="BM92" i="3" s="1"/>
  <c r="BA93" i="3"/>
  <c r="BB93" i="3"/>
  <c r="BD93" i="3" s="1"/>
  <c r="BM93" i="3" s="1"/>
  <c r="BA94" i="3"/>
  <c r="BB94" i="3"/>
  <c r="BD94" i="3" s="1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D99" i="3" s="1"/>
  <c r="BA100" i="3"/>
  <c r="BB100" i="3"/>
  <c r="BD100" i="3" s="1"/>
  <c r="BM100" i="3" s="1"/>
  <c r="BA101" i="3"/>
  <c r="BB101" i="3"/>
  <c r="BD101" i="3" s="1"/>
  <c r="BM101" i="3" s="1"/>
  <c r="BA102" i="3"/>
  <c r="BB102" i="3"/>
  <c r="BD102" i="3" s="1"/>
  <c r="BM102" i="3" s="1"/>
  <c r="BA103" i="3"/>
  <c r="BB103" i="3"/>
  <c r="BD103" i="3" s="1"/>
  <c r="BM103" i="3" s="1"/>
  <c r="BA104" i="3"/>
  <c r="BB104" i="3"/>
  <c r="BD104" i="3" s="1"/>
  <c r="BM104" i="3" s="1"/>
  <c r="BA105" i="3"/>
  <c r="BB105" i="3"/>
  <c r="BD105" i="3" s="1"/>
  <c r="BM105" i="3" s="1"/>
  <c r="BA106" i="3"/>
  <c r="BB106" i="3"/>
  <c r="BD106" i="3" s="1"/>
  <c r="BM106" i="3" s="1"/>
  <c r="BA107" i="3"/>
  <c r="BB107" i="3"/>
  <c r="BD107" i="3" s="1"/>
  <c r="BM107" i="3" s="1"/>
  <c r="BA108" i="3"/>
  <c r="BB108" i="3"/>
  <c r="BD108" i="3" s="1"/>
  <c r="BM108" i="3" s="1"/>
  <c r="BA109" i="3"/>
  <c r="BB109" i="3"/>
  <c r="BD109" i="3" s="1"/>
  <c r="BM109" i="3" s="1"/>
  <c r="BA110" i="3"/>
  <c r="BB110" i="3"/>
  <c r="BD110" i="3" s="1"/>
  <c r="BM110" i="3" s="1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Q36" i="3" s="1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Q43" i="3" s="1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Q84" i="3" s="1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Q94" i="3" s="1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Q99" i="3" s="1"/>
  <c r="AN100" i="3"/>
  <c r="AO100" i="3"/>
  <c r="AQ100" i="3" s="1"/>
  <c r="AZ100" i="3" s="1"/>
  <c r="AN101" i="3"/>
  <c r="AO101" i="3"/>
  <c r="AQ101" i="3" s="1"/>
  <c r="AZ101" i="3" s="1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B36" i="3"/>
  <c r="AD36" i="3" s="1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D43" i="3" s="1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D84" i="3" s="1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D94" i="3" s="1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D99" i="3" s="1"/>
  <c r="AA100" i="3"/>
  <c r="AB100" i="3"/>
  <c r="AD100" i="3" s="1"/>
  <c r="AM100" i="3" s="1"/>
  <c r="AA101" i="3"/>
  <c r="AB101" i="3"/>
  <c r="AD101" i="3" s="1"/>
  <c r="AM101" i="3" s="1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V36" i="3" s="1"/>
  <c r="O36" i="3"/>
  <c r="Q36" i="3" s="1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Q43" i="3" s="1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V84" i="3" s="1"/>
  <c r="O84" i="3"/>
  <c r="Q84" i="3" s="1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V94" i="3" s="1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V99" i="3" s="1"/>
  <c r="O99" i="3"/>
  <c r="Q99" i="3" s="1"/>
  <c r="N100" i="3"/>
  <c r="V100" i="3" s="1"/>
  <c r="O100" i="3"/>
  <c r="Q100" i="3" s="1"/>
  <c r="Z100" i="3" s="1"/>
  <c r="N101" i="3"/>
  <c r="V101" i="3" s="1"/>
  <c r="O101" i="3"/>
  <c r="Q101" i="3" s="1"/>
  <c r="Z101" i="3" s="1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O203" i="3"/>
  <c r="N204" i="3"/>
  <c r="P204" i="3" s="1"/>
  <c r="O204" i="3"/>
  <c r="Q204" i="3" s="1"/>
  <c r="P10" i="3"/>
  <c r="VH42" i="3"/>
  <c r="VG42" i="3"/>
  <c r="VF42" i="3"/>
  <c r="VM42" i="3" s="1"/>
  <c r="VE42" i="3"/>
  <c r="VL42" i="3" s="1"/>
  <c r="UU42" i="3"/>
  <c r="UT42" i="3"/>
  <c r="US42" i="3"/>
  <c r="UZ42" i="3" s="1"/>
  <c r="UR42" i="3"/>
  <c r="UY42" i="3" s="1"/>
  <c r="CH42" i="3"/>
  <c r="CG42" i="3"/>
  <c r="DQ213" i="3" l="1"/>
  <c r="DZ213" i="3" s="1"/>
  <c r="DK216" i="3"/>
  <c r="PQ216" i="3"/>
  <c r="CK216" i="3"/>
  <c r="AK216" i="3"/>
  <c r="LD216" i="3"/>
  <c r="MD216" i="3"/>
  <c r="ND216" i="3"/>
  <c r="OD216" i="3"/>
  <c r="UD216" i="3"/>
  <c r="VD216" i="3"/>
  <c r="IQ216" i="3"/>
  <c r="OQ216" i="3"/>
  <c r="QQ216" i="3"/>
  <c r="RQ216" i="3"/>
  <c r="SQ216" i="3"/>
  <c r="HQ216" i="3"/>
  <c r="Z36" i="3"/>
  <c r="Q216" i="3"/>
  <c r="Z216" i="3" s="1"/>
  <c r="Z43" i="3"/>
  <c r="Q211" i="3"/>
  <c r="Z211" i="3" s="1"/>
  <c r="AD216" i="3"/>
  <c r="AZ99" i="3"/>
  <c r="AQ215" i="3"/>
  <c r="AZ215" i="3" s="1"/>
  <c r="BZ99" i="3"/>
  <c r="BZ215" i="3" s="1"/>
  <c r="BQ215" i="3"/>
  <c r="BQ216" i="3"/>
  <c r="CM99" i="3"/>
  <c r="CM215" i="3" s="1"/>
  <c r="CD215" i="3"/>
  <c r="CZ99" i="3"/>
  <c r="CZ215" i="3" s="1"/>
  <c r="CQ215" i="3"/>
  <c r="CQ216" i="3"/>
  <c r="DM99" i="3"/>
  <c r="DM215" i="3" s="1"/>
  <c r="DD215" i="3"/>
  <c r="EZ99" i="3"/>
  <c r="EQ216" i="3"/>
  <c r="EZ216" i="3" s="1"/>
  <c r="FM99" i="3"/>
  <c r="FM215" i="3" s="1"/>
  <c r="FD215" i="3"/>
  <c r="FZ99" i="3"/>
  <c r="FZ215" i="3" s="1"/>
  <c r="FQ215" i="3"/>
  <c r="GD216" i="3"/>
  <c r="GZ99" i="3"/>
  <c r="GZ215" i="3" s="1"/>
  <c r="GQ215" i="3"/>
  <c r="GQ216" i="3"/>
  <c r="HD216" i="3"/>
  <c r="HZ94" i="3"/>
  <c r="HZ214" i="3" s="1"/>
  <c r="HQ214" i="3"/>
  <c r="HQ213" i="3"/>
  <c r="HQ211" i="3"/>
  <c r="HQ212" i="3"/>
  <c r="ID216" i="3"/>
  <c r="IQ213" i="3"/>
  <c r="JM99" i="3"/>
  <c r="JM215" i="3" s="1"/>
  <c r="JD215" i="3"/>
  <c r="JD216" i="3"/>
  <c r="JZ94" i="3"/>
  <c r="JZ214" i="3" s="1"/>
  <c r="JQ214" i="3"/>
  <c r="JQ211" i="3"/>
  <c r="JQ212" i="3"/>
  <c r="KM99" i="3"/>
  <c r="KM215" i="3" s="1"/>
  <c r="KD215" i="3"/>
  <c r="KD216" i="3"/>
  <c r="KQ211" i="3"/>
  <c r="KQ212" i="3"/>
  <c r="LM99" i="3"/>
  <c r="LM215" i="3" s="1"/>
  <c r="LD215" i="3"/>
  <c r="LZ94" i="3"/>
  <c r="LZ214" i="3" s="1"/>
  <c r="LQ214" i="3"/>
  <c r="MQ213" i="3"/>
  <c r="MQ211" i="3"/>
  <c r="MQ212" i="3"/>
  <c r="NM99" i="3"/>
  <c r="NM215" i="3" s="1"/>
  <c r="ND215" i="3"/>
  <c r="NZ94" i="3"/>
  <c r="NZ214" i="3" s="1"/>
  <c r="NQ214" i="3"/>
  <c r="NQ213" i="3"/>
  <c r="NQ211" i="3"/>
  <c r="NQ212" i="3"/>
  <c r="OM99" i="3"/>
  <c r="OM215" i="3" s="1"/>
  <c r="OD215" i="3"/>
  <c r="OZ94" i="3"/>
  <c r="OZ214" i="3" s="1"/>
  <c r="OQ214" i="3"/>
  <c r="OQ213" i="3"/>
  <c r="OQ211" i="3"/>
  <c r="OQ212" i="3"/>
  <c r="PM99" i="3"/>
  <c r="PM215" i="3" s="1"/>
  <c r="PD215" i="3"/>
  <c r="PD216" i="3"/>
  <c r="PZ94" i="3"/>
  <c r="PZ214" i="3" s="1"/>
  <c r="PQ214" i="3"/>
  <c r="PQ213" i="3"/>
  <c r="PQ211" i="3"/>
  <c r="PQ212" i="3"/>
  <c r="QM99" i="3"/>
  <c r="QM215" i="3" s="1"/>
  <c r="QD215" i="3"/>
  <c r="QD216" i="3"/>
  <c r="QZ94" i="3"/>
  <c r="QZ214" i="3" s="1"/>
  <c r="QQ214" i="3"/>
  <c r="QQ213" i="3"/>
  <c r="QQ211" i="3"/>
  <c r="QQ212" i="3"/>
  <c r="RM99" i="3"/>
  <c r="RM215" i="3" s="1"/>
  <c r="RD215" i="3"/>
  <c r="RD216" i="3"/>
  <c r="RZ94" i="3"/>
  <c r="RZ214" i="3" s="1"/>
  <c r="RQ214" i="3"/>
  <c r="RQ213" i="3"/>
  <c r="RQ211" i="3"/>
  <c r="RQ212" i="3"/>
  <c r="SM99" i="3"/>
  <c r="SM215" i="3" s="1"/>
  <c r="SD215" i="3"/>
  <c r="SD216" i="3"/>
  <c r="SZ94" i="3"/>
  <c r="SZ214" i="3" s="1"/>
  <c r="SQ214" i="3"/>
  <c r="SQ213" i="3"/>
  <c r="SQ211" i="3"/>
  <c r="SQ212" i="3"/>
  <c r="TM99" i="3"/>
  <c r="TM215" i="3" s="1"/>
  <c r="TD215" i="3"/>
  <c r="TD216" i="3"/>
  <c r="TZ94" i="3"/>
  <c r="TZ214" i="3" s="1"/>
  <c r="TQ214" i="3"/>
  <c r="TQ213" i="3"/>
  <c r="TQ211" i="3"/>
  <c r="TQ212" i="3"/>
  <c r="UM99" i="3"/>
  <c r="UM215" i="3" s="1"/>
  <c r="UD215" i="3"/>
  <c r="UZ94" i="3"/>
  <c r="UZ214" i="3" s="1"/>
  <c r="UQ214" i="3"/>
  <c r="UQ213" i="3"/>
  <c r="UQ211" i="3"/>
  <c r="UQ212" i="3"/>
  <c r="VM99" i="3"/>
  <c r="VM215" i="3" s="1"/>
  <c r="VD215" i="3"/>
  <c r="CK211" i="3"/>
  <c r="CK212" i="3"/>
  <c r="AK211" i="3"/>
  <c r="AK212" i="3"/>
  <c r="VR216" i="3"/>
  <c r="VU216" i="3"/>
  <c r="VT216" i="3"/>
  <c r="Z99" i="3"/>
  <c r="AM99" i="3"/>
  <c r="AM215" i="3" s="1"/>
  <c r="AD215" i="3"/>
  <c r="AQ216" i="3"/>
  <c r="AZ216" i="3" s="1"/>
  <c r="BM99" i="3"/>
  <c r="BD215" i="3"/>
  <c r="BM215" i="3" s="1"/>
  <c r="BD216" i="3"/>
  <c r="BM216" i="3" s="1"/>
  <c r="CD216" i="3"/>
  <c r="DD216" i="3"/>
  <c r="EM99" i="3"/>
  <c r="ED215" i="3"/>
  <c r="EM215" i="3" s="1"/>
  <c r="ED216" i="3"/>
  <c r="EM216" i="3" s="1"/>
  <c r="FD216" i="3"/>
  <c r="FQ216" i="3"/>
  <c r="GM99" i="3"/>
  <c r="GM215" i="3" s="1"/>
  <c r="GD215" i="3"/>
  <c r="HM99" i="3"/>
  <c r="HM215" i="3" s="1"/>
  <c r="HD215" i="3"/>
  <c r="IM99" i="3"/>
  <c r="IM215" i="3" s="1"/>
  <c r="ID215" i="3"/>
  <c r="IZ94" i="3"/>
  <c r="IZ214" i="3" s="1"/>
  <c r="IQ214" i="3"/>
  <c r="IQ211" i="3"/>
  <c r="IQ212" i="3"/>
  <c r="JQ213" i="3"/>
  <c r="KZ94" i="3"/>
  <c r="KZ214" i="3" s="1"/>
  <c r="KQ214" i="3"/>
  <c r="KQ213" i="3"/>
  <c r="LQ213" i="3"/>
  <c r="LQ211" i="3"/>
  <c r="LQ212" i="3"/>
  <c r="MM99" i="3"/>
  <c r="MM215" i="3" s="1"/>
  <c r="MD215" i="3"/>
  <c r="MZ94" i="3"/>
  <c r="MZ214" i="3" s="1"/>
  <c r="MQ214" i="3"/>
  <c r="DQ211" i="3"/>
  <c r="DZ211" i="3" s="1"/>
  <c r="DQ212" i="3"/>
  <c r="DZ212" i="3" s="1"/>
  <c r="DZ94" i="3"/>
  <c r="DQ214" i="3"/>
  <c r="DZ214" i="3" s="1"/>
  <c r="EX211" i="3"/>
  <c r="EX212" i="3"/>
  <c r="EX216" i="3"/>
  <c r="CX211" i="3"/>
  <c r="CX212" i="3"/>
  <c r="CX216" i="3"/>
  <c r="VS216" i="3"/>
  <c r="Z84" i="3"/>
  <c r="AZ94" i="3"/>
  <c r="AQ214" i="3"/>
  <c r="AZ214" i="3" s="1"/>
  <c r="BM94" i="3"/>
  <c r="BD214" i="3"/>
  <c r="BM214" i="3" s="1"/>
  <c r="BD213" i="3"/>
  <c r="BM213" i="3" s="1"/>
  <c r="BZ94" i="3"/>
  <c r="BZ214" i="3" s="1"/>
  <c r="BQ214" i="3"/>
  <c r="BQ213" i="3"/>
  <c r="BQ211" i="3"/>
  <c r="BQ212" i="3"/>
  <c r="CD211" i="3"/>
  <c r="CD212" i="3"/>
  <c r="CZ94" i="3"/>
  <c r="CZ214" i="3" s="1"/>
  <c r="CQ214" i="3"/>
  <c r="CQ211" i="3"/>
  <c r="CQ212" i="3"/>
  <c r="DM94" i="3"/>
  <c r="DM214" i="3" s="1"/>
  <c r="DD214" i="3"/>
  <c r="EM94" i="3"/>
  <c r="ED214" i="3"/>
  <c r="EM214" i="3" s="1"/>
  <c r="EZ94" i="3"/>
  <c r="EQ214" i="3"/>
  <c r="EZ214" i="3" s="1"/>
  <c r="EQ213" i="3"/>
  <c r="EZ213" i="3" s="1"/>
  <c r="EQ212" i="3"/>
  <c r="EZ212" i="3" s="1"/>
  <c r="FM94" i="3"/>
  <c r="FM214" i="3" s="1"/>
  <c r="FD214" i="3"/>
  <c r="FD211" i="3"/>
  <c r="FD212" i="3"/>
  <c r="FZ94" i="3"/>
  <c r="FZ214" i="3" s="1"/>
  <c r="FQ214" i="3"/>
  <c r="GM94" i="3"/>
  <c r="GM214" i="3" s="1"/>
  <c r="GD214" i="3"/>
  <c r="GD211" i="3"/>
  <c r="GD212" i="3"/>
  <c r="GQ213" i="3"/>
  <c r="HM94" i="3"/>
  <c r="HM214" i="3" s="1"/>
  <c r="HD214" i="3"/>
  <c r="HD213" i="3"/>
  <c r="HD211" i="3"/>
  <c r="HD212" i="3"/>
  <c r="HZ99" i="3"/>
  <c r="HZ215" i="3" s="1"/>
  <c r="HQ215" i="3"/>
  <c r="IM94" i="3"/>
  <c r="IM214" i="3" s="1"/>
  <c r="ID214" i="3"/>
  <c r="JD213" i="3"/>
  <c r="JQ216" i="3"/>
  <c r="KM94" i="3"/>
  <c r="KM214" i="3" s="1"/>
  <c r="KD214" i="3"/>
  <c r="KD213" i="3"/>
  <c r="LM94" i="3"/>
  <c r="LM214" i="3" s="1"/>
  <c r="LD214" i="3"/>
  <c r="LD211" i="3"/>
  <c r="LD212" i="3"/>
  <c r="LZ99" i="3"/>
  <c r="LZ215" i="3" s="1"/>
  <c r="LQ215" i="3"/>
  <c r="MM94" i="3"/>
  <c r="MM214" i="3" s="1"/>
  <c r="MD214" i="3"/>
  <c r="NZ99" i="3"/>
  <c r="NZ215" i="3" s="1"/>
  <c r="NQ215" i="3"/>
  <c r="NQ216" i="3"/>
  <c r="OM94" i="3"/>
  <c r="OM214" i="3" s="1"/>
  <c r="OD214" i="3"/>
  <c r="OD213" i="3"/>
  <c r="OD211" i="3"/>
  <c r="OD212" i="3"/>
  <c r="OZ99" i="3"/>
  <c r="OZ215" i="3" s="1"/>
  <c r="OQ215" i="3"/>
  <c r="PZ99" i="3"/>
  <c r="PZ215" i="3" s="1"/>
  <c r="PQ215" i="3"/>
  <c r="QM94" i="3"/>
  <c r="QM214" i="3" s="1"/>
  <c r="QD214" i="3"/>
  <c r="QD213" i="3"/>
  <c r="QD211" i="3"/>
  <c r="QD212" i="3"/>
  <c r="QZ99" i="3"/>
  <c r="QZ215" i="3" s="1"/>
  <c r="QQ215" i="3"/>
  <c r="RM94" i="3"/>
  <c r="RM214" i="3" s="1"/>
  <c r="RD214" i="3"/>
  <c r="RD213" i="3"/>
  <c r="RD211" i="3"/>
  <c r="RD212" i="3"/>
  <c r="RZ99" i="3"/>
  <c r="RZ215" i="3" s="1"/>
  <c r="RQ215" i="3"/>
  <c r="SM94" i="3"/>
  <c r="SM214" i="3" s="1"/>
  <c r="SD214" i="3"/>
  <c r="SD213" i="3"/>
  <c r="SD211" i="3"/>
  <c r="SD212" i="3"/>
  <c r="SZ99" i="3"/>
  <c r="SZ215" i="3" s="1"/>
  <c r="SQ215" i="3"/>
  <c r="TM94" i="3"/>
  <c r="TM214" i="3" s="1"/>
  <c r="TD214" i="3"/>
  <c r="TD213" i="3"/>
  <c r="TD211" i="3"/>
  <c r="TD212" i="3"/>
  <c r="TZ99" i="3"/>
  <c r="TZ215" i="3" s="1"/>
  <c r="TQ215" i="3"/>
  <c r="TQ216" i="3"/>
  <c r="UM94" i="3"/>
  <c r="UM214" i="3" s="1"/>
  <c r="UD214" i="3"/>
  <c r="UD213" i="3"/>
  <c r="UD211" i="3"/>
  <c r="UD212" i="3"/>
  <c r="UZ99" i="3"/>
  <c r="UZ215" i="3" s="1"/>
  <c r="UQ215" i="3"/>
  <c r="UQ216" i="3"/>
  <c r="VM94" i="3"/>
  <c r="VM214" i="3" s="1"/>
  <c r="VD214" i="3"/>
  <c r="VD213" i="3"/>
  <c r="VD211" i="3"/>
  <c r="VD212" i="3"/>
  <c r="DK211" i="3"/>
  <c r="DK212" i="3"/>
  <c r="VR212" i="3"/>
  <c r="VU212" i="3"/>
  <c r="VT212" i="3"/>
  <c r="AM94" i="3"/>
  <c r="AM214" i="3" s="1"/>
  <c r="AD214" i="3"/>
  <c r="AD213" i="3"/>
  <c r="AD211" i="3"/>
  <c r="AD212" i="3"/>
  <c r="AQ213" i="3"/>
  <c r="AZ213" i="3" s="1"/>
  <c r="AQ211" i="3"/>
  <c r="AZ211" i="3" s="1"/>
  <c r="AQ212" i="3"/>
  <c r="AZ212" i="3" s="1"/>
  <c r="BD212" i="3"/>
  <c r="BM212" i="3" s="1"/>
  <c r="CM94" i="3"/>
  <c r="CM214" i="3" s="1"/>
  <c r="CD214" i="3"/>
  <c r="CD213" i="3"/>
  <c r="CQ213" i="3"/>
  <c r="DD213" i="3"/>
  <c r="DD211" i="3"/>
  <c r="DD212" i="3"/>
  <c r="ED213" i="3"/>
  <c r="EM213" i="3" s="1"/>
  <c r="ED211" i="3"/>
  <c r="EM211" i="3" s="1"/>
  <c r="ED212" i="3"/>
  <c r="EM212" i="3" s="1"/>
  <c r="FD213" i="3"/>
  <c r="FQ213" i="3"/>
  <c r="FQ211" i="3"/>
  <c r="FQ212" i="3"/>
  <c r="GD213" i="3"/>
  <c r="GZ94" i="3"/>
  <c r="GZ214" i="3" s="1"/>
  <c r="GQ214" i="3"/>
  <c r="GQ211" i="3"/>
  <c r="GQ212" i="3"/>
  <c r="ID213" i="3"/>
  <c r="ID211" i="3"/>
  <c r="ID212" i="3"/>
  <c r="IZ99" i="3"/>
  <c r="IZ215" i="3" s="1"/>
  <c r="IQ215" i="3"/>
  <c r="JM94" i="3"/>
  <c r="JM214" i="3" s="1"/>
  <c r="JD214" i="3"/>
  <c r="JD211" i="3"/>
  <c r="JD212" i="3"/>
  <c r="JZ99" i="3"/>
  <c r="JZ215" i="3" s="1"/>
  <c r="JQ215" i="3"/>
  <c r="KD211" i="3"/>
  <c r="KD212" i="3"/>
  <c r="KZ99" i="3"/>
  <c r="KZ215" i="3" s="1"/>
  <c r="KQ215" i="3"/>
  <c r="KQ216" i="3"/>
  <c r="LD213" i="3"/>
  <c r="LQ216" i="3"/>
  <c r="MD213" i="3"/>
  <c r="MD211" i="3"/>
  <c r="MD212" i="3"/>
  <c r="MZ99" i="3"/>
  <c r="MZ215" i="3" s="1"/>
  <c r="MQ215" i="3"/>
  <c r="MQ216" i="3"/>
  <c r="NM94" i="3"/>
  <c r="NM214" i="3" s="1"/>
  <c r="ND214" i="3"/>
  <c r="ND213" i="3"/>
  <c r="ND211" i="3"/>
  <c r="ND212" i="3"/>
  <c r="PM94" i="3"/>
  <c r="PM214" i="3" s="1"/>
  <c r="PD214" i="3"/>
  <c r="PD213" i="3"/>
  <c r="PD211" i="3"/>
  <c r="PD212" i="3"/>
  <c r="DQ216" i="3"/>
  <c r="DZ216" i="3" s="1"/>
  <c r="DZ99" i="3"/>
  <c r="DQ215" i="3"/>
  <c r="DZ215" i="3" s="1"/>
  <c r="BX211" i="3"/>
  <c r="BX212" i="3"/>
  <c r="BX216" i="3"/>
  <c r="VS212" i="3"/>
  <c r="DK183" i="3"/>
  <c r="DX174" i="3"/>
  <c r="EQ189" i="3"/>
  <c r="DK174" i="3"/>
  <c r="AD203" i="3"/>
  <c r="AQ203" i="3"/>
  <c r="BD203" i="3"/>
  <c r="BD211" i="3" s="1"/>
  <c r="BQ203" i="3"/>
  <c r="CD203" i="3"/>
  <c r="CQ203" i="3"/>
  <c r="DD203" i="3"/>
  <c r="ED203" i="3"/>
  <c r="EQ203" i="3"/>
  <c r="EQ211" i="3" s="1"/>
  <c r="FD203" i="3"/>
  <c r="FQ203" i="3"/>
  <c r="GD203" i="3"/>
  <c r="GQ203" i="3"/>
  <c r="HD203" i="3"/>
  <c r="ID203" i="3"/>
  <c r="JD203" i="3"/>
  <c r="KD203" i="3"/>
  <c r="LD203" i="3"/>
  <c r="MD203" i="3"/>
  <c r="ND203" i="3"/>
  <c r="OD203" i="3"/>
  <c r="PD203" i="3"/>
  <c r="QD203" i="3"/>
  <c r="RD203" i="3"/>
  <c r="SD203" i="3"/>
  <c r="TD203" i="3"/>
  <c r="UD203" i="3"/>
  <c r="VD203" i="3"/>
  <c r="Q203" i="3"/>
  <c r="Q206" i="3" s="1"/>
  <c r="O206" i="3"/>
  <c r="DP203" i="3"/>
  <c r="AC203" i="3"/>
  <c r="AP203" i="3"/>
  <c r="BC203" i="3"/>
  <c r="BP203" i="3"/>
  <c r="CC203" i="3"/>
  <c r="CP203" i="3"/>
  <c r="DC203" i="3"/>
  <c r="EC203" i="3"/>
  <c r="EP203" i="3"/>
  <c r="FC203" i="3"/>
  <c r="FP203" i="3"/>
  <c r="GC203" i="3"/>
  <c r="GP203" i="3"/>
  <c r="HC203" i="3"/>
  <c r="IC203" i="3"/>
  <c r="JC203" i="3"/>
  <c r="KC203" i="3"/>
  <c r="LC203" i="3"/>
  <c r="MC203" i="3"/>
  <c r="NC203" i="3"/>
  <c r="OC203" i="3"/>
  <c r="PC203" i="3"/>
  <c r="QC203" i="3"/>
  <c r="RC203" i="3"/>
  <c r="SC203" i="3"/>
  <c r="TC203" i="3"/>
  <c r="UC203" i="3"/>
  <c r="VC203" i="3"/>
  <c r="HQ203" i="3"/>
  <c r="IQ203" i="3"/>
  <c r="JQ203" i="3"/>
  <c r="KQ203" i="3"/>
  <c r="LQ203" i="3"/>
  <c r="MQ203" i="3"/>
  <c r="NQ203" i="3"/>
  <c r="OQ203" i="3"/>
  <c r="PQ203" i="3"/>
  <c r="QQ203" i="3"/>
  <c r="RQ203" i="3"/>
  <c r="SQ203" i="3"/>
  <c r="TQ203" i="3"/>
  <c r="UQ203" i="3"/>
  <c r="P203" i="3"/>
  <c r="P206" i="3" s="1"/>
  <c r="N206" i="3"/>
  <c r="DQ203" i="3"/>
  <c r="HP203" i="3"/>
  <c r="IP203" i="3"/>
  <c r="JP203" i="3"/>
  <c r="KP203" i="3"/>
  <c r="LP203" i="3"/>
  <c r="MP203" i="3"/>
  <c r="NP203" i="3"/>
  <c r="OP203" i="3"/>
  <c r="PP203" i="3"/>
  <c r="QP203" i="3"/>
  <c r="RP203" i="3"/>
  <c r="SP203" i="3"/>
  <c r="TP203" i="3"/>
  <c r="UP203" i="3"/>
  <c r="EK78" i="3"/>
  <c r="DK178" i="3"/>
  <c r="BX178" i="3"/>
  <c r="BX183" i="3"/>
  <c r="BX174" i="3"/>
  <c r="BX113" i="3"/>
  <c r="BX69" i="3"/>
  <c r="BX156" i="3"/>
  <c r="BX149" i="3"/>
  <c r="BX29" i="3"/>
  <c r="BX120" i="3"/>
  <c r="BK120" i="3"/>
  <c r="VQ98" i="3"/>
  <c r="VZ98" i="3" s="1"/>
  <c r="AM84" i="3"/>
  <c r="AM213" i="3" s="1"/>
  <c r="AM43" i="3"/>
  <c r="VQ96" i="3"/>
  <c r="VZ96" i="3" s="1"/>
  <c r="Q111" i="3"/>
  <c r="Z111" i="3" s="1"/>
  <c r="Q109" i="3"/>
  <c r="Z109" i="3" s="1"/>
  <c r="Q95" i="3"/>
  <c r="Z95" i="3" s="1"/>
  <c r="Q91" i="3"/>
  <c r="Z91" i="3" s="1"/>
  <c r="Q87" i="3"/>
  <c r="Z87" i="3" s="1"/>
  <c r="AM36" i="3"/>
  <c r="AM216" i="3" s="1"/>
  <c r="AZ36" i="3"/>
  <c r="CM36" i="3"/>
  <c r="CM216" i="3" s="1"/>
  <c r="DM36" i="3"/>
  <c r="DM216" i="3" s="1"/>
  <c r="DV10" i="3"/>
  <c r="DP10" i="3"/>
  <c r="DV14" i="3"/>
  <c r="DP14" i="3"/>
  <c r="DV20" i="3"/>
  <c r="DP20" i="3"/>
  <c r="DV24" i="3"/>
  <c r="DP24" i="3"/>
  <c r="DV28" i="3"/>
  <c r="DV27" i="3" s="1"/>
  <c r="DP28" i="3"/>
  <c r="DV33" i="3"/>
  <c r="DP33" i="3"/>
  <c r="DV37" i="3"/>
  <c r="DP37" i="3"/>
  <c r="DV41" i="3"/>
  <c r="DV40" i="3" s="1"/>
  <c r="DP41" i="3"/>
  <c r="DV45" i="3"/>
  <c r="DP45" i="3"/>
  <c r="DV53" i="3"/>
  <c r="DP53" i="3"/>
  <c r="DV57" i="3"/>
  <c r="DP57" i="3"/>
  <c r="DV61" i="3"/>
  <c r="DP61" i="3"/>
  <c r="DV65" i="3"/>
  <c r="DP65" i="3"/>
  <c r="DV70" i="3"/>
  <c r="DP70" i="3"/>
  <c r="DV74" i="3"/>
  <c r="DP74" i="3"/>
  <c r="DV80" i="3"/>
  <c r="DP80" i="3"/>
  <c r="DV84" i="3"/>
  <c r="DP84" i="3"/>
  <c r="DV88" i="3"/>
  <c r="DP88" i="3"/>
  <c r="DV92" i="3"/>
  <c r="DP92" i="3"/>
  <c r="DV96" i="3"/>
  <c r="DP96" i="3"/>
  <c r="DV100" i="3"/>
  <c r="DP100" i="3"/>
  <c r="DV104" i="3"/>
  <c r="DP104" i="3"/>
  <c r="DV106" i="3"/>
  <c r="DP106" i="3"/>
  <c r="DV110" i="3"/>
  <c r="DP110" i="3"/>
  <c r="DV114" i="3"/>
  <c r="DP114" i="3"/>
  <c r="DV116" i="3"/>
  <c r="DP116" i="3"/>
  <c r="DV118" i="3"/>
  <c r="DP118" i="3"/>
  <c r="DV124" i="3"/>
  <c r="DP124" i="3"/>
  <c r="DV136" i="3"/>
  <c r="DP136" i="3"/>
  <c r="DV150" i="3"/>
  <c r="DP150" i="3"/>
  <c r="DV158" i="3"/>
  <c r="DP158" i="3"/>
  <c r="DV162" i="3"/>
  <c r="DP162" i="3"/>
  <c r="DV166" i="3"/>
  <c r="DP166" i="3"/>
  <c r="DV170" i="3"/>
  <c r="DP170" i="3"/>
  <c r="DV182" i="3"/>
  <c r="DP182" i="3"/>
  <c r="DV185" i="3"/>
  <c r="DP185" i="3"/>
  <c r="DV187" i="3"/>
  <c r="DP187" i="3"/>
  <c r="DV191" i="3"/>
  <c r="DP191" i="3"/>
  <c r="DV193" i="3"/>
  <c r="DP193" i="3"/>
  <c r="DV195" i="3"/>
  <c r="DP195" i="3"/>
  <c r="DV197" i="3"/>
  <c r="DP197" i="3"/>
  <c r="DV199" i="3"/>
  <c r="DP199" i="3"/>
  <c r="DV201" i="3"/>
  <c r="DP201" i="3"/>
  <c r="EM36" i="3"/>
  <c r="EZ36" i="3"/>
  <c r="FM36" i="3"/>
  <c r="FM216" i="3" s="1"/>
  <c r="FZ36" i="3"/>
  <c r="FZ216" i="3" s="1"/>
  <c r="IM36" i="3"/>
  <c r="IM216" i="3" s="1"/>
  <c r="IZ84" i="3"/>
  <c r="IZ213" i="3" s="1"/>
  <c r="IZ43" i="3"/>
  <c r="JM36" i="3"/>
  <c r="JM216" i="3" s="1"/>
  <c r="JZ84" i="3"/>
  <c r="JZ213" i="3" s="1"/>
  <c r="JZ43" i="3"/>
  <c r="KM36" i="3"/>
  <c r="KM216" i="3" s="1"/>
  <c r="KZ84" i="3"/>
  <c r="KZ213" i="3" s="1"/>
  <c r="KZ43" i="3"/>
  <c r="LM36" i="3"/>
  <c r="LM216" i="3" s="1"/>
  <c r="LZ84" i="3"/>
  <c r="LZ213" i="3" s="1"/>
  <c r="LZ43" i="3"/>
  <c r="Q110" i="3"/>
  <c r="Z110" i="3" s="1"/>
  <c r="VQ72" i="3"/>
  <c r="Q97" i="3"/>
  <c r="Z97" i="3" s="1"/>
  <c r="Q93" i="3"/>
  <c r="Z93" i="3" s="1"/>
  <c r="Q89" i="3"/>
  <c r="Z89" i="3" s="1"/>
  <c r="BM36" i="3"/>
  <c r="BZ36" i="3"/>
  <c r="BZ216" i="3" s="1"/>
  <c r="CZ36" i="3"/>
  <c r="CZ216" i="3" s="1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P35" i="3"/>
  <c r="DV39" i="3"/>
  <c r="DV38" i="3" s="1"/>
  <c r="DP39" i="3"/>
  <c r="DV43" i="3"/>
  <c r="DP43" i="3"/>
  <c r="DV51" i="3"/>
  <c r="DP51" i="3"/>
  <c r="DV55" i="3"/>
  <c r="DP55" i="3"/>
  <c r="DV59" i="3"/>
  <c r="DP59" i="3"/>
  <c r="DV63" i="3"/>
  <c r="DP63" i="3"/>
  <c r="DV67" i="3"/>
  <c r="DP67" i="3"/>
  <c r="DV72" i="3"/>
  <c r="DP72" i="3"/>
  <c r="DV82" i="3"/>
  <c r="DP82" i="3"/>
  <c r="DV86" i="3"/>
  <c r="DP86" i="3"/>
  <c r="DV90" i="3"/>
  <c r="DP90" i="3"/>
  <c r="DV94" i="3"/>
  <c r="DP94" i="3"/>
  <c r="DV98" i="3"/>
  <c r="DP98" i="3"/>
  <c r="DV102" i="3"/>
  <c r="DP102" i="3"/>
  <c r="DV108" i="3"/>
  <c r="DP108" i="3"/>
  <c r="DV112" i="3"/>
  <c r="DP112" i="3"/>
  <c r="DV122" i="3"/>
  <c r="DP122" i="3"/>
  <c r="DV126" i="3"/>
  <c r="DP126" i="3"/>
  <c r="DV128" i="3"/>
  <c r="DP128" i="3"/>
  <c r="DV146" i="3"/>
  <c r="DP146" i="3"/>
  <c r="DV148" i="3"/>
  <c r="DP148" i="3"/>
  <c r="DV152" i="3"/>
  <c r="DP152" i="3"/>
  <c r="DV154" i="3"/>
  <c r="DP154" i="3"/>
  <c r="DV160" i="3"/>
  <c r="DP160" i="3"/>
  <c r="DV164" i="3"/>
  <c r="DP164" i="3"/>
  <c r="DV168" i="3"/>
  <c r="DP168" i="3"/>
  <c r="DV176" i="3"/>
  <c r="DP176" i="3"/>
  <c r="DV180" i="3"/>
  <c r="DP180" i="3"/>
  <c r="DV189" i="3"/>
  <c r="DP189" i="3"/>
  <c r="GM36" i="3"/>
  <c r="GM216" i="3" s="1"/>
  <c r="GZ36" i="3"/>
  <c r="GZ216" i="3" s="1"/>
  <c r="HM36" i="3"/>
  <c r="HM216" i="3" s="1"/>
  <c r="HZ84" i="3"/>
  <c r="HZ213" i="3" s="1"/>
  <c r="HZ43" i="3"/>
  <c r="VQ112" i="3"/>
  <c r="VZ112" i="3" s="1"/>
  <c r="VQ92" i="3"/>
  <c r="VZ92" i="3" s="1"/>
  <c r="VQ88" i="3"/>
  <c r="VZ88" i="3" s="1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02" i="3"/>
  <c r="BP202" i="3"/>
  <c r="BV200" i="3"/>
  <c r="BP200" i="3"/>
  <c r="BV198" i="3"/>
  <c r="BP198" i="3"/>
  <c r="BV196" i="3"/>
  <c r="BP196" i="3"/>
  <c r="BV194" i="3"/>
  <c r="BP194" i="3"/>
  <c r="BV192" i="3"/>
  <c r="BP192" i="3"/>
  <c r="BV188" i="3"/>
  <c r="BP188" i="3"/>
  <c r="BV186" i="3"/>
  <c r="BP186" i="3"/>
  <c r="BV184" i="3"/>
  <c r="BP184" i="3"/>
  <c r="BV181" i="3"/>
  <c r="BP181" i="3"/>
  <c r="BV179" i="3"/>
  <c r="BP179" i="3"/>
  <c r="BV177" i="3"/>
  <c r="BP177" i="3"/>
  <c r="BV175" i="3"/>
  <c r="BP175" i="3"/>
  <c r="BV173" i="3"/>
  <c r="BV172" i="3" s="1"/>
  <c r="BP173" i="3"/>
  <c r="BV171" i="3"/>
  <c r="BP171" i="3"/>
  <c r="BV169" i="3"/>
  <c r="BP169" i="3"/>
  <c r="BV167" i="3"/>
  <c r="BP167" i="3"/>
  <c r="BV165" i="3"/>
  <c r="BP165" i="3"/>
  <c r="BV161" i="3"/>
  <c r="BP161" i="3"/>
  <c r="BV159" i="3"/>
  <c r="BP159" i="3"/>
  <c r="BV157" i="3"/>
  <c r="BP157" i="3"/>
  <c r="BV155" i="3"/>
  <c r="BP155" i="3"/>
  <c r="BV153" i="3"/>
  <c r="BP153" i="3"/>
  <c r="BV151" i="3"/>
  <c r="BP151" i="3"/>
  <c r="BV147" i="3"/>
  <c r="BP147" i="3"/>
  <c r="BV145" i="3"/>
  <c r="BP145" i="3"/>
  <c r="BV143" i="3"/>
  <c r="BV142" i="3" s="1"/>
  <c r="BP143" i="3"/>
  <c r="BV141" i="3"/>
  <c r="BV140" i="3" s="1"/>
  <c r="BP141" i="3"/>
  <c r="BV139" i="3"/>
  <c r="BV138" i="3" s="1"/>
  <c r="BP139" i="3"/>
  <c r="BV137" i="3"/>
  <c r="BP137" i="3"/>
  <c r="BV135" i="3"/>
  <c r="BP135" i="3"/>
  <c r="BV133" i="3"/>
  <c r="BV132" i="3" s="1"/>
  <c r="BP133" i="3"/>
  <c r="BV131" i="3"/>
  <c r="BV130" i="3" s="1"/>
  <c r="BP131" i="3"/>
  <c r="BV129" i="3"/>
  <c r="BP129" i="3"/>
  <c r="BV125" i="3"/>
  <c r="BP125" i="3"/>
  <c r="BV123" i="3"/>
  <c r="BP123" i="3"/>
  <c r="BV121" i="3"/>
  <c r="BP121" i="3"/>
  <c r="BV119" i="3"/>
  <c r="BP119" i="3"/>
  <c r="BV117" i="3"/>
  <c r="BP117" i="3"/>
  <c r="BV115" i="3"/>
  <c r="BP115" i="3"/>
  <c r="BV111" i="3"/>
  <c r="BP111" i="3"/>
  <c r="BV109" i="3"/>
  <c r="BP109" i="3"/>
  <c r="BV107" i="3"/>
  <c r="BP107" i="3"/>
  <c r="BV105" i="3"/>
  <c r="BP105" i="3"/>
  <c r="BV103" i="3"/>
  <c r="BP103" i="3"/>
  <c r="BV101" i="3"/>
  <c r="BP101" i="3"/>
  <c r="BV99" i="3"/>
  <c r="BP99" i="3"/>
  <c r="BV97" i="3"/>
  <c r="BP97" i="3"/>
  <c r="BV95" i="3"/>
  <c r="BP95" i="3"/>
  <c r="BV93" i="3"/>
  <c r="BP93" i="3"/>
  <c r="BV91" i="3"/>
  <c r="BP91" i="3"/>
  <c r="BV89" i="3"/>
  <c r="BP89" i="3"/>
  <c r="BV87" i="3"/>
  <c r="BP87" i="3"/>
  <c r="BV85" i="3"/>
  <c r="BP85" i="3"/>
  <c r="BV81" i="3"/>
  <c r="BP81" i="3"/>
  <c r="BV79" i="3"/>
  <c r="BP79" i="3"/>
  <c r="BV77" i="3"/>
  <c r="BV76" i="3" s="1"/>
  <c r="BP77" i="3"/>
  <c r="BV75" i="3"/>
  <c r="BP75" i="3"/>
  <c r="BV71" i="3"/>
  <c r="BP71" i="3"/>
  <c r="BV68" i="3"/>
  <c r="BP68" i="3"/>
  <c r="BV64" i="3"/>
  <c r="BP64" i="3"/>
  <c r="BV60" i="3"/>
  <c r="BP60" i="3"/>
  <c r="BV58" i="3"/>
  <c r="BP58" i="3"/>
  <c r="BV56" i="3"/>
  <c r="BP56" i="3"/>
  <c r="BV54" i="3"/>
  <c r="BP54" i="3"/>
  <c r="BV50" i="3"/>
  <c r="BP50" i="3"/>
  <c r="BV48" i="3"/>
  <c r="BV47" i="3" s="1"/>
  <c r="BP48" i="3"/>
  <c r="BV46" i="3"/>
  <c r="BP46" i="3"/>
  <c r="BV36" i="3"/>
  <c r="BP36" i="3"/>
  <c r="BV34" i="3"/>
  <c r="BP34" i="3"/>
  <c r="BV32" i="3"/>
  <c r="BP32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02" i="3"/>
  <c r="CC202" i="3"/>
  <c r="CI200" i="3"/>
  <c r="CC200" i="3"/>
  <c r="CI198" i="3"/>
  <c r="CC198" i="3"/>
  <c r="CI196" i="3"/>
  <c r="CC196" i="3"/>
  <c r="CI194" i="3"/>
  <c r="CC194" i="3"/>
  <c r="CI192" i="3"/>
  <c r="CC192" i="3"/>
  <c r="CI188" i="3"/>
  <c r="CC188" i="3"/>
  <c r="CI186" i="3"/>
  <c r="CC186" i="3"/>
  <c r="CI184" i="3"/>
  <c r="CC184" i="3"/>
  <c r="CI181" i="3"/>
  <c r="CC181" i="3"/>
  <c r="CI179" i="3"/>
  <c r="CC179" i="3"/>
  <c r="CI177" i="3"/>
  <c r="CC177" i="3"/>
  <c r="CI175" i="3"/>
  <c r="CC175" i="3"/>
  <c r="CI173" i="3"/>
  <c r="CI172" i="3" s="1"/>
  <c r="CC173" i="3"/>
  <c r="CI171" i="3"/>
  <c r="CC171" i="3"/>
  <c r="CI169" i="3"/>
  <c r="CC169" i="3"/>
  <c r="CI167" i="3"/>
  <c r="CC167" i="3"/>
  <c r="CI165" i="3"/>
  <c r="CC165" i="3"/>
  <c r="CI161" i="3"/>
  <c r="CC161" i="3"/>
  <c r="CI159" i="3"/>
  <c r="CC159" i="3"/>
  <c r="CI157" i="3"/>
  <c r="CC157" i="3"/>
  <c r="CI155" i="3"/>
  <c r="CC155" i="3"/>
  <c r="CI153" i="3"/>
  <c r="CC153" i="3"/>
  <c r="CI151" i="3"/>
  <c r="CC151" i="3"/>
  <c r="CI147" i="3"/>
  <c r="CC147" i="3"/>
  <c r="CI145" i="3"/>
  <c r="CC145" i="3"/>
  <c r="CI143" i="3"/>
  <c r="CI142" i="3" s="1"/>
  <c r="CC143" i="3"/>
  <c r="CI141" i="3"/>
  <c r="CI140" i="3" s="1"/>
  <c r="CC141" i="3"/>
  <c r="CI139" i="3"/>
  <c r="CI138" i="3" s="1"/>
  <c r="CC139" i="3"/>
  <c r="CI137" i="3"/>
  <c r="CC137" i="3"/>
  <c r="CI135" i="3"/>
  <c r="CC135" i="3"/>
  <c r="CI133" i="3"/>
  <c r="CI132" i="3" s="1"/>
  <c r="CC133" i="3"/>
  <c r="CI131" i="3"/>
  <c r="CI130" i="3" s="1"/>
  <c r="CC131" i="3"/>
  <c r="CI129" i="3"/>
  <c r="CC129" i="3"/>
  <c r="CI125" i="3"/>
  <c r="CC125" i="3"/>
  <c r="CI123" i="3"/>
  <c r="CC123" i="3"/>
  <c r="CI121" i="3"/>
  <c r="CC121" i="3"/>
  <c r="CI119" i="3"/>
  <c r="CC119" i="3"/>
  <c r="CI117" i="3"/>
  <c r="CC117" i="3"/>
  <c r="CI115" i="3"/>
  <c r="CC115" i="3"/>
  <c r="CI111" i="3"/>
  <c r="CC111" i="3"/>
  <c r="CI109" i="3"/>
  <c r="CC109" i="3"/>
  <c r="CI107" i="3"/>
  <c r="CC107" i="3"/>
  <c r="CI105" i="3"/>
  <c r="CC105" i="3"/>
  <c r="CI103" i="3"/>
  <c r="CC103" i="3"/>
  <c r="CI101" i="3"/>
  <c r="CC101" i="3"/>
  <c r="CI99" i="3"/>
  <c r="CC99" i="3"/>
  <c r="CI97" i="3"/>
  <c r="CC97" i="3"/>
  <c r="CI95" i="3"/>
  <c r="CC95" i="3"/>
  <c r="CI93" i="3"/>
  <c r="CC93" i="3"/>
  <c r="CI91" i="3"/>
  <c r="CC91" i="3"/>
  <c r="CI89" i="3"/>
  <c r="CC89" i="3"/>
  <c r="CI87" i="3"/>
  <c r="CC87" i="3"/>
  <c r="CI85" i="3"/>
  <c r="CC85" i="3"/>
  <c r="CI81" i="3"/>
  <c r="CC81" i="3"/>
  <c r="CI79" i="3"/>
  <c r="CC79" i="3"/>
  <c r="CI77" i="3"/>
  <c r="CI76" i="3" s="1"/>
  <c r="CC77" i="3"/>
  <c r="CI75" i="3"/>
  <c r="CC75" i="3"/>
  <c r="CI71" i="3"/>
  <c r="CC71" i="3"/>
  <c r="CI68" i="3"/>
  <c r="CC68" i="3"/>
  <c r="CI64" i="3"/>
  <c r="CC64" i="3"/>
  <c r="CI60" i="3"/>
  <c r="CC60" i="3"/>
  <c r="CI58" i="3"/>
  <c r="CC58" i="3"/>
  <c r="CI56" i="3"/>
  <c r="CC56" i="3"/>
  <c r="CI54" i="3"/>
  <c r="CC54" i="3"/>
  <c r="CI50" i="3"/>
  <c r="CC50" i="3"/>
  <c r="CI48" i="3"/>
  <c r="CI47" i="3" s="1"/>
  <c r="CC48" i="3"/>
  <c r="CI46" i="3"/>
  <c r="CC46" i="3"/>
  <c r="CI36" i="3"/>
  <c r="CC36" i="3"/>
  <c r="CI34" i="3"/>
  <c r="CC34" i="3"/>
  <c r="CI32" i="3"/>
  <c r="CC32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02" i="3"/>
  <c r="CP202" i="3"/>
  <c r="CV200" i="3"/>
  <c r="CP200" i="3"/>
  <c r="CV198" i="3"/>
  <c r="CP198" i="3"/>
  <c r="CV196" i="3"/>
  <c r="CP196" i="3"/>
  <c r="CV194" i="3"/>
  <c r="CP194" i="3"/>
  <c r="CV192" i="3"/>
  <c r="CP192" i="3"/>
  <c r="CV188" i="3"/>
  <c r="CP188" i="3"/>
  <c r="CV186" i="3"/>
  <c r="CP186" i="3"/>
  <c r="CV184" i="3"/>
  <c r="CP184" i="3"/>
  <c r="CV181" i="3"/>
  <c r="CP181" i="3"/>
  <c r="CV179" i="3"/>
  <c r="CP179" i="3"/>
  <c r="CV177" i="3"/>
  <c r="CP177" i="3"/>
  <c r="CV175" i="3"/>
  <c r="CP175" i="3"/>
  <c r="CV173" i="3"/>
  <c r="CV172" i="3" s="1"/>
  <c r="CP173" i="3"/>
  <c r="CV171" i="3"/>
  <c r="CP171" i="3"/>
  <c r="CV169" i="3"/>
  <c r="CP169" i="3"/>
  <c r="CV167" i="3"/>
  <c r="CP167" i="3"/>
  <c r="CV165" i="3"/>
  <c r="CP165" i="3"/>
  <c r="CV161" i="3"/>
  <c r="CP161" i="3"/>
  <c r="CV159" i="3"/>
  <c r="CP159" i="3"/>
  <c r="CV157" i="3"/>
  <c r="CP157" i="3"/>
  <c r="CV155" i="3"/>
  <c r="CP155" i="3"/>
  <c r="CV153" i="3"/>
  <c r="CP153" i="3"/>
  <c r="CV151" i="3"/>
  <c r="CP151" i="3"/>
  <c r="CV147" i="3"/>
  <c r="CP147" i="3"/>
  <c r="CV145" i="3"/>
  <c r="CP145" i="3"/>
  <c r="CV143" i="3"/>
  <c r="CV142" i="3" s="1"/>
  <c r="CP143" i="3"/>
  <c r="CV141" i="3"/>
  <c r="CV140" i="3" s="1"/>
  <c r="CP141" i="3"/>
  <c r="CV139" i="3"/>
  <c r="CV138" i="3" s="1"/>
  <c r="CP139" i="3"/>
  <c r="CV137" i="3"/>
  <c r="CP137" i="3"/>
  <c r="CV135" i="3"/>
  <c r="CP135" i="3"/>
  <c r="CV133" i="3"/>
  <c r="CV132" i="3" s="1"/>
  <c r="CP133" i="3"/>
  <c r="CV131" i="3"/>
  <c r="CV130" i="3" s="1"/>
  <c r="CP131" i="3"/>
  <c r="CV129" i="3"/>
  <c r="CP129" i="3"/>
  <c r="CV125" i="3"/>
  <c r="CP125" i="3"/>
  <c r="CV123" i="3"/>
  <c r="CP123" i="3"/>
  <c r="CV121" i="3"/>
  <c r="CP121" i="3"/>
  <c r="CV119" i="3"/>
  <c r="CP119" i="3"/>
  <c r="CV117" i="3"/>
  <c r="CP117" i="3"/>
  <c r="CV115" i="3"/>
  <c r="CP115" i="3"/>
  <c r="CV111" i="3"/>
  <c r="CP111" i="3"/>
  <c r="CV109" i="3"/>
  <c r="CP109" i="3"/>
  <c r="CV107" i="3"/>
  <c r="CP107" i="3"/>
  <c r="CV105" i="3"/>
  <c r="CP105" i="3"/>
  <c r="CV103" i="3"/>
  <c r="CP103" i="3"/>
  <c r="CV101" i="3"/>
  <c r="CP101" i="3"/>
  <c r="CV99" i="3"/>
  <c r="CP99" i="3"/>
  <c r="CV97" i="3"/>
  <c r="CP97" i="3"/>
  <c r="CV95" i="3"/>
  <c r="CP95" i="3"/>
  <c r="CV93" i="3"/>
  <c r="CP93" i="3"/>
  <c r="CV91" i="3"/>
  <c r="CP91" i="3"/>
  <c r="CV89" i="3"/>
  <c r="CP89" i="3"/>
  <c r="CV87" i="3"/>
  <c r="CP87" i="3"/>
  <c r="CV85" i="3"/>
  <c r="CP85" i="3"/>
  <c r="CV81" i="3"/>
  <c r="CP81" i="3"/>
  <c r="CV79" i="3"/>
  <c r="CP79" i="3"/>
  <c r="CV77" i="3"/>
  <c r="CV76" i="3" s="1"/>
  <c r="CP77" i="3"/>
  <c r="CV75" i="3"/>
  <c r="CP75" i="3"/>
  <c r="CV71" i="3"/>
  <c r="CP71" i="3"/>
  <c r="CV68" i="3"/>
  <c r="CP68" i="3"/>
  <c r="CV64" i="3"/>
  <c r="CP64" i="3"/>
  <c r="CV60" i="3"/>
  <c r="CP60" i="3"/>
  <c r="CV58" i="3"/>
  <c r="CP58" i="3"/>
  <c r="CV56" i="3"/>
  <c r="CP56" i="3"/>
  <c r="CV54" i="3"/>
  <c r="CP54" i="3"/>
  <c r="CV50" i="3"/>
  <c r="CP50" i="3"/>
  <c r="CV48" i="3"/>
  <c r="CV47" i="3" s="1"/>
  <c r="CP48" i="3"/>
  <c r="CV46" i="3"/>
  <c r="CP46" i="3"/>
  <c r="CV36" i="3"/>
  <c r="CP36" i="3"/>
  <c r="CV34" i="3"/>
  <c r="CP34" i="3"/>
  <c r="CV32" i="3"/>
  <c r="CP32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02" i="3"/>
  <c r="DC202" i="3"/>
  <c r="DI200" i="3"/>
  <c r="DC200" i="3"/>
  <c r="DI198" i="3"/>
  <c r="DC198" i="3"/>
  <c r="DI196" i="3"/>
  <c r="DC196" i="3"/>
  <c r="DI194" i="3"/>
  <c r="DC194" i="3"/>
  <c r="DI192" i="3"/>
  <c r="DC192" i="3"/>
  <c r="DI188" i="3"/>
  <c r="DC188" i="3"/>
  <c r="DI186" i="3"/>
  <c r="DC186" i="3"/>
  <c r="DI184" i="3"/>
  <c r="DC184" i="3"/>
  <c r="DI181" i="3"/>
  <c r="DC181" i="3"/>
  <c r="DI179" i="3"/>
  <c r="DC179" i="3"/>
  <c r="DI177" i="3"/>
  <c r="DC177" i="3"/>
  <c r="DI175" i="3"/>
  <c r="DC175" i="3"/>
  <c r="DI173" i="3"/>
  <c r="DI172" i="3" s="1"/>
  <c r="DC173" i="3"/>
  <c r="DI171" i="3"/>
  <c r="DC171" i="3"/>
  <c r="DI169" i="3"/>
  <c r="DC169" i="3"/>
  <c r="DI167" i="3"/>
  <c r="DC167" i="3"/>
  <c r="DI165" i="3"/>
  <c r="DC165" i="3"/>
  <c r="DI161" i="3"/>
  <c r="DC161" i="3"/>
  <c r="DI159" i="3"/>
  <c r="DC159" i="3"/>
  <c r="DI157" i="3"/>
  <c r="DC157" i="3"/>
  <c r="DI155" i="3"/>
  <c r="DC155" i="3"/>
  <c r="DI153" i="3"/>
  <c r="DC153" i="3"/>
  <c r="DI151" i="3"/>
  <c r="DC151" i="3"/>
  <c r="DI147" i="3"/>
  <c r="DC147" i="3"/>
  <c r="DI145" i="3"/>
  <c r="DC145" i="3"/>
  <c r="DI143" i="3"/>
  <c r="DI142" i="3" s="1"/>
  <c r="DC143" i="3"/>
  <c r="DI141" i="3"/>
  <c r="DI140" i="3" s="1"/>
  <c r="DC141" i="3"/>
  <c r="DI139" i="3"/>
  <c r="DI138" i="3" s="1"/>
  <c r="DC139" i="3"/>
  <c r="DI137" i="3"/>
  <c r="DC137" i="3"/>
  <c r="DI135" i="3"/>
  <c r="DC135" i="3"/>
  <c r="DI133" i="3"/>
  <c r="DI132" i="3" s="1"/>
  <c r="DC133" i="3"/>
  <c r="DI131" i="3"/>
  <c r="DI130" i="3" s="1"/>
  <c r="DC131" i="3"/>
  <c r="DI129" i="3"/>
  <c r="DC129" i="3"/>
  <c r="DI125" i="3"/>
  <c r="DC125" i="3"/>
  <c r="DI123" i="3"/>
  <c r="DC123" i="3"/>
  <c r="DI121" i="3"/>
  <c r="DC121" i="3"/>
  <c r="DI119" i="3"/>
  <c r="DC119" i="3"/>
  <c r="DI117" i="3"/>
  <c r="DC117" i="3"/>
  <c r="DI115" i="3"/>
  <c r="DC115" i="3"/>
  <c r="DI111" i="3"/>
  <c r="DC111" i="3"/>
  <c r="DI109" i="3"/>
  <c r="DC109" i="3"/>
  <c r="DI107" i="3"/>
  <c r="DC107" i="3"/>
  <c r="DI105" i="3"/>
  <c r="DC105" i="3"/>
  <c r="DI103" i="3"/>
  <c r="DC103" i="3"/>
  <c r="DI101" i="3"/>
  <c r="DC101" i="3"/>
  <c r="DI99" i="3"/>
  <c r="DC99" i="3"/>
  <c r="DI97" i="3"/>
  <c r="DC97" i="3"/>
  <c r="DI95" i="3"/>
  <c r="DC95" i="3"/>
  <c r="DI93" i="3"/>
  <c r="DC93" i="3"/>
  <c r="DI91" i="3"/>
  <c r="DC91" i="3"/>
  <c r="DI89" i="3"/>
  <c r="DC89" i="3"/>
  <c r="DI87" i="3"/>
  <c r="DC87" i="3"/>
  <c r="DI85" i="3"/>
  <c r="DC85" i="3"/>
  <c r="DI81" i="3"/>
  <c r="DC81" i="3"/>
  <c r="DI79" i="3"/>
  <c r="DC79" i="3"/>
  <c r="DI77" i="3"/>
  <c r="DI76" i="3" s="1"/>
  <c r="DC77" i="3"/>
  <c r="DI75" i="3"/>
  <c r="DC75" i="3"/>
  <c r="DI71" i="3"/>
  <c r="DC71" i="3"/>
  <c r="DI68" i="3"/>
  <c r="DC68" i="3"/>
  <c r="DI64" i="3"/>
  <c r="DC64" i="3"/>
  <c r="DI60" i="3"/>
  <c r="DC60" i="3"/>
  <c r="DI58" i="3"/>
  <c r="DC58" i="3"/>
  <c r="DI56" i="3"/>
  <c r="DC56" i="3"/>
  <c r="DI54" i="3"/>
  <c r="DC54" i="3"/>
  <c r="DI50" i="3"/>
  <c r="DC50" i="3"/>
  <c r="DI48" i="3"/>
  <c r="DI47" i="3" s="1"/>
  <c r="DC48" i="3"/>
  <c r="DI46" i="3"/>
  <c r="DC46" i="3"/>
  <c r="DI36" i="3"/>
  <c r="DC36" i="3"/>
  <c r="DI34" i="3"/>
  <c r="DC34" i="3"/>
  <c r="DI32" i="3"/>
  <c r="DC32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DZ43" i="3"/>
  <c r="DZ84" i="3"/>
  <c r="EI202" i="3"/>
  <c r="EC202" i="3"/>
  <c r="EI200" i="3"/>
  <c r="EC200" i="3"/>
  <c r="EI198" i="3"/>
  <c r="EC198" i="3"/>
  <c r="EI196" i="3"/>
  <c r="EC196" i="3"/>
  <c r="EI194" i="3"/>
  <c r="EC194" i="3"/>
  <c r="EI192" i="3"/>
  <c r="EC192" i="3"/>
  <c r="EI188" i="3"/>
  <c r="EC188" i="3"/>
  <c r="EI186" i="3"/>
  <c r="EC186" i="3"/>
  <c r="EI184" i="3"/>
  <c r="EC184" i="3"/>
  <c r="EI181" i="3"/>
  <c r="EC181" i="3"/>
  <c r="EI179" i="3"/>
  <c r="EC179" i="3"/>
  <c r="EI177" i="3"/>
  <c r="EC177" i="3"/>
  <c r="EI175" i="3"/>
  <c r="EC175" i="3"/>
  <c r="EI173" i="3"/>
  <c r="EI172" i="3" s="1"/>
  <c r="EC173" i="3"/>
  <c r="EI171" i="3"/>
  <c r="EC171" i="3"/>
  <c r="EI169" i="3"/>
  <c r="EC169" i="3"/>
  <c r="EI167" i="3"/>
  <c r="EC167" i="3"/>
  <c r="EI165" i="3"/>
  <c r="EC165" i="3"/>
  <c r="EI161" i="3"/>
  <c r="EC161" i="3"/>
  <c r="EI159" i="3"/>
  <c r="EC159" i="3"/>
  <c r="EI157" i="3"/>
  <c r="EC157" i="3"/>
  <c r="EI155" i="3"/>
  <c r="EC155" i="3"/>
  <c r="EI153" i="3"/>
  <c r="EC153" i="3"/>
  <c r="EI151" i="3"/>
  <c r="EC151" i="3"/>
  <c r="EI147" i="3"/>
  <c r="EC147" i="3"/>
  <c r="EI145" i="3"/>
  <c r="EC145" i="3"/>
  <c r="EI143" i="3"/>
  <c r="EI142" i="3" s="1"/>
  <c r="EC143" i="3"/>
  <c r="EI141" i="3"/>
  <c r="EI140" i="3" s="1"/>
  <c r="EC141" i="3"/>
  <c r="EI139" i="3"/>
  <c r="EI138" i="3" s="1"/>
  <c r="EC139" i="3"/>
  <c r="EI137" i="3"/>
  <c r="EC137" i="3"/>
  <c r="EI135" i="3"/>
  <c r="EC135" i="3"/>
  <c r="EI133" i="3"/>
  <c r="EI132" i="3" s="1"/>
  <c r="EC133" i="3"/>
  <c r="EI131" i="3"/>
  <c r="EI130" i="3" s="1"/>
  <c r="EC131" i="3"/>
  <c r="EI129" i="3"/>
  <c r="EC129" i="3"/>
  <c r="EI125" i="3"/>
  <c r="EC125" i="3"/>
  <c r="EI123" i="3"/>
  <c r="EC123" i="3"/>
  <c r="EI121" i="3"/>
  <c r="EC121" i="3"/>
  <c r="EI119" i="3"/>
  <c r="EC119" i="3"/>
  <c r="EI117" i="3"/>
  <c r="EC117" i="3"/>
  <c r="EI115" i="3"/>
  <c r="EC115" i="3"/>
  <c r="EI111" i="3"/>
  <c r="EC111" i="3"/>
  <c r="EI109" i="3"/>
  <c r="EC109" i="3"/>
  <c r="EI107" i="3"/>
  <c r="EC107" i="3"/>
  <c r="EI105" i="3"/>
  <c r="EC105" i="3"/>
  <c r="EI103" i="3"/>
  <c r="EC103" i="3"/>
  <c r="EI101" i="3"/>
  <c r="EC101" i="3"/>
  <c r="EI99" i="3"/>
  <c r="EC99" i="3"/>
  <c r="EI97" i="3"/>
  <c r="EC97" i="3"/>
  <c r="EI95" i="3"/>
  <c r="EC95" i="3"/>
  <c r="EI93" i="3"/>
  <c r="EC93" i="3"/>
  <c r="EI91" i="3"/>
  <c r="EC91" i="3"/>
  <c r="EI89" i="3"/>
  <c r="EC89" i="3"/>
  <c r="EI87" i="3"/>
  <c r="EC87" i="3"/>
  <c r="EI85" i="3"/>
  <c r="EC85" i="3"/>
  <c r="EI81" i="3"/>
  <c r="EC81" i="3"/>
  <c r="EI79" i="3"/>
  <c r="EC79" i="3"/>
  <c r="EI77" i="3"/>
  <c r="EI76" i="3" s="1"/>
  <c r="EC77" i="3"/>
  <c r="EI75" i="3"/>
  <c r="EC75" i="3"/>
  <c r="EI71" i="3"/>
  <c r="EC71" i="3"/>
  <c r="EI68" i="3"/>
  <c r="EC68" i="3"/>
  <c r="EI64" i="3"/>
  <c r="EC64" i="3"/>
  <c r="EI60" i="3"/>
  <c r="EC60" i="3"/>
  <c r="EI58" i="3"/>
  <c r="EC58" i="3"/>
  <c r="EI56" i="3"/>
  <c r="EC56" i="3"/>
  <c r="EI54" i="3"/>
  <c r="EC54" i="3"/>
  <c r="EI50" i="3"/>
  <c r="EC50" i="3"/>
  <c r="EI48" i="3"/>
  <c r="EI47" i="3" s="1"/>
  <c r="EC48" i="3"/>
  <c r="EI46" i="3"/>
  <c r="EC46" i="3"/>
  <c r="EI36" i="3"/>
  <c r="EC36" i="3"/>
  <c r="EI34" i="3"/>
  <c r="EC34" i="3"/>
  <c r="EI32" i="3"/>
  <c r="EC32" i="3"/>
  <c r="EI30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V202" i="3"/>
  <c r="EP202" i="3"/>
  <c r="EV200" i="3"/>
  <c r="EP200" i="3"/>
  <c r="EV198" i="3"/>
  <c r="EP198" i="3"/>
  <c r="EV196" i="3"/>
  <c r="EP196" i="3"/>
  <c r="EV194" i="3"/>
  <c r="EP194" i="3"/>
  <c r="EV192" i="3"/>
  <c r="EP192" i="3"/>
  <c r="EV188" i="3"/>
  <c r="EP188" i="3"/>
  <c r="EV186" i="3"/>
  <c r="EP186" i="3"/>
  <c r="EV184" i="3"/>
  <c r="EP184" i="3"/>
  <c r="EV181" i="3"/>
  <c r="EP181" i="3"/>
  <c r="EV179" i="3"/>
  <c r="EP179" i="3"/>
  <c r="EV177" i="3"/>
  <c r="EP177" i="3"/>
  <c r="EV175" i="3"/>
  <c r="EP175" i="3"/>
  <c r="EV173" i="3"/>
  <c r="EV172" i="3" s="1"/>
  <c r="EP173" i="3"/>
  <c r="EV171" i="3"/>
  <c r="EP171" i="3"/>
  <c r="EV169" i="3"/>
  <c r="EP169" i="3"/>
  <c r="EV167" i="3"/>
  <c r="EP167" i="3"/>
  <c r="EV165" i="3"/>
  <c r="EP165" i="3"/>
  <c r="EV161" i="3"/>
  <c r="EP161" i="3"/>
  <c r="EV159" i="3"/>
  <c r="EP159" i="3"/>
  <c r="EV157" i="3"/>
  <c r="EP157" i="3"/>
  <c r="EV155" i="3"/>
  <c r="EP155" i="3"/>
  <c r="EV153" i="3"/>
  <c r="EP153" i="3"/>
  <c r="EV151" i="3"/>
  <c r="EP151" i="3"/>
  <c r="EV147" i="3"/>
  <c r="EP147" i="3"/>
  <c r="EV145" i="3"/>
  <c r="EP145" i="3"/>
  <c r="EV143" i="3"/>
  <c r="EV142" i="3" s="1"/>
  <c r="EP143" i="3"/>
  <c r="EV141" i="3"/>
  <c r="EV140" i="3" s="1"/>
  <c r="EP141" i="3"/>
  <c r="EV139" i="3"/>
  <c r="EV138" i="3" s="1"/>
  <c r="EP139" i="3"/>
  <c r="EV137" i="3"/>
  <c r="EP137" i="3"/>
  <c r="EV135" i="3"/>
  <c r="EP135" i="3"/>
  <c r="EV133" i="3"/>
  <c r="EV132" i="3" s="1"/>
  <c r="EP133" i="3"/>
  <c r="EV131" i="3"/>
  <c r="EV130" i="3" s="1"/>
  <c r="EP131" i="3"/>
  <c r="EV129" i="3"/>
  <c r="EP129" i="3"/>
  <c r="EV125" i="3"/>
  <c r="EP125" i="3"/>
  <c r="EV123" i="3"/>
  <c r="EP123" i="3"/>
  <c r="EV121" i="3"/>
  <c r="EP121" i="3"/>
  <c r="EV119" i="3"/>
  <c r="EP119" i="3"/>
  <c r="EV117" i="3"/>
  <c r="EP117" i="3"/>
  <c r="EV115" i="3"/>
  <c r="EP115" i="3"/>
  <c r="EV111" i="3"/>
  <c r="EP111" i="3"/>
  <c r="EV109" i="3"/>
  <c r="EP109" i="3"/>
  <c r="AZ43" i="3"/>
  <c r="BM43" i="3"/>
  <c r="CZ84" i="3"/>
  <c r="CZ213" i="3" s="1"/>
  <c r="DM43" i="3"/>
  <c r="DV15" i="3"/>
  <c r="DP15" i="3"/>
  <c r="DV21" i="3"/>
  <c r="DP21" i="3"/>
  <c r="DV32" i="3"/>
  <c r="DP32" i="3"/>
  <c r="DV36" i="3"/>
  <c r="DP36" i="3"/>
  <c r="DV46" i="3"/>
  <c r="DP46" i="3"/>
  <c r="DV56" i="3"/>
  <c r="DP56" i="3"/>
  <c r="DV60" i="3"/>
  <c r="DP60" i="3"/>
  <c r="DV77" i="3"/>
  <c r="DV76" i="3" s="1"/>
  <c r="DP77" i="3"/>
  <c r="DV81" i="3"/>
  <c r="DP81" i="3"/>
  <c r="DV85" i="3"/>
  <c r="DP85" i="3"/>
  <c r="DV89" i="3"/>
  <c r="DP89" i="3"/>
  <c r="DV95" i="3"/>
  <c r="DP95" i="3"/>
  <c r="DV99" i="3"/>
  <c r="DP99" i="3"/>
  <c r="DV105" i="3"/>
  <c r="DP105" i="3"/>
  <c r="DV115" i="3"/>
  <c r="DP115" i="3"/>
  <c r="DV121" i="3"/>
  <c r="DP121" i="3"/>
  <c r="DV125" i="3"/>
  <c r="DP125" i="3"/>
  <c r="DV129" i="3"/>
  <c r="DP129" i="3"/>
  <c r="DV133" i="3"/>
  <c r="DV132" i="3" s="1"/>
  <c r="DP133" i="3"/>
  <c r="DV137" i="3"/>
  <c r="DP137" i="3"/>
  <c r="DV141" i="3"/>
  <c r="DV140" i="3" s="1"/>
  <c r="DP141" i="3"/>
  <c r="DV145" i="3"/>
  <c r="DP145" i="3"/>
  <c r="DV147" i="3"/>
  <c r="DP147" i="3"/>
  <c r="DV151" i="3"/>
  <c r="DP151" i="3"/>
  <c r="DV155" i="3"/>
  <c r="DP155" i="3"/>
  <c r="DV159" i="3"/>
  <c r="DP159" i="3"/>
  <c r="DV161" i="3"/>
  <c r="DP161" i="3"/>
  <c r="DV165" i="3"/>
  <c r="DP165" i="3"/>
  <c r="DV169" i="3"/>
  <c r="DP169" i="3"/>
  <c r="DV175" i="3"/>
  <c r="DP175" i="3"/>
  <c r="DV181" i="3"/>
  <c r="DP181" i="3"/>
  <c r="DV186" i="3"/>
  <c r="DP186" i="3"/>
  <c r="DV188" i="3"/>
  <c r="DP188" i="3"/>
  <c r="DV192" i="3"/>
  <c r="DP192" i="3"/>
  <c r="DV198" i="3"/>
  <c r="DP198" i="3"/>
  <c r="EM43" i="3"/>
  <c r="GM84" i="3"/>
  <c r="GM213" i="3" s="1"/>
  <c r="GZ84" i="3"/>
  <c r="GZ213" i="3" s="1"/>
  <c r="GZ43" i="3"/>
  <c r="HM84" i="3"/>
  <c r="HM213" i="3" s="1"/>
  <c r="HZ36" i="3"/>
  <c r="HZ216" i="3" s="1"/>
  <c r="IM84" i="3"/>
  <c r="IM213" i="3" s="1"/>
  <c r="IZ36" i="3"/>
  <c r="IZ216" i="3" s="1"/>
  <c r="JM84" i="3"/>
  <c r="JM213" i="3" s="1"/>
  <c r="JM43" i="3"/>
  <c r="JZ36" i="3"/>
  <c r="JZ216" i="3" s="1"/>
  <c r="KM84" i="3"/>
  <c r="KM213" i="3" s="1"/>
  <c r="KM43" i="3"/>
  <c r="KZ36" i="3"/>
  <c r="KZ216" i="3" s="1"/>
  <c r="LM84" i="3"/>
  <c r="LM213" i="3" s="1"/>
  <c r="LM43" i="3"/>
  <c r="LZ36" i="3"/>
  <c r="LZ216" i="3" s="1"/>
  <c r="MM84" i="3"/>
  <c r="MM213" i="3" s="1"/>
  <c r="MM43" i="3"/>
  <c r="MZ36" i="3"/>
  <c r="MZ216" i="3" s="1"/>
  <c r="Q94" i="3"/>
  <c r="AZ84" i="3"/>
  <c r="BM84" i="3"/>
  <c r="BZ84" i="3"/>
  <c r="BZ213" i="3" s="1"/>
  <c r="BZ43" i="3"/>
  <c r="CM84" i="3"/>
  <c r="CM213" i="3" s="1"/>
  <c r="CM43" i="3"/>
  <c r="CZ43" i="3"/>
  <c r="DM84" i="3"/>
  <c r="DM213" i="3" s="1"/>
  <c r="DV13" i="3"/>
  <c r="DP13" i="3"/>
  <c r="DV17" i="3"/>
  <c r="DP17" i="3"/>
  <c r="DV19" i="3"/>
  <c r="DP19" i="3"/>
  <c r="DV23" i="3"/>
  <c r="DP23" i="3"/>
  <c r="DV30" i="3"/>
  <c r="DP30" i="3"/>
  <c r="DV34" i="3"/>
  <c r="DP34" i="3"/>
  <c r="DV48" i="3"/>
  <c r="DV47" i="3" s="1"/>
  <c r="DP48" i="3"/>
  <c r="DV50" i="3"/>
  <c r="DV49" i="3" s="1"/>
  <c r="DP50" i="3"/>
  <c r="DV54" i="3"/>
  <c r="DP54" i="3"/>
  <c r="DV58" i="3"/>
  <c r="DP58" i="3"/>
  <c r="DV64" i="3"/>
  <c r="DP64" i="3"/>
  <c r="DV68" i="3"/>
  <c r="DP68" i="3"/>
  <c r="DV71" i="3"/>
  <c r="DP71" i="3"/>
  <c r="DV75" i="3"/>
  <c r="DP75" i="3"/>
  <c r="DV79" i="3"/>
  <c r="DP79" i="3"/>
  <c r="DV87" i="3"/>
  <c r="DP87" i="3"/>
  <c r="DV91" i="3"/>
  <c r="DP91" i="3"/>
  <c r="DV93" i="3"/>
  <c r="DP93" i="3"/>
  <c r="DV97" i="3"/>
  <c r="DP97" i="3"/>
  <c r="DV101" i="3"/>
  <c r="DP101" i="3"/>
  <c r="DV103" i="3"/>
  <c r="DP103" i="3"/>
  <c r="DV107" i="3"/>
  <c r="DP107" i="3"/>
  <c r="DV109" i="3"/>
  <c r="DP109" i="3"/>
  <c r="DV111" i="3"/>
  <c r="DP111" i="3"/>
  <c r="DV117" i="3"/>
  <c r="DP117" i="3"/>
  <c r="DV119" i="3"/>
  <c r="DP119" i="3"/>
  <c r="DV123" i="3"/>
  <c r="DP123" i="3"/>
  <c r="DV131" i="3"/>
  <c r="DV130" i="3" s="1"/>
  <c r="DP131" i="3"/>
  <c r="DV135" i="3"/>
  <c r="DP135" i="3"/>
  <c r="DV139" i="3"/>
  <c r="DV138" i="3" s="1"/>
  <c r="DP139" i="3"/>
  <c r="DV143" i="3"/>
  <c r="DV142" i="3" s="1"/>
  <c r="DP143" i="3"/>
  <c r="DV153" i="3"/>
  <c r="DP153" i="3"/>
  <c r="DV157" i="3"/>
  <c r="DP157" i="3"/>
  <c r="DV167" i="3"/>
  <c r="DP167" i="3"/>
  <c r="DV171" i="3"/>
  <c r="DP171" i="3"/>
  <c r="DV173" i="3"/>
  <c r="DV172" i="3" s="1"/>
  <c r="DP173" i="3"/>
  <c r="DV177" i="3"/>
  <c r="DP177" i="3"/>
  <c r="DV179" i="3"/>
  <c r="DP179" i="3"/>
  <c r="DV184" i="3"/>
  <c r="DP184" i="3"/>
  <c r="DV194" i="3"/>
  <c r="DP194" i="3"/>
  <c r="DV196" i="3"/>
  <c r="DP196" i="3"/>
  <c r="DV200" i="3"/>
  <c r="DP200" i="3"/>
  <c r="DV202" i="3"/>
  <c r="DP202" i="3"/>
  <c r="EM84" i="3"/>
  <c r="EZ84" i="3"/>
  <c r="EZ43" i="3"/>
  <c r="FM84" i="3"/>
  <c r="FM213" i="3" s="1"/>
  <c r="FM43" i="3"/>
  <c r="FZ84" i="3"/>
  <c r="FZ213" i="3" s="1"/>
  <c r="FZ43" i="3"/>
  <c r="GM43" i="3"/>
  <c r="HM43" i="3"/>
  <c r="IM43" i="3"/>
  <c r="VQ90" i="3"/>
  <c r="VZ90" i="3" s="1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V127" i="3" s="1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V73" i="3" s="1"/>
  <c r="AP74" i="3"/>
  <c r="AV72" i="3"/>
  <c r="AP72" i="3"/>
  <c r="AV70" i="3"/>
  <c r="AP70" i="3"/>
  <c r="AV67" i="3"/>
  <c r="AV66" i="3" s="1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V44" i="3" s="1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I127" i="3" s="1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I73" i="3" s="1"/>
  <c r="BC74" i="3"/>
  <c r="BI72" i="3"/>
  <c r="BC72" i="3"/>
  <c r="BI70" i="3"/>
  <c r="BC70" i="3"/>
  <c r="BI67" i="3"/>
  <c r="BI66" i="3" s="1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I44" i="3" s="1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01" i="3"/>
  <c r="BP201" i="3"/>
  <c r="BV199" i="3"/>
  <c r="BP199" i="3"/>
  <c r="BV197" i="3"/>
  <c r="BP197" i="3"/>
  <c r="BV195" i="3"/>
  <c r="BP195" i="3"/>
  <c r="BV193" i="3"/>
  <c r="BP193" i="3"/>
  <c r="BV191" i="3"/>
  <c r="BP191" i="3"/>
  <c r="BV189" i="3"/>
  <c r="BP189" i="3"/>
  <c r="BV187" i="3"/>
  <c r="BP187" i="3"/>
  <c r="BV185" i="3"/>
  <c r="BP185" i="3"/>
  <c r="BV182" i="3"/>
  <c r="BP182" i="3"/>
  <c r="BV180" i="3"/>
  <c r="BP180" i="3"/>
  <c r="BV176" i="3"/>
  <c r="BP176" i="3"/>
  <c r="BV170" i="3"/>
  <c r="BP170" i="3"/>
  <c r="BV168" i="3"/>
  <c r="BP168" i="3"/>
  <c r="BV166" i="3"/>
  <c r="BP166" i="3"/>
  <c r="BV164" i="3"/>
  <c r="BP164" i="3"/>
  <c r="BV162" i="3"/>
  <c r="BP162" i="3"/>
  <c r="BV160" i="3"/>
  <c r="BP160" i="3"/>
  <c r="BV158" i="3"/>
  <c r="BP158" i="3"/>
  <c r="BV154" i="3"/>
  <c r="BP154" i="3"/>
  <c r="BV152" i="3"/>
  <c r="BP152" i="3"/>
  <c r="BV150" i="3"/>
  <c r="BP150" i="3"/>
  <c r="BV148" i="3"/>
  <c r="BP148" i="3"/>
  <c r="BV146" i="3"/>
  <c r="BP146" i="3"/>
  <c r="BV136" i="3"/>
  <c r="BP136" i="3"/>
  <c r="BV128" i="3"/>
  <c r="BP128" i="3"/>
  <c r="BV126" i="3"/>
  <c r="BP126" i="3"/>
  <c r="BV124" i="3"/>
  <c r="BP124" i="3"/>
  <c r="BV122" i="3"/>
  <c r="BP122" i="3"/>
  <c r="BV118" i="3"/>
  <c r="BP118" i="3"/>
  <c r="BV116" i="3"/>
  <c r="BP116" i="3"/>
  <c r="BV114" i="3"/>
  <c r="BP114" i="3"/>
  <c r="BV112" i="3"/>
  <c r="BP112" i="3"/>
  <c r="BV110" i="3"/>
  <c r="BP110" i="3"/>
  <c r="BV108" i="3"/>
  <c r="BP108" i="3"/>
  <c r="BV106" i="3"/>
  <c r="BP106" i="3"/>
  <c r="BV104" i="3"/>
  <c r="BP104" i="3"/>
  <c r="BV102" i="3"/>
  <c r="BP102" i="3"/>
  <c r="BV100" i="3"/>
  <c r="BP100" i="3"/>
  <c r="BV98" i="3"/>
  <c r="BP98" i="3"/>
  <c r="BV96" i="3"/>
  <c r="BP96" i="3"/>
  <c r="BV94" i="3"/>
  <c r="BP94" i="3"/>
  <c r="BV92" i="3"/>
  <c r="BP92" i="3"/>
  <c r="BV90" i="3"/>
  <c r="BP90" i="3"/>
  <c r="BV88" i="3"/>
  <c r="BP88" i="3"/>
  <c r="BV86" i="3"/>
  <c r="BP86" i="3"/>
  <c r="BV84" i="3"/>
  <c r="BP84" i="3"/>
  <c r="BV82" i="3"/>
  <c r="BP82" i="3"/>
  <c r="BV80" i="3"/>
  <c r="BP80" i="3"/>
  <c r="BV74" i="3"/>
  <c r="BV73" i="3" s="1"/>
  <c r="BP74" i="3"/>
  <c r="BV72" i="3"/>
  <c r="BP72" i="3"/>
  <c r="BV70" i="3"/>
  <c r="BP70" i="3"/>
  <c r="BV67" i="3"/>
  <c r="BP67" i="3"/>
  <c r="BV65" i="3"/>
  <c r="BP65" i="3"/>
  <c r="BV63" i="3"/>
  <c r="BP63" i="3"/>
  <c r="BV61" i="3"/>
  <c r="BP61" i="3"/>
  <c r="BV59" i="3"/>
  <c r="BP59" i="3"/>
  <c r="BV57" i="3"/>
  <c r="BP57" i="3"/>
  <c r="BV55" i="3"/>
  <c r="BP55" i="3"/>
  <c r="BV53" i="3"/>
  <c r="BP53" i="3"/>
  <c r="BV51" i="3"/>
  <c r="BP51" i="3"/>
  <c r="BV45" i="3"/>
  <c r="BV44" i="3" s="1"/>
  <c r="BP45" i="3"/>
  <c r="BV43" i="3"/>
  <c r="BP43" i="3"/>
  <c r="BV41" i="3"/>
  <c r="BV40" i="3" s="1"/>
  <c r="BP41" i="3"/>
  <c r="BV39" i="3"/>
  <c r="BV38" i="3" s="1"/>
  <c r="BP39" i="3"/>
  <c r="BV37" i="3"/>
  <c r="BP37" i="3"/>
  <c r="BV35" i="3"/>
  <c r="BP35" i="3"/>
  <c r="BV33" i="3"/>
  <c r="BP33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01" i="3"/>
  <c r="CC201" i="3"/>
  <c r="CI199" i="3"/>
  <c r="CC199" i="3"/>
  <c r="CI197" i="3"/>
  <c r="CC197" i="3"/>
  <c r="CI195" i="3"/>
  <c r="CC195" i="3"/>
  <c r="CI193" i="3"/>
  <c r="CC193" i="3"/>
  <c r="CI191" i="3"/>
  <c r="CC191" i="3"/>
  <c r="CI189" i="3"/>
  <c r="CC189" i="3"/>
  <c r="CI187" i="3"/>
  <c r="CC187" i="3"/>
  <c r="CI185" i="3"/>
  <c r="CC185" i="3"/>
  <c r="CI182" i="3"/>
  <c r="CC182" i="3"/>
  <c r="CI180" i="3"/>
  <c r="CC180" i="3"/>
  <c r="CI176" i="3"/>
  <c r="CC176" i="3"/>
  <c r="CI170" i="3"/>
  <c r="CC170" i="3"/>
  <c r="CI168" i="3"/>
  <c r="CC168" i="3"/>
  <c r="CI166" i="3"/>
  <c r="CC166" i="3"/>
  <c r="CI164" i="3"/>
  <c r="CC164" i="3"/>
  <c r="CI162" i="3"/>
  <c r="CC162" i="3"/>
  <c r="CI160" i="3"/>
  <c r="CC160" i="3"/>
  <c r="CI158" i="3"/>
  <c r="CC158" i="3"/>
  <c r="CI154" i="3"/>
  <c r="CC154" i="3"/>
  <c r="CI152" i="3"/>
  <c r="CC152" i="3"/>
  <c r="CI150" i="3"/>
  <c r="CC150" i="3"/>
  <c r="CI148" i="3"/>
  <c r="CC148" i="3"/>
  <c r="CI146" i="3"/>
  <c r="CC146" i="3"/>
  <c r="CI136" i="3"/>
  <c r="CC136" i="3"/>
  <c r="CI128" i="3"/>
  <c r="CC128" i="3"/>
  <c r="CI126" i="3"/>
  <c r="CC126" i="3"/>
  <c r="CI124" i="3"/>
  <c r="CC124" i="3"/>
  <c r="CI122" i="3"/>
  <c r="CC122" i="3"/>
  <c r="CI118" i="3"/>
  <c r="CC118" i="3"/>
  <c r="CI116" i="3"/>
  <c r="CC116" i="3"/>
  <c r="CI114" i="3"/>
  <c r="CC114" i="3"/>
  <c r="CI112" i="3"/>
  <c r="CC112" i="3"/>
  <c r="CI110" i="3"/>
  <c r="CC110" i="3"/>
  <c r="CI108" i="3"/>
  <c r="CC108" i="3"/>
  <c r="CI106" i="3"/>
  <c r="CC106" i="3"/>
  <c r="CI104" i="3"/>
  <c r="CC104" i="3"/>
  <c r="CI102" i="3"/>
  <c r="CC102" i="3"/>
  <c r="CI100" i="3"/>
  <c r="CC100" i="3"/>
  <c r="CI98" i="3"/>
  <c r="CC98" i="3"/>
  <c r="CI96" i="3"/>
  <c r="CC96" i="3"/>
  <c r="CI94" i="3"/>
  <c r="CC94" i="3"/>
  <c r="CI92" i="3"/>
  <c r="CC92" i="3"/>
  <c r="CI90" i="3"/>
  <c r="CC90" i="3"/>
  <c r="CI88" i="3"/>
  <c r="CC88" i="3"/>
  <c r="CI86" i="3"/>
  <c r="CC86" i="3"/>
  <c r="CI84" i="3"/>
  <c r="CC84" i="3"/>
  <c r="CI82" i="3"/>
  <c r="CC82" i="3"/>
  <c r="CI80" i="3"/>
  <c r="CC80" i="3"/>
  <c r="CI74" i="3"/>
  <c r="CC74" i="3"/>
  <c r="CI72" i="3"/>
  <c r="CC72" i="3"/>
  <c r="CI70" i="3"/>
  <c r="CC70" i="3"/>
  <c r="CI67" i="3"/>
  <c r="CC67" i="3"/>
  <c r="CI65" i="3"/>
  <c r="CC65" i="3"/>
  <c r="CI63" i="3"/>
  <c r="CC63" i="3"/>
  <c r="CI61" i="3"/>
  <c r="CC61" i="3"/>
  <c r="CI59" i="3"/>
  <c r="CC59" i="3"/>
  <c r="CI57" i="3"/>
  <c r="CC57" i="3"/>
  <c r="CI55" i="3"/>
  <c r="CC55" i="3"/>
  <c r="CI53" i="3"/>
  <c r="CC53" i="3"/>
  <c r="CI51" i="3"/>
  <c r="CC51" i="3"/>
  <c r="CI45" i="3"/>
  <c r="CC45" i="3"/>
  <c r="CI43" i="3"/>
  <c r="CC43" i="3"/>
  <c r="CI41" i="3"/>
  <c r="CI40" i="3" s="1"/>
  <c r="CC41" i="3"/>
  <c r="CI39" i="3"/>
  <c r="CI38" i="3" s="1"/>
  <c r="CC39" i="3"/>
  <c r="CI37" i="3"/>
  <c r="CC37" i="3"/>
  <c r="CI35" i="3"/>
  <c r="CC35" i="3"/>
  <c r="CI33" i="3"/>
  <c r="CC33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01" i="3"/>
  <c r="CP201" i="3"/>
  <c r="CV199" i="3"/>
  <c r="CP199" i="3"/>
  <c r="CV197" i="3"/>
  <c r="CP197" i="3"/>
  <c r="CV195" i="3"/>
  <c r="CP195" i="3"/>
  <c r="CV193" i="3"/>
  <c r="CP193" i="3"/>
  <c r="CV191" i="3"/>
  <c r="CP191" i="3"/>
  <c r="CV189" i="3"/>
  <c r="CP189" i="3"/>
  <c r="CV187" i="3"/>
  <c r="CP187" i="3"/>
  <c r="CV185" i="3"/>
  <c r="CP185" i="3"/>
  <c r="CV182" i="3"/>
  <c r="CP182" i="3"/>
  <c r="CV180" i="3"/>
  <c r="CP180" i="3"/>
  <c r="CV176" i="3"/>
  <c r="CP176" i="3"/>
  <c r="CV170" i="3"/>
  <c r="CP170" i="3"/>
  <c r="CV168" i="3"/>
  <c r="CP168" i="3"/>
  <c r="CV166" i="3"/>
  <c r="CP166" i="3"/>
  <c r="CV164" i="3"/>
  <c r="CP164" i="3"/>
  <c r="CV162" i="3"/>
  <c r="CP162" i="3"/>
  <c r="CV160" i="3"/>
  <c r="CP160" i="3"/>
  <c r="CV158" i="3"/>
  <c r="CP158" i="3"/>
  <c r="CV154" i="3"/>
  <c r="CP154" i="3"/>
  <c r="CV152" i="3"/>
  <c r="CP152" i="3"/>
  <c r="CV150" i="3"/>
  <c r="CP150" i="3"/>
  <c r="CV148" i="3"/>
  <c r="CP148" i="3"/>
  <c r="CV146" i="3"/>
  <c r="CP146" i="3"/>
  <c r="CV136" i="3"/>
  <c r="CP136" i="3"/>
  <c r="CV128" i="3"/>
  <c r="CV127" i="3" s="1"/>
  <c r="CP128" i="3"/>
  <c r="CV126" i="3"/>
  <c r="CP126" i="3"/>
  <c r="CV124" i="3"/>
  <c r="CP124" i="3"/>
  <c r="CV122" i="3"/>
  <c r="CP122" i="3"/>
  <c r="CV118" i="3"/>
  <c r="CP118" i="3"/>
  <c r="CV116" i="3"/>
  <c r="CP116" i="3"/>
  <c r="CV114" i="3"/>
  <c r="CP114" i="3"/>
  <c r="CV112" i="3"/>
  <c r="CP112" i="3"/>
  <c r="CV110" i="3"/>
  <c r="CP110" i="3"/>
  <c r="CV108" i="3"/>
  <c r="CP108" i="3"/>
  <c r="CV106" i="3"/>
  <c r="CP106" i="3"/>
  <c r="CV104" i="3"/>
  <c r="CP104" i="3"/>
  <c r="CV102" i="3"/>
  <c r="CP102" i="3"/>
  <c r="CV100" i="3"/>
  <c r="CP100" i="3"/>
  <c r="CV98" i="3"/>
  <c r="CP98" i="3"/>
  <c r="CV96" i="3"/>
  <c r="CP96" i="3"/>
  <c r="CV94" i="3"/>
  <c r="CV214" i="3" s="1"/>
  <c r="CP94" i="3"/>
  <c r="CV92" i="3"/>
  <c r="CP92" i="3"/>
  <c r="CV90" i="3"/>
  <c r="CP90" i="3"/>
  <c r="CV88" i="3"/>
  <c r="CP88" i="3"/>
  <c r="CV86" i="3"/>
  <c r="CP86" i="3"/>
  <c r="CV84" i="3"/>
  <c r="CP84" i="3"/>
  <c r="CV82" i="3"/>
  <c r="CP82" i="3"/>
  <c r="CV80" i="3"/>
  <c r="CP80" i="3"/>
  <c r="CV74" i="3"/>
  <c r="CV73" i="3" s="1"/>
  <c r="CP74" i="3"/>
  <c r="CV72" i="3"/>
  <c r="CP72" i="3"/>
  <c r="CV70" i="3"/>
  <c r="CP70" i="3"/>
  <c r="CV67" i="3"/>
  <c r="CV66" i="3" s="1"/>
  <c r="CP67" i="3"/>
  <c r="CV65" i="3"/>
  <c r="CP65" i="3"/>
  <c r="CV63" i="3"/>
  <c r="CP63" i="3"/>
  <c r="CV61" i="3"/>
  <c r="CP61" i="3"/>
  <c r="CV59" i="3"/>
  <c r="CP59" i="3"/>
  <c r="CV57" i="3"/>
  <c r="CP57" i="3"/>
  <c r="CV55" i="3"/>
  <c r="CP55" i="3"/>
  <c r="CV53" i="3"/>
  <c r="CP53" i="3"/>
  <c r="CV51" i="3"/>
  <c r="CP51" i="3"/>
  <c r="CV45" i="3"/>
  <c r="CV44" i="3" s="1"/>
  <c r="CP45" i="3"/>
  <c r="CV43" i="3"/>
  <c r="CP43" i="3"/>
  <c r="CV41" i="3"/>
  <c r="CV40" i="3" s="1"/>
  <c r="CP41" i="3"/>
  <c r="CV39" i="3"/>
  <c r="CV38" i="3" s="1"/>
  <c r="CP39" i="3"/>
  <c r="CV37" i="3"/>
  <c r="CP37" i="3"/>
  <c r="CV35" i="3"/>
  <c r="CP35" i="3"/>
  <c r="CV33" i="3"/>
  <c r="CP33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01" i="3"/>
  <c r="DC201" i="3"/>
  <c r="DI199" i="3"/>
  <c r="DC199" i="3"/>
  <c r="DI197" i="3"/>
  <c r="DC197" i="3"/>
  <c r="DI195" i="3"/>
  <c r="DC195" i="3"/>
  <c r="DI193" i="3"/>
  <c r="DC193" i="3"/>
  <c r="DI191" i="3"/>
  <c r="DC191" i="3"/>
  <c r="DI189" i="3"/>
  <c r="DC189" i="3"/>
  <c r="DI187" i="3"/>
  <c r="DC187" i="3"/>
  <c r="DI185" i="3"/>
  <c r="DC185" i="3"/>
  <c r="DI182" i="3"/>
  <c r="DC182" i="3"/>
  <c r="DI180" i="3"/>
  <c r="DC180" i="3"/>
  <c r="DI176" i="3"/>
  <c r="DC176" i="3"/>
  <c r="DI170" i="3"/>
  <c r="DC170" i="3"/>
  <c r="DI168" i="3"/>
  <c r="DC168" i="3"/>
  <c r="DI166" i="3"/>
  <c r="DC166" i="3"/>
  <c r="DI164" i="3"/>
  <c r="DC164" i="3"/>
  <c r="DI162" i="3"/>
  <c r="DC162" i="3"/>
  <c r="DI160" i="3"/>
  <c r="DC160" i="3"/>
  <c r="DI158" i="3"/>
  <c r="DC158" i="3"/>
  <c r="DI154" i="3"/>
  <c r="DC154" i="3"/>
  <c r="DI152" i="3"/>
  <c r="DC152" i="3"/>
  <c r="DI150" i="3"/>
  <c r="DC150" i="3"/>
  <c r="DI148" i="3"/>
  <c r="DC148" i="3"/>
  <c r="DI146" i="3"/>
  <c r="DC146" i="3"/>
  <c r="DI136" i="3"/>
  <c r="DC136" i="3"/>
  <c r="DI128" i="3"/>
  <c r="DC128" i="3"/>
  <c r="DI126" i="3"/>
  <c r="DC126" i="3"/>
  <c r="DI124" i="3"/>
  <c r="DC124" i="3"/>
  <c r="DI122" i="3"/>
  <c r="DC122" i="3"/>
  <c r="DI118" i="3"/>
  <c r="DC118" i="3"/>
  <c r="DI116" i="3"/>
  <c r="DC116" i="3"/>
  <c r="DI114" i="3"/>
  <c r="DC114" i="3"/>
  <c r="DI112" i="3"/>
  <c r="DC112" i="3"/>
  <c r="DI110" i="3"/>
  <c r="DC110" i="3"/>
  <c r="DI108" i="3"/>
  <c r="DC108" i="3"/>
  <c r="DI106" i="3"/>
  <c r="DC106" i="3"/>
  <c r="DI104" i="3"/>
  <c r="DC104" i="3"/>
  <c r="DI102" i="3"/>
  <c r="DC102" i="3"/>
  <c r="DI100" i="3"/>
  <c r="DC100" i="3"/>
  <c r="DI98" i="3"/>
  <c r="DC98" i="3"/>
  <c r="DI96" i="3"/>
  <c r="DC96" i="3"/>
  <c r="DI94" i="3"/>
  <c r="DC94" i="3"/>
  <c r="DI92" i="3"/>
  <c r="DC92" i="3"/>
  <c r="DI90" i="3"/>
  <c r="DC90" i="3"/>
  <c r="DI88" i="3"/>
  <c r="DC88" i="3"/>
  <c r="DI86" i="3"/>
  <c r="DC86" i="3"/>
  <c r="DI84" i="3"/>
  <c r="DC84" i="3"/>
  <c r="DI82" i="3"/>
  <c r="DC82" i="3"/>
  <c r="DI80" i="3"/>
  <c r="DC80" i="3"/>
  <c r="DI74" i="3"/>
  <c r="DC74" i="3"/>
  <c r="DI72" i="3"/>
  <c r="DC72" i="3"/>
  <c r="DI70" i="3"/>
  <c r="DC70" i="3"/>
  <c r="DI67" i="3"/>
  <c r="DC67" i="3"/>
  <c r="DI65" i="3"/>
  <c r="DC65" i="3"/>
  <c r="DI63" i="3"/>
  <c r="DC63" i="3"/>
  <c r="DI61" i="3"/>
  <c r="DC61" i="3"/>
  <c r="DI59" i="3"/>
  <c r="DC59" i="3"/>
  <c r="DI57" i="3"/>
  <c r="DC57" i="3"/>
  <c r="DI55" i="3"/>
  <c r="DC55" i="3"/>
  <c r="DI53" i="3"/>
  <c r="DC53" i="3"/>
  <c r="DI51" i="3"/>
  <c r="DC51" i="3"/>
  <c r="DI45" i="3"/>
  <c r="DC45" i="3"/>
  <c r="DI43" i="3"/>
  <c r="DC43" i="3"/>
  <c r="DI41" i="3"/>
  <c r="DI40" i="3" s="1"/>
  <c r="DC41" i="3"/>
  <c r="DI39" i="3"/>
  <c r="DI38" i="3" s="1"/>
  <c r="DC39" i="3"/>
  <c r="DI37" i="3"/>
  <c r="DC37" i="3"/>
  <c r="DI35" i="3"/>
  <c r="DC35" i="3"/>
  <c r="DI33" i="3"/>
  <c r="DC33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DZ36" i="3"/>
  <c r="EI201" i="3"/>
  <c r="EC201" i="3"/>
  <c r="EI199" i="3"/>
  <c r="EC199" i="3"/>
  <c r="EI197" i="3"/>
  <c r="EC197" i="3"/>
  <c r="EI195" i="3"/>
  <c r="EC195" i="3"/>
  <c r="EI193" i="3"/>
  <c r="EC193" i="3"/>
  <c r="EI191" i="3"/>
  <c r="EC191" i="3"/>
  <c r="EI189" i="3"/>
  <c r="EC189" i="3"/>
  <c r="EI187" i="3"/>
  <c r="EC187" i="3"/>
  <c r="EI185" i="3"/>
  <c r="EC185" i="3"/>
  <c r="EI182" i="3"/>
  <c r="EC182" i="3"/>
  <c r="EI180" i="3"/>
  <c r="EC180" i="3"/>
  <c r="EI176" i="3"/>
  <c r="EC176" i="3"/>
  <c r="EI170" i="3"/>
  <c r="EC170" i="3"/>
  <c r="EI168" i="3"/>
  <c r="EC168" i="3"/>
  <c r="EI166" i="3"/>
  <c r="EC166" i="3"/>
  <c r="EI164" i="3"/>
  <c r="EC164" i="3"/>
  <c r="EI162" i="3"/>
  <c r="EC162" i="3"/>
  <c r="EI160" i="3"/>
  <c r="EC160" i="3"/>
  <c r="EI158" i="3"/>
  <c r="EC158" i="3"/>
  <c r="EI154" i="3"/>
  <c r="EC154" i="3"/>
  <c r="EI152" i="3"/>
  <c r="EC152" i="3"/>
  <c r="EI150" i="3"/>
  <c r="EC150" i="3"/>
  <c r="EI148" i="3"/>
  <c r="EC148" i="3"/>
  <c r="EI146" i="3"/>
  <c r="EC146" i="3"/>
  <c r="EI136" i="3"/>
  <c r="EC136" i="3"/>
  <c r="EI128" i="3"/>
  <c r="EC128" i="3"/>
  <c r="EI126" i="3"/>
  <c r="EC126" i="3"/>
  <c r="EI124" i="3"/>
  <c r="EC124" i="3"/>
  <c r="EI122" i="3"/>
  <c r="EC122" i="3"/>
  <c r="EI118" i="3"/>
  <c r="EC118" i="3"/>
  <c r="EI116" i="3"/>
  <c r="EC116" i="3"/>
  <c r="EI114" i="3"/>
  <c r="EC114" i="3"/>
  <c r="EI112" i="3"/>
  <c r="EC112" i="3"/>
  <c r="EI110" i="3"/>
  <c r="EC110" i="3"/>
  <c r="EI108" i="3"/>
  <c r="EC108" i="3"/>
  <c r="EI106" i="3"/>
  <c r="EC106" i="3"/>
  <c r="EI104" i="3"/>
  <c r="EC104" i="3"/>
  <c r="EI102" i="3"/>
  <c r="EC102" i="3"/>
  <c r="EI100" i="3"/>
  <c r="EC100" i="3"/>
  <c r="EI98" i="3"/>
  <c r="EC98" i="3"/>
  <c r="EI96" i="3"/>
  <c r="EC96" i="3"/>
  <c r="EI94" i="3"/>
  <c r="EC94" i="3"/>
  <c r="EI92" i="3"/>
  <c r="EC92" i="3"/>
  <c r="EI90" i="3"/>
  <c r="EC90" i="3"/>
  <c r="EI88" i="3"/>
  <c r="EC88" i="3"/>
  <c r="EI86" i="3"/>
  <c r="EC86" i="3"/>
  <c r="EI84" i="3"/>
  <c r="EC84" i="3"/>
  <c r="EI82" i="3"/>
  <c r="EC82" i="3"/>
  <c r="EI80" i="3"/>
  <c r="EC80" i="3"/>
  <c r="EI74" i="3"/>
  <c r="EC74" i="3"/>
  <c r="EI72" i="3"/>
  <c r="EC72" i="3"/>
  <c r="EI70" i="3"/>
  <c r="EC70" i="3"/>
  <c r="EI67" i="3"/>
  <c r="EC67" i="3"/>
  <c r="EI65" i="3"/>
  <c r="EC65" i="3"/>
  <c r="EI63" i="3"/>
  <c r="EC63" i="3"/>
  <c r="EI61" i="3"/>
  <c r="EC61" i="3"/>
  <c r="EI59" i="3"/>
  <c r="EC59" i="3"/>
  <c r="EI57" i="3"/>
  <c r="EC57" i="3"/>
  <c r="EI55" i="3"/>
  <c r="EC55" i="3"/>
  <c r="EI53" i="3"/>
  <c r="EC53" i="3"/>
  <c r="EI51" i="3"/>
  <c r="EC51" i="3"/>
  <c r="EI45" i="3"/>
  <c r="EC45" i="3"/>
  <c r="EI43" i="3"/>
  <c r="EC43" i="3"/>
  <c r="EI41" i="3"/>
  <c r="EI40" i="3" s="1"/>
  <c r="EC41" i="3"/>
  <c r="EI39" i="3"/>
  <c r="EI38" i="3" s="1"/>
  <c r="EC39" i="3"/>
  <c r="EI37" i="3"/>
  <c r="EC37" i="3"/>
  <c r="EI35" i="3"/>
  <c r="EC35" i="3"/>
  <c r="EI33" i="3"/>
  <c r="EC33" i="3"/>
  <c r="EI31" i="3"/>
  <c r="EC31" i="3"/>
  <c r="EI28" i="3"/>
  <c r="EI27" i="3" s="1"/>
  <c r="EC28" i="3"/>
  <c r="EI26" i="3"/>
  <c r="EI25" i="3" s="1"/>
  <c r="EC26" i="3"/>
  <c r="EI24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V201" i="3"/>
  <c r="EP201" i="3"/>
  <c r="EV199" i="3"/>
  <c r="EP199" i="3"/>
  <c r="EV197" i="3"/>
  <c r="EP197" i="3"/>
  <c r="EV195" i="3"/>
  <c r="EP195" i="3"/>
  <c r="EV193" i="3"/>
  <c r="EP193" i="3"/>
  <c r="EV191" i="3"/>
  <c r="EP191" i="3"/>
  <c r="EV189" i="3"/>
  <c r="EP189" i="3"/>
  <c r="EV187" i="3"/>
  <c r="EP187" i="3"/>
  <c r="EV185" i="3"/>
  <c r="EP185" i="3"/>
  <c r="EV182" i="3"/>
  <c r="EP182" i="3"/>
  <c r="EV180" i="3"/>
  <c r="EP180" i="3"/>
  <c r="EV176" i="3"/>
  <c r="EV174" i="3" s="1"/>
  <c r="EP176" i="3"/>
  <c r="EV170" i="3"/>
  <c r="EP170" i="3"/>
  <c r="EV168" i="3"/>
  <c r="EP168" i="3"/>
  <c r="EV166" i="3"/>
  <c r="EP166" i="3"/>
  <c r="EV164" i="3"/>
  <c r="EP164" i="3"/>
  <c r="EV162" i="3"/>
  <c r="EP162" i="3"/>
  <c r="EV160" i="3"/>
  <c r="EP160" i="3"/>
  <c r="EV158" i="3"/>
  <c r="EP158" i="3"/>
  <c r="EV154" i="3"/>
  <c r="EP154" i="3"/>
  <c r="EV152" i="3"/>
  <c r="EP152" i="3"/>
  <c r="EV150" i="3"/>
  <c r="EP150" i="3"/>
  <c r="EV148" i="3"/>
  <c r="EP148" i="3"/>
  <c r="EV146" i="3"/>
  <c r="EP146" i="3"/>
  <c r="EV136" i="3"/>
  <c r="EP136" i="3"/>
  <c r="EV128" i="3"/>
  <c r="EV127" i="3" s="1"/>
  <c r="EP128" i="3"/>
  <c r="EV126" i="3"/>
  <c r="EP126" i="3"/>
  <c r="EV124" i="3"/>
  <c r="EP124" i="3"/>
  <c r="EV122" i="3"/>
  <c r="EP122" i="3"/>
  <c r="EV118" i="3"/>
  <c r="EP118" i="3"/>
  <c r="EV116" i="3"/>
  <c r="EP116" i="3"/>
  <c r="EV114" i="3"/>
  <c r="EP114" i="3"/>
  <c r="EV112" i="3"/>
  <c r="EP112" i="3"/>
  <c r="EV110" i="3"/>
  <c r="EP110" i="3"/>
  <c r="EV108" i="3"/>
  <c r="EP108" i="3"/>
  <c r="EV106" i="3"/>
  <c r="EP106" i="3"/>
  <c r="EV104" i="3"/>
  <c r="EP104" i="3"/>
  <c r="EV102" i="3"/>
  <c r="EP102" i="3"/>
  <c r="EV100" i="3"/>
  <c r="EP100" i="3"/>
  <c r="EV98" i="3"/>
  <c r="EP98" i="3"/>
  <c r="EV96" i="3"/>
  <c r="EP96" i="3"/>
  <c r="EV94" i="3"/>
  <c r="EP94" i="3"/>
  <c r="EV92" i="3"/>
  <c r="EP92" i="3"/>
  <c r="EV90" i="3"/>
  <c r="EP90" i="3"/>
  <c r="EV88" i="3"/>
  <c r="EP88" i="3"/>
  <c r="EV86" i="3"/>
  <c r="EP86" i="3"/>
  <c r="EV84" i="3"/>
  <c r="EP84" i="3"/>
  <c r="EV82" i="3"/>
  <c r="EP82" i="3"/>
  <c r="EV80" i="3"/>
  <c r="EP80" i="3"/>
  <c r="EV74" i="3"/>
  <c r="EP74" i="3"/>
  <c r="EV72" i="3"/>
  <c r="EP72" i="3"/>
  <c r="EV70" i="3"/>
  <c r="EP70" i="3"/>
  <c r="EV67" i="3"/>
  <c r="EP67" i="3"/>
  <c r="EV65" i="3"/>
  <c r="EP65" i="3"/>
  <c r="EV63" i="3"/>
  <c r="EP63" i="3"/>
  <c r="EV61" i="3"/>
  <c r="EP61" i="3"/>
  <c r="EV59" i="3"/>
  <c r="EP59" i="3"/>
  <c r="EV57" i="3"/>
  <c r="EP57" i="3"/>
  <c r="EV55" i="3"/>
  <c r="EP55" i="3"/>
  <c r="EV53" i="3"/>
  <c r="EP53" i="3"/>
  <c r="EV51" i="3"/>
  <c r="EP51" i="3"/>
  <c r="EV45" i="3"/>
  <c r="EP45" i="3"/>
  <c r="EV43" i="3"/>
  <c r="EP43" i="3"/>
  <c r="EV41" i="3"/>
  <c r="EV40" i="3" s="1"/>
  <c r="EP41" i="3"/>
  <c r="EV39" i="3"/>
  <c r="EV38" i="3" s="1"/>
  <c r="EP39" i="3"/>
  <c r="EV37" i="3"/>
  <c r="EP37" i="3"/>
  <c r="EV35" i="3"/>
  <c r="EP35" i="3"/>
  <c r="EV33" i="3"/>
  <c r="EP33" i="3"/>
  <c r="EV31" i="3"/>
  <c r="EP31" i="3"/>
  <c r="EV28" i="3"/>
  <c r="EV27" i="3" s="1"/>
  <c r="EP28" i="3"/>
  <c r="EV26" i="3"/>
  <c r="EV25" i="3" s="1"/>
  <c r="EP26" i="3"/>
  <c r="EV24" i="3"/>
  <c r="EP24" i="3"/>
  <c r="EV22" i="3"/>
  <c r="EP22" i="3"/>
  <c r="EV20" i="3"/>
  <c r="EP20" i="3"/>
  <c r="EV18" i="3"/>
  <c r="EP18" i="3"/>
  <c r="EV16" i="3"/>
  <c r="EP16" i="3"/>
  <c r="EV14" i="3"/>
  <c r="EP14" i="3"/>
  <c r="EV12" i="3"/>
  <c r="EP12" i="3"/>
  <c r="EV10" i="3"/>
  <c r="EP10" i="3"/>
  <c r="FI201" i="3"/>
  <c r="FC201" i="3"/>
  <c r="FI199" i="3"/>
  <c r="FC199" i="3"/>
  <c r="FI197" i="3"/>
  <c r="FC197" i="3"/>
  <c r="FI195" i="3"/>
  <c r="FC195" i="3"/>
  <c r="FI193" i="3"/>
  <c r="FC193" i="3"/>
  <c r="FI191" i="3"/>
  <c r="FC191" i="3"/>
  <c r="FI189" i="3"/>
  <c r="FC189" i="3"/>
  <c r="FI187" i="3"/>
  <c r="FC187" i="3"/>
  <c r="FI185" i="3"/>
  <c r="FC185" i="3"/>
  <c r="FI182" i="3"/>
  <c r="FC182" i="3"/>
  <c r="FI180" i="3"/>
  <c r="FC180" i="3"/>
  <c r="FI176" i="3"/>
  <c r="FC176" i="3"/>
  <c r="FI170" i="3"/>
  <c r="FC170" i="3"/>
  <c r="FI168" i="3"/>
  <c r="FC168" i="3"/>
  <c r="FI166" i="3"/>
  <c r="FC166" i="3"/>
  <c r="FI164" i="3"/>
  <c r="FC164" i="3"/>
  <c r="FI162" i="3"/>
  <c r="FC162" i="3"/>
  <c r="FI160" i="3"/>
  <c r="FC160" i="3"/>
  <c r="FI158" i="3"/>
  <c r="FC158" i="3"/>
  <c r="FI154" i="3"/>
  <c r="FC154" i="3"/>
  <c r="FI152" i="3"/>
  <c r="FC152" i="3"/>
  <c r="FI150" i="3"/>
  <c r="FC150" i="3"/>
  <c r="FI148" i="3"/>
  <c r="FC148" i="3"/>
  <c r="FI146" i="3"/>
  <c r="FC146" i="3"/>
  <c r="FI136" i="3"/>
  <c r="FC136" i="3"/>
  <c r="FI128" i="3"/>
  <c r="FC128" i="3"/>
  <c r="FI126" i="3"/>
  <c r="FC126" i="3"/>
  <c r="FI124" i="3"/>
  <c r="FC124" i="3"/>
  <c r="FI122" i="3"/>
  <c r="FC122" i="3"/>
  <c r="FI118" i="3"/>
  <c r="FC118" i="3"/>
  <c r="FI116" i="3"/>
  <c r="FC116" i="3"/>
  <c r="FI114" i="3"/>
  <c r="FC114" i="3"/>
  <c r="FI112" i="3"/>
  <c r="FC112" i="3"/>
  <c r="FI110" i="3"/>
  <c r="FC110" i="3"/>
  <c r="FI108" i="3"/>
  <c r="FC108" i="3"/>
  <c r="FI106" i="3"/>
  <c r="FC106" i="3"/>
  <c r="FI104" i="3"/>
  <c r="FC104" i="3"/>
  <c r="FI102" i="3"/>
  <c r="FC102" i="3"/>
  <c r="FI100" i="3"/>
  <c r="FC100" i="3"/>
  <c r="FI98" i="3"/>
  <c r="FC98" i="3"/>
  <c r="FI96" i="3"/>
  <c r="FC96" i="3"/>
  <c r="FI94" i="3"/>
  <c r="FC94" i="3"/>
  <c r="FI92" i="3"/>
  <c r="FC92" i="3"/>
  <c r="FI90" i="3"/>
  <c r="FC90" i="3"/>
  <c r="FI88" i="3"/>
  <c r="FC88" i="3"/>
  <c r="FI86" i="3"/>
  <c r="FC86" i="3"/>
  <c r="FI84" i="3"/>
  <c r="FC84" i="3"/>
  <c r="FI82" i="3"/>
  <c r="FC82" i="3"/>
  <c r="FI80" i="3"/>
  <c r="FC80" i="3"/>
  <c r="FI74" i="3"/>
  <c r="FC74" i="3"/>
  <c r="FI72" i="3"/>
  <c r="FC72" i="3"/>
  <c r="FI70" i="3"/>
  <c r="FC70" i="3"/>
  <c r="FI67" i="3"/>
  <c r="FC67" i="3"/>
  <c r="FI65" i="3"/>
  <c r="FC65" i="3"/>
  <c r="FI63" i="3"/>
  <c r="FC63" i="3"/>
  <c r="FI61" i="3"/>
  <c r="FC61" i="3"/>
  <c r="FI59" i="3"/>
  <c r="FC59" i="3"/>
  <c r="FI57" i="3"/>
  <c r="FC57" i="3"/>
  <c r="FI55" i="3"/>
  <c r="FC55" i="3"/>
  <c r="FI53" i="3"/>
  <c r="FC53" i="3"/>
  <c r="FI51" i="3"/>
  <c r="FC51" i="3"/>
  <c r="FI45" i="3"/>
  <c r="FC45" i="3"/>
  <c r="FI43" i="3"/>
  <c r="FC43" i="3"/>
  <c r="FI41" i="3"/>
  <c r="FI40" i="3" s="1"/>
  <c r="FC41" i="3"/>
  <c r="FI39" i="3"/>
  <c r="FI38" i="3" s="1"/>
  <c r="FC39" i="3"/>
  <c r="FI37" i="3"/>
  <c r="FC37" i="3"/>
  <c r="FI35" i="3"/>
  <c r="FC35" i="3"/>
  <c r="FI33" i="3"/>
  <c r="FC33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01" i="3"/>
  <c r="FP201" i="3"/>
  <c r="FV199" i="3"/>
  <c r="FP199" i="3"/>
  <c r="FV197" i="3"/>
  <c r="FP197" i="3"/>
  <c r="FV195" i="3"/>
  <c r="FP195" i="3"/>
  <c r="FV193" i="3"/>
  <c r="FP193" i="3"/>
  <c r="FV191" i="3"/>
  <c r="FP191" i="3"/>
  <c r="FV189" i="3"/>
  <c r="FP189" i="3"/>
  <c r="FV187" i="3"/>
  <c r="FP187" i="3"/>
  <c r="FV185" i="3"/>
  <c r="FP185" i="3"/>
  <c r="FV182" i="3"/>
  <c r="FP182" i="3"/>
  <c r="FV180" i="3"/>
  <c r="FP180" i="3"/>
  <c r="FV176" i="3"/>
  <c r="FP176" i="3"/>
  <c r="NM84" i="3"/>
  <c r="NM213" i="3" s="1"/>
  <c r="NM43" i="3"/>
  <c r="NZ36" i="3"/>
  <c r="NZ216" i="3" s="1"/>
  <c r="OM84" i="3"/>
  <c r="OM213" i="3" s="1"/>
  <c r="OM43" i="3"/>
  <c r="OZ36" i="3"/>
  <c r="OZ216" i="3" s="1"/>
  <c r="PM84" i="3"/>
  <c r="PM213" i="3" s="1"/>
  <c r="PM43" i="3"/>
  <c r="PZ36" i="3"/>
  <c r="PZ216" i="3" s="1"/>
  <c r="QM84" i="3"/>
  <c r="QM213" i="3" s="1"/>
  <c r="QM43" i="3"/>
  <c r="QZ36" i="3"/>
  <c r="QZ216" i="3" s="1"/>
  <c r="RM84" i="3"/>
  <c r="RM213" i="3" s="1"/>
  <c r="RM43" i="3"/>
  <c r="RZ36" i="3"/>
  <c r="RZ216" i="3" s="1"/>
  <c r="SM84" i="3"/>
  <c r="SM213" i="3" s="1"/>
  <c r="SM43" i="3"/>
  <c r="SZ36" i="3"/>
  <c r="SZ216" i="3" s="1"/>
  <c r="TM84" i="3"/>
  <c r="TM213" i="3" s="1"/>
  <c r="TM43" i="3"/>
  <c r="TZ36" i="3"/>
  <c r="TZ216" i="3" s="1"/>
  <c r="UM84" i="3"/>
  <c r="UM213" i="3" s="1"/>
  <c r="UM43" i="3"/>
  <c r="UZ36" i="3"/>
  <c r="UZ216" i="3" s="1"/>
  <c r="VM203" i="3"/>
  <c r="VM84" i="3"/>
  <c r="VM213" i="3" s="1"/>
  <c r="VM43" i="3"/>
  <c r="FV170" i="3"/>
  <c r="FP170" i="3"/>
  <c r="FV168" i="3"/>
  <c r="FP168" i="3"/>
  <c r="FV166" i="3"/>
  <c r="FP166" i="3"/>
  <c r="FV164" i="3"/>
  <c r="FP164" i="3"/>
  <c r="FV162" i="3"/>
  <c r="FP162" i="3"/>
  <c r="FV160" i="3"/>
  <c r="FP160" i="3"/>
  <c r="FV158" i="3"/>
  <c r="FP158" i="3"/>
  <c r="FV154" i="3"/>
  <c r="FP154" i="3"/>
  <c r="FV152" i="3"/>
  <c r="FP152" i="3"/>
  <c r="FV150" i="3"/>
  <c r="FP150" i="3"/>
  <c r="FV148" i="3"/>
  <c r="FP148" i="3"/>
  <c r="FV146" i="3"/>
  <c r="FP146" i="3"/>
  <c r="FV136" i="3"/>
  <c r="FP136" i="3"/>
  <c r="FV128" i="3"/>
  <c r="FP128" i="3"/>
  <c r="FV126" i="3"/>
  <c r="FP126" i="3"/>
  <c r="FV124" i="3"/>
  <c r="FP124" i="3"/>
  <c r="FV122" i="3"/>
  <c r="FP122" i="3"/>
  <c r="FV118" i="3"/>
  <c r="FP118" i="3"/>
  <c r="FV116" i="3"/>
  <c r="FP116" i="3"/>
  <c r="FV114" i="3"/>
  <c r="FP114" i="3"/>
  <c r="FV112" i="3"/>
  <c r="FP112" i="3"/>
  <c r="FV110" i="3"/>
  <c r="FP110" i="3"/>
  <c r="FV108" i="3"/>
  <c r="FP108" i="3"/>
  <c r="FV106" i="3"/>
  <c r="FP106" i="3"/>
  <c r="FV104" i="3"/>
  <c r="FP104" i="3"/>
  <c r="FV102" i="3"/>
  <c r="FP102" i="3"/>
  <c r="FV100" i="3"/>
  <c r="FP100" i="3"/>
  <c r="FV98" i="3"/>
  <c r="FP98" i="3"/>
  <c r="FV96" i="3"/>
  <c r="FP96" i="3"/>
  <c r="FV94" i="3"/>
  <c r="FP94" i="3"/>
  <c r="FV92" i="3"/>
  <c r="FP92" i="3"/>
  <c r="FV90" i="3"/>
  <c r="FP90" i="3"/>
  <c r="FV88" i="3"/>
  <c r="FP88" i="3"/>
  <c r="FV86" i="3"/>
  <c r="FP86" i="3"/>
  <c r="FV84" i="3"/>
  <c r="FP84" i="3"/>
  <c r="FV82" i="3"/>
  <c r="FP82" i="3"/>
  <c r="FV80" i="3"/>
  <c r="FP80" i="3"/>
  <c r="FV74" i="3"/>
  <c r="FP74" i="3"/>
  <c r="FV72" i="3"/>
  <c r="FP72" i="3"/>
  <c r="FV70" i="3"/>
  <c r="FP70" i="3"/>
  <c r="FV67" i="3"/>
  <c r="FP67" i="3"/>
  <c r="FV65" i="3"/>
  <c r="FP65" i="3"/>
  <c r="FV63" i="3"/>
  <c r="FP63" i="3"/>
  <c r="FV61" i="3"/>
  <c r="FP61" i="3"/>
  <c r="FV59" i="3"/>
  <c r="FP59" i="3"/>
  <c r="FV57" i="3"/>
  <c r="FP57" i="3"/>
  <c r="FV55" i="3"/>
  <c r="FP55" i="3"/>
  <c r="FV53" i="3"/>
  <c r="FP53" i="3"/>
  <c r="FV51" i="3"/>
  <c r="FP51" i="3"/>
  <c r="FV45" i="3"/>
  <c r="FP45" i="3"/>
  <c r="FV43" i="3"/>
  <c r="FP43" i="3"/>
  <c r="FV41" i="3"/>
  <c r="FP41" i="3"/>
  <c r="FV39" i="3"/>
  <c r="FP39" i="3"/>
  <c r="FV37" i="3"/>
  <c r="FP37" i="3"/>
  <c r="FV35" i="3"/>
  <c r="FP35" i="3"/>
  <c r="FV33" i="3"/>
  <c r="FP33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01" i="3"/>
  <c r="GC201" i="3"/>
  <c r="GI199" i="3"/>
  <c r="GC199" i="3"/>
  <c r="GI197" i="3"/>
  <c r="GC197" i="3"/>
  <c r="GI195" i="3"/>
  <c r="GC195" i="3"/>
  <c r="GI193" i="3"/>
  <c r="GC193" i="3"/>
  <c r="GI191" i="3"/>
  <c r="GC191" i="3"/>
  <c r="GI189" i="3"/>
  <c r="GC189" i="3"/>
  <c r="GI187" i="3"/>
  <c r="GC187" i="3"/>
  <c r="GI185" i="3"/>
  <c r="GC185" i="3"/>
  <c r="GI182" i="3"/>
  <c r="GC182" i="3"/>
  <c r="GI180" i="3"/>
  <c r="GC180" i="3"/>
  <c r="GI176" i="3"/>
  <c r="GC176" i="3"/>
  <c r="GI170" i="3"/>
  <c r="GC170" i="3"/>
  <c r="GI168" i="3"/>
  <c r="GC168" i="3"/>
  <c r="GI166" i="3"/>
  <c r="GC166" i="3"/>
  <c r="GI164" i="3"/>
  <c r="GC164" i="3"/>
  <c r="GI162" i="3"/>
  <c r="GC162" i="3"/>
  <c r="GI160" i="3"/>
  <c r="GC160" i="3"/>
  <c r="GI158" i="3"/>
  <c r="GC158" i="3"/>
  <c r="GI154" i="3"/>
  <c r="GC154" i="3"/>
  <c r="GI152" i="3"/>
  <c r="GC152" i="3"/>
  <c r="GI150" i="3"/>
  <c r="GC150" i="3"/>
  <c r="GI148" i="3"/>
  <c r="GC148" i="3"/>
  <c r="GI146" i="3"/>
  <c r="GC146" i="3"/>
  <c r="GI136" i="3"/>
  <c r="GC136" i="3"/>
  <c r="GI128" i="3"/>
  <c r="GC128" i="3"/>
  <c r="GI126" i="3"/>
  <c r="GC126" i="3"/>
  <c r="GI124" i="3"/>
  <c r="GC124" i="3"/>
  <c r="GI122" i="3"/>
  <c r="GC122" i="3"/>
  <c r="GI118" i="3"/>
  <c r="GC118" i="3"/>
  <c r="GI116" i="3"/>
  <c r="GC116" i="3"/>
  <c r="GI114" i="3"/>
  <c r="GC114" i="3"/>
  <c r="GI112" i="3"/>
  <c r="GC112" i="3"/>
  <c r="GI110" i="3"/>
  <c r="GC110" i="3"/>
  <c r="GI108" i="3"/>
  <c r="GC108" i="3"/>
  <c r="GI106" i="3"/>
  <c r="GC106" i="3"/>
  <c r="GI104" i="3"/>
  <c r="GC104" i="3"/>
  <c r="GI102" i="3"/>
  <c r="GC102" i="3"/>
  <c r="GI100" i="3"/>
  <c r="GC100" i="3"/>
  <c r="GI98" i="3"/>
  <c r="GC98" i="3"/>
  <c r="GI96" i="3"/>
  <c r="GC96" i="3"/>
  <c r="GI94" i="3"/>
  <c r="GC94" i="3"/>
  <c r="GI92" i="3"/>
  <c r="GC92" i="3"/>
  <c r="GI90" i="3"/>
  <c r="GC90" i="3"/>
  <c r="GI88" i="3"/>
  <c r="GC88" i="3"/>
  <c r="GI86" i="3"/>
  <c r="GC86" i="3"/>
  <c r="GI84" i="3"/>
  <c r="GC84" i="3"/>
  <c r="GI82" i="3"/>
  <c r="GC82" i="3"/>
  <c r="GI80" i="3"/>
  <c r="GC80" i="3"/>
  <c r="GI74" i="3"/>
  <c r="GC74" i="3"/>
  <c r="GI72" i="3"/>
  <c r="GC72" i="3"/>
  <c r="GI70" i="3"/>
  <c r="GC70" i="3"/>
  <c r="GI67" i="3"/>
  <c r="GC67" i="3"/>
  <c r="GI65" i="3"/>
  <c r="GC65" i="3"/>
  <c r="GI63" i="3"/>
  <c r="GC63" i="3"/>
  <c r="GI61" i="3"/>
  <c r="GC61" i="3"/>
  <c r="GI59" i="3"/>
  <c r="GC59" i="3"/>
  <c r="GI57" i="3"/>
  <c r="GC57" i="3"/>
  <c r="GI55" i="3"/>
  <c r="GC55" i="3"/>
  <c r="GI53" i="3"/>
  <c r="GC53" i="3"/>
  <c r="GI51" i="3"/>
  <c r="GC51" i="3"/>
  <c r="GI45" i="3"/>
  <c r="GC45" i="3"/>
  <c r="GI43" i="3"/>
  <c r="GC43" i="3"/>
  <c r="GI41" i="3"/>
  <c r="GI40" i="3" s="1"/>
  <c r="GC41" i="3"/>
  <c r="GI39" i="3"/>
  <c r="GI38" i="3" s="1"/>
  <c r="GC39" i="3"/>
  <c r="GI37" i="3"/>
  <c r="GC37" i="3"/>
  <c r="GI35" i="3"/>
  <c r="GC35" i="3"/>
  <c r="GI33" i="3"/>
  <c r="GC33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01" i="3"/>
  <c r="GP201" i="3"/>
  <c r="GV199" i="3"/>
  <c r="GP199" i="3"/>
  <c r="GV197" i="3"/>
  <c r="GP197" i="3"/>
  <c r="GV195" i="3"/>
  <c r="GP195" i="3"/>
  <c r="GV193" i="3"/>
  <c r="GP193" i="3"/>
  <c r="GV191" i="3"/>
  <c r="GP191" i="3"/>
  <c r="GV189" i="3"/>
  <c r="GP189" i="3"/>
  <c r="GV187" i="3"/>
  <c r="GP187" i="3"/>
  <c r="GV185" i="3"/>
  <c r="GP185" i="3"/>
  <c r="GV182" i="3"/>
  <c r="GP182" i="3"/>
  <c r="GV180" i="3"/>
  <c r="GP180" i="3"/>
  <c r="GV176" i="3"/>
  <c r="GP176" i="3"/>
  <c r="GV170" i="3"/>
  <c r="GP170" i="3"/>
  <c r="GV168" i="3"/>
  <c r="GP168" i="3"/>
  <c r="GV166" i="3"/>
  <c r="GP166" i="3"/>
  <c r="GV164" i="3"/>
  <c r="GP164" i="3"/>
  <c r="GV162" i="3"/>
  <c r="GP162" i="3"/>
  <c r="GV160" i="3"/>
  <c r="GP160" i="3"/>
  <c r="GV158" i="3"/>
  <c r="GP158" i="3"/>
  <c r="GV154" i="3"/>
  <c r="GP154" i="3"/>
  <c r="GV152" i="3"/>
  <c r="GP152" i="3"/>
  <c r="GV150" i="3"/>
  <c r="GP150" i="3"/>
  <c r="GV148" i="3"/>
  <c r="GP148" i="3"/>
  <c r="GV146" i="3"/>
  <c r="GP146" i="3"/>
  <c r="GV136" i="3"/>
  <c r="GP136" i="3"/>
  <c r="GV128" i="3"/>
  <c r="GP128" i="3"/>
  <c r="GV126" i="3"/>
  <c r="GP126" i="3"/>
  <c r="GV124" i="3"/>
  <c r="GP124" i="3"/>
  <c r="GV122" i="3"/>
  <c r="GP122" i="3"/>
  <c r="GV118" i="3"/>
  <c r="GP118" i="3"/>
  <c r="GV116" i="3"/>
  <c r="GP116" i="3"/>
  <c r="GV114" i="3"/>
  <c r="GP114" i="3"/>
  <c r="GV112" i="3"/>
  <c r="GP112" i="3"/>
  <c r="GV110" i="3"/>
  <c r="GP110" i="3"/>
  <c r="GV108" i="3"/>
  <c r="GP108" i="3"/>
  <c r="GV106" i="3"/>
  <c r="GP106" i="3"/>
  <c r="GV104" i="3"/>
  <c r="GP104" i="3"/>
  <c r="GV102" i="3"/>
  <c r="GP102" i="3"/>
  <c r="GV100" i="3"/>
  <c r="GP100" i="3"/>
  <c r="GV98" i="3"/>
  <c r="GP98" i="3"/>
  <c r="GV96" i="3"/>
  <c r="GP96" i="3"/>
  <c r="GV94" i="3"/>
  <c r="GP94" i="3"/>
  <c r="GV92" i="3"/>
  <c r="GP92" i="3"/>
  <c r="GV90" i="3"/>
  <c r="GP90" i="3"/>
  <c r="GV88" i="3"/>
  <c r="GP88" i="3"/>
  <c r="GV86" i="3"/>
  <c r="GP86" i="3"/>
  <c r="GV84" i="3"/>
  <c r="GP84" i="3"/>
  <c r="GV82" i="3"/>
  <c r="GP82" i="3"/>
  <c r="GV80" i="3"/>
  <c r="GP80" i="3"/>
  <c r="GV74" i="3"/>
  <c r="GP74" i="3"/>
  <c r="GV72" i="3"/>
  <c r="GP72" i="3"/>
  <c r="GV70" i="3"/>
  <c r="GP70" i="3"/>
  <c r="GV67" i="3"/>
  <c r="GP67" i="3"/>
  <c r="GV65" i="3"/>
  <c r="GP65" i="3"/>
  <c r="GV63" i="3"/>
  <c r="GP63" i="3"/>
  <c r="GV61" i="3"/>
  <c r="GP61" i="3"/>
  <c r="GV59" i="3"/>
  <c r="GP59" i="3"/>
  <c r="GV57" i="3"/>
  <c r="GP57" i="3"/>
  <c r="GV55" i="3"/>
  <c r="GP55" i="3"/>
  <c r="GV53" i="3"/>
  <c r="GP53" i="3"/>
  <c r="GV51" i="3"/>
  <c r="GP51" i="3"/>
  <c r="GV45" i="3"/>
  <c r="GP45" i="3"/>
  <c r="GV43" i="3"/>
  <c r="GP43" i="3"/>
  <c r="GV41" i="3"/>
  <c r="GV40" i="3" s="1"/>
  <c r="GP41" i="3"/>
  <c r="GV39" i="3"/>
  <c r="GV38" i="3" s="1"/>
  <c r="GP39" i="3"/>
  <c r="GV37" i="3"/>
  <c r="GP37" i="3"/>
  <c r="GV35" i="3"/>
  <c r="GP35" i="3"/>
  <c r="GV33" i="3"/>
  <c r="GP33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01" i="3"/>
  <c r="HC201" i="3"/>
  <c r="HI199" i="3"/>
  <c r="HC199" i="3"/>
  <c r="HI197" i="3"/>
  <c r="HC197" i="3"/>
  <c r="HI195" i="3"/>
  <c r="HC195" i="3"/>
  <c r="HI193" i="3"/>
  <c r="HC193" i="3"/>
  <c r="HI191" i="3"/>
  <c r="HC191" i="3"/>
  <c r="HI189" i="3"/>
  <c r="HC189" i="3"/>
  <c r="HI187" i="3"/>
  <c r="HC187" i="3"/>
  <c r="HI185" i="3"/>
  <c r="HC185" i="3"/>
  <c r="HI182" i="3"/>
  <c r="HC182" i="3"/>
  <c r="HI180" i="3"/>
  <c r="HC180" i="3"/>
  <c r="HI176" i="3"/>
  <c r="HC176" i="3"/>
  <c r="HI170" i="3"/>
  <c r="HC170" i="3"/>
  <c r="HI168" i="3"/>
  <c r="HC168" i="3"/>
  <c r="HI166" i="3"/>
  <c r="HC166" i="3"/>
  <c r="HI164" i="3"/>
  <c r="HC164" i="3"/>
  <c r="HI162" i="3"/>
  <c r="HC162" i="3"/>
  <c r="HI160" i="3"/>
  <c r="HC160" i="3"/>
  <c r="HI158" i="3"/>
  <c r="HC158" i="3"/>
  <c r="HI154" i="3"/>
  <c r="HC154" i="3"/>
  <c r="HI152" i="3"/>
  <c r="HC152" i="3"/>
  <c r="HI150" i="3"/>
  <c r="HC150" i="3"/>
  <c r="HI148" i="3"/>
  <c r="HC148" i="3"/>
  <c r="HI146" i="3"/>
  <c r="HC146" i="3"/>
  <c r="HI136" i="3"/>
  <c r="HC136" i="3"/>
  <c r="HI128" i="3"/>
  <c r="HC128" i="3"/>
  <c r="HI126" i="3"/>
  <c r="HC126" i="3"/>
  <c r="HI124" i="3"/>
  <c r="HC124" i="3"/>
  <c r="HI122" i="3"/>
  <c r="HC122" i="3"/>
  <c r="HI118" i="3"/>
  <c r="HC118" i="3"/>
  <c r="HI116" i="3"/>
  <c r="HC116" i="3"/>
  <c r="HI114" i="3"/>
  <c r="HC114" i="3"/>
  <c r="HI112" i="3"/>
  <c r="HC112" i="3"/>
  <c r="HI110" i="3"/>
  <c r="HC110" i="3"/>
  <c r="HI108" i="3"/>
  <c r="HC108" i="3"/>
  <c r="HI106" i="3"/>
  <c r="HC106" i="3"/>
  <c r="HI104" i="3"/>
  <c r="HC104" i="3"/>
  <c r="HI102" i="3"/>
  <c r="HC102" i="3"/>
  <c r="HI100" i="3"/>
  <c r="HC100" i="3"/>
  <c r="HI98" i="3"/>
  <c r="HC98" i="3"/>
  <c r="HI96" i="3"/>
  <c r="HC96" i="3"/>
  <c r="HI94" i="3"/>
  <c r="HC94" i="3"/>
  <c r="HI92" i="3"/>
  <c r="HC92" i="3"/>
  <c r="HI90" i="3"/>
  <c r="HC90" i="3"/>
  <c r="HI88" i="3"/>
  <c r="HC88" i="3"/>
  <c r="HI86" i="3"/>
  <c r="HC86" i="3"/>
  <c r="HI84" i="3"/>
  <c r="HC84" i="3"/>
  <c r="HI82" i="3"/>
  <c r="HC82" i="3"/>
  <c r="HI80" i="3"/>
  <c r="HC80" i="3"/>
  <c r="HI74" i="3"/>
  <c r="HC74" i="3"/>
  <c r="HI72" i="3"/>
  <c r="HC72" i="3"/>
  <c r="HI70" i="3"/>
  <c r="HC70" i="3"/>
  <c r="HI67" i="3"/>
  <c r="HC67" i="3"/>
  <c r="HI65" i="3"/>
  <c r="HC65" i="3"/>
  <c r="HI63" i="3"/>
  <c r="HC63" i="3"/>
  <c r="HI61" i="3"/>
  <c r="HC61" i="3"/>
  <c r="HI59" i="3"/>
  <c r="HC59" i="3"/>
  <c r="HI57" i="3"/>
  <c r="HC57" i="3"/>
  <c r="HI55" i="3"/>
  <c r="HC55" i="3"/>
  <c r="HI53" i="3"/>
  <c r="HC53" i="3"/>
  <c r="HI51" i="3"/>
  <c r="HC51" i="3"/>
  <c r="HI45" i="3"/>
  <c r="HC45" i="3"/>
  <c r="HI43" i="3"/>
  <c r="HC43" i="3"/>
  <c r="HI41" i="3"/>
  <c r="HI40" i="3" s="1"/>
  <c r="HC41" i="3"/>
  <c r="HI39" i="3"/>
  <c r="HI38" i="3" s="1"/>
  <c r="HC39" i="3"/>
  <c r="HI37" i="3"/>
  <c r="HC37" i="3"/>
  <c r="HI35" i="3"/>
  <c r="HC35" i="3"/>
  <c r="HI33" i="3"/>
  <c r="HC33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02" i="3"/>
  <c r="HP202" i="3"/>
  <c r="HV200" i="3"/>
  <c r="HP200" i="3"/>
  <c r="HV198" i="3"/>
  <c r="HP198" i="3"/>
  <c r="HV196" i="3"/>
  <c r="HP196" i="3"/>
  <c r="HV194" i="3"/>
  <c r="HP194" i="3"/>
  <c r="HV192" i="3"/>
  <c r="HP192" i="3"/>
  <c r="HV188" i="3"/>
  <c r="HP188" i="3"/>
  <c r="HV186" i="3"/>
  <c r="HP186" i="3"/>
  <c r="HV184" i="3"/>
  <c r="HP184" i="3"/>
  <c r="HV181" i="3"/>
  <c r="HP181" i="3"/>
  <c r="HV179" i="3"/>
  <c r="HP179" i="3"/>
  <c r="HV177" i="3"/>
  <c r="HP177" i="3"/>
  <c r="HV175" i="3"/>
  <c r="HP175" i="3"/>
  <c r="HV173" i="3"/>
  <c r="HV172" i="3" s="1"/>
  <c r="HP173" i="3"/>
  <c r="HV171" i="3"/>
  <c r="HP171" i="3"/>
  <c r="HV169" i="3"/>
  <c r="HP169" i="3"/>
  <c r="HV167" i="3"/>
  <c r="HP167" i="3"/>
  <c r="HV165" i="3"/>
  <c r="HP165" i="3"/>
  <c r="HV161" i="3"/>
  <c r="HP161" i="3"/>
  <c r="HV159" i="3"/>
  <c r="HP159" i="3"/>
  <c r="HV157" i="3"/>
  <c r="HP157" i="3"/>
  <c r="HV155" i="3"/>
  <c r="HP155" i="3"/>
  <c r="HV153" i="3"/>
  <c r="HP153" i="3"/>
  <c r="HV151" i="3"/>
  <c r="HP151" i="3"/>
  <c r="HV147" i="3"/>
  <c r="HP147" i="3"/>
  <c r="HV145" i="3"/>
  <c r="HP145" i="3"/>
  <c r="HV143" i="3"/>
  <c r="HV142" i="3" s="1"/>
  <c r="HP143" i="3"/>
  <c r="HV141" i="3"/>
  <c r="HV140" i="3" s="1"/>
  <c r="HP141" i="3"/>
  <c r="HV139" i="3"/>
  <c r="HV138" i="3" s="1"/>
  <c r="HP139" i="3"/>
  <c r="HV137" i="3"/>
  <c r="HP137" i="3"/>
  <c r="HV135" i="3"/>
  <c r="HP135" i="3"/>
  <c r="HV133" i="3"/>
  <c r="HV132" i="3" s="1"/>
  <c r="HP133" i="3"/>
  <c r="HV131" i="3"/>
  <c r="HV130" i="3" s="1"/>
  <c r="HP131" i="3"/>
  <c r="HV129" i="3"/>
  <c r="HP129" i="3"/>
  <c r="HV125" i="3"/>
  <c r="HP125" i="3"/>
  <c r="HV123" i="3"/>
  <c r="HP123" i="3"/>
  <c r="HV121" i="3"/>
  <c r="HP121" i="3"/>
  <c r="HV119" i="3"/>
  <c r="HP119" i="3"/>
  <c r="HV117" i="3"/>
  <c r="HP117" i="3"/>
  <c r="HV115" i="3"/>
  <c r="HP115" i="3"/>
  <c r="HV111" i="3"/>
  <c r="HP111" i="3"/>
  <c r="HV109" i="3"/>
  <c r="HP109" i="3"/>
  <c r="HV107" i="3"/>
  <c r="HP107" i="3"/>
  <c r="HV105" i="3"/>
  <c r="HP105" i="3"/>
  <c r="HV103" i="3"/>
  <c r="HP103" i="3"/>
  <c r="HV101" i="3"/>
  <c r="HP101" i="3"/>
  <c r="HV99" i="3"/>
  <c r="HP99" i="3"/>
  <c r="HV97" i="3"/>
  <c r="HP97" i="3"/>
  <c r="HV95" i="3"/>
  <c r="HP95" i="3"/>
  <c r="HV93" i="3"/>
  <c r="HP93" i="3"/>
  <c r="HV91" i="3"/>
  <c r="HP91" i="3"/>
  <c r="HV89" i="3"/>
  <c r="HP89" i="3"/>
  <c r="HV87" i="3"/>
  <c r="HP87" i="3"/>
  <c r="HV85" i="3"/>
  <c r="HP85" i="3"/>
  <c r="HV81" i="3"/>
  <c r="HP81" i="3"/>
  <c r="HV79" i="3"/>
  <c r="HP79" i="3"/>
  <c r="HV77" i="3"/>
  <c r="HV76" i="3" s="1"/>
  <c r="HP77" i="3"/>
  <c r="HV75" i="3"/>
  <c r="HP75" i="3"/>
  <c r="HV71" i="3"/>
  <c r="HP71" i="3"/>
  <c r="HV68" i="3"/>
  <c r="HP68" i="3"/>
  <c r="HV64" i="3"/>
  <c r="HP64" i="3"/>
  <c r="HV60" i="3"/>
  <c r="HP60" i="3"/>
  <c r="HV58" i="3"/>
  <c r="HP58" i="3"/>
  <c r="HV56" i="3"/>
  <c r="HP56" i="3"/>
  <c r="HV54" i="3"/>
  <c r="HP54" i="3"/>
  <c r="HV50" i="3"/>
  <c r="HP50" i="3"/>
  <c r="HV48" i="3"/>
  <c r="HV47" i="3" s="1"/>
  <c r="HP48" i="3"/>
  <c r="HV46" i="3"/>
  <c r="HP46" i="3"/>
  <c r="HV36" i="3"/>
  <c r="HP36" i="3"/>
  <c r="HV34" i="3"/>
  <c r="HP34" i="3"/>
  <c r="HV32" i="3"/>
  <c r="HP32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01" i="3"/>
  <c r="IC201" i="3"/>
  <c r="II199" i="3"/>
  <c r="IC199" i="3"/>
  <c r="II197" i="3"/>
  <c r="IC197" i="3"/>
  <c r="II195" i="3"/>
  <c r="IC195" i="3"/>
  <c r="II193" i="3"/>
  <c r="IC193" i="3"/>
  <c r="II191" i="3"/>
  <c r="IC191" i="3"/>
  <c r="II189" i="3"/>
  <c r="IC189" i="3"/>
  <c r="II187" i="3"/>
  <c r="IC187" i="3"/>
  <c r="II185" i="3"/>
  <c r="IC185" i="3"/>
  <c r="II182" i="3"/>
  <c r="IC182" i="3"/>
  <c r="II180" i="3"/>
  <c r="IC180" i="3"/>
  <c r="II176" i="3"/>
  <c r="IC176" i="3"/>
  <c r="II170" i="3"/>
  <c r="IC170" i="3"/>
  <c r="II168" i="3"/>
  <c r="IC168" i="3"/>
  <c r="II166" i="3"/>
  <c r="IC166" i="3"/>
  <c r="II164" i="3"/>
  <c r="IC164" i="3"/>
  <c r="II162" i="3"/>
  <c r="IC162" i="3"/>
  <c r="II160" i="3"/>
  <c r="IC160" i="3"/>
  <c r="II158" i="3"/>
  <c r="IC158" i="3"/>
  <c r="II154" i="3"/>
  <c r="IC154" i="3"/>
  <c r="II152" i="3"/>
  <c r="IC152" i="3"/>
  <c r="II150" i="3"/>
  <c r="IC150" i="3"/>
  <c r="II148" i="3"/>
  <c r="IC148" i="3"/>
  <c r="II146" i="3"/>
  <c r="IC146" i="3"/>
  <c r="II136" i="3"/>
  <c r="IC136" i="3"/>
  <c r="II128" i="3"/>
  <c r="IC128" i="3"/>
  <c r="II126" i="3"/>
  <c r="IC126" i="3"/>
  <c r="II124" i="3"/>
  <c r="IC124" i="3"/>
  <c r="II122" i="3"/>
  <c r="IC122" i="3"/>
  <c r="II118" i="3"/>
  <c r="IC118" i="3"/>
  <c r="II116" i="3"/>
  <c r="IC116" i="3"/>
  <c r="II114" i="3"/>
  <c r="IC114" i="3"/>
  <c r="II112" i="3"/>
  <c r="IC112" i="3"/>
  <c r="II110" i="3"/>
  <c r="IC110" i="3"/>
  <c r="II108" i="3"/>
  <c r="IC108" i="3"/>
  <c r="II106" i="3"/>
  <c r="IC106" i="3"/>
  <c r="II104" i="3"/>
  <c r="IC104" i="3"/>
  <c r="II102" i="3"/>
  <c r="IC102" i="3"/>
  <c r="II100" i="3"/>
  <c r="IC100" i="3"/>
  <c r="II98" i="3"/>
  <c r="IC98" i="3"/>
  <c r="II96" i="3"/>
  <c r="IC96" i="3"/>
  <c r="II94" i="3"/>
  <c r="IC94" i="3"/>
  <c r="II92" i="3"/>
  <c r="IC92" i="3"/>
  <c r="II90" i="3"/>
  <c r="IC90" i="3"/>
  <c r="II88" i="3"/>
  <c r="IC88" i="3"/>
  <c r="II86" i="3"/>
  <c r="IC86" i="3"/>
  <c r="II84" i="3"/>
  <c r="IC84" i="3"/>
  <c r="II82" i="3"/>
  <c r="IC82" i="3"/>
  <c r="II80" i="3"/>
  <c r="IC80" i="3"/>
  <c r="II74" i="3"/>
  <c r="IC74" i="3"/>
  <c r="II72" i="3"/>
  <c r="IC72" i="3"/>
  <c r="II70" i="3"/>
  <c r="IC70" i="3"/>
  <c r="II67" i="3"/>
  <c r="IC67" i="3"/>
  <c r="II65" i="3"/>
  <c r="IC65" i="3"/>
  <c r="II63" i="3"/>
  <c r="IC63" i="3"/>
  <c r="II61" i="3"/>
  <c r="IC61" i="3"/>
  <c r="II59" i="3"/>
  <c r="IC59" i="3"/>
  <c r="II57" i="3"/>
  <c r="IC57" i="3"/>
  <c r="II55" i="3"/>
  <c r="IC55" i="3"/>
  <c r="II53" i="3"/>
  <c r="IC53" i="3"/>
  <c r="II51" i="3"/>
  <c r="IC51" i="3"/>
  <c r="II45" i="3"/>
  <c r="IC45" i="3"/>
  <c r="II43" i="3"/>
  <c r="IC43" i="3"/>
  <c r="II41" i="3"/>
  <c r="II40" i="3" s="1"/>
  <c r="IC41" i="3"/>
  <c r="II39" i="3"/>
  <c r="II38" i="3" s="1"/>
  <c r="IC39" i="3"/>
  <c r="II37" i="3"/>
  <c r="IC37" i="3"/>
  <c r="II35" i="3"/>
  <c r="IC35" i="3"/>
  <c r="II33" i="3"/>
  <c r="IC33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02" i="3"/>
  <c r="IP202" i="3"/>
  <c r="IV200" i="3"/>
  <c r="IP200" i="3"/>
  <c r="IV198" i="3"/>
  <c r="IP198" i="3"/>
  <c r="IV196" i="3"/>
  <c r="IP196" i="3"/>
  <c r="IV194" i="3"/>
  <c r="IP194" i="3"/>
  <c r="IV192" i="3"/>
  <c r="IP192" i="3"/>
  <c r="IV188" i="3"/>
  <c r="IP188" i="3"/>
  <c r="IV186" i="3"/>
  <c r="IP186" i="3"/>
  <c r="IV184" i="3"/>
  <c r="IP184" i="3"/>
  <c r="IV181" i="3"/>
  <c r="IP181" i="3"/>
  <c r="IV179" i="3"/>
  <c r="IP179" i="3"/>
  <c r="IV177" i="3"/>
  <c r="IP177" i="3"/>
  <c r="IV175" i="3"/>
  <c r="IP175" i="3"/>
  <c r="IV173" i="3"/>
  <c r="IV172" i="3" s="1"/>
  <c r="IP173" i="3"/>
  <c r="IV171" i="3"/>
  <c r="IP171" i="3"/>
  <c r="IV169" i="3"/>
  <c r="IP169" i="3"/>
  <c r="IV167" i="3"/>
  <c r="IP167" i="3"/>
  <c r="IV165" i="3"/>
  <c r="IP165" i="3"/>
  <c r="IV161" i="3"/>
  <c r="IP161" i="3"/>
  <c r="IV159" i="3"/>
  <c r="IP159" i="3"/>
  <c r="IV157" i="3"/>
  <c r="IP157" i="3"/>
  <c r="IV155" i="3"/>
  <c r="IP155" i="3"/>
  <c r="IV153" i="3"/>
  <c r="IP153" i="3"/>
  <c r="IV151" i="3"/>
  <c r="IP151" i="3"/>
  <c r="IV147" i="3"/>
  <c r="IP147" i="3"/>
  <c r="IV145" i="3"/>
  <c r="IP145" i="3"/>
  <c r="IV143" i="3"/>
  <c r="IV142" i="3" s="1"/>
  <c r="IP143" i="3"/>
  <c r="IV141" i="3"/>
  <c r="IV140" i="3" s="1"/>
  <c r="IP141" i="3"/>
  <c r="IV139" i="3"/>
  <c r="IV138" i="3" s="1"/>
  <c r="IP139" i="3"/>
  <c r="IV137" i="3"/>
  <c r="IP137" i="3"/>
  <c r="IV135" i="3"/>
  <c r="IP135" i="3"/>
  <c r="IV133" i="3"/>
  <c r="IV132" i="3" s="1"/>
  <c r="IP133" i="3"/>
  <c r="IV131" i="3"/>
  <c r="IV130" i="3" s="1"/>
  <c r="IP131" i="3"/>
  <c r="IV129" i="3"/>
  <c r="IP129" i="3"/>
  <c r="IV125" i="3"/>
  <c r="IP125" i="3"/>
  <c r="IV123" i="3"/>
  <c r="IP123" i="3"/>
  <c r="IV121" i="3"/>
  <c r="IP121" i="3"/>
  <c r="IV119" i="3"/>
  <c r="IP119" i="3"/>
  <c r="IV117" i="3"/>
  <c r="IP117" i="3"/>
  <c r="IV115" i="3"/>
  <c r="IP115" i="3"/>
  <c r="IV111" i="3"/>
  <c r="IP111" i="3"/>
  <c r="IV109" i="3"/>
  <c r="IP109" i="3"/>
  <c r="IV107" i="3"/>
  <c r="IP107" i="3"/>
  <c r="IV105" i="3"/>
  <c r="IP105" i="3"/>
  <c r="IV103" i="3"/>
  <c r="IP103" i="3"/>
  <c r="IV101" i="3"/>
  <c r="IP101" i="3"/>
  <c r="IV99" i="3"/>
  <c r="IP99" i="3"/>
  <c r="IV97" i="3"/>
  <c r="IP97" i="3"/>
  <c r="IV95" i="3"/>
  <c r="IP95" i="3"/>
  <c r="IV93" i="3"/>
  <c r="IP93" i="3"/>
  <c r="IV91" i="3"/>
  <c r="IP91" i="3"/>
  <c r="IV89" i="3"/>
  <c r="IP89" i="3"/>
  <c r="IV87" i="3"/>
  <c r="IP87" i="3"/>
  <c r="IV85" i="3"/>
  <c r="IP85" i="3"/>
  <c r="IV81" i="3"/>
  <c r="IP81" i="3"/>
  <c r="IV79" i="3"/>
  <c r="IP79" i="3"/>
  <c r="IV77" i="3"/>
  <c r="IV76" i="3" s="1"/>
  <c r="IP77" i="3"/>
  <c r="IV75" i="3"/>
  <c r="IP75" i="3"/>
  <c r="IV71" i="3"/>
  <c r="IP71" i="3"/>
  <c r="IV68" i="3"/>
  <c r="IP68" i="3"/>
  <c r="IV64" i="3"/>
  <c r="IP64" i="3"/>
  <c r="IV60" i="3"/>
  <c r="IP60" i="3"/>
  <c r="IV58" i="3"/>
  <c r="IP58" i="3"/>
  <c r="IV56" i="3"/>
  <c r="IP56" i="3"/>
  <c r="IV54" i="3"/>
  <c r="IP54" i="3"/>
  <c r="IV50" i="3"/>
  <c r="IP50" i="3"/>
  <c r="IV48" i="3"/>
  <c r="IV47" i="3" s="1"/>
  <c r="IP48" i="3"/>
  <c r="IV46" i="3"/>
  <c r="IP46" i="3"/>
  <c r="IV36" i="3"/>
  <c r="IP36" i="3"/>
  <c r="IV34" i="3"/>
  <c r="IP34" i="3"/>
  <c r="IV32" i="3"/>
  <c r="IP32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01" i="3"/>
  <c r="JC201" i="3"/>
  <c r="JI199" i="3"/>
  <c r="JC199" i="3"/>
  <c r="JI197" i="3"/>
  <c r="JC197" i="3"/>
  <c r="JI195" i="3"/>
  <c r="JC195" i="3"/>
  <c r="JI193" i="3"/>
  <c r="JC193" i="3"/>
  <c r="JI191" i="3"/>
  <c r="JC191" i="3"/>
  <c r="JI189" i="3"/>
  <c r="JC189" i="3"/>
  <c r="JI187" i="3"/>
  <c r="JC187" i="3"/>
  <c r="JI185" i="3"/>
  <c r="JC185" i="3"/>
  <c r="JI182" i="3"/>
  <c r="JC182" i="3"/>
  <c r="JI180" i="3"/>
  <c r="JC180" i="3"/>
  <c r="JI176" i="3"/>
  <c r="JC176" i="3"/>
  <c r="JI170" i="3"/>
  <c r="JC170" i="3"/>
  <c r="JI168" i="3"/>
  <c r="JC168" i="3"/>
  <c r="JI166" i="3"/>
  <c r="JC166" i="3"/>
  <c r="JI164" i="3"/>
  <c r="JC164" i="3"/>
  <c r="JI162" i="3"/>
  <c r="JC162" i="3"/>
  <c r="JI160" i="3"/>
  <c r="JC160" i="3"/>
  <c r="JI158" i="3"/>
  <c r="JC158" i="3"/>
  <c r="JI154" i="3"/>
  <c r="JC154" i="3"/>
  <c r="JI152" i="3"/>
  <c r="JC152" i="3"/>
  <c r="JI150" i="3"/>
  <c r="JC150" i="3"/>
  <c r="JI148" i="3"/>
  <c r="JC148" i="3"/>
  <c r="JI146" i="3"/>
  <c r="JC146" i="3"/>
  <c r="JI136" i="3"/>
  <c r="JC136" i="3"/>
  <c r="JI128" i="3"/>
  <c r="JC128" i="3"/>
  <c r="JI126" i="3"/>
  <c r="JC126" i="3"/>
  <c r="JI124" i="3"/>
  <c r="JC124" i="3"/>
  <c r="JI122" i="3"/>
  <c r="JC122" i="3"/>
  <c r="JI118" i="3"/>
  <c r="JC118" i="3"/>
  <c r="JI116" i="3"/>
  <c r="JC116" i="3"/>
  <c r="JI114" i="3"/>
  <c r="JC114" i="3"/>
  <c r="JI112" i="3"/>
  <c r="JC112" i="3"/>
  <c r="JI110" i="3"/>
  <c r="JC110" i="3"/>
  <c r="JI108" i="3"/>
  <c r="JC108" i="3"/>
  <c r="JI106" i="3"/>
  <c r="JC106" i="3"/>
  <c r="JI104" i="3"/>
  <c r="JC104" i="3"/>
  <c r="JI102" i="3"/>
  <c r="JC102" i="3"/>
  <c r="JI100" i="3"/>
  <c r="JC100" i="3"/>
  <c r="JI98" i="3"/>
  <c r="JC98" i="3"/>
  <c r="JI96" i="3"/>
  <c r="JC96" i="3"/>
  <c r="JI94" i="3"/>
  <c r="JC94" i="3"/>
  <c r="JI92" i="3"/>
  <c r="JC92" i="3"/>
  <c r="JI90" i="3"/>
  <c r="JC90" i="3"/>
  <c r="JI88" i="3"/>
  <c r="JC88" i="3"/>
  <c r="JI86" i="3"/>
  <c r="JC86" i="3"/>
  <c r="JI84" i="3"/>
  <c r="JC84" i="3"/>
  <c r="JI82" i="3"/>
  <c r="JC82" i="3"/>
  <c r="JI80" i="3"/>
  <c r="JC80" i="3"/>
  <c r="JI74" i="3"/>
  <c r="JC74" i="3"/>
  <c r="JI72" i="3"/>
  <c r="JC72" i="3"/>
  <c r="JI70" i="3"/>
  <c r="JC70" i="3"/>
  <c r="JI67" i="3"/>
  <c r="JC67" i="3"/>
  <c r="JI65" i="3"/>
  <c r="JC65" i="3"/>
  <c r="JI63" i="3"/>
  <c r="JC63" i="3"/>
  <c r="JI61" i="3"/>
  <c r="JC61" i="3"/>
  <c r="JI59" i="3"/>
  <c r="JC59" i="3"/>
  <c r="JI57" i="3"/>
  <c r="JC57" i="3"/>
  <c r="JI55" i="3"/>
  <c r="JC55" i="3"/>
  <c r="JI53" i="3"/>
  <c r="JC53" i="3"/>
  <c r="JI51" i="3"/>
  <c r="JC51" i="3"/>
  <c r="JI45" i="3"/>
  <c r="JC45" i="3"/>
  <c r="JI43" i="3"/>
  <c r="JC43" i="3"/>
  <c r="JI41" i="3"/>
  <c r="JI40" i="3" s="1"/>
  <c r="JC41" i="3"/>
  <c r="JI39" i="3"/>
  <c r="JI38" i="3" s="1"/>
  <c r="JC39" i="3"/>
  <c r="JI37" i="3"/>
  <c r="JC37" i="3"/>
  <c r="JI35" i="3"/>
  <c r="JC35" i="3"/>
  <c r="JI33" i="3"/>
  <c r="JC33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02" i="3"/>
  <c r="JP202" i="3"/>
  <c r="JV200" i="3"/>
  <c r="JP200" i="3"/>
  <c r="JV198" i="3"/>
  <c r="JP198" i="3"/>
  <c r="JV196" i="3"/>
  <c r="JP196" i="3"/>
  <c r="JV194" i="3"/>
  <c r="JP194" i="3"/>
  <c r="JV192" i="3"/>
  <c r="JP192" i="3"/>
  <c r="JV188" i="3"/>
  <c r="JP188" i="3"/>
  <c r="JV186" i="3"/>
  <c r="JP186" i="3"/>
  <c r="JV184" i="3"/>
  <c r="JP184" i="3"/>
  <c r="JV181" i="3"/>
  <c r="JP181" i="3"/>
  <c r="JV179" i="3"/>
  <c r="JP179" i="3"/>
  <c r="JV177" i="3"/>
  <c r="JP177" i="3"/>
  <c r="JV175" i="3"/>
  <c r="JP175" i="3"/>
  <c r="JV173" i="3"/>
  <c r="JV172" i="3" s="1"/>
  <c r="JP173" i="3"/>
  <c r="JV171" i="3"/>
  <c r="JP171" i="3"/>
  <c r="JV169" i="3"/>
  <c r="JP169" i="3"/>
  <c r="JV167" i="3"/>
  <c r="JP167" i="3"/>
  <c r="JV165" i="3"/>
  <c r="JP165" i="3"/>
  <c r="JV161" i="3"/>
  <c r="JP161" i="3"/>
  <c r="JV159" i="3"/>
  <c r="JP159" i="3"/>
  <c r="JV157" i="3"/>
  <c r="JP157" i="3"/>
  <c r="JV155" i="3"/>
  <c r="JP155" i="3"/>
  <c r="JV153" i="3"/>
  <c r="JP153" i="3"/>
  <c r="JV151" i="3"/>
  <c r="JP151" i="3"/>
  <c r="JV147" i="3"/>
  <c r="JP147" i="3"/>
  <c r="JV145" i="3"/>
  <c r="JP145" i="3"/>
  <c r="JV143" i="3"/>
  <c r="JV142" i="3" s="1"/>
  <c r="JP143" i="3"/>
  <c r="JV141" i="3"/>
  <c r="JV140" i="3" s="1"/>
  <c r="JP141" i="3"/>
  <c r="JV139" i="3"/>
  <c r="JV138" i="3" s="1"/>
  <c r="JP139" i="3"/>
  <c r="JV137" i="3"/>
  <c r="JP137" i="3"/>
  <c r="JV135" i="3"/>
  <c r="JP135" i="3"/>
  <c r="JV133" i="3"/>
  <c r="JV132" i="3" s="1"/>
  <c r="JP133" i="3"/>
  <c r="JV131" i="3"/>
  <c r="JV130" i="3" s="1"/>
  <c r="JP131" i="3"/>
  <c r="JV129" i="3"/>
  <c r="JP129" i="3"/>
  <c r="JV125" i="3"/>
  <c r="JP125" i="3"/>
  <c r="JV123" i="3"/>
  <c r="JP123" i="3"/>
  <c r="JV121" i="3"/>
  <c r="JP121" i="3"/>
  <c r="JV119" i="3"/>
  <c r="JP119" i="3"/>
  <c r="JV117" i="3"/>
  <c r="JP117" i="3"/>
  <c r="JV115" i="3"/>
  <c r="JP115" i="3"/>
  <c r="JV111" i="3"/>
  <c r="JP111" i="3"/>
  <c r="JV109" i="3"/>
  <c r="JP109" i="3"/>
  <c r="JV107" i="3"/>
  <c r="JP107" i="3"/>
  <c r="JV105" i="3"/>
  <c r="JP105" i="3"/>
  <c r="JV103" i="3"/>
  <c r="JP103" i="3"/>
  <c r="JV101" i="3"/>
  <c r="JP101" i="3"/>
  <c r="JV99" i="3"/>
  <c r="JP99" i="3"/>
  <c r="JV97" i="3"/>
  <c r="JP97" i="3"/>
  <c r="JV95" i="3"/>
  <c r="JP95" i="3"/>
  <c r="JV93" i="3"/>
  <c r="JP93" i="3"/>
  <c r="JV91" i="3"/>
  <c r="JP91" i="3"/>
  <c r="JV89" i="3"/>
  <c r="JP89" i="3"/>
  <c r="JV87" i="3"/>
  <c r="JP87" i="3"/>
  <c r="JV85" i="3"/>
  <c r="JP85" i="3"/>
  <c r="JV81" i="3"/>
  <c r="JP81" i="3"/>
  <c r="JV79" i="3"/>
  <c r="JP79" i="3"/>
  <c r="JV77" i="3"/>
  <c r="JV76" i="3" s="1"/>
  <c r="JP77" i="3"/>
  <c r="JV75" i="3"/>
  <c r="JP75" i="3"/>
  <c r="JV71" i="3"/>
  <c r="JP71" i="3"/>
  <c r="JV68" i="3"/>
  <c r="JP68" i="3"/>
  <c r="JV64" i="3"/>
  <c r="JP64" i="3"/>
  <c r="JV60" i="3"/>
  <c r="JP60" i="3"/>
  <c r="JV58" i="3"/>
  <c r="JP58" i="3"/>
  <c r="JV56" i="3"/>
  <c r="JP56" i="3"/>
  <c r="JV54" i="3"/>
  <c r="JP54" i="3"/>
  <c r="JV50" i="3"/>
  <c r="JP50" i="3"/>
  <c r="JV48" i="3"/>
  <c r="JV47" i="3" s="1"/>
  <c r="JP48" i="3"/>
  <c r="JV46" i="3"/>
  <c r="JP46" i="3"/>
  <c r="JV36" i="3"/>
  <c r="JP36" i="3"/>
  <c r="JV34" i="3"/>
  <c r="JP34" i="3"/>
  <c r="JV32" i="3"/>
  <c r="JP32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01" i="3"/>
  <c r="KC201" i="3"/>
  <c r="KI199" i="3"/>
  <c r="KC199" i="3"/>
  <c r="KI197" i="3"/>
  <c r="KC197" i="3"/>
  <c r="KI195" i="3"/>
  <c r="KC195" i="3"/>
  <c r="KI193" i="3"/>
  <c r="KC193" i="3"/>
  <c r="KI191" i="3"/>
  <c r="KC191" i="3"/>
  <c r="KI189" i="3"/>
  <c r="KC189" i="3"/>
  <c r="KI187" i="3"/>
  <c r="KC187" i="3"/>
  <c r="KI185" i="3"/>
  <c r="KC185" i="3"/>
  <c r="KI182" i="3"/>
  <c r="KC182" i="3"/>
  <c r="KI180" i="3"/>
  <c r="KC180" i="3"/>
  <c r="KI176" i="3"/>
  <c r="KC176" i="3"/>
  <c r="KI170" i="3"/>
  <c r="KC170" i="3"/>
  <c r="KI168" i="3"/>
  <c r="KC168" i="3"/>
  <c r="KI166" i="3"/>
  <c r="KC166" i="3"/>
  <c r="KI164" i="3"/>
  <c r="KC164" i="3"/>
  <c r="KI162" i="3"/>
  <c r="KC162" i="3"/>
  <c r="KI160" i="3"/>
  <c r="KC160" i="3"/>
  <c r="KI158" i="3"/>
  <c r="KC158" i="3"/>
  <c r="KI154" i="3"/>
  <c r="KC154" i="3"/>
  <c r="KI152" i="3"/>
  <c r="KC152" i="3"/>
  <c r="KI150" i="3"/>
  <c r="KC150" i="3"/>
  <c r="KI148" i="3"/>
  <c r="KC148" i="3"/>
  <c r="KI146" i="3"/>
  <c r="KC146" i="3"/>
  <c r="KI136" i="3"/>
  <c r="KC136" i="3"/>
  <c r="KI128" i="3"/>
  <c r="KC128" i="3"/>
  <c r="KI126" i="3"/>
  <c r="KC126" i="3"/>
  <c r="KI124" i="3"/>
  <c r="KC124" i="3"/>
  <c r="KI122" i="3"/>
  <c r="KC122" i="3"/>
  <c r="KI118" i="3"/>
  <c r="KC118" i="3"/>
  <c r="KI116" i="3"/>
  <c r="KC116" i="3"/>
  <c r="KI114" i="3"/>
  <c r="KC114" i="3"/>
  <c r="KI112" i="3"/>
  <c r="KC112" i="3"/>
  <c r="KI110" i="3"/>
  <c r="KC110" i="3"/>
  <c r="KI108" i="3"/>
  <c r="KC108" i="3"/>
  <c r="KI106" i="3"/>
  <c r="KC106" i="3"/>
  <c r="KI104" i="3"/>
  <c r="KC104" i="3"/>
  <c r="KI102" i="3"/>
  <c r="KC102" i="3"/>
  <c r="KI100" i="3"/>
  <c r="KC100" i="3"/>
  <c r="KI98" i="3"/>
  <c r="KC98" i="3"/>
  <c r="KI96" i="3"/>
  <c r="KC96" i="3"/>
  <c r="KI94" i="3"/>
  <c r="KC94" i="3"/>
  <c r="KI92" i="3"/>
  <c r="KC92" i="3"/>
  <c r="KI90" i="3"/>
  <c r="KC90" i="3"/>
  <c r="KI88" i="3"/>
  <c r="KC88" i="3"/>
  <c r="KI86" i="3"/>
  <c r="KC86" i="3"/>
  <c r="KI84" i="3"/>
  <c r="KC84" i="3"/>
  <c r="KI82" i="3"/>
  <c r="KC82" i="3"/>
  <c r="KI80" i="3"/>
  <c r="KC80" i="3"/>
  <c r="KI74" i="3"/>
  <c r="KC74" i="3"/>
  <c r="KI72" i="3"/>
  <c r="KC72" i="3"/>
  <c r="KI70" i="3"/>
  <c r="KC70" i="3"/>
  <c r="KI67" i="3"/>
  <c r="KC67" i="3"/>
  <c r="KI65" i="3"/>
  <c r="KC65" i="3"/>
  <c r="KI63" i="3"/>
  <c r="KC63" i="3"/>
  <c r="KI61" i="3"/>
  <c r="KC61" i="3"/>
  <c r="KI59" i="3"/>
  <c r="KC59" i="3"/>
  <c r="KI57" i="3"/>
  <c r="KC57" i="3"/>
  <c r="KI55" i="3"/>
  <c r="KC55" i="3"/>
  <c r="KI53" i="3"/>
  <c r="KC53" i="3"/>
  <c r="KI51" i="3"/>
  <c r="KC51" i="3"/>
  <c r="KI45" i="3"/>
  <c r="KC45" i="3"/>
  <c r="KI43" i="3"/>
  <c r="KC43" i="3"/>
  <c r="KI41" i="3"/>
  <c r="KI40" i="3" s="1"/>
  <c r="KC41" i="3"/>
  <c r="KI39" i="3"/>
  <c r="KI38" i="3" s="1"/>
  <c r="KC39" i="3"/>
  <c r="KI37" i="3"/>
  <c r="KC37" i="3"/>
  <c r="KI35" i="3"/>
  <c r="KC35" i="3"/>
  <c r="KI33" i="3"/>
  <c r="KC33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02" i="3"/>
  <c r="KP202" i="3"/>
  <c r="KV200" i="3"/>
  <c r="KP200" i="3"/>
  <c r="KV198" i="3"/>
  <c r="KP198" i="3"/>
  <c r="KV196" i="3"/>
  <c r="KP196" i="3"/>
  <c r="KV194" i="3"/>
  <c r="KP194" i="3"/>
  <c r="KV192" i="3"/>
  <c r="KP192" i="3"/>
  <c r="KV188" i="3"/>
  <c r="KP188" i="3"/>
  <c r="KV186" i="3"/>
  <c r="KP186" i="3"/>
  <c r="KV184" i="3"/>
  <c r="KP184" i="3"/>
  <c r="KV181" i="3"/>
  <c r="KP181" i="3"/>
  <c r="KV179" i="3"/>
  <c r="KP179" i="3"/>
  <c r="KV177" i="3"/>
  <c r="KP177" i="3"/>
  <c r="KV175" i="3"/>
  <c r="KP175" i="3"/>
  <c r="KV173" i="3"/>
  <c r="KV172" i="3" s="1"/>
  <c r="KP173" i="3"/>
  <c r="KV171" i="3"/>
  <c r="KP171" i="3"/>
  <c r="KV169" i="3"/>
  <c r="KP169" i="3"/>
  <c r="KV167" i="3"/>
  <c r="KP167" i="3"/>
  <c r="KV165" i="3"/>
  <c r="KP165" i="3"/>
  <c r="KV161" i="3"/>
  <c r="KP161" i="3"/>
  <c r="KV159" i="3"/>
  <c r="KP159" i="3"/>
  <c r="KV157" i="3"/>
  <c r="KP157" i="3"/>
  <c r="KV155" i="3"/>
  <c r="KP155" i="3"/>
  <c r="KV153" i="3"/>
  <c r="KP153" i="3"/>
  <c r="KV151" i="3"/>
  <c r="KP151" i="3"/>
  <c r="KV147" i="3"/>
  <c r="KP147" i="3"/>
  <c r="KV145" i="3"/>
  <c r="KP145" i="3"/>
  <c r="KV143" i="3"/>
  <c r="KV142" i="3" s="1"/>
  <c r="KP143" i="3"/>
  <c r="KV141" i="3"/>
  <c r="KV140" i="3" s="1"/>
  <c r="KP141" i="3"/>
  <c r="KV139" i="3"/>
  <c r="KV138" i="3" s="1"/>
  <c r="KP139" i="3"/>
  <c r="KV137" i="3"/>
  <c r="KP137" i="3"/>
  <c r="KV135" i="3"/>
  <c r="KP135" i="3"/>
  <c r="KV133" i="3"/>
  <c r="KV132" i="3" s="1"/>
  <c r="KP133" i="3"/>
  <c r="KV131" i="3"/>
  <c r="KV130" i="3" s="1"/>
  <c r="KP131" i="3"/>
  <c r="KV129" i="3"/>
  <c r="KP129" i="3"/>
  <c r="KV125" i="3"/>
  <c r="KP125" i="3"/>
  <c r="KV123" i="3"/>
  <c r="KP123" i="3"/>
  <c r="KV121" i="3"/>
  <c r="KP121" i="3"/>
  <c r="KV119" i="3"/>
  <c r="KP119" i="3"/>
  <c r="KV117" i="3"/>
  <c r="KP117" i="3"/>
  <c r="KV115" i="3"/>
  <c r="KP115" i="3"/>
  <c r="KV111" i="3"/>
  <c r="KP111" i="3"/>
  <c r="KV109" i="3"/>
  <c r="KP109" i="3"/>
  <c r="KV107" i="3"/>
  <c r="KP107" i="3"/>
  <c r="KV105" i="3"/>
  <c r="KP105" i="3"/>
  <c r="KV103" i="3"/>
  <c r="KP103" i="3"/>
  <c r="KV101" i="3"/>
  <c r="KP101" i="3"/>
  <c r="KV99" i="3"/>
  <c r="KP99" i="3"/>
  <c r="KV97" i="3"/>
  <c r="KP97" i="3"/>
  <c r="KV95" i="3"/>
  <c r="KP95" i="3"/>
  <c r="KV93" i="3"/>
  <c r="KP93" i="3"/>
  <c r="KV91" i="3"/>
  <c r="KP91" i="3"/>
  <c r="KV89" i="3"/>
  <c r="KP89" i="3"/>
  <c r="KV87" i="3"/>
  <c r="KP87" i="3"/>
  <c r="KV85" i="3"/>
  <c r="KP85" i="3"/>
  <c r="KV81" i="3"/>
  <c r="KP81" i="3"/>
  <c r="KV79" i="3"/>
  <c r="KP79" i="3"/>
  <c r="KV77" i="3"/>
  <c r="KV76" i="3" s="1"/>
  <c r="KP77" i="3"/>
  <c r="KV75" i="3"/>
  <c r="KP75" i="3"/>
  <c r="KV71" i="3"/>
  <c r="KP71" i="3"/>
  <c r="KV68" i="3"/>
  <c r="KP68" i="3"/>
  <c r="KV64" i="3"/>
  <c r="KP64" i="3"/>
  <c r="KV60" i="3"/>
  <c r="KP60" i="3"/>
  <c r="KV58" i="3"/>
  <c r="KP58" i="3"/>
  <c r="KV56" i="3"/>
  <c r="KP56" i="3"/>
  <c r="KV54" i="3"/>
  <c r="KP54" i="3"/>
  <c r="KV50" i="3"/>
  <c r="KP50" i="3"/>
  <c r="KV48" i="3"/>
  <c r="KV47" i="3" s="1"/>
  <c r="KP48" i="3"/>
  <c r="KV46" i="3"/>
  <c r="KP46" i="3"/>
  <c r="KV36" i="3"/>
  <c r="KP36" i="3"/>
  <c r="KV34" i="3"/>
  <c r="KP34" i="3"/>
  <c r="KV32" i="3"/>
  <c r="KP32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01" i="3"/>
  <c r="LC201" i="3"/>
  <c r="LI199" i="3"/>
  <c r="LC199" i="3"/>
  <c r="LI197" i="3"/>
  <c r="LC197" i="3"/>
  <c r="LI195" i="3"/>
  <c r="LC195" i="3"/>
  <c r="LI193" i="3"/>
  <c r="LC193" i="3"/>
  <c r="LI191" i="3"/>
  <c r="LC191" i="3"/>
  <c r="LI189" i="3"/>
  <c r="LC189" i="3"/>
  <c r="LI187" i="3"/>
  <c r="LC187" i="3"/>
  <c r="LI185" i="3"/>
  <c r="LC185" i="3"/>
  <c r="LI182" i="3"/>
  <c r="LC182" i="3"/>
  <c r="LI180" i="3"/>
  <c r="LC180" i="3"/>
  <c r="LI176" i="3"/>
  <c r="LC176" i="3"/>
  <c r="LI170" i="3"/>
  <c r="LC170" i="3"/>
  <c r="LI168" i="3"/>
  <c r="LC168" i="3"/>
  <c r="LI166" i="3"/>
  <c r="LC166" i="3"/>
  <c r="LI164" i="3"/>
  <c r="LC164" i="3"/>
  <c r="LI162" i="3"/>
  <c r="LC162" i="3"/>
  <c r="LI160" i="3"/>
  <c r="LC160" i="3"/>
  <c r="LI158" i="3"/>
  <c r="LC158" i="3"/>
  <c r="LI154" i="3"/>
  <c r="LC154" i="3"/>
  <c r="LI152" i="3"/>
  <c r="LC152" i="3"/>
  <c r="LI150" i="3"/>
  <c r="LC150" i="3"/>
  <c r="LI148" i="3"/>
  <c r="LC148" i="3"/>
  <c r="LI146" i="3"/>
  <c r="LC146" i="3"/>
  <c r="LI136" i="3"/>
  <c r="LC136" i="3"/>
  <c r="LI128" i="3"/>
  <c r="LC128" i="3"/>
  <c r="LI126" i="3"/>
  <c r="LC126" i="3"/>
  <c r="LI124" i="3"/>
  <c r="LC124" i="3"/>
  <c r="LI122" i="3"/>
  <c r="LC122" i="3"/>
  <c r="LI118" i="3"/>
  <c r="LC118" i="3"/>
  <c r="LI116" i="3"/>
  <c r="LC116" i="3"/>
  <c r="LI114" i="3"/>
  <c r="LC114" i="3"/>
  <c r="LI112" i="3"/>
  <c r="LC112" i="3"/>
  <c r="LI110" i="3"/>
  <c r="LC110" i="3"/>
  <c r="LI108" i="3"/>
  <c r="LC108" i="3"/>
  <c r="LI106" i="3"/>
  <c r="LC106" i="3"/>
  <c r="LI104" i="3"/>
  <c r="LC104" i="3"/>
  <c r="LI102" i="3"/>
  <c r="LC102" i="3"/>
  <c r="LI100" i="3"/>
  <c r="LC100" i="3"/>
  <c r="LI98" i="3"/>
  <c r="LC98" i="3"/>
  <c r="LI96" i="3"/>
  <c r="LC96" i="3"/>
  <c r="LI94" i="3"/>
  <c r="LC94" i="3"/>
  <c r="LI92" i="3"/>
  <c r="LC92" i="3"/>
  <c r="LI90" i="3"/>
  <c r="LC90" i="3"/>
  <c r="LI88" i="3"/>
  <c r="LC88" i="3"/>
  <c r="LI86" i="3"/>
  <c r="LC86" i="3"/>
  <c r="LI84" i="3"/>
  <c r="LC84" i="3"/>
  <c r="LI82" i="3"/>
  <c r="LC82" i="3"/>
  <c r="LI80" i="3"/>
  <c r="LC80" i="3"/>
  <c r="LI74" i="3"/>
  <c r="LC74" i="3"/>
  <c r="LI72" i="3"/>
  <c r="LC72" i="3"/>
  <c r="LI70" i="3"/>
  <c r="LC70" i="3"/>
  <c r="LI67" i="3"/>
  <c r="LC67" i="3"/>
  <c r="LI65" i="3"/>
  <c r="LC65" i="3"/>
  <c r="LI63" i="3"/>
  <c r="LC63" i="3"/>
  <c r="LI61" i="3"/>
  <c r="LC61" i="3"/>
  <c r="LI59" i="3"/>
  <c r="LC59" i="3"/>
  <c r="LI57" i="3"/>
  <c r="LC57" i="3"/>
  <c r="LI55" i="3"/>
  <c r="LC55" i="3"/>
  <c r="LI53" i="3"/>
  <c r="LC53" i="3"/>
  <c r="LI51" i="3"/>
  <c r="LC51" i="3"/>
  <c r="LI45" i="3"/>
  <c r="LC45" i="3"/>
  <c r="LI43" i="3"/>
  <c r="LC43" i="3"/>
  <c r="LI41" i="3"/>
  <c r="LI40" i="3" s="1"/>
  <c r="LC41" i="3"/>
  <c r="LI39" i="3"/>
  <c r="LI38" i="3" s="1"/>
  <c r="LC39" i="3"/>
  <c r="LI37" i="3"/>
  <c r="LC37" i="3"/>
  <c r="LI35" i="3"/>
  <c r="LC35" i="3"/>
  <c r="LI33" i="3"/>
  <c r="LC33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02" i="3"/>
  <c r="LP202" i="3"/>
  <c r="LV200" i="3"/>
  <c r="LP200" i="3"/>
  <c r="LV198" i="3"/>
  <c r="LP198" i="3"/>
  <c r="LV196" i="3"/>
  <c r="LP196" i="3"/>
  <c r="LV194" i="3"/>
  <c r="LP194" i="3"/>
  <c r="LV192" i="3"/>
  <c r="LP192" i="3"/>
  <c r="LV188" i="3"/>
  <c r="LP188" i="3"/>
  <c r="LV186" i="3"/>
  <c r="LP186" i="3"/>
  <c r="LV184" i="3"/>
  <c r="LP184" i="3"/>
  <c r="LV181" i="3"/>
  <c r="LP181" i="3"/>
  <c r="LV179" i="3"/>
  <c r="LP179" i="3"/>
  <c r="LV177" i="3"/>
  <c r="LP177" i="3"/>
  <c r="LV175" i="3"/>
  <c r="LP175" i="3"/>
  <c r="LV173" i="3"/>
  <c r="LV172" i="3" s="1"/>
  <c r="LP173" i="3"/>
  <c r="LV171" i="3"/>
  <c r="LP171" i="3"/>
  <c r="LV169" i="3"/>
  <c r="LP169" i="3"/>
  <c r="LV167" i="3"/>
  <c r="LP167" i="3"/>
  <c r="LV165" i="3"/>
  <c r="LP165" i="3"/>
  <c r="LV161" i="3"/>
  <c r="LP161" i="3"/>
  <c r="LV159" i="3"/>
  <c r="LP159" i="3"/>
  <c r="LV157" i="3"/>
  <c r="LP157" i="3"/>
  <c r="LV155" i="3"/>
  <c r="LP155" i="3"/>
  <c r="LV153" i="3"/>
  <c r="LP153" i="3"/>
  <c r="LV151" i="3"/>
  <c r="LP151" i="3"/>
  <c r="LV147" i="3"/>
  <c r="LP147" i="3"/>
  <c r="LV145" i="3"/>
  <c r="LP145" i="3"/>
  <c r="LV143" i="3"/>
  <c r="LV142" i="3" s="1"/>
  <c r="LP143" i="3"/>
  <c r="LV141" i="3"/>
  <c r="LV140" i="3" s="1"/>
  <c r="LP141" i="3"/>
  <c r="LV139" i="3"/>
  <c r="LV138" i="3" s="1"/>
  <c r="LP139" i="3"/>
  <c r="LV137" i="3"/>
  <c r="LP137" i="3"/>
  <c r="LV135" i="3"/>
  <c r="LP135" i="3"/>
  <c r="LV133" i="3"/>
  <c r="LV132" i="3" s="1"/>
  <c r="LP133" i="3"/>
  <c r="LV131" i="3"/>
  <c r="LV130" i="3" s="1"/>
  <c r="LP131" i="3"/>
  <c r="LV129" i="3"/>
  <c r="LP129" i="3"/>
  <c r="LV125" i="3"/>
  <c r="LP125" i="3"/>
  <c r="LV123" i="3"/>
  <c r="LP123" i="3"/>
  <c r="LV121" i="3"/>
  <c r="LP121" i="3"/>
  <c r="LV119" i="3"/>
  <c r="LP119" i="3"/>
  <c r="LV117" i="3"/>
  <c r="LP117" i="3"/>
  <c r="LV115" i="3"/>
  <c r="LP115" i="3"/>
  <c r="LV111" i="3"/>
  <c r="LP111" i="3"/>
  <c r="LV109" i="3"/>
  <c r="LP109" i="3"/>
  <c r="LV107" i="3"/>
  <c r="LP107" i="3"/>
  <c r="LV105" i="3"/>
  <c r="LP105" i="3"/>
  <c r="LV103" i="3"/>
  <c r="LP103" i="3"/>
  <c r="LV101" i="3"/>
  <c r="LP101" i="3"/>
  <c r="LV99" i="3"/>
  <c r="LP99" i="3"/>
  <c r="LV97" i="3"/>
  <c r="LP97" i="3"/>
  <c r="LV95" i="3"/>
  <c r="LP95" i="3"/>
  <c r="LV93" i="3"/>
  <c r="LP93" i="3"/>
  <c r="LV91" i="3"/>
  <c r="LP91" i="3"/>
  <c r="LV89" i="3"/>
  <c r="LP89" i="3"/>
  <c r="LV87" i="3"/>
  <c r="LP87" i="3"/>
  <c r="LV85" i="3"/>
  <c r="LP85" i="3"/>
  <c r="LV81" i="3"/>
  <c r="LP81" i="3"/>
  <c r="LV79" i="3"/>
  <c r="LP79" i="3"/>
  <c r="LV77" i="3"/>
  <c r="LV76" i="3" s="1"/>
  <c r="LP77" i="3"/>
  <c r="LV75" i="3"/>
  <c r="LP75" i="3"/>
  <c r="LV71" i="3"/>
  <c r="LP71" i="3"/>
  <c r="LV68" i="3"/>
  <c r="LP68" i="3"/>
  <c r="LV64" i="3"/>
  <c r="LP64" i="3"/>
  <c r="LV60" i="3"/>
  <c r="LP60" i="3"/>
  <c r="LV58" i="3"/>
  <c r="LP58" i="3"/>
  <c r="LV56" i="3"/>
  <c r="LP56" i="3"/>
  <c r="LV54" i="3"/>
  <c r="LP54" i="3"/>
  <c r="LV50" i="3"/>
  <c r="LP50" i="3"/>
  <c r="LV48" i="3"/>
  <c r="LV47" i="3" s="1"/>
  <c r="LP48" i="3"/>
  <c r="LV46" i="3"/>
  <c r="LP46" i="3"/>
  <c r="LV36" i="3"/>
  <c r="LP36" i="3"/>
  <c r="LV34" i="3"/>
  <c r="LP34" i="3"/>
  <c r="LV32" i="3"/>
  <c r="LP32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01" i="3"/>
  <c r="MC201" i="3"/>
  <c r="MI199" i="3"/>
  <c r="MC199" i="3"/>
  <c r="MI197" i="3"/>
  <c r="MC197" i="3"/>
  <c r="MI195" i="3"/>
  <c r="MC195" i="3"/>
  <c r="MI193" i="3"/>
  <c r="MC193" i="3"/>
  <c r="MI191" i="3"/>
  <c r="MC191" i="3"/>
  <c r="MI189" i="3"/>
  <c r="MC189" i="3"/>
  <c r="MI187" i="3"/>
  <c r="MC187" i="3"/>
  <c r="MI185" i="3"/>
  <c r="MC185" i="3"/>
  <c r="MI182" i="3"/>
  <c r="MC182" i="3"/>
  <c r="MI180" i="3"/>
  <c r="MC180" i="3"/>
  <c r="MI176" i="3"/>
  <c r="MC176" i="3"/>
  <c r="MI170" i="3"/>
  <c r="MC170" i="3"/>
  <c r="MI168" i="3"/>
  <c r="MC168" i="3"/>
  <c r="MI166" i="3"/>
  <c r="MC166" i="3"/>
  <c r="MI164" i="3"/>
  <c r="MC164" i="3"/>
  <c r="MI162" i="3"/>
  <c r="MC162" i="3"/>
  <c r="MI160" i="3"/>
  <c r="MC160" i="3"/>
  <c r="MI158" i="3"/>
  <c r="MC158" i="3"/>
  <c r="MI154" i="3"/>
  <c r="MC154" i="3"/>
  <c r="MI152" i="3"/>
  <c r="MC152" i="3"/>
  <c r="MI150" i="3"/>
  <c r="MC150" i="3"/>
  <c r="MI148" i="3"/>
  <c r="MC148" i="3"/>
  <c r="MI146" i="3"/>
  <c r="MC146" i="3"/>
  <c r="MI136" i="3"/>
  <c r="MC136" i="3"/>
  <c r="MI128" i="3"/>
  <c r="MC128" i="3"/>
  <c r="MI126" i="3"/>
  <c r="MC126" i="3"/>
  <c r="MI124" i="3"/>
  <c r="MC124" i="3"/>
  <c r="MI122" i="3"/>
  <c r="MC122" i="3"/>
  <c r="MI118" i="3"/>
  <c r="MC118" i="3"/>
  <c r="MI116" i="3"/>
  <c r="MC116" i="3"/>
  <c r="MI114" i="3"/>
  <c r="MC114" i="3"/>
  <c r="MI112" i="3"/>
  <c r="MC112" i="3"/>
  <c r="MI110" i="3"/>
  <c r="MC110" i="3"/>
  <c r="MI108" i="3"/>
  <c r="MC108" i="3"/>
  <c r="MI106" i="3"/>
  <c r="MC106" i="3"/>
  <c r="MI104" i="3"/>
  <c r="MC104" i="3"/>
  <c r="MI102" i="3"/>
  <c r="MC102" i="3"/>
  <c r="MI100" i="3"/>
  <c r="MC100" i="3"/>
  <c r="MI98" i="3"/>
  <c r="MC98" i="3"/>
  <c r="MI96" i="3"/>
  <c r="MC96" i="3"/>
  <c r="MI94" i="3"/>
  <c r="MC94" i="3"/>
  <c r="MI92" i="3"/>
  <c r="MC92" i="3"/>
  <c r="MI90" i="3"/>
  <c r="MC90" i="3"/>
  <c r="MI88" i="3"/>
  <c r="MC88" i="3"/>
  <c r="MI86" i="3"/>
  <c r="MC86" i="3"/>
  <c r="MI84" i="3"/>
  <c r="MC84" i="3"/>
  <c r="MI82" i="3"/>
  <c r="MC82" i="3"/>
  <c r="MI80" i="3"/>
  <c r="MC80" i="3"/>
  <c r="MI74" i="3"/>
  <c r="MC74" i="3"/>
  <c r="MI72" i="3"/>
  <c r="MC72" i="3"/>
  <c r="MI70" i="3"/>
  <c r="MC70" i="3"/>
  <c r="MI67" i="3"/>
  <c r="MC67" i="3"/>
  <c r="MI65" i="3"/>
  <c r="MC65" i="3"/>
  <c r="MI63" i="3"/>
  <c r="MC63" i="3"/>
  <c r="MI61" i="3"/>
  <c r="MC61" i="3"/>
  <c r="MI59" i="3"/>
  <c r="MC59" i="3"/>
  <c r="MI57" i="3"/>
  <c r="MC57" i="3"/>
  <c r="MI55" i="3"/>
  <c r="MC55" i="3"/>
  <c r="MI53" i="3"/>
  <c r="MC53" i="3"/>
  <c r="MI51" i="3"/>
  <c r="MC51" i="3"/>
  <c r="MI45" i="3"/>
  <c r="MC45" i="3"/>
  <c r="MI43" i="3"/>
  <c r="MC43" i="3"/>
  <c r="MI41" i="3"/>
  <c r="MI40" i="3" s="1"/>
  <c r="MC41" i="3"/>
  <c r="MI39" i="3"/>
  <c r="MI38" i="3" s="1"/>
  <c r="MC39" i="3"/>
  <c r="MI37" i="3"/>
  <c r="MC37" i="3"/>
  <c r="MI35" i="3"/>
  <c r="MC35" i="3"/>
  <c r="MI33" i="3"/>
  <c r="MC33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02" i="3"/>
  <c r="MP202" i="3"/>
  <c r="MV200" i="3"/>
  <c r="MP200" i="3"/>
  <c r="MV198" i="3"/>
  <c r="MP198" i="3"/>
  <c r="MV196" i="3"/>
  <c r="MP196" i="3"/>
  <c r="MV194" i="3"/>
  <c r="MP194" i="3"/>
  <c r="MV192" i="3"/>
  <c r="MP192" i="3"/>
  <c r="MV188" i="3"/>
  <c r="MP188" i="3"/>
  <c r="MV186" i="3"/>
  <c r="MP186" i="3"/>
  <c r="MV184" i="3"/>
  <c r="MP184" i="3"/>
  <c r="MV181" i="3"/>
  <c r="MP181" i="3"/>
  <c r="MV179" i="3"/>
  <c r="MP179" i="3"/>
  <c r="MV177" i="3"/>
  <c r="MP177" i="3"/>
  <c r="MV175" i="3"/>
  <c r="MP175" i="3"/>
  <c r="MV173" i="3"/>
  <c r="MV172" i="3" s="1"/>
  <c r="MP173" i="3"/>
  <c r="MV171" i="3"/>
  <c r="MP171" i="3"/>
  <c r="MV169" i="3"/>
  <c r="MP169" i="3"/>
  <c r="MV167" i="3"/>
  <c r="MP167" i="3"/>
  <c r="MV165" i="3"/>
  <c r="MP165" i="3"/>
  <c r="MV161" i="3"/>
  <c r="MP161" i="3"/>
  <c r="MV159" i="3"/>
  <c r="MP159" i="3"/>
  <c r="MV157" i="3"/>
  <c r="MP157" i="3"/>
  <c r="MV155" i="3"/>
  <c r="MP155" i="3"/>
  <c r="MV153" i="3"/>
  <c r="MP153" i="3"/>
  <c r="MV151" i="3"/>
  <c r="MP151" i="3"/>
  <c r="MV147" i="3"/>
  <c r="MP147" i="3"/>
  <c r="MV145" i="3"/>
  <c r="MP145" i="3"/>
  <c r="MV143" i="3"/>
  <c r="MV142" i="3" s="1"/>
  <c r="MP143" i="3"/>
  <c r="MV141" i="3"/>
  <c r="MV140" i="3" s="1"/>
  <c r="MP141" i="3"/>
  <c r="MV139" i="3"/>
  <c r="MV138" i="3" s="1"/>
  <c r="MP139" i="3"/>
  <c r="MV137" i="3"/>
  <c r="MP137" i="3"/>
  <c r="MV135" i="3"/>
  <c r="MP135" i="3"/>
  <c r="MV133" i="3"/>
  <c r="MV132" i="3" s="1"/>
  <c r="MP133" i="3"/>
  <c r="MV131" i="3"/>
  <c r="MV130" i="3" s="1"/>
  <c r="MP131" i="3"/>
  <c r="MV129" i="3"/>
  <c r="MP129" i="3"/>
  <c r="MV125" i="3"/>
  <c r="MP125" i="3"/>
  <c r="MV123" i="3"/>
  <c r="MP123" i="3"/>
  <c r="MV121" i="3"/>
  <c r="MP121" i="3"/>
  <c r="MV119" i="3"/>
  <c r="MP119" i="3"/>
  <c r="MV117" i="3"/>
  <c r="MP117" i="3"/>
  <c r="MV115" i="3"/>
  <c r="MP115" i="3"/>
  <c r="MV111" i="3"/>
  <c r="MP111" i="3"/>
  <c r="MV109" i="3"/>
  <c r="MP109" i="3"/>
  <c r="MV107" i="3"/>
  <c r="MP107" i="3"/>
  <c r="MV105" i="3"/>
  <c r="MP105" i="3"/>
  <c r="MV103" i="3"/>
  <c r="MP103" i="3"/>
  <c r="MV101" i="3"/>
  <c r="MP101" i="3"/>
  <c r="MV99" i="3"/>
  <c r="MP99" i="3"/>
  <c r="MV97" i="3"/>
  <c r="MP97" i="3"/>
  <c r="MV95" i="3"/>
  <c r="MP95" i="3"/>
  <c r="MV93" i="3"/>
  <c r="MP93" i="3"/>
  <c r="MV91" i="3"/>
  <c r="MP91" i="3"/>
  <c r="MV89" i="3"/>
  <c r="MP89" i="3"/>
  <c r="MV87" i="3"/>
  <c r="MP87" i="3"/>
  <c r="MV85" i="3"/>
  <c r="MP85" i="3"/>
  <c r="MV81" i="3"/>
  <c r="MP81" i="3"/>
  <c r="MV79" i="3"/>
  <c r="MP79" i="3"/>
  <c r="MV77" i="3"/>
  <c r="MV76" i="3" s="1"/>
  <c r="MP77" i="3"/>
  <c r="MV75" i="3"/>
  <c r="MP75" i="3"/>
  <c r="MV71" i="3"/>
  <c r="MP71" i="3"/>
  <c r="MV68" i="3"/>
  <c r="MP68" i="3"/>
  <c r="MV64" i="3"/>
  <c r="MP64" i="3"/>
  <c r="MV60" i="3"/>
  <c r="MP60" i="3"/>
  <c r="MV58" i="3"/>
  <c r="MP58" i="3"/>
  <c r="MV56" i="3"/>
  <c r="MP56" i="3"/>
  <c r="MV54" i="3"/>
  <c r="MP54" i="3"/>
  <c r="MV50" i="3"/>
  <c r="MP50" i="3"/>
  <c r="MV48" i="3"/>
  <c r="MV47" i="3" s="1"/>
  <c r="MP48" i="3"/>
  <c r="MV46" i="3"/>
  <c r="MP46" i="3"/>
  <c r="MV36" i="3"/>
  <c r="MP36" i="3"/>
  <c r="MV34" i="3"/>
  <c r="MP34" i="3"/>
  <c r="MV32" i="3"/>
  <c r="MP32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01" i="3"/>
  <c r="NC201" i="3"/>
  <c r="NI199" i="3"/>
  <c r="NC199" i="3"/>
  <c r="NI197" i="3"/>
  <c r="NC197" i="3"/>
  <c r="NI195" i="3"/>
  <c r="NC195" i="3"/>
  <c r="NI193" i="3"/>
  <c r="NC193" i="3"/>
  <c r="NI191" i="3"/>
  <c r="NC191" i="3"/>
  <c r="NI189" i="3"/>
  <c r="NC189" i="3"/>
  <c r="NI187" i="3"/>
  <c r="NC187" i="3"/>
  <c r="NI185" i="3"/>
  <c r="NC185" i="3"/>
  <c r="NI182" i="3"/>
  <c r="NC182" i="3"/>
  <c r="NI180" i="3"/>
  <c r="NC180" i="3"/>
  <c r="NI176" i="3"/>
  <c r="NC176" i="3"/>
  <c r="NI170" i="3"/>
  <c r="NC170" i="3"/>
  <c r="NI168" i="3"/>
  <c r="NC168" i="3"/>
  <c r="NI166" i="3"/>
  <c r="NC166" i="3"/>
  <c r="NI164" i="3"/>
  <c r="NC164" i="3"/>
  <c r="NI162" i="3"/>
  <c r="NC162" i="3"/>
  <c r="NI160" i="3"/>
  <c r="NC160" i="3"/>
  <c r="NI158" i="3"/>
  <c r="NC158" i="3"/>
  <c r="NI154" i="3"/>
  <c r="NC154" i="3"/>
  <c r="NI152" i="3"/>
  <c r="NC152" i="3"/>
  <c r="NI150" i="3"/>
  <c r="NC150" i="3"/>
  <c r="NI148" i="3"/>
  <c r="NC148" i="3"/>
  <c r="NI146" i="3"/>
  <c r="NC146" i="3"/>
  <c r="NI136" i="3"/>
  <c r="NC136" i="3"/>
  <c r="NI128" i="3"/>
  <c r="NC128" i="3"/>
  <c r="NI126" i="3"/>
  <c r="NC126" i="3"/>
  <c r="NI124" i="3"/>
  <c r="NC124" i="3"/>
  <c r="NI122" i="3"/>
  <c r="NC122" i="3"/>
  <c r="NI118" i="3"/>
  <c r="NC118" i="3"/>
  <c r="NI116" i="3"/>
  <c r="NC116" i="3"/>
  <c r="NI114" i="3"/>
  <c r="NC114" i="3"/>
  <c r="NI112" i="3"/>
  <c r="NC112" i="3"/>
  <c r="NI110" i="3"/>
  <c r="NC110" i="3"/>
  <c r="NI108" i="3"/>
  <c r="NC108" i="3"/>
  <c r="NI106" i="3"/>
  <c r="NC106" i="3"/>
  <c r="NI104" i="3"/>
  <c r="NC104" i="3"/>
  <c r="NI102" i="3"/>
  <c r="NC102" i="3"/>
  <c r="NI100" i="3"/>
  <c r="NC100" i="3"/>
  <c r="NI98" i="3"/>
  <c r="NC98" i="3"/>
  <c r="NI96" i="3"/>
  <c r="NC96" i="3"/>
  <c r="NI94" i="3"/>
  <c r="NC94" i="3"/>
  <c r="NI92" i="3"/>
  <c r="NC92" i="3"/>
  <c r="NI90" i="3"/>
  <c r="NC90" i="3"/>
  <c r="NI88" i="3"/>
  <c r="NC88" i="3"/>
  <c r="NI86" i="3"/>
  <c r="NC86" i="3"/>
  <c r="NI84" i="3"/>
  <c r="NC84" i="3"/>
  <c r="NI82" i="3"/>
  <c r="NC82" i="3"/>
  <c r="NI80" i="3"/>
  <c r="NC80" i="3"/>
  <c r="NI74" i="3"/>
  <c r="NC74" i="3"/>
  <c r="NI72" i="3"/>
  <c r="NC72" i="3"/>
  <c r="NI70" i="3"/>
  <c r="NC70" i="3"/>
  <c r="NI67" i="3"/>
  <c r="NC67" i="3"/>
  <c r="NI65" i="3"/>
  <c r="NC65" i="3"/>
  <c r="NI63" i="3"/>
  <c r="NC63" i="3"/>
  <c r="NI61" i="3"/>
  <c r="NC61" i="3"/>
  <c r="NI59" i="3"/>
  <c r="NC59" i="3"/>
  <c r="NI57" i="3"/>
  <c r="NC57" i="3"/>
  <c r="NI55" i="3"/>
  <c r="NC55" i="3"/>
  <c r="NI53" i="3"/>
  <c r="NC53" i="3"/>
  <c r="NI51" i="3"/>
  <c r="NC51" i="3"/>
  <c r="NI45" i="3"/>
  <c r="NC45" i="3"/>
  <c r="NI43" i="3"/>
  <c r="NC43" i="3"/>
  <c r="NI41" i="3"/>
  <c r="NI40" i="3" s="1"/>
  <c r="NC41" i="3"/>
  <c r="NI39" i="3"/>
  <c r="NI38" i="3" s="1"/>
  <c r="NC39" i="3"/>
  <c r="NI37" i="3"/>
  <c r="NC37" i="3"/>
  <c r="NI35" i="3"/>
  <c r="NC35" i="3"/>
  <c r="NI33" i="3"/>
  <c r="NC33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02" i="3"/>
  <c r="NP202" i="3"/>
  <c r="NV200" i="3"/>
  <c r="NP200" i="3"/>
  <c r="NV198" i="3"/>
  <c r="NP198" i="3"/>
  <c r="NV196" i="3"/>
  <c r="NP196" i="3"/>
  <c r="NV194" i="3"/>
  <c r="NP194" i="3"/>
  <c r="NV192" i="3"/>
  <c r="NP192" i="3"/>
  <c r="NV188" i="3"/>
  <c r="NP188" i="3"/>
  <c r="NV186" i="3"/>
  <c r="NP186" i="3"/>
  <c r="NV184" i="3"/>
  <c r="NP184" i="3"/>
  <c r="NV181" i="3"/>
  <c r="NP181" i="3"/>
  <c r="NV179" i="3"/>
  <c r="NP179" i="3"/>
  <c r="NV177" i="3"/>
  <c r="NP177" i="3"/>
  <c r="NV175" i="3"/>
  <c r="NP175" i="3"/>
  <c r="NV173" i="3"/>
  <c r="NV172" i="3" s="1"/>
  <c r="NP173" i="3"/>
  <c r="NV171" i="3"/>
  <c r="NP171" i="3"/>
  <c r="NV169" i="3"/>
  <c r="NP169" i="3"/>
  <c r="NV167" i="3"/>
  <c r="NP167" i="3"/>
  <c r="NV165" i="3"/>
  <c r="NP165" i="3"/>
  <c r="NV161" i="3"/>
  <c r="NP161" i="3"/>
  <c r="NV159" i="3"/>
  <c r="NP159" i="3"/>
  <c r="NV157" i="3"/>
  <c r="NP157" i="3"/>
  <c r="NV155" i="3"/>
  <c r="NP155" i="3"/>
  <c r="NV153" i="3"/>
  <c r="NP153" i="3"/>
  <c r="NV151" i="3"/>
  <c r="NP151" i="3"/>
  <c r="NV147" i="3"/>
  <c r="NP147" i="3"/>
  <c r="NV145" i="3"/>
  <c r="NP145" i="3"/>
  <c r="NV143" i="3"/>
  <c r="NV142" i="3" s="1"/>
  <c r="NP143" i="3"/>
  <c r="NV141" i="3"/>
  <c r="NV140" i="3" s="1"/>
  <c r="NP141" i="3"/>
  <c r="NV139" i="3"/>
  <c r="NV138" i="3" s="1"/>
  <c r="NP139" i="3"/>
  <c r="NV137" i="3"/>
  <c r="NP137" i="3"/>
  <c r="NV135" i="3"/>
  <c r="NP135" i="3"/>
  <c r="NV133" i="3"/>
  <c r="NV132" i="3" s="1"/>
  <c r="NP133" i="3"/>
  <c r="NV131" i="3"/>
  <c r="NV130" i="3" s="1"/>
  <c r="NP131" i="3"/>
  <c r="NV129" i="3"/>
  <c r="NP129" i="3"/>
  <c r="NV125" i="3"/>
  <c r="NP125" i="3"/>
  <c r="NV123" i="3"/>
  <c r="NP123" i="3"/>
  <c r="NV121" i="3"/>
  <c r="NP121" i="3"/>
  <c r="NV119" i="3"/>
  <c r="NP119" i="3"/>
  <c r="NV117" i="3"/>
  <c r="NP117" i="3"/>
  <c r="NV115" i="3"/>
  <c r="NP115" i="3"/>
  <c r="NV111" i="3"/>
  <c r="NP111" i="3"/>
  <c r="NV109" i="3"/>
  <c r="NP109" i="3"/>
  <c r="NV107" i="3"/>
  <c r="NP107" i="3"/>
  <c r="NV105" i="3"/>
  <c r="NP105" i="3"/>
  <c r="NV103" i="3"/>
  <c r="NP103" i="3"/>
  <c r="NV101" i="3"/>
  <c r="NP101" i="3"/>
  <c r="NV99" i="3"/>
  <c r="NP99" i="3"/>
  <c r="NV97" i="3"/>
  <c r="NP97" i="3"/>
  <c r="NV95" i="3"/>
  <c r="NP95" i="3"/>
  <c r="NV93" i="3"/>
  <c r="NP93" i="3"/>
  <c r="NV91" i="3"/>
  <c r="NP91" i="3"/>
  <c r="NV89" i="3"/>
  <c r="NP89" i="3"/>
  <c r="NV87" i="3"/>
  <c r="NP87" i="3"/>
  <c r="NV85" i="3"/>
  <c r="NP85" i="3"/>
  <c r="NV81" i="3"/>
  <c r="NP81" i="3"/>
  <c r="NV79" i="3"/>
  <c r="NP79" i="3"/>
  <c r="NV77" i="3"/>
  <c r="NV76" i="3" s="1"/>
  <c r="NP77" i="3"/>
  <c r="NV75" i="3"/>
  <c r="NP75" i="3"/>
  <c r="NV71" i="3"/>
  <c r="NP71" i="3"/>
  <c r="NV68" i="3"/>
  <c r="NP68" i="3"/>
  <c r="NV64" i="3"/>
  <c r="NP64" i="3"/>
  <c r="NV60" i="3"/>
  <c r="NP60" i="3"/>
  <c r="NV58" i="3"/>
  <c r="NP58" i="3"/>
  <c r="NV56" i="3"/>
  <c r="NP56" i="3"/>
  <c r="NV54" i="3"/>
  <c r="NP54" i="3"/>
  <c r="NV50" i="3"/>
  <c r="NP50" i="3"/>
  <c r="NV48" i="3"/>
  <c r="NV47" i="3" s="1"/>
  <c r="NP48" i="3"/>
  <c r="NV46" i="3"/>
  <c r="NP46" i="3"/>
  <c r="NV36" i="3"/>
  <c r="NP36" i="3"/>
  <c r="NV34" i="3"/>
  <c r="NP34" i="3"/>
  <c r="NV32" i="3"/>
  <c r="NP32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01" i="3"/>
  <c r="OC201" i="3"/>
  <c r="OI199" i="3"/>
  <c r="OC199" i="3"/>
  <c r="OI197" i="3"/>
  <c r="OC197" i="3"/>
  <c r="OI195" i="3"/>
  <c r="OC195" i="3"/>
  <c r="OI193" i="3"/>
  <c r="OC193" i="3"/>
  <c r="OI191" i="3"/>
  <c r="OC191" i="3"/>
  <c r="OI189" i="3"/>
  <c r="OC189" i="3"/>
  <c r="OI187" i="3"/>
  <c r="OC187" i="3"/>
  <c r="OI185" i="3"/>
  <c r="OC185" i="3"/>
  <c r="OI182" i="3"/>
  <c r="OC182" i="3"/>
  <c r="OI180" i="3"/>
  <c r="OC180" i="3"/>
  <c r="OI176" i="3"/>
  <c r="OC176" i="3"/>
  <c r="OI170" i="3"/>
  <c r="OC170" i="3"/>
  <c r="OI168" i="3"/>
  <c r="OC168" i="3"/>
  <c r="OI166" i="3"/>
  <c r="OC166" i="3"/>
  <c r="OI164" i="3"/>
  <c r="OC164" i="3"/>
  <c r="OI162" i="3"/>
  <c r="OC162" i="3"/>
  <c r="OI160" i="3"/>
  <c r="OC160" i="3"/>
  <c r="OI158" i="3"/>
  <c r="OC158" i="3"/>
  <c r="OI154" i="3"/>
  <c r="OC154" i="3"/>
  <c r="OI152" i="3"/>
  <c r="OC152" i="3"/>
  <c r="OI150" i="3"/>
  <c r="OC150" i="3"/>
  <c r="OI148" i="3"/>
  <c r="OC148" i="3"/>
  <c r="OI146" i="3"/>
  <c r="OC146" i="3"/>
  <c r="OI136" i="3"/>
  <c r="OC136" i="3"/>
  <c r="OI128" i="3"/>
  <c r="OC128" i="3"/>
  <c r="OI126" i="3"/>
  <c r="OC126" i="3"/>
  <c r="OI124" i="3"/>
  <c r="OC124" i="3"/>
  <c r="OI122" i="3"/>
  <c r="OC122" i="3"/>
  <c r="OI118" i="3"/>
  <c r="OC118" i="3"/>
  <c r="OI116" i="3"/>
  <c r="OC116" i="3"/>
  <c r="OI114" i="3"/>
  <c r="OC114" i="3"/>
  <c r="OI112" i="3"/>
  <c r="OC112" i="3"/>
  <c r="OI110" i="3"/>
  <c r="OC110" i="3"/>
  <c r="OI108" i="3"/>
  <c r="OC108" i="3"/>
  <c r="OI106" i="3"/>
  <c r="OC106" i="3"/>
  <c r="OI104" i="3"/>
  <c r="OC104" i="3"/>
  <c r="OI102" i="3"/>
  <c r="OC102" i="3"/>
  <c r="OI100" i="3"/>
  <c r="OC100" i="3"/>
  <c r="OI98" i="3"/>
  <c r="OC98" i="3"/>
  <c r="OI96" i="3"/>
  <c r="OC96" i="3"/>
  <c r="OI94" i="3"/>
  <c r="OC94" i="3"/>
  <c r="OI92" i="3"/>
  <c r="OC92" i="3"/>
  <c r="OI90" i="3"/>
  <c r="OC90" i="3"/>
  <c r="OI88" i="3"/>
  <c r="OC88" i="3"/>
  <c r="OI86" i="3"/>
  <c r="OC86" i="3"/>
  <c r="OI84" i="3"/>
  <c r="OC84" i="3"/>
  <c r="OI82" i="3"/>
  <c r="OC82" i="3"/>
  <c r="OI80" i="3"/>
  <c r="OC80" i="3"/>
  <c r="OI74" i="3"/>
  <c r="OC74" i="3"/>
  <c r="OI72" i="3"/>
  <c r="OC72" i="3"/>
  <c r="OI70" i="3"/>
  <c r="OC70" i="3"/>
  <c r="OI67" i="3"/>
  <c r="OC67" i="3"/>
  <c r="OI65" i="3"/>
  <c r="OC65" i="3"/>
  <c r="OI63" i="3"/>
  <c r="OC63" i="3"/>
  <c r="OI61" i="3"/>
  <c r="OC61" i="3"/>
  <c r="OI59" i="3"/>
  <c r="OC59" i="3"/>
  <c r="OI57" i="3"/>
  <c r="OC57" i="3"/>
  <c r="OI55" i="3"/>
  <c r="OC55" i="3"/>
  <c r="OI53" i="3"/>
  <c r="OC53" i="3"/>
  <c r="OI51" i="3"/>
  <c r="OC51" i="3"/>
  <c r="OI45" i="3"/>
  <c r="OC45" i="3"/>
  <c r="OI43" i="3"/>
  <c r="OC43" i="3"/>
  <c r="OI41" i="3"/>
  <c r="OI40" i="3" s="1"/>
  <c r="OC41" i="3"/>
  <c r="OI39" i="3"/>
  <c r="OI38" i="3" s="1"/>
  <c r="OC39" i="3"/>
  <c r="OI37" i="3"/>
  <c r="OC37" i="3"/>
  <c r="OI35" i="3"/>
  <c r="OC35" i="3"/>
  <c r="OI33" i="3"/>
  <c r="OC33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V202" i="3"/>
  <c r="OP202" i="3"/>
  <c r="OV200" i="3"/>
  <c r="OP200" i="3"/>
  <c r="OV198" i="3"/>
  <c r="OP198" i="3"/>
  <c r="OV196" i="3"/>
  <c r="OP196" i="3"/>
  <c r="OV194" i="3"/>
  <c r="OP194" i="3"/>
  <c r="OV192" i="3"/>
  <c r="OP192" i="3"/>
  <c r="OV188" i="3"/>
  <c r="OP188" i="3"/>
  <c r="OV186" i="3"/>
  <c r="OP186" i="3"/>
  <c r="OV184" i="3"/>
  <c r="OP184" i="3"/>
  <c r="OV181" i="3"/>
  <c r="OP181" i="3"/>
  <c r="OV179" i="3"/>
  <c r="OP179" i="3"/>
  <c r="OV177" i="3"/>
  <c r="OP177" i="3"/>
  <c r="OV175" i="3"/>
  <c r="OP175" i="3"/>
  <c r="OV173" i="3"/>
  <c r="OV172" i="3" s="1"/>
  <c r="OP173" i="3"/>
  <c r="OV171" i="3"/>
  <c r="OP171" i="3"/>
  <c r="OV169" i="3"/>
  <c r="OP169" i="3"/>
  <c r="OV167" i="3"/>
  <c r="OP167" i="3"/>
  <c r="OV165" i="3"/>
  <c r="OP165" i="3"/>
  <c r="OV161" i="3"/>
  <c r="OP161" i="3"/>
  <c r="OV159" i="3"/>
  <c r="OP159" i="3"/>
  <c r="OV157" i="3"/>
  <c r="OP157" i="3"/>
  <c r="OV155" i="3"/>
  <c r="OP155" i="3"/>
  <c r="OV153" i="3"/>
  <c r="OP153" i="3"/>
  <c r="OV151" i="3"/>
  <c r="OP151" i="3"/>
  <c r="OV147" i="3"/>
  <c r="OP147" i="3"/>
  <c r="OV145" i="3"/>
  <c r="OP145" i="3"/>
  <c r="OV143" i="3"/>
  <c r="OV142" i="3" s="1"/>
  <c r="OP143" i="3"/>
  <c r="OV141" i="3"/>
  <c r="OV140" i="3" s="1"/>
  <c r="OP141" i="3"/>
  <c r="OV139" i="3"/>
  <c r="OV138" i="3" s="1"/>
  <c r="OP139" i="3"/>
  <c r="OV137" i="3"/>
  <c r="OP137" i="3"/>
  <c r="OV135" i="3"/>
  <c r="OP135" i="3"/>
  <c r="OV133" i="3"/>
  <c r="OV132" i="3" s="1"/>
  <c r="OP133" i="3"/>
  <c r="OV131" i="3"/>
  <c r="OV130" i="3" s="1"/>
  <c r="OP131" i="3"/>
  <c r="OV129" i="3"/>
  <c r="OP129" i="3"/>
  <c r="OV125" i="3"/>
  <c r="OP125" i="3"/>
  <c r="OV123" i="3"/>
  <c r="OP123" i="3"/>
  <c r="OV121" i="3"/>
  <c r="OP121" i="3"/>
  <c r="OV119" i="3"/>
  <c r="OP119" i="3"/>
  <c r="OV117" i="3"/>
  <c r="OP117" i="3"/>
  <c r="OV115" i="3"/>
  <c r="OP115" i="3"/>
  <c r="OV111" i="3"/>
  <c r="OP111" i="3"/>
  <c r="OV109" i="3"/>
  <c r="OP109" i="3"/>
  <c r="OV107" i="3"/>
  <c r="OP107" i="3"/>
  <c r="OV105" i="3"/>
  <c r="OP105" i="3"/>
  <c r="OV103" i="3"/>
  <c r="OP103" i="3"/>
  <c r="OV101" i="3"/>
  <c r="OP101" i="3"/>
  <c r="OV99" i="3"/>
  <c r="OP99" i="3"/>
  <c r="OV97" i="3"/>
  <c r="OP97" i="3"/>
  <c r="OV95" i="3"/>
  <c r="OP95" i="3"/>
  <c r="OV93" i="3"/>
  <c r="OP93" i="3"/>
  <c r="OV91" i="3"/>
  <c r="OP91" i="3"/>
  <c r="OV89" i="3"/>
  <c r="OP89" i="3"/>
  <c r="OV87" i="3"/>
  <c r="OP87" i="3"/>
  <c r="OV85" i="3"/>
  <c r="OP85" i="3"/>
  <c r="OV81" i="3"/>
  <c r="OP81" i="3"/>
  <c r="OV79" i="3"/>
  <c r="OP79" i="3"/>
  <c r="OV77" i="3"/>
  <c r="OV76" i="3" s="1"/>
  <c r="OP77" i="3"/>
  <c r="OV75" i="3"/>
  <c r="OP75" i="3"/>
  <c r="OV71" i="3"/>
  <c r="OP71" i="3"/>
  <c r="OV68" i="3"/>
  <c r="OP68" i="3"/>
  <c r="OV64" i="3"/>
  <c r="OP64" i="3"/>
  <c r="OV60" i="3"/>
  <c r="OP60" i="3"/>
  <c r="OV58" i="3"/>
  <c r="OP58" i="3"/>
  <c r="OV56" i="3"/>
  <c r="OP56" i="3"/>
  <c r="OV54" i="3"/>
  <c r="OP54" i="3"/>
  <c r="OV50" i="3"/>
  <c r="OP50" i="3"/>
  <c r="OV48" i="3"/>
  <c r="OV47" i="3" s="1"/>
  <c r="OP48" i="3"/>
  <c r="OV46" i="3"/>
  <c r="OP46" i="3"/>
  <c r="OV36" i="3"/>
  <c r="OP36" i="3"/>
  <c r="OV34" i="3"/>
  <c r="OP34" i="3"/>
  <c r="OV32" i="3"/>
  <c r="OP32" i="3"/>
  <c r="OV30" i="3"/>
  <c r="OP30" i="3"/>
  <c r="OV23" i="3"/>
  <c r="OP23" i="3"/>
  <c r="OV21" i="3"/>
  <c r="OP21" i="3"/>
  <c r="OV19" i="3"/>
  <c r="OP19" i="3"/>
  <c r="OV17" i="3"/>
  <c r="OP17" i="3"/>
  <c r="OV15" i="3"/>
  <c r="OP15" i="3"/>
  <c r="OV13" i="3"/>
  <c r="OP13" i="3"/>
  <c r="PI201" i="3"/>
  <c r="PC201" i="3"/>
  <c r="PI199" i="3"/>
  <c r="PC199" i="3"/>
  <c r="PI197" i="3"/>
  <c r="PC197" i="3"/>
  <c r="PI195" i="3"/>
  <c r="PC195" i="3"/>
  <c r="PI193" i="3"/>
  <c r="PC193" i="3"/>
  <c r="PI191" i="3"/>
  <c r="PC191" i="3"/>
  <c r="PI189" i="3"/>
  <c r="PC189" i="3"/>
  <c r="PI187" i="3"/>
  <c r="PC187" i="3"/>
  <c r="PI185" i="3"/>
  <c r="PC185" i="3"/>
  <c r="PI182" i="3"/>
  <c r="PC182" i="3"/>
  <c r="PI180" i="3"/>
  <c r="PC180" i="3"/>
  <c r="PI176" i="3"/>
  <c r="PC176" i="3"/>
  <c r="PI170" i="3"/>
  <c r="PC170" i="3"/>
  <c r="PI168" i="3"/>
  <c r="PC168" i="3"/>
  <c r="PI166" i="3"/>
  <c r="PC166" i="3"/>
  <c r="PI164" i="3"/>
  <c r="PC164" i="3"/>
  <c r="PI162" i="3"/>
  <c r="PC162" i="3"/>
  <c r="PI160" i="3"/>
  <c r="PC160" i="3"/>
  <c r="PI158" i="3"/>
  <c r="PC158" i="3"/>
  <c r="PI154" i="3"/>
  <c r="PC154" i="3"/>
  <c r="PI152" i="3"/>
  <c r="PC152" i="3"/>
  <c r="PI150" i="3"/>
  <c r="PC150" i="3"/>
  <c r="PI148" i="3"/>
  <c r="PC148" i="3"/>
  <c r="PI146" i="3"/>
  <c r="PC146" i="3"/>
  <c r="PI136" i="3"/>
  <c r="PC136" i="3"/>
  <c r="PI128" i="3"/>
  <c r="PC128" i="3"/>
  <c r="PI126" i="3"/>
  <c r="PC126" i="3"/>
  <c r="PI124" i="3"/>
  <c r="PC124" i="3"/>
  <c r="PI122" i="3"/>
  <c r="PC122" i="3"/>
  <c r="PI118" i="3"/>
  <c r="PC118" i="3"/>
  <c r="PI116" i="3"/>
  <c r="PC116" i="3"/>
  <c r="PI114" i="3"/>
  <c r="PC114" i="3"/>
  <c r="PI112" i="3"/>
  <c r="PC112" i="3"/>
  <c r="PI110" i="3"/>
  <c r="PC110" i="3"/>
  <c r="PI108" i="3"/>
  <c r="PC108" i="3"/>
  <c r="PI106" i="3"/>
  <c r="PC106" i="3"/>
  <c r="PI104" i="3"/>
  <c r="PC104" i="3"/>
  <c r="PI102" i="3"/>
  <c r="PC102" i="3"/>
  <c r="PI100" i="3"/>
  <c r="PC100" i="3"/>
  <c r="PI98" i="3"/>
  <c r="PC98" i="3"/>
  <c r="PI96" i="3"/>
  <c r="PC96" i="3"/>
  <c r="PI94" i="3"/>
  <c r="PC94" i="3"/>
  <c r="PI92" i="3"/>
  <c r="PC92" i="3"/>
  <c r="PI90" i="3"/>
  <c r="PC90" i="3"/>
  <c r="PI88" i="3"/>
  <c r="PC88" i="3"/>
  <c r="PI86" i="3"/>
  <c r="PC86" i="3"/>
  <c r="PI84" i="3"/>
  <c r="PC84" i="3"/>
  <c r="PI82" i="3"/>
  <c r="PC82" i="3"/>
  <c r="PI80" i="3"/>
  <c r="PC80" i="3"/>
  <c r="PI74" i="3"/>
  <c r="PC74" i="3"/>
  <c r="PI72" i="3"/>
  <c r="PC72" i="3"/>
  <c r="PI70" i="3"/>
  <c r="PC70" i="3"/>
  <c r="PI67" i="3"/>
  <c r="PC67" i="3"/>
  <c r="PI65" i="3"/>
  <c r="PC65" i="3"/>
  <c r="PI63" i="3"/>
  <c r="PC63" i="3"/>
  <c r="PI61" i="3"/>
  <c r="PC61" i="3"/>
  <c r="PI59" i="3"/>
  <c r="PC59" i="3"/>
  <c r="PI57" i="3"/>
  <c r="PC57" i="3"/>
  <c r="PI55" i="3"/>
  <c r="PC55" i="3"/>
  <c r="PI53" i="3"/>
  <c r="PC53" i="3"/>
  <c r="PI51" i="3"/>
  <c r="PC51" i="3"/>
  <c r="PI45" i="3"/>
  <c r="PC45" i="3"/>
  <c r="PI43" i="3"/>
  <c r="PC43" i="3"/>
  <c r="PI41" i="3"/>
  <c r="PI40" i="3" s="1"/>
  <c r="PC41" i="3"/>
  <c r="PI39" i="3"/>
  <c r="PI38" i="3" s="1"/>
  <c r="PC39" i="3"/>
  <c r="PI37" i="3"/>
  <c r="PC37" i="3"/>
  <c r="PI35" i="3"/>
  <c r="PC35" i="3"/>
  <c r="PI33" i="3"/>
  <c r="PC33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02" i="3"/>
  <c r="PP202" i="3"/>
  <c r="PV200" i="3"/>
  <c r="PP200" i="3"/>
  <c r="PV198" i="3"/>
  <c r="PP198" i="3"/>
  <c r="PV196" i="3"/>
  <c r="PP196" i="3"/>
  <c r="PV194" i="3"/>
  <c r="PP194" i="3"/>
  <c r="PV192" i="3"/>
  <c r="PP192" i="3"/>
  <c r="PV188" i="3"/>
  <c r="PP188" i="3"/>
  <c r="PV186" i="3"/>
  <c r="PP186" i="3"/>
  <c r="PV184" i="3"/>
  <c r="PP184" i="3"/>
  <c r="PV181" i="3"/>
  <c r="PP181" i="3"/>
  <c r="PV179" i="3"/>
  <c r="PP179" i="3"/>
  <c r="PV177" i="3"/>
  <c r="PP177" i="3"/>
  <c r="PV175" i="3"/>
  <c r="PP175" i="3"/>
  <c r="PV173" i="3"/>
  <c r="PV172" i="3" s="1"/>
  <c r="PP173" i="3"/>
  <c r="PV171" i="3"/>
  <c r="PP171" i="3"/>
  <c r="PV169" i="3"/>
  <c r="PP169" i="3"/>
  <c r="PV167" i="3"/>
  <c r="PP167" i="3"/>
  <c r="PV165" i="3"/>
  <c r="PP165" i="3"/>
  <c r="PV161" i="3"/>
  <c r="PP161" i="3"/>
  <c r="PV159" i="3"/>
  <c r="PP159" i="3"/>
  <c r="PV157" i="3"/>
  <c r="PP157" i="3"/>
  <c r="PV155" i="3"/>
  <c r="PP155" i="3"/>
  <c r="PV153" i="3"/>
  <c r="PP153" i="3"/>
  <c r="PV151" i="3"/>
  <c r="PP151" i="3"/>
  <c r="PV147" i="3"/>
  <c r="PP147" i="3"/>
  <c r="PV145" i="3"/>
  <c r="PP145" i="3"/>
  <c r="PV143" i="3"/>
  <c r="PV142" i="3" s="1"/>
  <c r="PP143" i="3"/>
  <c r="PV141" i="3"/>
  <c r="PV140" i="3" s="1"/>
  <c r="PP141" i="3"/>
  <c r="PV139" i="3"/>
  <c r="PV138" i="3" s="1"/>
  <c r="PP139" i="3"/>
  <c r="PV137" i="3"/>
  <c r="PP137" i="3"/>
  <c r="PV135" i="3"/>
  <c r="PP135" i="3"/>
  <c r="PV133" i="3"/>
  <c r="PV132" i="3" s="1"/>
  <c r="PP133" i="3"/>
  <c r="PV131" i="3"/>
  <c r="PV130" i="3" s="1"/>
  <c r="PP131" i="3"/>
  <c r="PV129" i="3"/>
  <c r="PP129" i="3"/>
  <c r="PV125" i="3"/>
  <c r="PP125" i="3"/>
  <c r="PV123" i="3"/>
  <c r="PP123" i="3"/>
  <c r="PV121" i="3"/>
  <c r="PP121" i="3"/>
  <c r="PV119" i="3"/>
  <c r="PP119" i="3"/>
  <c r="PV117" i="3"/>
  <c r="PP117" i="3"/>
  <c r="PV115" i="3"/>
  <c r="PP115" i="3"/>
  <c r="PV111" i="3"/>
  <c r="PP111" i="3"/>
  <c r="PV109" i="3"/>
  <c r="PP109" i="3"/>
  <c r="PV107" i="3"/>
  <c r="PP107" i="3"/>
  <c r="PV105" i="3"/>
  <c r="PP105" i="3"/>
  <c r="PV103" i="3"/>
  <c r="PP103" i="3"/>
  <c r="PV101" i="3"/>
  <c r="PP101" i="3"/>
  <c r="PV99" i="3"/>
  <c r="PP99" i="3"/>
  <c r="PV97" i="3"/>
  <c r="PP97" i="3"/>
  <c r="PV95" i="3"/>
  <c r="PP95" i="3"/>
  <c r="PV93" i="3"/>
  <c r="PP93" i="3"/>
  <c r="PV91" i="3"/>
  <c r="PP91" i="3"/>
  <c r="PV89" i="3"/>
  <c r="PP89" i="3"/>
  <c r="PV87" i="3"/>
  <c r="PP87" i="3"/>
  <c r="PV85" i="3"/>
  <c r="PP85" i="3"/>
  <c r="PV81" i="3"/>
  <c r="PP81" i="3"/>
  <c r="PV79" i="3"/>
  <c r="PP79" i="3"/>
  <c r="PV77" i="3"/>
  <c r="PV76" i="3" s="1"/>
  <c r="PP77" i="3"/>
  <c r="PV75" i="3"/>
  <c r="PP75" i="3"/>
  <c r="PV71" i="3"/>
  <c r="PP71" i="3"/>
  <c r="PV68" i="3"/>
  <c r="PP68" i="3"/>
  <c r="PV64" i="3"/>
  <c r="PP64" i="3"/>
  <c r="PV60" i="3"/>
  <c r="PP60" i="3"/>
  <c r="PV58" i="3"/>
  <c r="PP58" i="3"/>
  <c r="PV56" i="3"/>
  <c r="PP56" i="3"/>
  <c r="PV54" i="3"/>
  <c r="PP54" i="3"/>
  <c r="PV50" i="3"/>
  <c r="PP50" i="3"/>
  <c r="PV48" i="3"/>
  <c r="PV47" i="3" s="1"/>
  <c r="PP48" i="3"/>
  <c r="PV46" i="3"/>
  <c r="PP46" i="3"/>
  <c r="PV36" i="3"/>
  <c r="PP36" i="3"/>
  <c r="PV34" i="3"/>
  <c r="PP34" i="3"/>
  <c r="PV32" i="3"/>
  <c r="PP32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01" i="3"/>
  <c r="QC201" i="3"/>
  <c r="QI199" i="3"/>
  <c r="QC199" i="3"/>
  <c r="QI197" i="3"/>
  <c r="QC197" i="3"/>
  <c r="QI195" i="3"/>
  <c r="QC195" i="3"/>
  <c r="QI193" i="3"/>
  <c r="QC193" i="3"/>
  <c r="QI191" i="3"/>
  <c r="QC191" i="3"/>
  <c r="QI189" i="3"/>
  <c r="QC189" i="3"/>
  <c r="QI187" i="3"/>
  <c r="QC187" i="3"/>
  <c r="QI185" i="3"/>
  <c r="QC185" i="3"/>
  <c r="QI182" i="3"/>
  <c r="QC182" i="3"/>
  <c r="QI180" i="3"/>
  <c r="QC180" i="3"/>
  <c r="QI176" i="3"/>
  <c r="QC176" i="3"/>
  <c r="QI170" i="3"/>
  <c r="QC170" i="3"/>
  <c r="QI168" i="3"/>
  <c r="QC168" i="3"/>
  <c r="QI166" i="3"/>
  <c r="QC166" i="3"/>
  <c r="QI164" i="3"/>
  <c r="QC164" i="3"/>
  <c r="QI162" i="3"/>
  <c r="QC162" i="3"/>
  <c r="QI160" i="3"/>
  <c r="QC160" i="3"/>
  <c r="QI158" i="3"/>
  <c r="QC158" i="3"/>
  <c r="QI154" i="3"/>
  <c r="QC154" i="3"/>
  <c r="QI152" i="3"/>
  <c r="QC152" i="3"/>
  <c r="QI150" i="3"/>
  <c r="QC150" i="3"/>
  <c r="QI148" i="3"/>
  <c r="QC148" i="3"/>
  <c r="QI146" i="3"/>
  <c r="QC146" i="3"/>
  <c r="QI136" i="3"/>
  <c r="QC136" i="3"/>
  <c r="QI128" i="3"/>
  <c r="QC128" i="3"/>
  <c r="QI126" i="3"/>
  <c r="QC126" i="3"/>
  <c r="QI124" i="3"/>
  <c r="QC124" i="3"/>
  <c r="QI122" i="3"/>
  <c r="QC122" i="3"/>
  <c r="QI118" i="3"/>
  <c r="QC118" i="3"/>
  <c r="QI116" i="3"/>
  <c r="QC116" i="3"/>
  <c r="QI114" i="3"/>
  <c r="QC114" i="3"/>
  <c r="QI112" i="3"/>
  <c r="QC112" i="3"/>
  <c r="QI110" i="3"/>
  <c r="QC110" i="3"/>
  <c r="QI108" i="3"/>
  <c r="QC108" i="3"/>
  <c r="QI106" i="3"/>
  <c r="QC106" i="3"/>
  <c r="QI104" i="3"/>
  <c r="QC104" i="3"/>
  <c r="QI102" i="3"/>
  <c r="QC102" i="3"/>
  <c r="QI100" i="3"/>
  <c r="QC100" i="3"/>
  <c r="QI98" i="3"/>
  <c r="QC98" i="3"/>
  <c r="QI96" i="3"/>
  <c r="QC96" i="3"/>
  <c r="QI94" i="3"/>
  <c r="QC94" i="3"/>
  <c r="QI92" i="3"/>
  <c r="QC92" i="3"/>
  <c r="QI90" i="3"/>
  <c r="QC90" i="3"/>
  <c r="QI88" i="3"/>
  <c r="QC88" i="3"/>
  <c r="QI86" i="3"/>
  <c r="QC86" i="3"/>
  <c r="QI84" i="3"/>
  <c r="QC84" i="3"/>
  <c r="QI82" i="3"/>
  <c r="QC82" i="3"/>
  <c r="QI80" i="3"/>
  <c r="QC80" i="3"/>
  <c r="QI74" i="3"/>
  <c r="QC74" i="3"/>
  <c r="QI72" i="3"/>
  <c r="QC72" i="3"/>
  <c r="QI70" i="3"/>
  <c r="QC70" i="3"/>
  <c r="QI67" i="3"/>
  <c r="QC67" i="3"/>
  <c r="QI65" i="3"/>
  <c r="QC65" i="3"/>
  <c r="QI63" i="3"/>
  <c r="QC63" i="3"/>
  <c r="QI61" i="3"/>
  <c r="QC61" i="3"/>
  <c r="QI59" i="3"/>
  <c r="QC59" i="3"/>
  <c r="QI57" i="3"/>
  <c r="QC57" i="3"/>
  <c r="QI55" i="3"/>
  <c r="QC55" i="3"/>
  <c r="QI53" i="3"/>
  <c r="QC53" i="3"/>
  <c r="QI51" i="3"/>
  <c r="QC51" i="3"/>
  <c r="QI45" i="3"/>
  <c r="QC45" i="3"/>
  <c r="QI43" i="3"/>
  <c r="QC43" i="3"/>
  <c r="QI41" i="3"/>
  <c r="QI40" i="3" s="1"/>
  <c r="QC41" i="3"/>
  <c r="QI39" i="3"/>
  <c r="QI38" i="3" s="1"/>
  <c r="QC39" i="3"/>
  <c r="QI37" i="3"/>
  <c r="QC37" i="3"/>
  <c r="QI35" i="3"/>
  <c r="QC35" i="3"/>
  <c r="QI33" i="3"/>
  <c r="QC33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02" i="3"/>
  <c r="QP202" i="3"/>
  <c r="QV200" i="3"/>
  <c r="QP200" i="3"/>
  <c r="QV198" i="3"/>
  <c r="QP198" i="3"/>
  <c r="QV196" i="3"/>
  <c r="QP196" i="3"/>
  <c r="QV194" i="3"/>
  <c r="QP194" i="3"/>
  <c r="QV192" i="3"/>
  <c r="QP192" i="3"/>
  <c r="QV188" i="3"/>
  <c r="QP188" i="3"/>
  <c r="QV186" i="3"/>
  <c r="QP186" i="3"/>
  <c r="QV184" i="3"/>
  <c r="QP184" i="3"/>
  <c r="QV181" i="3"/>
  <c r="QP181" i="3"/>
  <c r="QV179" i="3"/>
  <c r="QP179" i="3"/>
  <c r="QV177" i="3"/>
  <c r="QP177" i="3"/>
  <c r="QV175" i="3"/>
  <c r="QP175" i="3"/>
  <c r="QV173" i="3"/>
  <c r="QV172" i="3" s="1"/>
  <c r="QP173" i="3"/>
  <c r="QV171" i="3"/>
  <c r="QP171" i="3"/>
  <c r="QV169" i="3"/>
  <c r="QP169" i="3"/>
  <c r="QV167" i="3"/>
  <c r="QP167" i="3"/>
  <c r="QV165" i="3"/>
  <c r="QP165" i="3"/>
  <c r="QV161" i="3"/>
  <c r="QP161" i="3"/>
  <c r="QV159" i="3"/>
  <c r="QP159" i="3"/>
  <c r="QV157" i="3"/>
  <c r="QP157" i="3"/>
  <c r="QV155" i="3"/>
  <c r="QP155" i="3"/>
  <c r="QV153" i="3"/>
  <c r="QP153" i="3"/>
  <c r="QV151" i="3"/>
  <c r="QP151" i="3"/>
  <c r="QV147" i="3"/>
  <c r="QP147" i="3"/>
  <c r="QV145" i="3"/>
  <c r="QP145" i="3"/>
  <c r="QV143" i="3"/>
  <c r="QV142" i="3" s="1"/>
  <c r="QP143" i="3"/>
  <c r="QV141" i="3"/>
  <c r="QV140" i="3" s="1"/>
  <c r="QP141" i="3"/>
  <c r="QV139" i="3"/>
  <c r="QV138" i="3" s="1"/>
  <c r="QP139" i="3"/>
  <c r="QV137" i="3"/>
  <c r="QP137" i="3"/>
  <c r="QV135" i="3"/>
  <c r="QP135" i="3"/>
  <c r="QV133" i="3"/>
  <c r="QV132" i="3" s="1"/>
  <c r="QP133" i="3"/>
  <c r="QV131" i="3"/>
  <c r="QV130" i="3" s="1"/>
  <c r="QP131" i="3"/>
  <c r="QV129" i="3"/>
  <c r="QP129" i="3"/>
  <c r="QV125" i="3"/>
  <c r="QP125" i="3"/>
  <c r="QV123" i="3"/>
  <c r="QP123" i="3"/>
  <c r="QV121" i="3"/>
  <c r="QP121" i="3"/>
  <c r="QV119" i="3"/>
  <c r="QP119" i="3"/>
  <c r="QV117" i="3"/>
  <c r="QP117" i="3"/>
  <c r="QV115" i="3"/>
  <c r="QP115" i="3"/>
  <c r="QV111" i="3"/>
  <c r="QP111" i="3"/>
  <c r="QV109" i="3"/>
  <c r="QP109" i="3"/>
  <c r="QV107" i="3"/>
  <c r="QP107" i="3"/>
  <c r="QV105" i="3"/>
  <c r="QP105" i="3"/>
  <c r="QV103" i="3"/>
  <c r="QP103" i="3"/>
  <c r="QV101" i="3"/>
  <c r="QP101" i="3"/>
  <c r="QV99" i="3"/>
  <c r="QP99" i="3"/>
  <c r="QV97" i="3"/>
  <c r="QP97" i="3"/>
  <c r="QV95" i="3"/>
  <c r="QP95" i="3"/>
  <c r="QV93" i="3"/>
  <c r="QP93" i="3"/>
  <c r="QV91" i="3"/>
  <c r="QP91" i="3"/>
  <c r="QV89" i="3"/>
  <c r="QP89" i="3"/>
  <c r="QV87" i="3"/>
  <c r="QP87" i="3"/>
  <c r="QV85" i="3"/>
  <c r="QP85" i="3"/>
  <c r="QV81" i="3"/>
  <c r="QP81" i="3"/>
  <c r="QV79" i="3"/>
  <c r="QP79" i="3"/>
  <c r="QV77" i="3"/>
  <c r="QV76" i="3" s="1"/>
  <c r="QP77" i="3"/>
  <c r="QV75" i="3"/>
  <c r="QP75" i="3"/>
  <c r="QV71" i="3"/>
  <c r="QP71" i="3"/>
  <c r="QV68" i="3"/>
  <c r="QP68" i="3"/>
  <c r="QV64" i="3"/>
  <c r="QP64" i="3"/>
  <c r="QV60" i="3"/>
  <c r="QP60" i="3"/>
  <c r="QV58" i="3"/>
  <c r="QP58" i="3"/>
  <c r="QV56" i="3"/>
  <c r="QP56" i="3"/>
  <c r="QV54" i="3"/>
  <c r="QP54" i="3"/>
  <c r="QV50" i="3"/>
  <c r="QP50" i="3"/>
  <c r="QV48" i="3"/>
  <c r="QV47" i="3" s="1"/>
  <c r="QP48" i="3"/>
  <c r="QV46" i="3"/>
  <c r="QP46" i="3"/>
  <c r="QV36" i="3"/>
  <c r="QP36" i="3"/>
  <c r="QV34" i="3"/>
  <c r="QP34" i="3"/>
  <c r="QV32" i="3"/>
  <c r="QP32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01" i="3"/>
  <c r="RC201" i="3"/>
  <c r="RI199" i="3"/>
  <c r="RC199" i="3"/>
  <c r="RI197" i="3"/>
  <c r="RC197" i="3"/>
  <c r="RI195" i="3"/>
  <c r="RC195" i="3"/>
  <c r="RI193" i="3"/>
  <c r="RC193" i="3"/>
  <c r="RI191" i="3"/>
  <c r="RC191" i="3"/>
  <c r="RI189" i="3"/>
  <c r="RC189" i="3"/>
  <c r="RI187" i="3"/>
  <c r="RC187" i="3"/>
  <c r="RI185" i="3"/>
  <c r="RC185" i="3"/>
  <c r="RI182" i="3"/>
  <c r="RC182" i="3"/>
  <c r="RI180" i="3"/>
  <c r="RC180" i="3"/>
  <c r="RI176" i="3"/>
  <c r="RC176" i="3"/>
  <c r="RI170" i="3"/>
  <c r="RC170" i="3"/>
  <c r="RI168" i="3"/>
  <c r="RC168" i="3"/>
  <c r="RI166" i="3"/>
  <c r="RC166" i="3"/>
  <c r="RI164" i="3"/>
  <c r="RC164" i="3"/>
  <c r="RI162" i="3"/>
  <c r="RC162" i="3"/>
  <c r="RI160" i="3"/>
  <c r="RC160" i="3"/>
  <c r="RI158" i="3"/>
  <c r="RC158" i="3"/>
  <c r="RI154" i="3"/>
  <c r="RC154" i="3"/>
  <c r="RI152" i="3"/>
  <c r="RC152" i="3"/>
  <c r="RI150" i="3"/>
  <c r="RC150" i="3"/>
  <c r="RI148" i="3"/>
  <c r="RC148" i="3"/>
  <c r="RI146" i="3"/>
  <c r="RC146" i="3"/>
  <c r="RI136" i="3"/>
  <c r="RC136" i="3"/>
  <c r="RI128" i="3"/>
  <c r="RC128" i="3"/>
  <c r="RI126" i="3"/>
  <c r="RC126" i="3"/>
  <c r="RI124" i="3"/>
  <c r="RC124" i="3"/>
  <c r="RI122" i="3"/>
  <c r="RC122" i="3"/>
  <c r="RI118" i="3"/>
  <c r="RC118" i="3"/>
  <c r="RI116" i="3"/>
  <c r="RC116" i="3"/>
  <c r="RI114" i="3"/>
  <c r="RC114" i="3"/>
  <c r="RI112" i="3"/>
  <c r="RC112" i="3"/>
  <c r="RI110" i="3"/>
  <c r="RC110" i="3"/>
  <c r="RI108" i="3"/>
  <c r="RC108" i="3"/>
  <c r="RI106" i="3"/>
  <c r="RC106" i="3"/>
  <c r="RI104" i="3"/>
  <c r="RC104" i="3"/>
  <c r="RI102" i="3"/>
  <c r="RC102" i="3"/>
  <c r="RI100" i="3"/>
  <c r="RC100" i="3"/>
  <c r="RI98" i="3"/>
  <c r="RC98" i="3"/>
  <c r="RI96" i="3"/>
  <c r="RC96" i="3"/>
  <c r="RI94" i="3"/>
  <c r="RC94" i="3"/>
  <c r="RI92" i="3"/>
  <c r="RC92" i="3"/>
  <c r="RI90" i="3"/>
  <c r="RC90" i="3"/>
  <c r="RI88" i="3"/>
  <c r="RC88" i="3"/>
  <c r="RI86" i="3"/>
  <c r="RC86" i="3"/>
  <c r="RI84" i="3"/>
  <c r="RC84" i="3"/>
  <c r="RI82" i="3"/>
  <c r="RC82" i="3"/>
  <c r="RI80" i="3"/>
  <c r="RC80" i="3"/>
  <c r="RI74" i="3"/>
  <c r="RC74" i="3"/>
  <c r="RI72" i="3"/>
  <c r="RC72" i="3"/>
  <c r="RI70" i="3"/>
  <c r="RC70" i="3"/>
  <c r="RI67" i="3"/>
  <c r="RC67" i="3"/>
  <c r="RI65" i="3"/>
  <c r="RC65" i="3"/>
  <c r="RI63" i="3"/>
  <c r="RC63" i="3"/>
  <c r="RI61" i="3"/>
  <c r="RC61" i="3"/>
  <c r="RI59" i="3"/>
  <c r="RC59" i="3"/>
  <c r="RI57" i="3"/>
  <c r="RC57" i="3"/>
  <c r="RI55" i="3"/>
  <c r="RC55" i="3"/>
  <c r="RI53" i="3"/>
  <c r="RC53" i="3"/>
  <c r="RI51" i="3"/>
  <c r="RC51" i="3"/>
  <c r="RI45" i="3"/>
  <c r="RC45" i="3"/>
  <c r="RI43" i="3"/>
  <c r="RC43" i="3"/>
  <c r="RI41" i="3"/>
  <c r="RI40" i="3" s="1"/>
  <c r="RC41" i="3"/>
  <c r="RI39" i="3"/>
  <c r="RI38" i="3" s="1"/>
  <c r="RC39" i="3"/>
  <c r="RI37" i="3"/>
  <c r="RC37" i="3"/>
  <c r="RI35" i="3"/>
  <c r="RC35" i="3"/>
  <c r="RI33" i="3"/>
  <c r="RC33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02" i="3"/>
  <c r="RP202" i="3"/>
  <c r="RV200" i="3"/>
  <c r="RP200" i="3"/>
  <c r="RV198" i="3"/>
  <c r="RP198" i="3"/>
  <c r="RV196" i="3"/>
  <c r="RP196" i="3"/>
  <c r="RV194" i="3"/>
  <c r="RP194" i="3"/>
  <c r="RV192" i="3"/>
  <c r="RP192" i="3"/>
  <c r="RV188" i="3"/>
  <c r="RP188" i="3"/>
  <c r="RV186" i="3"/>
  <c r="RP186" i="3"/>
  <c r="RV184" i="3"/>
  <c r="RP184" i="3"/>
  <c r="RV181" i="3"/>
  <c r="RP181" i="3"/>
  <c r="RV179" i="3"/>
  <c r="RP179" i="3"/>
  <c r="RV177" i="3"/>
  <c r="RP177" i="3"/>
  <c r="RV175" i="3"/>
  <c r="RP175" i="3"/>
  <c r="RV173" i="3"/>
  <c r="RV172" i="3" s="1"/>
  <c r="RP173" i="3"/>
  <c r="RV171" i="3"/>
  <c r="RP171" i="3"/>
  <c r="RV169" i="3"/>
  <c r="RP169" i="3"/>
  <c r="RV167" i="3"/>
  <c r="RP167" i="3"/>
  <c r="RV165" i="3"/>
  <c r="RP165" i="3"/>
  <c r="RV161" i="3"/>
  <c r="RP161" i="3"/>
  <c r="RV159" i="3"/>
  <c r="RP159" i="3"/>
  <c r="RV157" i="3"/>
  <c r="RP157" i="3"/>
  <c r="RV155" i="3"/>
  <c r="RP155" i="3"/>
  <c r="RV153" i="3"/>
  <c r="RP153" i="3"/>
  <c r="RV151" i="3"/>
  <c r="RP151" i="3"/>
  <c r="RV147" i="3"/>
  <c r="RP147" i="3"/>
  <c r="RV145" i="3"/>
  <c r="RP145" i="3"/>
  <c r="RV143" i="3"/>
  <c r="RV142" i="3" s="1"/>
  <c r="RP143" i="3"/>
  <c r="RV141" i="3"/>
  <c r="RV140" i="3" s="1"/>
  <c r="RP141" i="3"/>
  <c r="RV139" i="3"/>
  <c r="RV138" i="3" s="1"/>
  <c r="RP139" i="3"/>
  <c r="RV137" i="3"/>
  <c r="RP137" i="3"/>
  <c r="RV135" i="3"/>
  <c r="RP135" i="3"/>
  <c r="RV133" i="3"/>
  <c r="RV132" i="3" s="1"/>
  <c r="RP133" i="3"/>
  <c r="RV131" i="3"/>
  <c r="RV130" i="3" s="1"/>
  <c r="RP131" i="3"/>
  <c r="RV129" i="3"/>
  <c r="RP129" i="3"/>
  <c r="RV125" i="3"/>
  <c r="RP125" i="3"/>
  <c r="RV123" i="3"/>
  <c r="RP123" i="3"/>
  <c r="RV121" i="3"/>
  <c r="RP121" i="3"/>
  <c r="RV119" i="3"/>
  <c r="RP119" i="3"/>
  <c r="RV117" i="3"/>
  <c r="RP117" i="3"/>
  <c r="RV115" i="3"/>
  <c r="RP115" i="3"/>
  <c r="RV111" i="3"/>
  <c r="RP111" i="3"/>
  <c r="RV109" i="3"/>
  <c r="RP109" i="3"/>
  <c r="RV107" i="3"/>
  <c r="RP107" i="3"/>
  <c r="RV105" i="3"/>
  <c r="RP105" i="3"/>
  <c r="RV103" i="3"/>
  <c r="RP103" i="3"/>
  <c r="RV101" i="3"/>
  <c r="RP101" i="3"/>
  <c r="RV99" i="3"/>
  <c r="RP99" i="3"/>
  <c r="RV97" i="3"/>
  <c r="RP97" i="3"/>
  <c r="RV95" i="3"/>
  <c r="RP95" i="3"/>
  <c r="RV93" i="3"/>
  <c r="RP93" i="3"/>
  <c r="RV91" i="3"/>
  <c r="RP91" i="3"/>
  <c r="RV89" i="3"/>
  <c r="RP89" i="3"/>
  <c r="RV87" i="3"/>
  <c r="RP87" i="3"/>
  <c r="RV85" i="3"/>
  <c r="RP85" i="3"/>
  <c r="RV81" i="3"/>
  <c r="RP81" i="3"/>
  <c r="RV79" i="3"/>
  <c r="RP79" i="3"/>
  <c r="RV77" i="3"/>
  <c r="RV76" i="3" s="1"/>
  <c r="RP77" i="3"/>
  <c r="RV75" i="3"/>
  <c r="RP75" i="3"/>
  <c r="RV71" i="3"/>
  <c r="RP71" i="3"/>
  <c r="RV68" i="3"/>
  <c r="RP68" i="3"/>
  <c r="RV64" i="3"/>
  <c r="RP64" i="3"/>
  <c r="RV60" i="3"/>
  <c r="RP60" i="3"/>
  <c r="RV58" i="3"/>
  <c r="RP58" i="3"/>
  <c r="RV56" i="3"/>
  <c r="RP56" i="3"/>
  <c r="RV54" i="3"/>
  <c r="RP54" i="3"/>
  <c r="RV50" i="3"/>
  <c r="RP50" i="3"/>
  <c r="RV48" i="3"/>
  <c r="RV47" i="3" s="1"/>
  <c r="RP48" i="3"/>
  <c r="RV46" i="3"/>
  <c r="RP46" i="3"/>
  <c r="RV36" i="3"/>
  <c r="RP36" i="3"/>
  <c r="RV34" i="3"/>
  <c r="RP34" i="3"/>
  <c r="RV32" i="3"/>
  <c r="RP32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01" i="3"/>
  <c r="SC201" i="3"/>
  <c r="SI199" i="3"/>
  <c r="SC199" i="3"/>
  <c r="SI197" i="3"/>
  <c r="SC197" i="3"/>
  <c r="SI195" i="3"/>
  <c r="SC195" i="3"/>
  <c r="SI193" i="3"/>
  <c r="SC193" i="3"/>
  <c r="SI191" i="3"/>
  <c r="SC191" i="3"/>
  <c r="SI189" i="3"/>
  <c r="SC189" i="3"/>
  <c r="SI187" i="3"/>
  <c r="SC187" i="3"/>
  <c r="SI185" i="3"/>
  <c r="SC185" i="3"/>
  <c r="SI182" i="3"/>
  <c r="SC182" i="3"/>
  <c r="SI180" i="3"/>
  <c r="SC180" i="3"/>
  <c r="SI176" i="3"/>
  <c r="SC176" i="3"/>
  <c r="SI170" i="3"/>
  <c r="SC170" i="3"/>
  <c r="SI168" i="3"/>
  <c r="SC168" i="3"/>
  <c r="SI166" i="3"/>
  <c r="SC166" i="3"/>
  <c r="SI164" i="3"/>
  <c r="SC164" i="3"/>
  <c r="SI162" i="3"/>
  <c r="SC162" i="3"/>
  <c r="SI160" i="3"/>
  <c r="SC160" i="3"/>
  <c r="SI158" i="3"/>
  <c r="SC158" i="3"/>
  <c r="SI154" i="3"/>
  <c r="SC154" i="3"/>
  <c r="SI152" i="3"/>
  <c r="SC152" i="3"/>
  <c r="SI150" i="3"/>
  <c r="SC150" i="3"/>
  <c r="SI148" i="3"/>
  <c r="SC148" i="3"/>
  <c r="SI146" i="3"/>
  <c r="SC146" i="3"/>
  <c r="SI136" i="3"/>
  <c r="SC136" i="3"/>
  <c r="SI128" i="3"/>
  <c r="SC128" i="3"/>
  <c r="SI126" i="3"/>
  <c r="SC126" i="3"/>
  <c r="SI124" i="3"/>
  <c r="SC124" i="3"/>
  <c r="SI122" i="3"/>
  <c r="SC122" i="3"/>
  <c r="SI118" i="3"/>
  <c r="SC118" i="3"/>
  <c r="SI116" i="3"/>
  <c r="SC116" i="3"/>
  <c r="SI114" i="3"/>
  <c r="SC114" i="3"/>
  <c r="SI112" i="3"/>
  <c r="SC112" i="3"/>
  <c r="SI110" i="3"/>
  <c r="SC110" i="3"/>
  <c r="SI108" i="3"/>
  <c r="SC108" i="3"/>
  <c r="SI106" i="3"/>
  <c r="SC106" i="3"/>
  <c r="SI104" i="3"/>
  <c r="SC104" i="3"/>
  <c r="SI102" i="3"/>
  <c r="SC102" i="3"/>
  <c r="SI100" i="3"/>
  <c r="SC100" i="3"/>
  <c r="SI98" i="3"/>
  <c r="SC98" i="3"/>
  <c r="SI96" i="3"/>
  <c r="SC96" i="3"/>
  <c r="SI94" i="3"/>
  <c r="SC94" i="3"/>
  <c r="SI92" i="3"/>
  <c r="SC92" i="3"/>
  <c r="SI90" i="3"/>
  <c r="SC90" i="3"/>
  <c r="SI88" i="3"/>
  <c r="SC88" i="3"/>
  <c r="SI86" i="3"/>
  <c r="SC86" i="3"/>
  <c r="SI84" i="3"/>
  <c r="SC84" i="3"/>
  <c r="SI82" i="3"/>
  <c r="SC82" i="3"/>
  <c r="SI80" i="3"/>
  <c r="SC80" i="3"/>
  <c r="SI74" i="3"/>
  <c r="SC74" i="3"/>
  <c r="SI72" i="3"/>
  <c r="SC72" i="3"/>
  <c r="SI70" i="3"/>
  <c r="SC70" i="3"/>
  <c r="SI67" i="3"/>
  <c r="SC67" i="3"/>
  <c r="SI65" i="3"/>
  <c r="SC65" i="3"/>
  <c r="SI63" i="3"/>
  <c r="SC63" i="3"/>
  <c r="SI61" i="3"/>
  <c r="SC61" i="3"/>
  <c r="SI59" i="3"/>
  <c r="SC59" i="3"/>
  <c r="SI57" i="3"/>
  <c r="SC57" i="3"/>
  <c r="SI55" i="3"/>
  <c r="SC55" i="3"/>
  <c r="SI53" i="3"/>
  <c r="SC53" i="3"/>
  <c r="SI51" i="3"/>
  <c r="SC51" i="3"/>
  <c r="SI45" i="3"/>
  <c r="SC45" i="3"/>
  <c r="SI43" i="3"/>
  <c r="SC43" i="3"/>
  <c r="SI41" i="3"/>
  <c r="SI40" i="3" s="1"/>
  <c r="SC41" i="3"/>
  <c r="SI39" i="3"/>
  <c r="SI38" i="3" s="1"/>
  <c r="SC39" i="3"/>
  <c r="SI37" i="3"/>
  <c r="SC37" i="3"/>
  <c r="SI35" i="3"/>
  <c r="SC35" i="3"/>
  <c r="SI33" i="3"/>
  <c r="SC33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02" i="3"/>
  <c r="SP202" i="3"/>
  <c r="SV200" i="3"/>
  <c r="SP200" i="3"/>
  <c r="SV198" i="3"/>
  <c r="SP198" i="3"/>
  <c r="SV196" i="3"/>
  <c r="SP196" i="3"/>
  <c r="SV194" i="3"/>
  <c r="SP194" i="3"/>
  <c r="SV192" i="3"/>
  <c r="SP192" i="3"/>
  <c r="SV188" i="3"/>
  <c r="SP188" i="3"/>
  <c r="SV186" i="3"/>
  <c r="SP186" i="3"/>
  <c r="SV184" i="3"/>
  <c r="SP184" i="3"/>
  <c r="SV181" i="3"/>
  <c r="SP181" i="3"/>
  <c r="SV179" i="3"/>
  <c r="SP179" i="3"/>
  <c r="SV177" i="3"/>
  <c r="SP177" i="3"/>
  <c r="SV175" i="3"/>
  <c r="SP175" i="3"/>
  <c r="SV173" i="3"/>
  <c r="SV172" i="3" s="1"/>
  <c r="SP173" i="3"/>
  <c r="SV171" i="3"/>
  <c r="SP171" i="3"/>
  <c r="SV169" i="3"/>
  <c r="SP169" i="3"/>
  <c r="SV167" i="3"/>
  <c r="SP167" i="3"/>
  <c r="SV165" i="3"/>
  <c r="SP165" i="3"/>
  <c r="SV161" i="3"/>
  <c r="SP161" i="3"/>
  <c r="SV159" i="3"/>
  <c r="SP159" i="3"/>
  <c r="SV157" i="3"/>
  <c r="SP157" i="3"/>
  <c r="SV155" i="3"/>
  <c r="SP155" i="3"/>
  <c r="SV153" i="3"/>
  <c r="SP153" i="3"/>
  <c r="SV151" i="3"/>
  <c r="SP151" i="3"/>
  <c r="SV147" i="3"/>
  <c r="SP147" i="3"/>
  <c r="SV145" i="3"/>
  <c r="SP145" i="3"/>
  <c r="SV143" i="3"/>
  <c r="SV142" i="3" s="1"/>
  <c r="SP143" i="3"/>
  <c r="SV141" i="3"/>
  <c r="SV140" i="3" s="1"/>
  <c r="SP141" i="3"/>
  <c r="SV139" i="3"/>
  <c r="SV138" i="3" s="1"/>
  <c r="SP139" i="3"/>
  <c r="SV137" i="3"/>
  <c r="SP137" i="3"/>
  <c r="SV135" i="3"/>
  <c r="SP135" i="3"/>
  <c r="SV133" i="3"/>
  <c r="SV132" i="3" s="1"/>
  <c r="SP133" i="3"/>
  <c r="SV131" i="3"/>
  <c r="SV130" i="3" s="1"/>
  <c r="SP131" i="3"/>
  <c r="SV129" i="3"/>
  <c r="SP129" i="3"/>
  <c r="SV125" i="3"/>
  <c r="SP125" i="3"/>
  <c r="SV123" i="3"/>
  <c r="SP123" i="3"/>
  <c r="SV121" i="3"/>
  <c r="SP121" i="3"/>
  <c r="SV119" i="3"/>
  <c r="SP119" i="3"/>
  <c r="SV117" i="3"/>
  <c r="SP117" i="3"/>
  <c r="SV115" i="3"/>
  <c r="SP115" i="3"/>
  <c r="SV111" i="3"/>
  <c r="SP111" i="3"/>
  <c r="SV109" i="3"/>
  <c r="SP109" i="3"/>
  <c r="SV107" i="3"/>
  <c r="SP107" i="3"/>
  <c r="SV105" i="3"/>
  <c r="SP105" i="3"/>
  <c r="SV103" i="3"/>
  <c r="SP103" i="3"/>
  <c r="SV101" i="3"/>
  <c r="SP101" i="3"/>
  <c r="SV99" i="3"/>
  <c r="SP99" i="3"/>
  <c r="SV97" i="3"/>
  <c r="SP97" i="3"/>
  <c r="SV95" i="3"/>
  <c r="SP95" i="3"/>
  <c r="SV93" i="3"/>
  <c r="SP93" i="3"/>
  <c r="SV91" i="3"/>
  <c r="SP91" i="3"/>
  <c r="SV89" i="3"/>
  <c r="SP89" i="3"/>
  <c r="SV87" i="3"/>
  <c r="SP87" i="3"/>
  <c r="SV85" i="3"/>
  <c r="SP85" i="3"/>
  <c r="SV81" i="3"/>
  <c r="SP81" i="3"/>
  <c r="SV79" i="3"/>
  <c r="SP79" i="3"/>
  <c r="SV77" i="3"/>
  <c r="SV76" i="3" s="1"/>
  <c r="SP77" i="3"/>
  <c r="SV75" i="3"/>
  <c r="SP75" i="3"/>
  <c r="SV71" i="3"/>
  <c r="SP71" i="3"/>
  <c r="SV68" i="3"/>
  <c r="SP68" i="3"/>
  <c r="SV64" i="3"/>
  <c r="SP64" i="3"/>
  <c r="SV60" i="3"/>
  <c r="SP60" i="3"/>
  <c r="SV58" i="3"/>
  <c r="SP58" i="3"/>
  <c r="SV56" i="3"/>
  <c r="SP56" i="3"/>
  <c r="SV54" i="3"/>
  <c r="SP54" i="3"/>
  <c r="SV50" i="3"/>
  <c r="SP50" i="3"/>
  <c r="SV48" i="3"/>
  <c r="SV47" i="3" s="1"/>
  <c r="SP48" i="3"/>
  <c r="SV46" i="3"/>
  <c r="SP46" i="3"/>
  <c r="SV36" i="3"/>
  <c r="SP36" i="3"/>
  <c r="SV34" i="3"/>
  <c r="SP34" i="3"/>
  <c r="SV32" i="3"/>
  <c r="SP32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01" i="3"/>
  <c r="TC201" i="3"/>
  <c r="TI199" i="3"/>
  <c r="TC199" i="3"/>
  <c r="TI197" i="3"/>
  <c r="TC197" i="3"/>
  <c r="TI195" i="3"/>
  <c r="TC195" i="3"/>
  <c r="TI193" i="3"/>
  <c r="TC193" i="3"/>
  <c r="TI191" i="3"/>
  <c r="TC191" i="3"/>
  <c r="TI189" i="3"/>
  <c r="TC189" i="3"/>
  <c r="TI187" i="3"/>
  <c r="TC187" i="3"/>
  <c r="TI185" i="3"/>
  <c r="TC185" i="3"/>
  <c r="TI182" i="3"/>
  <c r="TC182" i="3"/>
  <c r="TI180" i="3"/>
  <c r="TC180" i="3"/>
  <c r="TI176" i="3"/>
  <c r="TC176" i="3"/>
  <c r="TI170" i="3"/>
  <c r="TC170" i="3"/>
  <c r="TI168" i="3"/>
  <c r="TC168" i="3"/>
  <c r="TI166" i="3"/>
  <c r="TC166" i="3"/>
  <c r="TI164" i="3"/>
  <c r="TC164" i="3"/>
  <c r="TI162" i="3"/>
  <c r="TC162" i="3"/>
  <c r="TI160" i="3"/>
  <c r="TC160" i="3"/>
  <c r="TI158" i="3"/>
  <c r="TC158" i="3"/>
  <c r="TI154" i="3"/>
  <c r="TC154" i="3"/>
  <c r="TI152" i="3"/>
  <c r="TC152" i="3"/>
  <c r="TI150" i="3"/>
  <c r="TC150" i="3"/>
  <c r="TI148" i="3"/>
  <c r="TC148" i="3"/>
  <c r="TI146" i="3"/>
  <c r="TC146" i="3"/>
  <c r="TI136" i="3"/>
  <c r="TC136" i="3"/>
  <c r="TI128" i="3"/>
  <c r="TC128" i="3"/>
  <c r="TI126" i="3"/>
  <c r="TC126" i="3"/>
  <c r="TI124" i="3"/>
  <c r="TC124" i="3"/>
  <c r="TI122" i="3"/>
  <c r="TC122" i="3"/>
  <c r="TI118" i="3"/>
  <c r="TC118" i="3"/>
  <c r="TI116" i="3"/>
  <c r="TC116" i="3"/>
  <c r="TI114" i="3"/>
  <c r="TC114" i="3"/>
  <c r="TI112" i="3"/>
  <c r="TC112" i="3"/>
  <c r="TI110" i="3"/>
  <c r="TC110" i="3"/>
  <c r="TI108" i="3"/>
  <c r="TC108" i="3"/>
  <c r="TI106" i="3"/>
  <c r="TC106" i="3"/>
  <c r="TI104" i="3"/>
  <c r="TC104" i="3"/>
  <c r="TI102" i="3"/>
  <c r="TC102" i="3"/>
  <c r="TI100" i="3"/>
  <c r="TC100" i="3"/>
  <c r="TI98" i="3"/>
  <c r="TC98" i="3"/>
  <c r="TI96" i="3"/>
  <c r="TC96" i="3"/>
  <c r="TI94" i="3"/>
  <c r="TC94" i="3"/>
  <c r="TI92" i="3"/>
  <c r="TC92" i="3"/>
  <c r="TI90" i="3"/>
  <c r="TC90" i="3"/>
  <c r="TI88" i="3"/>
  <c r="TC88" i="3"/>
  <c r="TI86" i="3"/>
  <c r="TC86" i="3"/>
  <c r="TI84" i="3"/>
  <c r="TC84" i="3"/>
  <c r="TI82" i="3"/>
  <c r="TC82" i="3"/>
  <c r="TI80" i="3"/>
  <c r="TC80" i="3"/>
  <c r="TI74" i="3"/>
  <c r="TC74" i="3"/>
  <c r="TI72" i="3"/>
  <c r="TC72" i="3"/>
  <c r="TI70" i="3"/>
  <c r="TC70" i="3"/>
  <c r="TI67" i="3"/>
  <c r="TC67" i="3"/>
  <c r="TI65" i="3"/>
  <c r="TC65" i="3"/>
  <c r="TI63" i="3"/>
  <c r="TC63" i="3"/>
  <c r="TI61" i="3"/>
  <c r="TC61" i="3"/>
  <c r="TI59" i="3"/>
  <c r="TC59" i="3"/>
  <c r="TI57" i="3"/>
  <c r="TC57" i="3"/>
  <c r="TI55" i="3"/>
  <c r="TC55" i="3"/>
  <c r="TI53" i="3"/>
  <c r="TC53" i="3"/>
  <c r="TI51" i="3"/>
  <c r="TC51" i="3"/>
  <c r="TI45" i="3"/>
  <c r="TC45" i="3"/>
  <c r="TI43" i="3"/>
  <c r="TC43" i="3"/>
  <c r="TI41" i="3"/>
  <c r="TI40" i="3" s="1"/>
  <c r="TC41" i="3"/>
  <c r="TI39" i="3"/>
  <c r="TI38" i="3" s="1"/>
  <c r="TC39" i="3"/>
  <c r="TI37" i="3"/>
  <c r="TC37" i="3"/>
  <c r="TI35" i="3"/>
  <c r="TC35" i="3"/>
  <c r="TI33" i="3"/>
  <c r="TC33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02" i="3"/>
  <c r="TP202" i="3"/>
  <c r="TV200" i="3"/>
  <c r="TP200" i="3"/>
  <c r="TV198" i="3"/>
  <c r="TP198" i="3"/>
  <c r="TV196" i="3"/>
  <c r="TP196" i="3"/>
  <c r="TV194" i="3"/>
  <c r="TP194" i="3"/>
  <c r="TV192" i="3"/>
  <c r="TP192" i="3"/>
  <c r="TV188" i="3"/>
  <c r="TP188" i="3"/>
  <c r="TV186" i="3"/>
  <c r="TP186" i="3"/>
  <c r="TV184" i="3"/>
  <c r="TP184" i="3"/>
  <c r="TV181" i="3"/>
  <c r="TP181" i="3"/>
  <c r="TV179" i="3"/>
  <c r="TP179" i="3"/>
  <c r="TV177" i="3"/>
  <c r="TP177" i="3"/>
  <c r="TV175" i="3"/>
  <c r="TP175" i="3"/>
  <c r="TV173" i="3"/>
  <c r="TV172" i="3" s="1"/>
  <c r="TP173" i="3"/>
  <c r="TV171" i="3"/>
  <c r="TP171" i="3"/>
  <c r="TV169" i="3"/>
  <c r="TP169" i="3"/>
  <c r="TV167" i="3"/>
  <c r="TP167" i="3"/>
  <c r="TV165" i="3"/>
  <c r="TP165" i="3"/>
  <c r="TV161" i="3"/>
  <c r="TP161" i="3"/>
  <c r="TV159" i="3"/>
  <c r="TP159" i="3"/>
  <c r="TV157" i="3"/>
  <c r="TP157" i="3"/>
  <c r="TV155" i="3"/>
  <c r="TP155" i="3"/>
  <c r="TV153" i="3"/>
  <c r="TP153" i="3"/>
  <c r="TV151" i="3"/>
  <c r="TP151" i="3"/>
  <c r="TV147" i="3"/>
  <c r="TP147" i="3"/>
  <c r="TV145" i="3"/>
  <c r="TP145" i="3"/>
  <c r="TV143" i="3"/>
  <c r="TV142" i="3" s="1"/>
  <c r="TP143" i="3"/>
  <c r="TV141" i="3"/>
  <c r="TV140" i="3" s="1"/>
  <c r="TP141" i="3"/>
  <c r="TV139" i="3"/>
  <c r="TV138" i="3" s="1"/>
  <c r="TP139" i="3"/>
  <c r="TV137" i="3"/>
  <c r="TP137" i="3"/>
  <c r="TV135" i="3"/>
  <c r="TP135" i="3"/>
  <c r="TV133" i="3"/>
  <c r="TV132" i="3" s="1"/>
  <c r="TP133" i="3"/>
  <c r="TV131" i="3"/>
  <c r="TV130" i="3" s="1"/>
  <c r="TP131" i="3"/>
  <c r="TV129" i="3"/>
  <c r="TP129" i="3"/>
  <c r="TV125" i="3"/>
  <c r="TP125" i="3"/>
  <c r="TV123" i="3"/>
  <c r="TP123" i="3"/>
  <c r="TV121" i="3"/>
  <c r="TP121" i="3"/>
  <c r="TV119" i="3"/>
  <c r="TP119" i="3"/>
  <c r="TV117" i="3"/>
  <c r="TP117" i="3"/>
  <c r="TV115" i="3"/>
  <c r="TP115" i="3"/>
  <c r="TV111" i="3"/>
  <c r="TP111" i="3"/>
  <c r="TV109" i="3"/>
  <c r="TP109" i="3"/>
  <c r="TV107" i="3"/>
  <c r="TP107" i="3"/>
  <c r="TV105" i="3"/>
  <c r="TP105" i="3"/>
  <c r="TV103" i="3"/>
  <c r="TP103" i="3"/>
  <c r="TV101" i="3"/>
  <c r="TP101" i="3"/>
  <c r="TV99" i="3"/>
  <c r="TP99" i="3"/>
  <c r="TV97" i="3"/>
  <c r="TP97" i="3"/>
  <c r="TV95" i="3"/>
  <c r="TP95" i="3"/>
  <c r="TV93" i="3"/>
  <c r="TP93" i="3"/>
  <c r="TV91" i="3"/>
  <c r="TP91" i="3"/>
  <c r="TV89" i="3"/>
  <c r="TP89" i="3"/>
  <c r="TV87" i="3"/>
  <c r="TP87" i="3"/>
  <c r="TV85" i="3"/>
  <c r="TP85" i="3"/>
  <c r="TV81" i="3"/>
  <c r="TP81" i="3"/>
  <c r="TV79" i="3"/>
  <c r="TP79" i="3"/>
  <c r="TV77" i="3"/>
  <c r="TV76" i="3" s="1"/>
  <c r="TP77" i="3"/>
  <c r="TV75" i="3"/>
  <c r="TP75" i="3"/>
  <c r="TV71" i="3"/>
  <c r="TP71" i="3"/>
  <c r="TV68" i="3"/>
  <c r="TP68" i="3"/>
  <c r="TV64" i="3"/>
  <c r="TP64" i="3"/>
  <c r="TV60" i="3"/>
  <c r="TP60" i="3"/>
  <c r="TV58" i="3"/>
  <c r="TP58" i="3"/>
  <c r="TV56" i="3"/>
  <c r="TP56" i="3"/>
  <c r="TV54" i="3"/>
  <c r="TP54" i="3"/>
  <c r="TV50" i="3"/>
  <c r="TP50" i="3"/>
  <c r="TV48" i="3"/>
  <c r="TV47" i="3" s="1"/>
  <c r="TP48" i="3"/>
  <c r="TV46" i="3"/>
  <c r="TP46" i="3"/>
  <c r="TV36" i="3"/>
  <c r="TP36" i="3"/>
  <c r="TV34" i="3"/>
  <c r="TP34" i="3"/>
  <c r="TV32" i="3"/>
  <c r="TP32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01" i="3"/>
  <c r="UC201" i="3"/>
  <c r="UI199" i="3"/>
  <c r="UC199" i="3"/>
  <c r="UI197" i="3"/>
  <c r="UC197" i="3"/>
  <c r="UI195" i="3"/>
  <c r="UC195" i="3"/>
  <c r="UI193" i="3"/>
  <c r="UC193" i="3"/>
  <c r="UI191" i="3"/>
  <c r="UC191" i="3"/>
  <c r="UI189" i="3"/>
  <c r="UC189" i="3"/>
  <c r="UI187" i="3"/>
  <c r="UC187" i="3"/>
  <c r="UI185" i="3"/>
  <c r="UC185" i="3"/>
  <c r="UI182" i="3"/>
  <c r="UC182" i="3"/>
  <c r="UI180" i="3"/>
  <c r="UC180" i="3"/>
  <c r="UI176" i="3"/>
  <c r="UC176" i="3"/>
  <c r="UI170" i="3"/>
  <c r="UC170" i="3"/>
  <c r="UI168" i="3"/>
  <c r="UC168" i="3"/>
  <c r="UI166" i="3"/>
  <c r="UC166" i="3"/>
  <c r="UI164" i="3"/>
  <c r="UC164" i="3"/>
  <c r="UI162" i="3"/>
  <c r="UC162" i="3"/>
  <c r="UI160" i="3"/>
  <c r="UC160" i="3"/>
  <c r="UI158" i="3"/>
  <c r="UC158" i="3"/>
  <c r="UI154" i="3"/>
  <c r="UC154" i="3"/>
  <c r="UI152" i="3"/>
  <c r="UC152" i="3"/>
  <c r="UI150" i="3"/>
  <c r="UC150" i="3"/>
  <c r="UI148" i="3"/>
  <c r="UC148" i="3"/>
  <c r="UI146" i="3"/>
  <c r="UC146" i="3"/>
  <c r="UI136" i="3"/>
  <c r="UC136" i="3"/>
  <c r="UI128" i="3"/>
  <c r="UC128" i="3"/>
  <c r="UI126" i="3"/>
  <c r="UC126" i="3"/>
  <c r="UI124" i="3"/>
  <c r="UC124" i="3"/>
  <c r="UI122" i="3"/>
  <c r="UC122" i="3"/>
  <c r="UI118" i="3"/>
  <c r="UC118" i="3"/>
  <c r="UI116" i="3"/>
  <c r="UC116" i="3"/>
  <c r="UI114" i="3"/>
  <c r="UC114" i="3"/>
  <c r="UI112" i="3"/>
  <c r="UC112" i="3"/>
  <c r="UI110" i="3"/>
  <c r="UC110" i="3"/>
  <c r="UI108" i="3"/>
  <c r="UC108" i="3"/>
  <c r="UI106" i="3"/>
  <c r="UC106" i="3"/>
  <c r="UI104" i="3"/>
  <c r="UC104" i="3"/>
  <c r="UI102" i="3"/>
  <c r="UC102" i="3"/>
  <c r="UI100" i="3"/>
  <c r="UC100" i="3"/>
  <c r="UI98" i="3"/>
  <c r="UC98" i="3"/>
  <c r="UI96" i="3"/>
  <c r="UC96" i="3"/>
  <c r="UI94" i="3"/>
  <c r="UC94" i="3"/>
  <c r="UI92" i="3"/>
  <c r="UC92" i="3"/>
  <c r="UI90" i="3"/>
  <c r="UC90" i="3"/>
  <c r="UI88" i="3"/>
  <c r="UC88" i="3"/>
  <c r="UI86" i="3"/>
  <c r="UC86" i="3"/>
  <c r="UI84" i="3"/>
  <c r="UC84" i="3"/>
  <c r="UI82" i="3"/>
  <c r="UC82" i="3"/>
  <c r="UI80" i="3"/>
  <c r="UC80" i="3"/>
  <c r="UI74" i="3"/>
  <c r="UC74" i="3"/>
  <c r="UI72" i="3"/>
  <c r="UC72" i="3"/>
  <c r="UI70" i="3"/>
  <c r="UC70" i="3"/>
  <c r="UI67" i="3"/>
  <c r="UC67" i="3"/>
  <c r="UI65" i="3"/>
  <c r="UC65" i="3"/>
  <c r="UI63" i="3"/>
  <c r="UC63" i="3"/>
  <c r="UI61" i="3"/>
  <c r="UC61" i="3"/>
  <c r="UI59" i="3"/>
  <c r="UC59" i="3"/>
  <c r="UI57" i="3"/>
  <c r="UC57" i="3"/>
  <c r="UI55" i="3"/>
  <c r="UC55" i="3"/>
  <c r="UI53" i="3"/>
  <c r="UC53" i="3"/>
  <c r="UI51" i="3"/>
  <c r="UC51" i="3"/>
  <c r="UI45" i="3"/>
  <c r="UC45" i="3"/>
  <c r="UI43" i="3"/>
  <c r="UC43" i="3"/>
  <c r="UI41" i="3"/>
  <c r="UI40" i="3" s="1"/>
  <c r="UC41" i="3"/>
  <c r="UI39" i="3"/>
  <c r="UI38" i="3" s="1"/>
  <c r="UC39" i="3"/>
  <c r="UI37" i="3"/>
  <c r="UC37" i="3"/>
  <c r="UI35" i="3"/>
  <c r="UC35" i="3"/>
  <c r="UI33" i="3"/>
  <c r="UC33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02" i="3"/>
  <c r="UP202" i="3"/>
  <c r="UV200" i="3"/>
  <c r="UP200" i="3"/>
  <c r="UV198" i="3"/>
  <c r="UP198" i="3"/>
  <c r="UV196" i="3"/>
  <c r="UP196" i="3"/>
  <c r="UV194" i="3"/>
  <c r="UP194" i="3"/>
  <c r="UV192" i="3"/>
  <c r="UP192" i="3"/>
  <c r="UV188" i="3"/>
  <c r="UP188" i="3"/>
  <c r="UV186" i="3"/>
  <c r="UP186" i="3"/>
  <c r="UV184" i="3"/>
  <c r="UP184" i="3"/>
  <c r="UV181" i="3"/>
  <c r="UP181" i="3"/>
  <c r="UV179" i="3"/>
  <c r="UP179" i="3"/>
  <c r="UV177" i="3"/>
  <c r="UP177" i="3"/>
  <c r="UV175" i="3"/>
  <c r="UP175" i="3"/>
  <c r="UV173" i="3"/>
  <c r="UV172" i="3" s="1"/>
  <c r="UP173" i="3"/>
  <c r="UV171" i="3"/>
  <c r="UP171" i="3"/>
  <c r="UV169" i="3"/>
  <c r="UP169" i="3"/>
  <c r="UV167" i="3"/>
  <c r="UP167" i="3"/>
  <c r="UV165" i="3"/>
  <c r="UP165" i="3"/>
  <c r="UV161" i="3"/>
  <c r="UP161" i="3"/>
  <c r="UV159" i="3"/>
  <c r="UP159" i="3"/>
  <c r="UV157" i="3"/>
  <c r="UP157" i="3"/>
  <c r="UV155" i="3"/>
  <c r="UP155" i="3"/>
  <c r="UV153" i="3"/>
  <c r="UP153" i="3"/>
  <c r="UV151" i="3"/>
  <c r="UP151" i="3"/>
  <c r="UV147" i="3"/>
  <c r="UP147" i="3"/>
  <c r="UV145" i="3"/>
  <c r="UP145" i="3"/>
  <c r="UV143" i="3"/>
  <c r="UV142" i="3" s="1"/>
  <c r="UP143" i="3"/>
  <c r="UV141" i="3"/>
  <c r="UV140" i="3" s="1"/>
  <c r="UP141" i="3"/>
  <c r="UV139" i="3"/>
  <c r="UV138" i="3" s="1"/>
  <c r="UP139" i="3"/>
  <c r="UV137" i="3"/>
  <c r="UP137" i="3"/>
  <c r="UV135" i="3"/>
  <c r="UP135" i="3"/>
  <c r="UV133" i="3"/>
  <c r="UV132" i="3" s="1"/>
  <c r="UP133" i="3"/>
  <c r="UV131" i="3"/>
  <c r="UV130" i="3" s="1"/>
  <c r="UP131" i="3"/>
  <c r="UV129" i="3"/>
  <c r="UP129" i="3"/>
  <c r="UV125" i="3"/>
  <c r="UP125" i="3"/>
  <c r="UV123" i="3"/>
  <c r="UP123" i="3"/>
  <c r="UV121" i="3"/>
  <c r="UP121" i="3"/>
  <c r="UV119" i="3"/>
  <c r="UP119" i="3"/>
  <c r="UV117" i="3"/>
  <c r="UP117" i="3"/>
  <c r="UV115" i="3"/>
  <c r="UP115" i="3"/>
  <c r="UV111" i="3"/>
  <c r="UP111" i="3"/>
  <c r="UV109" i="3"/>
  <c r="UP109" i="3"/>
  <c r="UV107" i="3"/>
  <c r="UP107" i="3"/>
  <c r="UV105" i="3"/>
  <c r="UP105" i="3"/>
  <c r="UV103" i="3"/>
  <c r="UP103" i="3"/>
  <c r="UV101" i="3"/>
  <c r="UP101" i="3"/>
  <c r="UV99" i="3"/>
  <c r="UP99" i="3"/>
  <c r="UV97" i="3"/>
  <c r="UP97" i="3"/>
  <c r="UV95" i="3"/>
  <c r="UP95" i="3"/>
  <c r="UV93" i="3"/>
  <c r="UP93" i="3"/>
  <c r="UV91" i="3"/>
  <c r="UP91" i="3"/>
  <c r="UV89" i="3"/>
  <c r="UP89" i="3"/>
  <c r="UV87" i="3"/>
  <c r="UP87" i="3"/>
  <c r="UV85" i="3"/>
  <c r="UP85" i="3"/>
  <c r="UV81" i="3"/>
  <c r="UP81" i="3"/>
  <c r="UV79" i="3"/>
  <c r="UP79" i="3"/>
  <c r="UV77" i="3"/>
  <c r="UV76" i="3" s="1"/>
  <c r="UP77" i="3"/>
  <c r="UV75" i="3"/>
  <c r="UP75" i="3"/>
  <c r="UV71" i="3"/>
  <c r="UP71" i="3"/>
  <c r="UV68" i="3"/>
  <c r="UP68" i="3"/>
  <c r="UV64" i="3"/>
  <c r="UP64" i="3"/>
  <c r="UV60" i="3"/>
  <c r="UP60" i="3"/>
  <c r="UV58" i="3"/>
  <c r="UP58" i="3"/>
  <c r="UV56" i="3"/>
  <c r="UP56" i="3"/>
  <c r="UV54" i="3"/>
  <c r="UP54" i="3"/>
  <c r="UV50" i="3"/>
  <c r="UP50" i="3"/>
  <c r="UV48" i="3"/>
  <c r="UV47" i="3" s="1"/>
  <c r="UP48" i="3"/>
  <c r="UV46" i="3"/>
  <c r="UP46" i="3"/>
  <c r="UV36" i="3"/>
  <c r="UP36" i="3"/>
  <c r="UV34" i="3"/>
  <c r="UP34" i="3"/>
  <c r="UV32" i="3"/>
  <c r="UP32" i="3"/>
  <c r="UV30" i="3"/>
  <c r="UP30" i="3"/>
  <c r="UV23" i="3"/>
  <c r="UP23" i="3"/>
  <c r="UV21" i="3"/>
  <c r="UP21" i="3"/>
  <c r="UV19" i="3"/>
  <c r="UP19" i="3"/>
  <c r="UV17" i="3"/>
  <c r="UP17" i="3"/>
  <c r="UV15" i="3"/>
  <c r="UP15" i="3"/>
  <c r="UV13" i="3"/>
  <c r="UP13" i="3"/>
  <c r="VL203" i="3"/>
  <c r="VI201" i="3"/>
  <c r="VC201" i="3"/>
  <c r="VI199" i="3"/>
  <c r="VC199" i="3"/>
  <c r="VI197" i="3"/>
  <c r="VC197" i="3"/>
  <c r="VI195" i="3"/>
  <c r="VC195" i="3"/>
  <c r="VI193" i="3"/>
  <c r="VC193" i="3"/>
  <c r="VI191" i="3"/>
  <c r="VC191" i="3"/>
  <c r="VI189" i="3"/>
  <c r="VC189" i="3"/>
  <c r="VI187" i="3"/>
  <c r="VC187" i="3"/>
  <c r="VI185" i="3"/>
  <c r="VC185" i="3"/>
  <c r="VI182" i="3"/>
  <c r="VC182" i="3"/>
  <c r="VI180" i="3"/>
  <c r="VC180" i="3"/>
  <c r="VI176" i="3"/>
  <c r="VC176" i="3"/>
  <c r="VI170" i="3"/>
  <c r="VC170" i="3"/>
  <c r="VI168" i="3"/>
  <c r="VC168" i="3"/>
  <c r="VI166" i="3"/>
  <c r="VC166" i="3"/>
  <c r="VI164" i="3"/>
  <c r="VC164" i="3"/>
  <c r="VI162" i="3"/>
  <c r="VC162" i="3"/>
  <c r="VI160" i="3"/>
  <c r="VC160" i="3"/>
  <c r="VI158" i="3"/>
  <c r="VC158" i="3"/>
  <c r="VI154" i="3"/>
  <c r="VC154" i="3"/>
  <c r="VI152" i="3"/>
  <c r="VC152" i="3"/>
  <c r="VI150" i="3"/>
  <c r="VC150" i="3"/>
  <c r="VI148" i="3"/>
  <c r="VC148" i="3"/>
  <c r="VI146" i="3"/>
  <c r="VC146" i="3"/>
  <c r="VI136" i="3"/>
  <c r="VC136" i="3"/>
  <c r="VI128" i="3"/>
  <c r="VC128" i="3"/>
  <c r="VI126" i="3"/>
  <c r="VC126" i="3"/>
  <c r="VI124" i="3"/>
  <c r="VC124" i="3"/>
  <c r="VI122" i="3"/>
  <c r="VC122" i="3"/>
  <c r="VI118" i="3"/>
  <c r="VC118" i="3"/>
  <c r="VI116" i="3"/>
  <c r="VC116" i="3"/>
  <c r="VI114" i="3"/>
  <c r="VC114" i="3"/>
  <c r="VI112" i="3"/>
  <c r="VC112" i="3"/>
  <c r="VI110" i="3"/>
  <c r="VC110" i="3"/>
  <c r="VI108" i="3"/>
  <c r="VC108" i="3"/>
  <c r="VI106" i="3"/>
  <c r="VC106" i="3"/>
  <c r="VI104" i="3"/>
  <c r="VC104" i="3"/>
  <c r="VI102" i="3"/>
  <c r="VC102" i="3"/>
  <c r="VI100" i="3"/>
  <c r="VC100" i="3"/>
  <c r="VI98" i="3"/>
  <c r="VC98" i="3"/>
  <c r="VI96" i="3"/>
  <c r="VC96" i="3"/>
  <c r="VI94" i="3"/>
  <c r="VC94" i="3"/>
  <c r="VI92" i="3"/>
  <c r="VC92" i="3"/>
  <c r="VI90" i="3"/>
  <c r="VC90" i="3"/>
  <c r="VI88" i="3"/>
  <c r="VC88" i="3"/>
  <c r="VI86" i="3"/>
  <c r="VC86" i="3"/>
  <c r="VI84" i="3"/>
  <c r="VC84" i="3"/>
  <c r="VI82" i="3"/>
  <c r="VC82" i="3"/>
  <c r="VI80" i="3"/>
  <c r="VC80" i="3"/>
  <c r="VI74" i="3"/>
  <c r="VC74" i="3"/>
  <c r="VI72" i="3"/>
  <c r="VC72" i="3"/>
  <c r="VI70" i="3"/>
  <c r="VC70" i="3"/>
  <c r="VI67" i="3"/>
  <c r="VC67" i="3"/>
  <c r="VI65" i="3"/>
  <c r="VC65" i="3"/>
  <c r="VI63" i="3"/>
  <c r="VC63" i="3"/>
  <c r="VI61" i="3"/>
  <c r="VC61" i="3"/>
  <c r="VI59" i="3"/>
  <c r="VC59" i="3"/>
  <c r="VI57" i="3"/>
  <c r="VC57" i="3"/>
  <c r="VI55" i="3"/>
  <c r="VC55" i="3"/>
  <c r="VI53" i="3"/>
  <c r="VC53" i="3"/>
  <c r="VI51" i="3"/>
  <c r="VC51" i="3"/>
  <c r="VI45" i="3"/>
  <c r="VC45" i="3"/>
  <c r="VI43" i="3"/>
  <c r="VC43" i="3"/>
  <c r="VI41" i="3"/>
  <c r="VI40" i="3" s="1"/>
  <c r="VC41" i="3"/>
  <c r="VI39" i="3"/>
  <c r="VI38" i="3" s="1"/>
  <c r="VC39" i="3"/>
  <c r="VI37" i="3"/>
  <c r="VC37" i="3"/>
  <c r="VI35" i="3"/>
  <c r="VC35" i="3"/>
  <c r="VI33" i="3"/>
  <c r="VC33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M36" i="3"/>
  <c r="MM216" i="3" s="1"/>
  <c r="MZ84" i="3"/>
  <c r="MZ213" i="3" s="1"/>
  <c r="MZ43" i="3"/>
  <c r="NM36" i="3"/>
  <c r="NM216" i="3" s="1"/>
  <c r="NZ84" i="3"/>
  <c r="NZ213" i="3" s="1"/>
  <c r="NZ43" i="3"/>
  <c r="OM36" i="3"/>
  <c r="OM216" i="3" s="1"/>
  <c r="OZ84" i="3"/>
  <c r="OZ213" i="3" s="1"/>
  <c r="OZ43" i="3"/>
  <c r="PM36" i="3"/>
  <c r="PM216" i="3" s="1"/>
  <c r="PZ84" i="3"/>
  <c r="PZ213" i="3" s="1"/>
  <c r="PZ43" i="3"/>
  <c r="QM36" i="3"/>
  <c r="QM216" i="3" s="1"/>
  <c r="QZ84" i="3"/>
  <c r="QZ213" i="3" s="1"/>
  <c r="QZ43" i="3"/>
  <c r="RM36" i="3"/>
  <c r="RM216" i="3" s="1"/>
  <c r="RZ84" i="3"/>
  <c r="RZ213" i="3" s="1"/>
  <c r="RZ43" i="3"/>
  <c r="SM36" i="3"/>
  <c r="SM216" i="3" s="1"/>
  <c r="SZ84" i="3"/>
  <c r="SZ213" i="3" s="1"/>
  <c r="SZ43" i="3"/>
  <c r="TM36" i="3"/>
  <c r="TM216" i="3" s="1"/>
  <c r="TZ84" i="3"/>
  <c r="TZ213" i="3" s="1"/>
  <c r="TZ43" i="3"/>
  <c r="UM36" i="3"/>
  <c r="UM216" i="3" s="1"/>
  <c r="UZ84" i="3"/>
  <c r="UZ213" i="3" s="1"/>
  <c r="UZ43" i="3"/>
  <c r="VM36" i="3"/>
  <c r="VM216" i="3" s="1"/>
  <c r="EV107" i="3"/>
  <c r="EP107" i="3"/>
  <c r="EV105" i="3"/>
  <c r="EP105" i="3"/>
  <c r="EV103" i="3"/>
  <c r="EP103" i="3"/>
  <c r="EV101" i="3"/>
  <c r="EP101" i="3"/>
  <c r="EV99" i="3"/>
  <c r="EV215" i="3" s="1"/>
  <c r="EP99" i="3"/>
  <c r="EP215" i="3" s="1"/>
  <c r="EY215" i="3" s="1"/>
  <c r="EV97" i="3"/>
  <c r="EP97" i="3"/>
  <c r="EV95" i="3"/>
  <c r="EP95" i="3"/>
  <c r="EV93" i="3"/>
  <c r="EP93" i="3"/>
  <c r="EV91" i="3"/>
  <c r="EP91" i="3"/>
  <c r="EV89" i="3"/>
  <c r="EP89" i="3"/>
  <c r="EV87" i="3"/>
  <c r="EP87" i="3"/>
  <c r="EV85" i="3"/>
  <c r="EP85" i="3"/>
  <c r="EV81" i="3"/>
  <c r="EP81" i="3"/>
  <c r="EV79" i="3"/>
  <c r="EP79" i="3"/>
  <c r="EV77" i="3"/>
  <c r="EV76" i="3" s="1"/>
  <c r="EP77" i="3"/>
  <c r="EV75" i="3"/>
  <c r="EP75" i="3"/>
  <c r="EV71" i="3"/>
  <c r="EP71" i="3"/>
  <c r="EV68" i="3"/>
  <c r="EV66" i="3" s="1"/>
  <c r="EP68" i="3"/>
  <c r="EV64" i="3"/>
  <c r="EP64" i="3"/>
  <c r="EV60" i="3"/>
  <c r="EP60" i="3"/>
  <c r="EV58" i="3"/>
  <c r="EP58" i="3"/>
  <c r="EV56" i="3"/>
  <c r="EP56" i="3"/>
  <c r="EV54" i="3"/>
  <c r="EP54" i="3"/>
  <c r="EV50" i="3"/>
  <c r="EV49" i="3" s="1"/>
  <c r="EP50" i="3"/>
  <c r="EV48" i="3"/>
  <c r="EV47" i="3" s="1"/>
  <c r="EP48" i="3"/>
  <c r="EV46" i="3"/>
  <c r="EP46" i="3"/>
  <c r="EV36" i="3"/>
  <c r="EP36" i="3"/>
  <c r="EV34" i="3"/>
  <c r="EP34" i="3"/>
  <c r="EV32" i="3"/>
  <c r="EP32" i="3"/>
  <c r="EV30" i="3"/>
  <c r="EP30" i="3"/>
  <c r="EV23" i="3"/>
  <c r="EP23" i="3"/>
  <c r="EV21" i="3"/>
  <c r="EP21" i="3"/>
  <c r="EV19" i="3"/>
  <c r="EP19" i="3"/>
  <c r="EV17" i="3"/>
  <c r="EP17" i="3"/>
  <c r="EV15" i="3"/>
  <c r="EP15" i="3"/>
  <c r="EV13" i="3"/>
  <c r="EP13" i="3"/>
  <c r="FI202" i="3"/>
  <c r="FC202" i="3"/>
  <c r="FI200" i="3"/>
  <c r="FC200" i="3"/>
  <c r="FI198" i="3"/>
  <c r="FC198" i="3"/>
  <c r="FI196" i="3"/>
  <c r="FC196" i="3"/>
  <c r="FI194" i="3"/>
  <c r="FC194" i="3"/>
  <c r="FI192" i="3"/>
  <c r="FC192" i="3"/>
  <c r="FI188" i="3"/>
  <c r="FC188" i="3"/>
  <c r="FI186" i="3"/>
  <c r="FC186" i="3"/>
  <c r="FI184" i="3"/>
  <c r="FC184" i="3"/>
  <c r="FI181" i="3"/>
  <c r="FC181" i="3"/>
  <c r="FI179" i="3"/>
  <c r="FC179" i="3"/>
  <c r="FI177" i="3"/>
  <c r="FC177" i="3"/>
  <c r="FI175" i="3"/>
  <c r="FC175" i="3"/>
  <c r="FI173" i="3"/>
  <c r="FI172" i="3" s="1"/>
  <c r="FC173" i="3"/>
  <c r="FI171" i="3"/>
  <c r="FC171" i="3"/>
  <c r="FI169" i="3"/>
  <c r="FC169" i="3"/>
  <c r="FI167" i="3"/>
  <c r="FC167" i="3"/>
  <c r="FI165" i="3"/>
  <c r="FC165" i="3"/>
  <c r="FI161" i="3"/>
  <c r="FC161" i="3"/>
  <c r="FI159" i="3"/>
  <c r="FC159" i="3"/>
  <c r="FI157" i="3"/>
  <c r="FC157" i="3"/>
  <c r="FI155" i="3"/>
  <c r="FC155" i="3"/>
  <c r="FI153" i="3"/>
  <c r="FC153" i="3"/>
  <c r="FI151" i="3"/>
  <c r="FC151" i="3"/>
  <c r="FI147" i="3"/>
  <c r="FC147" i="3"/>
  <c r="FI145" i="3"/>
  <c r="FC145" i="3"/>
  <c r="FI143" i="3"/>
  <c r="FI142" i="3" s="1"/>
  <c r="FC143" i="3"/>
  <c r="FI141" i="3"/>
  <c r="FI140" i="3" s="1"/>
  <c r="FC141" i="3"/>
  <c r="FI139" i="3"/>
  <c r="FI138" i="3" s="1"/>
  <c r="FC139" i="3"/>
  <c r="FI137" i="3"/>
  <c r="FC137" i="3"/>
  <c r="FI135" i="3"/>
  <c r="FC135" i="3"/>
  <c r="FI133" i="3"/>
  <c r="FI132" i="3" s="1"/>
  <c r="FC133" i="3"/>
  <c r="FI131" i="3"/>
  <c r="FI130" i="3" s="1"/>
  <c r="FC131" i="3"/>
  <c r="FI129" i="3"/>
  <c r="FC129" i="3"/>
  <c r="FI125" i="3"/>
  <c r="FC125" i="3"/>
  <c r="FI123" i="3"/>
  <c r="FC123" i="3"/>
  <c r="FI121" i="3"/>
  <c r="FC121" i="3"/>
  <c r="FI119" i="3"/>
  <c r="FC119" i="3"/>
  <c r="FI117" i="3"/>
  <c r="FC117" i="3"/>
  <c r="FI115" i="3"/>
  <c r="FC115" i="3"/>
  <c r="FI111" i="3"/>
  <c r="FC111" i="3"/>
  <c r="FI109" i="3"/>
  <c r="FC109" i="3"/>
  <c r="FI107" i="3"/>
  <c r="FC107" i="3"/>
  <c r="FI105" i="3"/>
  <c r="FC105" i="3"/>
  <c r="FI103" i="3"/>
  <c r="FC103" i="3"/>
  <c r="FI101" i="3"/>
  <c r="FC101" i="3"/>
  <c r="FI99" i="3"/>
  <c r="FI215" i="3" s="1"/>
  <c r="FC99" i="3"/>
  <c r="FC215" i="3" s="1"/>
  <c r="FI97" i="3"/>
  <c r="FC97" i="3"/>
  <c r="FI95" i="3"/>
  <c r="FC95" i="3"/>
  <c r="FI93" i="3"/>
  <c r="FC93" i="3"/>
  <c r="FI91" i="3"/>
  <c r="FC91" i="3"/>
  <c r="FI89" i="3"/>
  <c r="FC89" i="3"/>
  <c r="FI87" i="3"/>
  <c r="FC87" i="3"/>
  <c r="FI85" i="3"/>
  <c r="FC85" i="3"/>
  <c r="FI81" i="3"/>
  <c r="FC81" i="3"/>
  <c r="FI79" i="3"/>
  <c r="FC79" i="3"/>
  <c r="FI77" i="3"/>
  <c r="FI76" i="3" s="1"/>
  <c r="FC77" i="3"/>
  <c r="FI75" i="3"/>
  <c r="FC75" i="3"/>
  <c r="FI71" i="3"/>
  <c r="FC71" i="3"/>
  <c r="FI68" i="3"/>
  <c r="FC68" i="3"/>
  <c r="FI64" i="3"/>
  <c r="FC64" i="3"/>
  <c r="FI60" i="3"/>
  <c r="FC60" i="3"/>
  <c r="FI58" i="3"/>
  <c r="FC58" i="3"/>
  <c r="FI56" i="3"/>
  <c r="FC56" i="3"/>
  <c r="FI54" i="3"/>
  <c r="FC54" i="3"/>
  <c r="FI50" i="3"/>
  <c r="FI49" i="3" s="1"/>
  <c r="FC50" i="3"/>
  <c r="FI48" i="3"/>
  <c r="FI47" i="3" s="1"/>
  <c r="FC48" i="3"/>
  <c r="FI46" i="3"/>
  <c r="FI44" i="3" s="1"/>
  <c r="FC46" i="3"/>
  <c r="FI36" i="3"/>
  <c r="FC36" i="3"/>
  <c r="FI34" i="3"/>
  <c r="FC34" i="3"/>
  <c r="FI32" i="3"/>
  <c r="FC32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02" i="3"/>
  <c r="FP202" i="3"/>
  <c r="FV200" i="3"/>
  <c r="FP200" i="3"/>
  <c r="FV198" i="3"/>
  <c r="FP198" i="3"/>
  <c r="FV196" i="3"/>
  <c r="FP196" i="3"/>
  <c r="FV194" i="3"/>
  <c r="FP194" i="3"/>
  <c r="FV192" i="3"/>
  <c r="FP192" i="3"/>
  <c r="FV188" i="3"/>
  <c r="FP188" i="3"/>
  <c r="FV186" i="3"/>
  <c r="FP186" i="3"/>
  <c r="FV184" i="3"/>
  <c r="FP184" i="3"/>
  <c r="FV181" i="3"/>
  <c r="FP181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7" i="3"/>
  <c r="FP167" i="3"/>
  <c r="FV165" i="3"/>
  <c r="FP165" i="3"/>
  <c r="FV161" i="3"/>
  <c r="FP161" i="3"/>
  <c r="FV159" i="3"/>
  <c r="FP159" i="3"/>
  <c r="FV157" i="3"/>
  <c r="FP157" i="3"/>
  <c r="FV155" i="3"/>
  <c r="FP155" i="3"/>
  <c r="FV153" i="3"/>
  <c r="FP153" i="3"/>
  <c r="FV151" i="3"/>
  <c r="FP151" i="3"/>
  <c r="FV147" i="3"/>
  <c r="FP147" i="3"/>
  <c r="FV145" i="3"/>
  <c r="FP145" i="3"/>
  <c r="FV143" i="3"/>
  <c r="FP143" i="3"/>
  <c r="FV141" i="3"/>
  <c r="FP141" i="3"/>
  <c r="FV139" i="3"/>
  <c r="FP139" i="3"/>
  <c r="FV137" i="3"/>
  <c r="FP137" i="3"/>
  <c r="FV135" i="3"/>
  <c r="FP135" i="3"/>
  <c r="FV133" i="3"/>
  <c r="FP133" i="3"/>
  <c r="FV131" i="3"/>
  <c r="FP131" i="3"/>
  <c r="FV129" i="3"/>
  <c r="FP129" i="3"/>
  <c r="FV125" i="3"/>
  <c r="FP125" i="3"/>
  <c r="FV123" i="3"/>
  <c r="FP123" i="3"/>
  <c r="FV121" i="3"/>
  <c r="FP121" i="3"/>
  <c r="FV119" i="3"/>
  <c r="FP119" i="3"/>
  <c r="FV117" i="3"/>
  <c r="FP117" i="3"/>
  <c r="FV115" i="3"/>
  <c r="FP115" i="3"/>
  <c r="FV111" i="3"/>
  <c r="FP111" i="3"/>
  <c r="FV109" i="3"/>
  <c r="FP109" i="3"/>
  <c r="FV107" i="3"/>
  <c r="FP107" i="3"/>
  <c r="FV105" i="3"/>
  <c r="FP105" i="3"/>
  <c r="FV103" i="3"/>
  <c r="FP103" i="3"/>
  <c r="FV101" i="3"/>
  <c r="FP101" i="3"/>
  <c r="FV99" i="3"/>
  <c r="FV215" i="3" s="1"/>
  <c r="FP99" i="3"/>
  <c r="FV97" i="3"/>
  <c r="FP97" i="3"/>
  <c r="FV95" i="3"/>
  <c r="FP95" i="3"/>
  <c r="FV93" i="3"/>
  <c r="FP93" i="3"/>
  <c r="FV91" i="3"/>
  <c r="FP91" i="3"/>
  <c r="FV89" i="3"/>
  <c r="FP89" i="3"/>
  <c r="FV87" i="3"/>
  <c r="FP87" i="3"/>
  <c r="FV85" i="3"/>
  <c r="FP85" i="3"/>
  <c r="FV81" i="3"/>
  <c r="FP81" i="3"/>
  <c r="FV79" i="3"/>
  <c r="FP79" i="3"/>
  <c r="FV77" i="3"/>
  <c r="FP77" i="3"/>
  <c r="FV75" i="3"/>
  <c r="FP75" i="3"/>
  <c r="FV71" i="3"/>
  <c r="FP71" i="3"/>
  <c r="FV68" i="3"/>
  <c r="FP68" i="3"/>
  <c r="FV64" i="3"/>
  <c r="FP64" i="3"/>
  <c r="FV60" i="3"/>
  <c r="FP60" i="3"/>
  <c r="FV58" i="3"/>
  <c r="FP58" i="3"/>
  <c r="FV56" i="3"/>
  <c r="FP56" i="3"/>
  <c r="FV54" i="3"/>
  <c r="FP54" i="3"/>
  <c r="FV50" i="3"/>
  <c r="FP50" i="3"/>
  <c r="FV48" i="3"/>
  <c r="FP48" i="3"/>
  <c r="FV46" i="3"/>
  <c r="FP46" i="3"/>
  <c r="FV36" i="3"/>
  <c r="FP36" i="3"/>
  <c r="FV34" i="3"/>
  <c r="FP34" i="3"/>
  <c r="FV32" i="3"/>
  <c r="FP32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02" i="3"/>
  <c r="GC202" i="3"/>
  <c r="GI200" i="3"/>
  <c r="GC200" i="3"/>
  <c r="GI198" i="3"/>
  <c r="GC198" i="3"/>
  <c r="GI196" i="3"/>
  <c r="GC196" i="3"/>
  <c r="GI194" i="3"/>
  <c r="GC194" i="3"/>
  <c r="GI192" i="3"/>
  <c r="GC192" i="3"/>
  <c r="GI188" i="3"/>
  <c r="GC188" i="3"/>
  <c r="GI186" i="3"/>
  <c r="GC186" i="3"/>
  <c r="GI184" i="3"/>
  <c r="GC184" i="3"/>
  <c r="GI181" i="3"/>
  <c r="GC181" i="3"/>
  <c r="GI179" i="3"/>
  <c r="GC179" i="3"/>
  <c r="GI177" i="3"/>
  <c r="GC177" i="3"/>
  <c r="GI175" i="3"/>
  <c r="GC175" i="3"/>
  <c r="GI173" i="3"/>
  <c r="GI172" i="3" s="1"/>
  <c r="GC173" i="3"/>
  <c r="GI171" i="3"/>
  <c r="GC171" i="3"/>
  <c r="GI169" i="3"/>
  <c r="GC169" i="3"/>
  <c r="GI167" i="3"/>
  <c r="GC167" i="3"/>
  <c r="GI165" i="3"/>
  <c r="GC165" i="3"/>
  <c r="GI161" i="3"/>
  <c r="GC161" i="3"/>
  <c r="GI159" i="3"/>
  <c r="GC159" i="3"/>
  <c r="GI157" i="3"/>
  <c r="GC157" i="3"/>
  <c r="GI155" i="3"/>
  <c r="GC155" i="3"/>
  <c r="GI153" i="3"/>
  <c r="GC153" i="3"/>
  <c r="GI151" i="3"/>
  <c r="GC151" i="3"/>
  <c r="GI147" i="3"/>
  <c r="GC147" i="3"/>
  <c r="GI145" i="3"/>
  <c r="GC145" i="3"/>
  <c r="GI143" i="3"/>
  <c r="GI142" i="3" s="1"/>
  <c r="GC143" i="3"/>
  <c r="GI141" i="3"/>
  <c r="GI140" i="3" s="1"/>
  <c r="GC141" i="3"/>
  <c r="GI139" i="3"/>
  <c r="GI138" i="3" s="1"/>
  <c r="GC139" i="3"/>
  <c r="GI137" i="3"/>
  <c r="GC137" i="3"/>
  <c r="GI135" i="3"/>
  <c r="GC135" i="3"/>
  <c r="GI133" i="3"/>
  <c r="GI132" i="3" s="1"/>
  <c r="GC133" i="3"/>
  <c r="GI131" i="3"/>
  <c r="GI130" i="3" s="1"/>
  <c r="GC131" i="3"/>
  <c r="GI129" i="3"/>
  <c r="GC129" i="3"/>
  <c r="GI125" i="3"/>
  <c r="GC125" i="3"/>
  <c r="GI123" i="3"/>
  <c r="GC123" i="3"/>
  <c r="GI121" i="3"/>
  <c r="GC121" i="3"/>
  <c r="GI119" i="3"/>
  <c r="GC119" i="3"/>
  <c r="GI117" i="3"/>
  <c r="GC117" i="3"/>
  <c r="GI115" i="3"/>
  <c r="GC115" i="3"/>
  <c r="GI111" i="3"/>
  <c r="GC111" i="3"/>
  <c r="GI109" i="3"/>
  <c r="GC109" i="3"/>
  <c r="GI107" i="3"/>
  <c r="GC107" i="3"/>
  <c r="GI105" i="3"/>
  <c r="GC105" i="3"/>
  <c r="GI103" i="3"/>
  <c r="GC103" i="3"/>
  <c r="GI101" i="3"/>
  <c r="GC101" i="3"/>
  <c r="GI99" i="3"/>
  <c r="GI215" i="3" s="1"/>
  <c r="GC99" i="3"/>
  <c r="GI97" i="3"/>
  <c r="GC97" i="3"/>
  <c r="GI95" i="3"/>
  <c r="GC95" i="3"/>
  <c r="GI93" i="3"/>
  <c r="GC93" i="3"/>
  <c r="GI91" i="3"/>
  <c r="GC91" i="3"/>
  <c r="GI89" i="3"/>
  <c r="GC89" i="3"/>
  <c r="GI87" i="3"/>
  <c r="GC87" i="3"/>
  <c r="GI85" i="3"/>
  <c r="GC85" i="3"/>
  <c r="GI81" i="3"/>
  <c r="GC81" i="3"/>
  <c r="GI79" i="3"/>
  <c r="GC79" i="3"/>
  <c r="GI77" i="3"/>
  <c r="GI76" i="3" s="1"/>
  <c r="GC77" i="3"/>
  <c r="GI75" i="3"/>
  <c r="GC75" i="3"/>
  <c r="GI71" i="3"/>
  <c r="GC71" i="3"/>
  <c r="GI68" i="3"/>
  <c r="GC68" i="3"/>
  <c r="GI64" i="3"/>
  <c r="GC64" i="3"/>
  <c r="GI60" i="3"/>
  <c r="GC60" i="3"/>
  <c r="GI58" i="3"/>
  <c r="GC58" i="3"/>
  <c r="GI56" i="3"/>
  <c r="GC56" i="3"/>
  <c r="GI54" i="3"/>
  <c r="GC54" i="3"/>
  <c r="GI50" i="3"/>
  <c r="GC50" i="3"/>
  <c r="GI48" i="3"/>
  <c r="GI47" i="3" s="1"/>
  <c r="GC48" i="3"/>
  <c r="GI46" i="3"/>
  <c r="GC46" i="3"/>
  <c r="GI36" i="3"/>
  <c r="GC36" i="3"/>
  <c r="GI34" i="3"/>
  <c r="GC34" i="3"/>
  <c r="GI32" i="3"/>
  <c r="GC32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02" i="3"/>
  <c r="GP202" i="3"/>
  <c r="GV200" i="3"/>
  <c r="GP200" i="3"/>
  <c r="GV198" i="3"/>
  <c r="GP198" i="3"/>
  <c r="GV196" i="3"/>
  <c r="GP196" i="3"/>
  <c r="GV194" i="3"/>
  <c r="GP194" i="3"/>
  <c r="GV192" i="3"/>
  <c r="GP192" i="3"/>
  <c r="GV188" i="3"/>
  <c r="GP188" i="3"/>
  <c r="GV186" i="3"/>
  <c r="GP186" i="3"/>
  <c r="GV184" i="3"/>
  <c r="GP184" i="3"/>
  <c r="GV181" i="3"/>
  <c r="GP181" i="3"/>
  <c r="GV179" i="3"/>
  <c r="GP179" i="3"/>
  <c r="GV177" i="3"/>
  <c r="GP177" i="3"/>
  <c r="GV175" i="3"/>
  <c r="GP175" i="3"/>
  <c r="GV173" i="3"/>
  <c r="GV172" i="3" s="1"/>
  <c r="GP173" i="3"/>
  <c r="GV171" i="3"/>
  <c r="GP171" i="3"/>
  <c r="GV169" i="3"/>
  <c r="GP169" i="3"/>
  <c r="GV167" i="3"/>
  <c r="GP167" i="3"/>
  <c r="GV165" i="3"/>
  <c r="GP165" i="3"/>
  <c r="GV161" i="3"/>
  <c r="GP161" i="3"/>
  <c r="GV159" i="3"/>
  <c r="GP159" i="3"/>
  <c r="GV157" i="3"/>
  <c r="GP157" i="3"/>
  <c r="GV155" i="3"/>
  <c r="GP155" i="3"/>
  <c r="GV153" i="3"/>
  <c r="GP153" i="3"/>
  <c r="GV151" i="3"/>
  <c r="GP151" i="3"/>
  <c r="GV147" i="3"/>
  <c r="GP147" i="3"/>
  <c r="GV145" i="3"/>
  <c r="GP145" i="3"/>
  <c r="GV143" i="3"/>
  <c r="GV142" i="3" s="1"/>
  <c r="GP143" i="3"/>
  <c r="GV141" i="3"/>
  <c r="GV140" i="3" s="1"/>
  <c r="GP141" i="3"/>
  <c r="GV139" i="3"/>
  <c r="GV138" i="3" s="1"/>
  <c r="GP139" i="3"/>
  <c r="GV137" i="3"/>
  <c r="GP137" i="3"/>
  <c r="GV135" i="3"/>
  <c r="GP135" i="3"/>
  <c r="GV133" i="3"/>
  <c r="GV132" i="3" s="1"/>
  <c r="GP133" i="3"/>
  <c r="GV131" i="3"/>
  <c r="GV130" i="3" s="1"/>
  <c r="GP131" i="3"/>
  <c r="GV129" i="3"/>
  <c r="GP129" i="3"/>
  <c r="GV125" i="3"/>
  <c r="GP125" i="3"/>
  <c r="GV123" i="3"/>
  <c r="GP123" i="3"/>
  <c r="GV121" i="3"/>
  <c r="GP121" i="3"/>
  <c r="GV119" i="3"/>
  <c r="GP119" i="3"/>
  <c r="GV117" i="3"/>
  <c r="GP117" i="3"/>
  <c r="GV115" i="3"/>
  <c r="GP115" i="3"/>
  <c r="GV111" i="3"/>
  <c r="GP111" i="3"/>
  <c r="GV109" i="3"/>
  <c r="GP109" i="3"/>
  <c r="GV107" i="3"/>
  <c r="GP107" i="3"/>
  <c r="GV105" i="3"/>
  <c r="GP105" i="3"/>
  <c r="GV103" i="3"/>
  <c r="GP103" i="3"/>
  <c r="GV101" i="3"/>
  <c r="GP101" i="3"/>
  <c r="GV99" i="3"/>
  <c r="GV215" i="3" s="1"/>
  <c r="GP99" i="3"/>
  <c r="GV97" i="3"/>
  <c r="GP97" i="3"/>
  <c r="GV95" i="3"/>
  <c r="GP95" i="3"/>
  <c r="GV93" i="3"/>
  <c r="GP93" i="3"/>
  <c r="GV91" i="3"/>
  <c r="GP91" i="3"/>
  <c r="GV89" i="3"/>
  <c r="GP89" i="3"/>
  <c r="GV87" i="3"/>
  <c r="GP87" i="3"/>
  <c r="GV85" i="3"/>
  <c r="GP85" i="3"/>
  <c r="GV81" i="3"/>
  <c r="GP81" i="3"/>
  <c r="GV79" i="3"/>
  <c r="GP79" i="3"/>
  <c r="GV77" i="3"/>
  <c r="GV76" i="3" s="1"/>
  <c r="GP77" i="3"/>
  <c r="GV75" i="3"/>
  <c r="GP75" i="3"/>
  <c r="GV71" i="3"/>
  <c r="GP71" i="3"/>
  <c r="GV68" i="3"/>
  <c r="GP68" i="3"/>
  <c r="GV64" i="3"/>
  <c r="GP64" i="3"/>
  <c r="GV60" i="3"/>
  <c r="GP60" i="3"/>
  <c r="GV58" i="3"/>
  <c r="GP58" i="3"/>
  <c r="GV56" i="3"/>
  <c r="GP56" i="3"/>
  <c r="GV54" i="3"/>
  <c r="GP54" i="3"/>
  <c r="GV50" i="3"/>
  <c r="GV49" i="3" s="1"/>
  <c r="GP50" i="3"/>
  <c r="GV48" i="3"/>
  <c r="GV47" i="3" s="1"/>
  <c r="GP48" i="3"/>
  <c r="GV46" i="3"/>
  <c r="GP46" i="3"/>
  <c r="GV36" i="3"/>
  <c r="GP36" i="3"/>
  <c r="GV34" i="3"/>
  <c r="GP34" i="3"/>
  <c r="GV32" i="3"/>
  <c r="GP32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02" i="3"/>
  <c r="HC202" i="3"/>
  <c r="HI200" i="3"/>
  <c r="HC200" i="3"/>
  <c r="HI198" i="3"/>
  <c r="HC198" i="3"/>
  <c r="HI196" i="3"/>
  <c r="HC196" i="3"/>
  <c r="HI194" i="3"/>
  <c r="HC194" i="3"/>
  <c r="HI192" i="3"/>
  <c r="HC192" i="3"/>
  <c r="HI188" i="3"/>
  <c r="HC188" i="3"/>
  <c r="HI186" i="3"/>
  <c r="HC186" i="3"/>
  <c r="HI184" i="3"/>
  <c r="HC184" i="3"/>
  <c r="HI181" i="3"/>
  <c r="HC181" i="3"/>
  <c r="HI179" i="3"/>
  <c r="HC179" i="3"/>
  <c r="HI177" i="3"/>
  <c r="HC177" i="3"/>
  <c r="HI175" i="3"/>
  <c r="HC175" i="3"/>
  <c r="HI173" i="3"/>
  <c r="HI172" i="3" s="1"/>
  <c r="HC173" i="3"/>
  <c r="HI171" i="3"/>
  <c r="HC171" i="3"/>
  <c r="HI169" i="3"/>
  <c r="HC169" i="3"/>
  <c r="HI167" i="3"/>
  <c r="HC167" i="3"/>
  <c r="HI165" i="3"/>
  <c r="HC165" i="3"/>
  <c r="HI161" i="3"/>
  <c r="HC161" i="3"/>
  <c r="HI159" i="3"/>
  <c r="HC159" i="3"/>
  <c r="HI157" i="3"/>
  <c r="HC157" i="3"/>
  <c r="HI155" i="3"/>
  <c r="HC155" i="3"/>
  <c r="HI153" i="3"/>
  <c r="HC153" i="3"/>
  <c r="HI151" i="3"/>
  <c r="HC151" i="3"/>
  <c r="HI147" i="3"/>
  <c r="HC147" i="3"/>
  <c r="HI145" i="3"/>
  <c r="HC145" i="3"/>
  <c r="HI143" i="3"/>
  <c r="HI142" i="3" s="1"/>
  <c r="HC143" i="3"/>
  <c r="HI141" i="3"/>
  <c r="HI140" i="3" s="1"/>
  <c r="HC141" i="3"/>
  <c r="HI139" i="3"/>
  <c r="HI138" i="3" s="1"/>
  <c r="HC139" i="3"/>
  <c r="HI137" i="3"/>
  <c r="HC137" i="3"/>
  <c r="HI135" i="3"/>
  <c r="HC135" i="3"/>
  <c r="HI133" i="3"/>
  <c r="HI132" i="3" s="1"/>
  <c r="HC133" i="3"/>
  <c r="HI131" i="3"/>
  <c r="HI130" i="3" s="1"/>
  <c r="HC131" i="3"/>
  <c r="HI129" i="3"/>
  <c r="HC129" i="3"/>
  <c r="HI125" i="3"/>
  <c r="HC125" i="3"/>
  <c r="HI123" i="3"/>
  <c r="HC123" i="3"/>
  <c r="HI121" i="3"/>
  <c r="HC121" i="3"/>
  <c r="HI119" i="3"/>
  <c r="HC119" i="3"/>
  <c r="HI117" i="3"/>
  <c r="HC117" i="3"/>
  <c r="HI115" i="3"/>
  <c r="HC115" i="3"/>
  <c r="HI111" i="3"/>
  <c r="HC111" i="3"/>
  <c r="HI109" i="3"/>
  <c r="HC109" i="3"/>
  <c r="HI107" i="3"/>
  <c r="HC107" i="3"/>
  <c r="HI105" i="3"/>
  <c r="HC105" i="3"/>
  <c r="HI103" i="3"/>
  <c r="HC103" i="3"/>
  <c r="HI101" i="3"/>
  <c r="HC101" i="3"/>
  <c r="HI99" i="3"/>
  <c r="HI215" i="3" s="1"/>
  <c r="HC99" i="3"/>
  <c r="HI97" i="3"/>
  <c r="HC97" i="3"/>
  <c r="HI95" i="3"/>
  <c r="HC95" i="3"/>
  <c r="HI93" i="3"/>
  <c r="HC93" i="3"/>
  <c r="HI91" i="3"/>
  <c r="HC91" i="3"/>
  <c r="HI89" i="3"/>
  <c r="HC89" i="3"/>
  <c r="HI87" i="3"/>
  <c r="HC87" i="3"/>
  <c r="HI85" i="3"/>
  <c r="HC85" i="3"/>
  <c r="HI81" i="3"/>
  <c r="HC81" i="3"/>
  <c r="HI79" i="3"/>
  <c r="HC79" i="3"/>
  <c r="HI77" i="3"/>
  <c r="HI76" i="3" s="1"/>
  <c r="HC77" i="3"/>
  <c r="HI75" i="3"/>
  <c r="HC75" i="3"/>
  <c r="HI71" i="3"/>
  <c r="HC71" i="3"/>
  <c r="HI68" i="3"/>
  <c r="HC68" i="3"/>
  <c r="HI64" i="3"/>
  <c r="HC64" i="3"/>
  <c r="HI60" i="3"/>
  <c r="HC60" i="3"/>
  <c r="HI58" i="3"/>
  <c r="HC58" i="3"/>
  <c r="HI56" i="3"/>
  <c r="HC56" i="3"/>
  <c r="HI54" i="3"/>
  <c r="HC54" i="3"/>
  <c r="HI50" i="3"/>
  <c r="HC50" i="3"/>
  <c r="HI48" i="3"/>
  <c r="HI47" i="3" s="1"/>
  <c r="HC48" i="3"/>
  <c r="HI46" i="3"/>
  <c r="HC46" i="3"/>
  <c r="HI36" i="3"/>
  <c r="HC36" i="3"/>
  <c r="HI34" i="3"/>
  <c r="HC34" i="3"/>
  <c r="HI32" i="3"/>
  <c r="HC32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01" i="3"/>
  <c r="HP201" i="3"/>
  <c r="HV199" i="3"/>
  <c r="HP199" i="3"/>
  <c r="HV197" i="3"/>
  <c r="HP197" i="3"/>
  <c r="HV195" i="3"/>
  <c r="HP195" i="3"/>
  <c r="HV193" i="3"/>
  <c r="HP193" i="3"/>
  <c r="HV191" i="3"/>
  <c r="HP191" i="3"/>
  <c r="HV189" i="3"/>
  <c r="HP189" i="3"/>
  <c r="HV187" i="3"/>
  <c r="HP187" i="3"/>
  <c r="HV185" i="3"/>
  <c r="HP185" i="3"/>
  <c r="HV182" i="3"/>
  <c r="HP182" i="3"/>
  <c r="HV180" i="3"/>
  <c r="HP180" i="3"/>
  <c r="HV176" i="3"/>
  <c r="HP176" i="3"/>
  <c r="HV170" i="3"/>
  <c r="HP170" i="3"/>
  <c r="HV168" i="3"/>
  <c r="HP168" i="3"/>
  <c r="HV166" i="3"/>
  <c r="HP166" i="3"/>
  <c r="HV164" i="3"/>
  <c r="HP164" i="3"/>
  <c r="HV162" i="3"/>
  <c r="HP162" i="3"/>
  <c r="HV160" i="3"/>
  <c r="HP160" i="3"/>
  <c r="HV158" i="3"/>
  <c r="HP158" i="3"/>
  <c r="HV154" i="3"/>
  <c r="HP154" i="3"/>
  <c r="HV152" i="3"/>
  <c r="HP152" i="3"/>
  <c r="HV150" i="3"/>
  <c r="HP150" i="3"/>
  <c r="HV148" i="3"/>
  <c r="HP148" i="3"/>
  <c r="HV146" i="3"/>
  <c r="HP146" i="3"/>
  <c r="HV136" i="3"/>
  <c r="HP136" i="3"/>
  <c r="HV128" i="3"/>
  <c r="HV127" i="3" s="1"/>
  <c r="HP128" i="3"/>
  <c r="HV126" i="3"/>
  <c r="HP126" i="3"/>
  <c r="HV124" i="3"/>
  <c r="HP124" i="3"/>
  <c r="HV122" i="3"/>
  <c r="HP122" i="3"/>
  <c r="HV118" i="3"/>
  <c r="HP118" i="3"/>
  <c r="HV116" i="3"/>
  <c r="HP116" i="3"/>
  <c r="HV114" i="3"/>
  <c r="HP114" i="3"/>
  <c r="HV112" i="3"/>
  <c r="HP112" i="3"/>
  <c r="HV110" i="3"/>
  <c r="HP110" i="3"/>
  <c r="HV108" i="3"/>
  <c r="HP108" i="3"/>
  <c r="HV106" i="3"/>
  <c r="HP106" i="3"/>
  <c r="HV104" i="3"/>
  <c r="HP104" i="3"/>
  <c r="HV102" i="3"/>
  <c r="HP102" i="3"/>
  <c r="HV100" i="3"/>
  <c r="HP100" i="3"/>
  <c r="HV98" i="3"/>
  <c r="HP98" i="3"/>
  <c r="HV96" i="3"/>
  <c r="HP96" i="3"/>
  <c r="HV94" i="3"/>
  <c r="HP94" i="3"/>
  <c r="HV92" i="3"/>
  <c r="HP92" i="3"/>
  <c r="HV90" i="3"/>
  <c r="HP90" i="3"/>
  <c r="HV88" i="3"/>
  <c r="HP88" i="3"/>
  <c r="HV86" i="3"/>
  <c r="HP86" i="3"/>
  <c r="HV84" i="3"/>
  <c r="HP84" i="3"/>
  <c r="HV82" i="3"/>
  <c r="HP82" i="3"/>
  <c r="HV80" i="3"/>
  <c r="HP80" i="3"/>
  <c r="HV74" i="3"/>
  <c r="HV73" i="3" s="1"/>
  <c r="HP74" i="3"/>
  <c r="HV72" i="3"/>
  <c r="HP72" i="3"/>
  <c r="HV70" i="3"/>
  <c r="HP70" i="3"/>
  <c r="HV67" i="3"/>
  <c r="HP67" i="3"/>
  <c r="HV65" i="3"/>
  <c r="HP65" i="3"/>
  <c r="HV63" i="3"/>
  <c r="HP63" i="3"/>
  <c r="HV61" i="3"/>
  <c r="HP61" i="3"/>
  <c r="HV59" i="3"/>
  <c r="HP59" i="3"/>
  <c r="HV57" i="3"/>
  <c r="HP57" i="3"/>
  <c r="HV55" i="3"/>
  <c r="HP55" i="3"/>
  <c r="HV53" i="3"/>
  <c r="HP53" i="3"/>
  <c r="HV51" i="3"/>
  <c r="HP51" i="3"/>
  <c r="HV45" i="3"/>
  <c r="HV44" i="3" s="1"/>
  <c r="HP45" i="3"/>
  <c r="HV43" i="3"/>
  <c r="HP43" i="3"/>
  <c r="HV41" i="3"/>
  <c r="HV40" i="3" s="1"/>
  <c r="HP41" i="3"/>
  <c r="HV39" i="3"/>
  <c r="HV38" i="3" s="1"/>
  <c r="HP39" i="3"/>
  <c r="HV37" i="3"/>
  <c r="HP37" i="3"/>
  <c r="HV35" i="3"/>
  <c r="HP35" i="3"/>
  <c r="HV33" i="3"/>
  <c r="HP33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02" i="3"/>
  <c r="IC202" i="3"/>
  <c r="II200" i="3"/>
  <c r="IC200" i="3"/>
  <c r="II198" i="3"/>
  <c r="IC198" i="3"/>
  <c r="II196" i="3"/>
  <c r="IC196" i="3"/>
  <c r="II194" i="3"/>
  <c r="IC194" i="3"/>
  <c r="II192" i="3"/>
  <c r="IC192" i="3"/>
  <c r="II188" i="3"/>
  <c r="IC188" i="3"/>
  <c r="II186" i="3"/>
  <c r="IC186" i="3"/>
  <c r="II184" i="3"/>
  <c r="IC184" i="3"/>
  <c r="II181" i="3"/>
  <c r="IC181" i="3"/>
  <c r="II179" i="3"/>
  <c r="IC179" i="3"/>
  <c r="II177" i="3"/>
  <c r="IC177" i="3"/>
  <c r="II175" i="3"/>
  <c r="IC175" i="3"/>
  <c r="II173" i="3"/>
  <c r="II172" i="3" s="1"/>
  <c r="IC173" i="3"/>
  <c r="II171" i="3"/>
  <c r="IC171" i="3"/>
  <c r="II169" i="3"/>
  <c r="IC169" i="3"/>
  <c r="II167" i="3"/>
  <c r="IC167" i="3"/>
  <c r="II165" i="3"/>
  <c r="IC165" i="3"/>
  <c r="II161" i="3"/>
  <c r="IC161" i="3"/>
  <c r="II159" i="3"/>
  <c r="IC159" i="3"/>
  <c r="II157" i="3"/>
  <c r="IC157" i="3"/>
  <c r="II155" i="3"/>
  <c r="IC155" i="3"/>
  <c r="II153" i="3"/>
  <c r="IC153" i="3"/>
  <c r="II151" i="3"/>
  <c r="IC151" i="3"/>
  <c r="II147" i="3"/>
  <c r="IC147" i="3"/>
  <c r="II145" i="3"/>
  <c r="IC145" i="3"/>
  <c r="II143" i="3"/>
  <c r="II142" i="3" s="1"/>
  <c r="IC143" i="3"/>
  <c r="II141" i="3"/>
  <c r="II140" i="3" s="1"/>
  <c r="IC141" i="3"/>
  <c r="II139" i="3"/>
  <c r="II138" i="3" s="1"/>
  <c r="IC139" i="3"/>
  <c r="II137" i="3"/>
  <c r="IC137" i="3"/>
  <c r="II135" i="3"/>
  <c r="IC135" i="3"/>
  <c r="II133" i="3"/>
  <c r="II132" i="3" s="1"/>
  <c r="IC133" i="3"/>
  <c r="II131" i="3"/>
  <c r="II130" i="3" s="1"/>
  <c r="IC131" i="3"/>
  <c r="II129" i="3"/>
  <c r="IC129" i="3"/>
  <c r="II125" i="3"/>
  <c r="IC125" i="3"/>
  <c r="II123" i="3"/>
  <c r="IC123" i="3"/>
  <c r="II121" i="3"/>
  <c r="IC121" i="3"/>
  <c r="II119" i="3"/>
  <c r="IC119" i="3"/>
  <c r="II117" i="3"/>
  <c r="IC117" i="3"/>
  <c r="II115" i="3"/>
  <c r="IC115" i="3"/>
  <c r="II111" i="3"/>
  <c r="IC111" i="3"/>
  <c r="II109" i="3"/>
  <c r="IC109" i="3"/>
  <c r="II107" i="3"/>
  <c r="IC107" i="3"/>
  <c r="II105" i="3"/>
  <c r="IC105" i="3"/>
  <c r="II103" i="3"/>
  <c r="IC103" i="3"/>
  <c r="II101" i="3"/>
  <c r="IC101" i="3"/>
  <c r="II99" i="3"/>
  <c r="II215" i="3" s="1"/>
  <c r="IC99" i="3"/>
  <c r="II97" i="3"/>
  <c r="IC97" i="3"/>
  <c r="II95" i="3"/>
  <c r="IC95" i="3"/>
  <c r="II93" i="3"/>
  <c r="IC93" i="3"/>
  <c r="II91" i="3"/>
  <c r="IC91" i="3"/>
  <c r="II89" i="3"/>
  <c r="IC89" i="3"/>
  <c r="II87" i="3"/>
  <c r="IC87" i="3"/>
  <c r="II85" i="3"/>
  <c r="IC85" i="3"/>
  <c r="II81" i="3"/>
  <c r="IC81" i="3"/>
  <c r="II79" i="3"/>
  <c r="IC79" i="3"/>
  <c r="II77" i="3"/>
  <c r="II76" i="3" s="1"/>
  <c r="IC77" i="3"/>
  <c r="II75" i="3"/>
  <c r="II73" i="3" s="1"/>
  <c r="IC75" i="3"/>
  <c r="II71" i="3"/>
  <c r="IC71" i="3"/>
  <c r="II68" i="3"/>
  <c r="IC68" i="3"/>
  <c r="II64" i="3"/>
  <c r="IC64" i="3"/>
  <c r="II60" i="3"/>
  <c r="IC60" i="3"/>
  <c r="II58" i="3"/>
  <c r="IC58" i="3"/>
  <c r="II56" i="3"/>
  <c r="IC56" i="3"/>
  <c r="II54" i="3"/>
  <c r="IC54" i="3"/>
  <c r="II50" i="3"/>
  <c r="II49" i="3" s="1"/>
  <c r="IC50" i="3"/>
  <c r="II48" i="3"/>
  <c r="II47" i="3" s="1"/>
  <c r="IC48" i="3"/>
  <c r="II46" i="3"/>
  <c r="IC46" i="3"/>
  <c r="II36" i="3"/>
  <c r="IC36" i="3"/>
  <c r="II34" i="3"/>
  <c r="IC34" i="3"/>
  <c r="II32" i="3"/>
  <c r="IC32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01" i="3"/>
  <c r="IP201" i="3"/>
  <c r="IV199" i="3"/>
  <c r="IP199" i="3"/>
  <c r="IV197" i="3"/>
  <c r="IP197" i="3"/>
  <c r="IV195" i="3"/>
  <c r="IP195" i="3"/>
  <c r="IV193" i="3"/>
  <c r="IP193" i="3"/>
  <c r="IV191" i="3"/>
  <c r="IP191" i="3"/>
  <c r="IV189" i="3"/>
  <c r="IP189" i="3"/>
  <c r="IV187" i="3"/>
  <c r="IP187" i="3"/>
  <c r="IV185" i="3"/>
  <c r="IP185" i="3"/>
  <c r="IV182" i="3"/>
  <c r="IP182" i="3"/>
  <c r="IV180" i="3"/>
  <c r="IP180" i="3"/>
  <c r="IV176" i="3"/>
  <c r="IP176" i="3"/>
  <c r="IV170" i="3"/>
  <c r="IP170" i="3"/>
  <c r="IV168" i="3"/>
  <c r="IP168" i="3"/>
  <c r="IV166" i="3"/>
  <c r="IP166" i="3"/>
  <c r="IV164" i="3"/>
  <c r="IP164" i="3"/>
  <c r="IV162" i="3"/>
  <c r="IP162" i="3"/>
  <c r="IV160" i="3"/>
  <c r="IP160" i="3"/>
  <c r="IV158" i="3"/>
  <c r="IP158" i="3"/>
  <c r="IV154" i="3"/>
  <c r="IP154" i="3"/>
  <c r="IV152" i="3"/>
  <c r="IP152" i="3"/>
  <c r="IV150" i="3"/>
  <c r="IP150" i="3"/>
  <c r="IV148" i="3"/>
  <c r="IP148" i="3"/>
  <c r="IV146" i="3"/>
  <c r="IP146" i="3"/>
  <c r="IV136" i="3"/>
  <c r="IP136" i="3"/>
  <c r="IV128" i="3"/>
  <c r="IV127" i="3" s="1"/>
  <c r="IP128" i="3"/>
  <c r="IV126" i="3"/>
  <c r="IP126" i="3"/>
  <c r="IV124" i="3"/>
  <c r="IP124" i="3"/>
  <c r="IV122" i="3"/>
  <c r="IP122" i="3"/>
  <c r="IV118" i="3"/>
  <c r="IP118" i="3"/>
  <c r="IV116" i="3"/>
  <c r="IP116" i="3"/>
  <c r="IV114" i="3"/>
  <c r="IP114" i="3"/>
  <c r="IV112" i="3"/>
  <c r="IP112" i="3"/>
  <c r="IV110" i="3"/>
  <c r="IP110" i="3"/>
  <c r="IV108" i="3"/>
  <c r="IP108" i="3"/>
  <c r="IV106" i="3"/>
  <c r="IP106" i="3"/>
  <c r="IV104" i="3"/>
  <c r="IP104" i="3"/>
  <c r="IV102" i="3"/>
  <c r="IP102" i="3"/>
  <c r="IV100" i="3"/>
  <c r="IP100" i="3"/>
  <c r="IV98" i="3"/>
  <c r="IP98" i="3"/>
  <c r="IV96" i="3"/>
  <c r="IP96" i="3"/>
  <c r="IV94" i="3"/>
  <c r="IP94" i="3"/>
  <c r="IV92" i="3"/>
  <c r="IP92" i="3"/>
  <c r="IV90" i="3"/>
  <c r="IP90" i="3"/>
  <c r="IV88" i="3"/>
  <c r="IP88" i="3"/>
  <c r="IV86" i="3"/>
  <c r="IP86" i="3"/>
  <c r="IV84" i="3"/>
  <c r="IP84" i="3"/>
  <c r="IV82" i="3"/>
  <c r="IP82" i="3"/>
  <c r="IV80" i="3"/>
  <c r="IP80" i="3"/>
  <c r="IV74" i="3"/>
  <c r="IV73" i="3" s="1"/>
  <c r="IP74" i="3"/>
  <c r="IV72" i="3"/>
  <c r="IP72" i="3"/>
  <c r="IV70" i="3"/>
  <c r="IP70" i="3"/>
  <c r="IV67" i="3"/>
  <c r="IV66" i="3" s="1"/>
  <c r="IP67" i="3"/>
  <c r="IV65" i="3"/>
  <c r="IP65" i="3"/>
  <c r="IV63" i="3"/>
  <c r="IP63" i="3"/>
  <c r="IV61" i="3"/>
  <c r="IP61" i="3"/>
  <c r="IV59" i="3"/>
  <c r="IP59" i="3"/>
  <c r="IV57" i="3"/>
  <c r="IP57" i="3"/>
  <c r="IV55" i="3"/>
  <c r="IP55" i="3"/>
  <c r="IV53" i="3"/>
  <c r="IP53" i="3"/>
  <c r="IV51" i="3"/>
  <c r="IV49" i="3" s="1"/>
  <c r="IP51" i="3"/>
  <c r="IV45" i="3"/>
  <c r="IV44" i="3" s="1"/>
  <c r="IP45" i="3"/>
  <c r="IV43" i="3"/>
  <c r="IP43" i="3"/>
  <c r="IV41" i="3"/>
  <c r="IV40" i="3" s="1"/>
  <c r="IP41" i="3"/>
  <c r="IV39" i="3"/>
  <c r="IV38" i="3" s="1"/>
  <c r="IP39" i="3"/>
  <c r="IV37" i="3"/>
  <c r="IP37" i="3"/>
  <c r="IV35" i="3"/>
  <c r="IP35" i="3"/>
  <c r="IV33" i="3"/>
  <c r="IP33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02" i="3"/>
  <c r="JC202" i="3"/>
  <c r="JI200" i="3"/>
  <c r="JC200" i="3"/>
  <c r="JI198" i="3"/>
  <c r="JC198" i="3"/>
  <c r="JI196" i="3"/>
  <c r="JC196" i="3"/>
  <c r="JI194" i="3"/>
  <c r="JC194" i="3"/>
  <c r="JI192" i="3"/>
  <c r="JC192" i="3"/>
  <c r="JI188" i="3"/>
  <c r="JC188" i="3"/>
  <c r="JI186" i="3"/>
  <c r="JC186" i="3"/>
  <c r="JI184" i="3"/>
  <c r="JC184" i="3"/>
  <c r="JI181" i="3"/>
  <c r="JC181" i="3"/>
  <c r="JI179" i="3"/>
  <c r="JC179" i="3"/>
  <c r="JI177" i="3"/>
  <c r="JC177" i="3"/>
  <c r="JI175" i="3"/>
  <c r="JC175" i="3"/>
  <c r="JI173" i="3"/>
  <c r="JI172" i="3" s="1"/>
  <c r="JC173" i="3"/>
  <c r="JI171" i="3"/>
  <c r="JC171" i="3"/>
  <c r="JI169" i="3"/>
  <c r="JC169" i="3"/>
  <c r="JI167" i="3"/>
  <c r="JC167" i="3"/>
  <c r="JI165" i="3"/>
  <c r="JC165" i="3"/>
  <c r="JI161" i="3"/>
  <c r="JC161" i="3"/>
  <c r="JI159" i="3"/>
  <c r="JC159" i="3"/>
  <c r="JI157" i="3"/>
  <c r="JC157" i="3"/>
  <c r="JI155" i="3"/>
  <c r="JC155" i="3"/>
  <c r="JI153" i="3"/>
  <c r="JC153" i="3"/>
  <c r="JI151" i="3"/>
  <c r="JC151" i="3"/>
  <c r="JI147" i="3"/>
  <c r="JC147" i="3"/>
  <c r="JI145" i="3"/>
  <c r="JC145" i="3"/>
  <c r="JI143" i="3"/>
  <c r="JI142" i="3" s="1"/>
  <c r="JC143" i="3"/>
  <c r="JI141" i="3"/>
  <c r="JI140" i="3" s="1"/>
  <c r="JC141" i="3"/>
  <c r="JI139" i="3"/>
  <c r="JI138" i="3" s="1"/>
  <c r="JC139" i="3"/>
  <c r="JI137" i="3"/>
  <c r="JC137" i="3"/>
  <c r="JI135" i="3"/>
  <c r="JC135" i="3"/>
  <c r="JI133" i="3"/>
  <c r="JI132" i="3" s="1"/>
  <c r="JC133" i="3"/>
  <c r="JI131" i="3"/>
  <c r="JI130" i="3" s="1"/>
  <c r="JC131" i="3"/>
  <c r="JI129" i="3"/>
  <c r="JC129" i="3"/>
  <c r="JI125" i="3"/>
  <c r="JC125" i="3"/>
  <c r="JI123" i="3"/>
  <c r="JC123" i="3"/>
  <c r="JI121" i="3"/>
  <c r="JC121" i="3"/>
  <c r="JI119" i="3"/>
  <c r="JC119" i="3"/>
  <c r="JI117" i="3"/>
  <c r="JC117" i="3"/>
  <c r="JI115" i="3"/>
  <c r="JC115" i="3"/>
  <c r="JI111" i="3"/>
  <c r="JC111" i="3"/>
  <c r="JI109" i="3"/>
  <c r="JC109" i="3"/>
  <c r="JI107" i="3"/>
  <c r="JC107" i="3"/>
  <c r="JI105" i="3"/>
  <c r="JC105" i="3"/>
  <c r="JI103" i="3"/>
  <c r="JC103" i="3"/>
  <c r="JI101" i="3"/>
  <c r="JC101" i="3"/>
  <c r="JI99" i="3"/>
  <c r="JI215" i="3" s="1"/>
  <c r="JC99" i="3"/>
  <c r="JI97" i="3"/>
  <c r="JC97" i="3"/>
  <c r="JI95" i="3"/>
  <c r="JC95" i="3"/>
  <c r="JI93" i="3"/>
  <c r="JC93" i="3"/>
  <c r="JI91" i="3"/>
  <c r="JC91" i="3"/>
  <c r="JI89" i="3"/>
  <c r="JC89" i="3"/>
  <c r="JI87" i="3"/>
  <c r="JC87" i="3"/>
  <c r="JI85" i="3"/>
  <c r="JC85" i="3"/>
  <c r="JI81" i="3"/>
  <c r="JC81" i="3"/>
  <c r="JI79" i="3"/>
  <c r="JC79" i="3"/>
  <c r="JI77" i="3"/>
  <c r="JI76" i="3" s="1"/>
  <c r="JC77" i="3"/>
  <c r="JI75" i="3"/>
  <c r="JC75" i="3"/>
  <c r="JI71" i="3"/>
  <c r="JC71" i="3"/>
  <c r="JI68" i="3"/>
  <c r="JC68" i="3"/>
  <c r="JI64" i="3"/>
  <c r="JC64" i="3"/>
  <c r="JI60" i="3"/>
  <c r="JC60" i="3"/>
  <c r="JI58" i="3"/>
  <c r="JC58" i="3"/>
  <c r="JI56" i="3"/>
  <c r="JC56" i="3"/>
  <c r="JI54" i="3"/>
  <c r="JC54" i="3"/>
  <c r="JI50" i="3"/>
  <c r="JC50" i="3"/>
  <c r="JI48" i="3"/>
  <c r="JI47" i="3" s="1"/>
  <c r="JC48" i="3"/>
  <c r="JI46" i="3"/>
  <c r="JC46" i="3"/>
  <c r="JI36" i="3"/>
  <c r="JC36" i="3"/>
  <c r="JI34" i="3"/>
  <c r="JC34" i="3"/>
  <c r="JI32" i="3"/>
  <c r="JC32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01" i="3"/>
  <c r="JP201" i="3"/>
  <c r="JV199" i="3"/>
  <c r="JP199" i="3"/>
  <c r="JV197" i="3"/>
  <c r="JP197" i="3"/>
  <c r="JV195" i="3"/>
  <c r="JP195" i="3"/>
  <c r="JV193" i="3"/>
  <c r="JP193" i="3"/>
  <c r="JV191" i="3"/>
  <c r="JP191" i="3"/>
  <c r="JV189" i="3"/>
  <c r="JP189" i="3"/>
  <c r="JV187" i="3"/>
  <c r="JP187" i="3"/>
  <c r="JV185" i="3"/>
  <c r="JP185" i="3"/>
  <c r="JV182" i="3"/>
  <c r="JP182" i="3"/>
  <c r="JV180" i="3"/>
  <c r="JP180" i="3"/>
  <c r="JV176" i="3"/>
  <c r="JP176" i="3"/>
  <c r="JV170" i="3"/>
  <c r="JP170" i="3"/>
  <c r="JV168" i="3"/>
  <c r="JP168" i="3"/>
  <c r="JV166" i="3"/>
  <c r="JP166" i="3"/>
  <c r="JV164" i="3"/>
  <c r="JP164" i="3"/>
  <c r="JV162" i="3"/>
  <c r="JP162" i="3"/>
  <c r="JV160" i="3"/>
  <c r="JP160" i="3"/>
  <c r="JV158" i="3"/>
  <c r="JP158" i="3"/>
  <c r="JV154" i="3"/>
  <c r="JP154" i="3"/>
  <c r="JV152" i="3"/>
  <c r="JP152" i="3"/>
  <c r="JV150" i="3"/>
  <c r="JP150" i="3"/>
  <c r="JV148" i="3"/>
  <c r="JP148" i="3"/>
  <c r="JV146" i="3"/>
  <c r="JP146" i="3"/>
  <c r="JV136" i="3"/>
  <c r="JP136" i="3"/>
  <c r="JV128" i="3"/>
  <c r="JV127" i="3" s="1"/>
  <c r="JP128" i="3"/>
  <c r="JV126" i="3"/>
  <c r="JP126" i="3"/>
  <c r="JV124" i="3"/>
  <c r="JP124" i="3"/>
  <c r="JV122" i="3"/>
  <c r="JP122" i="3"/>
  <c r="JV118" i="3"/>
  <c r="JP118" i="3"/>
  <c r="JV116" i="3"/>
  <c r="JP116" i="3"/>
  <c r="JV114" i="3"/>
  <c r="JP114" i="3"/>
  <c r="JV112" i="3"/>
  <c r="JP112" i="3"/>
  <c r="JV110" i="3"/>
  <c r="JP110" i="3"/>
  <c r="JV108" i="3"/>
  <c r="JP108" i="3"/>
  <c r="JV106" i="3"/>
  <c r="JP106" i="3"/>
  <c r="JV104" i="3"/>
  <c r="JP104" i="3"/>
  <c r="JV102" i="3"/>
  <c r="JP102" i="3"/>
  <c r="JV100" i="3"/>
  <c r="JP100" i="3"/>
  <c r="JV98" i="3"/>
  <c r="JP98" i="3"/>
  <c r="JV96" i="3"/>
  <c r="JP96" i="3"/>
  <c r="JV94" i="3"/>
  <c r="JP94" i="3"/>
  <c r="JV92" i="3"/>
  <c r="JP92" i="3"/>
  <c r="JV90" i="3"/>
  <c r="JP90" i="3"/>
  <c r="JV88" i="3"/>
  <c r="JP88" i="3"/>
  <c r="JV86" i="3"/>
  <c r="JP86" i="3"/>
  <c r="JV84" i="3"/>
  <c r="JP84" i="3"/>
  <c r="JV82" i="3"/>
  <c r="JP82" i="3"/>
  <c r="JV80" i="3"/>
  <c r="JP80" i="3"/>
  <c r="JV74" i="3"/>
  <c r="JV73" i="3" s="1"/>
  <c r="JP74" i="3"/>
  <c r="JV72" i="3"/>
  <c r="JP72" i="3"/>
  <c r="JV70" i="3"/>
  <c r="JP70" i="3"/>
  <c r="JV67" i="3"/>
  <c r="JP67" i="3"/>
  <c r="JV65" i="3"/>
  <c r="JP65" i="3"/>
  <c r="JV63" i="3"/>
  <c r="JP63" i="3"/>
  <c r="JV61" i="3"/>
  <c r="JP61" i="3"/>
  <c r="JV59" i="3"/>
  <c r="JP59" i="3"/>
  <c r="JV57" i="3"/>
  <c r="JP57" i="3"/>
  <c r="JV55" i="3"/>
  <c r="JP55" i="3"/>
  <c r="JV53" i="3"/>
  <c r="JP53" i="3"/>
  <c r="JV51" i="3"/>
  <c r="JP51" i="3"/>
  <c r="JV45" i="3"/>
  <c r="JV44" i="3" s="1"/>
  <c r="JP45" i="3"/>
  <c r="JV43" i="3"/>
  <c r="JP43" i="3"/>
  <c r="JV41" i="3"/>
  <c r="JV40" i="3" s="1"/>
  <c r="JP41" i="3"/>
  <c r="JV39" i="3"/>
  <c r="JV38" i="3" s="1"/>
  <c r="JP39" i="3"/>
  <c r="JV37" i="3"/>
  <c r="JP37" i="3"/>
  <c r="JV35" i="3"/>
  <c r="JP35" i="3"/>
  <c r="JV33" i="3"/>
  <c r="JP33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02" i="3"/>
  <c r="KC202" i="3"/>
  <c r="KI200" i="3"/>
  <c r="KC200" i="3"/>
  <c r="KI198" i="3"/>
  <c r="KC198" i="3"/>
  <c r="KI196" i="3"/>
  <c r="KC196" i="3"/>
  <c r="KI194" i="3"/>
  <c r="KC194" i="3"/>
  <c r="KI192" i="3"/>
  <c r="KC192" i="3"/>
  <c r="KI188" i="3"/>
  <c r="KC188" i="3"/>
  <c r="KI186" i="3"/>
  <c r="KC186" i="3"/>
  <c r="KI184" i="3"/>
  <c r="KC184" i="3"/>
  <c r="KI181" i="3"/>
  <c r="KC181" i="3"/>
  <c r="KI179" i="3"/>
  <c r="KC179" i="3"/>
  <c r="KI177" i="3"/>
  <c r="KC177" i="3"/>
  <c r="KI175" i="3"/>
  <c r="KC175" i="3"/>
  <c r="KI173" i="3"/>
  <c r="KI172" i="3" s="1"/>
  <c r="KC173" i="3"/>
  <c r="KI171" i="3"/>
  <c r="KC171" i="3"/>
  <c r="KI169" i="3"/>
  <c r="KC169" i="3"/>
  <c r="KI167" i="3"/>
  <c r="KC167" i="3"/>
  <c r="KI165" i="3"/>
  <c r="KC165" i="3"/>
  <c r="KI161" i="3"/>
  <c r="KC161" i="3"/>
  <c r="KI159" i="3"/>
  <c r="KC159" i="3"/>
  <c r="KI157" i="3"/>
  <c r="KC157" i="3"/>
  <c r="KI155" i="3"/>
  <c r="KC155" i="3"/>
  <c r="KI153" i="3"/>
  <c r="KC153" i="3"/>
  <c r="KI151" i="3"/>
  <c r="KC151" i="3"/>
  <c r="KI147" i="3"/>
  <c r="KC147" i="3"/>
  <c r="KI145" i="3"/>
  <c r="KC145" i="3"/>
  <c r="KI143" i="3"/>
  <c r="KI142" i="3" s="1"/>
  <c r="KC143" i="3"/>
  <c r="KI141" i="3"/>
  <c r="KI140" i="3" s="1"/>
  <c r="KC141" i="3"/>
  <c r="KI139" i="3"/>
  <c r="KI138" i="3" s="1"/>
  <c r="KC139" i="3"/>
  <c r="KI137" i="3"/>
  <c r="KC137" i="3"/>
  <c r="KI135" i="3"/>
  <c r="KC135" i="3"/>
  <c r="KI133" i="3"/>
  <c r="KI132" i="3" s="1"/>
  <c r="KC133" i="3"/>
  <c r="KI131" i="3"/>
  <c r="KI130" i="3" s="1"/>
  <c r="KC131" i="3"/>
  <c r="KI129" i="3"/>
  <c r="KC129" i="3"/>
  <c r="KI125" i="3"/>
  <c r="KC125" i="3"/>
  <c r="KI123" i="3"/>
  <c r="KC123" i="3"/>
  <c r="KI121" i="3"/>
  <c r="KC121" i="3"/>
  <c r="KI119" i="3"/>
  <c r="KC119" i="3"/>
  <c r="KI117" i="3"/>
  <c r="KC117" i="3"/>
  <c r="KI115" i="3"/>
  <c r="KC115" i="3"/>
  <c r="KI111" i="3"/>
  <c r="KC111" i="3"/>
  <c r="KI109" i="3"/>
  <c r="KC109" i="3"/>
  <c r="KI107" i="3"/>
  <c r="KC107" i="3"/>
  <c r="KI105" i="3"/>
  <c r="KC105" i="3"/>
  <c r="KI103" i="3"/>
  <c r="KC103" i="3"/>
  <c r="KI101" i="3"/>
  <c r="KC101" i="3"/>
  <c r="KI99" i="3"/>
  <c r="KI215" i="3" s="1"/>
  <c r="KC99" i="3"/>
  <c r="KI97" i="3"/>
  <c r="KC97" i="3"/>
  <c r="KI95" i="3"/>
  <c r="KC95" i="3"/>
  <c r="KI93" i="3"/>
  <c r="KC93" i="3"/>
  <c r="KI91" i="3"/>
  <c r="KC91" i="3"/>
  <c r="KI89" i="3"/>
  <c r="KC89" i="3"/>
  <c r="KI87" i="3"/>
  <c r="KC87" i="3"/>
  <c r="KI85" i="3"/>
  <c r="KC85" i="3"/>
  <c r="KI81" i="3"/>
  <c r="KC81" i="3"/>
  <c r="KI79" i="3"/>
  <c r="KC79" i="3"/>
  <c r="KI77" i="3"/>
  <c r="KI76" i="3" s="1"/>
  <c r="KC77" i="3"/>
  <c r="KI75" i="3"/>
  <c r="KC75" i="3"/>
  <c r="KI71" i="3"/>
  <c r="KC71" i="3"/>
  <c r="KI68" i="3"/>
  <c r="KC68" i="3"/>
  <c r="KI64" i="3"/>
  <c r="KC64" i="3"/>
  <c r="KI60" i="3"/>
  <c r="KC60" i="3"/>
  <c r="KI58" i="3"/>
  <c r="KC58" i="3"/>
  <c r="KI56" i="3"/>
  <c r="KC56" i="3"/>
  <c r="KI54" i="3"/>
  <c r="KC54" i="3"/>
  <c r="KI50" i="3"/>
  <c r="KC50" i="3"/>
  <c r="KI48" i="3"/>
  <c r="KI47" i="3" s="1"/>
  <c r="KC48" i="3"/>
  <c r="KI46" i="3"/>
  <c r="KC46" i="3"/>
  <c r="KI36" i="3"/>
  <c r="KC36" i="3"/>
  <c r="KI34" i="3"/>
  <c r="KC34" i="3"/>
  <c r="KI32" i="3"/>
  <c r="KC32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01" i="3"/>
  <c r="KP201" i="3"/>
  <c r="KV199" i="3"/>
  <c r="KP199" i="3"/>
  <c r="KV197" i="3"/>
  <c r="KP197" i="3"/>
  <c r="KV195" i="3"/>
  <c r="KP195" i="3"/>
  <c r="KV193" i="3"/>
  <c r="KP193" i="3"/>
  <c r="KV191" i="3"/>
  <c r="KP191" i="3"/>
  <c r="KV189" i="3"/>
  <c r="KP189" i="3"/>
  <c r="KV187" i="3"/>
  <c r="KP187" i="3"/>
  <c r="KV185" i="3"/>
  <c r="KP185" i="3"/>
  <c r="KV182" i="3"/>
  <c r="KP182" i="3"/>
  <c r="KV180" i="3"/>
  <c r="KP180" i="3"/>
  <c r="KV176" i="3"/>
  <c r="KP176" i="3"/>
  <c r="KV170" i="3"/>
  <c r="KP170" i="3"/>
  <c r="KV168" i="3"/>
  <c r="KP168" i="3"/>
  <c r="KV166" i="3"/>
  <c r="KP166" i="3"/>
  <c r="KV164" i="3"/>
  <c r="KP164" i="3"/>
  <c r="KV162" i="3"/>
  <c r="KP162" i="3"/>
  <c r="KV160" i="3"/>
  <c r="KP160" i="3"/>
  <c r="KV158" i="3"/>
  <c r="KP158" i="3"/>
  <c r="KV154" i="3"/>
  <c r="KP154" i="3"/>
  <c r="KV152" i="3"/>
  <c r="KP152" i="3"/>
  <c r="KV150" i="3"/>
  <c r="KP150" i="3"/>
  <c r="KV148" i="3"/>
  <c r="KP148" i="3"/>
  <c r="KV146" i="3"/>
  <c r="KP146" i="3"/>
  <c r="KV136" i="3"/>
  <c r="KP136" i="3"/>
  <c r="KV128" i="3"/>
  <c r="KV127" i="3" s="1"/>
  <c r="KP128" i="3"/>
  <c r="KV126" i="3"/>
  <c r="KP126" i="3"/>
  <c r="KV124" i="3"/>
  <c r="KP124" i="3"/>
  <c r="KV122" i="3"/>
  <c r="KP122" i="3"/>
  <c r="KV118" i="3"/>
  <c r="KP118" i="3"/>
  <c r="KV116" i="3"/>
  <c r="KP116" i="3"/>
  <c r="KV114" i="3"/>
  <c r="KP114" i="3"/>
  <c r="KV112" i="3"/>
  <c r="KP112" i="3"/>
  <c r="KV110" i="3"/>
  <c r="KP110" i="3"/>
  <c r="KV108" i="3"/>
  <c r="KP108" i="3"/>
  <c r="KV106" i="3"/>
  <c r="KP106" i="3"/>
  <c r="KV104" i="3"/>
  <c r="KP104" i="3"/>
  <c r="KV102" i="3"/>
  <c r="KP102" i="3"/>
  <c r="KV100" i="3"/>
  <c r="KP100" i="3"/>
  <c r="KV98" i="3"/>
  <c r="KP98" i="3"/>
  <c r="KV96" i="3"/>
  <c r="KP96" i="3"/>
  <c r="KV94" i="3"/>
  <c r="KV214" i="3" s="1"/>
  <c r="KP94" i="3"/>
  <c r="KV92" i="3"/>
  <c r="KP92" i="3"/>
  <c r="KV90" i="3"/>
  <c r="KP90" i="3"/>
  <c r="KV88" i="3"/>
  <c r="KP88" i="3"/>
  <c r="KV86" i="3"/>
  <c r="KP86" i="3"/>
  <c r="KV84" i="3"/>
  <c r="KP84" i="3"/>
  <c r="KV82" i="3"/>
  <c r="KP82" i="3"/>
  <c r="KV80" i="3"/>
  <c r="KP80" i="3"/>
  <c r="KV74" i="3"/>
  <c r="KV73" i="3" s="1"/>
  <c r="KP74" i="3"/>
  <c r="KV72" i="3"/>
  <c r="KP72" i="3"/>
  <c r="KV70" i="3"/>
  <c r="KV69" i="3" s="1"/>
  <c r="KP70" i="3"/>
  <c r="KV67" i="3"/>
  <c r="KV66" i="3" s="1"/>
  <c r="KP67" i="3"/>
  <c r="KV65" i="3"/>
  <c r="KP65" i="3"/>
  <c r="KV63" i="3"/>
  <c r="KP63" i="3"/>
  <c r="KV61" i="3"/>
  <c r="KP61" i="3"/>
  <c r="KV59" i="3"/>
  <c r="KP59" i="3"/>
  <c r="KV57" i="3"/>
  <c r="KP57" i="3"/>
  <c r="KV55" i="3"/>
  <c r="KP55" i="3"/>
  <c r="KV53" i="3"/>
  <c r="KP53" i="3"/>
  <c r="KV51" i="3"/>
  <c r="KP51" i="3"/>
  <c r="KV45" i="3"/>
  <c r="KV44" i="3" s="1"/>
  <c r="KP45" i="3"/>
  <c r="KV43" i="3"/>
  <c r="KP43" i="3"/>
  <c r="KV41" i="3"/>
  <c r="KV40" i="3" s="1"/>
  <c r="KP41" i="3"/>
  <c r="KV39" i="3"/>
  <c r="KV38" i="3" s="1"/>
  <c r="KP39" i="3"/>
  <c r="KV37" i="3"/>
  <c r="KP37" i="3"/>
  <c r="KV35" i="3"/>
  <c r="KP35" i="3"/>
  <c r="KV33" i="3"/>
  <c r="KP33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02" i="3"/>
  <c r="LC202" i="3"/>
  <c r="LI200" i="3"/>
  <c r="LC200" i="3"/>
  <c r="LI198" i="3"/>
  <c r="LC198" i="3"/>
  <c r="LI196" i="3"/>
  <c r="LC196" i="3"/>
  <c r="LI194" i="3"/>
  <c r="LC194" i="3"/>
  <c r="LI192" i="3"/>
  <c r="LC192" i="3"/>
  <c r="LI188" i="3"/>
  <c r="LC188" i="3"/>
  <c r="LI186" i="3"/>
  <c r="LC186" i="3"/>
  <c r="LI184" i="3"/>
  <c r="LC184" i="3"/>
  <c r="LI181" i="3"/>
  <c r="LC181" i="3"/>
  <c r="LI179" i="3"/>
  <c r="LC179" i="3"/>
  <c r="LI177" i="3"/>
  <c r="LC177" i="3"/>
  <c r="LI175" i="3"/>
  <c r="LC175" i="3"/>
  <c r="LI173" i="3"/>
  <c r="LI172" i="3" s="1"/>
  <c r="LC173" i="3"/>
  <c r="LI171" i="3"/>
  <c r="LC171" i="3"/>
  <c r="LI169" i="3"/>
  <c r="LC169" i="3"/>
  <c r="LI167" i="3"/>
  <c r="LC167" i="3"/>
  <c r="LI165" i="3"/>
  <c r="LC165" i="3"/>
  <c r="LI161" i="3"/>
  <c r="LC161" i="3"/>
  <c r="LI159" i="3"/>
  <c r="LC159" i="3"/>
  <c r="LI157" i="3"/>
  <c r="LC157" i="3"/>
  <c r="LI155" i="3"/>
  <c r="LC155" i="3"/>
  <c r="LI153" i="3"/>
  <c r="LC153" i="3"/>
  <c r="LI151" i="3"/>
  <c r="LC151" i="3"/>
  <c r="LI147" i="3"/>
  <c r="LC147" i="3"/>
  <c r="LI145" i="3"/>
  <c r="LC145" i="3"/>
  <c r="LI143" i="3"/>
  <c r="LI142" i="3" s="1"/>
  <c r="LC143" i="3"/>
  <c r="LI141" i="3"/>
  <c r="LI140" i="3" s="1"/>
  <c r="LC141" i="3"/>
  <c r="LI139" i="3"/>
  <c r="LI138" i="3" s="1"/>
  <c r="LC139" i="3"/>
  <c r="LI137" i="3"/>
  <c r="LC137" i="3"/>
  <c r="LI135" i="3"/>
  <c r="LC135" i="3"/>
  <c r="LI133" i="3"/>
  <c r="LI132" i="3" s="1"/>
  <c r="LC133" i="3"/>
  <c r="LI131" i="3"/>
  <c r="LI130" i="3" s="1"/>
  <c r="LC131" i="3"/>
  <c r="LI129" i="3"/>
  <c r="LC129" i="3"/>
  <c r="LI125" i="3"/>
  <c r="LC125" i="3"/>
  <c r="LI123" i="3"/>
  <c r="LC123" i="3"/>
  <c r="LI121" i="3"/>
  <c r="LC121" i="3"/>
  <c r="LI119" i="3"/>
  <c r="LC119" i="3"/>
  <c r="LI117" i="3"/>
  <c r="LC117" i="3"/>
  <c r="LI115" i="3"/>
  <c r="LC115" i="3"/>
  <c r="LI111" i="3"/>
  <c r="LC111" i="3"/>
  <c r="LI109" i="3"/>
  <c r="LC109" i="3"/>
  <c r="LI107" i="3"/>
  <c r="LC107" i="3"/>
  <c r="LI105" i="3"/>
  <c r="LC105" i="3"/>
  <c r="LI103" i="3"/>
  <c r="LC103" i="3"/>
  <c r="LI101" i="3"/>
  <c r="LC101" i="3"/>
  <c r="LI99" i="3"/>
  <c r="LI215" i="3" s="1"/>
  <c r="LC99" i="3"/>
  <c r="LI97" i="3"/>
  <c r="LC97" i="3"/>
  <c r="LI95" i="3"/>
  <c r="LC95" i="3"/>
  <c r="LI93" i="3"/>
  <c r="LC93" i="3"/>
  <c r="LI91" i="3"/>
  <c r="LC91" i="3"/>
  <c r="LI89" i="3"/>
  <c r="LC89" i="3"/>
  <c r="LI87" i="3"/>
  <c r="LC87" i="3"/>
  <c r="LI85" i="3"/>
  <c r="LC85" i="3"/>
  <c r="LI81" i="3"/>
  <c r="LC81" i="3"/>
  <c r="LI79" i="3"/>
  <c r="LC79" i="3"/>
  <c r="LI77" i="3"/>
  <c r="LI76" i="3" s="1"/>
  <c r="LC77" i="3"/>
  <c r="LI75" i="3"/>
  <c r="LC75" i="3"/>
  <c r="LI71" i="3"/>
  <c r="LC71" i="3"/>
  <c r="LI68" i="3"/>
  <c r="LC68" i="3"/>
  <c r="LI64" i="3"/>
  <c r="LC64" i="3"/>
  <c r="LI60" i="3"/>
  <c r="LC60" i="3"/>
  <c r="LI58" i="3"/>
  <c r="LC58" i="3"/>
  <c r="LI56" i="3"/>
  <c r="LC56" i="3"/>
  <c r="LI54" i="3"/>
  <c r="LC54" i="3"/>
  <c r="LI50" i="3"/>
  <c r="LC50" i="3"/>
  <c r="LI48" i="3"/>
  <c r="LI47" i="3" s="1"/>
  <c r="LC48" i="3"/>
  <c r="LI46" i="3"/>
  <c r="LC46" i="3"/>
  <c r="LI36" i="3"/>
  <c r="LC36" i="3"/>
  <c r="LI34" i="3"/>
  <c r="LC34" i="3"/>
  <c r="LI32" i="3"/>
  <c r="LC32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01" i="3"/>
  <c r="LP201" i="3"/>
  <c r="LV199" i="3"/>
  <c r="LP199" i="3"/>
  <c r="LV197" i="3"/>
  <c r="LP197" i="3"/>
  <c r="LV195" i="3"/>
  <c r="LP195" i="3"/>
  <c r="LV193" i="3"/>
  <c r="LP193" i="3"/>
  <c r="LV191" i="3"/>
  <c r="LP191" i="3"/>
  <c r="LV189" i="3"/>
  <c r="LP189" i="3"/>
  <c r="LV187" i="3"/>
  <c r="LP187" i="3"/>
  <c r="LV185" i="3"/>
  <c r="LP185" i="3"/>
  <c r="LV182" i="3"/>
  <c r="LP182" i="3"/>
  <c r="LV180" i="3"/>
  <c r="LP180" i="3"/>
  <c r="LV176" i="3"/>
  <c r="LP176" i="3"/>
  <c r="LV170" i="3"/>
  <c r="LP170" i="3"/>
  <c r="LV168" i="3"/>
  <c r="LP168" i="3"/>
  <c r="LV166" i="3"/>
  <c r="LP166" i="3"/>
  <c r="LV164" i="3"/>
  <c r="LP164" i="3"/>
  <c r="LV162" i="3"/>
  <c r="LP162" i="3"/>
  <c r="LV160" i="3"/>
  <c r="LP160" i="3"/>
  <c r="LV158" i="3"/>
  <c r="LP158" i="3"/>
  <c r="LV154" i="3"/>
  <c r="LP154" i="3"/>
  <c r="LV152" i="3"/>
  <c r="LP152" i="3"/>
  <c r="LV150" i="3"/>
  <c r="LP150" i="3"/>
  <c r="LV148" i="3"/>
  <c r="LP148" i="3"/>
  <c r="LV146" i="3"/>
  <c r="LP146" i="3"/>
  <c r="LV136" i="3"/>
  <c r="LP136" i="3"/>
  <c r="LV128" i="3"/>
  <c r="LV127" i="3" s="1"/>
  <c r="LP128" i="3"/>
  <c r="LV126" i="3"/>
  <c r="LP126" i="3"/>
  <c r="LV124" i="3"/>
  <c r="LP124" i="3"/>
  <c r="LV122" i="3"/>
  <c r="LP122" i="3"/>
  <c r="LV118" i="3"/>
  <c r="LP118" i="3"/>
  <c r="LV116" i="3"/>
  <c r="LP116" i="3"/>
  <c r="LV114" i="3"/>
  <c r="LP114" i="3"/>
  <c r="LV112" i="3"/>
  <c r="LP112" i="3"/>
  <c r="LV110" i="3"/>
  <c r="LP110" i="3"/>
  <c r="LV108" i="3"/>
  <c r="LP108" i="3"/>
  <c r="LV106" i="3"/>
  <c r="LP106" i="3"/>
  <c r="LV104" i="3"/>
  <c r="LP104" i="3"/>
  <c r="LV102" i="3"/>
  <c r="LP102" i="3"/>
  <c r="LV100" i="3"/>
  <c r="LP100" i="3"/>
  <c r="LV98" i="3"/>
  <c r="LP98" i="3"/>
  <c r="LV96" i="3"/>
  <c r="LP96" i="3"/>
  <c r="LV94" i="3"/>
  <c r="LP94" i="3"/>
  <c r="LV92" i="3"/>
  <c r="LP92" i="3"/>
  <c r="LV90" i="3"/>
  <c r="LP90" i="3"/>
  <c r="LV88" i="3"/>
  <c r="LP88" i="3"/>
  <c r="LV86" i="3"/>
  <c r="LP86" i="3"/>
  <c r="LV84" i="3"/>
  <c r="LP84" i="3"/>
  <c r="LV82" i="3"/>
  <c r="LP82" i="3"/>
  <c r="LV80" i="3"/>
  <c r="LP80" i="3"/>
  <c r="LV74" i="3"/>
  <c r="LV73" i="3" s="1"/>
  <c r="LP74" i="3"/>
  <c r="LV72" i="3"/>
  <c r="LP72" i="3"/>
  <c r="LV70" i="3"/>
  <c r="LP70" i="3"/>
  <c r="LV67" i="3"/>
  <c r="LP67" i="3"/>
  <c r="LV65" i="3"/>
  <c r="LP65" i="3"/>
  <c r="LV63" i="3"/>
  <c r="LP63" i="3"/>
  <c r="LV61" i="3"/>
  <c r="LP61" i="3"/>
  <c r="LV59" i="3"/>
  <c r="LP59" i="3"/>
  <c r="LV57" i="3"/>
  <c r="LP57" i="3"/>
  <c r="LV55" i="3"/>
  <c r="LP55" i="3"/>
  <c r="LV53" i="3"/>
  <c r="LP53" i="3"/>
  <c r="LV51" i="3"/>
  <c r="LP51" i="3"/>
  <c r="LV45" i="3"/>
  <c r="LV44" i="3" s="1"/>
  <c r="LP45" i="3"/>
  <c r="LV43" i="3"/>
  <c r="LP43" i="3"/>
  <c r="LV41" i="3"/>
  <c r="LV40" i="3" s="1"/>
  <c r="LP41" i="3"/>
  <c r="LV39" i="3"/>
  <c r="LV38" i="3" s="1"/>
  <c r="LP39" i="3"/>
  <c r="LV37" i="3"/>
  <c r="LP37" i="3"/>
  <c r="LV35" i="3"/>
  <c r="LP35" i="3"/>
  <c r="LV33" i="3"/>
  <c r="LP33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02" i="3"/>
  <c r="MC202" i="3"/>
  <c r="MI200" i="3"/>
  <c r="MC200" i="3"/>
  <c r="MI198" i="3"/>
  <c r="MC198" i="3"/>
  <c r="MI196" i="3"/>
  <c r="MC196" i="3"/>
  <c r="MI194" i="3"/>
  <c r="MC194" i="3"/>
  <c r="MI192" i="3"/>
  <c r="MC192" i="3"/>
  <c r="MI188" i="3"/>
  <c r="MC188" i="3"/>
  <c r="MI186" i="3"/>
  <c r="MC186" i="3"/>
  <c r="MI184" i="3"/>
  <c r="MC184" i="3"/>
  <c r="MI181" i="3"/>
  <c r="MC181" i="3"/>
  <c r="MI179" i="3"/>
  <c r="MC179" i="3"/>
  <c r="MI177" i="3"/>
  <c r="MC177" i="3"/>
  <c r="MI175" i="3"/>
  <c r="MC175" i="3"/>
  <c r="MI173" i="3"/>
  <c r="MI172" i="3" s="1"/>
  <c r="MC173" i="3"/>
  <c r="MI171" i="3"/>
  <c r="MC171" i="3"/>
  <c r="MI169" i="3"/>
  <c r="MC169" i="3"/>
  <c r="MI167" i="3"/>
  <c r="MC167" i="3"/>
  <c r="MI165" i="3"/>
  <c r="MC165" i="3"/>
  <c r="MI161" i="3"/>
  <c r="MC161" i="3"/>
  <c r="MI159" i="3"/>
  <c r="MC159" i="3"/>
  <c r="MI157" i="3"/>
  <c r="MC157" i="3"/>
  <c r="MI155" i="3"/>
  <c r="MC155" i="3"/>
  <c r="MI153" i="3"/>
  <c r="MC153" i="3"/>
  <c r="MI151" i="3"/>
  <c r="MC151" i="3"/>
  <c r="MI147" i="3"/>
  <c r="MC147" i="3"/>
  <c r="MI145" i="3"/>
  <c r="MC145" i="3"/>
  <c r="MI143" i="3"/>
  <c r="MI142" i="3" s="1"/>
  <c r="MC143" i="3"/>
  <c r="MI141" i="3"/>
  <c r="MI140" i="3" s="1"/>
  <c r="MC141" i="3"/>
  <c r="MI139" i="3"/>
  <c r="MI138" i="3" s="1"/>
  <c r="MC139" i="3"/>
  <c r="MI137" i="3"/>
  <c r="MC137" i="3"/>
  <c r="MI135" i="3"/>
  <c r="MC135" i="3"/>
  <c r="MI133" i="3"/>
  <c r="MI132" i="3" s="1"/>
  <c r="MC133" i="3"/>
  <c r="MI131" i="3"/>
  <c r="MI130" i="3" s="1"/>
  <c r="MC131" i="3"/>
  <c r="MI129" i="3"/>
  <c r="MC129" i="3"/>
  <c r="MI125" i="3"/>
  <c r="MC125" i="3"/>
  <c r="MI123" i="3"/>
  <c r="MC123" i="3"/>
  <c r="MI121" i="3"/>
  <c r="MC121" i="3"/>
  <c r="MI119" i="3"/>
  <c r="MC119" i="3"/>
  <c r="MI117" i="3"/>
  <c r="MC117" i="3"/>
  <c r="MI115" i="3"/>
  <c r="MC115" i="3"/>
  <c r="MI111" i="3"/>
  <c r="MC111" i="3"/>
  <c r="MI109" i="3"/>
  <c r="MC109" i="3"/>
  <c r="MI107" i="3"/>
  <c r="MC107" i="3"/>
  <c r="MI105" i="3"/>
  <c r="MC105" i="3"/>
  <c r="MI103" i="3"/>
  <c r="MC103" i="3"/>
  <c r="MI101" i="3"/>
  <c r="MC101" i="3"/>
  <c r="MI99" i="3"/>
  <c r="MI215" i="3" s="1"/>
  <c r="MC99" i="3"/>
  <c r="MI97" i="3"/>
  <c r="MC97" i="3"/>
  <c r="MI95" i="3"/>
  <c r="MC95" i="3"/>
  <c r="MI93" i="3"/>
  <c r="MC93" i="3"/>
  <c r="MI91" i="3"/>
  <c r="MC91" i="3"/>
  <c r="MI89" i="3"/>
  <c r="MC89" i="3"/>
  <c r="MI87" i="3"/>
  <c r="MC87" i="3"/>
  <c r="MI85" i="3"/>
  <c r="MC85" i="3"/>
  <c r="MI81" i="3"/>
  <c r="MC81" i="3"/>
  <c r="MI79" i="3"/>
  <c r="MC79" i="3"/>
  <c r="MI77" i="3"/>
  <c r="MI76" i="3" s="1"/>
  <c r="MC77" i="3"/>
  <c r="MI75" i="3"/>
  <c r="MC75" i="3"/>
  <c r="MI71" i="3"/>
  <c r="MC71" i="3"/>
  <c r="MI68" i="3"/>
  <c r="MC68" i="3"/>
  <c r="MI64" i="3"/>
  <c r="MC64" i="3"/>
  <c r="MI60" i="3"/>
  <c r="MC60" i="3"/>
  <c r="MI58" i="3"/>
  <c r="MC58" i="3"/>
  <c r="MI56" i="3"/>
  <c r="MC56" i="3"/>
  <c r="MI54" i="3"/>
  <c r="MC54" i="3"/>
  <c r="MI50" i="3"/>
  <c r="MC50" i="3"/>
  <c r="MI48" i="3"/>
  <c r="MI47" i="3" s="1"/>
  <c r="MC48" i="3"/>
  <c r="MI46" i="3"/>
  <c r="MC46" i="3"/>
  <c r="MI36" i="3"/>
  <c r="MC36" i="3"/>
  <c r="MI34" i="3"/>
  <c r="MC34" i="3"/>
  <c r="MI32" i="3"/>
  <c r="MC32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01" i="3"/>
  <c r="MP201" i="3"/>
  <c r="MV199" i="3"/>
  <c r="MP199" i="3"/>
  <c r="MV197" i="3"/>
  <c r="MP197" i="3"/>
  <c r="MV195" i="3"/>
  <c r="MP195" i="3"/>
  <c r="MV193" i="3"/>
  <c r="MP193" i="3"/>
  <c r="MV191" i="3"/>
  <c r="MP191" i="3"/>
  <c r="MV189" i="3"/>
  <c r="MP189" i="3"/>
  <c r="MV187" i="3"/>
  <c r="MP187" i="3"/>
  <c r="MV185" i="3"/>
  <c r="MP185" i="3"/>
  <c r="MV182" i="3"/>
  <c r="MP182" i="3"/>
  <c r="MV180" i="3"/>
  <c r="MP180" i="3"/>
  <c r="MV176" i="3"/>
  <c r="MP176" i="3"/>
  <c r="MV170" i="3"/>
  <c r="MP170" i="3"/>
  <c r="MV168" i="3"/>
  <c r="MP168" i="3"/>
  <c r="MV166" i="3"/>
  <c r="MP166" i="3"/>
  <c r="MV164" i="3"/>
  <c r="MP164" i="3"/>
  <c r="MV162" i="3"/>
  <c r="MP162" i="3"/>
  <c r="MV160" i="3"/>
  <c r="MP160" i="3"/>
  <c r="MV158" i="3"/>
  <c r="MP158" i="3"/>
  <c r="MV154" i="3"/>
  <c r="MP154" i="3"/>
  <c r="MV152" i="3"/>
  <c r="MP152" i="3"/>
  <c r="MV150" i="3"/>
  <c r="MP150" i="3"/>
  <c r="MV148" i="3"/>
  <c r="MP148" i="3"/>
  <c r="MV146" i="3"/>
  <c r="MP146" i="3"/>
  <c r="MV136" i="3"/>
  <c r="MP136" i="3"/>
  <c r="MV128" i="3"/>
  <c r="MV127" i="3" s="1"/>
  <c r="MP128" i="3"/>
  <c r="MV126" i="3"/>
  <c r="MP126" i="3"/>
  <c r="MV124" i="3"/>
  <c r="MP124" i="3"/>
  <c r="MV122" i="3"/>
  <c r="MP122" i="3"/>
  <c r="MV118" i="3"/>
  <c r="MP118" i="3"/>
  <c r="MV116" i="3"/>
  <c r="MP116" i="3"/>
  <c r="MV114" i="3"/>
  <c r="MP114" i="3"/>
  <c r="MV112" i="3"/>
  <c r="MP112" i="3"/>
  <c r="MV110" i="3"/>
  <c r="MP110" i="3"/>
  <c r="MV108" i="3"/>
  <c r="MP108" i="3"/>
  <c r="MV106" i="3"/>
  <c r="MP106" i="3"/>
  <c r="MV104" i="3"/>
  <c r="MP104" i="3"/>
  <c r="MV102" i="3"/>
  <c r="MP102" i="3"/>
  <c r="MV100" i="3"/>
  <c r="MP100" i="3"/>
  <c r="MV98" i="3"/>
  <c r="MP98" i="3"/>
  <c r="MV96" i="3"/>
  <c r="MP96" i="3"/>
  <c r="MV94" i="3"/>
  <c r="MP94" i="3"/>
  <c r="MV92" i="3"/>
  <c r="MP92" i="3"/>
  <c r="MV90" i="3"/>
  <c r="MP90" i="3"/>
  <c r="MV88" i="3"/>
  <c r="MP88" i="3"/>
  <c r="MV86" i="3"/>
  <c r="MP86" i="3"/>
  <c r="MV84" i="3"/>
  <c r="MP84" i="3"/>
  <c r="MV82" i="3"/>
  <c r="MP82" i="3"/>
  <c r="MV80" i="3"/>
  <c r="MP80" i="3"/>
  <c r="MV74" i="3"/>
  <c r="MP74" i="3"/>
  <c r="MV72" i="3"/>
  <c r="MP72" i="3"/>
  <c r="MV70" i="3"/>
  <c r="MP70" i="3"/>
  <c r="MV67" i="3"/>
  <c r="MV66" i="3" s="1"/>
  <c r="MP67" i="3"/>
  <c r="MV65" i="3"/>
  <c r="MP65" i="3"/>
  <c r="MV63" i="3"/>
  <c r="MP63" i="3"/>
  <c r="MV61" i="3"/>
  <c r="MP61" i="3"/>
  <c r="MV59" i="3"/>
  <c r="MP59" i="3"/>
  <c r="MV57" i="3"/>
  <c r="MP57" i="3"/>
  <c r="MV55" i="3"/>
  <c r="MP55" i="3"/>
  <c r="MV53" i="3"/>
  <c r="MP53" i="3"/>
  <c r="MV51" i="3"/>
  <c r="MV49" i="3" s="1"/>
  <c r="MP51" i="3"/>
  <c r="MV45" i="3"/>
  <c r="MV44" i="3" s="1"/>
  <c r="MP45" i="3"/>
  <c r="MV43" i="3"/>
  <c r="MP43" i="3"/>
  <c r="MV41" i="3"/>
  <c r="MV40" i="3" s="1"/>
  <c r="MP41" i="3"/>
  <c r="MV39" i="3"/>
  <c r="MV38" i="3" s="1"/>
  <c r="MP39" i="3"/>
  <c r="MV37" i="3"/>
  <c r="MP37" i="3"/>
  <c r="MV35" i="3"/>
  <c r="MP35" i="3"/>
  <c r="MV33" i="3"/>
  <c r="MP33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02" i="3"/>
  <c r="NC202" i="3"/>
  <c r="NI200" i="3"/>
  <c r="NC200" i="3"/>
  <c r="NI198" i="3"/>
  <c r="NC198" i="3"/>
  <c r="NI196" i="3"/>
  <c r="NC196" i="3"/>
  <c r="NI194" i="3"/>
  <c r="NC194" i="3"/>
  <c r="NI192" i="3"/>
  <c r="NC192" i="3"/>
  <c r="NI188" i="3"/>
  <c r="NC188" i="3"/>
  <c r="NI186" i="3"/>
  <c r="NC186" i="3"/>
  <c r="NI184" i="3"/>
  <c r="NC184" i="3"/>
  <c r="NI181" i="3"/>
  <c r="NC181" i="3"/>
  <c r="NI179" i="3"/>
  <c r="NC179" i="3"/>
  <c r="NI177" i="3"/>
  <c r="NC177" i="3"/>
  <c r="NI175" i="3"/>
  <c r="NC175" i="3"/>
  <c r="NI173" i="3"/>
  <c r="NI172" i="3" s="1"/>
  <c r="NC173" i="3"/>
  <c r="NI171" i="3"/>
  <c r="NC171" i="3"/>
  <c r="NI169" i="3"/>
  <c r="NC169" i="3"/>
  <c r="NI167" i="3"/>
  <c r="NC167" i="3"/>
  <c r="NI165" i="3"/>
  <c r="NC165" i="3"/>
  <c r="NI161" i="3"/>
  <c r="NC161" i="3"/>
  <c r="NI159" i="3"/>
  <c r="NC159" i="3"/>
  <c r="NI157" i="3"/>
  <c r="NC157" i="3"/>
  <c r="NI155" i="3"/>
  <c r="NC155" i="3"/>
  <c r="NI153" i="3"/>
  <c r="NC153" i="3"/>
  <c r="NI151" i="3"/>
  <c r="NC151" i="3"/>
  <c r="NI147" i="3"/>
  <c r="NC147" i="3"/>
  <c r="NI145" i="3"/>
  <c r="NC145" i="3"/>
  <c r="NI143" i="3"/>
  <c r="NI142" i="3" s="1"/>
  <c r="NC143" i="3"/>
  <c r="NI141" i="3"/>
  <c r="NI140" i="3" s="1"/>
  <c r="NC141" i="3"/>
  <c r="NI139" i="3"/>
  <c r="NI138" i="3" s="1"/>
  <c r="NC139" i="3"/>
  <c r="NI137" i="3"/>
  <c r="NC137" i="3"/>
  <c r="NI135" i="3"/>
  <c r="NC135" i="3"/>
  <c r="NI133" i="3"/>
  <c r="NI132" i="3" s="1"/>
  <c r="NC133" i="3"/>
  <c r="NI131" i="3"/>
  <c r="NI130" i="3" s="1"/>
  <c r="NC131" i="3"/>
  <c r="NI129" i="3"/>
  <c r="NC129" i="3"/>
  <c r="NI125" i="3"/>
  <c r="NC125" i="3"/>
  <c r="NI123" i="3"/>
  <c r="NC123" i="3"/>
  <c r="NI121" i="3"/>
  <c r="NC121" i="3"/>
  <c r="NI119" i="3"/>
  <c r="NC119" i="3"/>
  <c r="NI117" i="3"/>
  <c r="NC117" i="3"/>
  <c r="NI115" i="3"/>
  <c r="NC115" i="3"/>
  <c r="NI111" i="3"/>
  <c r="NC111" i="3"/>
  <c r="NI109" i="3"/>
  <c r="NC109" i="3"/>
  <c r="NI107" i="3"/>
  <c r="NC107" i="3"/>
  <c r="NI105" i="3"/>
  <c r="NC105" i="3"/>
  <c r="NI103" i="3"/>
  <c r="NC103" i="3"/>
  <c r="NI101" i="3"/>
  <c r="NC101" i="3"/>
  <c r="NI99" i="3"/>
  <c r="NI215" i="3" s="1"/>
  <c r="NC99" i="3"/>
  <c r="NI97" i="3"/>
  <c r="NC97" i="3"/>
  <c r="NI95" i="3"/>
  <c r="NC95" i="3"/>
  <c r="NI93" i="3"/>
  <c r="NC93" i="3"/>
  <c r="NI91" i="3"/>
  <c r="NC91" i="3"/>
  <c r="NI89" i="3"/>
  <c r="NC89" i="3"/>
  <c r="NI87" i="3"/>
  <c r="NC87" i="3"/>
  <c r="NI85" i="3"/>
  <c r="NC85" i="3"/>
  <c r="NI81" i="3"/>
  <c r="NC81" i="3"/>
  <c r="NI79" i="3"/>
  <c r="NC79" i="3"/>
  <c r="NI77" i="3"/>
  <c r="NI76" i="3" s="1"/>
  <c r="NC77" i="3"/>
  <c r="NI75" i="3"/>
  <c r="NC75" i="3"/>
  <c r="NI71" i="3"/>
  <c r="NC71" i="3"/>
  <c r="NI68" i="3"/>
  <c r="NC68" i="3"/>
  <c r="NI64" i="3"/>
  <c r="NC64" i="3"/>
  <c r="NI60" i="3"/>
  <c r="NC60" i="3"/>
  <c r="NI58" i="3"/>
  <c r="NC58" i="3"/>
  <c r="NI56" i="3"/>
  <c r="NC56" i="3"/>
  <c r="NI54" i="3"/>
  <c r="NC54" i="3"/>
  <c r="NI50" i="3"/>
  <c r="NC50" i="3"/>
  <c r="NI48" i="3"/>
  <c r="NI47" i="3" s="1"/>
  <c r="NC48" i="3"/>
  <c r="NI46" i="3"/>
  <c r="NC46" i="3"/>
  <c r="NI36" i="3"/>
  <c r="NC36" i="3"/>
  <c r="NI34" i="3"/>
  <c r="NC34" i="3"/>
  <c r="NI32" i="3"/>
  <c r="NC32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01" i="3"/>
  <c r="NP201" i="3"/>
  <c r="NV199" i="3"/>
  <c r="NP199" i="3"/>
  <c r="NV197" i="3"/>
  <c r="NP197" i="3"/>
  <c r="NV195" i="3"/>
  <c r="NP195" i="3"/>
  <c r="NV193" i="3"/>
  <c r="NP193" i="3"/>
  <c r="NV191" i="3"/>
  <c r="NP191" i="3"/>
  <c r="NV189" i="3"/>
  <c r="NP189" i="3"/>
  <c r="NV187" i="3"/>
  <c r="NP187" i="3"/>
  <c r="NV185" i="3"/>
  <c r="NP185" i="3"/>
  <c r="NV182" i="3"/>
  <c r="NP182" i="3"/>
  <c r="NV180" i="3"/>
  <c r="NP180" i="3"/>
  <c r="NV176" i="3"/>
  <c r="NP176" i="3"/>
  <c r="NV170" i="3"/>
  <c r="NP170" i="3"/>
  <c r="NV168" i="3"/>
  <c r="NP168" i="3"/>
  <c r="NV166" i="3"/>
  <c r="NP166" i="3"/>
  <c r="NV164" i="3"/>
  <c r="NP164" i="3"/>
  <c r="NV162" i="3"/>
  <c r="NP162" i="3"/>
  <c r="NV160" i="3"/>
  <c r="NP160" i="3"/>
  <c r="NV158" i="3"/>
  <c r="NP158" i="3"/>
  <c r="NV154" i="3"/>
  <c r="NP154" i="3"/>
  <c r="NV152" i="3"/>
  <c r="NP152" i="3"/>
  <c r="NV150" i="3"/>
  <c r="NP150" i="3"/>
  <c r="NV148" i="3"/>
  <c r="NP148" i="3"/>
  <c r="NV146" i="3"/>
  <c r="NP146" i="3"/>
  <c r="NV136" i="3"/>
  <c r="NP136" i="3"/>
  <c r="NV128" i="3"/>
  <c r="NV127" i="3" s="1"/>
  <c r="NP128" i="3"/>
  <c r="NV126" i="3"/>
  <c r="NP126" i="3"/>
  <c r="NV124" i="3"/>
  <c r="NP124" i="3"/>
  <c r="NV122" i="3"/>
  <c r="NP122" i="3"/>
  <c r="NV118" i="3"/>
  <c r="NP118" i="3"/>
  <c r="NV116" i="3"/>
  <c r="NP116" i="3"/>
  <c r="NV114" i="3"/>
  <c r="NP114" i="3"/>
  <c r="NV112" i="3"/>
  <c r="NP112" i="3"/>
  <c r="NV110" i="3"/>
  <c r="NP110" i="3"/>
  <c r="NV108" i="3"/>
  <c r="NP108" i="3"/>
  <c r="NV106" i="3"/>
  <c r="NP106" i="3"/>
  <c r="NV104" i="3"/>
  <c r="NP104" i="3"/>
  <c r="NV102" i="3"/>
  <c r="NP102" i="3"/>
  <c r="NV100" i="3"/>
  <c r="NP100" i="3"/>
  <c r="NV98" i="3"/>
  <c r="NP98" i="3"/>
  <c r="NV96" i="3"/>
  <c r="NP96" i="3"/>
  <c r="NV94" i="3"/>
  <c r="NP94" i="3"/>
  <c r="NV92" i="3"/>
  <c r="NP92" i="3"/>
  <c r="NV90" i="3"/>
  <c r="NP90" i="3"/>
  <c r="NV88" i="3"/>
  <c r="NP88" i="3"/>
  <c r="NV86" i="3"/>
  <c r="NP86" i="3"/>
  <c r="NV84" i="3"/>
  <c r="NP84" i="3"/>
  <c r="NV82" i="3"/>
  <c r="NP82" i="3"/>
  <c r="NV80" i="3"/>
  <c r="NP80" i="3"/>
  <c r="NV74" i="3"/>
  <c r="NV73" i="3" s="1"/>
  <c r="NP74" i="3"/>
  <c r="NV72" i="3"/>
  <c r="NP72" i="3"/>
  <c r="NV70" i="3"/>
  <c r="NP70" i="3"/>
  <c r="NV67" i="3"/>
  <c r="NP67" i="3"/>
  <c r="NV65" i="3"/>
  <c r="NP65" i="3"/>
  <c r="NV63" i="3"/>
  <c r="NP63" i="3"/>
  <c r="NV61" i="3"/>
  <c r="NP61" i="3"/>
  <c r="NV59" i="3"/>
  <c r="NP59" i="3"/>
  <c r="NV57" i="3"/>
  <c r="NP57" i="3"/>
  <c r="NV55" i="3"/>
  <c r="NP55" i="3"/>
  <c r="NV53" i="3"/>
  <c r="NP53" i="3"/>
  <c r="NV51" i="3"/>
  <c r="NP51" i="3"/>
  <c r="NV45" i="3"/>
  <c r="NV44" i="3" s="1"/>
  <c r="NP45" i="3"/>
  <c r="NV43" i="3"/>
  <c r="NP43" i="3"/>
  <c r="NV41" i="3"/>
  <c r="NV40" i="3" s="1"/>
  <c r="NP41" i="3"/>
  <c r="NV39" i="3"/>
  <c r="NV38" i="3" s="1"/>
  <c r="NP39" i="3"/>
  <c r="NV37" i="3"/>
  <c r="NP37" i="3"/>
  <c r="NV35" i="3"/>
  <c r="NP35" i="3"/>
  <c r="NV33" i="3"/>
  <c r="NP33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02" i="3"/>
  <c r="OC202" i="3"/>
  <c r="OI200" i="3"/>
  <c r="OC200" i="3"/>
  <c r="OI198" i="3"/>
  <c r="OC198" i="3"/>
  <c r="OI196" i="3"/>
  <c r="OC196" i="3"/>
  <c r="OI194" i="3"/>
  <c r="OC194" i="3"/>
  <c r="OI192" i="3"/>
  <c r="OC192" i="3"/>
  <c r="OI188" i="3"/>
  <c r="OC188" i="3"/>
  <c r="OI186" i="3"/>
  <c r="OC186" i="3"/>
  <c r="OI184" i="3"/>
  <c r="OC184" i="3"/>
  <c r="OI181" i="3"/>
  <c r="OC181" i="3"/>
  <c r="OI179" i="3"/>
  <c r="OC179" i="3"/>
  <c r="OI177" i="3"/>
  <c r="OC177" i="3"/>
  <c r="OI175" i="3"/>
  <c r="OC175" i="3"/>
  <c r="OI173" i="3"/>
  <c r="OI172" i="3" s="1"/>
  <c r="OC173" i="3"/>
  <c r="OI171" i="3"/>
  <c r="OC171" i="3"/>
  <c r="OI169" i="3"/>
  <c r="OC169" i="3"/>
  <c r="OI167" i="3"/>
  <c r="OC167" i="3"/>
  <c r="OI165" i="3"/>
  <c r="OC165" i="3"/>
  <c r="OI161" i="3"/>
  <c r="OC161" i="3"/>
  <c r="OI159" i="3"/>
  <c r="OC159" i="3"/>
  <c r="OI157" i="3"/>
  <c r="OC157" i="3"/>
  <c r="OI155" i="3"/>
  <c r="OC155" i="3"/>
  <c r="OI153" i="3"/>
  <c r="OC153" i="3"/>
  <c r="OI151" i="3"/>
  <c r="OC151" i="3"/>
  <c r="OI147" i="3"/>
  <c r="OC147" i="3"/>
  <c r="OI145" i="3"/>
  <c r="OC145" i="3"/>
  <c r="OI143" i="3"/>
  <c r="OI142" i="3" s="1"/>
  <c r="OC143" i="3"/>
  <c r="OI141" i="3"/>
  <c r="OI140" i="3" s="1"/>
  <c r="OC141" i="3"/>
  <c r="OI139" i="3"/>
  <c r="OI138" i="3" s="1"/>
  <c r="OC139" i="3"/>
  <c r="OI137" i="3"/>
  <c r="OC137" i="3"/>
  <c r="OI135" i="3"/>
  <c r="OC135" i="3"/>
  <c r="OI133" i="3"/>
  <c r="OI132" i="3" s="1"/>
  <c r="OC133" i="3"/>
  <c r="OI131" i="3"/>
  <c r="OI130" i="3" s="1"/>
  <c r="OC131" i="3"/>
  <c r="OI129" i="3"/>
  <c r="OI127" i="3" s="1"/>
  <c r="OC129" i="3"/>
  <c r="OI125" i="3"/>
  <c r="OC125" i="3"/>
  <c r="OI123" i="3"/>
  <c r="OC123" i="3"/>
  <c r="OI121" i="3"/>
  <c r="OC121" i="3"/>
  <c r="OI119" i="3"/>
  <c r="OC119" i="3"/>
  <c r="OI117" i="3"/>
  <c r="OC117" i="3"/>
  <c r="OI115" i="3"/>
  <c r="OC115" i="3"/>
  <c r="OI111" i="3"/>
  <c r="OC111" i="3"/>
  <c r="OI109" i="3"/>
  <c r="OC109" i="3"/>
  <c r="OI107" i="3"/>
  <c r="OC107" i="3"/>
  <c r="OI105" i="3"/>
  <c r="OC105" i="3"/>
  <c r="OI103" i="3"/>
  <c r="OC103" i="3"/>
  <c r="OI101" i="3"/>
  <c r="OC101" i="3"/>
  <c r="OI99" i="3"/>
  <c r="OI215" i="3" s="1"/>
  <c r="OC99" i="3"/>
  <c r="OI97" i="3"/>
  <c r="OC97" i="3"/>
  <c r="OI95" i="3"/>
  <c r="OC95" i="3"/>
  <c r="OI93" i="3"/>
  <c r="OC93" i="3"/>
  <c r="OI91" i="3"/>
  <c r="OC91" i="3"/>
  <c r="OI89" i="3"/>
  <c r="OC89" i="3"/>
  <c r="OI87" i="3"/>
  <c r="OC87" i="3"/>
  <c r="OI85" i="3"/>
  <c r="OC85" i="3"/>
  <c r="OI81" i="3"/>
  <c r="OC81" i="3"/>
  <c r="OI79" i="3"/>
  <c r="OC79" i="3"/>
  <c r="OI77" i="3"/>
  <c r="OI76" i="3" s="1"/>
  <c r="OC77" i="3"/>
  <c r="OI75" i="3"/>
  <c r="OC75" i="3"/>
  <c r="OI71" i="3"/>
  <c r="OC71" i="3"/>
  <c r="OI68" i="3"/>
  <c r="OC68" i="3"/>
  <c r="OI64" i="3"/>
  <c r="OC64" i="3"/>
  <c r="OI60" i="3"/>
  <c r="OC60" i="3"/>
  <c r="OI58" i="3"/>
  <c r="OC58" i="3"/>
  <c r="OI56" i="3"/>
  <c r="OC56" i="3"/>
  <c r="OI54" i="3"/>
  <c r="OC54" i="3"/>
  <c r="OI50" i="3"/>
  <c r="OI49" i="3" s="1"/>
  <c r="OC50" i="3"/>
  <c r="OI48" i="3"/>
  <c r="OI47" i="3" s="1"/>
  <c r="OC48" i="3"/>
  <c r="OI46" i="3"/>
  <c r="OC46" i="3"/>
  <c r="OI36" i="3"/>
  <c r="OC36" i="3"/>
  <c r="OI34" i="3"/>
  <c r="OC34" i="3"/>
  <c r="OI32" i="3"/>
  <c r="OC32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V201" i="3"/>
  <c r="OP201" i="3"/>
  <c r="OV199" i="3"/>
  <c r="OP199" i="3"/>
  <c r="OV197" i="3"/>
  <c r="OP197" i="3"/>
  <c r="OV195" i="3"/>
  <c r="OP195" i="3"/>
  <c r="OV193" i="3"/>
  <c r="OP193" i="3"/>
  <c r="OV191" i="3"/>
  <c r="OP191" i="3"/>
  <c r="OV189" i="3"/>
  <c r="OP189" i="3"/>
  <c r="OV187" i="3"/>
  <c r="OP187" i="3"/>
  <c r="OV185" i="3"/>
  <c r="OP185" i="3"/>
  <c r="OV182" i="3"/>
  <c r="OP182" i="3"/>
  <c r="OV180" i="3"/>
  <c r="OP180" i="3"/>
  <c r="OV176" i="3"/>
  <c r="OP176" i="3"/>
  <c r="OV170" i="3"/>
  <c r="OP170" i="3"/>
  <c r="OV168" i="3"/>
  <c r="OP168" i="3"/>
  <c r="OV166" i="3"/>
  <c r="OP166" i="3"/>
  <c r="OV164" i="3"/>
  <c r="OP164" i="3"/>
  <c r="OV162" i="3"/>
  <c r="OP162" i="3"/>
  <c r="OV160" i="3"/>
  <c r="OP160" i="3"/>
  <c r="OV158" i="3"/>
  <c r="OP158" i="3"/>
  <c r="OV154" i="3"/>
  <c r="OP154" i="3"/>
  <c r="OV152" i="3"/>
  <c r="OP152" i="3"/>
  <c r="OV150" i="3"/>
  <c r="OP150" i="3"/>
  <c r="OV148" i="3"/>
  <c r="OP148" i="3"/>
  <c r="OV146" i="3"/>
  <c r="OP146" i="3"/>
  <c r="OV136" i="3"/>
  <c r="OP136" i="3"/>
  <c r="OV128" i="3"/>
  <c r="OV127" i="3" s="1"/>
  <c r="OP128" i="3"/>
  <c r="OV126" i="3"/>
  <c r="OP126" i="3"/>
  <c r="OV124" i="3"/>
  <c r="OP124" i="3"/>
  <c r="OV122" i="3"/>
  <c r="OP122" i="3"/>
  <c r="OV118" i="3"/>
  <c r="OP118" i="3"/>
  <c r="OV116" i="3"/>
  <c r="OP116" i="3"/>
  <c r="OV114" i="3"/>
  <c r="OP114" i="3"/>
  <c r="OV112" i="3"/>
  <c r="OP112" i="3"/>
  <c r="OV110" i="3"/>
  <c r="OP110" i="3"/>
  <c r="OV108" i="3"/>
  <c r="OP108" i="3"/>
  <c r="OV106" i="3"/>
  <c r="OP106" i="3"/>
  <c r="OV104" i="3"/>
  <c r="OP104" i="3"/>
  <c r="OV102" i="3"/>
  <c r="OP102" i="3"/>
  <c r="OV100" i="3"/>
  <c r="OP100" i="3"/>
  <c r="OV98" i="3"/>
  <c r="OP98" i="3"/>
  <c r="OV96" i="3"/>
  <c r="OP96" i="3"/>
  <c r="OV94" i="3"/>
  <c r="OP94" i="3"/>
  <c r="OV92" i="3"/>
  <c r="OP92" i="3"/>
  <c r="OV90" i="3"/>
  <c r="OP90" i="3"/>
  <c r="OV88" i="3"/>
  <c r="OP88" i="3"/>
  <c r="OV86" i="3"/>
  <c r="OP86" i="3"/>
  <c r="OV84" i="3"/>
  <c r="OP84" i="3"/>
  <c r="OV82" i="3"/>
  <c r="OP82" i="3"/>
  <c r="OV80" i="3"/>
  <c r="OP80" i="3"/>
  <c r="OV74" i="3"/>
  <c r="OV73" i="3" s="1"/>
  <c r="OP74" i="3"/>
  <c r="OV72" i="3"/>
  <c r="OP72" i="3"/>
  <c r="OV70" i="3"/>
  <c r="OP70" i="3"/>
  <c r="OV67" i="3"/>
  <c r="OP67" i="3"/>
  <c r="OV65" i="3"/>
  <c r="OP65" i="3"/>
  <c r="OV63" i="3"/>
  <c r="OP63" i="3"/>
  <c r="OV61" i="3"/>
  <c r="OP61" i="3"/>
  <c r="OV59" i="3"/>
  <c r="OP59" i="3"/>
  <c r="OV57" i="3"/>
  <c r="OP57" i="3"/>
  <c r="OV55" i="3"/>
  <c r="OP55" i="3"/>
  <c r="OV53" i="3"/>
  <c r="OP53" i="3"/>
  <c r="OV51" i="3"/>
  <c r="OP51" i="3"/>
  <c r="OV45" i="3"/>
  <c r="OV44" i="3" s="1"/>
  <c r="OP45" i="3"/>
  <c r="OV43" i="3"/>
  <c r="OP43" i="3"/>
  <c r="OV41" i="3"/>
  <c r="OV40" i="3" s="1"/>
  <c r="OP41" i="3"/>
  <c r="OV39" i="3"/>
  <c r="OV38" i="3" s="1"/>
  <c r="OP39" i="3"/>
  <c r="OV37" i="3"/>
  <c r="OP37" i="3"/>
  <c r="OV35" i="3"/>
  <c r="OP35" i="3"/>
  <c r="OV33" i="3"/>
  <c r="OP33" i="3"/>
  <c r="OV31" i="3"/>
  <c r="OP31" i="3"/>
  <c r="OV28" i="3"/>
  <c r="OV27" i="3" s="1"/>
  <c r="OP28" i="3"/>
  <c r="OV26" i="3"/>
  <c r="OV25" i="3" s="1"/>
  <c r="OP26" i="3"/>
  <c r="OV24" i="3"/>
  <c r="OP24" i="3"/>
  <c r="OV22" i="3"/>
  <c r="OP22" i="3"/>
  <c r="OV20" i="3"/>
  <c r="OP20" i="3"/>
  <c r="OV18" i="3"/>
  <c r="OP18" i="3"/>
  <c r="OV16" i="3"/>
  <c r="OP16" i="3"/>
  <c r="OV14" i="3"/>
  <c r="OP14" i="3"/>
  <c r="OV12" i="3"/>
  <c r="OP12" i="3"/>
  <c r="OV10" i="3"/>
  <c r="OP10" i="3"/>
  <c r="PI202" i="3"/>
  <c r="PC202" i="3"/>
  <c r="PI200" i="3"/>
  <c r="PC200" i="3"/>
  <c r="PI198" i="3"/>
  <c r="PC198" i="3"/>
  <c r="PI196" i="3"/>
  <c r="PC196" i="3"/>
  <c r="PI194" i="3"/>
  <c r="PC194" i="3"/>
  <c r="PI192" i="3"/>
  <c r="PC192" i="3"/>
  <c r="PI188" i="3"/>
  <c r="PC188" i="3"/>
  <c r="PI186" i="3"/>
  <c r="PC186" i="3"/>
  <c r="PI184" i="3"/>
  <c r="PC184" i="3"/>
  <c r="PI181" i="3"/>
  <c r="PC181" i="3"/>
  <c r="PI179" i="3"/>
  <c r="PC179" i="3"/>
  <c r="PI177" i="3"/>
  <c r="PC177" i="3"/>
  <c r="PI175" i="3"/>
  <c r="PC175" i="3"/>
  <c r="PI173" i="3"/>
  <c r="PI172" i="3" s="1"/>
  <c r="PC173" i="3"/>
  <c r="PI171" i="3"/>
  <c r="PC171" i="3"/>
  <c r="PI169" i="3"/>
  <c r="PC169" i="3"/>
  <c r="PI167" i="3"/>
  <c r="PC167" i="3"/>
  <c r="PI165" i="3"/>
  <c r="PC165" i="3"/>
  <c r="PI161" i="3"/>
  <c r="PC161" i="3"/>
  <c r="PI159" i="3"/>
  <c r="PC159" i="3"/>
  <c r="PI157" i="3"/>
  <c r="PC157" i="3"/>
  <c r="PI155" i="3"/>
  <c r="PC155" i="3"/>
  <c r="PI153" i="3"/>
  <c r="PC153" i="3"/>
  <c r="PI151" i="3"/>
  <c r="PC151" i="3"/>
  <c r="PI147" i="3"/>
  <c r="PC147" i="3"/>
  <c r="PI145" i="3"/>
  <c r="PC145" i="3"/>
  <c r="PI143" i="3"/>
  <c r="PI142" i="3" s="1"/>
  <c r="PC143" i="3"/>
  <c r="PI141" i="3"/>
  <c r="PI140" i="3" s="1"/>
  <c r="PC141" i="3"/>
  <c r="PI139" i="3"/>
  <c r="PI138" i="3" s="1"/>
  <c r="PC139" i="3"/>
  <c r="PI137" i="3"/>
  <c r="PC137" i="3"/>
  <c r="PI135" i="3"/>
  <c r="PC135" i="3"/>
  <c r="PI133" i="3"/>
  <c r="PI132" i="3" s="1"/>
  <c r="PC133" i="3"/>
  <c r="PI131" i="3"/>
  <c r="PI130" i="3" s="1"/>
  <c r="PC131" i="3"/>
  <c r="PI129" i="3"/>
  <c r="PC129" i="3"/>
  <c r="PI125" i="3"/>
  <c r="PC125" i="3"/>
  <c r="PI123" i="3"/>
  <c r="PC123" i="3"/>
  <c r="PI121" i="3"/>
  <c r="PC121" i="3"/>
  <c r="PI119" i="3"/>
  <c r="PC119" i="3"/>
  <c r="PI117" i="3"/>
  <c r="PC117" i="3"/>
  <c r="PI115" i="3"/>
  <c r="PC115" i="3"/>
  <c r="PI111" i="3"/>
  <c r="PC111" i="3"/>
  <c r="PI109" i="3"/>
  <c r="PC109" i="3"/>
  <c r="PI107" i="3"/>
  <c r="PC107" i="3"/>
  <c r="PI105" i="3"/>
  <c r="PC105" i="3"/>
  <c r="PI103" i="3"/>
  <c r="PC103" i="3"/>
  <c r="PI101" i="3"/>
  <c r="PC101" i="3"/>
  <c r="PI99" i="3"/>
  <c r="PI215" i="3" s="1"/>
  <c r="PC99" i="3"/>
  <c r="PI97" i="3"/>
  <c r="PC97" i="3"/>
  <c r="PI95" i="3"/>
  <c r="PC95" i="3"/>
  <c r="PI93" i="3"/>
  <c r="PC93" i="3"/>
  <c r="PI91" i="3"/>
  <c r="PC91" i="3"/>
  <c r="PI89" i="3"/>
  <c r="PC89" i="3"/>
  <c r="PI87" i="3"/>
  <c r="PC87" i="3"/>
  <c r="PI85" i="3"/>
  <c r="PC85" i="3"/>
  <c r="PI81" i="3"/>
  <c r="PC81" i="3"/>
  <c r="PI79" i="3"/>
  <c r="PC79" i="3"/>
  <c r="PI77" i="3"/>
  <c r="PI76" i="3" s="1"/>
  <c r="PC77" i="3"/>
  <c r="PI75" i="3"/>
  <c r="PC75" i="3"/>
  <c r="PI71" i="3"/>
  <c r="PC71" i="3"/>
  <c r="PI68" i="3"/>
  <c r="PC68" i="3"/>
  <c r="PI64" i="3"/>
  <c r="PC64" i="3"/>
  <c r="PI60" i="3"/>
  <c r="PC60" i="3"/>
  <c r="PI58" i="3"/>
  <c r="PC58" i="3"/>
  <c r="PI56" i="3"/>
  <c r="PC56" i="3"/>
  <c r="PI54" i="3"/>
  <c r="PC54" i="3"/>
  <c r="PI50" i="3"/>
  <c r="PC50" i="3"/>
  <c r="PI48" i="3"/>
  <c r="PI47" i="3" s="1"/>
  <c r="PC48" i="3"/>
  <c r="PI46" i="3"/>
  <c r="PC46" i="3"/>
  <c r="PI36" i="3"/>
  <c r="PC36" i="3"/>
  <c r="PI34" i="3"/>
  <c r="PC34" i="3"/>
  <c r="PI32" i="3"/>
  <c r="PC32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01" i="3"/>
  <c r="PP201" i="3"/>
  <c r="PV199" i="3"/>
  <c r="PP199" i="3"/>
  <c r="PV197" i="3"/>
  <c r="PP197" i="3"/>
  <c r="PV195" i="3"/>
  <c r="PP195" i="3"/>
  <c r="PV193" i="3"/>
  <c r="PP193" i="3"/>
  <c r="PV191" i="3"/>
  <c r="PP191" i="3"/>
  <c r="PV189" i="3"/>
  <c r="PP189" i="3"/>
  <c r="PV187" i="3"/>
  <c r="PP187" i="3"/>
  <c r="PV185" i="3"/>
  <c r="PP185" i="3"/>
  <c r="PV182" i="3"/>
  <c r="PP182" i="3"/>
  <c r="PV180" i="3"/>
  <c r="PP180" i="3"/>
  <c r="PV176" i="3"/>
  <c r="PP176" i="3"/>
  <c r="PV170" i="3"/>
  <c r="PP170" i="3"/>
  <c r="PV168" i="3"/>
  <c r="PP168" i="3"/>
  <c r="PV166" i="3"/>
  <c r="PP166" i="3"/>
  <c r="PV164" i="3"/>
  <c r="PP164" i="3"/>
  <c r="PV162" i="3"/>
  <c r="PP162" i="3"/>
  <c r="PV160" i="3"/>
  <c r="PP160" i="3"/>
  <c r="PV158" i="3"/>
  <c r="PP158" i="3"/>
  <c r="PV154" i="3"/>
  <c r="PP154" i="3"/>
  <c r="PV152" i="3"/>
  <c r="PP152" i="3"/>
  <c r="PV150" i="3"/>
  <c r="PP150" i="3"/>
  <c r="PV148" i="3"/>
  <c r="PP148" i="3"/>
  <c r="PV146" i="3"/>
  <c r="PP146" i="3"/>
  <c r="PV136" i="3"/>
  <c r="PP136" i="3"/>
  <c r="PV128" i="3"/>
  <c r="PV127" i="3" s="1"/>
  <c r="PP128" i="3"/>
  <c r="PV126" i="3"/>
  <c r="PP126" i="3"/>
  <c r="PV124" i="3"/>
  <c r="PP124" i="3"/>
  <c r="PV122" i="3"/>
  <c r="PP122" i="3"/>
  <c r="PV118" i="3"/>
  <c r="PP118" i="3"/>
  <c r="PV116" i="3"/>
  <c r="PP116" i="3"/>
  <c r="PV114" i="3"/>
  <c r="PP114" i="3"/>
  <c r="PV112" i="3"/>
  <c r="PP112" i="3"/>
  <c r="PV110" i="3"/>
  <c r="PP110" i="3"/>
  <c r="PV108" i="3"/>
  <c r="PP108" i="3"/>
  <c r="PV106" i="3"/>
  <c r="PP106" i="3"/>
  <c r="PV104" i="3"/>
  <c r="PP104" i="3"/>
  <c r="PV102" i="3"/>
  <c r="PP102" i="3"/>
  <c r="PV100" i="3"/>
  <c r="PP100" i="3"/>
  <c r="PV98" i="3"/>
  <c r="PP98" i="3"/>
  <c r="PV96" i="3"/>
  <c r="PP96" i="3"/>
  <c r="PV94" i="3"/>
  <c r="PP94" i="3"/>
  <c r="PV92" i="3"/>
  <c r="PP92" i="3"/>
  <c r="PV90" i="3"/>
  <c r="PP90" i="3"/>
  <c r="PV88" i="3"/>
  <c r="PP88" i="3"/>
  <c r="PV86" i="3"/>
  <c r="PP86" i="3"/>
  <c r="PV84" i="3"/>
  <c r="PP84" i="3"/>
  <c r="PV82" i="3"/>
  <c r="PP82" i="3"/>
  <c r="PV80" i="3"/>
  <c r="PP80" i="3"/>
  <c r="PV74" i="3"/>
  <c r="PV73" i="3" s="1"/>
  <c r="PP74" i="3"/>
  <c r="PV72" i="3"/>
  <c r="PP72" i="3"/>
  <c r="PV70" i="3"/>
  <c r="PP70" i="3"/>
  <c r="PV67" i="3"/>
  <c r="PP67" i="3"/>
  <c r="PV65" i="3"/>
  <c r="PP65" i="3"/>
  <c r="PV63" i="3"/>
  <c r="PP63" i="3"/>
  <c r="PV61" i="3"/>
  <c r="PP61" i="3"/>
  <c r="PV59" i="3"/>
  <c r="PP59" i="3"/>
  <c r="PV57" i="3"/>
  <c r="PP57" i="3"/>
  <c r="PV55" i="3"/>
  <c r="PP55" i="3"/>
  <c r="PV53" i="3"/>
  <c r="PP53" i="3"/>
  <c r="PV51" i="3"/>
  <c r="PP51" i="3"/>
  <c r="PV45" i="3"/>
  <c r="PV44" i="3" s="1"/>
  <c r="PP45" i="3"/>
  <c r="PV43" i="3"/>
  <c r="PP43" i="3"/>
  <c r="PV41" i="3"/>
  <c r="PV40" i="3" s="1"/>
  <c r="PP41" i="3"/>
  <c r="PV39" i="3"/>
  <c r="PV38" i="3" s="1"/>
  <c r="PP39" i="3"/>
  <c r="PV37" i="3"/>
  <c r="PP37" i="3"/>
  <c r="PV35" i="3"/>
  <c r="PP35" i="3"/>
  <c r="PV33" i="3"/>
  <c r="PP33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02" i="3"/>
  <c r="QC202" i="3"/>
  <c r="QI200" i="3"/>
  <c r="QC200" i="3"/>
  <c r="QI198" i="3"/>
  <c r="QC198" i="3"/>
  <c r="QI196" i="3"/>
  <c r="QC196" i="3"/>
  <c r="QI194" i="3"/>
  <c r="QC194" i="3"/>
  <c r="QI192" i="3"/>
  <c r="QC192" i="3"/>
  <c r="QI188" i="3"/>
  <c r="QC188" i="3"/>
  <c r="QI186" i="3"/>
  <c r="QC186" i="3"/>
  <c r="QI184" i="3"/>
  <c r="QC184" i="3"/>
  <c r="QI181" i="3"/>
  <c r="QC181" i="3"/>
  <c r="QI179" i="3"/>
  <c r="QC179" i="3"/>
  <c r="QI177" i="3"/>
  <c r="QC177" i="3"/>
  <c r="QI175" i="3"/>
  <c r="QC175" i="3"/>
  <c r="QI173" i="3"/>
  <c r="QI172" i="3" s="1"/>
  <c r="QC173" i="3"/>
  <c r="QI171" i="3"/>
  <c r="QC171" i="3"/>
  <c r="QI169" i="3"/>
  <c r="QC169" i="3"/>
  <c r="QI167" i="3"/>
  <c r="QC167" i="3"/>
  <c r="QI165" i="3"/>
  <c r="QC165" i="3"/>
  <c r="QI161" i="3"/>
  <c r="QC161" i="3"/>
  <c r="QI159" i="3"/>
  <c r="QC159" i="3"/>
  <c r="QI157" i="3"/>
  <c r="QC157" i="3"/>
  <c r="QI155" i="3"/>
  <c r="QC155" i="3"/>
  <c r="QI153" i="3"/>
  <c r="QC153" i="3"/>
  <c r="QI151" i="3"/>
  <c r="QC151" i="3"/>
  <c r="QI147" i="3"/>
  <c r="QC147" i="3"/>
  <c r="QI145" i="3"/>
  <c r="QC145" i="3"/>
  <c r="QI143" i="3"/>
  <c r="QI142" i="3" s="1"/>
  <c r="QC143" i="3"/>
  <c r="QI141" i="3"/>
  <c r="QI140" i="3" s="1"/>
  <c r="QC141" i="3"/>
  <c r="QI139" i="3"/>
  <c r="QI138" i="3" s="1"/>
  <c r="QC139" i="3"/>
  <c r="QI137" i="3"/>
  <c r="QC137" i="3"/>
  <c r="QI135" i="3"/>
  <c r="QC135" i="3"/>
  <c r="QI133" i="3"/>
  <c r="QI132" i="3" s="1"/>
  <c r="QC133" i="3"/>
  <c r="QI131" i="3"/>
  <c r="QI130" i="3" s="1"/>
  <c r="QC131" i="3"/>
  <c r="QI129" i="3"/>
  <c r="QC129" i="3"/>
  <c r="QI125" i="3"/>
  <c r="QC125" i="3"/>
  <c r="QI123" i="3"/>
  <c r="QC123" i="3"/>
  <c r="QI121" i="3"/>
  <c r="QC121" i="3"/>
  <c r="QI119" i="3"/>
  <c r="QC119" i="3"/>
  <c r="QI117" i="3"/>
  <c r="QC117" i="3"/>
  <c r="QI115" i="3"/>
  <c r="QC115" i="3"/>
  <c r="QI111" i="3"/>
  <c r="QC111" i="3"/>
  <c r="QI109" i="3"/>
  <c r="QC109" i="3"/>
  <c r="QI107" i="3"/>
  <c r="QC107" i="3"/>
  <c r="QI105" i="3"/>
  <c r="QC105" i="3"/>
  <c r="QI103" i="3"/>
  <c r="QC103" i="3"/>
  <c r="QI101" i="3"/>
  <c r="QC101" i="3"/>
  <c r="QI99" i="3"/>
  <c r="QI215" i="3" s="1"/>
  <c r="QC99" i="3"/>
  <c r="QI97" i="3"/>
  <c r="QC97" i="3"/>
  <c r="QI95" i="3"/>
  <c r="QC95" i="3"/>
  <c r="QI93" i="3"/>
  <c r="QC93" i="3"/>
  <c r="QI91" i="3"/>
  <c r="QC91" i="3"/>
  <c r="QI89" i="3"/>
  <c r="QC89" i="3"/>
  <c r="QI87" i="3"/>
  <c r="QC87" i="3"/>
  <c r="QI85" i="3"/>
  <c r="QC85" i="3"/>
  <c r="QI81" i="3"/>
  <c r="QC81" i="3"/>
  <c r="QI79" i="3"/>
  <c r="QC79" i="3"/>
  <c r="QI77" i="3"/>
  <c r="QI76" i="3" s="1"/>
  <c r="QC77" i="3"/>
  <c r="QI75" i="3"/>
  <c r="QI73" i="3" s="1"/>
  <c r="QC75" i="3"/>
  <c r="QI71" i="3"/>
  <c r="QC71" i="3"/>
  <c r="QI68" i="3"/>
  <c r="QC68" i="3"/>
  <c r="QI64" i="3"/>
  <c r="QC64" i="3"/>
  <c r="QI60" i="3"/>
  <c r="QC60" i="3"/>
  <c r="QI58" i="3"/>
  <c r="QC58" i="3"/>
  <c r="QI56" i="3"/>
  <c r="QC56" i="3"/>
  <c r="QI54" i="3"/>
  <c r="QC54" i="3"/>
  <c r="QI50" i="3"/>
  <c r="QC50" i="3"/>
  <c r="QI48" i="3"/>
  <c r="QI47" i="3" s="1"/>
  <c r="QC48" i="3"/>
  <c r="QI46" i="3"/>
  <c r="QC46" i="3"/>
  <c r="QI36" i="3"/>
  <c r="QC36" i="3"/>
  <c r="QI34" i="3"/>
  <c r="QC34" i="3"/>
  <c r="QI32" i="3"/>
  <c r="QC32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01" i="3"/>
  <c r="QP201" i="3"/>
  <c r="QV199" i="3"/>
  <c r="QP199" i="3"/>
  <c r="QV197" i="3"/>
  <c r="QP197" i="3"/>
  <c r="QV195" i="3"/>
  <c r="QP195" i="3"/>
  <c r="QV193" i="3"/>
  <c r="QP193" i="3"/>
  <c r="QV191" i="3"/>
  <c r="QP191" i="3"/>
  <c r="QV189" i="3"/>
  <c r="QP189" i="3"/>
  <c r="QV187" i="3"/>
  <c r="QP187" i="3"/>
  <c r="QV185" i="3"/>
  <c r="QP185" i="3"/>
  <c r="QV182" i="3"/>
  <c r="QP182" i="3"/>
  <c r="QV180" i="3"/>
  <c r="QP180" i="3"/>
  <c r="QV176" i="3"/>
  <c r="QP176" i="3"/>
  <c r="QV170" i="3"/>
  <c r="QP170" i="3"/>
  <c r="QV168" i="3"/>
  <c r="QP168" i="3"/>
  <c r="QV166" i="3"/>
  <c r="QP166" i="3"/>
  <c r="QV164" i="3"/>
  <c r="QP164" i="3"/>
  <c r="QV162" i="3"/>
  <c r="QP162" i="3"/>
  <c r="QV160" i="3"/>
  <c r="QP160" i="3"/>
  <c r="QV158" i="3"/>
  <c r="QP158" i="3"/>
  <c r="QV154" i="3"/>
  <c r="QP154" i="3"/>
  <c r="QV152" i="3"/>
  <c r="QP152" i="3"/>
  <c r="QV150" i="3"/>
  <c r="QP150" i="3"/>
  <c r="QV148" i="3"/>
  <c r="QP148" i="3"/>
  <c r="QV146" i="3"/>
  <c r="QP146" i="3"/>
  <c r="QV136" i="3"/>
  <c r="QP136" i="3"/>
  <c r="QV128" i="3"/>
  <c r="QV127" i="3" s="1"/>
  <c r="QP128" i="3"/>
  <c r="QV126" i="3"/>
  <c r="QP126" i="3"/>
  <c r="QV124" i="3"/>
  <c r="QP124" i="3"/>
  <c r="QV122" i="3"/>
  <c r="QP122" i="3"/>
  <c r="QV118" i="3"/>
  <c r="QP118" i="3"/>
  <c r="QV116" i="3"/>
  <c r="QP116" i="3"/>
  <c r="QV114" i="3"/>
  <c r="QP114" i="3"/>
  <c r="QV112" i="3"/>
  <c r="QP112" i="3"/>
  <c r="QV110" i="3"/>
  <c r="QP110" i="3"/>
  <c r="QV108" i="3"/>
  <c r="QP108" i="3"/>
  <c r="QV106" i="3"/>
  <c r="QP106" i="3"/>
  <c r="QV104" i="3"/>
  <c r="QP104" i="3"/>
  <c r="QV102" i="3"/>
  <c r="QP102" i="3"/>
  <c r="QV100" i="3"/>
  <c r="QP100" i="3"/>
  <c r="QV98" i="3"/>
  <c r="QP98" i="3"/>
  <c r="QV96" i="3"/>
  <c r="QP96" i="3"/>
  <c r="QV94" i="3"/>
  <c r="QV214" i="3" s="1"/>
  <c r="QP94" i="3"/>
  <c r="QV92" i="3"/>
  <c r="QP92" i="3"/>
  <c r="QV90" i="3"/>
  <c r="QP90" i="3"/>
  <c r="QV88" i="3"/>
  <c r="QP88" i="3"/>
  <c r="QV86" i="3"/>
  <c r="QP86" i="3"/>
  <c r="QV84" i="3"/>
  <c r="QP84" i="3"/>
  <c r="QV82" i="3"/>
  <c r="QP82" i="3"/>
  <c r="QV80" i="3"/>
  <c r="QP80" i="3"/>
  <c r="QV74" i="3"/>
  <c r="QV73" i="3" s="1"/>
  <c r="QP74" i="3"/>
  <c r="QV72" i="3"/>
  <c r="QP72" i="3"/>
  <c r="QV70" i="3"/>
  <c r="QP70" i="3"/>
  <c r="QV67" i="3"/>
  <c r="QV66" i="3" s="1"/>
  <c r="QP67" i="3"/>
  <c r="QV65" i="3"/>
  <c r="QP65" i="3"/>
  <c r="QV63" i="3"/>
  <c r="QP63" i="3"/>
  <c r="QV61" i="3"/>
  <c r="QP61" i="3"/>
  <c r="QV59" i="3"/>
  <c r="QP59" i="3"/>
  <c r="QV57" i="3"/>
  <c r="QP57" i="3"/>
  <c r="QV55" i="3"/>
  <c r="QP55" i="3"/>
  <c r="QV53" i="3"/>
  <c r="QP53" i="3"/>
  <c r="QV51" i="3"/>
  <c r="QP51" i="3"/>
  <c r="QV45" i="3"/>
  <c r="QV44" i="3" s="1"/>
  <c r="QP45" i="3"/>
  <c r="QV43" i="3"/>
  <c r="QP43" i="3"/>
  <c r="QV41" i="3"/>
  <c r="QV40" i="3" s="1"/>
  <c r="QP41" i="3"/>
  <c r="QV39" i="3"/>
  <c r="QV38" i="3" s="1"/>
  <c r="QP39" i="3"/>
  <c r="QV37" i="3"/>
  <c r="QP37" i="3"/>
  <c r="QV35" i="3"/>
  <c r="QP35" i="3"/>
  <c r="QV33" i="3"/>
  <c r="QP33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02" i="3"/>
  <c r="RC202" i="3"/>
  <c r="RI200" i="3"/>
  <c r="RC200" i="3"/>
  <c r="RI198" i="3"/>
  <c r="RC198" i="3"/>
  <c r="RI196" i="3"/>
  <c r="RC196" i="3"/>
  <c r="RI194" i="3"/>
  <c r="RC194" i="3"/>
  <c r="RI192" i="3"/>
  <c r="RC192" i="3"/>
  <c r="RI188" i="3"/>
  <c r="RC188" i="3"/>
  <c r="RI186" i="3"/>
  <c r="RC186" i="3"/>
  <c r="RI184" i="3"/>
  <c r="RC184" i="3"/>
  <c r="RI181" i="3"/>
  <c r="RC181" i="3"/>
  <c r="RI179" i="3"/>
  <c r="RC179" i="3"/>
  <c r="RI177" i="3"/>
  <c r="RC177" i="3"/>
  <c r="RI175" i="3"/>
  <c r="RC175" i="3"/>
  <c r="RI173" i="3"/>
  <c r="RI172" i="3" s="1"/>
  <c r="RC173" i="3"/>
  <c r="RI171" i="3"/>
  <c r="RC171" i="3"/>
  <c r="RI169" i="3"/>
  <c r="RC169" i="3"/>
  <c r="RI167" i="3"/>
  <c r="RC167" i="3"/>
  <c r="RI165" i="3"/>
  <c r="RC165" i="3"/>
  <c r="RI161" i="3"/>
  <c r="RC161" i="3"/>
  <c r="RI159" i="3"/>
  <c r="RC159" i="3"/>
  <c r="RI157" i="3"/>
  <c r="RC157" i="3"/>
  <c r="RI155" i="3"/>
  <c r="RC155" i="3"/>
  <c r="RI153" i="3"/>
  <c r="RC153" i="3"/>
  <c r="RI151" i="3"/>
  <c r="RC151" i="3"/>
  <c r="RI147" i="3"/>
  <c r="RC147" i="3"/>
  <c r="RI145" i="3"/>
  <c r="RC145" i="3"/>
  <c r="RI143" i="3"/>
  <c r="RI142" i="3" s="1"/>
  <c r="RC143" i="3"/>
  <c r="RI141" i="3"/>
  <c r="RI140" i="3" s="1"/>
  <c r="RC141" i="3"/>
  <c r="RI139" i="3"/>
  <c r="RI138" i="3" s="1"/>
  <c r="RC139" i="3"/>
  <c r="RI137" i="3"/>
  <c r="RC137" i="3"/>
  <c r="RI135" i="3"/>
  <c r="RC135" i="3"/>
  <c r="RI133" i="3"/>
  <c r="RI132" i="3" s="1"/>
  <c r="RC133" i="3"/>
  <c r="RI131" i="3"/>
  <c r="RI130" i="3" s="1"/>
  <c r="RC131" i="3"/>
  <c r="RI129" i="3"/>
  <c r="RC129" i="3"/>
  <c r="RI125" i="3"/>
  <c r="RC125" i="3"/>
  <c r="RI123" i="3"/>
  <c r="RC123" i="3"/>
  <c r="RI121" i="3"/>
  <c r="RC121" i="3"/>
  <c r="RI119" i="3"/>
  <c r="RC119" i="3"/>
  <c r="RI117" i="3"/>
  <c r="RC117" i="3"/>
  <c r="RI115" i="3"/>
  <c r="RC115" i="3"/>
  <c r="RI111" i="3"/>
  <c r="RC111" i="3"/>
  <c r="RI109" i="3"/>
  <c r="RC109" i="3"/>
  <c r="RI107" i="3"/>
  <c r="RC107" i="3"/>
  <c r="RI105" i="3"/>
  <c r="RC105" i="3"/>
  <c r="RI103" i="3"/>
  <c r="RC103" i="3"/>
  <c r="RI101" i="3"/>
  <c r="RC101" i="3"/>
  <c r="RI99" i="3"/>
  <c r="RI215" i="3" s="1"/>
  <c r="RC99" i="3"/>
  <c r="RC215" i="3" s="1"/>
  <c r="RI97" i="3"/>
  <c r="RC97" i="3"/>
  <c r="RI95" i="3"/>
  <c r="RC95" i="3"/>
  <c r="RI93" i="3"/>
  <c r="RC93" i="3"/>
  <c r="RI91" i="3"/>
  <c r="RC91" i="3"/>
  <c r="RI89" i="3"/>
  <c r="RC89" i="3"/>
  <c r="RI87" i="3"/>
  <c r="RC87" i="3"/>
  <c r="RI85" i="3"/>
  <c r="RC85" i="3"/>
  <c r="RI81" i="3"/>
  <c r="RC81" i="3"/>
  <c r="RI79" i="3"/>
  <c r="RC79" i="3"/>
  <c r="RI77" i="3"/>
  <c r="RI76" i="3" s="1"/>
  <c r="RC77" i="3"/>
  <c r="RI75" i="3"/>
  <c r="RC75" i="3"/>
  <c r="RI71" i="3"/>
  <c r="RC71" i="3"/>
  <c r="RI68" i="3"/>
  <c r="RC68" i="3"/>
  <c r="RI64" i="3"/>
  <c r="RC64" i="3"/>
  <c r="RI60" i="3"/>
  <c r="RC60" i="3"/>
  <c r="RI58" i="3"/>
  <c r="RC58" i="3"/>
  <c r="RI56" i="3"/>
  <c r="RC56" i="3"/>
  <c r="RI54" i="3"/>
  <c r="RC54" i="3"/>
  <c r="RI50" i="3"/>
  <c r="RC50" i="3"/>
  <c r="RI48" i="3"/>
  <c r="RI47" i="3" s="1"/>
  <c r="RC48" i="3"/>
  <c r="RI46" i="3"/>
  <c r="RC46" i="3"/>
  <c r="RI36" i="3"/>
  <c r="RC36" i="3"/>
  <c r="RI34" i="3"/>
  <c r="RC34" i="3"/>
  <c r="RI32" i="3"/>
  <c r="RC32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01" i="3"/>
  <c r="RP201" i="3"/>
  <c r="RV199" i="3"/>
  <c r="RP199" i="3"/>
  <c r="RV197" i="3"/>
  <c r="RP197" i="3"/>
  <c r="RV195" i="3"/>
  <c r="RP195" i="3"/>
  <c r="RV193" i="3"/>
  <c r="RP193" i="3"/>
  <c r="RV191" i="3"/>
  <c r="RP191" i="3"/>
  <c r="RV189" i="3"/>
  <c r="RP189" i="3"/>
  <c r="RV187" i="3"/>
  <c r="RP187" i="3"/>
  <c r="RV185" i="3"/>
  <c r="RP185" i="3"/>
  <c r="RV182" i="3"/>
  <c r="RP182" i="3"/>
  <c r="RV180" i="3"/>
  <c r="RP180" i="3"/>
  <c r="RV176" i="3"/>
  <c r="RP176" i="3"/>
  <c r="RV170" i="3"/>
  <c r="RP170" i="3"/>
  <c r="RV168" i="3"/>
  <c r="RP168" i="3"/>
  <c r="RV166" i="3"/>
  <c r="RP166" i="3"/>
  <c r="RV164" i="3"/>
  <c r="RP164" i="3"/>
  <c r="RV162" i="3"/>
  <c r="RP162" i="3"/>
  <c r="RV160" i="3"/>
  <c r="RP160" i="3"/>
  <c r="RV158" i="3"/>
  <c r="RP158" i="3"/>
  <c r="RV154" i="3"/>
  <c r="RP154" i="3"/>
  <c r="RV152" i="3"/>
  <c r="RP152" i="3"/>
  <c r="RV150" i="3"/>
  <c r="RP150" i="3"/>
  <c r="RV148" i="3"/>
  <c r="RP148" i="3"/>
  <c r="RV146" i="3"/>
  <c r="RP146" i="3"/>
  <c r="RV136" i="3"/>
  <c r="RP136" i="3"/>
  <c r="RV128" i="3"/>
  <c r="RV127" i="3" s="1"/>
  <c r="RP128" i="3"/>
  <c r="RV126" i="3"/>
  <c r="RP126" i="3"/>
  <c r="RV124" i="3"/>
  <c r="RP124" i="3"/>
  <c r="RV122" i="3"/>
  <c r="RP122" i="3"/>
  <c r="RV118" i="3"/>
  <c r="RP118" i="3"/>
  <c r="RV116" i="3"/>
  <c r="RP116" i="3"/>
  <c r="RV114" i="3"/>
  <c r="RP114" i="3"/>
  <c r="RV112" i="3"/>
  <c r="RP112" i="3"/>
  <c r="RV110" i="3"/>
  <c r="RP110" i="3"/>
  <c r="RV108" i="3"/>
  <c r="RP108" i="3"/>
  <c r="RV106" i="3"/>
  <c r="RP106" i="3"/>
  <c r="RV104" i="3"/>
  <c r="RP104" i="3"/>
  <c r="RV102" i="3"/>
  <c r="RP102" i="3"/>
  <c r="RV100" i="3"/>
  <c r="RP100" i="3"/>
  <c r="RV98" i="3"/>
  <c r="RP98" i="3"/>
  <c r="RV96" i="3"/>
  <c r="RP96" i="3"/>
  <c r="RV94" i="3"/>
  <c r="RP94" i="3"/>
  <c r="RV92" i="3"/>
  <c r="RP92" i="3"/>
  <c r="RV90" i="3"/>
  <c r="RP90" i="3"/>
  <c r="RV88" i="3"/>
  <c r="RP88" i="3"/>
  <c r="RV86" i="3"/>
  <c r="RP86" i="3"/>
  <c r="RV84" i="3"/>
  <c r="RP84" i="3"/>
  <c r="RV82" i="3"/>
  <c r="RP82" i="3"/>
  <c r="RV80" i="3"/>
  <c r="RP80" i="3"/>
  <c r="RV74" i="3"/>
  <c r="RV73" i="3" s="1"/>
  <c r="RP74" i="3"/>
  <c r="RV72" i="3"/>
  <c r="RP72" i="3"/>
  <c r="RV70" i="3"/>
  <c r="RP70" i="3"/>
  <c r="RV67" i="3"/>
  <c r="RP67" i="3"/>
  <c r="RV65" i="3"/>
  <c r="RP65" i="3"/>
  <c r="RV63" i="3"/>
  <c r="RP63" i="3"/>
  <c r="RV61" i="3"/>
  <c r="RP61" i="3"/>
  <c r="RV59" i="3"/>
  <c r="RP59" i="3"/>
  <c r="RV57" i="3"/>
  <c r="RP57" i="3"/>
  <c r="RV55" i="3"/>
  <c r="RP55" i="3"/>
  <c r="RV53" i="3"/>
  <c r="RP53" i="3"/>
  <c r="RV51" i="3"/>
  <c r="RP51" i="3"/>
  <c r="RV45" i="3"/>
  <c r="RV44" i="3" s="1"/>
  <c r="RP45" i="3"/>
  <c r="RV43" i="3"/>
  <c r="RP43" i="3"/>
  <c r="RV41" i="3"/>
  <c r="RV40" i="3" s="1"/>
  <c r="RP41" i="3"/>
  <c r="RV39" i="3"/>
  <c r="RV38" i="3" s="1"/>
  <c r="RP39" i="3"/>
  <c r="RV37" i="3"/>
  <c r="RP37" i="3"/>
  <c r="RV35" i="3"/>
  <c r="RP35" i="3"/>
  <c r="RV33" i="3"/>
  <c r="RP33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02" i="3"/>
  <c r="SC202" i="3"/>
  <c r="SI200" i="3"/>
  <c r="SC200" i="3"/>
  <c r="SI198" i="3"/>
  <c r="SC198" i="3"/>
  <c r="SI196" i="3"/>
  <c r="SC196" i="3"/>
  <c r="SI194" i="3"/>
  <c r="SC194" i="3"/>
  <c r="SI192" i="3"/>
  <c r="SC192" i="3"/>
  <c r="SI188" i="3"/>
  <c r="SC188" i="3"/>
  <c r="SI186" i="3"/>
  <c r="SC186" i="3"/>
  <c r="SI184" i="3"/>
  <c r="SC184" i="3"/>
  <c r="SI181" i="3"/>
  <c r="SC181" i="3"/>
  <c r="SI179" i="3"/>
  <c r="SC179" i="3"/>
  <c r="SI177" i="3"/>
  <c r="SC177" i="3"/>
  <c r="SI175" i="3"/>
  <c r="SC175" i="3"/>
  <c r="SI173" i="3"/>
  <c r="SI172" i="3" s="1"/>
  <c r="SC173" i="3"/>
  <c r="SI171" i="3"/>
  <c r="SC171" i="3"/>
  <c r="SI169" i="3"/>
  <c r="SC169" i="3"/>
  <c r="SI167" i="3"/>
  <c r="SC167" i="3"/>
  <c r="SI165" i="3"/>
  <c r="SC165" i="3"/>
  <c r="SI161" i="3"/>
  <c r="SC161" i="3"/>
  <c r="SI159" i="3"/>
  <c r="SC159" i="3"/>
  <c r="SI157" i="3"/>
  <c r="SC157" i="3"/>
  <c r="SI155" i="3"/>
  <c r="SC155" i="3"/>
  <c r="SI153" i="3"/>
  <c r="SC153" i="3"/>
  <c r="SI151" i="3"/>
  <c r="SC151" i="3"/>
  <c r="SI147" i="3"/>
  <c r="SC147" i="3"/>
  <c r="SI145" i="3"/>
  <c r="SC145" i="3"/>
  <c r="SI143" i="3"/>
  <c r="SI142" i="3" s="1"/>
  <c r="SC143" i="3"/>
  <c r="SI141" i="3"/>
  <c r="SI140" i="3" s="1"/>
  <c r="SC141" i="3"/>
  <c r="SI139" i="3"/>
  <c r="SI138" i="3" s="1"/>
  <c r="SC139" i="3"/>
  <c r="SI137" i="3"/>
  <c r="SC137" i="3"/>
  <c r="SI135" i="3"/>
  <c r="SC135" i="3"/>
  <c r="SI133" i="3"/>
  <c r="SI132" i="3" s="1"/>
  <c r="SC133" i="3"/>
  <c r="SI131" i="3"/>
  <c r="SI130" i="3" s="1"/>
  <c r="SC131" i="3"/>
  <c r="SI129" i="3"/>
  <c r="SC129" i="3"/>
  <c r="SI125" i="3"/>
  <c r="SC125" i="3"/>
  <c r="SI123" i="3"/>
  <c r="SC123" i="3"/>
  <c r="SI121" i="3"/>
  <c r="SC121" i="3"/>
  <c r="SI119" i="3"/>
  <c r="SC119" i="3"/>
  <c r="SI117" i="3"/>
  <c r="SC117" i="3"/>
  <c r="SI115" i="3"/>
  <c r="SC115" i="3"/>
  <c r="SI111" i="3"/>
  <c r="SC111" i="3"/>
  <c r="SI109" i="3"/>
  <c r="SC109" i="3"/>
  <c r="SI107" i="3"/>
  <c r="SC107" i="3"/>
  <c r="SI105" i="3"/>
  <c r="SC105" i="3"/>
  <c r="SI103" i="3"/>
  <c r="SC103" i="3"/>
  <c r="SI101" i="3"/>
  <c r="SC101" i="3"/>
  <c r="SI99" i="3"/>
  <c r="SI215" i="3" s="1"/>
  <c r="SC99" i="3"/>
  <c r="SC215" i="3" s="1"/>
  <c r="SI97" i="3"/>
  <c r="SC97" i="3"/>
  <c r="SI95" i="3"/>
  <c r="SC95" i="3"/>
  <c r="SI93" i="3"/>
  <c r="SC93" i="3"/>
  <c r="SI91" i="3"/>
  <c r="SC91" i="3"/>
  <c r="SI89" i="3"/>
  <c r="SC89" i="3"/>
  <c r="SI87" i="3"/>
  <c r="SC87" i="3"/>
  <c r="SI85" i="3"/>
  <c r="SC85" i="3"/>
  <c r="SI81" i="3"/>
  <c r="SC81" i="3"/>
  <c r="SI79" i="3"/>
  <c r="SC79" i="3"/>
  <c r="SI77" i="3"/>
  <c r="SI76" i="3" s="1"/>
  <c r="SC77" i="3"/>
  <c r="SI75" i="3"/>
  <c r="SC75" i="3"/>
  <c r="SI71" i="3"/>
  <c r="SC71" i="3"/>
  <c r="SI68" i="3"/>
  <c r="SC68" i="3"/>
  <c r="SI64" i="3"/>
  <c r="SC64" i="3"/>
  <c r="SI60" i="3"/>
  <c r="SC60" i="3"/>
  <c r="SI58" i="3"/>
  <c r="SC58" i="3"/>
  <c r="SI56" i="3"/>
  <c r="SC56" i="3"/>
  <c r="SI54" i="3"/>
  <c r="SC54" i="3"/>
  <c r="SI50" i="3"/>
  <c r="SI49" i="3" s="1"/>
  <c r="SC50" i="3"/>
  <c r="SI48" i="3"/>
  <c r="SI47" i="3" s="1"/>
  <c r="SC48" i="3"/>
  <c r="SI46" i="3"/>
  <c r="SC46" i="3"/>
  <c r="SI36" i="3"/>
  <c r="SC36" i="3"/>
  <c r="SI34" i="3"/>
  <c r="SC34" i="3"/>
  <c r="SI32" i="3"/>
  <c r="SC32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01" i="3"/>
  <c r="SP201" i="3"/>
  <c r="SV199" i="3"/>
  <c r="SP199" i="3"/>
  <c r="SV197" i="3"/>
  <c r="SP197" i="3"/>
  <c r="SV195" i="3"/>
  <c r="SP195" i="3"/>
  <c r="SV193" i="3"/>
  <c r="SP193" i="3"/>
  <c r="SV191" i="3"/>
  <c r="SP191" i="3"/>
  <c r="SV189" i="3"/>
  <c r="SP189" i="3"/>
  <c r="SV187" i="3"/>
  <c r="SP187" i="3"/>
  <c r="SV185" i="3"/>
  <c r="SP185" i="3"/>
  <c r="SV182" i="3"/>
  <c r="SP182" i="3"/>
  <c r="SV180" i="3"/>
  <c r="SP180" i="3"/>
  <c r="SV176" i="3"/>
  <c r="SP176" i="3"/>
  <c r="SV170" i="3"/>
  <c r="SP170" i="3"/>
  <c r="SV168" i="3"/>
  <c r="SP168" i="3"/>
  <c r="SV166" i="3"/>
  <c r="SP166" i="3"/>
  <c r="SV164" i="3"/>
  <c r="SP164" i="3"/>
  <c r="SV162" i="3"/>
  <c r="SP162" i="3"/>
  <c r="SV160" i="3"/>
  <c r="SP160" i="3"/>
  <c r="SV158" i="3"/>
  <c r="SP158" i="3"/>
  <c r="SV154" i="3"/>
  <c r="SP154" i="3"/>
  <c r="SV152" i="3"/>
  <c r="SP152" i="3"/>
  <c r="SV150" i="3"/>
  <c r="SP150" i="3"/>
  <c r="SV148" i="3"/>
  <c r="SP148" i="3"/>
  <c r="SV146" i="3"/>
  <c r="SP146" i="3"/>
  <c r="SV136" i="3"/>
  <c r="SP136" i="3"/>
  <c r="SV128" i="3"/>
  <c r="SV127" i="3" s="1"/>
  <c r="SP128" i="3"/>
  <c r="SV126" i="3"/>
  <c r="SP126" i="3"/>
  <c r="SV124" i="3"/>
  <c r="SP124" i="3"/>
  <c r="SV122" i="3"/>
  <c r="SP122" i="3"/>
  <c r="SV118" i="3"/>
  <c r="SP118" i="3"/>
  <c r="SV116" i="3"/>
  <c r="SP116" i="3"/>
  <c r="SV114" i="3"/>
  <c r="SP114" i="3"/>
  <c r="SV112" i="3"/>
  <c r="SP112" i="3"/>
  <c r="SV110" i="3"/>
  <c r="SP110" i="3"/>
  <c r="SV108" i="3"/>
  <c r="SP108" i="3"/>
  <c r="SV106" i="3"/>
  <c r="SP106" i="3"/>
  <c r="SV104" i="3"/>
  <c r="SP104" i="3"/>
  <c r="SV102" i="3"/>
  <c r="SP102" i="3"/>
  <c r="SV100" i="3"/>
  <c r="SP100" i="3"/>
  <c r="SV98" i="3"/>
  <c r="SP98" i="3"/>
  <c r="SV96" i="3"/>
  <c r="SP96" i="3"/>
  <c r="SV94" i="3"/>
  <c r="SP94" i="3"/>
  <c r="SV92" i="3"/>
  <c r="SP92" i="3"/>
  <c r="SV90" i="3"/>
  <c r="SP90" i="3"/>
  <c r="SV88" i="3"/>
  <c r="SP88" i="3"/>
  <c r="SV86" i="3"/>
  <c r="SP86" i="3"/>
  <c r="SV84" i="3"/>
  <c r="SP84" i="3"/>
  <c r="SV82" i="3"/>
  <c r="SP82" i="3"/>
  <c r="SV80" i="3"/>
  <c r="SP80" i="3"/>
  <c r="SV74" i="3"/>
  <c r="SV73" i="3" s="1"/>
  <c r="SP74" i="3"/>
  <c r="SV72" i="3"/>
  <c r="SP72" i="3"/>
  <c r="SV70" i="3"/>
  <c r="SP70" i="3"/>
  <c r="SV67" i="3"/>
  <c r="SV66" i="3" s="1"/>
  <c r="SP67" i="3"/>
  <c r="SV65" i="3"/>
  <c r="SP65" i="3"/>
  <c r="SV63" i="3"/>
  <c r="SP63" i="3"/>
  <c r="SV61" i="3"/>
  <c r="SP61" i="3"/>
  <c r="SV59" i="3"/>
  <c r="SP59" i="3"/>
  <c r="SV57" i="3"/>
  <c r="SP57" i="3"/>
  <c r="SV55" i="3"/>
  <c r="SP55" i="3"/>
  <c r="SV53" i="3"/>
  <c r="SP53" i="3"/>
  <c r="SV51" i="3"/>
  <c r="SP51" i="3"/>
  <c r="SV45" i="3"/>
  <c r="SV44" i="3" s="1"/>
  <c r="SP45" i="3"/>
  <c r="SV43" i="3"/>
  <c r="SP43" i="3"/>
  <c r="SV41" i="3"/>
  <c r="SV40" i="3" s="1"/>
  <c r="SP41" i="3"/>
  <c r="SV39" i="3"/>
  <c r="SV38" i="3" s="1"/>
  <c r="SP39" i="3"/>
  <c r="SV37" i="3"/>
  <c r="SP37" i="3"/>
  <c r="SV35" i="3"/>
  <c r="SP35" i="3"/>
  <c r="SV33" i="3"/>
  <c r="SP33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02" i="3"/>
  <c r="TC202" i="3"/>
  <c r="TI200" i="3"/>
  <c r="TC200" i="3"/>
  <c r="TI198" i="3"/>
  <c r="TC198" i="3"/>
  <c r="TI196" i="3"/>
  <c r="TC196" i="3"/>
  <c r="TI194" i="3"/>
  <c r="TC194" i="3"/>
  <c r="TI192" i="3"/>
  <c r="TC192" i="3"/>
  <c r="TI188" i="3"/>
  <c r="TC188" i="3"/>
  <c r="TI186" i="3"/>
  <c r="TC186" i="3"/>
  <c r="TI184" i="3"/>
  <c r="TC184" i="3"/>
  <c r="TI181" i="3"/>
  <c r="TC181" i="3"/>
  <c r="TI179" i="3"/>
  <c r="TC179" i="3"/>
  <c r="TI177" i="3"/>
  <c r="TC177" i="3"/>
  <c r="TI175" i="3"/>
  <c r="TC175" i="3"/>
  <c r="TI173" i="3"/>
  <c r="TI172" i="3" s="1"/>
  <c r="TC173" i="3"/>
  <c r="TI171" i="3"/>
  <c r="TC171" i="3"/>
  <c r="TI169" i="3"/>
  <c r="TC169" i="3"/>
  <c r="TI167" i="3"/>
  <c r="TC167" i="3"/>
  <c r="TI165" i="3"/>
  <c r="TC165" i="3"/>
  <c r="TI161" i="3"/>
  <c r="TC161" i="3"/>
  <c r="TI159" i="3"/>
  <c r="TC159" i="3"/>
  <c r="TI157" i="3"/>
  <c r="TC157" i="3"/>
  <c r="TI155" i="3"/>
  <c r="TC155" i="3"/>
  <c r="TI153" i="3"/>
  <c r="TC153" i="3"/>
  <c r="TI151" i="3"/>
  <c r="TC151" i="3"/>
  <c r="TI147" i="3"/>
  <c r="TC147" i="3"/>
  <c r="TI145" i="3"/>
  <c r="TC145" i="3"/>
  <c r="TI143" i="3"/>
  <c r="TI142" i="3" s="1"/>
  <c r="TC143" i="3"/>
  <c r="TI141" i="3"/>
  <c r="TI140" i="3" s="1"/>
  <c r="TC141" i="3"/>
  <c r="TI139" i="3"/>
  <c r="TI138" i="3" s="1"/>
  <c r="TC139" i="3"/>
  <c r="TI137" i="3"/>
  <c r="TC137" i="3"/>
  <c r="TI135" i="3"/>
  <c r="TC135" i="3"/>
  <c r="TI133" i="3"/>
  <c r="TI132" i="3" s="1"/>
  <c r="TC133" i="3"/>
  <c r="TI131" i="3"/>
  <c r="TI130" i="3" s="1"/>
  <c r="TC131" i="3"/>
  <c r="TI129" i="3"/>
  <c r="TC129" i="3"/>
  <c r="TI125" i="3"/>
  <c r="TC125" i="3"/>
  <c r="TI123" i="3"/>
  <c r="TC123" i="3"/>
  <c r="TI121" i="3"/>
  <c r="TC121" i="3"/>
  <c r="TI119" i="3"/>
  <c r="TC119" i="3"/>
  <c r="TI117" i="3"/>
  <c r="TC117" i="3"/>
  <c r="TI115" i="3"/>
  <c r="TC115" i="3"/>
  <c r="TI111" i="3"/>
  <c r="TC111" i="3"/>
  <c r="TI109" i="3"/>
  <c r="TC109" i="3"/>
  <c r="TI107" i="3"/>
  <c r="TC107" i="3"/>
  <c r="TI105" i="3"/>
  <c r="TC105" i="3"/>
  <c r="TI103" i="3"/>
  <c r="TC103" i="3"/>
  <c r="TI101" i="3"/>
  <c r="TC101" i="3"/>
  <c r="TI99" i="3"/>
  <c r="TI215" i="3" s="1"/>
  <c r="TC99" i="3"/>
  <c r="TC215" i="3" s="1"/>
  <c r="TI97" i="3"/>
  <c r="TC97" i="3"/>
  <c r="TI95" i="3"/>
  <c r="TC95" i="3"/>
  <c r="TI93" i="3"/>
  <c r="TC93" i="3"/>
  <c r="TI91" i="3"/>
  <c r="TC91" i="3"/>
  <c r="TI89" i="3"/>
  <c r="TC89" i="3"/>
  <c r="TI87" i="3"/>
  <c r="TC87" i="3"/>
  <c r="TI85" i="3"/>
  <c r="TC85" i="3"/>
  <c r="TI81" i="3"/>
  <c r="TC81" i="3"/>
  <c r="TI79" i="3"/>
  <c r="TC79" i="3"/>
  <c r="TI77" i="3"/>
  <c r="TI76" i="3" s="1"/>
  <c r="TC77" i="3"/>
  <c r="TI75" i="3"/>
  <c r="TC75" i="3"/>
  <c r="TI71" i="3"/>
  <c r="TC71" i="3"/>
  <c r="TI68" i="3"/>
  <c r="TC68" i="3"/>
  <c r="TI64" i="3"/>
  <c r="TC64" i="3"/>
  <c r="TI60" i="3"/>
  <c r="TC60" i="3"/>
  <c r="TI58" i="3"/>
  <c r="TC58" i="3"/>
  <c r="TI56" i="3"/>
  <c r="TC56" i="3"/>
  <c r="TI54" i="3"/>
  <c r="TC54" i="3"/>
  <c r="TI50" i="3"/>
  <c r="TI49" i="3" s="1"/>
  <c r="TC50" i="3"/>
  <c r="TI48" i="3"/>
  <c r="TI47" i="3" s="1"/>
  <c r="TC48" i="3"/>
  <c r="TI46" i="3"/>
  <c r="TC46" i="3"/>
  <c r="TI36" i="3"/>
  <c r="TC36" i="3"/>
  <c r="TI34" i="3"/>
  <c r="TC34" i="3"/>
  <c r="TI32" i="3"/>
  <c r="TC32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01" i="3"/>
  <c r="TP201" i="3"/>
  <c r="TV199" i="3"/>
  <c r="TP199" i="3"/>
  <c r="TV197" i="3"/>
  <c r="TP197" i="3"/>
  <c r="TV195" i="3"/>
  <c r="TP195" i="3"/>
  <c r="TV193" i="3"/>
  <c r="TP193" i="3"/>
  <c r="TV191" i="3"/>
  <c r="TP191" i="3"/>
  <c r="TV189" i="3"/>
  <c r="TP189" i="3"/>
  <c r="TV187" i="3"/>
  <c r="TP187" i="3"/>
  <c r="TV185" i="3"/>
  <c r="TP185" i="3"/>
  <c r="TV182" i="3"/>
  <c r="TP182" i="3"/>
  <c r="TV180" i="3"/>
  <c r="TP180" i="3"/>
  <c r="TV176" i="3"/>
  <c r="TP176" i="3"/>
  <c r="TV170" i="3"/>
  <c r="TP170" i="3"/>
  <c r="TV168" i="3"/>
  <c r="TP168" i="3"/>
  <c r="TV166" i="3"/>
  <c r="TP166" i="3"/>
  <c r="TV164" i="3"/>
  <c r="TP164" i="3"/>
  <c r="TV162" i="3"/>
  <c r="TP162" i="3"/>
  <c r="TV160" i="3"/>
  <c r="TP160" i="3"/>
  <c r="TV158" i="3"/>
  <c r="TP158" i="3"/>
  <c r="TV154" i="3"/>
  <c r="TP154" i="3"/>
  <c r="TV152" i="3"/>
  <c r="TP152" i="3"/>
  <c r="TV150" i="3"/>
  <c r="TP150" i="3"/>
  <c r="TV148" i="3"/>
  <c r="TP148" i="3"/>
  <c r="TV146" i="3"/>
  <c r="TP146" i="3"/>
  <c r="TV136" i="3"/>
  <c r="TP136" i="3"/>
  <c r="TV128" i="3"/>
  <c r="TV127" i="3" s="1"/>
  <c r="TP128" i="3"/>
  <c r="TV126" i="3"/>
  <c r="TP126" i="3"/>
  <c r="TV124" i="3"/>
  <c r="TP124" i="3"/>
  <c r="TV122" i="3"/>
  <c r="TP122" i="3"/>
  <c r="TV118" i="3"/>
  <c r="TP118" i="3"/>
  <c r="TV116" i="3"/>
  <c r="TP116" i="3"/>
  <c r="TV114" i="3"/>
  <c r="TP114" i="3"/>
  <c r="TV112" i="3"/>
  <c r="TP112" i="3"/>
  <c r="TV110" i="3"/>
  <c r="TP110" i="3"/>
  <c r="TV108" i="3"/>
  <c r="TP108" i="3"/>
  <c r="TV106" i="3"/>
  <c r="TP106" i="3"/>
  <c r="TV104" i="3"/>
  <c r="TP104" i="3"/>
  <c r="TV102" i="3"/>
  <c r="TP102" i="3"/>
  <c r="TV100" i="3"/>
  <c r="TP100" i="3"/>
  <c r="TV98" i="3"/>
  <c r="TP98" i="3"/>
  <c r="TV96" i="3"/>
  <c r="TP96" i="3"/>
  <c r="TV94" i="3"/>
  <c r="TP94" i="3"/>
  <c r="TV92" i="3"/>
  <c r="TP92" i="3"/>
  <c r="TV90" i="3"/>
  <c r="TP90" i="3"/>
  <c r="TV88" i="3"/>
  <c r="TP88" i="3"/>
  <c r="TV86" i="3"/>
  <c r="TP86" i="3"/>
  <c r="TV84" i="3"/>
  <c r="TP84" i="3"/>
  <c r="TV82" i="3"/>
  <c r="TP82" i="3"/>
  <c r="TV80" i="3"/>
  <c r="TP80" i="3"/>
  <c r="TV74" i="3"/>
  <c r="TV73" i="3" s="1"/>
  <c r="TP74" i="3"/>
  <c r="TV72" i="3"/>
  <c r="TP72" i="3"/>
  <c r="TV70" i="3"/>
  <c r="TP70" i="3"/>
  <c r="TV67" i="3"/>
  <c r="TV66" i="3" s="1"/>
  <c r="TP67" i="3"/>
  <c r="TV65" i="3"/>
  <c r="TP65" i="3"/>
  <c r="TV63" i="3"/>
  <c r="TP63" i="3"/>
  <c r="TV61" i="3"/>
  <c r="TP61" i="3"/>
  <c r="TV59" i="3"/>
  <c r="TP59" i="3"/>
  <c r="TV57" i="3"/>
  <c r="TP57" i="3"/>
  <c r="TV55" i="3"/>
  <c r="TP55" i="3"/>
  <c r="TV53" i="3"/>
  <c r="TP53" i="3"/>
  <c r="TV51" i="3"/>
  <c r="TP51" i="3"/>
  <c r="TV45" i="3"/>
  <c r="TV44" i="3" s="1"/>
  <c r="TP45" i="3"/>
  <c r="TV43" i="3"/>
  <c r="TP43" i="3"/>
  <c r="TV41" i="3"/>
  <c r="TV40" i="3" s="1"/>
  <c r="TP41" i="3"/>
  <c r="TV39" i="3"/>
  <c r="TV38" i="3" s="1"/>
  <c r="TP39" i="3"/>
  <c r="TV37" i="3"/>
  <c r="TP37" i="3"/>
  <c r="TV35" i="3"/>
  <c r="TP35" i="3"/>
  <c r="TV33" i="3"/>
  <c r="TP33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02" i="3"/>
  <c r="UC202" i="3"/>
  <c r="UI200" i="3"/>
  <c r="UC200" i="3"/>
  <c r="UI198" i="3"/>
  <c r="UC198" i="3"/>
  <c r="UI196" i="3"/>
  <c r="UC196" i="3"/>
  <c r="UI194" i="3"/>
  <c r="UC194" i="3"/>
  <c r="UI192" i="3"/>
  <c r="UC192" i="3"/>
  <c r="UI188" i="3"/>
  <c r="UC188" i="3"/>
  <c r="UI186" i="3"/>
  <c r="UC186" i="3"/>
  <c r="UI184" i="3"/>
  <c r="UC184" i="3"/>
  <c r="UI181" i="3"/>
  <c r="UC181" i="3"/>
  <c r="UI179" i="3"/>
  <c r="UC179" i="3"/>
  <c r="UI177" i="3"/>
  <c r="UC177" i="3"/>
  <c r="UI175" i="3"/>
  <c r="UC175" i="3"/>
  <c r="UI173" i="3"/>
  <c r="UI172" i="3" s="1"/>
  <c r="UC173" i="3"/>
  <c r="UI171" i="3"/>
  <c r="UC171" i="3"/>
  <c r="UI169" i="3"/>
  <c r="UC169" i="3"/>
  <c r="UI167" i="3"/>
  <c r="UC167" i="3"/>
  <c r="UI165" i="3"/>
  <c r="UC165" i="3"/>
  <c r="UI161" i="3"/>
  <c r="UC161" i="3"/>
  <c r="UI159" i="3"/>
  <c r="UC159" i="3"/>
  <c r="UI157" i="3"/>
  <c r="UC157" i="3"/>
  <c r="UI155" i="3"/>
  <c r="UC155" i="3"/>
  <c r="UI153" i="3"/>
  <c r="UC153" i="3"/>
  <c r="UI151" i="3"/>
  <c r="UC151" i="3"/>
  <c r="UI147" i="3"/>
  <c r="UC147" i="3"/>
  <c r="UI145" i="3"/>
  <c r="UC145" i="3"/>
  <c r="UI143" i="3"/>
  <c r="UI142" i="3" s="1"/>
  <c r="UC143" i="3"/>
  <c r="UI141" i="3"/>
  <c r="UI140" i="3" s="1"/>
  <c r="UC141" i="3"/>
  <c r="UI139" i="3"/>
  <c r="UI138" i="3" s="1"/>
  <c r="UC139" i="3"/>
  <c r="UI137" i="3"/>
  <c r="UC137" i="3"/>
  <c r="UI135" i="3"/>
  <c r="UC135" i="3"/>
  <c r="UI133" i="3"/>
  <c r="UI132" i="3" s="1"/>
  <c r="UC133" i="3"/>
  <c r="UI131" i="3"/>
  <c r="UI130" i="3" s="1"/>
  <c r="UC131" i="3"/>
  <c r="UI129" i="3"/>
  <c r="UC129" i="3"/>
  <c r="UI125" i="3"/>
  <c r="UC125" i="3"/>
  <c r="UI123" i="3"/>
  <c r="UC123" i="3"/>
  <c r="UI121" i="3"/>
  <c r="UC121" i="3"/>
  <c r="UI119" i="3"/>
  <c r="UC119" i="3"/>
  <c r="UI117" i="3"/>
  <c r="UC117" i="3"/>
  <c r="UI115" i="3"/>
  <c r="UC115" i="3"/>
  <c r="UI111" i="3"/>
  <c r="UC111" i="3"/>
  <c r="UI109" i="3"/>
  <c r="UC109" i="3"/>
  <c r="UI107" i="3"/>
  <c r="UC107" i="3"/>
  <c r="UI105" i="3"/>
  <c r="UC105" i="3"/>
  <c r="UI103" i="3"/>
  <c r="UC103" i="3"/>
  <c r="UI101" i="3"/>
  <c r="UC101" i="3"/>
  <c r="UI99" i="3"/>
  <c r="UI215" i="3" s="1"/>
  <c r="UC99" i="3"/>
  <c r="UC215" i="3" s="1"/>
  <c r="UI97" i="3"/>
  <c r="UC97" i="3"/>
  <c r="UI95" i="3"/>
  <c r="UC95" i="3"/>
  <c r="UI93" i="3"/>
  <c r="UC93" i="3"/>
  <c r="UI91" i="3"/>
  <c r="UC91" i="3"/>
  <c r="UI89" i="3"/>
  <c r="UC89" i="3"/>
  <c r="UI87" i="3"/>
  <c r="UC87" i="3"/>
  <c r="UI85" i="3"/>
  <c r="UC85" i="3"/>
  <c r="UI81" i="3"/>
  <c r="UC81" i="3"/>
  <c r="UI79" i="3"/>
  <c r="UC79" i="3"/>
  <c r="UI77" i="3"/>
  <c r="UI76" i="3" s="1"/>
  <c r="UC77" i="3"/>
  <c r="UI75" i="3"/>
  <c r="UC75" i="3"/>
  <c r="UI71" i="3"/>
  <c r="UC71" i="3"/>
  <c r="UI68" i="3"/>
  <c r="UI66" i="3" s="1"/>
  <c r="UC68" i="3"/>
  <c r="UI64" i="3"/>
  <c r="UI62" i="3" s="1"/>
  <c r="UC64" i="3"/>
  <c r="UI60" i="3"/>
  <c r="UC60" i="3"/>
  <c r="UI58" i="3"/>
  <c r="UC58" i="3"/>
  <c r="UI56" i="3"/>
  <c r="UC56" i="3"/>
  <c r="UI54" i="3"/>
  <c r="UC54" i="3"/>
  <c r="UI50" i="3"/>
  <c r="UI49" i="3" s="1"/>
  <c r="UC50" i="3"/>
  <c r="UI48" i="3"/>
  <c r="UI47" i="3" s="1"/>
  <c r="UC48" i="3"/>
  <c r="UI46" i="3"/>
  <c r="UC46" i="3"/>
  <c r="UI36" i="3"/>
  <c r="UC36" i="3"/>
  <c r="UI34" i="3"/>
  <c r="UC34" i="3"/>
  <c r="UI32" i="3"/>
  <c r="UC32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01" i="3"/>
  <c r="UP201" i="3"/>
  <c r="UV199" i="3"/>
  <c r="UP199" i="3"/>
  <c r="UV197" i="3"/>
  <c r="UP197" i="3"/>
  <c r="UV195" i="3"/>
  <c r="UP195" i="3"/>
  <c r="UV193" i="3"/>
  <c r="UP193" i="3"/>
  <c r="UV191" i="3"/>
  <c r="UP191" i="3"/>
  <c r="UV189" i="3"/>
  <c r="UP189" i="3"/>
  <c r="UV187" i="3"/>
  <c r="UP187" i="3"/>
  <c r="UV185" i="3"/>
  <c r="UP185" i="3"/>
  <c r="UV182" i="3"/>
  <c r="UP182" i="3"/>
  <c r="UV180" i="3"/>
  <c r="UP180" i="3"/>
  <c r="UV176" i="3"/>
  <c r="UP176" i="3"/>
  <c r="UV170" i="3"/>
  <c r="UP170" i="3"/>
  <c r="UV168" i="3"/>
  <c r="UP168" i="3"/>
  <c r="UV166" i="3"/>
  <c r="UP166" i="3"/>
  <c r="UV164" i="3"/>
  <c r="UP164" i="3"/>
  <c r="UV162" i="3"/>
  <c r="UP162" i="3"/>
  <c r="UV160" i="3"/>
  <c r="UP160" i="3"/>
  <c r="UV158" i="3"/>
  <c r="UP158" i="3"/>
  <c r="UV154" i="3"/>
  <c r="UP154" i="3"/>
  <c r="UV152" i="3"/>
  <c r="UP152" i="3"/>
  <c r="UV150" i="3"/>
  <c r="UP150" i="3"/>
  <c r="UV148" i="3"/>
  <c r="UP148" i="3"/>
  <c r="UV146" i="3"/>
  <c r="UP146" i="3"/>
  <c r="UV136" i="3"/>
  <c r="UP136" i="3"/>
  <c r="UV128" i="3"/>
  <c r="UV127" i="3" s="1"/>
  <c r="UP128" i="3"/>
  <c r="UV126" i="3"/>
  <c r="UP126" i="3"/>
  <c r="UV124" i="3"/>
  <c r="UP124" i="3"/>
  <c r="UV122" i="3"/>
  <c r="UP122" i="3"/>
  <c r="UV118" i="3"/>
  <c r="UP118" i="3"/>
  <c r="UV116" i="3"/>
  <c r="UP116" i="3"/>
  <c r="UV114" i="3"/>
  <c r="UP114" i="3"/>
  <c r="UV112" i="3"/>
  <c r="UP112" i="3"/>
  <c r="UV110" i="3"/>
  <c r="UP110" i="3"/>
  <c r="UV108" i="3"/>
  <c r="UP108" i="3"/>
  <c r="UV106" i="3"/>
  <c r="UP106" i="3"/>
  <c r="UV104" i="3"/>
  <c r="UP104" i="3"/>
  <c r="UV102" i="3"/>
  <c r="UP102" i="3"/>
  <c r="UV100" i="3"/>
  <c r="UP100" i="3"/>
  <c r="UV98" i="3"/>
  <c r="UP98" i="3"/>
  <c r="UV96" i="3"/>
  <c r="UP96" i="3"/>
  <c r="UV94" i="3"/>
  <c r="UP94" i="3"/>
  <c r="UV92" i="3"/>
  <c r="UP92" i="3"/>
  <c r="UV90" i="3"/>
  <c r="UP90" i="3"/>
  <c r="UV88" i="3"/>
  <c r="UP88" i="3"/>
  <c r="UV86" i="3"/>
  <c r="UP86" i="3"/>
  <c r="UV84" i="3"/>
  <c r="UP84" i="3"/>
  <c r="UP213" i="3" s="1"/>
  <c r="UV82" i="3"/>
  <c r="UP82" i="3"/>
  <c r="UV80" i="3"/>
  <c r="UP80" i="3"/>
  <c r="UV74" i="3"/>
  <c r="UV73" i="3" s="1"/>
  <c r="UP74" i="3"/>
  <c r="UV72" i="3"/>
  <c r="UP72" i="3"/>
  <c r="UV70" i="3"/>
  <c r="UP70" i="3"/>
  <c r="UV67" i="3"/>
  <c r="UV66" i="3" s="1"/>
  <c r="UP67" i="3"/>
  <c r="UV65" i="3"/>
  <c r="UP65" i="3"/>
  <c r="UV63" i="3"/>
  <c r="UP63" i="3"/>
  <c r="UV61" i="3"/>
  <c r="UP61" i="3"/>
  <c r="UV59" i="3"/>
  <c r="UP59" i="3"/>
  <c r="UV57" i="3"/>
  <c r="UP57" i="3"/>
  <c r="UV55" i="3"/>
  <c r="UP55" i="3"/>
  <c r="UV53" i="3"/>
  <c r="UP53" i="3"/>
  <c r="UV51" i="3"/>
  <c r="UV49" i="3" s="1"/>
  <c r="UP51" i="3"/>
  <c r="UV45" i="3"/>
  <c r="UV44" i="3" s="1"/>
  <c r="UP45" i="3"/>
  <c r="UV43" i="3"/>
  <c r="UP43" i="3"/>
  <c r="UV41" i="3"/>
  <c r="UV40" i="3" s="1"/>
  <c r="UP41" i="3"/>
  <c r="UV39" i="3"/>
  <c r="UV38" i="3" s="1"/>
  <c r="UP39" i="3"/>
  <c r="UV37" i="3"/>
  <c r="UP37" i="3"/>
  <c r="UV35" i="3"/>
  <c r="UP35" i="3"/>
  <c r="UV33" i="3"/>
  <c r="UP33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02" i="3"/>
  <c r="VC202" i="3"/>
  <c r="VI200" i="3"/>
  <c r="VC200" i="3"/>
  <c r="VI198" i="3"/>
  <c r="VC198" i="3"/>
  <c r="VI196" i="3"/>
  <c r="VC196" i="3"/>
  <c r="VI194" i="3"/>
  <c r="VC194" i="3"/>
  <c r="VI192" i="3"/>
  <c r="VC192" i="3"/>
  <c r="VI188" i="3"/>
  <c r="VC188" i="3"/>
  <c r="VI186" i="3"/>
  <c r="VC186" i="3"/>
  <c r="VI184" i="3"/>
  <c r="VC184" i="3"/>
  <c r="VI181" i="3"/>
  <c r="VC181" i="3"/>
  <c r="VI179" i="3"/>
  <c r="VC179" i="3"/>
  <c r="VI177" i="3"/>
  <c r="VC177" i="3"/>
  <c r="VI175" i="3"/>
  <c r="VC175" i="3"/>
  <c r="VI173" i="3"/>
  <c r="VI172" i="3" s="1"/>
  <c r="VC173" i="3"/>
  <c r="VI171" i="3"/>
  <c r="VC171" i="3"/>
  <c r="VI169" i="3"/>
  <c r="VC169" i="3"/>
  <c r="VI167" i="3"/>
  <c r="VC167" i="3"/>
  <c r="VI165" i="3"/>
  <c r="VC165" i="3"/>
  <c r="VI161" i="3"/>
  <c r="VC161" i="3"/>
  <c r="VI159" i="3"/>
  <c r="VC159" i="3"/>
  <c r="VI157" i="3"/>
  <c r="VC157" i="3"/>
  <c r="VI155" i="3"/>
  <c r="VC155" i="3"/>
  <c r="VI153" i="3"/>
  <c r="VC153" i="3"/>
  <c r="VI151" i="3"/>
  <c r="VC151" i="3"/>
  <c r="VI147" i="3"/>
  <c r="VC147" i="3"/>
  <c r="VI145" i="3"/>
  <c r="VC145" i="3"/>
  <c r="VI143" i="3"/>
  <c r="VI142" i="3" s="1"/>
  <c r="VC143" i="3"/>
  <c r="VI141" i="3"/>
  <c r="VI140" i="3" s="1"/>
  <c r="VC141" i="3"/>
  <c r="VI139" i="3"/>
  <c r="VI138" i="3" s="1"/>
  <c r="VC139" i="3"/>
  <c r="VI137" i="3"/>
  <c r="VC137" i="3"/>
  <c r="VI135" i="3"/>
  <c r="VC135" i="3"/>
  <c r="VI133" i="3"/>
  <c r="VI132" i="3" s="1"/>
  <c r="VC133" i="3"/>
  <c r="VI131" i="3"/>
  <c r="VI130" i="3" s="1"/>
  <c r="VC131" i="3"/>
  <c r="VI129" i="3"/>
  <c r="VC129" i="3"/>
  <c r="VI125" i="3"/>
  <c r="VC125" i="3"/>
  <c r="VI123" i="3"/>
  <c r="VC123" i="3"/>
  <c r="VI121" i="3"/>
  <c r="VC121" i="3"/>
  <c r="VI119" i="3"/>
  <c r="VC119" i="3"/>
  <c r="VI117" i="3"/>
  <c r="VC117" i="3"/>
  <c r="VI115" i="3"/>
  <c r="VC115" i="3"/>
  <c r="VI111" i="3"/>
  <c r="VC111" i="3"/>
  <c r="VI109" i="3"/>
  <c r="VC109" i="3"/>
  <c r="VI107" i="3"/>
  <c r="VC107" i="3"/>
  <c r="VI105" i="3"/>
  <c r="VC105" i="3"/>
  <c r="VI103" i="3"/>
  <c r="VC103" i="3"/>
  <c r="VI101" i="3"/>
  <c r="VC101" i="3"/>
  <c r="VI99" i="3"/>
  <c r="VI215" i="3" s="1"/>
  <c r="VC99" i="3"/>
  <c r="VC215" i="3" s="1"/>
  <c r="VI97" i="3"/>
  <c r="VC97" i="3"/>
  <c r="VI95" i="3"/>
  <c r="VC95" i="3"/>
  <c r="VI93" i="3"/>
  <c r="VC93" i="3"/>
  <c r="VI91" i="3"/>
  <c r="VC91" i="3"/>
  <c r="VI89" i="3"/>
  <c r="VC89" i="3"/>
  <c r="VI87" i="3"/>
  <c r="VC87" i="3"/>
  <c r="VI85" i="3"/>
  <c r="VC85" i="3"/>
  <c r="VI81" i="3"/>
  <c r="VC81" i="3"/>
  <c r="VI79" i="3"/>
  <c r="VC79" i="3"/>
  <c r="VI77" i="3"/>
  <c r="VI76" i="3" s="1"/>
  <c r="VC77" i="3"/>
  <c r="VI75" i="3"/>
  <c r="VC75" i="3"/>
  <c r="VI71" i="3"/>
  <c r="VC71" i="3"/>
  <c r="VI68" i="3"/>
  <c r="VC68" i="3"/>
  <c r="VI64" i="3"/>
  <c r="VC64" i="3"/>
  <c r="VI60" i="3"/>
  <c r="VC60" i="3"/>
  <c r="VI58" i="3"/>
  <c r="VC58" i="3"/>
  <c r="VI56" i="3"/>
  <c r="VC56" i="3"/>
  <c r="VI54" i="3"/>
  <c r="VC54" i="3"/>
  <c r="VI50" i="3"/>
  <c r="VI49" i="3" s="1"/>
  <c r="VC50" i="3"/>
  <c r="VI48" i="3"/>
  <c r="VI47" i="3" s="1"/>
  <c r="VC48" i="3"/>
  <c r="VI46" i="3"/>
  <c r="VC46" i="3"/>
  <c r="VI36" i="3"/>
  <c r="VC36" i="3"/>
  <c r="VI34" i="3"/>
  <c r="VC34" i="3"/>
  <c r="VI32" i="3"/>
  <c r="VC32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83" i="3"/>
  <c r="VX201" i="3"/>
  <c r="VX198" i="3"/>
  <c r="VX194" i="3"/>
  <c r="VX187" i="3"/>
  <c r="VX159" i="3"/>
  <c r="VX148" i="3"/>
  <c r="VX145" i="3"/>
  <c r="VX126" i="3"/>
  <c r="VX121" i="3"/>
  <c r="VX115" i="3"/>
  <c r="VX108" i="3"/>
  <c r="VX105" i="3"/>
  <c r="VX103" i="3"/>
  <c r="VX101" i="3"/>
  <c r="VX71" i="3"/>
  <c r="VX60" i="3"/>
  <c r="VX56" i="3"/>
  <c r="VX43" i="3"/>
  <c r="VX36" i="3"/>
  <c r="VX31" i="3"/>
  <c r="VX24" i="3"/>
  <c r="VX20" i="3"/>
  <c r="VX16" i="3"/>
  <c r="CK120" i="3"/>
  <c r="BX78" i="3"/>
  <c r="VX192" i="3"/>
  <c r="VX179" i="3"/>
  <c r="VX175" i="3"/>
  <c r="VX157" i="3"/>
  <c r="VX151" i="3"/>
  <c r="VX110" i="3"/>
  <c r="VX82" i="3"/>
  <c r="VX22" i="3"/>
  <c r="VX18" i="3"/>
  <c r="VX14" i="3"/>
  <c r="BK178" i="3"/>
  <c r="EX190" i="3"/>
  <c r="EX178" i="3"/>
  <c r="VX199" i="3"/>
  <c r="VX197" i="3"/>
  <c r="VX193" i="3"/>
  <c r="VX189" i="3"/>
  <c r="VX180" i="3"/>
  <c r="VX177" i="3"/>
  <c r="VX158" i="3"/>
  <c r="VX153" i="3"/>
  <c r="VX150" i="3"/>
  <c r="VX122" i="3"/>
  <c r="VX116" i="3"/>
  <c r="VX109" i="3"/>
  <c r="VX104" i="3"/>
  <c r="CX78" i="3"/>
  <c r="VX72" i="3"/>
  <c r="VX61" i="3"/>
  <c r="VX57" i="3"/>
  <c r="VX37" i="3"/>
  <c r="VX33" i="3"/>
  <c r="VX23" i="3"/>
  <c r="VX21" i="3"/>
  <c r="VX19" i="3"/>
  <c r="VX17" i="3"/>
  <c r="VX15" i="3"/>
  <c r="VX13" i="3"/>
  <c r="AX144" i="3"/>
  <c r="VX146" i="3"/>
  <c r="VX114" i="3"/>
  <c r="VX106" i="3"/>
  <c r="VX102" i="3"/>
  <c r="VX86" i="3"/>
  <c r="VX70" i="3"/>
  <c r="VX30" i="3"/>
  <c r="WF72" i="3"/>
  <c r="VZ72" i="3"/>
  <c r="BK78" i="3"/>
  <c r="AK11" i="3"/>
  <c r="VX39" i="3"/>
  <c r="VX51" i="3"/>
  <c r="VX79" i="3"/>
  <c r="CK78" i="3"/>
  <c r="AK120" i="3"/>
  <c r="AK78" i="3"/>
  <c r="VX41" i="3"/>
  <c r="VX129" i="3"/>
  <c r="VX141" i="3"/>
  <c r="VX63" i="3"/>
  <c r="EX174" i="3"/>
  <c r="EX156" i="3"/>
  <c r="EX120" i="3"/>
  <c r="EK149" i="3"/>
  <c r="EK113" i="3"/>
  <c r="DK190" i="3"/>
  <c r="DK156" i="3"/>
  <c r="DK144" i="3"/>
  <c r="DK120" i="3"/>
  <c r="CX149" i="3"/>
  <c r="BX144" i="3"/>
  <c r="BX52" i="3"/>
  <c r="BK144" i="3"/>
  <c r="BK11" i="3"/>
  <c r="AX149" i="3"/>
  <c r="AX113" i="3"/>
  <c r="AX69" i="3"/>
  <c r="AX29" i="3"/>
  <c r="AK144" i="3"/>
  <c r="AK113" i="3"/>
  <c r="VX26" i="3"/>
  <c r="VX131" i="3"/>
  <c r="EX78" i="3"/>
  <c r="VX28" i="3"/>
  <c r="VX74" i="3"/>
  <c r="VX139" i="3"/>
  <c r="VX173" i="3"/>
  <c r="VX133" i="3"/>
  <c r="BX11" i="3"/>
  <c r="W10" i="3"/>
  <c r="Y10" i="3"/>
  <c r="GX203" i="3"/>
  <c r="EX149" i="3"/>
  <c r="EX113" i="3"/>
  <c r="EX83" i="3"/>
  <c r="EX69" i="3"/>
  <c r="EX29" i="3"/>
  <c r="EK83" i="3"/>
  <c r="EK69" i="3"/>
  <c r="EK29" i="3"/>
  <c r="DX190" i="3"/>
  <c r="DX183" i="3"/>
  <c r="DX178" i="3"/>
  <c r="DX42" i="3"/>
  <c r="DX11" i="3"/>
  <c r="DK52" i="3"/>
  <c r="DK11" i="3"/>
  <c r="CX113" i="3"/>
  <c r="CX83" i="3"/>
  <c r="CX69" i="3"/>
  <c r="CX29" i="3"/>
  <c r="CK190" i="3"/>
  <c r="CK183" i="3"/>
  <c r="CK178" i="3"/>
  <c r="CK174" i="3"/>
  <c r="CK156" i="3"/>
  <c r="CK144" i="3"/>
  <c r="CK52" i="3"/>
  <c r="CK42" i="3"/>
  <c r="CK11" i="3"/>
  <c r="BX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K203" i="3"/>
  <c r="BX42" i="3"/>
  <c r="EK190" i="3"/>
  <c r="EK183" i="3"/>
  <c r="EK178" i="3"/>
  <c r="EK174" i="3"/>
  <c r="EK144" i="3"/>
  <c r="EK120" i="3"/>
  <c r="EK52" i="3"/>
  <c r="EK42" i="3"/>
  <c r="DX156" i="3"/>
  <c r="DX144" i="3"/>
  <c r="DX120" i="3"/>
  <c r="DX52" i="3"/>
  <c r="DK149" i="3"/>
  <c r="DK113" i="3"/>
  <c r="DK78" i="3"/>
  <c r="DK69" i="3"/>
  <c r="DK29" i="3"/>
  <c r="CX183" i="3"/>
  <c r="CX144" i="3"/>
  <c r="CX120" i="3"/>
  <c r="CX52" i="3"/>
  <c r="CX42" i="3"/>
  <c r="CX11" i="3"/>
  <c r="BX83" i="3"/>
  <c r="AX190" i="3"/>
  <c r="AX178" i="3"/>
  <c r="AX52" i="3"/>
  <c r="AX42" i="3"/>
  <c r="AX11" i="3"/>
  <c r="FK203" i="3"/>
  <c r="DK42" i="3"/>
  <c r="AX83" i="3"/>
  <c r="GK203" i="3"/>
  <c r="EX183" i="3"/>
  <c r="EX144" i="3"/>
  <c r="EX52" i="3"/>
  <c r="EX42" i="3"/>
  <c r="EX11" i="3"/>
  <c r="EK156" i="3"/>
  <c r="EK11" i="3"/>
  <c r="DX149" i="3"/>
  <c r="DX113" i="3"/>
  <c r="DX83" i="3"/>
  <c r="DX78" i="3"/>
  <c r="DX69" i="3"/>
  <c r="DX29" i="3"/>
  <c r="DK83" i="3"/>
  <c r="CX190" i="3"/>
  <c r="CX178" i="3"/>
  <c r="CX174" i="3"/>
  <c r="CX156" i="3"/>
  <c r="CK149" i="3"/>
  <c r="CK113" i="3"/>
  <c r="CK83" i="3"/>
  <c r="CK69" i="3"/>
  <c r="CK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FX203" i="3"/>
  <c r="DO29" i="3"/>
  <c r="DQ29" i="3" s="1"/>
  <c r="VN33" i="3"/>
  <c r="VN31" i="3"/>
  <c r="VN28" i="3"/>
  <c r="VN26" i="3"/>
  <c r="VN24" i="3"/>
  <c r="VN22" i="3"/>
  <c r="VN20" i="3"/>
  <c r="VN18" i="3"/>
  <c r="VN16" i="3"/>
  <c r="VN14" i="3"/>
  <c r="DN69" i="3"/>
  <c r="DP69" i="3" s="1"/>
  <c r="VN34" i="3"/>
  <c r="VN32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6" i="3"/>
  <c r="VO14" i="3"/>
  <c r="VO12" i="3"/>
  <c r="AB183" i="3"/>
  <c r="AD183" i="3" s="1"/>
  <c r="AB29" i="3"/>
  <c r="AD29" i="3" s="1"/>
  <c r="AO183" i="3"/>
  <c r="AQ183" i="3" s="1"/>
  <c r="AO29" i="3"/>
  <c r="AQ29" i="3" s="1"/>
  <c r="BB183" i="3"/>
  <c r="VO34" i="3"/>
  <c r="VO32" i="3"/>
  <c r="VO30" i="3"/>
  <c r="VO23" i="3"/>
  <c r="VO21" i="3"/>
  <c r="VO19" i="3"/>
  <c r="VO17" i="3"/>
  <c r="VO15" i="3"/>
  <c r="VO13" i="3"/>
  <c r="VO33" i="3"/>
  <c r="VO31" i="3"/>
  <c r="AB69" i="3"/>
  <c r="AD69" i="3" s="1"/>
  <c r="AO69" i="3"/>
  <c r="AQ69" i="3" s="1"/>
  <c r="BB69" i="3"/>
  <c r="BO69" i="3"/>
  <c r="BQ69" i="3" s="1"/>
  <c r="CB69" i="3"/>
  <c r="CD69" i="3" s="1"/>
  <c r="CO69" i="3"/>
  <c r="CQ69" i="3" s="1"/>
  <c r="DB69" i="3"/>
  <c r="DD69" i="3" s="1"/>
  <c r="DN29" i="3"/>
  <c r="DP29" i="3" s="1"/>
  <c r="DN183" i="3"/>
  <c r="DP183" i="3" s="1"/>
  <c r="EB69" i="3"/>
  <c r="ED69" i="3" s="1"/>
  <c r="EO69" i="3"/>
  <c r="EQ69" i="3" s="1"/>
  <c r="FB69" i="3"/>
  <c r="FD69" i="3" s="1"/>
  <c r="VO201" i="3"/>
  <c r="VO199" i="3"/>
  <c r="VO197" i="3"/>
  <c r="VO195" i="3"/>
  <c r="VO193" i="3"/>
  <c r="VO191" i="3"/>
  <c r="VO189" i="3"/>
  <c r="VO187" i="3"/>
  <c r="VO185" i="3"/>
  <c r="VO182" i="3"/>
  <c r="VO180" i="3"/>
  <c r="VO176" i="3"/>
  <c r="VO170" i="3"/>
  <c r="VO168" i="3"/>
  <c r="VO166" i="3"/>
  <c r="VO164" i="3"/>
  <c r="VO162" i="3"/>
  <c r="VO160" i="3"/>
  <c r="VO158" i="3"/>
  <c r="VO154" i="3"/>
  <c r="VO152" i="3"/>
  <c r="VO150" i="3"/>
  <c r="VO148" i="3"/>
  <c r="VO146" i="3"/>
  <c r="VO136" i="3"/>
  <c r="VO128" i="3"/>
  <c r="VO126" i="3"/>
  <c r="VO124" i="3"/>
  <c r="VO122" i="3"/>
  <c r="VO118" i="3"/>
  <c r="VO116" i="3"/>
  <c r="VO114" i="3"/>
  <c r="VO112" i="3"/>
  <c r="VO110" i="3"/>
  <c r="VO108" i="3"/>
  <c r="VO106" i="3"/>
  <c r="VO104" i="3"/>
  <c r="VO102" i="3"/>
  <c r="VO100" i="3"/>
  <c r="VO98" i="3"/>
  <c r="VO96" i="3"/>
  <c r="VO94" i="3"/>
  <c r="VO92" i="3"/>
  <c r="VO90" i="3"/>
  <c r="VO88" i="3"/>
  <c r="VO86" i="3"/>
  <c r="VO84" i="3"/>
  <c r="VO82" i="3"/>
  <c r="VO80" i="3"/>
  <c r="VO74" i="3"/>
  <c r="VO72" i="3"/>
  <c r="FO69" i="3"/>
  <c r="FQ69" i="3" s="1"/>
  <c r="VO70" i="3"/>
  <c r="VO67" i="3"/>
  <c r="VO65" i="3"/>
  <c r="VO63" i="3"/>
  <c r="VO61" i="3"/>
  <c r="VO59" i="3"/>
  <c r="VO57" i="3"/>
  <c r="VO55" i="3"/>
  <c r="VO53" i="3"/>
  <c r="VO51" i="3"/>
  <c r="VO45" i="3"/>
  <c r="VO43" i="3"/>
  <c r="VO42" i="3" s="1"/>
  <c r="VO41" i="3"/>
  <c r="VO39" i="3"/>
  <c r="VO37" i="3"/>
  <c r="VO35" i="3"/>
  <c r="GB69" i="3"/>
  <c r="GD69" i="3" s="1"/>
  <c r="GO69" i="3"/>
  <c r="GQ69" i="3" s="1"/>
  <c r="HB69" i="3"/>
  <c r="HD69" i="3" s="1"/>
  <c r="HO183" i="3"/>
  <c r="HQ183" i="3" s="1"/>
  <c r="HO29" i="3"/>
  <c r="HQ29" i="3" s="1"/>
  <c r="IB69" i="3"/>
  <c r="ID69" i="3" s="1"/>
  <c r="IO183" i="3"/>
  <c r="IQ183" i="3" s="1"/>
  <c r="IO29" i="3"/>
  <c r="IQ29" i="3" s="1"/>
  <c r="JB69" i="3"/>
  <c r="JD69" i="3" s="1"/>
  <c r="JO183" i="3"/>
  <c r="JQ183" i="3" s="1"/>
  <c r="JO29" i="3"/>
  <c r="JQ29" i="3" s="1"/>
  <c r="KB69" i="3"/>
  <c r="KD69" i="3" s="1"/>
  <c r="KO183" i="3"/>
  <c r="KQ183" i="3" s="1"/>
  <c r="KO29" i="3"/>
  <c r="KQ29" i="3" s="1"/>
  <c r="LB69" i="3"/>
  <c r="LD69" i="3" s="1"/>
  <c r="LO183" i="3"/>
  <c r="LQ183" i="3" s="1"/>
  <c r="LO29" i="3"/>
  <c r="LQ29" i="3" s="1"/>
  <c r="MB69" i="3"/>
  <c r="MD69" i="3" s="1"/>
  <c r="MO183" i="3"/>
  <c r="MQ183" i="3" s="1"/>
  <c r="MO29" i="3"/>
  <c r="MQ29" i="3" s="1"/>
  <c r="NB69" i="3"/>
  <c r="ND69" i="3" s="1"/>
  <c r="NO183" i="3"/>
  <c r="NQ183" i="3" s="1"/>
  <c r="NO29" i="3"/>
  <c r="NQ29" i="3" s="1"/>
  <c r="OB69" i="3"/>
  <c r="OD69" i="3" s="1"/>
  <c r="OO183" i="3"/>
  <c r="OQ183" i="3" s="1"/>
  <c r="OO29" i="3"/>
  <c r="OQ29" i="3" s="1"/>
  <c r="PB69" i="3"/>
  <c r="PD69" i="3" s="1"/>
  <c r="PO183" i="3"/>
  <c r="PQ183" i="3" s="1"/>
  <c r="PO29" i="3"/>
  <c r="PQ29" i="3" s="1"/>
  <c r="QB69" i="3"/>
  <c r="QD69" i="3" s="1"/>
  <c r="QO183" i="3"/>
  <c r="QQ183" i="3" s="1"/>
  <c r="QO29" i="3"/>
  <c r="QQ29" i="3" s="1"/>
  <c r="RB69" i="3"/>
  <c r="RD69" i="3" s="1"/>
  <c r="RO183" i="3"/>
  <c r="RQ183" i="3" s="1"/>
  <c r="RO29" i="3"/>
  <c r="RQ29" i="3" s="1"/>
  <c r="SB69" i="3"/>
  <c r="SD69" i="3" s="1"/>
  <c r="SO183" i="3"/>
  <c r="SQ183" i="3" s="1"/>
  <c r="SO29" i="3"/>
  <c r="SQ29" i="3" s="1"/>
  <c r="TB69" i="3"/>
  <c r="TD69" i="3" s="1"/>
  <c r="TO183" i="3"/>
  <c r="TQ183" i="3" s="1"/>
  <c r="TO29" i="3"/>
  <c r="TQ29" i="3" s="1"/>
  <c r="UB69" i="3"/>
  <c r="UD69" i="3" s="1"/>
  <c r="UO183" i="3"/>
  <c r="UQ183" i="3" s="1"/>
  <c r="UZ183" i="3" s="1"/>
  <c r="UO29" i="3"/>
  <c r="UQ29" i="3" s="1"/>
  <c r="UZ29" i="3" s="1"/>
  <c r="VB69" i="3"/>
  <c r="VD69" i="3" s="1"/>
  <c r="VM69" i="3" s="1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O183" i="3"/>
  <c r="DQ183" i="3" s="1"/>
  <c r="EA69" i="3"/>
  <c r="EC69" i="3" s="1"/>
  <c r="EN69" i="3"/>
  <c r="EP69" i="3" s="1"/>
  <c r="FA69" i="3"/>
  <c r="FC69" i="3" s="1"/>
  <c r="VN201" i="3"/>
  <c r="VN199" i="3"/>
  <c r="VN197" i="3"/>
  <c r="VN195" i="3"/>
  <c r="VN193" i="3"/>
  <c r="VN191" i="3"/>
  <c r="VN189" i="3"/>
  <c r="VN187" i="3"/>
  <c r="VN185" i="3"/>
  <c r="VN182" i="3"/>
  <c r="VN180" i="3"/>
  <c r="VN176" i="3"/>
  <c r="VN170" i="3"/>
  <c r="VN168" i="3"/>
  <c r="VN166" i="3"/>
  <c r="VN164" i="3"/>
  <c r="VN162" i="3"/>
  <c r="VN160" i="3"/>
  <c r="VN158" i="3"/>
  <c r="VN154" i="3"/>
  <c r="VN152" i="3"/>
  <c r="VN150" i="3"/>
  <c r="VN148" i="3"/>
  <c r="VN146" i="3"/>
  <c r="VN136" i="3"/>
  <c r="VN128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3" i="3"/>
  <c r="HP183" i="3" s="1"/>
  <c r="HN29" i="3"/>
  <c r="HP29" i="3" s="1"/>
  <c r="IA69" i="3"/>
  <c r="IC69" i="3" s="1"/>
  <c r="IN183" i="3"/>
  <c r="IP183" i="3" s="1"/>
  <c r="IN29" i="3"/>
  <c r="IP29" i="3" s="1"/>
  <c r="JA69" i="3"/>
  <c r="JC69" i="3" s="1"/>
  <c r="JN183" i="3"/>
  <c r="JP183" i="3" s="1"/>
  <c r="JN29" i="3"/>
  <c r="JP29" i="3" s="1"/>
  <c r="KA69" i="3"/>
  <c r="KC69" i="3" s="1"/>
  <c r="KN183" i="3"/>
  <c r="KP183" i="3" s="1"/>
  <c r="KN29" i="3"/>
  <c r="KP29" i="3" s="1"/>
  <c r="LA69" i="3"/>
  <c r="LC69" i="3" s="1"/>
  <c r="LN183" i="3"/>
  <c r="LP183" i="3" s="1"/>
  <c r="LN29" i="3"/>
  <c r="LP29" i="3" s="1"/>
  <c r="MA69" i="3"/>
  <c r="MC69" i="3" s="1"/>
  <c r="MN183" i="3"/>
  <c r="MP183" i="3" s="1"/>
  <c r="MN29" i="3"/>
  <c r="MP29" i="3" s="1"/>
  <c r="NA69" i="3"/>
  <c r="NC69" i="3" s="1"/>
  <c r="NN183" i="3"/>
  <c r="NP183" i="3" s="1"/>
  <c r="NN29" i="3"/>
  <c r="NP29" i="3" s="1"/>
  <c r="OA69" i="3"/>
  <c r="OC69" i="3" s="1"/>
  <c r="ON183" i="3"/>
  <c r="OP183" i="3" s="1"/>
  <c r="ON29" i="3"/>
  <c r="OP29" i="3" s="1"/>
  <c r="PA69" i="3"/>
  <c r="PC69" i="3" s="1"/>
  <c r="PN183" i="3"/>
  <c r="PP183" i="3" s="1"/>
  <c r="PN29" i="3"/>
  <c r="PP29" i="3" s="1"/>
  <c r="QA69" i="3"/>
  <c r="QC69" i="3" s="1"/>
  <c r="QN183" i="3"/>
  <c r="QP183" i="3" s="1"/>
  <c r="QN29" i="3"/>
  <c r="QP29" i="3" s="1"/>
  <c r="RA69" i="3"/>
  <c r="RC69" i="3" s="1"/>
  <c r="RN183" i="3"/>
  <c r="RP183" i="3" s="1"/>
  <c r="RN29" i="3"/>
  <c r="RP29" i="3" s="1"/>
  <c r="SA69" i="3"/>
  <c r="SC69" i="3" s="1"/>
  <c r="SN183" i="3"/>
  <c r="SP183" i="3" s="1"/>
  <c r="SN29" i="3"/>
  <c r="SP29" i="3" s="1"/>
  <c r="TA69" i="3"/>
  <c r="TC69" i="3" s="1"/>
  <c r="TN183" i="3"/>
  <c r="TP183" i="3" s="1"/>
  <c r="TN29" i="3"/>
  <c r="TP29" i="3" s="1"/>
  <c r="UA69" i="3"/>
  <c r="UC69" i="3" s="1"/>
  <c r="UN183" i="3"/>
  <c r="UP183" i="3" s="1"/>
  <c r="UY183" i="3" s="1"/>
  <c r="UN29" i="3"/>
  <c r="UP29" i="3" s="1"/>
  <c r="UY29" i="3" s="1"/>
  <c r="VA69" i="3"/>
  <c r="VC69" i="3" s="1"/>
  <c r="VL69" i="3" s="1"/>
  <c r="BB29" i="3"/>
  <c r="BO183" i="3"/>
  <c r="BQ183" i="3" s="1"/>
  <c r="BO29" i="3"/>
  <c r="BQ29" i="3" s="1"/>
  <c r="CB183" i="3"/>
  <c r="CD183" i="3" s="1"/>
  <c r="CB29" i="3"/>
  <c r="CD29" i="3" s="1"/>
  <c r="CO183" i="3"/>
  <c r="CQ183" i="3" s="1"/>
  <c r="CO29" i="3"/>
  <c r="CQ29" i="3" s="1"/>
  <c r="DB183" i="3"/>
  <c r="DD183" i="3" s="1"/>
  <c r="DB29" i="3"/>
  <c r="DD29" i="3" s="1"/>
  <c r="EB183" i="3"/>
  <c r="ED183" i="3" s="1"/>
  <c r="EB29" i="3"/>
  <c r="ED29" i="3" s="1"/>
  <c r="EO183" i="3"/>
  <c r="EQ183" i="3" s="1"/>
  <c r="EO29" i="3"/>
  <c r="EQ29" i="3" s="1"/>
  <c r="FB183" i="3"/>
  <c r="FD183" i="3" s="1"/>
  <c r="FB29" i="3"/>
  <c r="FD29" i="3" s="1"/>
  <c r="VO202" i="3"/>
  <c r="VO200" i="3"/>
  <c r="VO198" i="3"/>
  <c r="VO196" i="3"/>
  <c r="VO194" i="3"/>
  <c r="VO192" i="3"/>
  <c r="VO188" i="3"/>
  <c r="VO186" i="3"/>
  <c r="FO183" i="3"/>
  <c r="FQ183" i="3" s="1"/>
  <c r="VO184" i="3"/>
  <c r="VO181" i="3"/>
  <c r="VO179" i="3"/>
  <c r="VO177" i="3"/>
  <c r="VO175" i="3"/>
  <c r="VO173" i="3"/>
  <c r="VO171" i="3"/>
  <c r="VO169" i="3"/>
  <c r="VO167" i="3"/>
  <c r="VO165" i="3"/>
  <c r="VO161" i="3"/>
  <c r="VO159" i="3"/>
  <c r="VO157" i="3"/>
  <c r="VO155" i="3"/>
  <c r="VO153" i="3"/>
  <c r="VO151" i="3"/>
  <c r="VO147" i="3"/>
  <c r="VO145" i="3"/>
  <c r="VO143" i="3"/>
  <c r="VO141" i="3"/>
  <c r="VO139" i="3"/>
  <c r="VO137" i="3"/>
  <c r="VO135" i="3"/>
  <c r="VO133" i="3"/>
  <c r="VO131" i="3"/>
  <c r="VO129" i="3"/>
  <c r="VO125" i="3"/>
  <c r="VO123" i="3"/>
  <c r="VO121" i="3"/>
  <c r="VO119" i="3"/>
  <c r="VO117" i="3"/>
  <c r="VO115" i="3"/>
  <c r="VO111" i="3"/>
  <c r="VO109" i="3"/>
  <c r="VO107" i="3"/>
  <c r="VO105" i="3"/>
  <c r="VO103" i="3"/>
  <c r="VO101" i="3"/>
  <c r="VO99" i="3"/>
  <c r="VO97" i="3"/>
  <c r="VO95" i="3"/>
  <c r="VO93" i="3"/>
  <c r="VO91" i="3"/>
  <c r="VO89" i="3"/>
  <c r="VO87" i="3"/>
  <c r="VO85" i="3"/>
  <c r="VO81" i="3"/>
  <c r="VO79" i="3"/>
  <c r="VO77" i="3"/>
  <c r="VO75" i="3"/>
  <c r="VO71" i="3"/>
  <c r="VO68" i="3"/>
  <c r="VO64" i="3"/>
  <c r="VO60" i="3"/>
  <c r="VO58" i="3"/>
  <c r="VO56" i="3"/>
  <c r="VO54" i="3"/>
  <c r="VO50" i="3"/>
  <c r="VO48" i="3"/>
  <c r="VO46" i="3"/>
  <c r="VO36" i="3"/>
  <c r="FO29" i="3"/>
  <c r="FQ29" i="3" s="1"/>
  <c r="GB183" i="3"/>
  <c r="GD183" i="3" s="1"/>
  <c r="GB29" i="3"/>
  <c r="GD29" i="3" s="1"/>
  <c r="GO183" i="3"/>
  <c r="GQ183" i="3" s="1"/>
  <c r="GO29" i="3"/>
  <c r="GQ29" i="3" s="1"/>
  <c r="HB183" i="3"/>
  <c r="HD183" i="3" s="1"/>
  <c r="HB29" i="3"/>
  <c r="HD29" i="3" s="1"/>
  <c r="HO69" i="3"/>
  <c r="HQ69" i="3" s="1"/>
  <c r="IB183" i="3"/>
  <c r="ID183" i="3" s="1"/>
  <c r="IB29" i="3"/>
  <c r="ID29" i="3" s="1"/>
  <c r="IO69" i="3"/>
  <c r="IQ69" i="3" s="1"/>
  <c r="JB183" i="3"/>
  <c r="JD183" i="3" s="1"/>
  <c r="JB29" i="3"/>
  <c r="JD29" i="3" s="1"/>
  <c r="JO69" i="3"/>
  <c r="JQ69" i="3" s="1"/>
  <c r="KB183" i="3"/>
  <c r="KD183" i="3" s="1"/>
  <c r="KB29" i="3"/>
  <c r="KD29" i="3" s="1"/>
  <c r="KO69" i="3"/>
  <c r="KQ69" i="3" s="1"/>
  <c r="LB183" i="3"/>
  <c r="LD183" i="3" s="1"/>
  <c r="LB29" i="3"/>
  <c r="LD29" i="3" s="1"/>
  <c r="LO69" i="3"/>
  <c r="LQ69" i="3" s="1"/>
  <c r="MB183" i="3"/>
  <c r="MD183" i="3" s="1"/>
  <c r="MB29" i="3"/>
  <c r="MD29" i="3" s="1"/>
  <c r="MO69" i="3"/>
  <c r="MQ69" i="3" s="1"/>
  <c r="NB183" i="3"/>
  <c r="ND183" i="3" s="1"/>
  <c r="NB29" i="3"/>
  <c r="ND29" i="3" s="1"/>
  <c r="NO69" i="3"/>
  <c r="NQ69" i="3" s="1"/>
  <c r="OB183" i="3"/>
  <c r="OD183" i="3" s="1"/>
  <c r="OB29" i="3"/>
  <c r="OD29" i="3" s="1"/>
  <c r="OO69" i="3"/>
  <c r="OQ69" i="3" s="1"/>
  <c r="PB183" i="3"/>
  <c r="PD183" i="3" s="1"/>
  <c r="PB29" i="3"/>
  <c r="PD29" i="3" s="1"/>
  <c r="PO69" i="3"/>
  <c r="PQ69" i="3" s="1"/>
  <c r="QB183" i="3"/>
  <c r="QD183" i="3" s="1"/>
  <c r="QB29" i="3"/>
  <c r="QD29" i="3" s="1"/>
  <c r="QO69" i="3"/>
  <c r="QQ69" i="3" s="1"/>
  <c r="RB183" i="3"/>
  <c r="RD183" i="3" s="1"/>
  <c r="RB29" i="3"/>
  <c r="RD29" i="3" s="1"/>
  <c r="RO69" i="3"/>
  <c r="RQ69" i="3" s="1"/>
  <c r="SB183" i="3"/>
  <c r="SD183" i="3" s="1"/>
  <c r="SB29" i="3"/>
  <c r="SD29" i="3" s="1"/>
  <c r="SO69" i="3"/>
  <c r="SQ69" i="3" s="1"/>
  <c r="TB183" i="3"/>
  <c r="TD183" i="3" s="1"/>
  <c r="TB29" i="3"/>
  <c r="TD29" i="3" s="1"/>
  <c r="TO69" i="3"/>
  <c r="TQ69" i="3" s="1"/>
  <c r="UB183" i="3"/>
  <c r="UD183" i="3" s="1"/>
  <c r="UB29" i="3"/>
  <c r="UD29" i="3" s="1"/>
  <c r="UO69" i="3"/>
  <c r="UQ69" i="3" s="1"/>
  <c r="UZ69" i="3" s="1"/>
  <c r="VB183" i="3"/>
  <c r="VD183" i="3" s="1"/>
  <c r="VM183" i="3" s="1"/>
  <c r="VB29" i="3"/>
  <c r="VD29" i="3" s="1"/>
  <c r="VM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N183" i="3"/>
  <c r="BP183" i="3" s="1"/>
  <c r="BN29" i="3"/>
  <c r="BP29" i="3" s="1"/>
  <c r="CA183" i="3"/>
  <c r="CC183" i="3" s="1"/>
  <c r="CA29" i="3"/>
  <c r="CC29" i="3" s="1"/>
  <c r="CN183" i="3"/>
  <c r="CP183" i="3" s="1"/>
  <c r="CN29" i="3"/>
  <c r="CP29" i="3" s="1"/>
  <c r="DA183" i="3"/>
  <c r="DC183" i="3" s="1"/>
  <c r="DA29" i="3"/>
  <c r="DC29" i="3" s="1"/>
  <c r="DO69" i="3"/>
  <c r="DQ69" i="3" s="1"/>
  <c r="EA183" i="3"/>
  <c r="EC183" i="3" s="1"/>
  <c r="EA29" i="3"/>
  <c r="EC29" i="3" s="1"/>
  <c r="EN183" i="3"/>
  <c r="EP183" i="3" s="1"/>
  <c r="EN29" i="3"/>
  <c r="EP29" i="3" s="1"/>
  <c r="FA183" i="3"/>
  <c r="FC183" i="3" s="1"/>
  <c r="FA29" i="3"/>
  <c r="FC29" i="3" s="1"/>
  <c r="VN202" i="3"/>
  <c r="VN200" i="3"/>
  <c r="VN198" i="3"/>
  <c r="VN196" i="3"/>
  <c r="VN194" i="3"/>
  <c r="VN192" i="3"/>
  <c r="VN188" i="3"/>
  <c r="VN186" i="3"/>
  <c r="FN183" i="3"/>
  <c r="FP183" i="3" s="1"/>
  <c r="VN184" i="3"/>
  <c r="VN181" i="3"/>
  <c r="VN179" i="3"/>
  <c r="VN177" i="3"/>
  <c r="VN175" i="3"/>
  <c r="VN173" i="3"/>
  <c r="VN171" i="3"/>
  <c r="VN169" i="3"/>
  <c r="VN167" i="3"/>
  <c r="VN165" i="3"/>
  <c r="VN161" i="3"/>
  <c r="VN159" i="3"/>
  <c r="VN157" i="3"/>
  <c r="VN155" i="3"/>
  <c r="VN153" i="3"/>
  <c r="VN151" i="3"/>
  <c r="VN147" i="3"/>
  <c r="VN145" i="3"/>
  <c r="VN143" i="3"/>
  <c r="VN141" i="3"/>
  <c r="VN139" i="3"/>
  <c r="VN137" i="3"/>
  <c r="VN135" i="3"/>
  <c r="VN133" i="3"/>
  <c r="VN131" i="3"/>
  <c r="VN129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3" i="3"/>
  <c r="GC183" i="3" s="1"/>
  <c r="GA29" i="3"/>
  <c r="GC29" i="3" s="1"/>
  <c r="GN183" i="3"/>
  <c r="GP183" i="3" s="1"/>
  <c r="GN29" i="3"/>
  <c r="GP29" i="3" s="1"/>
  <c r="HA183" i="3"/>
  <c r="HC183" i="3" s="1"/>
  <c r="HA29" i="3"/>
  <c r="HC29" i="3" s="1"/>
  <c r="HN69" i="3"/>
  <c r="HP69" i="3" s="1"/>
  <c r="IA183" i="3"/>
  <c r="IC183" i="3" s="1"/>
  <c r="IA29" i="3"/>
  <c r="IC29" i="3" s="1"/>
  <c r="IN69" i="3"/>
  <c r="IP69" i="3" s="1"/>
  <c r="JA183" i="3"/>
  <c r="JC183" i="3" s="1"/>
  <c r="JA29" i="3"/>
  <c r="JC29" i="3" s="1"/>
  <c r="JN69" i="3"/>
  <c r="JP69" i="3" s="1"/>
  <c r="KA183" i="3"/>
  <c r="KC183" i="3" s="1"/>
  <c r="KA29" i="3"/>
  <c r="KC29" i="3" s="1"/>
  <c r="KN69" i="3"/>
  <c r="KP69" i="3" s="1"/>
  <c r="LA183" i="3"/>
  <c r="LC183" i="3" s="1"/>
  <c r="LA29" i="3"/>
  <c r="LC29" i="3" s="1"/>
  <c r="LN69" i="3"/>
  <c r="LP69" i="3" s="1"/>
  <c r="MA183" i="3"/>
  <c r="MC183" i="3" s="1"/>
  <c r="MA29" i="3"/>
  <c r="MC29" i="3" s="1"/>
  <c r="MN69" i="3"/>
  <c r="MP69" i="3" s="1"/>
  <c r="NA183" i="3"/>
  <c r="NC183" i="3" s="1"/>
  <c r="NA29" i="3"/>
  <c r="NC29" i="3" s="1"/>
  <c r="NN69" i="3"/>
  <c r="NP69" i="3" s="1"/>
  <c r="OA183" i="3"/>
  <c r="OC183" i="3" s="1"/>
  <c r="OA29" i="3"/>
  <c r="OC29" i="3" s="1"/>
  <c r="ON69" i="3"/>
  <c r="OP69" i="3" s="1"/>
  <c r="PA183" i="3"/>
  <c r="PC183" i="3" s="1"/>
  <c r="PA29" i="3"/>
  <c r="PC29" i="3" s="1"/>
  <c r="PN69" i="3"/>
  <c r="PP69" i="3" s="1"/>
  <c r="QA183" i="3"/>
  <c r="QC183" i="3" s="1"/>
  <c r="QA29" i="3"/>
  <c r="QC29" i="3" s="1"/>
  <c r="QN69" i="3"/>
  <c r="QP69" i="3" s="1"/>
  <c r="RA183" i="3"/>
  <c r="RC183" i="3" s="1"/>
  <c r="RA29" i="3"/>
  <c r="RC29" i="3" s="1"/>
  <c r="RN69" i="3"/>
  <c r="RP69" i="3" s="1"/>
  <c r="SA183" i="3"/>
  <c r="SC183" i="3" s="1"/>
  <c r="SA29" i="3"/>
  <c r="SC29" i="3" s="1"/>
  <c r="SN69" i="3"/>
  <c r="SP69" i="3" s="1"/>
  <c r="TA183" i="3"/>
  <c r="TC183" i="3" s="1"/>
  <c r="TA29" i="3"/>
  <c r="TC29" i="3" s="1"/>
  <c r="TN69" i="3"/>
  <c r="TP69" i="3" s="1"/>
  <c r="UA183" i="3"/>
  <c r="UC183" i="3" s="1"/>
  <c r="UA29" i="3"/>
  <c r="UC29" i="3" s="1"/>
  <c r="UN69" i="3"/>
  <c r="UP69" i="3" s="1"/>
  <c r="UY69" i="3" s="1"/>
  <c r="VA183" i="3"/>
  <c r="VC183" i="3" s="1"/>
  <c r="VL183" i="3" s="1"/>
  <c r="VA29" i="3"/>
  <c r="VC29" i="3" s="1"/>
  <c r="VL29" i="3" s="1"/>
  <c r="VN30" i="3"/>
  <c r="VN12" i="3"/>
  <c r="VB204" i="3"/>
  <c r="VD204" i="3" s="1"/>
  <c r="VM204" i="3" s="1"/>
  <c r="VA204" i="3"/>
  <c r="VC204" i="3" s="1"/>
  <c r="VL204" i="3" s="1"/>
  <c r="VM9" i="3"/>
  <c r="VL9" i="3"/>
  <c r="UV214" i="3" l="1"/>
  <c r="PV213" i="3"/>
  <c r="OV214" i="3"/>
  <c r="CP213" i="3"/>
  <c r="BD29" i="3"/>
  <c r="WG29" i="3"/>
  <c r="UV213" i="3"/>
  <c r="LV214" i="3"/>
  <c r="KV213" i="3"/>
  <c r="JV214" i="3"/>
  <c r="DC214" i="3"/>
  <c r="BD183" i="3"/>
  <c r="PC215" i="3"/>
  <c r="NC215" i="3"/>
  <c r="LP213" i="3"/>
  <c r="LC215" i="3"/>
  <c r="KP214" i="3"/>
  <c r="JC215" i="3"/>
  <c r="HC215" i="3"/>
  <c r="GP215" i="3"/>
  <c r="GC215" i="3"/>
  <c r="FP215" i="3"/>
  <c r="DI44" i="3"/>
  <c r="DI73" i="3"/>
  <c r="DI127" i="3"/>
  <c r="BC212" i="3"/>
  <c r="BD69" i="3"/>
  <c r="RP214" i="3"/>
  <c r="QC215" i="3"/>
  <c r="PP214" i="3"/>
  <c r="OP213" i="3"/>
  <c r="OC215" i="3"/>
  <c r="MP213" i="3"/>
  <c r="MC215" i="3"/>
  <c r="LP214" i="3"/>
  <c r="KP213" i="3"/>
  <c r="KC215" i="3"/>
  <c r="JP214" i="3"/>
  <c r="IC215" i="3"/>
  <c r="DI66" i="3"/>
  <c r="DI213" i="3"/>
  <c r="DV78" i="3"/>
  <c r="TV214" i="3"/>
  <c r="SV213" i="3"/>
  <c r="RV214" i="3"/>
  <c r="IV213" i="3"/>
  <c r="HV214" i="3"/>
  <c r="CC214" i="3"/>
  <c r="AP213" i="3"/>
  <c r="AY213" i="3" s="1"/>
  <c r="TP214" i="3"/>
  <c r="SP213" i="3"/>
  <c r="NP214" i="3"/>
  <c r="HP214" i="3"/>
  <c r="JP213" i="3"/>
  <c r="IP214" i="3"/>
  <c r="EC214" i="3"/>
  <c r="EL214" i="3" s="1"/>
  <c r="DI214" i="3"/>
  <c r="CV213" i="3"/>
  <c r="CI214" i="3"/>
  <c r="BV213" i="3"/>
  <c r="AI214" i="3"/>
  <c r="P214" i="3"/>
  <c r="Y214" i="3" s="1"/>
  <c r="JV213" i="3"/>
  <c r="IV214" i="3"/>
  <c r="QV213" i="3"/>
  <c r="PV214" i="3"/>
  <c r="OV213" i="3"/>
  <c r="NV214" i="3"/>
  <c r="MV213" i="3"/>
  <c r="BP213" i="3"/>
  <c r="BC214" i="3"/>
  <c r="P216" i="3"/>
  <c r="Y216" i="3" s="1"/>
  <c r="DC213" i="3"/>
  <c r="CP214" i="3"/>
  <c r="CC213" i="3"/>
  <c r="IP213" i="3"/>
  <c r="EC213" i="3"/>
  <c r="EL213" i="3" s="1"/>
  <c r="AC214" i="3"/>
  <c r="P213" i="3"/>
  <c r="Y213" i="3" s="1"/>
  <c r="UP214" i="3"/>
  <c r="QP214" i="3"/>
  <c r="PP213" i="3"/>
  <c r="OP214" i="3"/>
  <c r="VI216" i="3"/>
  <c r="TV211" i="3"/>
  <c r="TV212" i="3"/>
  <c r="TV213" i="3"/>
  <c r="TI216" i="3"/>
  <c r="SV214" i="3"/>
  <c r="RV211" i="3"/>
  <c r="RV212" i="3"/>
  <c r="RV213" i="3"/>
  <c r="RI216" i="3"/>
  <c r="PV211" i="3"/>
  <c r="PV212" i="3"/>
  <c r="PI216" i="3"/>
  <c r="NV211" i="3"/>
  <c r="NV212" i="3"/>
  <c r="NV213" i="3"/>
  <c r="NI216" i="3"/>
  <c r="MV214" i="3"/>
  <c r="LV211" i="3"/>
  <c r="LV212" i="3"/>
  <c r="LV213" i="3"/>
  <c r="LI216" i="3"/>
  <c r="JV211" i="3"/>
  <c r="JV212" i="3"/>
  <c r="JI216" i="3"/>
  <c r="HV211" i="3"/>
  <c r="HV212" i="3"/>
  <c r="HV213" i="3"/>
  <c r="HI216" i="3"/>
  <c r="GV216" i="3"/>
  <c r="GI216" i="3"/>
  <c r="FV216" i="3"/>
  <c r="FI216" i="3"/>
  <c r="EV216" i="3"/>
  <c r="SZ211" i="3"/>
  <c r="SZ212" i="3"/>
  <c r="OZ211" i="3"/>
  <c r="OZ212" i="3"/>
  <c r="VI214" i="3"/>
  <c r="UC211" i="3"/>
  <c r="UC212" i="3"/>
  <c r="UC213" i="3"/>
  <c r="TP216" i="3"/>
  <c r="TP215" i="3"/>
  <c r="TC214" i="3"/>
  <c r="SC211" i="3"/>
  <c r="SC212" i="3"/>
  <c r="SC213" i="3"/>
  <c r="RP216" i="3"/>
  <c r="RP215" i="3"/>
  <c r="RC214" i="3"/>
  <c r="QC211" i="3"/>
  <c r="QC212" i="3"/>
  <c r="QC213" i="3"/>
  <c r="PP216" i="3"/>
  <c r="PP215" i="3"/>
  <c r="PC214" i="3"/>
  <c r="OC211" i="3"/>
  <c r="OC212" i="3"/>
  <c r="OC213" i="3"/>
  <c r="NP216" i="3"/>
  <c r="NP215" i="3"/>
  <c r="NC214" i="3"/>
  <c r="MC211" i="3"/>
  <c r="MC212" i="3"/>
  <c r="MC213" i="3"/>
  <c r="LP216" i="3"/>
  <c r="LP215" i="3"/>
  <c r="LC214" i="3"/>
  <c r="KC211" i="3"/>
  <c r="KC212" i="3"/>
  <c r="KC213" i="3"/>
  <c r="JP216" i="3"/>
  <c r="JP215" i="3"/>
  <c r="JC214" i="3"/>
  <c r="IC211" i="3"/>
  <c r="IC212" i="3"/>
  <c r="IC213" i="3"/>
  <c r="HP216" i="3"/>
  <c r="HP215" i="3"/>
  <c r="HC214" i="3"/>
  <c r="GP211" i="3"/>
  <c r="GP212" i="3"/>
  <c r="GP213" i="3"/>
  <c r="GC214" i="3"/>
  <c r="FP211" i="3"/>
  <c r="FP212" i="3"/>
  <c r="FP213" i="3"/>
  <c r="SM211" i="3"/>
  <c r="SM212" i="3"/>
  <c r="OM211" i="3"/>
  <c r="OM212" i="3"/>
  <c r="FI214" i="3"/>
  <c r="EV211" i="3"/>
  <c r="EV212" i="3"/>
  <c r="EV213" i="3"/>
  <c r="DC211" i="3"/>
  <c r="DC212" i="3"/>
  <c r="CC211" i="3"/>
  <c r="CC212" i="3"/>
  <c r="BP214" i="3"/>
  <c r="BC213" i="3"/>
  <c r="AP214" i="3"/>
  <c r="AY214" i="3" s="1"/>
  <c r="AC211" i="3"/>
  <c r="AC212" i="3"/>
  <c r="AC213" i="3"/>
  <c r="GM211" i="3"/>
  <c r="GM212" i="3"/>
  <c r="CM211" i="3"/>
  <c r="CM212" i="3"/>
  <c r="MM211" i="3"/>
  <c r="MM212" i="3"/>
  <c r="HZ211" i="3"/>
  <c r="HZ212" i="3"/>
  <c r="KZ211" i="3"/>
  <c r="KZ212" i="3"/>
  <c r="VQ216" i="3"/>
  <c r="EQ215" i="3"/>
  <c r="EZ215" i="3" s="1"/>
  <c r="VX216" i="3"/>
  <c r="UP211" i="3"/>
  <c r="UP212" i="3"/>
  <c r="UC216" i="3"/>
  <c r="SP211" i="3"/>
  <c r="SP212" i="3"/>
  <c r="SC216" i="3"/>
  <c r="QP211" i="3"/>
  <c r="QP212" i="3"/>
  <c r="QP213" i="3"/>
  <c r="QC216" i="3"/>
  <c r="OP211" i="3"/>
  <c r="OP212" i="3"/>
  <c r="OC216" i="3"/>
  <c r="MP211" i="3"/>
  <c r="MP212" i="3"/>
  <c r="MC216" i="3"/>
  <c r="KP211" i="3"/>
  <c r="KP212" i="3"/>
  <c r="KC216" i="3"/>
  <c r="IP211" i="3"/>
  <c r="IP212" i="3"/>
  <c r="IC216" i="3"/>
  <c r="TZ211" i="3"/>
  <c r="TZ212" i="3"/>
  <c r="PZ211" i="3"/>
  <c r="PZ212" i="3"/>
  <c r="VC211" i="3"/>
  <c r="VC212" i="3"/>
  <c r="VC213" i="3"/>
  <c r="UI211" i="3"/>
  <c r="UI212" i="3"/>
  <c r="UI213" i="3"/>
  <c r="TV216" i="3"/>
  <c r="TV215" i="3"/>
  <c r="TI214" i="3"/>
  <c r="SI211" i="3"/>
  <c r="SI212" i="3"/>
  <c r="SI213" i="3"/>
  <c r="RV216" i="3"/>
  <c r="RV215" i="3"/>
  <c r="RI214" i="3"/>
  <c r="QI211" i="3"/>
  <c r="QI212" i="3"/>
  <c r="QI213" i="3"/>
  <c r="PV216" i="3"/>
  <c r="PV215" i="3"/>
  <c r="PI214" i="3"/>
  <c r="OI211" i="3"/>
  <c r="OI212" i="3"/>
  <c r="OI213" i="3"/>
  <c r="NV216" i="3"/>
  <c r="NV215" i="3"/>
  <c r="NI214" i="3"/>
  <c r="MI211" i="3"/>
  <c r="MI212" i="3"/>
  <c r="MI213" i="3"/>
  <c r="LV216" i="3"/>
  <c r="LV215" i="3"/>
  <c r="LI214" i="3"/>
  <c r="KI211" i="3"/>
  <c r="KI212" i="3"/>
  <c r="KI213" i="3"/>
  <c r="JV216" i="3"/>
  <c r="JV215" i="3"/>
  <c r="JI214" i="3"/>
  <c r="II211" i="3"/>
  <c r="II212" i="3"/>
  <c r="II213" i="3"/>
  <c r="HV216" i="3"/>
  <c r="HV215" i="3"/>
  <c r="HI214" i="3"/>
  <c r="GV211" i="3"/>
  <c r="GV212" i="3"/>
  <c r="GV213" i="3"/>
  <c r="GI214" i="3"/>
  <c r="FV211" i="3"/>
  <c r="FV212" i="3"/>
  <c r="FV213" i="3"/>
  <c r="TM211" i="3"/>
  <c r="TM212" i="3"/>
  <c r="PM211" i="3"/>
  <c r="PM212" i="3"/>
  <c r="FC211" i="3"/>
  <c r="FC212" i="3"/>
  <c r="FC213" i="3"/>
  <c r="EP214" i="3"/>
  <c r="EY214" i="3" s="1"/>
  <c r="EC211" i="3"/>
  <c r="EL211" i="3" s="1"/>
  <c r="EC212" i="3"/>
  <c r="EL212" i="3" s="1"/>
  <c r="DI211" i="3"/>
  <c r="DI212" i="3"/>
  <c r="CI211" i="3"/>
  <c r="CI212" i="3"/>
  <c r="CI213" i="3"/>
  <c r="BV214" i="3"/>
  <c r="AI211" i="3"/>
  <c r="AI212" i="3"/>
  <c r="AI213" i="3"/>
  <c r="FZ211" i="3"/>
  <c r="FZ212" i="3"/>
  <c r="JM211" i="3"/>
  <c r="JM212" i="3"/>
  <c r="DP216" i="3"/>
  <c r="DY216" i="3" s="1"/>
  <c r="DM211" i="3"/>
  <c r="DM212" i="3"/>
  <c r="DC216" i="3"/>
  <c r="DC215" i="3"/>
  <c r="CP216" i="3"/>
  <c r="CP215" i="3"/>
  <c r="CC216" i="3"/>
  <c r="CC215" i="3"/>
  <c r="BP216" i="3"/>
  <c r="BP215" i="3"/>
  <c r="BC216" i="3"/>
  <c r="BC215" i="3"/>
  <c r="AP216" i="3"/>
  <c r="AY216" i="3" s="1"/>
  <c r="AP215" i="3"/>
  <c r="AY215" i="3" s="1"/>
  <c r="AC216" i="3"/>
  <c r="AC215" i="3"/>
  <c r="LZ211" i="3"/>
  <c r="LZ212" i="3"/>
  <c r="DP213" i="3"/>
  <c r="DY213" i="3" s="1"/>
  <c r="AM211" i="3"/>
  <c r="AM212" i="3"/>
  <c r="Q215" i="3"/>
  <c r="Z215" i="3" s="1"/>
  <c r="UV42" i="3"/>
  <c r="UV211" i="3"/>
  <c r="UV212" i="3"/>
  <c r="UI216" i="3"/>
  <c r="SV211" i="3"/>
  <c r="SV212" i="3"/>
  <c r="SI216" i="3"/>
  <c r="QV211" i="3"/>
  <c r="QV212" i="3"/>
  <c r="QI216" i="3"/>
  <c r="OV211" i="3"/>
  <c r="OV212" i="3"/>
  <c r="OI216" i="3"/>
  <c r="MV211" i="3"/>
  <c r="MV212" i="3"/>
  <c r="MI216" i="3"/>
  <c r="KV211" i="3"/>
  <c r="KV212" i="3"/>
  <c r="KI216" i="3"/>
  <c r="IV211" i="3"/>
  <c r="IV212" i="3"/>
  <c r="II216" i="3"/>
  <c r="UZ211" i="3"/>
  <c r="UZ212" i="3"/>
  <c r="QZ211" i="3"/>
  <c r="QZ212" i="3"/>
  <c r="MZ211" i="3"/>
  <c r="MZ212" i="3"/>
  <c r="VI42" i="3"/>
  <c r="VI211" i="3"/>
  <c r="VI212" i="3"/>
  <c r="VI213" i="3"/>
  <c r="UP216" i="3"/>
  <c r="UP215" i="3"/>
  <c r="UC214" i="3"/>
  <c r="TC211" i="3"/>
  <c r="TC212" i="3"/>
  <c r="TC213" i="3"/>
  <c r="SP216" i="3"/>
  <c r="SP215" i="3"/>
  <c r="SC214" i="3"/>
  <c r="RC211" i="3"/>
  <c r="RC212" i="3"/>
  <c r="RC213" i="3"/>
  <c r="QP216" i="3"/>
  <c r="QP215" i="3"/>
  <c r="QC214" i="3"/>
  <c r="PC211" i="3"/>
  <c r="PC212" i="3"/>
  <c r="PC213" i="3"/>
  <c r="OP216" i="3"/>
  <c r="OP215" i="3"/>
  <c r="OC214" i="3"/>
  <c r="NC211" i="3"/>
  <c r="NC212" i="3"/>
  <c r="NC213" i="3"/>
  <c r="MP216" i="3"/>
  <c r="MP215" i="3"/>
  <c r="MC214" i="3"/>
  <c r="LC211" i="3"/>
  <c r="LC212" i="3"/>
  <c r="LC213" i="3"/>
  <c r="KP216" i="3"/>
  <c r="KP215" i="3"/>
  <c r="KC214" i="3"/>
  <c r="JC211" i="3"/>
  <c r="JC212" i="3"/>
  <c r="JC213" i="3"/>
  <c r="IP216" i="3"/>
  <c r="IP215" i="3"/>
  <c r="IC214" i="3"/>
  <c r="HC211" i="3"/>
  <c r="HC212" i="3"/>
  <c r="HC213" i="3"/>
  <c r="GP214" i="3"/>
  <c r="GC211" i="3"/>
  <c r="GC212" i="3"/>
  <c r="GC213" i="3"/>
  <c r="FP214" i="3"/>
  <c r="VM211" i="3"/>
  <c r="VM212" i="3"/>
  <c r="UM211" i="3"/>
  <c r="UM212" i="3"/>
  <c r="QM211" i="3"/>
  <c r="QM212" i="3"/>
  <c r="FI211" i="3"/>
  <c r="FI212" i="3"/>
  <c r="FI213" i="3"/>
  <c r="EV214" i="3"/>
  <c r="CP211" i="3"/>
  <c r="CP212" i="3"/>
  <c r="BP211" i="3"/>
  <c r="BP212" i="3"/>
  <c r="AP211" i="3"/>
  <c r="AY211" i="3" s="1"/>
  <c r="AP212" i="3"/>
  <c r="AY212" i="3" s="1"/>
  <c r="IM211" i="3"/>
  <c r="IM212" i="3"/>
  <c r="BZ211" i="3"/>
  <c r="BZ212" i="3"/>
  <c r="Z94" i="3"/>
  <c r="Q214" i="3"/>
  <c r="Z214" i="3" s="1"/>
  <c r="KM211" i="3"/>
  <c r="KM212" i="3"/>
  <c r="DI216" i="3"/>
  <c r="DI215" i="3"/>
  <c r="CV216" i="3"/>
  <c r="CV215" i="3"/>
  <c r="CI216" i="3"/>
  <c r="CI215" i="3"/>
  <c r="BV216" i="3"/>
  <c r="BV215" i="3"/>
  <c r="AI216" i="3"/>
  <c r="AI215" i="3"/>
  <c r="P215" i="3"/>
  <c r="Y215" i="3" s="1"/>
  <c r="IZ211" i="3"/>
  <c r="IZ212" i="3"/>
  <c r="VQ211" i="3"/>
  <c r="Q213" i="3"/>
  <c r="Z213" i="3" s="1"/>
  <c r="VC216" i="3"/>
  <c r="TP211" i="3"/>
  <c r="TP212" i="3"/>
  <c r="TP213" i="3"/>
  <c r="TC216" i="3"/>
  <c r="SP214" i="3"/>
  <c r="RP211" i="3"/>
  <c r="RP212" i="3"/>
  <c r="RP213" i="3"/>
  <c r="RC216" i="3"/>
  <c r="PP211" i="3"/>
  <c r="PP212" i="3"/>
  <c r="PC216" i="3"/>
  <c r="NP211" i="3"/>
  <c r="NP212" i="3"/>
  <c r="NP213" i="3"/>
  <c r="NC216" i="3"/>
  <c r="MP214" i="3"/>
  <c r="LP211" i="3"/>
  <c r="LP212" i="3"/>
  <c r="LC216" i="3"/>
  <c r="JP211" i="3"/>
  <c r="JP212" i="3"/>
  <c r="JC216" i="3"/>
  <c r="HP211" i="3"/>
  <c r="HP212" i="3"/>
  <c r="HP213" i="3"/>
  <c r="HC216" i="3"/>
  <c r="GP216" i="3"/>
  <c r="GC216" i="3"/>
  <c r="FP216" i="3"/>
  <c r="FC216" i="3"/>
  <c r="EP216" i="3"/>
  <c r="EY216" i="3" s="1"/>
  <c r="RZ211" i="3"/>
  <c r="RZ212" i="3"/>
  <c r="NZ211" i="3"/>
  <c r="NZ212" i="3"/>
  <c r="VC214" i="3"/>
  <c r="UV216" i="3"/>
  <c r="UV215" i="3"/>
  <c r="UI214" i="3"/>
  <c r="TI211" i="3"/>
  <c r="TI212" i="3"/>
  <c r="TI213" i="3"/>
  <c r="SV216" i="3"/>
  <c r="SV215" i="3"/>
  <c r="SI214" i="3"/>
  <c r="RI211" i="3"/>
  <c r="RI212" i="3"/>
  <c r="RI213" i="3"/>
  <c r="QV216" i="3"/>
  <c r="QV215" i="3"/>
  <c r="QI214" i="3"/>
  <c r="PI211" i="3"/>
  <c r="PI212" i="3"/>
  <c r="PI213" i="3"/>
  <c r="OV216" i="3"/>
  <c r="OV215" i="3"/>
  <c r="OI214" i="3"/>
  <c r="NI211" i="3"/>
  <c r="NI212" i="3"/>
  <c r="NI213" i="3"/>
  <c r="MV216" i="3"/>
  <c r="MV215" i="3"/>
  <c r="MI214" i="3"/>
  <c r="LI211" i="3"/>
  <c r="LI212" i="3"/>
  <c r="LI213" i="3"/>
  <c r="KV216" i="3"/>
  <c r="KV215" i="3"/>
  <c r="KI214" i="3"/>
  <c r="JI211" i="3"/>
  <c r="JI212" i="3"/>
  <c r="JI213" i="3"/>
  <c r="IV216" i="3"/>
  <c r="IV215" i="3"/>
  <c r="II214" i="3"/>
  <c r="HI211" i="3"/>
  <c r="HI212" i="3"/>
  <c r="HI213" i="3"/>
  <c r="GV214" i="3"/>
  <c r="GI211" i="3"/>
  <c r="GI212" i="3"/>
  <c r="GI213" i="3"/>
  <c r="FV214" i="3"/>
  <c r="RM211" i="3"/>
  <c r="RM212" i="3"/>
  <c r="NM211" i="3"/>
  <c r="NM212" i="3"/>
  <c r="FC214" i="3"/>
  <c r="EP212" i="3"/>
  <c r="EY212" i="3" s="1"/>
  <c r="EP213" i="3"/>
  <c r="EY213" i="3" s="1"/>
  <c r="CV211" i="3"/>
  <c r="CV212" i="3"/>
  <c r="BV211" i="3"/>
  <c r="BV212" i="3"/>
  <c r="HM211" i="3"/>
  <c r="HM212" i="3"/>
  <c r="FM211" i="3"/>
  <c r="FM212" i="3"/>
  <c r="CZ211" i="3"/>
  <c r="CZ212" i="3"/>
  <c r="LM211" i="3"/>
  <c r="LM212" i="3"/>
  <c r="GZ211" i="3"/>
  <c r="GZ212" i="3"/>
  <c r="DP215" i="3"/>
  <c r="DY215" i="3" s="1"/>
  <c r="EC216" i="3"/>
  <c r="EL216" i="3" s="1"/>
  <c r="EC215" i="3"/>
  <c r="EL215" i="3" s="1"/>
  <c r="P211" i="3"/>
  <c r="Y211" i="3" s="1"/>
  <c r="P212" i="3"/>
  <c r="Y212" i="3" s="1"/>
  <c r="DP214" i="3"/>
  <c r="DY214" i="3" s="1"/>
  <c r="DP211" i="3"/>
  <c r="DY211" i="3" s="1"/>
  <c r="DP212" i="3"/>
  <c r="DY212" i="3" s="1"/>
  <c r="JZ211" i="3"/>
  <c r="JZ212" i="3"/>
  <c r="VQ213" i="3"/>
  <c r="VQ214" i="3"/>
  <c r="VQ215" i="3"/>
  <c r="Q212" i="3"/>
  <c r="Z212" i="3" s="1"/>
  <c r="DV183" i="3"/>
  <c r="DV134" i="3"/>
  <c r="EZ189" i="3"/>
  <c r="KV113" i="3"/>
  <c r="VI144" i="3"/>
  <c r="UV62" i="3"/>
  <c r="TI134" i="3"/>
  <c r="SI29" i="3"/>
  <c r="OV52" i="3"/>
  <c r="OV69" i="3"/>
  <c r="OV149" i="3"/>
  <c r="VA206" i="3"/>
  <c r="VB206" i="3"/>
  <c r="PI49" i="3"/>
  <c r="LI49" i="3"/>
  <c r="HI49" i="3"/>
  <c r="PV66" i="3"/>
  <c r="LV66" i="3"/>
  <c r="HV66" i="3"/>
  <c r="HV134" i="3"/>
  <c r="GV44" i="3"/>
  <c r="GI29" i="3"/>
  <c r="EV78" i="3"/>
  <c r="PI134" i="3"/>
  <c r="LI134" i="3"/>
  <c r="GI49" i="3"/>
  <c r="IV62" i="3"/>
  <c r="VI78" i="3"/>
  <c r="VD206" i="3"/>
  <c r="UV83" i="3"/>
  <c r="OV163" i="3"/>
  <c r="OV190" i="3"/>
  <c r="OI29" i="3"/>
  <c r="VC206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V11" i="3"/>
  <c r="TI52" i="3"/>
  <c r="TI120" i="3"/>
  <c r="TI156" i="3"/>
  <c r="TI174" i="3"/>
  <c r="TI178" i="3"/>
  <c r="TI183" i="3"/>
  <c r="RI78" i="3"/>
  <c r="RI144" i="3"/>
  <c r="PI120" i="3"/>
  <c r="PI156" i="3"/>
  <c r="PI174" i="3"/>
  <c r="PI178" i="3"/>
  <c r="PI183" i="3"/>
  <c r="OV11" i="3"/>
  <c r="NI49" i="3"/>
  <c r="NI78" i="3"/>
  <c r="NI144" i="3"/>
  <c r="LI120" i="3"/>
  <c r="LI156" i="3"/>
  <c r="LI174" i="3"/>
  <c r="LI178" i="3"/>
  <c r="LI183" i="3"/>
  <c r="KV11" i="3"/>
  <c r="JI49" i="3"/>
  <c r="JI78" i="3"/>
  <c r="EI66" i="3"/>
  <c r="CI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V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I120" i="3"/>
  <c r="UI134" i="3"/>
  <c r="SI78" i="3"/>
  <c r="SI144" i="3"/>
  <c r="RV62" i="3"/>
  <c r="RV66" i="3"/>
  <c r="QI120" i="3"/>
  <c r="QI134" i="3"/>
  <c r="QI156" i="3"/>
  <c r="QI174" i="3"/>
  <c r="QI178" i="3"/>
  <c r="QI183" i="3"/>
  <c r="PV11" i="3"/>
  <c r="PV52" i="3"/>
  <c r="PV69" i="3"/>
  <c r="PV113" i="3"/>
  <c r="PV149" i="3"/>
  <c r="PV163" i="3"/>
  <c r="PV190" i="3"/>
  <c r="PI29" i="3"/>
  <c r="NV66" i="3"/>
  <c r="LV149" i="3"/>
  <c r="LV163" i="3"/>
  <c r="LV190" i="3"/>
  <c r="KI78" i="3"/>
  <c r="KI144" i="3"/>
  <c r="JV49" i="3"/>
  <c r="JV62" i="3"/>
  <c r="JV66" i="3"/>
  <c r="HV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I127" i="3"/>
  <c r="EI44" i="3"/>
  <c r="EI73" i="3"/>
  <c r="EI127" i="3"/>
  <c r="CI44" i="3"/>
  <c r="CI73" i="3"/>
  <c r="CI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V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V113" i="3"/>
  <c r="EV149" i="3"/>
  <c r="EV163" i="3"/>
  <c r="CV11" i="3"/>
  <c r="CV52" i="3"/>
  <c r="CV69" i="3"/>
  <c r="CV113" i="3"/>
  <c r="CV149" i="3"/>
  <c r="CV163" i="3"/>
  <c r="CV190" i="3"/>
  <c r="CI62" i="3"/>
  <c r="AV11" i="3"/>
  <c r="AV52" i="3"/>
  <c r="AV69" i="3"/>
  <c r="AV113" i="3"/>
  <c r="AI62" i="3"/>
  <c r="VI120" i="3"/>
  <c r="UV113" i="3"/>
  <c r="UV149" i="3"/>
  <c r="UV163" i="3"/>
  <c r="UV190" i="3"/>
  <c r="UI29" i="3"/>
  <c r="QV11" i="3"/>
  <c r="QV52" i="3"/>
  <c r="QV69" i="3"/>
  <c r="QV113" i="3"/>
  <c r="QV149" i="3"/>
  <c r="QV163" i="3"/>
  <c r="QV190" i="3"/>
  <c r="QI29" i="3"/>
  <c r="OV62" i="3"/>
  <c r="OV66" i="3"/>
  <c r="KV62" i="3"/>
  <c r="KV78" i="3"/>
  <c r="GI120" i="3"/>
  <c r="GI134" i="3"/>
  <c r="GI144" i="3"/>
  <c r="GI156" i="3"/>
  <c r="GI178" i="3"/>
  <c r="GI183" i="3"/>
  <c r="FI78" i="3"/>
  <c r="FI144" i="3"/>
  <c r="EV29" i="3"/>
  <c r="VI29" i="3"/>
  <c r="RI29" i="3"/>
  <c r="II78" i="3"/>
  <c r="II144" i="3"/>
  <c r="HV78" i="3"/>
  <c r="GV78" i="3"/>
  <c r="GV144" i="3"/>
  <c r="UI156" i="3"/>
  <c r="UI174" i="3"/>
  <c r="UI178" i="3"/>
  <c r="TV11" i="3"/>
  <c r="TV52" i="3"/>
  <c r="TV69" i="3"/>
  <c r="TV113" i="3"/>
  <c r="OI78" i="3"/>
  <c r="NV62" i="3"/>
  <c r="DV29" i="3"/>
  <c r="VQ94" i="3"/>
  <c r="VZ94" i="3" s="1"/>
  <c r="TI78" i="3"/>
  <c r="SV62" i="3"/>
  <c r="HI78" i="3"/>
  <c r="HI144" i="3"/>
  <c r="GV29" i="3"/>
  <c r="AI11" i="3"/>
  <c r="UI144" i="3"/>
  <c r="UI190" i="3"/>
  <c r="TV78" i="3"/>
  <c r="VQ97" i="3"/>
  <c r="VZ97" i="3" s="1"/>
  <c r="TV149" i="3"/>
  <c r="TV163" i="3"/>
  <c r="TV190" i="3"/>
  <c r="TI29" i="3"/>
  <c r="MV62" i="3"/>
  <c r="KV52" i="3"/>
  <c r="AV149" i="3"/>
  <c r="UV52" i="3"/>
  <c r="MI29" i="3"/>
  <c r="VQ89" i="3"/>
  <c r="VZ89" i="3" s="1"/>
  <c r="QI144" i="3"/>
  <c r="PV62" i="3"/>
  <c r="OI120" i="3"/>
  <c r="OI134" i="3"/>
  <c r="NI29" i="3"/>
  <c r="MI78" i="3"/>
  <c r="MI144" i="3"/>
  <c r="QV62" i="3"/>
  <c r="AV163" i="3"/>
  <c r="UV69" i="3"/>
  <c r="VQ91" i="3"/>
  <c r="VZ91" i="3" s="1"/>
  <c r="LV62" i="3"/>
  <c r="EI11" i="3"/>
  <c r="EI52" i="3"/>
  <c r="EI69" i="3"/>
  <c r="EI113" i="3"/>
  <c r="DV144" i="3"/>
  <c r="VQ87" i="3"/>
  <c r="VZ87" i="3" s="1"/>
  <c r="VQ95" i="3"/>
  <c r="VZ95" i="3" s="1"/>
  <c r="VQ93" i="3"/>
  <c r="VZ93" i="3" s="1"/>
  <c r="EV190" i="3"/>
  <c r="AV190" i="3"/>
  <c r="VQ111" i="3"/>
  <c r="VZ111" i="3" s="1"/>
  <c r="TI144" i="3"/>
  <c r="PI78" i="3"/>
  <c r="QI78" i="3"/>
  <c r="EI144" i="3"/>
  <c r="EI149" i="3"/>
  <c r="EI163" i="3"/>
  <c r="EI190" i="3"/>
  <c r="DI11" i="3"/>
  <c r="DI52" i="3"/>
  <c r="DI69" i="3"/>
  <c r="DI113" i="3"/>
  <c r="DI149" i="3"/>
  <c r="DI163" i="3"/>
  <c r="CI11" i="3"/>
  <c r="CI69" i="3"/>
  <c r="BV62" i="3"/>
  <c r="BI11" i="3"/>
  <c r="BI52" i="3"/>
  <c r="BI69" i="3"/>
  <c r="BI113" i="3"/>
  <c r="BI149" i="3"/>
  <c r="BI163" i="3"/>
  <c r="VQ110" i="3"/>
  <c r="VZ110" i="3" s="1"/>
  <c r="VJ13" i="3"/>
  <c r="VL13" i="3"/>
  <c r="VJ17" i="3"/>
  <c r="VL17" i="3"/>
  <c r="VJ21" i="3"/>
  <c r="VL21" i="3"/>
  <c r="VJ30" i="3"/>
  <c r="VL30" i="3"/>
  <c r="VL34" i="3"/>
  <c r="VJ34" i="3"/>
  <c r="VI134" i="3"/>
  <c r="VI156" i="3"/>
  <c r="VI174" i="3"/>
  <c r="VI178" i="3"/>
  <c r="VI183" i="3"/>
  <c r="UJ13" i="3"/>
  <c r="UL13" i="3"/>
  <c r="UJ17" i="3"/>
  <c r="UL17" i="3"/>
  <c r="UJ21" i="3"/>
  <c r="UL21" i="3"/>
  <c r="UJ30" i="3"/>
  <c r="UL30" i="3"/>
  <c r="UJ34" i="3"/>
  <c r="UL34" i="3"/>
  <c r="UI183" i="3"/>
  <c r="TJ13" i="3"/>
  <c r="TL13" i="3"/>
  <c r="TJ17" i="3"/>
  <c r="TL17" i="3"/>
  <c r="TJ21" i="3"/>
  <c r="TL21" i="3"/>
  <c r="TJ30" i="3"/>
  <c r="TL30" i="3"/>
  <c r="TL34" i="3"/>
  <c r="TJ34" i="3"/>
  <c r="SV11" i="3"/>
  <c r="SV52" i="3"/>
  <c r="SV69" i="3"/>
  <c r="SV113" i="3"/>
  <c r="SV149" i="3"/>
  <c r="SV163" i="3"/>
  <c r="SV190" i="3"/>
  <c r="SJ13" i="3"/>
  <c r="SL13" i="3"/>
  <c r="SJ17" i="3"/>
  <c r="SL17" i="3"/>
  <c r="SJ21" i="3"/>
  <c r="SL21" i="3"/>
  <c r="SJ30" i="3"/>
  <c r="SL30" i="3"/>
  <c r="SL34" i="3"/>
  <c r="SJ34" i="3"/>
  <c r="SI120" i="3"/>
  <c r="SI134" i="3"/>
  <c r="SI156" i="3"/>
  <c r="SI174" i="3"/>
  <c r="SI178" i="3"/>
  <c r="SI183" i="3"/>
  <c r="RV11" i="3"/>
  <c r="RV52" i="3"/>
  <c r="RV69" i="3"/>
  <c r="RV113" i="3"/>
  <c r="RV149" i="3"/>
  <c r="RV163" i="3"/>
  <c r="RV190" i="3"/>
  <c r="RJ13" i="3"/>
  <c r="RL13" i="3"/>
  <c r="RJ17" i="3"/>
  <c r="RL17" i="3"/>
  <c r="RJ21" i="3"/>
  <c r="RL21" i="3"/>
  <c r="RJ30" i="3"/>
  <c r="RL30" i="3"/>
  <c r="RL34" i="3"/>
  <c r="RJ34" i="3"/>
  <c r="RI120" i="3"/>
  <c r="RI134" i="3"/>
  <c r="RI156" i="3"/>
  <c r="RI178" i="3"/>
  <c r="RI183" i="3"/>
  <c r="QJ13" i="3"/>
  <c r="QL13" i="3"/>
  <c r="QJ17" i="3"/>
  <c r="QL17" i="3"/>
  <c r="QJ21" i="3"/>
  <c r="QL21" i="3"/>
  <c r="QJ30" i="3"/>
  <c r="QL30" i="3"/>
  <c r="QJ34" i="3"/>
  <c r="QL34" i="3"/>
  <c r="PJ13" i="3"/>
  <c r="PL13" i="3"/>
  <c r="PJ17" i="3"/>
  <c r="PL17" i="3"/>
  <c r="PJ21" i="3"/>
  <c r="PL21" i="3"/>
  <c r="PJ30" i="3"/>
  <c r="PL30" i="3"/>
  <c r="PJ34" i="3"/>
  <c r="PL34" i="3"/>
  <c r="OJ13" i="3"/>
  <c r="OL13" i="3"/>
  <c r="OJ17" i="3"/>
  <c r="OL17" i="3"/>
  <c r="OJ21" i="3"/>
  <c r="OL21" i="3"/>
  <c r="OJ30" i="3"/>
  <c r="OL30" i="3"/>
  <c r="OJ34" i="3"/>
  <c r="OL34" i="3"/>
  <c r="OI144" i="3"/>
  <c r="OI156" i="3"/>
  <c r="OI174" i="3"/>
  <c r="OI178" i="3"/>
  <c r="OI183" i="3"/>
  <c r="NV11" i="3"/>
  <c r="NV52" i="3"/>
  <c r="NV69" i="3"/>
  <c r="NV113" i="3"/>
  <c r="NV149" i="3"/>
  <c r="NV163" i="3"/>
  <c r="NV190" i="3"/>
  <c r="NJ13" i="3"/>
  <c r="NL13" i="3"/>
  <c r="NJ17" i="3"/>
  <c r="NL17" i="3"/>
  <c r="NJ21" i="3"/>
  <c r="NL21" i="3"/>
  <c r="NJ30" i="3"/>
  <c r="NL30" i="3"/>
  <c r="NJ34" i="3"/>
  <c r="NL34" i="3"/>
  <c r="NI120" i="3"/>
  <c r="NI134" i="3"/>
  <c r="NI156" i="3"/>
  <c r="NI174" i="3"/>
  <c r="NI178" i="3"/>
  <c r="NI183" i="3"/>
  <c r="MV11" i="3"/>
  <c r="MV52" i="3"/>
  <c r="MV69" i="3"/>
  <c r="MV113" i="3"/>
  <c r="MV149" i="3"/>
  <c r="MV163" i="3"/>
  <c r="MV190" i="3"/>
  <c r="MJ13" i="3"/>
  <c r="ML13" i="3"/>
  <c r="MJ17" i="3"/>
  <c r="ML17" i="3"/>
  <c r="MJ21" i="3"/>
  <c r="ML21" i="3"/>
  <c r="MJ30" i="3"/>
  <c r="ML30" i="3"/>
  <c r="ML34" i="3"/>
  <c r="MJ34" i="3"/>
  <c r="MI120" i="3"/>
  <c r="MI134" i="3"/>
  <c r="MI156" i="3"/>
  <c r="MI174" i="3"/>
  <c r="MI178" i="3"/>
  <c r="MI183" i="3"/>
  <c r="LV11" i="3"/>
  <c r="LV52" i="3"/>
  <c r="LV69" i="3"/>
  <c r="LV113" i="3"/>
  <c r="LJ13" i="3"/>
  <c r="LL13" i="3"/>
  <c r="LJ17" i="3"/>
  <c r="LL17" i="3"/>
  <c r="LJ21" i="3"/>
  <c r="LL21" i="3"/>
  <c r="LJ30" i="3"/>
  <c r="LL30" i="3"/>
  <c r="LL34" i="3"/>
  <c r="LJ34" i="3"/>
  <c r="KV149" i="3"/>
  <c r="KV163" i="3"/>
  <c r="KV190" i="3"/>
  <c r="KJ13" i="3"/>
  <c r="KL13" i="3"/>
  <c r="KJ17" i="3"/>
  <c r="KL17" i="3"/>
  <c r="KJ21" i="3"/>
  <c r="KL21" i="3"/>
  <c r="KJ30" i="3"/>
  <c r="KL30" i="3"/>
  <c r="KJ34" i="3"/>
  <c r="KL34" i="3"/>
  <c r="KI120" i="3"/>
  <c r="KI156" i="3"/>
  <c r="KI174" i="3"/>
  <c r="KI178" i="3"/>
  <c r="KI183" i="3"/>
  <c r="JV11" i="3"/>
  <c r="JV52" i="3"/>
  <c r="JV69" i="3"/>
  <c r="JV113" i="3"/>
  <c r="JV149" i="3"/>
  <c r="JV163" i="3"/>
  <c r="JV190" i="3"/>
  <c r="JJ13" i="3"/>
  <c r="JL13" i="3"/>
  <c r="JJ17" i="3"/>
  <c r="JL17" i="3"/>
  <c r="JJ21" i="3"/>
  <c r="JL21" i="3"/>
  <c r="JJ30" i="3"/>
  <c r="JL30" i="3"/>
  <c r="JJ34" i="3"/>
  <c r="JL34" i="3"/>
  <c r="JI120" i="3"/>
  <c r="JI134" i="3"/>
  <c r="JI156" i="3"/>
  <c r="JI174" i="3"/>
  <c r="JI178" i="3"/>
  <c r="JI183" i="3"/>
  <c r="IV11" i="3"/>
  <c r="IV52" i="3"/>
  <c r="IV69" i="3"/>
  <c r="IV113" i="3"/>
  <c r="IV149" i="3"/>
  <c r="IV190" i="3"/>
  <c r="IJ13" i="3"/>
  <c r="IL13" i="3"/>
  <c r="IJ17" i="3"/>
  <c r="IL17" i="3"/>
  <c r="IJ21" i="3"/>
  <c r="IL21" i="3"/>
  <c r="IJ30" i="3"/>
  <c r="IL30" i="3"/>
  <c r="IL34" i="3"/>
  <c r="IJ34" i="3"/>
  <c r="II120" i="3"/>
  <c r="II134" i="3"/>
  <c r="II156" i="3"/>
  <c r="II174" i="3"/>
  <c r="II178" i="3"/>
  <c r="II183" i="3"/>
  <c r="HV11" i="3"/>
  <c r="HV52" i="3"/>
  <c r="HV69" i="3"/>
  <c r="HV113" i="3"/>
  <c r="HV149" i="3"/>
  <c r="HV163" i="3"/>
  <c r="HV190" i="3"/>
  <c r="HJ13" i="3"/>
  <c r="HL13" i="3"/>
  <c r="HJ17" i="3"/>
  <c r="HL17" i="3"/>
  <c r="HJ21" i="3"/>
  <c r="HL21" i="3"/>
  <c r="HJ30" i="3"/>
  <c r="HL30" i="3"/>
  <c r="HL34" i="3"/>
  <c r="HJ34" i="3"/>
  <c r="HI120" i="3"/>
  <c r="HI134" i="3"/>
  <c r="HI156" i="3"/>
  <c r="HI174" i="3"/>
  <c r="HI178" i="3"/>
  <c r="HI183" i="3"/>
  <c r="GY48" i="3"/>
  <c r="GW48" i="3"/>
  <c r="GW47" i="3" s="1"/>
  <c r="GW54" i="3"/>
  <c r="GY54" i="3"/>
  <c r="GY58" i="3"/>
  <c r="GW58" i="3"/>
  <c r="GY64" i="3"/>
  <c r="GW64" i="3"/>
  <c r="GW71" i="3"/>
  <c r="GY71" i="3"/>
  <c r="GY77" i="3"/>
  <c r="GW77" i="3"/>
  <c r="GW76" i="3" s="1"/>
  <c r="GY81" i="3"/>
  <c r="GW81" i="3"/>
  <c r="GW87" i="3"/>
  <c r="GY87" i="3"/>
  <c r="GW91" i="3"/>
  <c r="GY91" i="3"/>
  <c r="GW95" i="3"/>
  <c r="GY95" i="3"/>
  <c r="GW99" i="3"/>
  <c r="GY99" i="3"/>
  <c r="GW103" i="3"/>
  <c r="GY103" i="3"/>
  <c r="GW107" i="3"/>
  <c r="GY107" i="3"/>
  <c r="GW111" i="3"/>
  <c r="GY111" i="3"/>
  <c r="GY117" i="3"/>
  <c r="GW117" i="3"/>
  <c r="GW121" i="3"/>
  <c r="GY121" i="3"/>
  <c r="GW125" i="3"/>
  <c r="GY125" i="3"/>
  <c r="GW131" i="3"/>
  <c r="GW130" i="3" s="1"/>
  <c r="GY131" i="3"/>
  <c r="GY135" i="3"/>
  <c r="GW135" i="3"/>
  <c r="GW139" i="3"/>
  <c r="GW138" i="3" s="1"/>
  <c r="GY139" i="3"/>
  <c r="GY143" i="3"/>
  <c r="GW143" i="3"/>
  <c r="GW142" i="3" s="1"/>
  <c r="GY147" i="3"/>
  <c r="GW147" i="3"/>
  <c r="GW153" i="3"/>
  <c r="GY153" i="3"/>
  <c r="GW157" i="3"/>
  <c r="GY157" i="3"/>
  <c r="GY161" i="3"/>
  <c r="GW161" i="3"/>
  <c r="GW167" i="3"/>
  <c r="GY167" i="3"/>
  <c r="GW171" i="3"/>
  <c r="GY171" i="3"/>
  <c r="GW175" i="3"/>
  <c r="GY175" i="3"/>
  <c r="GW179" i="3"/>
  <c r="GY179" i="3"/>
  <c r="GW184" i="3"/>
  <c r="GY184" i="3"/>
  <c r="GW188" i="3"/>
  <c r="GY188" i="3"/>
  <c r="GW194" i="3"/>
  <c r="GY194" i="3"/>
  <c r="GW198" i="3"/>
  <c r="GY198" i="3"/>
  <c r="GY202" i="3"/>
  <c r="GW202" i="3"/>
  <c r="GJ15" i="3"/>
  <c r="GL15" i="3"/>
  <c r="GJ19" i="3"/>
  <c r="GL19" i="3"/>
  <c r="GJ23" i="3"/>
  <c r="GL23" i="3"/>
  <c r="GL32" i="3"/>
  <c r="GJ32" i="3"/>
  <c r="GJ36" i="3"/>
  <c r="GL36" i="3"/>
  <c r="VV13" i="3"/>
  <c r="VV17" i="3"/>
  <c r="VV21" i="3"/>
  <c r="FV29" i="3"/>
  <c r="VV30" i="3"/>
  <c r="VV34" i="3"/>
  <c r="FY46" i="3"/>
  <c r="FW46" i="3"/>
  <c r="FY50" i="3"/>
  <c r="FW50" i="3"/>
  <c r="FW56" i="3"/>
  <c r="FY56" i="3"/>
  <c r="FW60" i="3"/>
  <c r="FY60" i="3"/>
  <c r="FW68" i="3"/>
  <c r="FY68" i="3"/>
  <c r="FY75" i="3"/>
  <c r="FW75" i="3"/>
  <c r="FW79" i="3"/>
  <c r="FY79" i="3"/>
  <c r="FW85" i="3"/>
  <c r="FY85" i="3"/>
  <c r="FY89" i="3"/>
  <c r="FW89" i="3"/>
  <c r="FW93" i="3"/>
  <c r="FY93" i="3"/>
  <c r="VP93" i="3"/>
  <c r="FW97" i="3"/>
  <c r="FY97" i="3"/>
  <c r="FW101" i="3"/>
  <c r="FY101" i="3"/>
  <c r="FW105" i="3"/>
  <c r="FY105" i="3"/>
  <c r="FW109" i="3"/>
  <c r="FY109" i="3"/>
  <c r="VP109" i="3"/>
  <c r="FW115" i="3"/>
  <c r="FY115" i="3"/>
  <c r="FY119" i="3"/>
  <c r="FW119" i="3"/>
  <c r="FW123" i="3"/>
  <c r="FY123" i="3"/>
  <c r="FW129" i="3"/>
  <c r="FY129" i="3"/>
  <c r="FW133" i="3"/>
  <c r="FY133" i="3"/>
  <c r="FW137" i="3"/>
  <c r="FY137" i="3"/>
  <c r="FW141" i="3"/>
  <c r="FY141" i="3"/>
  <c r="FW145" i="3"/>
  <c r="FY145" i="3"/>
  <c r="FW151" i="3"/>
  <c r="FY151" i="3"/>
  <c r="FW155" i="3"/>
  <c r="FY155" i="3"/>
  <c r="FW159" i="3"/>
  <c r="FY159" i="3"/>
  <c r="FY165" i="3"/>
  <c r="FW165" i="3"/>
  <c r="FY169" i="3"/>
  <c r="FW169" i="3"/>
  <c r="FW173" i="3"/>
  <c r="FY173" i="3"/>
  <c r="FW177" i="3"/>
  <c r="FY177" i="3"/>
  <c r="FY181" i="3"/>
  <c r="FW181" i="3"/>
  <c r="FW186" i="3"/>
  <c r="FY186" i="3"/>
  <c r="FW192" i="3"/>
  <c r="FY192" i="3"/>
  <c r="FY196" i="3"/>
  <c r="FW196" i="3"/>
  <c r="FY200" i="3"/>
  <c r="FW200" i="3"/>
  <c r="FJ13" i="3"/>
  <c r="FL13" i="3"/>
  <c r="FJ17" i="3"/>
  <c r="FL17" i="3"/>
  <c r="FJ21" i="3"/>
  <c r="FL21" i="3"/>
  <c r="FJ30" i="3"/>
  <c r="FL30" i="3"/>
  <c r="FL34" i="3"/>
  <c r="FJ34" i="3"/>
  <c r="FI120" i="3"/>
  <c r="FI134" i="3"/>
  <c r="FI156" i="3"/>
  <c r="FI174" i="3"/>
  <c r="FI178" i="3"/>
  <c r="FI183" i="3"/>
  <c r="EY48" i="3"/>
  <c r="EW48" i="3"/>
  <c r="EW47" i="3" s="1"/>
  <c r="EW54" i="3"/>
  <c r="EY54" i="3"/>
  <c r="EW58" i="3"/>
  <c r="EY58" i="3"/>
  <c r="EY64" i="3"/>
  <c r="EW64" i="3"/>
  <c r="EW71" i="3"/>
  <c r="EY71" i="3"/>
  <c r="EW77" i="3"/>
  <c r="EW76" i="3" s="1"/>
  <c r="EY77" i="3"/>
  <c r="EW81" i="3"/>
  <c r="EY81" i="3"/>
  <c r="EY87" i="3"/>
  <c r="EW87" i="3"/>
  <c r="EY91" i="3"/>
  <c r="EW91" i="3"/>
  <c r="EY95" i="3"/>
  <c r="EW95" i="3"/>
  <c r="EY99" i="3"/>
  <c r="EW99" i="3"/>
  <c r="EW103" i="3"/>
  <c r="EY103" i="3"/>
  <c r="EY107" i="3"/>
  <c r="EW107" i="3"/>
  <c r="VI62" i="3"/>
  <c r="VI66" i="3"/>
  <c r="VI83" i="3"/>
  <c r="UV29" i="3"/>
  <c r="UY46" i="3"/>
  <c r="UW46" i="3"/>
  <c r="UY50" i="3"/>
  <c r="UW50" i="3"/>
  <c r="UW56" i="3"/>
  <c r="UY56" i="3"/>
  <c r="UW60" i="3"/>
  <c r="UY60" i="3"/>
  <c r="UY68" i="3"/>
  <c r="UW68" i="3"/>
  <c r="UY75" i="3"/>
  <c r="UW75" i="3"/>
  <c r="UW79" i="3"/>
  <c r="UY79" i="3"/>
  <c r="UY85" i="3"/>
  <c r="UW85" i="3"/>
  <c r="UY89" i="3"/>
  <c r="UW89" i="3"/>
  <c r="UY93" i="3"/>
  <c r="UW93" i="3"/>
  <c r="UY97" i="3"/>
  <c r="UW97" i="3"/>
  <c r="UW101" i="3"/>
  <c r="UY101" i="3"/>
  <c r="UW105" i="3"/>
  <c r="UY105" i="3"/>
  <c r="UW109" i="3"/>
  <c r="UY109" i="3"/>
  <c r="UW115" i="3"/>
  <c r="UY115" i="3"/>
  <c r="UY119" i="3"/>
  <c r="UW119" i="3"/>
  <c r="UW123" i="3"/>
  <c r="UY123" i="3"/>
  <c r="UW129" i="3"/>
  <c r="UY129" i="3"/>
  <c r="UW133" i="3"/>
  <c r="UW132" i="3" s="1"/>
  <c r="UY133" i="3"/>
  <c r="UW137" i="3"/>
  <c r="UY137" i="3"/>
  <c r="UW141" i="3"/>
  <c r="UW140" i="3" s="1"/>
  <c r="UY141" i="3"/>
  <c r="UW145" i="3"/>
  <c r="UY145" i="3"/>
  <c r="UW151" i="3"/>
  <c r="UY151" i="3"/>
  <c r="UW155" i="3"/>
  <c r="UY155" i="3"/>
  <c r="UW159" i="3"/>
  <c r="UY159" i="3"/>
  <c r="UW165" i="3"/>
  <c r="UY165" i="3"/>
  <c r="UY169" i="3"/>
  <c r="UW169" i="3"/>
  <c r="UW173" i="3"/>
  <c r="UW172" i="3" s="1"/>
  <c r="UY173" i="3"/>
  <c r="UW177" i="3"/>
  <c r="UY177" i="3"/>
  <c r="UY181" i="3"/>
  <c r="UW181" i="3"/>
  <c r="UW186" i="3"/>
  <c r="UY186" i="3"/>
  <c r="UW192" i="3"/>
  <c r="UY192" i="3"/>
  <c r="UY196" i="3"/>
  <c r="UW196" i="3"/>
  <c r="UY200" i="3"/>
  <c r="UW200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L35" i="3"/>
  <c r="UJ39" i="3"/>
  <c r="UJ38" i="3" s="1"/>
  <c r="UL39" i="3"/>
  <c r="UJ43" i="3"/>
  <c r="UL43" i="3"/>
  <c r="UJ51" i="3"/>
  <c r="UL51" i="3"/>
  <c r="UL55" i="3"/>
  <c r="UJ55" i="3"/>
  <c r="UL59" i="3"/>
  <c r="UJ59" i="3"/>
  <c r="UJ63" i="3"/>
  <c r="UL63" i="3"/>
  <c r="UJ67" i="3"/>
  <c r="UL67" i="3"/>
  <c r="UJ72" i="3"/>
  <c r="UL72" i="3"/>
  <c r="UL80" i="3"/>
  <c r="UJ80" i="3"/>
  <c r="UJ84" i="3"/>
  <c r="UL84" i="3"/>
  <c r="UL88" i="3"/>
  <c r="UJ88" i="3"/>
  <c r="UJ92" i="3"/>
  <c r="UL92" i="3"/>
  <c r="UL96" i="3"/>
  <c r="UJ96" i="3"/>
  <c r="UL100" i="3"/>
  <c r="UJ100" i="3"/>
  <c r="UJ104" i="3"/>
  <c r="UL104" i="3"/>
  <c r="UJ108" i="3"/>
  <c r="UL108" i="3"/>
  <c r="UJ112" i="3"/>
  <c r="UL112" i="3"/>
  <c r="UJ116" i="3"/>
  <c r="UL116" i="3"/>
  <c r="UJ122" i="3"/>
  <c r="UL122" i="3"/>
  <c r="UJ126" i="3"/>
  <c r="UL126" i="3"/>
  <c r="UL136" i="3"/>
  <c r="UJ136" i="3"/>
  <c r="UJ148" i="3"/>
  <c r="UL148" i="3"/>
  <c r="UL152" i="3"/>
  <c r="UJ152" i="3"/>
  <c r="UJ158" i="3"/>
  <c r="UL158" i="3"/>
  <c r="UJ162" i="3"/>
  <c r="UL162" i="3"/>
  <c r="UL166" i="3"/>
  <c r="UJ166" i="3"/>
  <c r="UL170" i="3"/>
  <c r="UJ170" i="3"/>
  <c r="UJ180" i="3"/>
  <c r="UL180" i="3"/>
  <c r="UL185" i="3"/>
  <c r="UJ185" i="3"/>
  <c r="UJ189" i="3"/>
  <c r="UL189" i="3"/>
  <c r="UJ193" i="3"/>
  <c r="UL193" i="3"/>
  <c r="UJ197" i="3"/>
  <c r="UL197" i="3"/>
  <c r="UJ201" i="3"/>
  <c r="UL201" i="3"/>
  <c r="TV29" i="3"/>
  <c r="TY46" i="3"/>
  <c r="TW46" i="3"/>
  <c r="TY50" i="3"/>
  <c r="TW50" i="3"/>
  <c r="TW56" i="3"/>
  <c r="TY56" i="3"/>
  <c r="TW60" i="3"/>
  <c r="TY60" i="3"/>
  <c r="TW68" i="3"/>
  <c r="TY68" i="3"/>
  <c r="TW75" i="3"/>
  <c r="TY75" i="3"/>
  <c r="TW79" i="3"/>
  <c r="TY79" i="3"/>
  <c r="TW85" i="3"/>
  <c r="TY85" i="3"/>
  <c r="TW89" i="3"/>
  <c r="TY89" i="3"/>
  <c r="TW93" i="3"/>
  <c r="TY93" i="3"/>
  <c r="TW97" i="3"/>
  <c r="TY97" i="3"/>
  <c r="TW101" i="3"/>
  <c r="TY101" i="3"/>
  <c r="TW105" i="3"/>
  <c r="TY105" i="3"/>
  <c r="TW109" i="3"/>
  <c r="TY109" i="3"/>
  <c r="TW115" i="3"/>
  <c r="TY115" i="3"/>
  <c r="TW119" i="3"/>
  <c r="TY119" i="3"/>
  <c r="TY123" i="3"/>
  <c r="TW123" i="3"/>
  <c r="TW129" i="3"/>
  <c r="TY129" i="3"/>
  <c r="TW133" i="3"/>
  <c r="TW132" i="3" s="1"/>
  <c r="TY133" i="3"/>
  <c r="TY137" i="3"/>
  <c r="TW137" i="3"/>
  <c r="TW141" i="3"/>
  <c r="TW140" i="3" s="1"/>
  <c r="TY141" i="3"/>
  <c r="TW145" i="3"/>
  <c r="TY145" i="3"/>
  <c r="TW151" i="3"/>
  <c r="TY151" i="3"/>
  <c r="TY155" i="3"/>
  <c r="TW155" i="3"/>
  <c r="TW159" i="3"/>
  <c r="TY159" i="3"/>
  <c r="TW165" i="3"/>
  <c r="TY165" i="3"/>
  <c r="TW169" i="3"/>
  <c r="TY169" i="3"/>
  <c r="TW173" i="3"/>
  <c r="TW172" i="3" s="1"/>
  <c r="TY173" i="3"/>
  <c r="TW177" i="3"/>
  <c r="TY177" i="3"/>
  <c r="TW181" i="3"/>
  <c r="TY181" i="3"/>
  <c r="TW186" i="3"/>
  <c r="TY186" i="3"/>
  <c r="TW192" i="3"/>
  <c r="TY192" i="3"/>
  <c r="TY196" i="3"/>
  <c r="TW196" i="3"/>
  <c r="TY200" i="3"/>
  <c r="TW200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L35" i="3"/>
  <c r="TJ39" i="3"/>
  <c r="TJ38" i="3" s="1"/>
  <c r="TL39" i="3"/>
  <c r="TL43" i="3"/>
  <c r="TJ43" i="3"/>
  <c r="TJ51" i="3"/>
  <c r="TL51" i="3"/>
  <c r="TL55" i="3"/>
  <c r="TJ55" i="3"/>
  <c r="TJ59" i="3"/>
  <c r="TL59" i="3"/>
  <c r="TJ63" i="3"/>
  <c r="TL63" i="3"/>
  <c r="TJ67" i="3"/>
  <c r="TL67" i="3"/>
  <c r="TJ72" i="3"/>
  <c r="TL72" i="3"/>
  <c r="TL80" i="3"/>
  <c r="TJ80" i="3"/>
  <c r="TJ84" i="3"/>
  <c r="TL84" i="3"/>
  <c r="TJ88" i="3"/>
  <c r="TL88" i="3"/>
  <c r="TJ92" i="3"/>
  <c r="TL92" i="3"/>
  <c r="TJ96" i="3"/>
  <c r="TL96" i="3"/>
  <c r="TJ100" i="3"/>
  <c r="TL100" i="3"/>
  <c r="TJ104" i="3"/>
  <c r="TL104" i="3"/>
  <c r="TJ108" i="3"/>
  <c r="TL108" i="3"/>
  <c r="TJ112" i="3"/>
  <c r="TL112" i="3"/>
  <c r="TJ116" i="3"/>
  <c r="TL116" i="3"/>
  <c r="TJ122" i="3"/>
  <c r="TL122" i="3"/>
  <c r="TJ126" i="3"/>
  <c r="TL126" i="3"/>
  <c r="TJ136" i="3"/>
  <c r="TL136" i="3"/>
  <c r="TJ148" i="3"/>
  <c r="TL148" i="3"/>
  <c r="TL152" i="3"/>
  <c r="TJ152" i="3"/>
  <c r="TJ158" i="3"/>
  <c r="TL158" i="3"/>
  <c r="TL162" i="3"/>
  <c r="TJ162" i="3"/>
  <c r="TL166" i="3"/>
  <c r="TJ166" i="3"/>
  <c r="TJ170" i="3"/>
  <c r="TL170" i="3"/>
  <c r="TJ180" i="3"/>
  <c r="TL180" i="3"/>
  <c r="TL185" i="3"/>
  <c r="TJ185" i="3"/>
  <c r="TJ189" i="3"/>
  <c r="TL189" i="3"/>
  <c r="TJ193" i="3"/>
  <c r="TL193" i="3"/>
  <c r="TJ197" i="3"/>
  <c r="TL197" i="3"/>
  <c r="TJ201" i="3"/>
  <c r="TL201" i="3"/>
  <c r="SV29" i="3"/>
  <c r="SY46" i="3"/>
  <c r="SW46" i="3"/>
  <c r="SY50" i="3"/>
  <c r="SW50" i="3"/>
  <c r="SW56" i="3"/>
  <c r="SY56" i="3"/>
  <c r="SW60" i="3"/>
  <c r="SY60" i="3"/>
  <c r="SY68" i="3"/>
  <c r="SW68" i="3"/>
  <c r="SW75" i="3"/>
  <c r="SY75" i="3"/>
  <c r="SW79" i="3"/>
  <c r="SY79" i="3"/>
  <c r="SW85" i="3"/>
  <c r="SY85" i="3"/>
  <c r="SW89" i="3"/>
  <c r="SY89" i="3"/>
  <c r="SW93" i="3"/>
  <c r="SY93" i="3"/>
  <c r="SW97" i="3"/>
  <c r="SY97" i="3"/>
  <c r="SW101" i="3"/>
  <c r="SY101" i="3"/>
  <c r="SW105" i="3"/>
  <c r="SY105" i="3"/>
  <c r="SW109" i="3"/>
  <c r="SY109" i="3"/>
  <c r="SW115" i="3"/>
  <c r="SY115" i="3"/>
  <c r="SW119" i="3"/>
  <c r="SY119" i="3"/>
  <c r="SW123" i="3"/>
  <c r="SY123" i="3"/>
  <c r="SW129" i="3"/>
  <c r="SY129" i="3"/>
  <c r="SW133" i="3"/>
  <c r="SW132" i="3" s="1"/>
  <c r="SY133" i="3"/>
  <c r="SW137" i="3"/>
  <c r="SY137" i="3"/>
  <c r="SW141" i="3"/>
  <c r="SW140" i="3" s="1"/>
  <c r="SY141" i="3"/>
  <c r="SW145" i="3"/>
  <c r="SY145" i="3"/>
  <c r="SW151" i="3"/>
  <c r="SY151" i="3"/>
  <c r="SW155" i="3"/>
  <c r="SY155" i="3"/>
  <c r="SW159" i="3"/>
  <c r="SY159" i="3"/>
  <c r="SW165" i="3"/>
  <c r="SY165" i="3"/>
  <c r="SW169" i="3"/>
  <c r="SY169" i="3"/>
  <c r="SW173" i="3"/>
  <c r="SW172" i="3" s="1"/>
  <c r="SY173" i="3"/>
  <c r="SW177" i="3"/>
  <c r="SY177" i="3"/>
  <c r="SY181" i="3"/>
  <c r="SW181" i="3"/>
  <c r="SW186" i="3"/>
  <c r="SY186" i="3"/>
  <c r="SW192" i="3"/>
  <c r="SY192" i="3"/>
  <c r="SW196" i="3"/>
  <c r="SY196" i="3"/>
  <c r="SW200" i="3"/>
  <c r="SY200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L35" i="3"/>
  <c r="SJ35" i="3"/>
  <c r="SJ39" i="3"/>
  <c r="SJ38" i="3" s="1"/>
  <c r="SL39" i="3"/>
  <c r="SJ43" i="3"/>
  <c r="SL43" i="3"/>
  <c r="SJ51" i="3"/>
  <c r="SL51" i="3"/>
  <c r="SJ55" i="3"/>
  <c r="SL55" i="3"/>
  <c r="SL59" i="3"/>
  <c r="SJ59" i="3"/>
  <c r="SJ63" i="3"/>
  <c r="SL63" i="3"/>
  <c r="SJ67" i="3"/>
  <c r="SL67" i="3"/>
  <c r="SJ72" i="3"/>
  <c r="SL72" i="3"/>
  <c r="SJ80" i="3"/>
  <c r="SL80" i="3"/>
  <c r="SJ84" i="3"/>
  <c r="SL84" i="3"/>
  <c r="SL88" i="3"/>
  <c r="SJ88" i="3"/>
  <c r="SL92" i="3"/>
  <c r="SJ92" i="3"/>
  <c r="SL96" i="3"/>
  <c r="SJ96" i="3"/>
  <c r="SL100" i="3"/>
  <c r="SJ100" i="3"/>
  <c r="SJ104" i="3"/>
  <c r="SL104" i="3"/>
  <c r="SJ108" i="3"/>
  <c r="SL108" i="3"/>
  <c r="SJ112" i="3"/>
  <c r="SL112" i="3"/>
  <c r="SJ116" i="3"/>
  <c r="SL116" i="3"/>
  <c r="SJ122" i="3"/>
  <c r="SL122" i="3"/>
  <c r="SJ126" i="3"/>
  <c r="SL126" i="3"/>
  <c r="SL136" i="3"/>
  <c r="SJ136" i="3"/>
  <c r="SJ148" i="3"/>
  <c r="SL148" i="3"/>
  <c r="SL152" i="3"/>
  <c r="SJ152" i="3"/>
  <c r="SJ158" i="3"/>
  <c r="SL158" i="3"/>
  <c r="SL162" i="3"/>
  <c r="SJ162" i="3"/>
  <c r="SJ166" i="3"/>
  <c r="SL166" i="3"/>
  <c r="SJ170" i="3"/>
  <c r="SL170" i="3"/>
  <c r="SJ180" i="3"/>
  <c r="SL180" i="3"/>
  <c r="SL185" i="3"/>
  <c r="SJ185" i="3"/>
  <c r="SJ189" i="3"/>
  <c r="SL189" i="3"/>
  <c r="SJ193" i="3"/>
  <c r="SL193" i="3"/>
  <c r="SJ197" i="3"/>
  <c r="SL197" i="3"/>
  <c r="SJ201" i="3"/>
  <c r="SL201" i="3"/>
  <c r="RV29" i="3"/>
  <c r="RY46" i="3"/>
  <c r="RW46" i="3"/>
  <c r="RY50" i="3"/>
  <c r="RW50" i="3"/>
  <c r="RW56" i="3"/>
  <c r="RY56" i="3"/>
  <c r="RW60" i="3"/>
  <c r="RY60" i="3"/>
  <c r="RW68" i="3"/>
  <c r="RY68" i="3"/>
  <c r="RW75" i="3"/>
  <c r="RY75" i="3"/>
  <c r="RW79" i="3"/>
  <c r="RY79" i="3"/>
  <c r="RW85" i="3"/>
  <c r="RY85" i="3"/>
  <c r="RW89" i="3"/>
  <c r="RY89" i="3"/>
  <c r="RW93" i="3"/>
  <c r="RY93" i="3"/>
  <c r="RW97" i="3"/>
  <c r="RY97" i="3"/>
  <c r="RW101" i="3"/>
  <c r="RY101" i="3"/>
  <c r="RW105" i="3"/>
  <c r="RY105" i="3"/>
  <c r="RW109" i="3"/>
  <c r="RY109" i="3"/>
  <c r="RW115" i="3"/>
  <c r="RY115" i="3"/>
  <c r="RW119" i="3"/>
  <c r="RY119" i="3"/>
  <c r="RY123" i="3"/>
  <c r="RW123" i="3"/>
  <c r="RW129" i="3"/>
  <c r="RY129" i="3"/>
  <c r="RW133" i="3"/>
  <c r="RW132" i="3" s="1"/>
  <c r="RY133" i="3"/>
  <c r="RY137" i="3"/>
  <c r="RW137" i="3"/>
  <c r="RW141" i="3"/>
  <c r="RW140" i="3" s="1"/>
  <c r="RY141" i="3"/>
  <c r="RW145" i="3"/>
  <c r="RY145" i="3"/>
  <c r="RW151" i="3"/>
  <c r="RY151" i="3"/>
  <c r="RY155" i="3"/>
  <c r="RW155" i="3"/>
  <c r="RW159" i="3"/>
  <c r="RY159" i="3"/>
  <c r="RW165" i="3"/>
  <c r="RY165" i="3"/>
  <c r="RW169" i="3"/>
  <c r="RY169" i="3"/>
  <c r="RW173" i="3"/>
  <c r="RW172" i="3" s="1"/>
  <c r="RY173" i="3"/>
  <c r="RW177" i="3"/>
  <c r="RY177" i="3"/>
  <c r="RY181" i="3"/>
  <c r="RW181" i="3"/>
  <c r="RY186" i="3"/>
  <c r="RW186" i="3"/>
  <c r="RW192" i="3"/>
  <c r="RY192" i="3"/>
  <c r="RY196" i="3"/>
  <c r="RW196" i="3"/>
  <c r="RY200" i="3"/>
  <c r="RW200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L35" i="3"/>
  <c r="RJ35" i="3"/>
  <c r="RJ39" i="3"/>
  <c r="RJ38" i="3" s="1"/>
  <c r="RL39" i="3"/>
  <c r="RL43" i="3"/>
  <c r="RJ43" i="3"/>
  <c r="RJ51" i="3"/>
  <c r="RL51" i="3"/>
  <c r="RJ55" i="3"/>
  <c r="RL55" i="3"/>
  <c r="RL59" i="3"/>
  <c r="RJ59" i="3"/>
  <c r="RJ63" i="3"/>
  <c r="RL63" i="3"/>
  <c r="RL67" i="3"/>
  <c r="RJ67" i="3"/>
  <c r="RJ72" i="3"/>
  <c r="RL72" i="3"/>
  <c r="RL80" i="3"/>
  <c r="RJ80" i="3"/>
  <c r="RJ84" i="3"/>
  <c r="RL84" i="3"/>
  <c r="RJ88" i="3"/>
  <c r="RL88" i="3"/>
  <c r="RJ92" i="3"/>
  <c r="RL92" i="3"/>
  <c r="RJ96" i="3"/>
  <c r="RL96" i="3"/>
  <c r="RJ100" i="3"/>
  <c r="RL100" i="3"/>
  <c r="RJ104" i="3"/>
  <c r="RL104" i="3"/>
  <c r="RJ108" i="3"/>
  <c r="RL108" i="3"/>
  <c r="RJ112" i="3"/>
  <c r="RL112" i="3"/>
  <c r="RJ116" i="3"/>
  <c r="RL116" i="3"/>
  <c r="RJ122" i="3"/>
  <c r="RL122" i="3"/>
  <c r="RJ126" i="3"/>
  <c r="RL126" i="3"/>
  <c r="RJ136" i="3"/>
  <c r="RL136" i="3"/>
  <c r="RJ148" i="3"/>
  <c r="RL148" i="3"/>
  <c r="RJ152" i="3"/>
  <c r="RL152" i="3"/>
  <c r="RJ158" i="3"/>
  <c r="RL158" i="3"/>
  <c r="RJ162" i="3"/>
  <c r="RL162" i="3"/>
  <c r="RJ166" i="3"/>
  <c r="RL166" i="3"/>
  <c r="RJ170" i="3"/>
  <c r="RL170" i="3"/>
  <c r="RJ180" i="3"/>
  <c r="RL180" i="3"/>
  <c r="RJ185" i="3"/>
  <c r="RL185" i="3"/>
  <c r="RJ189" i="3"/>
  <c r="RL189" i="3"/>
  <c r="RJ193" i="3"/>
  <c r="RL193" i="3"/>
  <c r="RJ197" i="3"/>
  <c r="RL197" i="3"/>
  <c r="RJ201" i="3"/>
  <c r="RL201" i="3"/>
  <c r="QV29" i="3"/>
  <c r="QW46" i="3"/>
  <c r="QY46" i="3"/>
  <c r="QW50" i="3"/>
  <c r="QY50" i="3"/>
  <c r="QW56" i="3"/>
  <c r="QY56" i="3"/>
  <c r="QW60" i="3"/>
  <c r="QY60" i="3"/>
  <c r="QY68" i="3"/>
  <c r="QW68" i="3"/>
  <c r="QW75" i="3"/>
  <c r="QY75" i="3"/>
  <c r="QW79" i="3"/>
  <c r="QY79" i="3"/>
  <c r="QW85" i="3"/>
  <c r="QY85" i="3"/>
  <c r="QW89" i="3"/>
  <c r="QY89" i="3"/>
  <c r="QW93" i="3"/>
  <c r="QY93" i="3"/>
  <c r="QW97" i="3"/>
  <c r="QY97" i="3"/>
  <c r="QW101" i="3"/>
  <c r="QY101" i="3"/>
  <c r="QW105" i="3"/>
  <c r="QY105" i="3"/>
  <c r="QW109" i="3"/>
  <c r="QY109" i="3"/>
  <c r="QW115" i="3"/>
  <c r="QY115" i="3"/>
  <c r="QW119" i="3"/>
  <c r="QY119" i="3"/>
  <c r="QY123" i="3"/>
  <c r="QW123" i="3"/>
  <c r="QW129" i="3"/>
  <c r="QY129" i="3"/>
  <c r="QW133" i="3"/>
  <c r="QW132" i="3" s="1"/>
  <c r="QY133" i="3"/>
  <c r="QW137" i="3"/>
  <c r="QY137" i="3"/>
  <c r="QW141" i="3"/>
  <c r="QW140" i="3" s="1"/>
  <c r="QY141" i="3"/>
  <c r="QW145" i="3"/>
  <c r="QY145" i="3"/>
  <c r="QW151" i="3"/>
  <c r="QY151" i="3"/>
  <c r="QW155" i="3"/>
  <c r="QY155" i="3"/>
  <c r="QW159" i="3"/>
  <c r="QY159" i="3"/>
  <c r="QY165" i="3"/>
  <c r="QW165" i="3"/>
  <c r="QY169" i="3"/>
  <c r="QW169" i="3"/>
  <c r="QW173" i="3"/>
  <c r="QW172" i="3" s="1"/>
  <c r="QY173" i="3"/>
  <c r="QW177" i="3"/>
  <c r="QY177" i="3"/>
  <c r="QW181" i="3"/>
  <c r="QY181" i="3"/>
  <c r="QY186" i="3"/>
  <c r="QW186" i="3"/>
  <c r="QW192" i="3"/>
  <c r="QY192" i="3"/>
  <c r="QY196" i="3"/>
  <c r="QW196" i="3"/>
  <c r="QW200" i="3"/>
  <c r="QY200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L35" i="3"/>
  <c r="QJ39" i="3"/>
  <c r="QJ38" i="3" s="1"/>
  <c r="QL39" i="3"/>
  <c r="QL43" i="3"/>
  <c r="QJ43" i="3"/>
  <c r="QJ51" i="3"/>
  <c r="QL51" i="3"/>
  <c r="QL55" i="3"/>
  <c r="QJ55" i="3"/>
  <c r="QL59" i="3"/>
  <c r="QJ59" i="3"/>
  <c r="QJ63" i="3"/>
  <c r="QL63" i="3"/>
  <c r="QL67" i="3"/>
  <c r="QJ67" i="3"/>
  <c r="QJ72" i="3"/>
  <c r="QL72" i="3"/>
  <c r="QJ80" i="3"/>
  <c r="QL80" i="3"/>
  <c r="QL84" i="3"/>
  <c r="QJ84" i="3"/>
  <c r="QJ88" i="3"/>
  <c r="QL88" i="3"/>
  <c r="QJ92" i="3"/>
  <c r="QL92" i="3"/>
  <c r="QJ96" i="3"/>
  <c r="QL96" i="3"/>
  <c r="QJ100" i="3"/>
  <c r="QL100" i="3"/>
  <c r="QJ104" i="3"/>
  <c r="QL104" i="3"/>
  <c r="QJ108" i="3"/>
  <c r="QL108" i="3"/>
  <c r="QL112" i="3"/>
  <c r="QJ112" i="3"/>
  <c r="QJ116" i="3"/>
  <c r="QL116" i="3"/>
  <c r="QJ122" i="3"/>
  <c r="QL122" i="3"/>
  <c r="QJ126" i="3"/>
  <c r="QL126" i="3"/>
  <c r="QJ136" i="3"/>
  <c r="QL136" i="3"/>
  <c r="QJ148" i="3"/>
  <c r="QL148" i="3"/>
  <c r="QL152" i="3"/>
  <c r="QJ152" i="3"/>
  <c r="QJ158" i="3"/>
  <c r="QL158" i="3"/>
  <c r="QJ162" i="3"/>
  <c r="QL162" i="3"/>
  <c r="QJ166" i="3"/>
  <c r="QL166" i="3"/>
  <c r="QJ170" i="3"/>
  <c r="QL170" i="3"/>
  <c r="QJ180" i="3"/>
  <c r="QL180" i="3"/>
  <c r="QJ185" i="3"/>
  <c r="QL185" i="3"/>
  <c r="QJ189" i="3"/>
  <c r="QL189" i="3"/>
  <c r="QJ193" i="3"/>
  <c r="QL193" i="3"/>
  <c r="QJ197" i="3"/>
  <c r="QL197" i="3"/>
  <c r="QJ201" i="3"/>
  <c r="QL201" i="3"/>
  <c r="PV29" i="3"/>
  <c r="PY46" i="3"/>
  <c r="PW46" i="3"/>
  <c r="PY50" i="3"/>
  <c r="PW50" i="3"/>
  <c r="PW56" i="3"/>
  <c r="PY56" i="3"/>
  <c r="PW60" i="3"/>
  <c r="PY60" i="3"/>
  <c r="PW68" i="3"/>
  <c r="PY68" i="3"/>
  <c r="PW75" i="3"/>
  <c r="PY75" i="3"/>
  <c r="PW79" i="3"/>
  <c r="PY79" i="3"/>
  <c r="PY85" i="3"/>
  <c r="PW85" i="3"/>
  <c r="PY89" i="3"/>
  <c r="PW89" i="3"/>
  <c r="PY93" i="3"/>
  <c r="PW93" i="3"/>
  <c r="PY97" i="3"/>
  <c r="PW97" i="3"/>
  <c r="PW101" i="3"/>
  <c r="PY101" i="3"/>
  <c r="PW105" i="3"/>
  <c r="PY105" i="3"/>
  <c r="PW109" i="3"/>
  <c r="PY109" i="3"/>
  <c r="PW115" i="3"/>
  <c r="PY115" i="3"/>
  <c r="PY119" i="3"/>
  <c r="PW119" i="3"/>
  <c r="PW123" i="3"/>
  <c r="PY123" i="3"/>
  <c r="PW129" i="3"/>
  <c r="PY129" i="3"/>
  <c r="PW133" i="3"/>
  <c r="PW132" i="3" s="1"/>
  <c r="PY133" i="3"/>
  <c r="PY137" i="3"/>
  <c r="PW137" i="3"/>
  <c r="PW141" i="3"/>
  <c r="PW140" i="3" s="1"/>
  <c r="PY141" i="3"/>
  <c r="PW145" i="3"/>
  <c r="PY145" i="3"/>
  <c r="PW151" i="3"/>
  <c r="PY151" i="3"/>
  <c r="PY155" i="3"/>
  <c r="PW155" i="3"/>
  <c r="PW159" i="3"/>
  <c r="PY159" i="3"/>
  <c r="PW165" i="3"/>
  <c r="PY165" i="3"/>
  <c r="PW169" i="3"/>
  <c r="PY169" i="3"/>
  <c r="PW173" i="3"/>
  <c r="PW172" i="3" s="1"/>
  <c r="PY173" i="3"/>
  <c r="PW177" i="3"/>
  <c r="PY177" i="3"/>
  <c r="PW181" i="3"/>
  <c r="PY181" i="3"/>
  <c r="PW186" i="3"/>
  <c r="PY186" i="3"/>
  <c r="PW192" i="3"/>
  <c r="PY192" i="3"/>
  <c r="PW196" i="3"/>
  <c r="PY196" i="3"/>
  <c r="PY200" i="3"/>
  <c r="PW200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L35" i="3"/>
  <c r="PJ35" i="3"/>
  <c r="PJ39" i="3"/>
  <c r="PJ38" i="3" s="1"/>
  <c r="PL39" i="3"/>
  <c r="PL43" i="3"/>
  <c r="PJ43" i="3"/>
  <c r="PJ51" i="3"/>
  <c r="PL51" i="3"/>
  <c r="PJ55" i="3"/>
  <c r="PL55" i="3"/>
  <c r="PJ59" i="3"/>
  <c r="PL59" i="3"/>
  <c r="PJ63" i="3"/>
  <c r="PL63" i="3"/>
  <c r="PJ67" i="3"/>
  <c r="PL67" i="3"/>
  <c r="PJ72" i="3"/>
  <c r="PL72" i="3"/>
  <c r="PJ80" i="3"/>
  <c r="PL80" i="3"/>
  <c r="PL84" i="3"/>
  <c r="PJ84" i="3"/>
  <c r="PJ88" i="3"/>
  <c r="PL88" i="3"/>
  <c r="PJ92" i="3"/>
  <c r="PL92" i="3"/>
  <c r="PJ96" i="3"/>
  <c r="PL96" i="3"/>
  <c r="PJ100" i="3"/>
  <c r="PL100" i="3"/>
  <c r="PJ104" i="3"/>
  <c r="PL104" i="3"/>
  <c r="PJ108" i="3"/>
  <c r="PL108" i="3"/>
  <c r="PJ112" i="3"/>
  <c r="PL112" i="3"/>
  <c r="PJ116" i="3"/>
  <c r="PL116" i="3"/>
  <c r="PJ122" i="3"/>
  <c r="PL122" i="3"/>
  <c r="PJ126" i="3"/>
  <c r="PL126" i="3"/>
  <c r="PL136" i="3"/>
  <c r="PJ136" i="3"/>
  <c r="PJ148" i="3"/>
  <c r="PL148" i="3"/>
  <c r="PL152" i="3"/>
  <c r="PJ152" i="3"/>
  <c r="PJ158" i="3"/>
  <c r="PL158" i="3"/>
  <c r="PJ162" i="3"/>
  <c r="PL162" i="3"/>
  <c r="PL166" i="3"/>
  <c r="PJ166" i="3"/>
  <c r="PL170" i="3"/>
  <c r="PJ170" i="3"/>
  <c r="PJ180" i="3"/>
  <c r="PL180" i="3"/>
  <c r="PJ185" i="3"/>
  <c r="PL185" i="3"/>
  <c r="PJ189" i="3"/>
  <c r="PL189" i="3"/>
  <c r="PJ193" i="3"/>
  <c r="PL193" i="3"/>
  <c r="PJ197" i="3"/>
  <c r="PL197" i="3"/>
  <c r="PJ201" i="3"/>
  <c r="PL201" i="3"/>
  <c r="OV29" i="3"/>
  <c r="OW46" i="3"/>
  <c r="OY46" i="3"/>
  <c r="OY50" i="3"/>
  <c r="OW50" i="3"/>
  <c r="OW56" i="3"/>
  <c r="OY56" i="3"/>
  <c r="OW60" i="3"/>
  <c r="OY60" i="3"/>
  <c r="OY68" i="3"/>
  <c r="OW68" i="3"/>
  <c r="OY75" i="3"/>
  <c r="OW75" i="3"/>
  <c r="OW79" i="3"/>
  <c r="OY79" i="3"/>
  <c r="OY85" i="3"/>
  <c r="OW85" i="3"/>
  <c r="OY89" i="3"/>
  <c r="OW89" i="3"/>
  <c r="OY93" i="3"/>
  <c r="OW93" i="3"/>
  <c r="OY97" i="3"/>
  <c r="OW97" i="3"/>
  <c r="OW101" i="3"/>
  <c r="OY101" i="3"/>
  <c r="OW105" i="3"/>
  <c r="OY105" i="3"/>
  <c r="OW109" i="3"/>
  <c r="OY109" i="3"/>
  <c r="OW115" i="3"/>
  <c r="OY115" i="3"/>
  <c r="OY119" i="3"/>
  <c r="OW119" i="3"/>
  <c r="OW123" i="3"/>
  <c r="OY123" i="3"/>
  <c r="OW129" i="3"/>
  <c r="OY129" i="3"/>
  <c r="OW133" i="3"/>
  <c r="OW132" i="3" s="1"/>
  <c r="OY133" i="3"/>
  <c r="OY137" i="3"/>
  <c r="OW137" i="3"/>
  <c r="OW141" i="3"/>
  <c r="OW140" i="3" s="1"/>
  <c r="OY141" i="3"/>
  <c r="OW145" i="3"/>
  <c r="OY145" i="3"/>
  <c r="OW151" i="3"/>
  <c r="OY151" i="3"/>
  <c r="OW155" i="3"/>
  <c r="OY155" i="3"/>
  <c r="OW159" i="3"/>
  <c r="OY159" i="3"/>
  <c r="OY165" i="3"/>
  <c r="OW165" i="3"/>
  <c r="OY169" i="3"/>
  <c r="OW169" i="3"/>
  <c r="OW173" i="3"/>
  <c r="OW172" i="3" s="1"/>
  <c r="OY173" i="3"/>
  <c r="OW177" i="3"/>
  <c r="OY177" i="3"/>
  <c r="OW181" i="3"/>
  <c r="OY181" i="3"/>
  <c r="OY186" i="3"/>
  <c r="OW186" i="3"/>
  <c r="OW192" i="3"/>
  <c r="OY192" i="3"/>
  <c r="OY196" i="3"/>
  <c r="OW196" i="3"/>
  <c r="OY200" i="3"/>
  <c r="OW200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L35" i="3"/>
  <c r="OJ39" i="3"/>
  <c r="OJ38" i="3" s="1"/>
  <c r="OL39" i="3"/>
  <c r="OL43" i="3"/>
  <c r="OJ43" i="3"/>
  <c r="OJ51" i="3"/>
  <c r="OL51" i="3"/>
  <c r="OJ55" i="3"/>
  <c r="OL55" i="3"/>
  <c r="OJ59" i="3"/>
  <c r="OL59" i="3"/>
  <c r="OJ63" i="3"/>
  <c r="OL63" i="3"/>
  <c r="OL67" i="3"/>
  <c r="OJ67" i="3"/>
  <c r="OJ72" i="3"/>
  <c r="OL72" i="3"/>
  <c r="OL80" i="3"/>
  <c r="OJ80" i="3"/>
  <c r="OJ84" i="3"/>
  <c r="OL84" i="3"/>
  <c r="OJ88" i="3"/>
  <c r="OL88" i="3"/>
  <c r="OJ92" i="3"/>
  <c r="OL92" i="3"/>
  <c r="OJ96" i="3"/>
  <c r="OL96" i="3"/>
  <c r="OJ100" i="3"/>
  <c r="OL100" i="3"/>
  <c r="OJ104" i="3"/>
  <c r="OL104" i="3"/>
  <c r="OJ108" i="3"/>
  <c r="OL108" i="3"/>
  <c r="OJ112" i="3"/>
  <c r="OL112" i="3"/>
  <c r="OJ116" i="3"/>
  <c r="OL116" i="3"/>
  <c r="OJ122" i="3"/>
  <c r="OL122" i="3"/>
  <c r="OJ126" i="3"/>
  <c r="OL126" i="3"/>
  <c r="OJ136" i="3"/>
  <c r="OL136" i="3"/>
  <c r="OJ148" i="3"/>
  <c r="OL148" i="3"/>
  <c r="OL152" i="3"/>
  <c r="OJ152" i="3"/>
  <c r="OJ158" i="3"/>
  <c r="OL158" i="3"/>
  <c r="OJ162" i="3"/>
  <c r="OL162" i="3"/>
  <c r="OL166" i="3"/>
  <c r="OJ166" i="3"/>
  <c r="OL170" i="3"/>
  <c r="OJ170" i="3"/>
  <c r="OJ180" i="3"/>
  <c r="OL180" i="3"/>
  <c r="OL185" i="3"/>
  <c r="OJ185" i="3"/>
  <c r="OJ189" i="3"/>
  <c r="OL189" i="3"/>
  <c r="OJ193" i="3"/>
  <c r="OL193" i="3"/>
  <c r="OJ197" i="3"/>
  <c r="OL197" i="3"/>
  <c r="OJ201" i="3"/>
  <c r="OL201" i="3"/>
  <c r="NV29" i="3"/>
  <c r="NW46" i="3"/>
  <c r="NY46" i="3"/>
  <c r="NW50" i="3"/>
  <c r="NY50" i="3"/>
  <c r="NW56" i="3"/>
  <c r="NY56" i="3"/>
  <c r="NW60" i="3"/>
  <c r="NY60" i="3"/>
  <c r="NY68" i="3"/>
  <c r="NW68" i="3"/>
  <c r="NY75" i="3"/>
  <c r="NW75" i="3"/>
  <c r="NW79" i="3"/>
  <c r="NY79" i="3"/>
  <c r="NW85" i="3"/>
  <c r="NY85" i="3"/>
  <c r="NW89" i="3"/>
  <c r="NY89" i="3"/>
  <c r="NW93" i="3"/>
  <c r="NY93" i="3"/>
  <c r="NW97" i="3"/>
  <c r="NY97" i="3"/>
  <c r="NW101" i="3"/>
  <c r="NY101" i="3"/>
  <c r="NW105" i="3"/>
  <c r="NY105" i="3"/>
  <c r="NW109" i="3"/>
  <c r="NY109" i="3"/>
  <c r="NW115" i="3"/>
  <c r="NY115" i="3"/>
  <c r="NW119" i="3"/>
  <c r="NY119" i="3"/>
  <c r="NY123" i="3"/>
  <c r="NW123" i="3"/>
  <c r="NW129" i="3"/>
  <c r="NY129" i="3"/>
  <c r="NW133" i="3"/>
  <c r="NW132" i="3" s="1"/>
  <c r="NY133" i="3"/>
  <c r="NW137" i="3"/>
  <c r="NY137" i="3"/>
  <c r="NW141" i="3"/>
  <c r="NW140" i="3" s="1"/>
  <c r="NY141" i="3"/>
  <c r="NW145" i="3"/>
  <c r="NY145" i="3"/>
  <c r="NW151" i="3"/>
  <c r="NY151" i="3"/>
  <c r="NY155" i="3"/>
  <c r="NW155" i="3"/>
  <c r="NW159" i="3"/>
  <c r="NY159" i="3"/>
  <c r="NW165" i="3"/>
  <c r="NY165" i="3"/>
  <c r="NW169" i="3"/>
  <c r="NY169" i="3"/>
  <c r="NW173" i="3"/>
  <c r="NW172" i="3" s="1"/>
  <c r="NY173" i="3"/>
  <c r="NW177" i="3"/>
  <c r="NY177" i="3"/>
  <c r="NY181" i="3"/>
  <c r="NW181" i="3"/>
  <c r="NW186" i="3"/>
  <c r="NY186" i="3"/>
  <c r="NW192" i="3"/>
  <c r="NY192" i="3"/>
  <c r="NW196" i="3"/>
  <c r="NY196" i="3"/>
  <c r="NY200" i="3"/>
  <c r="NW200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L35" i="3"/>
  <c r="NJ39" i="3"/>
  <c r="NJ38" i="3" s="1"/>
  <c r="NL39" i="3"/>
  <c r="NL43" i="3"/>
  <c r="NJ43" i="3"/>
  <c r="NJ51" i="3"/>
  <c r="NL51" i="3"/>
  <c r="NL55" i="3"/>
  <c r="NJ55" i="3"/>
  <c r="NL59" i="3"/>
  <c r="NJ59" i="3"/>
  <c r="NJ63" i="3"/>
  <c r="NL63" i="3"/>
  <c r="NJ67" i="3"/>
  <c r="NL67" i="3"/>
  <c r="NJ72" i="3"/>
  <c r="NL72" i="3"/>
  <c r="NL80" i="3"/>
  <c r="NJ80" i="3"/>
  <c r="NL84" i="3"/>
  <c r="NJ84" i="3"/>
  <c r="NL88" i="3"/>
  <c r="NJ88" i="3"/>
  <c r="NL92" i="3"/>
  <c r="NJ92" i="3"/>
  <c r="NL96" i="3"/>
  <c r="NJ96" i="3"/>
  <c r="NL100" i="3"/>
  <c r="NJ100" i="3"/>
  <c r="NJ104" i="3"/>
  <c r="NL104" i="3"/>
  <c r="NJ108" i="3"/>
  <c r="NL108" i="3"/>
  <c r="NL112" i="3"/>
  <c r="NJ112" i="3"/>
  <c r="NJ116" i="3"/>
  <c r="NL116" i="3"/>
  <c r="NJ122" i="3"/>
  <c r="NL122" i="3"/>
  <c r="NJ126" i="3"/>
  <c r="NL126" i="3"/>
  <c r="NJ136" i="3"/>
  <c r="NL136" i="3"/>
  <c r="NJ148" i="3"/>
  <c r="NL148" i="3"/>
  <c r="NJ152" i="3"/>
  <c r="NL152" i="3"/>
  <c r="NJ158" i="3"/>
  <c r="NL158" i="3"/>
  <c r="NJ162" i="3"/>
  <c r="NL162" i="3"/>
  <c r="NL166" i="3"/>
  <c r="NJ166" i="3"/>
  <c r="NL170" i="3"/>
  <c r="NJ170" i="3"/>
  <c r="NJ180" i="3"/>
  <c r="NL180" i="3"/>
  <c r="NJ185" i="3"/>
  <c r="NL185" i="3"/>
  <c r="NJ189" i="3"/>
  <c r="NL189" i="3"/>
  <c r="NJ193" i="3"/>
  <c r="NL193" i="3"/>
  <c r="NJ197" i="3"/>
  <c r="NL197" i="3"/>
  <c r="NJ201" i="3"/>
  <c r="NL201" i="3"/>
  <c r="MV29" i="3"/>
  <c r="MW46" i="3"/>
  <c r="MY46" i="3"/>
  <c r="MY50" i="3"/>
  <c r="MW50" i="3"/>
  <c r="MW56" i="3"/>
  <c r="MY56" i="3"/>
  <c r="MW60" i="3"/>
  <c r="MY60" i="3"/>
  <c r="MW68" i="3"/>
  <c r="MY68" i="3"/>
  <c r="MW75" i="3"/>
  <c r="MY75" i="3"/>
  <c r="MW79" i="3"/>
  <c r="MY79" i="3"/>
  <c r="MW85" i="3"/>
  <c r="MY85" i="3"/>
  <c r="MW89" i="3"/>
  <c r="MY89" i="3"/>
  <c r="MW93" i="3"/>
  <c r="MY93" i="3"/>
  <c r="MW97" i="3"/>
  <c r="MY97" i="3"/>
  <c r="MW101" i="3"/>
  <c r="MY101" i="3"/>
  <c r="MW105" i="3"/>
  <c r="MY105" i="3"/>
  <c r="MW109" i="3"/>
  <c r="MY109" i="3"/>
  <c r="MW115" i="3"/>
  <c r="MY115" i="3"/>
  <c r="MW119" i="3"/>
  <c r="MY119" i="3"/>
  <c r="MY123" i="3"/>
  <c r="MW123" i="3"/>
  <c r="MW129" i="3"/>
  <c r="MY129" i="3"/>
  <c r="MW133" i="3"/>
  <c r="MW132" i="3" s="1"/>
  <c r="MY133" i="3"/>
  <c r="MY137" i="3"/>
  <c r="MW137" i="3"/>
  <c r="MW141" i="3"/>
  <c r="MW140" i="3" s="1"/>
  <c r="MY141" i="3"/>
  <c r="MW145" i="3"/>
  <c r="MY145" i="3"/>
  <c r="MW151" i="3"/>
  <c r="MY151" i="3"/>
  <c r="MY155" i="3"/>
  <c r="MW155" i="3"/>
  <c r="MW159" i="3"/>
  <c r="MY159" i="3"/>
  <c r="MW165" i="3"/>
  <c r="MY165" i="3"/>
  <c r="MW169" i="3"/>
  <c r="MY169" i="3"/>
  <c r="MW173" i="3"/>
  <c r="MW172" i="3" s="1"/>
  <c r="MY173" i="3"/>
  <c r="MW177" i="3"/>
  <c r="MY177" i="3"/>
  <c r="MW181" i="3"/>
  <c r="MY181" i="3"/>
  <c r="MW186" i="3"/>
  <c r="MY186" i="3"/>
  <c r="MW192" i="3"/>
  <c r="MY192" i="3"/>
  <c r="MW196" i="3"/>
  <c r="MY196" i="3"/>
  <c r="MW200" i="3"/>
  <c r="MY200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L35" i="3"/>
  <c r="MJ39" i="3"/>
  <c r="MJ38" i="3" s="1"/>
  <c r="ML39" i="3"/>
  <c r="MJ43" i="3"/>
  <c r="ML43" i="3"/>
  <c r="MJ51" i="3"/>
  <c r="ML51" i="3"/>
  <c r="ML55" i="3"/>
  <c r="MJ55" i="3"/>
  <c r="ML59" i="3"/>
  <c r="MJ59" i="3"/>
  <c r="MJ63" i="3"/>
  <c r="ML63" i="3"/>
  <c r="ML67" i="3"/>
  <c r="MJ67" i="3"/>
  <c r="MJ72" i="3"/>
  <c r="ML72" i="3"/>
  <c r="MJ80" i="3"/>
  <c r="ML80" i="3"/>
  <c r="MJ84" i="3"/>
  <c r="ML84" i="3"/>
  <c r="MJ88" i="3"/>
  <c r="ML88" i="3"/>
  <c r="MJ92" i="3"/>
  <c r="ML92" i="3"/>
  <c r="MJ96" i="3"/>
  <c r="ML96" i="3"/>
  <c r="MJ100" i="3"/>
  <c r="ML100" i="3"/>
  <c r="MJ104" i="3"/>
  <c r="ML104" i="3"/>
  <c r="MJ108" i="3"/>
  <c r="ML108" i="3"/>
  <c r="MJ112" i="3"/>
  <c r="ML112" i="3"/>
  <c r="MJ116" i="3"/>
  <c r="ML116" i="3"/>
  <c r="MJ122" i="3"/>
  <c r="ML122" i="3"/>
  <c r="MJ126" i="3"/>
  <c r="ML126" i="3"/>
  <c r="MJ136" i="3"/>
  <c r="ML136" i="3"/>
  <c r="MJ148" i="3"/>
  <c r="ML148" i="3"/>
  <c r="MJ152" i="3"/>
  <c r="ML152" i="3"/>
  <c r="MJ158" i="3"/>
  <c r="ML158" i="3"/>
  <c r="MJ162" i="3"/>
  <c r="ML162" i="3"/>
  <c r="ML166" i="3"/>
  <c r="MJ166" i="3"/>
  <c r="ML170" i="3"/>
  <c r="MJ170" i="3"/>
  <c r="MJ180" i="3"/>
  <c r="ML180" i="3"/>
  <c r="ML185" i="3"/>
  <c r="MJ185" i="3"/>
  <c r="MJ189" i="3"/>
  <c r="ML189" i="3"/>
  <c r="MJ193" i="3"/>
  <c r="ML193" i="3"/>
  <c r="MJ197" i="3"/>
  <c r="ML197" i="3"/>
  <c r="MJ201" i="3"/>
  <c r="ML201" i="3"/>
  <c r="LV29" i="3"/>
  <c r="LW46" i="3"/>
  <c r="LY46" i="3"/>
  <c r="LW50" i="3"/>
  <c r="LY50" i="3"/>
  <c r="LW56" i="3"/>
  <c r="LY56" i="3"/>
  <c r="LW60" i="3"/>
  <c r="LY60" i="3"/>
  <c r="LY68" i="3"/>
  <c r="LW68" i="3"/>
  <c r="LY75" i="3"/>
  <c r="LW75" i="3"/>
  <c r="LW79" i="3"/>
  <c r="LY79" i="3"/>
  <c r="LW85" i="3"/>
  <c r="LY85" i="3"/>
  <c r="LW89" i="3"/>
  <c r="LY89" i="3"/>
  <c r="LW93" i="3"/>
  <c r="LY93" i="3"/>
  <c r="LW97" i="3"/>
  <c r="LY97" i="3"/>
  <c r="LW101" i="3"/>
  <c r="LY101" i="3"/>
  <c r="LW105" i="3"/>
  <c r="LY105" i="3"/>
  <c r="LW109" i="3"/>
  <c r="LY109" i="3"/>
  <c r="LW115" i="3"/>
  <c r="LY115" i="3"/>
  <c r="LY119" i="3"/>
  <c r="LW119" i="3"/>
  <c r="LY123" i="3"/>
  <c r="LW123" i="3"/>
  <c r="LW129" i="3"/>
  <c r="LY129" i="3"/>
  <c r="LW133" i="3"/>
  <c r="LW132" i="3" s="1"/>
  <c r="LY133" i="3"/>
  <c r="LY137" i="3"/>
  <c r="LW137" i="3"/>
  <c r="LW141" i="3"/>
  <c r="LW140" i="3" s="1"/>
  <c r="LY141" i="3"/>
  <c r="LW145" i="3"/>
  <c r="LY145" i="3"/>
  <c r="LW151" i="3"/>
  <c r="LY151" i="3"/>
  <c r="LW155" i="3"/>
  <c r="LY155" i="3"/>
  <c r="LW159" i="3"/>
  <c r="LY159" i="3"/>
  <c r="LY165" i="3"/>
  <c r="LW165" i="3"/>
  <c r="LY169" i="3"/>
  <c r="LW169" i="3"/>
  <c r="LW173" i="3"/>
  <c r="LW172" i="3" s="1"/>
  <c r="LY173" i="3"/>
  <c r="LW177" i="3"/>
  <c r="LY177" i="3"/>
  <c r="LY181" i="3"/>
  <c r="LW181" i="3"/>
  <c r="LY186" i="3"/>
  <c r="LW186" i="3"/>
  <c r="LW192" i="3"/>
  <c r="LY192" i="3"/>
  <c r="LW196" i="3"/>
  <c r="LY196" i="3"/>
  <c r="LY200" i="3"/>
  <c r="LW200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L35" i="3"/>
  <c r="LJ35" i="3"/>
  <c r="LJ39" i="3"/>
  <c r="LJ38" i="3" s="1"/>
  <c r="LL39" i="3"/>
  <c r="LJ43" i="3"/>
  <c r="LL43" i="3"/>
  <c r="LJ51" i="3"/>
  <c r="LL51" i="3"/>
  <c r="LL55" i="3"/>
  <c r="LJ55" i="3"/>
  <c r="LJ59" i="3"/>
  <c r="LL59" i="3"/>
  <c r="LJ63" i="3"/>
  <c r="LL63" i="3"/>
  <c r="LJ67" i="3"/>
  <c r="LL67" i="3"/>
  <c r="LJ72" i="3"/>
  <c r="LL72" i="3"/>
  <c r="LJ80" i="3"/>
  <c r="LL80" i="3"/>
  <c r="LJ84" i="3"/>
  <c r="LL84" i="3"/>
  <c r="LJ88" i="3"/>
  <c r="LL88" i="3"/>
  <c r="LJ92" i="3"/>
  <c r="LL92" i="3"/>
  <c r="LJ96" i="3"/>
  <c r="LL96" i="3"/>
  <c r="LJ100" i="3"/>
  <c r="LL100" i="3"/>
  <c r="LJ104" i="3"/>
  <c r="LL104" i="3"/>
  <c r="LJ108" i="3"/>
  <c r="LL108" i="3"/>
  <c r="LJ112" i="3"/>
  <c r="LL112" i="3"/>
  <c r="LJ116" i="3"/>
  <c r="LL116" i="3"/>
  <c r="LJ122" i="3"/>
  <c r="LL122" i="3"/>
  <c r="LJ126" i="3"/>
  <c r="LL126" i="3"/>
  <c r="LJ136" i="3"/>
  <c r="LL136" i="3"/>
  <c r="LJ148" i="3"/>
  <c r="LL148" i="3"/>
  <c r="LJ152" i="3"/>
  <c r="LL152" i="3"/>
  <c r="LJ158" i="3"/>
  <c r="LL158" i="3"/>
  <c r="LL162" i="3"/>
  <c r="LJ162" i="3"/>
  <c r="LJ166" i="3"/>
  <c r="LL166" i="3"/>
  <c r="LJ170" i="3"/>
  <c r="LL170" i="3"/>
  <c r="LJ180" i="3"/>
  <c r="LL180" i="3"/>
  <c r="LL185" i="3"/>
  <c r="LJ185" i="3"/>
  <c r="LJ189" i="3"/>
  <c r="LL189" i="3"/>
  <c r="LJ193" i="3"/>
  <c r="LL193" i="3"/>
  <c r="LJ197" i="3"/>
  <c r="LL197" i="3"/>
  <c r="LJ201" i="3"/>
  <c r="LL201" i="3"/>
  <c r="KV29" i="3"/>
  <c r="KW46" i="3"/>
  <c r="KY46" i="3"/>
  <c r="KY50" i="3"/>
  <c r="KW50" i="3"/>
  <c r="KW56" i="3"/>
  <c r="KY56" i="3"/>
  <c r="KW60" i="3"/>
  <c r="KY60" i="3"/>
  <c r="KY68" i="3"/>
  <c r="KW68" i="3"/>
  <c r="KY75" i="3"/>
  <c r="KW75" i="3"/>
  <c r="KW79" i="3"/>
  <c r="KY79" i="3"/>
  <c r="KW85" i="3"/>
  <c r="KY85" i="3"/>
  <c r="KW89" i="3"/>
  <c r="KY89" i="3"/>
  <c r="KW93" i="3"/>
  <c r="KY93" i="3"/>
  <c r="KW97" i="3"/>
  <c r="KY97" i="3"/>
  <c r="KW101" i="3"/>
  <c r="KY101" i="3"/>
  <c r="KW105" i="3"/>
  <c r="KY105" i="3"/>
  <c r="KW109" i="3"/>
  <c r="KY109" i="3"/>
  <c r="KW115" i="3"/>
  <c r="KY115" i="3"/>
  <c r="KY119" i="3"/>
  <c r="KW119" i="3"/>
  <c r="KY123" i="3"/>
  <c r="KW123" i="3"/>
  <c r="KW129" i="3"/>
  <c r="KY129" i="3"/>
  <c r="KW133" i="3"/>
  <c r="KW132" i="3" s="1"/>
  <c r="KY133" i="3"/>
  <c r="KY137" i="3"/>
  <c r="KW137" i="3"/>
  <c r="KW141" i="3"/>
  <c r="KW140" i="3" s="1"/>
  <c r="KY141" i="3"/>
  <c r="KW145" i="3"/>
  <c r="KY145" i="3"/>
  <c r="KW151" i="3"/>
  <c r="KY151" i="3"/>
  <c r="KW155" i="3"/>
  <c r="KY155" i="3"/>
  <c r="KW159" i="3"/>
  <c r="KY159" i="3"/>
  <c r="KY165" i="3"/>
  <c r="KW165" i="3"/>
  <c r="KY169" i="3"/>
  <c r="KW169" i="3"/>
  <c r="KW173" i="3"/>
  <c r="KW172" i="3" s="1"/>
  <c r="KY173" i="3"/>
  <c r="KW177" i="3"/>
  <c r="KY177" i="3"/>
  <c r="KW181" i="3"/>
  <c r="KY181" i="3"/>
  <c r="KY186" i="3"/>
  <c r="KW186" i="3"/>
  <c r="KW192" i="3"/>
  <c r="KY192" i="3"/>
  <c r="KY196" i="3"/>
  <c r="KW196" i="3"/>
  <c r="KY200" i="3"/>
  <c r="KW200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L35" i="3"/>
  <c r="KJ35" i="3"/>
  <c r="KJ39" i="3"/>
  <c r="KJ38" i="3" s="1"/>
  <c r="KL39" i="3"/>
  <c r="KJ43" i="3"/>
  <c r="KL43" i="3"/>
  <c r="KJ51" i="3"/>
  <c r="KL51" i="3"/>
  <c r="KL55" i="3"/>
  <c r="KJ55" i="3"/>
  <c r="KJ59" i="3"/>
  <c r="KL59" i="3"/>
  <c r="KJ63" i="3"/>
  <c r="KL63" i="3"/>
  <c r="KJ67" i="3"/>
  <c r="KL67" i="3"/>
  <c r="KJ72" i="3"/>
  <c r="KL72" i="3"/>
  <c r="KJ80" i="3"/>
  <c r="KL80" i="3"/>
  <c r="KJ84" i="3"/>
  <c r="KL84" i="3"/>
  <c r="KJ88" i="3"/>
  <c r="KL88" i="3"/>
  <c r="KL92" i="3"/>
  <c r="KJ92" i="3"/>
  <c r="KL96" i="3"/>
  <c r="KJ96" i="3"/>
  <c r="KL100" i="3"/>
  <c r="KJ100" i="3"/>
  <c r="KJ104" i="3"/>
  <c r="KL104" i="3"/>
  <c r="KJ108" i="3"/>
  <c r="KL108" i="3"/>
  <c r="KL112" i="3"/>
  <c r="KJ112" i="3"/>
  <c r="KJ116" i="3"/>
  <c r="KL116" i="3"/>
  <c r="KJ122" i="3"/>
  <c r="KL122" i="3"/>
  <c r="KJ126" i="3"/>
  <c r="KL126" i="3"/>
  <c r="KJ136" i="3"/>
  <c r="KL136" i="3"/>
  <c r="KJ148" i="3"/>
  <c r="KL148" i="3"/>
  <c r="KL152" i="3"/>
  <c r="KJ152" i="3"/>
  <c r="KJ158" i="3"/>
  <c r="KL158" i="3"/>
  <c r="KJ162" i="3"/>
  <c r="KL162" i="3"/>
  <c r="KL166" i="3"/>
  <c r="KJ166" i="3"/>
  <c r="KL170" i="3"/>
  <c r="KJ170" i="3"/>
  <c r="KJ180" i="3"/>
  <c r="KL180" i="3"/>
  <c r="KJ185" i="3"/>
  <c r="KL185" i="3"/>
  <c r="KJ189" i="3"/>
  <c r="KL189" i="3"/>
  <c r="KJ193" i="3"/>
  <c r="KL193" i="3"/>
  <c r="KJ197" i="3"/>
  <c r="KL197" i="3"/>
  <c r="KJ201" i="3"/>
  <c r="KL201" i="3"/>
  <c r="JV29" i="3"/>
  <c r="JY46" i="3"/>
  <c r="JW46" i="3"/>
  <c r="JW50" i="3"/>
  <c r="JY50" i="3"/>
  <c r="JW56" i="3"/>
  <c r="JY56" i="3"/>
  <c r="JW60" i="3"/>
  <c r="JY60" i="3"/>
  <c r="JY68" i="3"/>
  <c r="JW68" i="3"/>
  <c r="JY75" i="3"/>
  <c r="JW75" i="3"/>
  <c r="JW79" i="3"/>
  <c r="JY79" i="3"/>
  <c r="JY85" i="3"/>
  <c r="JW85" i="3"/>
  <c r="JY89" i="3"/>
  <c r="JW89" i="3"/>
  <c r="JY93" i="3"/>
  <c r="JW93" i="3"/>
  <c r="JY97" i="3"/>
  <c r="JW97" i="3"/>
  <c r="JW101" i="3"/>
  <c r="JY101" i="3"/>
  <c r="JW105" i="3"/>
  <c r="JY105" i="3"/>
  <c r="JW109" i="3"/>
  <c r="JY109" i="3"/>
  <c r="JW115" i="3"/>
  <c r="JY115" i="3"/>
  <c r="JW119" i="3"/>
  <c r="JY119" i="3"/>
  <c r="JW123" i="3"/>
  <c r="JY123" i="3"/>
  <c r="JW129" i="3"/>
  <c r="JY129" i="3"/>
  <c r="JW133" i="3"/>
  <c r="JW132" i="3" s="1"/>
  <c r="JY133" i="3"/>
  <c r="JY137" i="3"/>
  <c r="JW137" i="3"/>
  <c r="JW141" i="3"/>
  <c r="JW140" i="3" s="1"/>
  <c r="JY141" i="3"/>
  <c r="JW145" i="3"/>
  <c r="JY145" i="3"/>
  <c r="JW151" i="3"/>
  <c r="JY151" i="3"/>
  <c r="JY155" i="3"/>
  <c r="JW155" i="3"/>
  <c r="JW159" i="3"/>
  <c r="JY159" i="3"/>
  <c r="JW165" i="3"/>
  <c r="JY165" i="3"/>
  <c r="JW169" i="3"/>
  <c r="JY169" i="3"/>
  <c r="JW173" i="3"/>
  <c r="JW172" i="3" s="1"/>
  <c r="JY173" i="3"/>
  <c r="JW177" i="3"/>
  <c r="JY177" i="3"/>
  <c r="JY181" i="3"/>
  <c r="JW181" i="3"/>
  <c r="JW186" i="3"/>
  <c r="JY186" i="3"/>
  <c r="JW192" i="3"/>
  <c r="JY192" i="3"/>
  <c r="JW196" i="3"/>
  <c r="JY196" i="3"/>
  <c r="JW200" i="3"/>
  <c r="JY200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L35" i="3"/>
  <c r="JJ35" i="3"/>
  <c r="JJ39" i="3"/>
  <c r="JJ38" i="3" s="1"/>
  <c r="JL39" i="3"/>
  <c r="JJ43" i="3"/>
  <c r="JL43" i="3"/>
  <c r="JJ51" i="3"/>
  <c r="JL51" i="3"/>
  <c r="JJ55" i="3"/>
  <c r="JL55" i="3"/>
  <c r="JL59" i="3"/>
  <c r="JJ59" i="3"/>
  <c r="JJ63" i="3"/>
  <c r="JL63" i="3"/>
  <c r="JL67" i="3"/>
  <c r="JJ67" i="3"/>
  <c r="JJ72" i="3"/>
  <c r="JL72" i="3"/>
  <c r="JJ80" i="3"/>
  <c r="JL80" i="3"/>
  <c r="JL84" i="3"/>
  <c r="JJ84" i="3"/>
  <c r="JJ88" i="3"/>
  <c r="JL88" i="3"/>
  <c r="JJ92" i="3"/>
  <c r="JL92" i="3"/>
  <c r="JJ96" i="3"/>
  <c r="JL96" i="3"/>
  <c r="JJ100" i="3"/>
  <c r="JL100" i="3"/>
  <c r="JJ104" i="3"/>
  <c r="JL104" i="3"/>
  <c r="JJ108" i="3"/>
  <c r="JL108" i="3"/>
  <c r="JL112" i="3"/>
  <c r="JJ112" i="3"/>
  <c r="JJ116" i="3"/>
  <c r="JL116" i="3"/>
  <c r="JJ122" i="3"/>
  <c r="JL122" i="3"/>
  <c r="JJ126" i="3"/>
  <c r="JL126" i="3"/>
  <c r="JL136" i="3"/>
  <c r="JJ136" i="3"/>
  <c r="JJ148" i="3"/>
  <c r="JL148" i="3"/>
  <c r="JJ152" i="3"/>
  <c r="JL152" i="3"/>
  <c r="JJ158" i="3"/>
  <c r="JL158" i="3"/>
  <c r="JL162" i="3"/>
  <c r="JJ162" i="3"/>
  <c r="JJ166" i="3"/>
  <c r="JL166" i="3"/>
  <c r="JJ170" i="3"/>
  <c r="JL170" i="3"/>
  <c r="JJ180" i="3"/>
  <c r="JL180" i="3"/>
  <c r="JJ185" i="3"/>
  <c r="JL185" i="3"/>
  <c r="JJ189" i="3"/>
  <c r="JL189" i="3"/>
  <c r="JJ193" i="3"/>
  <c r="JL193" i="3"/>
  <c r="JJ197" i="3"/>
  <c r="JL197" i="3"/>
  <c r="JJ201" i="3"/>
  <c r="JL201" i="3"/>
  <c r="IV29" i="3"/>
  <c r="IW46" i="3"/>
  <c r="IY46" i="3"/>
  <c r="IY50" i="3"/>
  <c r="IW50" i="3"/>
  <c r="IW56" i="3"/>
  <c r="IY56" i="3"/>
  <c r="IW60" i="3"/>
  <c r="IY60" i="3"/>
  <c r="IY68" i="3"/>
  <c r="IW68" i="3"/>
  <c r="IW75" i="3"/>
  <c r="IY75" i="3"/>
  <c r="IW79" i="3"/>
  <c r="IY79" i="3"/>
  <c r="IW85" i="3"/>
  <c r="IY85" i="3"/>
  <c r="IW89" i="3"/>
  <c r="IY89" i="3"/>
  <c r="IW93" i="3"/>
  <c r="IY93" i="3"/>
  <c r="IW97" i="3"/>
  <c r="IY97" i="3"/>
  <c r="IW101" i="3"/>
  <c r="IY101" i="3"/>
  <c r="IW105" i="3"/>
  <c r="IY105" i="3"/>
  <c r="IW109" i="3"/>
  <c r="IY109" i="3"/>
  <c r="IW115" i="3"/>
  <c r="IY115" i="3"/>
  <c r="IW119" i="3"/>
  <c r="IY119" i="3"/>
  <c r="IY123" i="3"/>
  <c r="IW123" i="3"/>
  <c r="IW129" i="3"/>
  <c r="IY129" i="3"/>
  <c r="IW133" i="3"/>
  <c r="IW132" i="3" s="1"/>
  <c r="IY133" i="3"/>
  <c r="IY137" i="3"/>
  <c r="IW137" i="3"/>
  <c r="IW141" i="3"/>
  <c r="IW140" i="3" s="1"/>
  <c r="IY141" i="3"/>
  <c r="IW145" i="3"/>
  <c r="IY145" i="3"/>
  <c r="IW151" i="3"/>
  <c r="IY151" i="3"/>
  <c r="IW155" i="3"/>
  <c r="IY155" i="3"/>
  <c r="IW159" i="3"/>
  <c r="IY159" i="3"/>
  <c r="IY165" i="3"/>
  <c r="IW165" i="3"/>
  <c r="IY169" i="3"/>
  <c r="IW169" i="3"/>
  <c r="IW173" i="3"/>
  <c r="IW172" i="3" s="1"/>
  <c r="IY173" i="3"/>
  <c r="IW177" i="3"/>
  <c r="IY177" i="3"/>
  <c r="IY181" i="3"/>
  <c r="IW181" i="3"/>
  <c r="IW186" i="3"/>
  <c r="IY186" i="3"/>
  <c r="IW192" i="3"/>
  <c r="IY192" i="3"/>
  <c r="IW196" i="3"/>
  <c r="IY196" i="3"/>
  <c r="IW200" i="3"/>
  <c r="IY200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L35" i="3"/>
  <c r="IJ39" i="3"/>
  <c r="IJ38" i="3" s="1"/>
  <c r="IL39" i="3"/>
  <c r="IJ43" i="3"/>
  <c r="IL43" i="3"/>
  <c r="IJ51" i="3"/>
  <c r="IL51" i="3"/>
  <c r="IJ55" i="3"/>
  <c r="IL55" i="3"/>
  <c r="IL59" i="3"/>
  <c r="IJ59" i="3"/>
  <c r="IJ63" i="3"/>
  <c r="IL63" i="3"/>
  <c r="IL67" i="3"/>
  <c r="IJ67" i="3"/>
  <c r="IJ72" i="3"/>
  <c r="IL72" i="3"/>
  <c r="IJ80" i="3"/>
  <c r="IL80" i="3"/>
  <c r="IJ84" i="3"/>
  <c r="IL84" i="3"/>
  <c r="IJ88" i="3"/>
  <c r="IL88" i="3"/>
  <c r="IJ92" i="3"/>
  <c r="IL92" i="3"/>
  <c r="IJ96" i="3"/>
  <c r="IL96" i="3"/>
  <c r="IJ100" i="3"/>
  <c r="IL100" i="3"/>
  <c r="IJ104" i="3"/>
  <c r="IL104" i="3"/>
  <c r="IJ108" i="3"/>
  <c r="IL108" i="3"/>
  <c r="IJ112" i="3"/>
  <c r="IL112" i="3"/>
  <c r="IJ116" i="3"/>
  <c r="IL116" i="3"/>
  <c r="IJ122" i="3"/>
  <c r="IL122" i="3"/>
  <c r="IJ126" i="3"/>
  <c r="IL126" i="3"/>
  <c r="IL136" i="3"/>
  <c r="IJ136" i="3"/>
  <c r="IJ148" i="3"/>
  <c r="IL148" i="3"/>
  <c r="IL152" i="3"/>
  <c r="IJ152" i="3"/>
  <c r="IJ158" i="3"/>
  <c r="IL158" i="3"/>
  <c r="IJ162" i="3"/>
  <c r="IL162" i="3"/>
  <c r="IL166" i="3"/>
  <c r="IJ166" i="3"/>
  <c r="IL170" i="3"/>
  <c r="IJ170" i="3"/>
  <c r="IJ180" i="3"/>
  <c r="IL180" i="3"/>
  <c r="IJ185" i="3"/>
  <c r="IL185" i="3"/>
  <c r="IJ189" i="3"/>
  <c r="IL189" i="3"/>
  <c r="IJ193" i="3"/>
  <c r="IL193" i="3"/>
  <c r="IJ197" i="3"/>
  <c r="IL197" i="3"/>
  <c r="IJ201" i="3"/>
  <c r="IL201" i="3"/>
  <c r="HV29" i="3"/>
  <c r="HW46" i="3"/>
  <c r="HY46" i="3"/>
  <c r="HW50" i="3"/>
  <c r="HY50" i="3"/>
  <c r="HW56" i="3"/>
  <c r="HY56" i="3"/>
  <c r="HW60" i="3"/>
  <c r="HY60" i="3"/>
  <c r="HY68" i="3"/>
  <c r="HW68" i="3"/>
  <c r="HY75" i="3"/>
  <c r="HW75" i="3"/>
  <c r="HW79" i="3"/>
  <c r="HY79" i="3"/>
  <c r="HY85" i="3"/>
  <c r="HW85" i="3"/>
  <c r="HW89" i="3"/>
  <c r="HY89" i="3"/>
  <c r="HY93" i="3"/>
  <c r="HW93" i="3"/>
  <c r="HY97" i="3"/>
  <c r="HW97" i="3"/>
  <c r="HW101" i="3"/>
  <c r="HY101" i="3"/>
  <c r="HW105" i="3"/>
  <c r="HY105" i="3"/>
  <c r="HW109" i="3"/>
  <c r="HY109" i="3"/>
  <c r="HW115" i="3"/>
  <c r="HY115" i="3"/>
  <c r="HY119" i="3"/>
  <c r="HW119" i="3"/>
  <c r="HW123" i="3"/>
  <c r="HY123" i="3"/>
  <c r="HW129" i="3"/>
  <c r="HY129" i="3"/>
  <c r="HW133" i="3"/>
  <c r="HW132" i="3" s="1"/>
  <c r="HY133" i="3"/>
  <c r="HW137" i="3"/>
  <c r="HY137" i="3"/>
  <c r="HW141" i="3"/>
  <c r="HW140" i="3" s="1"/>
  <c r="HY141" i="3"/>
  <c r="HW145" i="3"/>
  <c r="HY145" i="3"/>
  <c r="HW151" i="3"/>
  <c r="HY151" i="3"/>
  <c r="HY155" i="3"/>
  <c r="HW155" i="3"/>
  <c r="HW159" i="3"/>
  <c r="HY159" i="3"/>
  <c r="HY165" i="3"/>
  <c r="HW165" i="3"/>
  <c r="HY169" i="3"/>
  <c r="HW169" i="3"/>
  <c r="HW173" i="3"/>
  <c r="HW172" i="3" s="1"/>
  <c r="HY173" i="3"/>
  <c r="HW177" i="3"/>
  <c r="HY177" i="3"/>
  <c r="HW181" i="3"/>
  <c r="HY181" i="3"/>
  <c r="HY186" i="3"/>
  <c r="HW186" i="3"/>
  <c r="HW192" i="3"/>
  <c r="HY192" i="3"/>
  <c r="HW196" i="3"/>
  <c r="HY196" i="3"/>
  <c r="HY200" i="3"/>
  <c r="HW200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L35" i="3"/>
  <c r="HJ35" i="3"/>
  <c r="HJ39" i="3"/>
  <c r="HJ38" i="3" s="1"/>
  <c r="HL39" i="3"/>
  <c r="HJ43" i="3"/>
  <c r="HL43" i="3"/>
  <c r="HJ51" i="3"/>
  <c r="HL51" i="3"/>
  <c r="HL55" i="3"/>
  <c r="HJ55" i="3"/>
  <c r="HJ59" i="3"/>
  <c r="HL59" i="3"/>
  <c r="HJ63" i="3"/>
  <c r="HL63" i="3"/>
  <c r="HL67" i="3"/>
  <c r="HJ67" i="3"/>
  <c r="HJ72" i="3"/>
  <c r="HL72" i="3"/>
  <c r="HJ80" i="3"/>
  <c r="HL80" i="3"/>
  <c r="HL84" i="3"/>
  <c r="HJ84" i="3"/>
  <c r="HL88" i="3"/>
  <c r="HJ88" i="3"/>
  <c r="HL92" i="3"/>
  <c r="HJ92" i="3"/>
  <c r="HL96" i="3"/>
  <c r="HJ96" i="3"/>
  <c r="HL100" i="3"/>
  <c r="HJ100" i="3"/>
  <c r="HJ104" i="3"/>
  <c r="HL104" i="3"/>
  <c r="HJ108" i="3"/>
  <c r="HL108" i="3"/>
  <c r="HL112" i="3"/>
  <c r="HJ112" i="3"/>
  <c r="HJ116" i="3"/>
  <c r="HL116" i="3"/>
  <c r="HJ122" i="3"/>
  <c r="HL122" i="3"/>
  <c r="HJ126" i="3"/>
  <c r="HL126" i="3"/>
  <c r="HL136" i="3"/>
  <c r="HJ136" i="3"/>
  <c r="HJ148" i="3"/>
  <c r="HL148" i="3"/>
  <c r="HJ152" i="3"/>
  <c r="HL152" i="3"/>
  <c r="HJ158" i="3"/>
  <c r="HL158" i="3"/>
  <c r="HL162" i="3"/>
  <c r="HJ162" i="3"/>
  <c r="HJ166" i="3"/>
  <c r="HL166" i="3"/>
  <c r="HJ170" i="3"/>
  <c r="HL170" i="3"/>
  <c r="HJ180" i="3"/>
  <c r="HL180" i="3"/>
  <c r="HJ185" i="3"/>
  <c r="HL185" i="3"/>
  <c r="HJ189" i="3"/>
  <c r="HL189" i="3"/>
  <c r="HJ193" i="3"/>
  <c r="HL193" i="3"/>
  <c r="HJ197" i="3"/>
  <c r="HL197" i="3"/>
  <c r="HJ201" i="3"/>
  <c r="HL201" i="3"/>
  <c r="GV42" i="3"/>
  <c r="GV62" i="3"/>
  <c r="GV66" i="3"/>
  <c r="GV83" i="3"/>
  <c r="GV134" i="3"/>
  <c r="GV156" i="3"/>
  <c r="GJ12" i="3"/>
  <c r="GL12" i="3"/>
  <c r="GJ16" i="3"/>
  <c r="GL16" i="3"/>
  <c r="GJ20" i="3"/>
  <c r="GL20" i="3"/>
  <c r="GJ24" i="3"/>
  <c r="GL24" i="3"/>
  <c r="GJ28" i="3"/>
  <c r="GJ27" i="3" s="1"/>
  <c r="GL28" i="3"/>
  <c r="GJ33" i="3"/>
  <c r="GL33" i="3"/>
  <c r="GJ37" i="3"/>
  <c r="GL37" i="3"/>
  <c r="GJ41" i="3"/>
  <c r="GJ40" i="3" s="1"/>
  <c r="GL41" i="3"/>
  <c r="GL45" i="3"/>
  <c r="GJ45" i="3"/>
  <c r="GJ53" i="3"/>
  <c r="GL53" i="3"/>
  <c r="GJ57" i="3"/>
  <c r="GL57" i="3"/>
  <c r="GJ61" i="3"/>
  <c r="GL61" i="3"/>
  <c r="GJ65" i="3"/>
  <c r="GL65" i="3"/>
  <c r="GJ70" i="3"/>
  <c r="GL70" i="3"/>
  <c r="GJ74" i="3"/>
  <c r="GL74" i="3"/>
  <c r="GJ82" i="3"/>
  <c r="GL82" i="3"/>
  <c r="GJ86" i="3"/>
  <c r="GL86" i="3"/>
  <c r="GL90" i="3"/>
  <c r="GJ90" i="3"/>
  <c r="GL94" i="3"/>
  <c r="GJ94" i="3"/>
  <c r="GL98" i="3"/>
  <c r="GJ98" i="3"/>
  <c r="GJ102" i="3"/>
  <c r="GL102" i="3"/>
  <c r="GJ106" i="3"/>
  <c r="GL106" i="3"/>
  <c r="GJ110" i="3"/>
  <c r="GL110" i="3"/>
  <c r="GJ114" i="3"/>
  <c r="GL114" i="3"/>
  <c r="GL118" i="3"/>
  <c r="GJ118" i="3"/>
  <c r="GL124" i="3"/>
  <c r="GJ124" i="3"/>
  <c r="GL128" i="3"/>
  <c r="GJ128" i="3"/>
  <c r="GJ146" i="3"/>
  <c r="GL146" i="3"/>
  <c r="GJ150" i="3"/>
  <c r="GL150" i="3"/>
  <c r="GJ154" i="3"/>
  <c r="GL154" i="3"/>
  <c r="GL160" i="3"/>
  <c r="GJ160" i="3"/>
  <c r="GJ164" i="3"/>
  <c r="GL164" i="3"/>
  <c r="GJ168" i="3"/>
  <c r="GL168" i="3"/>
  <c r="GL176" i="3"/>
  <c r="GJ176" i="3"/>
  <c r="GJ182" i="3"/>
  <c r="GL182" i="3"/>
  <c r="GJ187" i="3"/>
  <c r="GL187" i="3"/>
  <c r="GJ191" i="3"/>
  <c r="GL191" i="3"/>
  <c r="GJ195" i="3"/>
  <c r="GL195" i="3"/>
  <c r="GJ199" i="3"/>
  <c r="GL199" i="3"/>
  <c r="FV11" i="3"/>
  <c r="VV16" i="3"/>
  <c r="VV20" i="3"/>
  <c r="VV24" i="3"/>
  <c r="FV27" i="3"/>
  <c r="VV28" i="3"/>
  <c r="VV33" i="3"/>
  <c r="VV37" i="3"/>
  <c r="FV40" i="3"/>
  <c r="VV41" i="3"/>
  <c r="VV45" i="3"/>
  <c r="FV44" i="3"/>
  <c r="FV52" i="3"/>
  <c r="VV53" i="3"/>
  <c r="VV57" i="3"/>
  <c r="VV61" i="3"/>
  <c r="VV65" i="3"/>
  <c r="VV70" i="3"/>
  <c r="FV69" i="3"/>
  <c r="FV73" i="3"/>
  <c r="VV74" i="3"/>
  <c r="VV82" i="3"/>
  <c r="VV86" i="3"/>
  <c r="VV90" i="3"/>
  <c r="VV94" i="3"/>
  <c r="VV98" i="3"/>
  <c r="VV102" i="3"/>
  <c r="VV106" i="3"/>
  <c r="VV110" i="3"/>
  <c r="VV114" i="3"/>
  <c r="FV113" i="3"/>
  <c r="VV118" i="3"/>
  <c r="VV124" i="3"/>
  <c r="FV127" i="3"/>
  <c r="VV128" i="3"/>
  <c r="VV146" i="3"/>
  <c r="VV150" i="3"/>
  <c r="FV149" i="3"/>
  <c r="VV154" i="3"/>
  <c r="VV160" i="3"/>
  <c r="VV164" i="3"/>
  <c r="FV163" i="3"/>
  <c r="VV168" i="3"/>
  <c r="FY176" i="3"/>
  <c r="FW176" i="3"/>
  <c r="FW182" i="3"/>
  <c r="FY182" i="3"/>
  <c r="FW187" i="3"/>
  <c r="FY187" i="3"/>
  <c r="FW191" i="3"/>
  <c r="FY191" i="3"/>
  <c r="FW195" i="3"/>
  <c r="FY195" i="3"/>
  <c r="FW199" i="3"/>
  <c r="FY199" i="3"/>
  <c r="FI11" i="3"/>
  <c r="FI52" i="3"/>
  <c r="FI69" i="3"/>
  <c r="FI73" i="3"/>
  <c r="FI113" i="3"/>
  <c r="FI127" i="3"/>
  <c r="FI149" i="3"/>
  <c r="FI163" i="3"/>
  <c r="FI190" i="3"/>
  <c r="EW10" i="3"/>
  <c r="EY10" i="3"/>
  <c r="EW14" i="3"/>
  <c r="EY14" i="3"/>
  <c r="EW18" i="3"/>
  <c r="EY18" i="3"/>
  <c r="EW22" i="3"/>
  <c r="EY22" i="3"/>
  <c r="EW26" i="3"/>
  <c r="EW25" i="3" s="1"/>
  <c r="EY26" i="3"/>
  <c r="EW31" i="3"/>
  <c r="EY31" i="3"/>
  <c r="EY35" i="3"/>
  <c r="EW35" i="3"/>
  <c r="EW39" i="3"/>
  <c r="EW38" i="3" s="1"/>
  <c r="EY39" i="3"/>
  <c r="EW43" i="3"/>
  <c r="EY43" i="3"/>
  <c r="EW51" i="3"/>
  <c r="EY51" i="3"/>
  <c r="EY55" i="3"/>
  <c r="EW55" i="3"/>
  <c r="EY59" i="3"/>
  <c r="EW59" i="3"/>
  <c r="EW63" i="3"/>
  <c r="EY63" i="3"/>
  <c r="EY67" i="3"/>
  <c r="EW67" i="3"/>
  <c r="EW72" i="3"/>
  <c r="EY72" i="3"/>
  <c r="EY80" i="3"/>
  <c r="EW80" i="3"/>
  <c r="EY84" i="3"/>
  <c r="EW84" i="3"/>
  <c r="EW88" i="3"/>
  <c r="EY88" i="3"/>
  <c r="EW92" i="3"/>
  <c r="EY92" i="3"/>
  <c r="EW96" i="3"/>
  <c r="EY96" i="3"/>
  <c r="EW100" i="3"/>
  <c r="EY100" i="3"/>
  <c r="EW104" i="3"/>
  <c r="EY104" i="3"/>
  <c r="EW108" i="3"/>
  <c r="EY108" i="3"/>
  <c r="EY112" i="3"/>
  <c r="EW112" i="3"/>
  <c r="EW116" i="3"/>
  <c r="EY116" i="3"/>
  <c r="EW122" i="3"/>
  <c r="EY122" i="3"/>
  <c r="EW126" i="3"/>
  <c r="EY126" i="3"/>
  <c r="EW136" i="3"/>
  <c r="EY136" i="3"/>
  <c r="EW148" i="3"/>
  <c r="EY148" i="3"/>
  <c r="EW152" i="3"/>
  <c r="EY152" i="3"/>
  <c r="EW158" i="3"/>
  <c r="EY158" i="3"/>
  <c r="EW162" i="3"/>
  <c r="EY162" i="3"/>
  <c r="EW166" i="3"/>
  <c r="EY166" i="3"/>
  <c r="EW170" i="3"/>
  <c r="EY170" i="3"/>
  <c r="EW180" i="3"/>
  <c r="EY180" i="3"/>
  <c r="EW185" i="3"/>
  <c r="EY185" i="3"/>
  <c r="EW189" i="3"/>
  <c r="EY189" i="3"/>
  <c r="EW193" i="3"/>
  <c r="EY193" i="3"/>
  <c r="EW197" i="3"/>
  <c r="EY197" i="3"/>
  <c r="EW201" i="3"/>
  <c r="EY201" i="3"/>
  <c r="EI42" i="3"/>
  <c r="EI62" i="3"/>
  <c r="EI83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L35" i="3"/>
  <c r="DJ39" i="3"/>
  <c r="DJ38" i="3" s="1"/>
  <c r="DL39" i="3"/>
  <c r="DJ43" i="3"/>
  <c r="DL43" i="3"/>
  <c r="DJ51" i="3"/>
  <c r="DL51" i="3"/>
  <c r="DL55" i="3"/>
  <c r="DJ55" i="3"/>
  <c r="DL59" i="3"/>
  <c r="DJ59" i="3"/>
  <c r="DJ63" i="3"/>
  <c r="DL63" i="3"/>
  <c r="DL67" i="3"/>
  <c r="DJ67" i="3"/>
  <c r="DJ72" i="3"/>
  <c r="DL72" i="3"/>
  <c r="DJ80" i="3"/>
  <c r="DL80" i="3"/>
  <c r="DJ84" i="3"/>
  <c r="DL84" i="3"/>
  <c r="DJ88" i="3"/>
  <c r="DL88" i="3"/>
  <c r="DJ92" i="3"/>
  <c r="DL92" i="3"/>
  <c r="DJ96" i="3"/>
  <c r="DL96" i="3"/>
  <c r="DL100" i="3"/>
  <c r="DJ100" i="3"/>
  <c r="DJ104" i="3"/>
  <c r="DL104" i="3"/>
  <c r="DJ108" i="3"/>
  <c r="DL108" i="3"/>
  <c r="DL112" i="3"/>
  <c r="DJ112" i="3"/>
  <c r="DJ116" i="3"/>
  <c r="DL116" i="3"/>
  <c r="DJ122" i="3"/>
  <c r="DL122" i="3"/>
  <c r="DJ126" i="3"/>
  <c r="DL126" i="3"/>
  <c r="DL136" i="3"/>
  <c r="DJ136" i="3"/>
  <c r="DJ148" i="3"/>
  <c r="DL148" i="3"/>
  <c r="DJ152" i="3"/>
  <c r="DL152" i="3"/>
  <c r="DJ158" i="3"/>
  <c r="DL158" i="3"/>
  <c r="DL162" i="3"/>
  <c r="DJ162" i="3"/>
  <c r="DJ166" i="3"/>
  <c r="DL166" i="3"/>
  <c r="DJ170" i="3"/>
  <c r="DL170" i="3"/>
  <c r="DJ180" i="3"/>
  <c r="DL180" i="3"/>
  <c r="DJ185" i="3"/>
  <c r="DL185" i="3"/>
  <c r="DJ189" i="3"/>
  <c r="DL189" i="3"/>
  <c r="DJ193" i="3"/>
  <c r="DL193" i="3"/>
  <c r="DJ197" i="3"/>
  <c r="DL197" i="3"/>
  <c r="DJ201" i="3"/>
  <c r="DL201" i="3"/>
  <c r="CV42" i="3"/>
  <c r="CV62" i="3"/>
  <c r="CV83" i="3"/>
  <c r="CJ12" i="3"/>
  <c r="CL12" i="3"/>
  <c r="CJ16" i="3"/>
  <c r="CL16" i="3"/>
  <c r="CJ20" i="3"/>
  <c r="CL20" i="3"/>
  <c r="CJ24" i="3"/>
  <c r="CL24" i="3"/>
  <c r="CJ28" i="3"/>
  <c r="CJ27" i="3" s="1"/>
  <c r="CL28" i="3"/>
  <c r="CJ33" i="3"/>
  <c r="CL33" i="3"/>
  <c r="CJ37" i="3"/>
  <c r="CL37" i="3"/>
  <c r="CJ41" i="3"/>
  <c r="CJ40" i="3" s="1"/>
  <c r="CL41" i="3"/>
  <c r="CJ45" i="3"/>
  <c r="CL45" i="3"/>
  <c r="CJ53" i="3"/>
  <c r="CL53" i="3"/>
  <c r="CJ57" i="3"/>
  <c r="CL57" i="3"/>
  <c r="CJ61" i="3"/>
  <c r="CL61" i="3"/>
  <c r="CJ65" i="3"/>
  <c r="CL65" i="3"/>
  <c r="CJ70" i="3"/>
  <c r="CL70" i="3"/>
  <c r="CJ74" i="3"/>
  <c r="CL74" i="3"/>
  <c r="CJ82" i="3"/>
  <c r="CL82" i="3"/>
  <c r="CJ86" i="3"/>
  <c r="CL86" i="3"/>
  <c r="CJ90" i="3"/>
  <c r="CL90" i="3"/>
  <c r="CJ94" i="3"/>
  <c r="CL94" i="3"/>
  <c r="CJ98" i="3"/>
  <c r="CL98" i="3"/>
  <c r="CJ102" i="3"/>
  <c r="CL102" i="3"/>
  <c r="CJ106" i="3"/>
  <c r="CL106" i="3"/>
  <c r="CJ110" i="3"/>
  <c r="CL110" i="3"/>
  <c r="CJ114" i="3"/>
  <c r="CL114" i="3"/>
  <c r="CL118" i="3"/>
  <c r="CJ118" i="3"/>
  <c r="CL124" i="3"/>
  <c r="CJ124" i="3"/>
  <c r="CL128" i="3"/>
  <c r="CJ128" i="3"/>
  <c r="CJ146" i="3"/>
  <c r="CL146" i="3"/>
  <c r="CJ150" i="3"/>
  <c r="CL150" i="3"/>
  <c r="CL154" i="3"/>
  <c r="CJ154" i="3"/>
  <c r="CJ160" i="3"/>
  <c r="CL160" i="3"/>
  <c r="CL164" i="3"/>
  <c r="CJ164" i="3"/>
  <c r="CL168" i="3"/>
  <c r="CJ168" i="3"/>
  <c r="CJ176" i="3"/>
  <c r="CL176" i="3"/>
  <c r="CJ182" i="3"/>
  <c r="CL182" i="3"/>
  <c r="CJ187" i="3"/>
  <c r="CL187" i="3"/>
  <c r="CJ191" i="3"/>
  <c r="CL191" i="3"/>
  <c r="CJ195" i="3"/>
  <c r="CL195" i="3"/>
  <c r="CJ199" i="3"/>
  <c r="CL199" i="3"/>
  <c r="BV11" i="3"/>
  <c r="BV52" i="3"/>
  <c r="BV69" i="3"/>
  <c r="BV113" i="3"/>
  <c r="BV149" i="3"/>
  <c r="BV163" i="3"/>
  <c r="BV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EY111" i="3"/>
  <c r="EW111" i="3"/>
  <c r="EW117" i="3"/>
  <c r="EY117" i="3"/>
  <c r="EW121" i="3"/>
  <c r="EY121" i="3"/>
  <c r="EW125" i="3"/>
  <c r="EY125" i="3"/>
  <c r="EW131" i="3"/>
  <c r="EW130" i="3" s="1"/>
  <c r="EY131" i="3"/>
  <c r="EY135" i="3"/>
  <c r="EW135" i="3"/>
  <c r="EW139" i="3"/>
  <c r="EW138" i="3" s="1"/>
  <c r="EY139" i="3"/>
  <c r="EW143" i="3"/>
  <c r="EW142" i="3" s="1"/>
  <c r="EY143" i="3"/>
  <c r="EW147" i="3"/>
  <c r="EY147" i="3"/>
  <c r="EW153" i="3"/>
  <c r="EY153" i="3"/>
  <c r="EW157" i="3"/>
  <c r="EY157" i="3"/>
  <c r="EW161" i="3"/>
  <c r="EY161" i="3"/>
  <c r="EW167" i="3"/>
  <c r="EY167" i="3"/>
  <c r="EW171" i="3"/>
  <c r="EY171" i="3"/>
  <c r="EW175" i="3"/>
  <c r="EY175" i="3"/>
  <c r="EW179" i="3"/>
  <c r="EY179" i="3"/>
  <c r="EW184" i="3"/>
  <c r="EY184" i="3"/>
  <c r="EW188" i="3"/>
  <c r="EY188" i="3"/>
  <c r="EW194" i="3"/>
  <c r="EY194" i="3"/>
  <c r="EW198" i="3"/>
  <c r="EY198" i="3"/>
  <c r="EY202" i="3"/>
  <c r="EW202" i="3"/>
  <c r="EJ15" i="3"/>
  <c r="EL15" i="3"/>
  <c r="EJ19" i="3"/>
  <c r="EL19" i="3"/>
  <c r="EJ23" i="3"/>
  <c r="EL23" i="3"/>
  <c r="EL32" i="3"/>
  <c r="EJ32" i="3"/>
  <c r="EJ36" i="3"/>
  <c r="EL36" i="3"/>
  <c r="EI49" i="3"/>
  <c r="EI78" i="3"/>
  <c r="DJ15" i="3"/>
  <c r="DL15" i="3"/>
  <c r="DJ19" i="3"/>
  <c r="DL19" i="3"/>
  <c r="DJ23" i="3"/>
  <c r="DL23" i="3"/>
  <c r="DJ32" i="3"/>
  <c r="DL32" i="3"/>
  <c r="DJ36" i="3"/>
  <c r="DL36" i="3"/>
  <c r="DI49" i="3"/>
  <c r="DI78" i="3"/>
  <c r="DI144" i="3"/>
  <c r="CV29" i="3"/>
  <c r="CW46" i="3"/>
  <c r="CY46" i="3"/>
  <c r="CY50" i="3"/>
  <c r="CW50" i="3"/>
  <c r="CW56" i="3"/>
  <c r="CY56" i="3"/>
  <c r="CW60" i="3"/>
  <c r="CY60" i="3"/>
  <c r="CY68" i="3"/>
  <c r="CW68" i="3"/>
  <c r="CW75" i="3"/>
  <c r="CY75" i="3"/>
  <c r="CW79" i="3"/>
  <c r="CY79" i="3"/>
  <c r="CY85" i="3"/>
  <c r="CW85" i="3"/>
  <c r="CY89" i="3"/>
  <c r="CW89" i="3"/>
  <c r="CY93" i="3"/>
  <c r="CW93" i="3"/>
  <c r="CY97" i="3"/>
  <c r="CW97" i="3"/>
  <c r="CW101" i="3"/>
  <c r="CY101" i="3"/>
  <c r="CW105" i="3"/>
  <c r="CY105" i="3"/>
  <c r="CW109" i="3"/>
  <c r="CY109" i="3"/>
  <c r="CW115" i="3"/>
  <c r="CY115" i="3"/>
  <c r="CW119" i="3"/>
  <c r="CY119" i="3"/>
  <c r="CY123" i="3"/>
  <c r="CW123" i="3"/>
  <c r="CW129" i="3"/>
  <c r="CY129" i="3"/>
  <c r="CW133" i="3"/>
  <c r="CW132" i="3" s="1"/>
  <c r="CY133" i="3"/>
  <c r="CW137" i="3"/>
  <c r="CY137" i="3"/>
  <c r="CW141" i="3"/>
  <c r="CW140" i="3" s="1"/>
  <c r="CY141" i="3"/>
  <c r="CW145" i="3"/>
  <c r="CY145" i="3"/>
  <c r="CW151" i="3"/>
  <c r="CY151" i="3"/>
  <c r="CW155" i="3"/>
  <c r="CY155" i="3"/>
  <c r="CW159" i="3"/>
  <c r="CY159" i="3"/>
  <c r="CW165" i="3"/>
  <c r="CY165" i="3"/>
  <c r="CW169" i="3"/>
  <c r="CY169" i="3"/>
  <c r="CW173" i="3"/>
  <c r="CW172" i="3" s="1"/>
  <c r="CY173" i="3"/>
  <c r="CW177" i="3"/>
  <c r="CY177" i="3"/>
  <c r="CY181" i="3"/>
  <c r="CW181" i="3"/>
  <c r="CW186" i="3"/>
  <c r="CY186" i="3"/>
  <c r="CW192" i="3"/>
  <c r="CY192" i="3"/>
  <c r="CY196" i="3"/>
  <c r="CW196" i="3"/>
  <c r="CW200" i="3"/>
  <c r="CY200" i="3"/>
  <c r="CJ13" i="3"/>
  <c r="CL13" i="3"/>
  <c r="CJ17" i="3"/>
  <c r="CL17" i="3"/>
  <c r="CJ21" i="3"/>
  <c r="CL21" i="3"/>
  <c r="CJ30" i="3"/>
  <c r="CL30" i="3"/>
  <c r="CJ34" i="3"/>
  <c r="CL34" i="3"/>
  <c r="CI120" i="3"/>
  <c r="CI134" i="3"/>
  <c r="CI156" i="3"/>
  <c r="CI174" i="3"/>
  <c r="CI178" i="3"/>
  <c r="CI183" i="3"/>
  <c r="BW48" i="3"/>
  <c r="BW47" i="3" s="1"/>
  <c r="BY48" i="3"/>
  <c r="BY54" i="3"/>
  <c r="BW54" i="3"/>
  <c r="BY58" i="3"/>
  <c r="BW58" i="3"/>
  <c r="BY64" i="3"/>
  <c r="BW64" i="3"/>
  <c r="BW71" i="3"/>
  <c r="BY71" i="3"/>
  <c r="BY77" i="3"/>
  <c r="BW77" i="3"/>
  <c r="BW76" i="3" s="1"/>
  <c r="BW81" i="3"/>
  <c r="BY81" i="3"/>
  <c r="BY87" i="3"/>
  <c r="BW87" i="3"/>
  <c r="BY91" i="3"/>
  <c r="BW91" i="3"/>
  <c r="BY95" i="3"/>
  <c r="BW95" i="3"/>
  <c r="BY99" i="3"/>
  <c r="BW99" i="3"/>
  <c r="BW103" i="3"/>
  <c r="BY103" i="3"/>
  <c r="BY107" i="3"/>
  <c r="BW107" i="3"/>
  <c r="BW111" i="3"/>
  <c r="BY111" i="3"/>
  <c r="BY117" i="3"/>
  <c r="BW117" i="3"/>
  <c r="BW121" i="3"/>
  <c r="BY121" i="3"/>
  <c r="BW125" i="3"/>
  <c r="BY125" i="3"/>
  <c r="BW131" i="3"/>
  <c r="BW130" i="3" s="1"/>
  <c r="BY131" i="3"/>
  <c r="BY135" i="3"/>
  <c r="BW135" i="3"/>
  <c r="BW139" i="3"/>
  <c r="BW138" i="3" s="1"/>
  <c r="BY139" i="3"/>
  <c r="BW143" i="3"/>
  <c r="BW142" i="3" s="1"/>
  <c r="BY143" i="3"/>
  <c r="BY147" i="3"/>
  <c r="BW147" i="3"/>
  <c r="BW153" i="3"/>
  <c r="BY153" i="3"/>
  <c r="BW157" i="3"/>
  <c r="BY157" i="3"/>
  <c r="BW161" i="3"/>
  <c r="BY161" i="3"/>
  <c r="BY167" i="3"/>
  <c r="BW167" i="3"/>
  <c r="BW171" i="3"/>
  <c r="BY171" i="3"/>
  <c r="BW175" i="3"/>
  <c r="BY175" i="3"/>
  <c r="BW179" i="3"/>
  <c r="BY179" i="3"/>
  <c r="BY184" i="3"/>
  <c r="BW184" i="3"/>
  <c r="BY188" i="3"/>
  <c r="BW188" i="3"/>
  <c r="BW194" i="3"/>
  <c r="BY194" i="3"/>
  <c r="BW198" i="3"/>
  <c r="BY198" i="3"/>
  <c r="BW202" i="3"/>
  <c r="BY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V62" i="3"/>
  <c r="DV42" i="3"/>
  <c r="DV11" i="3"/>
  <c r="DW201" i="3"/>
  <c r="DY201" i="3"/>
  <c r="DW197" i="3"/>
  <c r="DY197" i="3"/>
  <c r="DW193" i="3"/>
  <c r="DY193" i="3"/>
  <c r="DW187" i="3"/>
  <c r="DY187" i="3"/>
  <c r="DY182" i="3"/>
  <c r="DW182" i="3"/>
  <c r="DW166" i="3"/>
  <c r="DY166" i="3"/>
  <c r="DW158" i="3"/>
  <c r="DY158" i="3"/>
  <c r="DW136" i="3"/>
  <c r="DY136" i="3"/>
  <c r="DY118" i="3"/>
  <c r="DW118" i="3"/>
  <c r="DW114" i="3"/>
  <c r="DY114" i="3"/>
  <c r="DW106" i="3"/>
  <c r="DY106" i="3"/>
  <c r="DW100" i="3"/>
  <c r="DY100" i="3"/>
  <c r="DW92" i="3"/>
  <c r="DY92" i="3"/>
  <c r="DY84" i="3"/>
  <c r="DW84" i="3"/>
  <c r="DW74" i="3"/>
  <c r="DY74" i="3"/>
  <c r="DY65" i="3"/>
  <c r="DW65" i="3"/>
  <c r="DW57" i="3"/>
  <c r="DY57" i="3"/>
  <c r="DY45" i="3"/>
  <c r="DW45" i="3"/>
  <c r="DW37" i="3"/>
  <c r="DY37" i="3"/>
  <c r="DW28" i="3"/>
  <c r="DW27" i="3" s="1"/>
  <c r="DY28" i="3"/>
  <c r="DW20" i="3"/>
  <c r="DY20" i="3"/>
  <c r="DW10" i="3"/>
  <c r="DY10" i="3"/>
  <c r="VJ46" i="3"/>
  <c r="VL46" i="3"/>
  <c r="VL50" i="3"/>
  <c r="VJ50" i="3"/>
  <c r="VL56" i="3"/>
  <c r="VJ56" i="3"/>
  <c r="VL60" i="3"/>
  <c r="VJ60" i="3"/>
  <c r="VL68" i="3"/>
  <c r="VJ68" i="3"/>
  <c r="VJ75" i="3"/>
  <c r="VL75" i="3"/>
  <c r="VJ79" i="3"/>
  <c r="VL79" i="3"/>
  <c r="VJ85" i="3"/>
  <c r="VL85" i="3"/>
  <c r="VJ89" i="3"/>
  <c r="VL89" i="3"/>
  <c r="VJ93" i="3"/>
  <c r="VL93" i="3"/>
  <c r="VJ97" i="3"/>
  <c r="VL97" i="3"/>
  <c r="VJ101" i="3"/>
  <c r="VL101" i="3"/>
  <c r="VL105" i="3"/>
  <c r="VJ105" i="3"/>
  <c r="VL109" i="3"/>
  <c r="VJ109" i="3"/>
  <c r="VL115" i="3"/>
  <c r="VJ115" i="3"/>
  <c r="VL119" i="3"/>
  <c r="VJ119" i="3"/>
  <c r="VJ123" i="3"/>
  <c r="VL123" i="3"/>
  <c r="VJ129" i="3"/>
  <c r="VL129" i="3"/>
  <c r="VL133" i="3"/>
  <c r="VJ133" i="3"/>
  <c r="VJ132" i="3" s="1"/>
  <c r="VL137" i="3"/>
  <c r="VJ137" i="3"/>
  <c r="VJ141" i="3"/>
  <c r="VJ140" i="3" s="1"/>
  <c r="VL141" i="3"/>
  <c r="VJ145" i="3"/>
  <c r="VL145" i="3"/>
  <c r="VJ151" i="3"/>
  <c r="VL151" i="3"/>
  <c r="VJ155" i="3"/>
  <c r="VL155" i="3"/>
  <c r="VL159" i="3"/>
  <c r="VJ159" i="3"/>
  <c r="VL165" i="3"/>
  <c r="VJ165" i="3"/>
  <c r="VL169" i="3"/>
  <c r="VJ169" i="3"/>
  <c r="VL173" i="3"/>
  <c r="VJ173" i="3"/>
  <c r="VJ172" i="3" s="1"/>
  <c r="VJ177" i="3"/>
  <c r="VL177" i="3"/>
  <c r="VJ181" i="3"/>
  <c r="VL181" i="3"/>
  <c r="VL186" i="3"/>
  <c r="VJ186" i="3"/>
  <c r="VJ192" i="3"/>
  <c r="VL192" i="3"/>
  <c r="VJ196" i="3"/>
  <c r="VL196" i="3"/>
  <c r="VJ200" i="3"/>
  <c r="VL200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Y35" i="3"/>
  <c r="UW39" i="3"/>
  <c r="UW38" i="3" s="1"/>
  <c r="UY39" i="3"/>
  <c r="UW43" i="3"/>
  <c r="UY43" i="3"/>
  <c r="UW51" i="3"/>
  <c r="UY51" i="3"/>
  <c r="UW55" i="3"/>
  <c r="UY55" i="3"/>
  <c r="UW59" i="3"/>
  <c r="UY59" i="3"/>
  <c r="UW63" i="3"/>
  <c r="UY63" i="3"/>
  <c r="UW67" i="3"/>
  <c r="UW66" i="3" s="1"/>
  <c r="UY67" i="3"/>
  <c r="UW72" i="3"/>
  <c r="UY72" i="3"/>
  <c r="UW80" i="3"/>
  <c r="UY80" i="3"/>
  <c r="UY84" i="3"/>
  <c r="UW84" i="3"/>
  <c r="UY88" i="3"/>
  <c r="UW88" i="3"/>
  <c r="UY92" i="3"/>
  <c r="UW92" i="3"/>
  <c r="UY96" i="3"/>
  <c r="UW96" i="3"/>
  <c r="UY100" i="3"/>
  <c r="UW100" i="3"/>
  <c r="UW104" i="3"/>
  <c r="UY104" i="3"/>
  <c r="UW108" i="3"/>
  <c r="UY108" i="3"/>
  <c r="UY112" i="3"/>
  <c r="UW112" i="3"/>
  <c r="UW116" i="3"/>
  <c r="UY116" i="3"/>
  <c r="UW122" i="3"/>
  <c r="UY122" i="3"/>
  <c r="UW126" i="3"/>
  <c r="UY126" i="3"/>
  <c r="UY136" i="3"/>
  <c r="UW136" i="3"/>
  <c r="UW148" i="3"/>
  <c r="UY148" i="3"/>
  <c r="UY152" i="3"/>
  <c r="UW152" i="3"/>
  <c r="UW158" i="3"/>
  <c r="UY158" i="3"/>
  <c r="UW162" i="3"/>
  <c r="UY162" i="3"/>
  <c r="UW166" i="3"/>
  <c r="UY166" i="3"/>
  <c r="UW170" i="3"/>
  <c r="UY170" i="3"/>
  <c r="UW180" i="3"/>
  <c r="UY180" i="3"/>
  <c r="UW185" i="3"/>
  <c r="UY185" i="3"/>
  <c r="UW189" i="3"/>
  <c r="UY189" i="3"/>
  <c r="UW193" i="3"/>
  <c r="UY193" i="3"/>
  <c r="UW197" i="3"/>
  <c r="UY197" i="3"/>
  <c r="UW201" i="3"/>
  <c r="UY201" i="3"/>
  <c r="UJ46" i="3"/>
  <c r="UL46" i="3"/>
  <c r="UJ50" i="3"/>
  <c r="UJ49" i="3" s="1"/>
  <c r="UL50" i="3"/>
  <c r="UJ56" i="3"/>
  <c r="UL56" i="3"/>
  <c r="UJ60" i="3"/>
  <c r="UL60" i="3"/>
  <c r="UL68" i="3"/>
  <c r="UJ68" i="3"/>
  <c r="UJ75" i="3"/>
  <c r="UL75" i="3"/>
  <c r="UJ79" i="3"/>
  <c r="UL79" i="3"/>
  <c r="UJ85" i="3"/>
  <c r="UL85" i="3"/>
  <c r="UJ89" i="3"/>
  <c r="UL89" i="3"/>
  <c r="UJ93" i="3"/>
  <c r="UL93" i="3"/>
  <c r="UJ97" i="3"/>
  <c r="UL97" i="3"/>
  <c r="UJ101" i="3"/>
  <c r="UL101" i="3"/>
  <c r="UJ105" i="3"/>
  <c r="UL105" i="3"/>
  <c r="UJ109" i="3"/>
  <c r="UL109" i="3"/>
  <c r="UJ115" i="3"/>
  <c r="UL115" i="3"/>
  <c r="UJ119" i="3"/>
  <c r="UL119" i="3"/>
  <c r="UL123" i="3"/>
  <c r="UJ123" i="3"/>
  <c r="UJ129" i="3"/>
  <c r="UL129" i="3"/>
  <c r="UJ133" i="3"/>
  <c r="UJ132" i="3" s="1"/>
  <c r="UL133" i="3"/>
  <c r="UJ137" i="3"/>
  <c r="UL137" i="3"/>
  <c r="UJ141" i="3"/>
  <c r="UJ140" i="3" s="1"/>
  <c r="UL141" i="3"/>
  <c r="UJ145" i="3"/>
  <c r="UL145" i="3"/>
  <c r="UJ151" i="3"/>
  <c r="UL151" i="3"/>
  <c r="UJ155" i="3"/>
  <c r="UL155" i="3"/>
  <c r="UJ159" i="3"/>
  <c r="UL159" i="3"/>
  <c r="UJ165" i="3"/>
  <c r="UL165" i="3"/>
  <c r="UL169" i="3"/>
  <c r="UJ169" i="3"/>
  <c r="UJ173" i="3"/>
  <c r="UJ172" i="3" s="1"/>
  <c r="UL173" i="3"/>
  <c r="UJ177" i="3"/>
  <c r="UL177" i="3"/>
  <c r="UJ181" i="3"/>
  <c r="UL181" i="3"/>
  <c r="UL186" i="3"/>
  <c r="UJ186" i="3"/>
  <c r="UJ192" i="3"/>
  <c r="UL192" i="3"/>
  <c r="UL196" i="3"/>
  <c r="UJ196" i="3"/>
  <c r="UL200" i="3"/>
  <c r="UJ200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Y35" i="3"/>
  <c r="TW35" i="3"/>
  <c r="TW39" i="3"/>
  <c r="TW38" i="3" s="1"/>
  <c r="TY39" i="3"/>
  <c r="TW43" i="3"/>
  <c r="TY43" i="3"/>
  <c r="TW51" i="3"/>
  <c r="TY51" i="3"/>
  <c r="TW55" i="3"/>
  <c r="TY55" i="3"/>
  <c r="TY59" i="3"/>
  <c r="TW59" i="3"/>
  <c r="TW63" i="3"/>
  <c r="TY63" i="3"/>
  <c r="TY67" i="3"/>
  <c r="TW67" i="3"/>
  <c r="TW66" i="3" s="1"/>
  <c r="TW72" i="3"/>
  <c r="TY72" i="3"/>
  <c r="TY80" i="3"/>
  <c r="TW80" i="3"/>
  <c r="TW84" i="3"/>
  <c r="TY84" i="3"/>
  <c r="TW88" i="3"/>
  <c r="TY88" i="3"/>
  <c r="TW92" i="3"/>
  <c r="TY92" i="3"/>
  <c r="TW96" i="3"/>
  <c r="TY96" i="3"/>
  <c r="TW100" i="3"/>
  <c r="TY100" i="3"/>
  <c r="TW104" i="3"/>
  <c r="TY104" i="3"/>
  <c r="TW108" i="3"/>
  <c r="TY108" i="3"/>
  <c r="TW112" i="3"/>
  <c r="TY112" i="3"/>
  <c r="TW116" i="3"/>
  <c r="TY116" i="3"/>
  <c r="TW122" i="3"/>
  <c r="TY122" i="3"/>
  <c r="TW126" i="3"/>
  <c r="TY126" i="3"/>
  <c r="TW136" i="3"/>
  <c r="TY136" i="3"/>
  <c r="TW148" i="3"/>
  <c r="TY148" i="3"/>
  <c r="TW152" i="3"/>
  <c r="TY152" i="3"/>
  <c r="TW158" i="3"/>
  <c r="TY158" i="3"/>
  <c r="TW162" i="3"/>
  <c r="TY162" i="3"/>
  <c r="TY166" i="3"/>
  <c r="TW166" i="3"/>
  <c r="TW170" i="3"/>
  <c r="TY170" i="3"/>
  <c r="TW180" i="3"/>
  <c r="TY180" i="3"/>
  <c r="TY185" i="3"/>
  <c r="TW185" i="3"/>
  <c r="TW189" i="3"/>
  <c r="TY189" i="3"/>
  <c r="TW193" i="3"/>
  <c r="TY193" i="3"/>
  <c r="TW197" i="3"/>
  <c r="TY197" i="3"/>
  <c r="TW201" i="3"/>
  <c r="TY201" i="3"/>
  <c r="TL46" i="3"/>
  <c r="TJ46" i="3"/>
  <c r="TJ50" i="3"/>
  <c r="TJ49" i="3" s="1"/>
  <c r="TL50" i="3"/>
  <c r="TJ56" i="3"/>
  <c r="TL56" i="3"/>
  <c r="TJ60" i="3"/>
  <c r="TL60" i="3"/>
  <c r="TL68" i="3"/>
  <c r="TJ68" i="3"/>
  <c r="TJ75" i="3"/>
  <c r="TL75" i="3"/>
  <c r="TJ79" i="3"/>
  <c r="TL79" i="3"/>
  <c r="TL85" i="3"/>
  <c r="TJ85" i="3"/>
  <c r="TL89" i="3"/>
  <c r="TJ89" i="3"/>
  <c r="TL93" i="3"/>
  <c r="TJ93" i="3"/>
  <c r="TL97" i="3"/>
  <c r="TJ97" i="3"/>
  <c r="TJ101" i="3"/>
  <c r="TL101" i="3"/>
  <c r="TJ105" i="3"/>
  <c r="TL105" i="3"/>
  <c r="TJ109" i="3"/>
  <c r="TL109" i="3"/>
  <c r="TJ115" i="3"/>
  <c r="TL115" i="3"/>
  <c r="TJ119" i="3"/>
  <c r="TL119" i="3"/>
  <c r="TJ123" i="3"/>
  <c r="TL123" i="3"/>
  <c r="TJ129" i="3"/>
  <c r="TL129" i="3"/>
  <c r="TJ133" i="3"/>
  <c r="TJ132" i="3" s="1"/>
  <c r="TL133" i="3"/>
  <c r="TJ137" i="3"/>
  <c r="TL137" i="3"/>
  <c r="TJ141" i="3"/>
  <c r="TJ140" i="3" s="1"/>
  <c r="TL141" i="3"/>
  <c r="TJ145" i="3"/>
  <c r="TL145" i="3"/>
  <c r="TJ151" i="3"/>
  <c r="TL151" i="3"/>
  <c r="TJ155" i="3"/>
  <c r="TL155" i="3"/>
  <c r="TJ159" i="3"/>
  <c r="TL159" i="3"/>
  <c r="TL165" i="3"/>
  <c r="TJ165" i="3"/>
  <c r="TL169" i="3"/>
  <c r="TJ169" i="3"/>
  <c r="TJ173" i="3"/>
  <c r="TJ172" i="3" s="1"/>
  <c r="TL173" i="3"/>
  <c r="TJ177" i="3"/>
  <c r="TL177" i="3"/>
  <c r="TJ181" i="3"/>
  <c r="TL181" i="3"/>
  <c r="TL186" i="3"/>
  <c r="TJ186" i="3"/>
  <c r="TJ192" i="3"/>
  <c r="TL192" i="3"/>
  <c r="TL196" i="3"/>
  <c r="TJ196" i="3"/>
  <c r="TL200" i="3"/>
  <c r="TJ200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Y35" i="3"/>
  <c r="SW39" i="3"/>
  <c r="SW38" i="3" s="1"/>
  <c r="SY39" i="3"/>
  <c r="SY43" i="3"/>
  <c r="SW43" i="3"/>
  <c r="SW51" i="3"/>
  <c r="SY51" i="3"/>
  <c r="SY55" i="3"/>
  <c r="SW55" i="3"/>
  <c r="SW59" i="3"/>
  <c r="SY59" i="3"/>
  <c r="SW63" i="3"/>
  <c r="SY63" i="3"/>
  <c r="SW67" i="3"/>
  <c r="SW66" i="3" s="1"/>
  <c r="SY67" i="3"/>
  <c r="SW72" i="3"/>
  <c r="SY72" i="3"/>
  <c r="SW80" i="3"/>
  <c r="SY80" i="3"/>
  <c r="SW84" i="3"/>
  <c r="SY84" i="3"/>
  <c r="SY88" i="3"/>
  <c r="SW88" i="3"/>
  <c r="SY92" i="3"/>
  <c r="SW92" i="3"/>
  <c r="SY96" i="3"/>
  <c r="SW96" i="3"/>
  <c r="SY100" i="3"/>
  <c r="SW100" i="3"/>
  <c r="SW104" i="3"/>
  <c r="SY104" i="3"/>
  <c r="SW108" i="3"/>
  <c r="SY108" i="3"/>
  <c r="SW112" i="3"/>
  <c r="SY112" i="3"/>
  <c r="SW116" i="3"/>
  <c r="SY116" i="3"/>
  <c r="SW122" i="3"/>
  <c r="SY122" i="3"/>
  <c r="SW126" i="3"/>
  <c r="SY126" i="3"/>
  <c r="SY136" i="3"/>
  <c r="SW136" i="3"/>
  <c r="SW148" i="3"/>
  <c r="SY148" i="3"/>
  <c r="SY152" i="3"/>
  <c r="SW152" i="3"/>
  <c r="SW158" i="3"/>
  <c r="SY158" i="3"/>
  <c r="SY162" i="3"/>
  <c r="SW162" i="3"/>
  <c r="SY166" i="3"/>
  <c r="SW166" i="3"/>
  <c r="SY170" i="3"/>
  <c r="SW170" i="3"/>
  <c r="SW180" i="3"/>
  <c r="SY180" i="3"/>
  <c r="SW185" i="3"/>
  <c r="SY185" i="3"/>
  <c r="SW189" i="3"/>
  <c r="SY189" i="3"/>
  <c r="SW193" i="3"/>
  <c r="SY193" i="3"/>
  <c r="SW197" i="3"/>
  <c r="SY197" i="3"/>
  <c r="SW201" i="3"/>
  <c r="SY201" i="3"/>
  <c r="SL46" i="3"/>
  <c r="SJ46" i="3"/>
  <c r="SJ50" i="3"/>
  <c r="SJ49" i="3" s="1"/>
  <c r="SL50" i="3"/>
  <c r="SJ56" i="3"/>
  <c r="SL56" i="3"/>
  <c r="SJ60" i="3"/>
  <c r="SL60" i="3"/>
  <c r="SJ68" i="3"/>
  <c r="SL68" i="3"/>
  <c r="SL75" i="3"/>
  <c r="SJ75" i="3"/>
  <c r="SJ79" i="3"/>
  <c r="SL79" i="3"/>
  <c r="SL85" i="3"/>
  <c r="SJ85" i="3"/>
  <c r="SL89" i="3"/>
  <c r="SJ89" i="3"/>
  <c r="SL93" i="3"/>
  <c r="SJ93" i="3"/>
  <c r="SL97" i="3"/>
  <c r="SJ97" i="3"/>
  <c r="SJ101" i="3"/>
  <c r="SL101" i="3"/>
  <c r="SJ105" i="3"/>
  <c r="SL105" i="3"/>
  <c r="SJ109" i="3"/>
  <c r="SL109" i="3"/>
  <c r="SJ115" i="3"/>
  <c r="SL115" i="3"/>
  <c r="SL119" i="3"/>
  <c r="SJ119" i="3"/>
  <c r="SL123" i="3"/>
  <c r="SJ123" i="3"/>
  <c r="SJ129" i="3"/>
  <c r="SL129" i="3"/>
  <c r="SJ133" i="3"/>
  <c r="SJ132" i="3" s="1"/>
  <c r="SL133" i="3"/>
  <c r="SJ137" i="3"/>
  <c r="SL137" i="3"/>
  <c r="SJ141" i="3"/>
  <c r="SJ140" i="3" s="1"/>
  <c r="SL141" i="3"/>
  <c r="SJ145" i="3"/>
  <c r="SL145" i="3"/>
  <c r="SJ151" i="3"/>
  <c r="SL151" i="3"/>
  <c r="SL155" i="3"/>
  <c r="SJ155" i="3"/>
  <c r="SJ159" i="3"/>
  <c r="SL159" i="3"/>
  <c r="SL165" i="3"/>
  <c r="SJ165" i="3"/>
  <c r="SL169" i="3"/>
  <c r="SJ169" i="3"/>
  <c r="SJ173" i="3"/>
  <c r="SJ172" i="3" s="1"/>
  <c r="SL173" i="3"/>
  <c r="SJ177" i="3"/>
  <c r="SL177" i="3"/>
  <c r="SL181" i="3"/>
  <c r="SJ181" i="3"/>
  <c r="SJ186" i="3"/>
  <c r="SL186" i="3"/>
  <c r="SJ192" i="3"/>
  <c r="SL192" i="3"/>
  <c r="SL196" i="3"/>
  <c r="SJ196" i="3"/>
  <c r="SJ200" i="3"/>
  <c r="SL200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Y35" i="3"/>
  <c r="RW35" i="3"/>
  <c r="RW39" i="3"/>
  <c r="RW38" i="3" s="1"/>
  <c r="RY39" i="3"/>
  <c r="RY43" i="3"/>
  <c r="RW43" i="3"/>
  <c r="RW51" i="3"/>
  <c r="RY51" i="3"/>
  <c r="RW55" i="3"/>
  <c r="RY55" i="3"/>
  <c r="RY59" i="3"/>
  <c r="RW59" i="3"/>
  <c r="RW63" i="3"/>
  <c r="RY63" i="3"/>
  <c r="RY67" i="3"/>
  <c r="RW67" i="3"/>
  <c r="RW66" i="3" s="1"/>
  <c r="RW72" i="3"/>
  <c r="RY72" i="3"/>
  <c r="RY80" i="3"/>
  <c r="RW80" i="3"/>
  <c r="RW84" i="3"/>
  <c r="RY84" i="3"/>
  <c r="RW88" i="3"/>
  <c r="RY88" i="3"/>
  <c r="RW92" i="3"/>
  <c r="RY92" i="3"/>
  <c r="RW96" i="3"/>
  <c r="RY96" i="3"/>
  <c r="RW100" i="3"/>
  <c r="RY100" i="3"/>
  <c r="RW104" i="3"/>
  <c r="RY104" i="3"/>
  <c r="RW108" i="3"/>
  <c r="RY108" i="3"/>
  <c r="RW112" i="3"/>
  <c r="RY112" i="3"/>
  <c r="RW116" i="3"/>
  <c r="RY116" i="3"/>
  <c r="RW122" i="3"/>
  <c r="RY122" i="3"/>
  <c r="RW126" i="3"/>
  <c r="RY126" i="3"/>
  <c r="RY136" i="3"/>
  <c r="RW136" i="3"/>
  <c r="RW148" i="3"/>
  <c r="RY148" i="3"/>
  <c r="RY152" i="3"/>
  <c r="RW152" i="3"/>
  <c r="RW158" i="3"/>
  <c r="RY158" i="3"/>
  <c r="RY162" i="3"/>
  <c r="RW162" i="3"/>
  <c r="RY166" i="3"/>
  <c r="RW166" i="3"/>
  <c r="RY170" i="3"/>
  <c r="RW170" i="3"/>
  <c r="RW180" i="3"/>
  <c r="RY180" i="3"/>
  <c r="RY185" i="3"/>
  <c r="RW185" i="3"/>
  <c r="RW189" i="3"/>
  <c r="RY189" i="3"/>
  <c r="RW193" i="3"/>
  <c r="RY193" i="3"/>
  <c r="RW197" i="3"/>
  <c r="RY197" i="3"/>
  <c r="RW201" i="3"/>
  <c r="RY201" i="3"/>
  <c r="RJ46" i="3"/>
  <c r="RL46" i="3"/>
  <c r="RJ50" i="3"/>
  <c r="RJ49" i="3" s="1"/>
  <c r="RL50" i="3"/>
  <c r="RJ56" i="3"/>
  <c r="RL56" i="3"/>
  <c r="RJ60" i="3"/>
  <c r="RL60" i="3"/>
  <c r="RL68" i="3"/>
  <c r="RJ68" i="3"/>
  <c r="RJ75" i="3"/>
  <c r="RL75" i="3"/>
  <c r="RJ79" i="3"/>
  <c r="RL79" i="3"/>
  <c r="RJ85" i="3"/>
  <c r="RL85" i="3"/>
  <c r="RJ89" i="3"/>
  <c r="RL89" i="3"/>
  <c r="RJ93" i="3"/>
  <c r="RL93" i="3"/>
  <c r="RJ97" i="3"/>
  <c r="RL97" i="3"/>
  <c r="RJ101" i="3"/>
  <c r="RL101" i="3"/>
  <c r="RJ105" i="3"/>
  <c r="RL105" i="3"/>
  <c r="RJ109" i="3"/>
  <c r="RL109" i="3"/>
  <c r="RJ115" i="3"/>
  <c r="RL115" i="3"/>
  <c r="RL119" i="3"/>
  <c r="RJ119" i="3"/>
  <c r="RJ123" i="3"/>
  <c r="RL123" i="3"/>
  <c r="RJ129" i="3"/>
  <c r="RL129" i="3"/>
  <c r="RJ133" i="3"/>
  <c r="RJ132" i="3" s="1"/>
  <c r="RL133" i="3"/>
  <c r="RL137" i="3"/>
  <c r="RJ137" i="3"/>
  <c r="RJ141" i="3"/>
  <c r="RJ140" i="3" s="1"/>
  <c r="RL141" i="3"/>
  <c r="RJ145" i="3"/>
  <c r="RL145" i="3"/>
  <c r="RJ151" i="3"/>
  <c r="RL151" i="3"/>
  <c r="RL155" i="3"/>
  <c r="RJ155" i="3"/>
  <c r="RJ159" i="3"/>
  <c r="RL159" i="3"/>
  <c r="RJ165" i="3"/>
  <c r="RL165" i="3"/>
  <c r="RJ169" i="3"/>
  <c r="RL169" i="3"/>
  <c r="RJ173" i="3"/>
  <c r="RJ172" i="3" s="1"/>
  <c r="RL173" i="3"/>
  <c r="RJ177" i="3"/>
  <c r="RL177" i="3"/>
  <c r="RJ181" i="3"/>
  <c r="RL181" i="3"/>
  <c r="RL186" i="3"/>
  <c r="RJ186" i="3"/>
  <c r="RJ192" i="3"/>
  <c r="RL192" i="3"/>
  <c r="RJ196" i="3"/>
  <c r="RL196" i="3"/>
  <c r="RJ200" i="3"/>
  <c r="RL200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Y35" i="3"/>
  <c r="QW39" i="3"/>
  <c r="QW38" i="3" s="1"/>
  <c r="QY39" i="3"/>
  <c r="QY43" i="3"/>
  <c r="QW43" i="3"/>
  <c r="QW51" i="3"/>
  <c r="QY51" i="3"/>
  <c r="QW55" i="3"/>
  <c r="QY55" i="3"/>
  <c r="QY59" i="3"/>
  <c r="QW59" i="3"/>
  <c r="QW63" i="3"/>
  <c r="QY63" i="3"/>
  <c r="QY67" i="3"/>
  <c r="QW67" i="3"/>
  <c r="QW66" i="3" s="1"/>
  <c r="QW72" i="3"/>
  <c r="QY72" i="3"/>
  <c r="QY80" i="3"/>
  <c r="QW80" i="3"/>
  <c r="QW84" i="3"/>
  <c r="QY84" i="3"/>
  <c r="QY88" i="3"/>
  <c r="QW88" i="3"/>
  <c r="QY92" i="3"/>
  <c r="QW92" i="3"/>
  <c r="QY96" i="3"/>
  <c r="QW96" i="3"/>
  <c r="QY100" i="3"/>
  <c r="QW100" i="3"/>
  <c r="QW104" i="3"/>
  <c r="QY104" i="3"/>
  <c r="QW108" i="3"/>
  <c r="QY108" i="3"/>
  <c r="QY112" i="3"/>
  <c r="QW112" i="3"/>
  <c r="QW116" i="3"/>
  <c r="QY116" i="3"/>
  <c r="QW122" i="3"/>
  <c r="QY122" i="3"/>
  <c r="QW126" i="3"/>
  <c r="QY126" i="3"/>
  <c r="QY136" i="3"/>
  <c r="QW136" i="3"/>
  <c r="QW148" i="3"/>
  <c r="QY148" i="3"/>
  <c r="QW152" i="3"/>
  <c r="QY152" i="3"/>
  <c r="QW158" i="3"/>
  <c r="QY158" i="3"/>
  <c r="QW162" i="3"/>
  <c r="QY162" i="3"/>
  <c r="QY166" i="3"/>
  <c r="QW166" i="3"/>
  <c r="QY170" i="3"/>
  <c r="QW170" i="3"/>
  <c r="QW180" i="3"/>
  <c r="QY180" i="3"/>
  <c r="QW185" i="3"/>
  <c r="QY185" i="3"/>
  <c r="QW189" i="3"/>
  <c r="QY189" i="3"/>
  <c r="QW193" i="3"/>
  <c r="QY193" i="3"/>
  <c r="QW197" i="3"/>
  <c r="QY197" i="3"/>
  <c r="QW201" i="3"/>
  <c r="QY201" i="3"/>
  <c r="QL46" i="3"/>
  <c r="QJ46" i="3"/>
  <c r="QL50" i="3"/>
  <c r="QJ50" i="3"/>
  <c r="QJ49" i="3" s="1"/>
  <c r="QJ56" i="3"/>
  <c r="QL56" i="3"/>
  <c r="QJ60" i="3"/>
  <c r="QL60" i="3"/>
  <c r="QJ68" i="3"/>
  <c r="QL68" i="3"/>
  <c r="QL75" i="3"/>
  <c r="QJ75" i="3"/>
  <c r="QJ79" i="3"/>
  <c r="QL79" i="3"/>
  <c r="QJ85" i="3"/>
  <c r="QL85" i="3"/>
  <c r="QJ89" i="3"/>
  <c r="QL89" i="3"/>
  <c r="QJ93" i="3"/>
  <c r="QL93" i="3"/>
  <c r="QJ97" i="3"/>
  <c r="QL97" i="3"/>
  <c r="QJ101" i="3"/>
  <c r="QL101" i="3"/>
  <c r="QJ105" i="3"/>
  <c r="QL105" i="3"/>
  <c r="QJ109" i="3"/>
  <c r="QL109" i="3"/>
  <c r="QJ115" i="3"/>
  <c r="QL115" i="3"/>
  <c r="QL119" i="3"/>
  <c r="QJ119" i="3"/>
  <c r="QJ123" i="3"/>
  <c r="QL123" i="3"/>
  <c r="QJ129" i="3"/>
  <c r="QL129" i="3"/>
  <c r="QJ133" i="3"/>
  <c r="QJ132" i="3" s="1"/>
  <c r="QL133" i="3"/>
  <c r="QJ137" i="3"/>
  <c r="QL137" i="3"/>
  <c r="QJ141" i="3"/>
  <c r="QJ140" i="3" s="1"/>
  <c r="QL141" i="3"/>
  <c r="QJ145" i="3"/>
  <c r="QL145" i="3"/>
  <c r="QJ151" i="3"/>
  <c r="QL151" i="3"/>
  <c r="QL155" i="3"/>
  <c r="QJ155" i="3"/>
  <c r="QJ159" i="3"/>
  <c r="QL159" i="3"/>
  <c r="QJ165" i="3"/>
  <c r="QL165" i="3"/>
  <c r="QJ169" i="3"/>
  <c r="QL169" i="3"/>
  <c r="QJ173" i="3"/>
  <c r="QJ172" i="3" s="1"/>
  <c r="QL173" i="3"/>
  <c r="QJ177" i="3"/>
  <c r="QL177" i="3"/>
  <c r="QL181" i="3"/>
  <c r="QJ181" i="3"/>
  <c r="QJ186" i="3"/>
  <c r="QL186" i="3"/>
  <c r="QJ192" i="3"/>
  <c r="QL192" i="3"/>
  <c r="QJ196" i="3"/>
  <c r="QL196" i="3"/>
  <c r="QL200" i="3"/>
  <c r="QJ200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Y35" i="3"/>
  <c r="PW35" i="3"/>
  <c r="PW39" i="3"/>
  <c r="PW38" i="3" s="1"/>
  <c r="PY39" i="3"/>
  <c r="PY43" i="3"/>
  <c r="PW43" i="3"/>
  <c r="PW51" i="3"/>
  <c r="PY51" i="3"/>
  <c r="PY55" i="3"/>
  <c r="PW55" i="3"/>
  <c r="PY59" i="3"/>
  <c r="PW59" i="3"/>
  <c r="PW63" i="3"/>
  <c r="PY63" i="3"/>
  <c r="PW67" i="3"/>
  <c r="PW66" i="3" s="1"/>
  <c r="PY67" i="3"/>
  <c r="PW72" i="3"/>
  <c r="PY72" i="3"/>
  <c r="PW80" i="3"/>
  <c r="PY80" i="3"/>
  <c r="PW84" i="3"/>
  <c r="PY84" i="3"/>
  <c r="PY88" i="3"/>
  <c r="PW88" i="3"/>
  <c r="PY92" i="3"/>
  <c r="PW92" i="3"/>
  <c r="PY96" i="3"/>
  <c r="PW96" i="3"/>
  <c r="PY100" i="3"/>
  <c r="PW100" i="3"/>
  <c r="PW104" i="3"/>
  <c r="PY104" i="3"/>
  <c r="PW108" i="3"/>
  <c r="PY108" i="3"/>
  <c r="PW112" i="3"/>
  <c r="PY112" i="3"/>
  <c r="PW116" i="3"/>
  <c r="PY116" i="3"/>
  <c r="PW122" i="3"/>
  <c r="PY122" i="3"/>
  <c r="PW126" i="3"/>
  <c r="PY126" i="3"/>
  <c r="PY136" i="3"/>
  <c r="PW136" i="3"/>
  <c r="PW148" i="3"/>
  <c r="PY148" i="3"/>
  <c r="PY152" i="3"/>
  <c r="PW152" i="3"/>
  <c r="PW158" i="3"/>
  <c r="PY158" i="3"/>
  <c r="PW162" i="3"/>
  <c r="PY162" i="3"/>
  <c r="PY166" i="3"/>
  <c r="PW166" i="3"/>
  <c r="PY170" i="3"/>
  <c r="PW170" i="3"/>
  <c r="PW180" i="3"/>
  <c r="PY180" i="3"/>
  <c r="PY185" i="3"/>
  <c r="PW185" i="3"/>
  <c r="PW189" i="3"/>
  <c r="PY189" i="3"/>
  <c r="PW193" i="3"/>
  <c r="PY193" i="3"/>
  <c r="PW197" i="3"/>
  <c r="PY197" i="3"/>
  <c r="PW201" i="3"/>
  <c r="PY201" i="3"/>
  <c r="PL46" i="3"/>
  <c r="PJ46" i="3"/>
  <c r="PL50" i="3"/>
  <c r="PJ50" i="3"/>
  <c r="PJ49" i="3" s="1"/>
  <c r="PJ56" i="3"/>
  <c r="PL56" i="3"/>
  <c r="PJ60" i="3"/>
  <c r="PL60" i="3"/>
  <c r="PL68" i="3"/>
  <c r="PJ68" i="3"/>
  <c r="PL75" i="3"/>
  <c r="PJ75" i="3"/>
  <c r="PJ79" i="3"/>
  <c r="PL79" i="3"/>
  <c r="PJ85" i="3"/>
  <c r="PL85" i="3"/>
  <c r="PJ89" i="3"/>
  <c r="PL89" i="3"/>
  <c r="PJ93" i="3"/>
  <c r="PL93" i="3"/>
  <c r="PJ97" i="3"/>
  <c r="PL97" i="3"/>
  <c r="PJ101" i="3"/>
  <c r="PL101" i="3"/>
  <c r="PJ105" i="3"/>
  <c r="PL105" i="3"/>
  <c r="PJ109" i="3"/>
  <c r="PL109" i="3"/>
  <c r="PJ115" i="3"/>
  <c r="PL115" i="3"/>
  <c r="PL119" i="3"/>
  <c r="PJ119" i="3"/>
  <c r="PJ123" i="3"/>
  <c r="PL123" i="3"/>
  <c r="PJ129" i="3"/>
  <c r="PL129" i="3"/>
  <c r="PJ133" i="3"/>
  <c r="PJ132" i="3" s="1"/>
  <c r="PL133" i="3"/>
  <c r="PJ137" i="3"/>
  <c r="PL137" i="3"/>
  <c r="PJ141" i="3"/>
  <c r="PJ140" i="3" s="1"/>
  <c r="PL141" i="3"/>
  <c r="PJ145" i="3"/>
  <c r="PL145" i="3"/>
  <c r="PJ151" i="3"/>
  <c r="PL151" i="3"/>
  <c r="PJ155" i="3"/>
  <c r="PL155" i="3"/>
  <c r="PJ159" i="3"/>
  <c r="PL159" i="3"/>
  <c r="PL165" i="3"/>
  <c r="PJ165" i="3"/>
  <c r="PL169" i="3"/>
  <c r="PJ169" i="3"/>
  <c r="PJ173" i="3"/>
  <c r="PJ172" i="3" s="1"/>
  <c r="PL173" i="3"/>
  <c r="PJ177" i="3"/>
  <c r="PL177" i="3"/>
  <c r="PL181" i="3"/>
  <c r="PJ181" i="3"/>
  <c r="PL186" i="3"/>
  <c r="PJ186" i="3"/>
  <c r="PJ192" i="3"/>
  <c r="PL192" i="3"/>
  <c r="PL196" i="3"/>
  <c r="PJ196" i="3"/>
  <c r="PJ200" i="3"/>
  <c r="PL200" i="3"/>
  <c r="OW10" i="3"/>
  <c r="OY10" i="3"/>
  <c r="OW14" i="3"/>
  <c r="OY14" i="3"/>
  <c r="OW18" i="3"/>
  <c r="OY18" i="3"/>
  <c r="OW22" i="3"/>
  <c r="OY22" i="3"/>
  <c r="OW26" i="3"/>
  <c r="OW25" i="3" s="1"/>
  <c r="OY26" i="3"/>
  <c r="OW31" i="3"/>
  <c r="OY31" i="3"/>
  <c r="OY35" i="3"/>
  <c r="OW35" i="3"/>
  <c r="OW39" i="3"/>
  <c r="OW38" i="3" s="1"/>
  <c r="OY39" i="3"/>
  <c r="OY43" i="3"/>
  <c r="OW43" i="3"/>
  <c r="OW51" i="3"/>
  <c r="OY51" i="3"/>
  <c r="OY55" i="3"/>
  <c r="OW55" i="3"/>
  <c r="OY59" i="3"/>
  <c r="OW59" i="3"/>
  <c r="OW63" i="3"/>
  <c r="OY63" i="3"/>
  <c r="OW67" i="3"/>
  <c r="OY67" i="3"/>
  <c r="OW72" i="3"/>
  <c r="OY72" i="3"/>
  <c r="OY80" i="3"/>
  <c r="OW80" i="3"/>
  <c r="OW84" i="3"/>
  <c r="OY84" i="3"/>
  <c r="OW88" i="3"/>
  <c r="OY88" i="3"/>
  <c r="OW92" i="3"/>
  <c r="OY92" i="3"/>
  <c r="OW96" i="3"/>
  <c r="OY96" i="3"/>
  <c r="OW100" i="3"/>
  <c r="OY100" i="3"/>
  <c r="OW104" i="3"/>
  <c r="OY104" i="3"/>
  <c r="OW108" i="3"/>
  <c r="OY108" i="3"/>
  <c r="OW112" i="3"/>
  <c r="OY112" i="3"/>
  <c r="OW116" i="3"/>
  <c r="OY116" i="3"/>
  <c r="OW122" i="3"/>
  <c r="OY122" i="3"/>
  <c r="OW126" i="3"/>
  <c r="OY126" i="3"/>
  <c r="OY136" i="3"/>
  <c r="OW136" i="3"/>
  <c r="OW148" i="3"/>
  <c r="OY148" i="3"/>
  <c r="OY152" i="3"/>
  <c r="OW152" i="3"/>
  <c r="OW158" i="3"/>
  <c r="OY158" i="3"/>
  <c r="OW162" i="3"/>
  <c r="OY162" i="3"/>
  <c r="OY166" i="3"/>
  <c r="OW166" i="3"/>
  <c r="OY170" i="3"/>
  <c r="OW170" i="3"/>
  <c r="OW180" i="3"/>
  <c r="OY180" i="3"/>
  <c r="OY185" i="3"/>
  <c r="OW185" i="3"/>
  <c r="OW189" i="3"/>
  <c r="OY189" i="3"/>
  <c r="OW193" i="3"/>
  <c r="OY193" i="3"/>
  <c r="OW197" i="3"/>
  <c r="OY197" i="3"/>
  <c r="OW201" i="3"/>
  <c r="OY201" i="3"/>
  <c r="OJ46" i="3"/>
  <c r="OL46" i="3"/>
  <c r="OJ50" i="3"/>
  <c r="OJ49" i="3" s="1"/>
  <c r="OL50" i="3"/>
  <c r="OJ56" i="3"/>
  <c r="OL56" i="3"/>
  <c r="OJ60" i="3"/>
  <c r="OL60" i="3"/>
  <c r="OJ68" i="3"/>
  <c r="OL68" i="3"/>
  <c r="OJ75" i="3"/>
  <c r="OL75" i="3"/>
  <c r="OJ79" i="3"/>
  <c r="OL79" i="3"/>
  <c r="OL85" i="3"/>
  <c r="OJ85" i="3"/>
  <c r="OL89" i="3"/>
  <c r="OJ89" i="3"/>
  <c r="OL93" i="3"/>
  <c r="OJ93" i="3"/>
  <c r="OL97" i="3"/>
  <c r="OJ97" i="3"/>
  <c r="OJ101" i="3"/>
  <c r="OL101" i="3"/>
  <c r="OJ105" i="3"/>
  <c r="OL105" i="3"/>
  <c r="OJ109" i="3"/>
  <c r="OL109" i="3"/>
  <c r="OJ115" i="3"/>
  <c r="OL115" i="3"/>
  <c r="OL119" i="3"/>
  <c r="OJ119" i="3"/>
  <c r="OL123" i="3"/>
  <c r="OJ123" i="3"/>
  <c r="OJ129" i="3"/>
  <c r="OL129" i="3"/>
  <c r="OJ133" i="3"/>
  <c r="OJ132" i="3" s="1"/>
  <c r="OL133" i="3"/>
  <c r="OJ137" i="3"/>
  <c r="OL137" i="3"/>
  <c r="OJ141" i="3"/>
  <c r="OJ140" i="3" s="1"/>
  <c r="OL141" i="3"/>
  <c r="OJ145" i="3"/>
  <c r="OL145" i="3"/>
  <c r="OJ151" i="3"/>
  <c r="OL151" i="3"/>
  <c r="OL155" i="3"/>
  <c r="OJ155" i="3"/>
  <c r="OJ159" i="3"/>
  <c r="OL159" i="3"/>
  <c r="OL165" i="3"/>
  <c r="OJ165" i="3"/>
  <c r="OL169" i="3"/>
  <c r="OJ169" i="3"/>
  <c r="OJ173" i="3"/>
  <c r="OJ172" i="3" s="1"/>
  <c r="OL173" i="3"/>
  <c r="OJ177" i="3"/>
  <c r="OL177" i="3"/>
  <c r="OJ181" i="3"/>
  <c r="OL181" i="3"/>
  <c r="OL186" i="3"/>
  <c r="OJ186" i="3"/>
  <c r="OJ192" i="3"/>
  <c r="OL192" i="3"/>
  <c r="OL196" i="3"/>
  <c r="OJ196" i="3"/>
  <c r="OL200" i="3"/>
  <c r="OJ200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Y35" i="3"/>
  <c r="NW35" i="3"/>
  <c r="NW39" i="3"/>
  <c r="NW38" i="3" s="1"/>
  <c r="NY39" i="3"/>
  <c r="NY43" i="3"/>
  <c r="NW43" i="3"/>
  <c r="NW51" i="3"/>
  <c r="NY51" i="3"/>
  <c r="NW55" i="3"/>
  <c r="NY55" i="3"/>
  <c r="NW59" i="3"/>
  <c r="NY59" i="3"/>
  <c r="NW63" i="3"/>
  <c r="NY63" i="3"/>
  <c r="NW67" i="3"/>
  <c r="NW66" i="3" s="1"/>
  <c r="NY67" i="3"/>
  <c r="NW72" i="3"/>
  <c r="NY72" i="3"/>
  <c r="NW80" i="3"/>
  <c r="NY80" i="3"/>
  <c r="NY84" i="3"/>
  <c r="NW84" i="3"/>
  <c r="NW88" i="3"/>
  <c r="NY88" i="3"/>
  <c r="NW92" i="3"/>
  <c r="NY92" i="3"/>
  <c r="NW96" i="3"/>
  <c r="NY96" i="3"/>
  <c r="NW100" i="3"/>
  <c r="NY100" i="3"/>
  <c r="NW104" i="3"/>
  <c r="NY104" i="3"/>
  <c r="NW108" i="3"/>
  <c r="NY108" i="3"/>
  <c r="NY112" i="3"/>
  <c r="NW112" i="3"/>
  <c r="NW116" i="3"/>
  <c r="NY116" i="3"/>
  <c r="NW122" i="3"/>
  <c r="NY122" i="3"/>
  <c r="NW126" i="3"/>
  <c r="NY126" i="3"/>
  <c r="NY136" i="3"/>
  <c r="NW136" i="3"/>
  <c r="NW148" i="3"/>
  <c r="NY148" i="3"/>
  <c r="NW152" i="3"/>
  <c r="NY152" i="3"/>
  <c r="NW158" i="3"/>
  <c r="NY158" i="3"/>
  <c r="NY162" i="3"/>
  <c r="NW162" i="3"/>
  <c r="NW166" i="3"/>
  <c r="NY166" i="3"/>
  <c r="NW170" i="3"/>
  <c r="NY170" i="3"/>
  <c r="NW180" i="3"/>
  <c r="NY180" i="3"/>
  <c r="NW185" i="3"/>
  <c r="NY185" i="3"/>
  <c r="NW189" i="3"/>
  <c r="NY189" i="3"/>
  <c r="NW193" i="3"/>
  <c r="NY193" i="3"/>
  <c r="NW197" i="3"/>
  <c r="NY197" i="3"/>
  <c r="NW201" i="3"/>
  <c r="NY201" i="3"/>
  <c r="NJ46" i="3"/>
  <c r="NL46" i="3"/>
  <c r="NL50" i="3"/>
  <c r="NJ50" i="3"/>
  <c r="NJ49" i="3" s="1"/>
  <c r="NJ56" i="3"/>
  <c r="NL56" i="3"/>
  <c r="NJ60" i="3"/>
  <c r="NL60" i="3"/>
  <c r="NL68" i="3"/>
  <c r="NJ68" i="3"/>
  <c r="NL75" i="3"/>
  <c r="NJ75" i="3"/>
  <c r="NJ79" i="3"/>
  <c r="NL79" i="3"/>
  <c r="NJ85" i="3"/>
  <c r="NL85" i="3"/>
  <c r="NJ89" i="3"/>
  <c r="NL89" i="3"/>
  <c r="NJ93" i="3"/>
  <c r="NL93" i="3"/>
  <c r="NJ97" i="3"/>
  <c r="NL97" i="3"/>
  <c r="NJ101" i="3"/>
  <c r="NL101" i="3"/>
  <c r="NJ105" i="3"/>
  <c r="NL105" i="3"/>
  <c r="NJ109" i="3"/>
  <c r="NL109" i="3"/>
  <c r="NJ115" i="3"/>
  <c r="NL115" i="3"/>
  <c r="NJ119" i="3"/>
  <c r="NL119" i="3"/>
  <c r="NJ123" i="3"/>
  <c r="NL123" i="3"/>
  <c r="NJ129" i="3"/>
  <c r="NL129" i="3"/>
  <c r="NJ133" i="3"/>
  <c r="NJ132" i="3" s="1"/>
  <c r="NL133" i="3"/>
  <c r="NJ137" i="3"/>
  <c r="NL137" i="3"/>
  <c r="NJ141" i="3"/>
  <c r="NJ140" i="3" s="1"/>
  <c r="NL141" i="3"/>
  <c r="NJ145" i="3"/>
  <c r="NL145" i="3"/>
  <c r="NJ151" i="3"/>
  <c r="NL151" i="3"/>
  <c r="NL155" i="3"/>
  <c r="NJ155" i="3"/>
  <c r="NJ159" i="3"/>
  <c r="NL159" i="3"/>
  <c r="NL165" i="3"/>
  <c r="NJ165" i="3"/>
  <c r="NL169" i="3"/>
  <c r="NJ169" i="3"/>
  <c r="NJ173" i="3"/>
  <c r="NJ172" i="3" s="1"/>
  <c r="NL173" i="3"/>
  <c r="NJ177" i="3"/>
  <c r="NL177" i="3"/>
  <c r="NL181" i="3"/>
  <c r="NJ181" i="3"/>
  <c r="NL186" i="3"/>
  <c r="NJ186" i="3"/>
  <c r="NJ192" i="3"/>
  <c r="NL192" i="3"/>
  <c r="NL196" i="3"/>
  <c r="NJ196" i="3"/>
  <c r="NL200" i="3"/>
  <c r="NJ200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Y35" i="3"/>
  <c r="MW35" i="3"/>
  <c r="MW39" i="3"/>
  <c r="MW38" i="3" s="1"/>
  <c r="MY39" i="3"/>
  <c r="MY43" i="3"/>
  <c r="MW43" i="3"/>
  <c r="MW51" i="3"/>
  <c r="MY51" i="3"/>
  <c r="MW55" i="3"/>
  <c r="MY55" i="3"/>
  <c r="MW59" i="3"/>
  <c r="MY59" i="3"/>
  <c r="MW63" i="3"/>
  <c r="MY63" i="3"/>
  <c r="MW67" i="3"/>
  <c r="MY67" i="3"/>
  <c r="MW72" i="3"/>
  <c r="MY72" i="3"/>
  <c r="MY80" i="3"/>
  <c r="MW80" i="3"/>
  <c r="MW84" i="3"/>
  <c r="MY84" i="3"/>
  <c r="MW88" i="3"/>
  <c r="MY88" i="3"/>
  <c r="MW92" i="3"/>
  <c r="MY92" i="3"/>
  <c r="MW96" i="3"/>
  <c r="MY96" i="3"/>
  <c r="MW100" i="3"/>
  <c r="MY100" i="3"/>
  <c r="MW104" i="3"/>
  <c r="MY104" i="3"/>
  <c r="MW108" i="3"/>
  <c r="MY108" i="3"/>
  <c r="MW112" i="3"/>
  <c r="MY112" i="3"/>
  <c r="MW116" i="3"/>
  <c r="MY116" i="3"/>
  <c r="MW122" i="3"/>
  <c r="MY122" i="3"/>
  <c r="MW126" i="3"/>
  <c r="MY126" i="3"/>
  <c r="MW136" i="3"/>
  <c r="MY136" i="3"/>
  <c r="MW148" i="3"/>
  <c r="MY148" i="3"/>
  <c r="MY152" i="3"/>
  <c r="MW152" i="3"/>
  <c r="MW158" i="3"/>
  <c r="MY158" i="3"/>
  <c r="MY162" i="3"/>
  <c r="MW162" i="3"/>
  <c r="MW166" i="3"/>
  <c r="MY166" i="3"/>
  <c r="MW170" i="3"/>
  <c r="MY170" i="3"/>
  <c r="MW180" i="3"/>
  <c r="MY180" i="3"/>
  <c r="MW185" i="3"/>
  <c r="MY185" i="3"/>
  <c r="MW189" i="3"/>
  <c r="MY189" i="3"/>
  <c r="MW193" i="3"/>
  <c r="MY193" i="3"/>
  <c r="MW197" i="3"/>
  <c r="MY197" i="3"/>
  <c r="MW201" i="3"/>
  <c r="MY201" i="3"/>
  <c r="MJ46" i="3"/>
  <c r="ML46" i="3"/>
  <c r="ML50" i="3"/>
  <c r="MJ50" i="3"/>
  <c r="MJ49" i="3" s="1"/>
  <c r="MJ56" i="3"/>
  <c r="ML56" i="3"/>
  <c r="MJ60" i="3"/>
  <c r="ML60" i="3"/>
  <c r="MJ68" i="3"/>
  <c r="ML68" i="3"/>
  <c r="ML75" i="3"/>
  <c r="MJ75" i="3"/>
  <c r="MJ79" i="3"/>
  <c r="ML79" i="3"/>
  <c r="MJ85" i="3"/>
  <c r="ML85" i="3"/>
  <c r="MJ89" i="3"/>
  <c r="ML89" i="3"/>
  <c r="MJ93" i="3"/>
  <c r="ML93" i="3"/>
  <c r="MJ97" i="3"/>
  <c r="ML97" i="3"/>
  <c r="MJ101" i="3"/>
  <c r="ML101" i="3"/>
  <c r="MJ105" i="3"/>
  <c r="ML105" i="3"/>
  <c r="MJ109" i="3"/>
  <c r="ML109" i="3"/>
  <c r="MJ115" i="3"/>
  <c r="ML115" i="3"/>
  <c r="ML119" i="3"/>
  <c r="MJ119" i="3"/>
  <c r="MJ123" i="3"/>
  <c r="ML123" i="3"/>
  <c r="MJ129" i="3"/>
  <c r="ML129" i="3"/>
  <c r="MJ133" i="3"/>
  <c r="MJ132" i="3" s="1"/>
  <c r="ML133" i="3"/>
  <c r="MJ137" i="3"/>
  <c r="ML137" i="3"/>
  <c r="MJ141" i="3"/>
  <c r="MJ140" i="3" s="1"/>
  <c r="ML141" i="3"/>
  <c r="MJ145" i="3"/>
  <c r="ML145" i="3"/>
  <c r="MJ151" i="3"/>
  <c r="ML151" i="3"/>
  <c r="ML155" i="3"/>
  <c r="MJ155" i="3"/>
  <c r="MJ159" i="3"/>
  <c r="ML159" i="3"/>
  <c r="ML165" i="3"/>
  <c r="MJ165" i="3"/>
  <c r="ML169" i="3"/>
  <c r="MJ169" i="3"/>
  <c r="MJ173" i="3"/>
  <c r="MJ172" i="3" s="1"/>
  <c r="ML173" i="3"/>
  <c r="MJ177" i="3"/>
  <c r="ML177" i="3"/>
  <c r="MJ181" i="3"/>
  <c r="ML181" i="3"/>
  <c r="ML186" i="3"/>
  <c r="MJ186" i="3"/>
  <c r="MJ192" i="3"/>
  <c r="ML192" i="3"/>
  <c r="ML196" i="3"/>
  <c r="MJ196" i="3"/>
  <c r="ML200" i="3"/>
  <c r="MJ200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Y35" i="3"/>
  <c r="LW35" i="3"/>
  <c r="LW39" i="3"/>
  <c r="LW38" i="3" s="1"/>
  <c r="LY39" i="3"/>
  <c r="LW43" i="3"/>
  <c r="LY43" i="3"/>
  <c r="LW51" i="3"/>
  <c r="LY51" i="3"/>
  <c r="LY55" i="3"/>
  <c r="LW55" i="3"/>
  <c r="LY59" i="3"/>
  <c r="LW59" i="3"/>
  <c r="LW63" i="3"/>
  <c r="LY63" i="3"/>
  <c r="LY67" i="3"/>
  <c r="LW67" i="3"/>
  <c r="LW66" i="3" s="1"/>
  <c r="LW72" i="3"/>
  <c r="LY72" i="3"/>
  <c r="LY80" i="3"/>
  <c r="LW80" i="3"/>
  <c r="LW84" i="3"/>
  <c r="LY84" i="3"/>
  <c r="LY88" i="3"/>
  <c r="LW88" i="3"/>
  <c r="LY92" i="3"/>
  <c r="LW92" i="3"/>
  <c r="LY96" i="3"/>
  <c r="LW96" i="3"/>
  <c r="LY100" i="3"/>
  <c r="LW100" i="3"/>
  <c r="LW104" i="3"/>
  <c r="LY104" i="3"/>
  <c r="LW108" i="3"/>
  <c r="LY108" i="3"/>
  <c r="LW112" i="3"/>
  <c r="LY112" i="3"/>
  <c r="LW116" i="3"/>
  <c r="LY116" i="3"/>
  <c r="LW122" i="3"/>
  <c r="LY122" i="3"/>
  <c r="LW126" i="3"/>
  <c r="LY126" i="3"/>
  <c r="LY136" i="3"/>
  <c r="LW136" i="3"/>
  <c r="LW148" i="3"/>
  <c r="LY148" i="3"/>
  <c r="LW152" i="3"/>
  <c r="LY152" i="3"/>
  <c r="LW158" i="3"/>
  <c r="LY158" i="3"/>
  <c r="LY162" i="3"/>
  <c r="LW162" i="3"/>
  <c r="LY166" i="3"/>
  <c r="LW166" i="3"/>
  <c r="LW170" i="3"/>
  <c r="LY170" i="3"/>
  <c r="LW180" i="3"/>
  <c r="LY180" i="3"/>
  <c r="LW185" i="3"/>
  <c r="LY185" i="3"/>
  <c r="LW189" i="3"/>
  <c r="LY189" i="3"/>
  <c r="LW193" i="3"/>
  <c r="LY193" i="3"/>
  <c r="LW197" i="3"/>
  <c r="LY197" i="3"/>
  <c r="LW201" i="3"/>
  <c r="LY201" i="3"/>
  <c r="LI29" i="3"/>
  <c r="LJ46" i="3"/>
  <c r="LL46" i="3"/>
  <c r="LJ50" i="3"/>
  <c r="LJ49" i="3" s="1"/>
  <c r="LL50" i="3"/>
  <c r="LJ56" i="3"/>
  <c r="LL56" i="3"/>
  <c r="LJ60" i="3"/>
  <c r="LL60" i="3"/>
  <c r="LJ68" i="3"/>
  <c r="LL68" i="3"/>
  <c r="LL75" i="3"/>
  <c r="LJ75" i="3"/>
  <c r="LJ79" i="3"/>
  <c r="LL79" i="3"/>
  <c r="LL85" i="3"/>
  <c r="LJ85" i="3"/>
  <c r="LL89" i="3"/>
  <c r="LJ89" i="3"/>
  <c r="LL93" i="3"/>
  <c r="LJ93" i="3"/>
  <c r="LL97" i="3"/>
  <c r="LJ97" i="3"/>
  <c r="LJ101" i="3"/>
  <c r="LL101" i="3"/>
  <c r="LJ105" i="3"/>
  <c r="LL105" i="3"/>
  <c r="LJ109" i="3"/>
  <c r="LL109" i="3"/>
  <c r="LJ115" i="3"/>
  <c r="LL115" i="3"/>
  <c r="LL119" i="3"/>
  <c r="LJ119" i="3"/>
  <c r="LJ123" i="3"/>
  <c r="LL123" i="3"/>
  <c r="LJ129" i="3"/>
  <c r="LL129" i="3"/>
  <c r="LJ133" i="3"/>
  <c r="LJ132" i="3" s="1"/>
  <c r="LL133" i="3"/>
  <c r="LL137" i="3"/>
  <c r="LJ137" i="3"/>
  <c r="LJ141" i="3"/>
  <c r="LJ140" i="3" s="1"/>
  <c r="LL141" i="3"/>
  <c r="LJ145" i="3"/>
  <c r="LL145" i="3"/>
  <c r="LJ151" i="3"/>
  <c r="LL151" i="3"/>
  <c r="LL155" i="3"/>
  <c r="LJ155" i="3"/>
  <c r="LJ159" i="3"/>
  <c r="LL159" i="3"/>
  <c r="LL165" i="3"/>
  <c r="LJ165" i="3"/>
  <c r="LL169" i="3"/>
  <c r="LJ169" i="3"/>
  <c r="LJ173" i="3"/>
  <c r="LJ172" i="3" s="1"/>
  <c r="LL173" i="3"/>
  <c r="LJ177" i="3"/>
  <c r="LL177" i="3"/>
  <c r="LL181" i="3"/>
  <c r="LJ181" i="3"/>
  <c r="LJ186" i="3"/>
  <c r="LL186" i="3"/>
  <c r="LJ192" i="3"/>
  <c r="LL192" i="3"/>
  <c r="LL196" i="3"/>
  <c r="LJ196" i="3"/>
  <c r="LL200" i="3"/>
  <c r="LJ200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Y35" i="3"/>
  <c r="KW39" i="3"/>
  <c r="KW38" i="3" s="1"/>
  <c r="KY39" i="3"/>
  <c r="KW43" i="3"/>
  <c r="KY43" i="3"/>
  <c r="KW51" i="3"/>
  <c r="KY51" i="3"/>
  <c r="KW55" i="3"/>
  <c r="KY55" i="3"/>
  <c r="KY59" i="3"/>
  <c r="KW59" i="3"/>
  <c r="KW63" i="3"/>
  <c r="KY63" i="3"/>
  <c r="KW67" i="3"/>
  <c r="KW66" i="3" s="1"/>
  <c r="KY67" i="3"/>
  <c r="KW72" i="3"/>
  <c r="KY72" i="3"/>
  <c r="KW80" i="3"/>
  <c r="KY80" i="3"/>
  <c r="KW84" i="3"/>
  <c r="KY84" i="3"/>
  <c r="KW88" i="3"/>
  <c r="KY88" i="3"/>
  <c r="KW92" i="3"/>
  <c r="KY92" i="3"/>
  <c r="KW96" i="3"/>
  <c r="KY96" i="3"/>
  <c r="KW100" i="3"/>
  <c r="KY100" i="3"/>
  <c r="KW104" i="3"/>
  <c r="KY104" i="3"/>
  <c r="KW108" i="3"/>
  <c r="KY108" i="3"/>
  <c r="KW112" i="3"/>
  <c r="KY112" i="3"/>
  <c r="KW116" i="3"/>
  <c r="KY116" i="3"/>
  <c r="KW122" i="3"/>
  <c r="KY122" i="3"/>
  <c r="KW126" i="3"/>
  <c r="KY126" i="3"/>
  <c r="KY136" i="3"/>
  <c r="KW136" i="3"/>
  <c r="KW148" i="3"/>
  <c r="KY148" i="3"/>
  <c r="KY152" i="3"/>
  <c r="KW152" i="3"/>
  <c r="KW158" i="3"/>
  <c r="KY158" i="3"/>
  <c r="KY162" i="3"/>
  <c r="KW162" i="3"/>
  <c r="KY166" i="3"/>
  <c r="KW166" i="3"/>
  <c r="KY170" i="3"/>
  <c r="KW170" i="3"/>
  <c r="KW180" i="3"/>
  <c r="KY180" i="3"/>
  <c r="KW185" i="3"/>
  <c r="KY185" i="3"/>
  <c r="KW189" i="3"/>
  <c r="KY189" i="3"/>
  <c r="KW193" i="3"/>
  <c r="KY193" i="3"/>
  <c r="KW197" i="3"/>
  <c r="KY197" i="3"/>
  <c r="KW201" i="3"/>
  <c r="KY201" i="3"/>
  <c r="KI29" i="3"/>
  <c r="KL46" i="3"/>
  <c r="KJ46" i="3"/>
  <c r="KL50" i="3"/>
  <c r="KJ50" i="3"/>
  <c r="KJ49" i="3" s="1"/>
  <c r="KJ56" i="3"/>
  <c r="KL56" i="3"/>
  <c r="KJ60" i="3"/>
  <c r="KL60" i="3"/>
  <c r="KJ68" i="3"/>
  <c r="KL68" i="3"/>
  <c r="KL75" i="3"/>
  <c r="KJ75" i="3"/>
  <c r="KJ79" i="3"/>
  <c r="KL79" i="3"/>
  <c r="KL85" i="3"/>
  <c r="KJ85" i="3"/>
  <c r="KL89" i="3"/>
  <c r="KJ89" i="3"/>
  <c r="KL93" i="3"/>
  <c r="KJ93" i="3"/>
  <c r="KL97" i="3"/>
  <c r="KJ97" i="3"/>
  <c r="KJ101" i="3"/>
  <c r="KL101" i="3"/>
  <c r="KJ105" i="3"/>
  <c r="KL105" i="3"/>
  <c r="KJ109" i="3"/>
  <c r="KL109" i="3"/>
  <c r="KJ115" i="3"/>
  <c r="KL115" i="3"/>
  <c r="KL119" i="3"/>
  <c r="KJ119" i="3"/>
  <c r="KJ123" i="3"/>
  <c r="KL123" i="3"/>
  <c r="KJ129" i="3"/>
  <c r="KL129" i="3"/>
  <c r="KJ133" i="3"/>
  <c r="KJ132" i="3" s="1"/>
  <c r="KL133" i="3"/>
  <c r="KL137" i="3"/>
  <c r="KJ137" i="3"/>
  <c r="KJ141" i="3"/>
  <c r="KJ140" i="3" s="1"/>
  <c r="KL141" i="3"/>
  <c r="KJ145" i="3"/>
  <c r="KL145" i="3"/>
  <c r="KJ151" i="3"/>
  <c r="KL151" i="3"/>
  <c r="KJ155" i="3"/>
  <c r="KL155" i="3"/>
  <c r="KJ159" i="3"/>
  <c r="KL159" i="3"/>
  <c r="KL165" i="3"/>
  <c r="KJ165" i="3"/>
  <c r="KL169" i="3"/>
  <c r="KJ169" i="3"/>
  <c r="KJ173" i="3"/>
  <c r="KJ172" i="3" s="1"/>
  <c r="KL173" i="3"/>
  <c r="KJ177" i="3"/>
  <c r="KL177" i="3"/>
  <c r="KJ181" i="3"/>
  <c r="KL181" i="3"/>
  <c r="KL186" i="3"/>
  <c r="KJ186" i="3"/>
  <c r="KJ192" i="3"/>
  <c r="KL192" i="3"/>
  <c r="KL196" i="3"/>
  <c r="KJ196" i="3"/>
  <c r="KL200" i="3"/>
  <c r="KJ200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Y35" i="3"/>
  <c r="JW39" i="3"/>
  <c r="JW38" i="3" s="1"/>
  <c r="JY39" i="3"/>
  <c r="JW43" i="3"/>
  <c r="JY43" i="3"/>
  <c r="JW51" i="3"/>
  <c r="JY51" i="3"/>
  <c r="JW55" i="3"/>
  <c r="JY55" i="3"/>
  <c r="JY59" i="3"/>
  <c r="JW59" i="3"/>
  <c r="JW63" i="3"/>
  <c r="JY63" i="3"/>
  <c r="JW67" i="3"/>
  <c r="JY67" i="3"/>
  <c r="JW72" i="3"/>
  <c r="JY72" i="3"/>
  <c r="JY80" i="3"/>
  <c r="JW80" i="3"/>
  <c r="JY84" i="3"/>
  <c r="JW84" i="3"/>
  <c r="JY88" i="3"/>
  <c r="JW88" i="3"/>
  <c r="JY92" i="3"/>
  <c r="JW92" i="3"/>
  <c r="JY96" i="3"/>
  <c r="JW96" i="3"/>
  <c r="JY100" i="3"/>
  <c r="JW100" i="3"/>
  <c r="JW104" i="3"/>
  <c r="JY104" i="3"/>
  <c r="JW108" i="3"/>
  <c r="JY108" i="3"/>
  <c r="JY112" i="3"/>
  <c r="JW112" i="3"/>
  <c r="JW116" i="3"/>
  <c r="JY116" i="3"/>
  <c r="JW122" i="3"/>
  <c r="JY122" i="3"/>
  <c r="JW126" i="3"/>
  <c r="JY126" i="3"/>
  <c r="JY136" i="3"/>
  <c r="JW136" i="3"/>
  <c r="JW148" i="3"/>
  <c r="JY148" i="3"/>
  <c r="JW152" i="3"/>
  <c r="JY152" i="3"/>
  <c r="JW158" i="3"/>
  <c r="JY158" i="3"/>
  <c r="JW162" i="3"/>
  <c r="JY162" i="3"/>
  <c r="JY166" i="3"/>
  <c r="JW166" i="3"/>
  <c r="JY170" i="3"/>
  <c r="JW170" i="3"/>
  <c r="JW180" i="3"/>
  <c r="JY180" i="3"/>
  <c r="JY185" i="3"/>
  <c r="JW185" i="3"/>
  <c r="JW189" i="3"/>
  <c r="JY189" i="3"/>
  <c r="JW193" i="3"/>
  <c r="JY193" i="3"/>
  <c r="JW197" i="3"/>
  <c r="JY197" i="3"/>
  <c r="JW201" i="3"/>
  <c r="JY201" i="3"/>
  <c r="JI29" i="3"/>
  <c r="JL46" i="3"/>
  <c r="JJ46" i="3"/>
  <c r="JL50" i="3"/>
  <c r="JJ50" i="3"/>
  <c r="JJ49" i="3" s="1"/>
  <c r="JJ56" i="3"/>
  <c r="JL56" i="3"/>
  <c r="JJ60" i="3"/>
  <c r="JL60" i="3"/>
  <c r="JJ68" i="3"/>
  <c r="JL68" i="3"/>
  <c r="JJ75" i="3"/>
  <c r="JL75" i="3"/>
  <c r="JJ79" i="3"/>
  <c r="JL79" i="3"/>
  <c r="JJ85" i="3"/>
  <c r="JL85" i="3"/>
  <c r="JJ89" i="3"/>
  <c r="JL89" i="3"/>
  <c r="JJ93" i="3"/>
  <c r="JL93" i="3"/>
  <c r="JJ97" i="3"/>
  <c r="JL97" i="3"/>
  <c r="JJ101" i="3"/>
  <c r="JL101" i="3"/>
  <c r="JJ105" i="3"/>
  <c r="JL105" i="3"/>
  <c r="JJ109" i="3"/>
  <c r="JL109" i="3"/>
  <c r="JJ115" i="3"/>
  <c r="JL115" i="3"/>
  <c r="JL119" i="3"/>
  <c r="JJ119" i="3"/>
  <c r="JJ123" i="3"/>
  <c r="JL123" i="3"/>
  <c r="JJ129" i="3"/>
  <c r="JL129" i="3"/>
  <c r="JJ133" i="3"/>
  <c r="JJ132" i="3" s="1"/>
  <c r="JL133" i="3"/>
  <c r="JL137" i="3"/>
  <c r="JJ137" i="3"/>
  <c r="JJ141" i="3"/>
  <c r="JJ140" i="3" s="1"/>
  <c r="JL141" i="3"/>
  <c r="JJ145" i="3"/>
  <c r="JL145" i="3"/>
  <c r="JJ151" i="3"/>
  <c r="JL151" i="3"/>
  <c r="JJ155" i="3"/>
  <c r="JL155" i="3"/>
  <c r="JJ159" i="3"/>
  <c r="JL159" i="3"/>
  <c r="JJ165" i="3"/>
  <c r="JL165" i="3"/>
  <c r="JJ169" i="3"/>
  <c r="JL169" i="3"/>
  <c r="JJ173" i="3"/>
  <c r="JJ172" i="3" s="1"/>
  <c r="JL173" i="3"/>
  <c r="JJ177" i="3"/>
  <c r="JL177" i="3"/>
  <c r="JJ181" i="3"/>
  <c r="JL181" i="3"/>
  <c r="JJ186" i="3"/>
  <c r="JL186" i="3"/>
  <c r="JJ192" i="3"/>
  <c r="JL192" i="3"/>
  <c r="JJ196" i="3"/>
  <c r="JL196" i="3"/>
  <c r="JL200" i="3"/>
  <c r="JJ200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Y35" i="3"/>
  <c r="IW35" i="3"/>
  <c r="IW39" i="3"/>
  <c r="IW38" i="3" s="1"/>
  <c r="IY39" i="3"/>
  <c r="IW43" i="3"/>
  <c r="IY43" i="3"/>
  <c r="IW51" i="3"/>
  <c r="IY51" i="3"/>
  <c r="IW55" i="3"/>
  <c r="IY55" i="3"/>
  <c r="IY59" i="3"/>
  <c r="IW59" i="3"/>
  <c r="IW63" i="3"/>
  <c r="IY63" i="3"/>
  <c r="IY67" i="3"/>
  <c r="IW67" i="3"/>
  <c r="IW66" i="3" s="1"/>
  <c r="IW72" i="3"/>
  <c r="IY72" i="3"/>
  <c r="IY80" i="3"/>
  <c r="IW80" i="3"/>
  <c r="IY84" i="3"/>
  <c r="IW84" i="3"/>
  <c r="IY88" i="3"/>
  <c r="IW88" i="3"/>
  <c r="IY92" i="3"/>
  <c r="IW92" i="3"/>
  <c r="IY96" i="3"/>
  <c r="IW96" i="3"/>
  <c r="IY100" i="3"/>
  <c r="IW100" i="3"/>
  <c r="IW104" i="3"/>
  <c r="IY104" i="3"/>
  <c r="IW108" i="3"/>
  <c r="IY108" i="3"/>
  <c r="IY112" i="3"/>
  <c r="IW112" i="3"/>
  <c r="IW116" i="3"/>
  <c r="IY116" i="3"/>
  <c r="IW122" i="3"/>
  <c r="IY122" i="3"/>
  <c r="IW126" i="3"/>
  <c r="IY126" i="3"/>
  <c r="IY136" i="3"/>
  <c r="IW136" i="3"/>
  <c r="IW148" i="3"/>
  <c r="IY148" i="3"/>
  <c r="IW152" i="3"/>
  <c r="IY152" i="3"/>
  <c r="IW158" i="3"/>
  <c r="IY158" i="3"/>
  <c r="IW162" i="3"/>
  <c r="IY162" i="3"/>
  <c r="IW166" i="3"/>
  <c r="IY166" i="3"/>
  <c r="IW170" i="3"/>
  <c r="IY170" i="3"/>
  <c r="IW180" i="3"/>
  <c r="IY180" i="3"/>
  <c r="IY185" i="3"/>
  <c r="IW185" i="3"/>
  <c r="IW189" i="3"/>
  <c r="IY189" i="3"/>
  <c r="IW193" i="3"/>
  <c r="IY193" i="3"/>
  <c r="IW197" i="3"/>
  <c r="IY197" i="3"/>
  <c r="IW201" i="3"/>
  <c r="IY201" i="3"/>
  <c r="II29" i="3"/>
  <c r="IL46" i="3"/>
  <c r="IJ46" i="3"/>
  <c r="IL50" i="3"/>
  <c r="IJ50" i="3"/>
  <c r="IJ49" i="3" s="1"/>
  <c r="IJ56" i="3"/>
  <c r="IL56" i="3"/>
  <c r="IJ60" i="3"/>
  <c r="IL60" i="3"/>
  <c r="IJ68" i="3"/>
  <c r="IL68" i="3"/>
  <c r="IJ75" i="3"/>
  <c r="IL75" i="3"/>
  <c r="IJ79" i="3"/>
  <c r="IL79" i="3"/>
  <c r="IJ85" i="3"/>
  <c r="IL85" i="3"/>
  <c r="IJ89" i="3"/>
  <c r="IL89" i="3"/>
  <c r="IJ93" i="3"/>
  <c r="IL93" i="3"/>
  <c r="IJ97" i="3"/>
  <c r="IL97" i="3"/>
  <c r="IJ101" i="3"/>
  <c r="IL101" i="3"/>
  <c r="IJ105" i="3"/>
  <c r="IL105" i="3"/>
  <c r="IJ109" i="3"/>
  <c r="IL109" i="3"/>
  <c r="IJ115" i="3"/>
  <c r="IL115" i="3"/>
  <c r="IJ119" i="3"/>
  <c r="IL119" i="3"/>
  <c r="IL123" i="3"/>
  <c r="IJ123" i="3"/>
  <c r="IJ129" i="3"/>
  <c r="IL129" i="3"/>
  <c r="IJ133" i="3"/>
  <c r="IJ132" i="3" s="1"/>
  <c r="IL133" i="3"/>
  <c r="IJ137" i="3"/>
  <c r="IL137" i="3"/>
  <c r="IJ141" i="3"/>
  <c r="IJ140" i="3" s="1"/>
  <c r="IL141" i="3"/>
  <c r="IJ145" i="3"/>
  <c r="IL145" i="3"/>
  <c r="IJ151" i="3"/>
  <c r="IL151" i="3"/>
  <c r="IL155" i="3"/>
  <c r="IJ155" i="3"/>
  <c r="IJ159" i="3"/>
  <c r="IL159" i="3"/>
  <c r="IL165" i="3"/>
  <c r="IJ165" i="3"/>
  <c r="IJ169" i="3"/>
  <c r="IL169" i="3"/>
  <c r="IJ173" i="3"/>
  <c r="IJ172" i="3" s="1"/>
  <c r="IL173" i="3"/>
  <c r="IJ177" i="3"/>
  <c r="IL177" i="3"/>
  <c r="IL181" i="3"/>
  <c r="IJ181" i="3"/>
  <c r="IJ186" i="3"/>
  <c r="IL186" i="3"/>
  <c r="IJ192" i="3"/>
  <c r="IL192" i="3"/>
  <c r="IL196" i="3"/>
  <c r="IJ196" i="3"/>
  <c r="IL200" i="3"/>
  <c r="IJ200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Y35" i="3"/>
  <c r="HW39" i="3"/>
  <c r="HW38" i="3" s="1"/>
  <c r="HY39" i="3"/>
  <c r="HW43" i="3"/>
  <c r="HY43" i="3"/>
  <c r="HW51" i="3"/>
  <c r="HY51" i="3"/>
  <c r="HW55" i="3"/>
  <c r="HY55" i="3"/>
  <c r="HY59" i="3"/>
  <c r="HW59" i="3"/>
  <c r="HW63" i="3"/>
  <c r="HY63" i="3"/>
  <c r="HW67" i="3"/>
  <c r="HY67" i="3"/>
  <c r="HW72" i="3"/>
  <c r="HY72" i="3"/>
  <c r="HW80" i="3"/>
  <c r="HY80" i="3"/>
  <c r="HY84" i="3"/>
  <c r="HW84" i="3"/>
  <c r="HY88" i="3"/>
  <c r="HW88" i="3"/>
  <c r="HY92" i="3"/>
  <c r="HW92" i="3"/>
  <c r="HY96" i="3"/>
  <c r="HW96" i="3"/>
  <c r="HY100" i="3"/>
  <c r="HW100" i="3"/>
  <c r="HW104" i="3"/>
  <c r="HY104" i="3"/>
  <c r="HW108" i="3"/>
  <c r="HY108" i="3"/>
  <c r="HY112" i="3"/>
  <c r="HW112" i="3"/>
  <c r="HW116" i="3"/>
  <c r="HY116" i="3"/>
  <c r="HW122" i="3"/>
  <c r="HY122" i="3"/>
  <c r="HW126" i="3"/>
  <c r="HY126" i="3"/>
  <c r="HY136" i="3"/>
  <c r="HW136" i="3"/>
  <c r="HW148" i="3"/>
  <c r="HY148" i="3"/>
  <c r="HY152" i="3"/>
  <c r="HW152" i="3"/>
  <c r="HW158" i="3"/>
  <c r="HY158" i="3"/>
  <c r="HW162" i="3"/>
  <c r="HY162" i="3"/>
  <c r="HW166" i="3"/>
  <c r="HY166" i="3"/>
  <c r="HW170" i="3"/>
  <c r="HY170" i="3"/>
  <c r="HW180" i="3"/>
  <c r="HY180" i="3"/>
  <c r="HY185" i="3"/>
  <c r="HW185" i="3"/>
  <c r="HW189" i="3"/>
  <c r="HY189" i="3"/>
  <c r="HW193" i="3"/>
  <c r="HY193" i="3"/>
  <c r="HW197" i="3"/>
  <c r="HY197" i="3"/>
  <c r="HW201" i="3"/>
  <c r="HY201" i="3"/>
  <c r="HI29" i="3"/>
  <c r="HL46" i="3"/>
  <c r="HJ46" i="3"/>
  <c r="HL50" i="3"/>
  <c r="HJ50" i="3"/>
  <c r="HJ49" i="3" s="1"/>
  <c r="HJ56" i="3"/>
  <c r="HL56" i="3"/>
  <c r="HJ60" i="3"/>
  <c r="HL60" i="3"/>
  <c r="HL68" i="3"/>
  <c r="HJ68" i="3"/>
  <c r="HJ75" i="3"/>
  <c r="HL75" i="3"/>
  <c r="HJ79" i="3"/>
  <c r="HL79" i="3"/>
  <c r="HL85" i="3"/>
  <c r="HJ85" i="3"/>
  <c r="HL89" i="3"/>
  <c r="HJ89" i="3"/>
  <c r="HJ93" i="3"/>
  <c r="HL93" i="3"/>
  <c r="HL97" i="3"/>
  <c r="HJ97" i="3"/>
  <c r="HJ101" i="3"/>
  <c r="HL101" i="3"/>
  <c r="HJ105" i="3"/>
  <c r="HL105" i="3"/>
  <c r="HJ109" i="3"/>
  <c r="HL109" i="3"/>
  <c r="HJ115" i="3"/>
  <c r="HL115" i="3"/>
  <c r="HJ119" i="3"/>
  <c r="HL119" i="3"/>
  <c r="HL123" i="3"/>
  <c r="HJ123" i="3"/>
  <c r="HJ129" i="3"/>
  <c r="HL129" i="3"/>
  <c r="HJ133" i="3"/>
  <c r="HJ132" i="3" s="1"/>
  <c r="HL133" i="3"/>
  <c r="HJ137" i="3"/>
  <c r="HL137" i="3"/>
  <c r="HJ141" i="3"/>
  <c r="HJ140" i="3" s="1"/>
  <c r="HL141" i="3"/>
  <c r="HJ145" i="3"/>
  <c r="HL145" i="3"/>
  <c r="HJ151" i="3"/>
  <c r="HL151" i="3"/>
  <c r="HL155" i="3"/>
  <c r="HJ155" i="3"/>
  <c r="HJ159" i="3"/>
  <c r="HL159" i="3"/>
  <c r="HJ165" i="3"/>
  <c r="HL165" i="3"/>
  <c r="HJ169" i="3"/>
  <c r="HL169" i="3"/>
  <c r="HJ173" i="3"/>
  <c r="HJ172" i="3" s="1"/>
  <c r="HL173" i="3"/>
  <c r="HJ177" i="3"/>
  <c r="HL177" i="3"/>
  <c r="HJ181" i="3"/>
  <c r="HL181" i="3"/>
  <c r="HL186" i="3"/>
  <c r="HJ186" i="3"/>
  <c r="HJ192" i="3"/>
  <c r="HL192" i="3"/>
  <c r="HJ196" i="3"/>
  <c r="HL196" i="3"/>
  <c r="HL200" i="3"/>
  <c r="HJ200" i="3"/>
  <c r="GW13" i="3"/>
  <c r="GY13" i="3"/>
  <c r="GW17" i="3"/>
  <c r="GY17" i="3"/>
  <c r="GW21" i="3"/>
  <c r="GY21" i="3"/>
  <c r="GW30" i="3"/>
  <c r="GY30" i="3"/>
  <c r="GW34" i="3"/>
  <c r="GY34" i="3"/>
  <c r="GV120" i="3"/>
  <c r="GV174" i="3"/>
  <c r="GV178" i="3"/>
  <c r="GV183" i="3"/>
  <c r="GJ48" i="3"/>
  <c r="GJ47" i="3" s="1"/>
  <c r="GL48" i="3"/>
  <c r="GL54" i="3"/>
  <c r="GJ54" i="3"/>
  <c r="GJ58" i="3"/>
  <c r="GL58" i="3"/>
  <c r="GJ64" i="3"/>
  <c r="GL64" i="3"/>
  <c r="GJ71" i="3"/>
  <c r="GL71" i="3"/>
  <c r="GL77" i="3"/>
  <c r="GJ77" i="3"/>
  <c r="GJ76" i="3" s="1"/>
  <c r="GL81" i="3"/>
  <c r="GJ81" i="3"/>
  <c r="GJ87" i="3"/>
  <c r="GL87" i="3"/>
  <c r="GJ91" i="3"/>
  <c r="GL91" i="3"/>
  <c r="GJ95" i="3"/>
  <c r="GL95" i="3"/>
  <c r="GJ99" i="3"/>
  <c r="GL99" i="3"/>
  <c r="GJ103" i="3"/>
  <c r="GL103" i="3"/>
  <c r="GJ107" i="3"/>
  <c r="GL107" i="3"/>
  <c r="GL111" i="3"/>
  <c r="GJ111" i="3"/>
  <c r="GJ117" i="3"/>
  <c r="GL117" i="3"/>
  <c r="GJ121" i="3"/>
  <c r="GL121" i="3"/>
  <c r="GL125" i="3"/>
  <c r="GJ125" i="3"/>
  <c r="GJ131" i="3"/>
  <c r="GJ130" i="3" s="1"/>
  <c r="GL131" i="3"/>
  <c r="GJ135" i="3"/>
  <c r="GL135" i="3"/>
  <c r="GJ139" i="3"/>
  <c r="GJ138" i="3" s="1"/>
  <c r="GL139" i="3"/>
  <c r="GJ143" i="3"/>
  <c r="GJ142" i="3" s="1"/>
  <c r="GL143" i="3"/>
  <c r="GJ147" i="3"/>
  <c r="GL147" i="3"/>
  <c r="GJ153" i="3"/>
  <c r="GL153" i="3"/>
  <c r="GJ157" i="3"/>
  <c r="GL157" i="3"/>
  <c r="GJ161" i="3"/>
  <c r="GL161" i="3"/>
  <c r="GL167" i="3"/>
  <c r="GJ167" i="3"/>
  <c r="GL171" i="3"/>
  <c r="GJ171" i="3"/>
  <c r="GJ175" i="3"/>
  <c r="GL175" i="3"/>
  <c r="GJ179" i="3"/>
  <c r="GL179" i="3"/>
  <c r="GL184" i="3"/>
  <c r="GJ184" i="3"/>
  <c r="GL188" i="3"/>
  <c r="GJ188" i="3"/>
  <c r="GJ194" i="3"/>
  <c r="GL194" i="3"/>
  <c r="GJ198" i="3"/>
  <c r="GL198" i="3"/>
  <c r="GL202" i="3"/>
  <c r="GJ202" i="3"/>
  <c r="FW15" i="3"/>
  <c r="FY15" i="3"/>
  <c r="FW19" i="3"/>
  <c r="FY19" i="3"/>
  <c r="FW23" i="3"/>
  <c r="FY23" i="3"/>
  <c r="FY32" i="3"/>
  <c r="FW32" i="3"/>
  <c r="FW36" i="3"/>
  <c r="FY36" i="3"/>
  <c r="VV46" i="3"/>
  <c r="VV50" i="3"/>
  <c r="FV49" i="3"/>
  <c r="VV56" i="3"/>
  <c r="VV60" i="3"/>
  <c r="VV68" i="3"/>
  <c r="VV75" i="3"/>
  <c r="FV78" i="3"/>
  <c r="VV79" i="3"/>
  <c r="VV85" i="3"/>
  <c r="VV89" i="3"/>
  <c r="VV93" i="3"/>
  <c r="VV97" i="3"/>
  <c r="VV101" i="3"/>
  <c r="VV105" i="3"/>
  <c r="VV109" i="3"/>
  <c r="VV115" i="3"/>
  <c r="VV119" i="3"/>
  <c r="VV123" i="3"/>
  <c r="VV129" i="3"/>
  <c r="VV133" i="3"/>
  <c r="FV132" i="3"/>
  <c r="VV137" i="3"/>
  <c r="FV140" i="3"/>
  <c r="VV141" i="3"/>
  <c r="VV145" i="3"/>
  <c r="FV144" i="3"/>
  <c r="VV151" i="3"/>
  <c r="VV155" i="3"/>
  <c r="VV159" i="3"/>
  <c r="VV165" i="3"/>
  <c r="VV169" i="3"/>
  <c r="FV172" i="3"/>
  <c r="VV173" i="3"/>
  <c r="VV177" i="3"/>
  <c r="VV181" i="3"/>
  <c r="VV186" i="3"/>
  <c r="VV192" i="3"/>
  <c r="VV196" i="3"/>
  <c r="VV200" i="3"/>
  <c r="FI29" i="3"/>
  <c r="FJ46" i="3"/>
  <c r="FL46" i="3"/>
  <c r="FJ50" i="3"/>
  <c r="FL50" i="3"/>
  <c r="FJ56" i="3"/>
  <c r="FL56" i="3"/>
  <c r="FJ60" i="3"/>
  <c r="FL60" i="3"/>
  <c r="FJ68" i="3"/>
  <c r="FL68" i="3"/>
  <c r="FL75" i="3"/>
  <c r="FJ75" i="3"/>
  <c r="FJ79" i="3"/>
  <c r="FL79" i="3"/>
  <c r="FJ85" i="3"/>
  <c r="FL85" i="3"/>
  <c r="FJ89" i="3"/>
  <c r="FL89" i="3"/>
  <c r="FJ93" i="3"/>
  <c r="FL93" i="3"/>
  <c r="FJ97" i="3"/>
  <c r="FL97" i="3"/>
  <c r="FJ101" i="3"/>
  <c r="FL101" i="3"/>
  <c r="FJ105" i="3"/>
  <c r="FL105" i="3"/>
  <c r="FJ109" i="3"/>
  <c r="FL109" i="3"/>
  <c r="FJ115" i="3"/>
  <c r="FL115" i="3"/>
  <c r="FL119" i="3"/>
  <c r="FJ119" i="3"/>
  <c r="FJ123" i="3"/>
  <c r="FL123" i="3"/>
  <c r="FJ129" i="3"/>
  <c r="FL129" i="3"/>
  <c r="FJ133" i="3"/>
  <c r="FJ132" i="3" s="1"/>
  <c r="FL133" i="3"/>
  <c r="FJ137" i="3"/>
  <c r="FL137" i="3"/>
  <c r="FJ141" i="3"/>
  <c r="FJ140" i="3" s="1"/>
  <c r="FL141" i="3"/>
  <c r="FJ145" i="3"/>
  <c r="FL145" i="3"/>
  <c r="FJ151" i="3"/>
  <c r="FL151" i="3"/>
  <c r="FL155" i="3"/>
  <c r="FJ155" i="3"/>
  <c r="FJ159" i="3"/>
  <c r="FL159" i="3"/>
  <c r="FL165" i="3"/>
  <c r="FJ165" i="3"/>
  <c r="FL169" i="3"/>
  <c r="FJ169" i="3"/>
  <c r="FJ173" i="3"/>
  <c r="FJ172" i="3" s="1"/>
  <c r="FL173" i="3"/>
  <c r="FJ177" i="3"/>
  <c r="FL177" i="3"/>
  <c r="FL181" i="3"/>
  <c r="FJ181" i="3"/>
  <c r="FJ186" i="3"/>
  <c r="FL186" i="3"/>
  <c r="FJ192" i="3"/>
  <c r="FL192" i="3"/>
  <c r="FJ196" i="3"/>
  <c r="FL196" i="3"/>
  <c r="FJ200" i="3"/>
  <c r="FL200" i="3"/>
  <c r="EW13" i="3"/>
  <c r="EY13" i="3"/>
  <c r="EW17" i="3"/>
  <c r="EY17" i="3"/>
  <c r="EW21" i="3"/>
  <c r="EY21" i="3"/>
  <c r="EW30" i="3"/>
  <c r="EY30" i="3"/>
  <c r="EW34" i="3"/>
  <c r="EY34" i="3"/>
  <c r="VL12" i="3"/>
  <c r="VJ12" i="3"/>
  <c r="VL16" i="3"/>
  <c r="VJ16" i="3"/>
  <c r="VL20" i="3"/>
  <c r="VJ20" i="3"/>
  <c r="VL24" i="3"/>
  <c r="VJ24" i="3"/>
  <c r="VL28" i="3"/>
  <c r="VJ28" i="3"/>
  <c r="VJ27" i="3" s="1"/>
  <c r="VJ33" i="3"/>
  <c r="VL33" i="3"/>
  <c r="VJ37" i="3"/>
  <c r="VL37" i="3"/>
  <c r="VJ41" i="3"/>
  <c r="VJ40" i="3" s="1"/>
  <c r="VL41" i="3"/>
  <c r="VL45" i="3"/>
  <c r="VJ45" i="3"/>
  <c r="VL53" i="3"/>
  <c r="VJ53" i="3"/>
  <c r="VL57" i="3"/>
  <c r="VJ57" i="3"/>
  <c r="VL61" i="3"/>
  <c r="VJ61" i="3"/>
  <c r="VL65" i="3"/>
  <c r="VJ65" i="3"/>
  <c r="VJ70" i="3"/>
  <c r="VL70" i="3"/>
  <c r="VJ74" i="3"/>
  <c r="VJ73" i="3" s="1"/>
  <c r="VL74" i="3"/>
  <c r="VL82" i="3"/>
  <c r="VJ82" i="3"/>
  <c r="VL86" i="3"/>
  <c r="VJ86" i="3"/>
  <c r="VL90" i="3"/>
  <c r="VJ90" i="3"/>
  <c r="VL94" i="3"/>
  <c r="VJ94" i="3"/>
  <c r="VL98" i="3"/>
  <c r="VJ98" i="3"/>
  <c r="VL102" i="3"/>
  <c r="VJ102" i="3"/>
  <c r="VJ106" i="3"/>
  <c r="VL106" i="3"/>
  <c r="VJ110" i="3"/>
  <c r="VL110" i="3"/>
  <c r="VJ114" i="3"/>
  <c r="VL114" i="3"/>
  <c r="VJ118" i="3"/>
  <c r="VL118" i="3"/>
  <c r="VJ124" i="3"/>
  <c r="VL124" i="3"/>
  <c r="VJ128" i="3"/>
  <c r="VJ127" i="3" s="1"/>
  <c r="VL128" i="3"/>
  <c r="VL146" i="3"/>
  <c r="VJ146" i="3"/>
  <c r="VL150" i="3"/>
  <c r="VJ150" i="3"/>
  <c r="VL154" i="3"/>
  <c r="VJ154" i="3"/>
  <c r="VL160" i="3"/>
  <c r="VJ160" i="3"/>
  <c r="VL164" i="3"/>
  <c r="VJ164" i="3"/>
  <c r="VL168" i="3"/>
  <c r="VJ168" i="3"/>
  <c r="VJ176" i="3"/>
  <c r="VL176" i="3"/>
  <c r="VJ182" i="3"/>
  <c r="VL182" i="3"/>
  <c r="VJ187" i="3"/>
  <c r="VL187" i="3"/>
  <c r="VL191" i="3"/>
  <c r="VJ191" i="3"/>
  <c r="VL195" i="3"/>
  <c r="VJ195" i="3"/>
  <c r="VL199" i="3"/>
  <c r="VJ199" i="3"/>
  <c r="UW15" i="3"/>
  <c r="UY15" i="3"/>
  <c r="UW19" i="3"/>
  <c r="UY19" i="3"/>
  <c r="UW23" i="3"/>
  <c r="UY23" i="3"/>
  <c r="UY32" i="3"/>
  <c r="UW32" i="3"/>
  <c r="UY36" i="3"/>
  <c r="UW36" i="3"/>
  <c r="UV78" i="3"/>
  <c r="UV144" i="3"/>
  <c r="UI42" i="3"/>
  <c r="UI78" i="3"/>
  <c r="UI83" i="3"/>
  <c r="TW15" i="3"/>
  <c r="TY15" i="3"/>
  <c r="TW19" i="3"/>
  <c r="TY19" i="3"/>
  <c r="TW23" i="3"/>
  <c r="TY23" i="3"/>
  <c r="TY32" i="3"/>
  <c r="TW32" i="3"/>
  <c r="TY36" i="3"/>
  <c r="TW36" i="3"/>
  <c r="TV49" i="3"/>
  <c r="TV144" i="3"/>
  <c r="TI11" i="3"/>
  <c r="TI42" i="3"/>
  <c r="TI62" i="3"/>
  <c r="TI66" i="3"/>
  <c r="TI83" i="3"/>
  <c r="SW15" i="3"/>
  <c r="SY15" i="3"/>
  <c r="SW19" i="3"/>
  <c r="SY19" i="3"/>
  <c r="SW23" i="3"/>
  <c r="SY23" i="3"/>
  <c r="SY32" i="3"/>
  <c r="SW32" i="3"/>
  <c r="SY36" i="3"/>
  <c r="SW36" i="3"/>
  <c r="SV49" i="3"/>
  <c r="SV78" i="3"/>
  <c r="SV144" i="3"/>
  <c r="SI42" i="3"/>
  <c r="SI62" i="3"/>
  <c r="SI66" i="3"/>
  <c r="SI83" i="3"/>
  <c r="RW15" i="3"/>
  <c r="RY15" i="3"/>
  <c r="RW19" i="3"/>
  <c r="RY19" i="3"/>
  <c r="RW23" i="3"/>
  <c r="RY23" i="3"/>
  <c r="RW32" i="3"/>
  <c r="RY32" i="3"/>
  <c r="RY36" i="3"/>
  <c r="RW36" i="3"/>
  <c r="RV49" i="3"/>
  <c r="RV78" i="3"/>
  <c r="RV144" i="3"/>
  <c r="RI42" i="3"/>
  <c r="RI49" i="3"/>
  <c r="RI62" i="3"/>
  <c r="RI66" i="3"/>
  <c r="RI83" i="3"/>
  <c r="QW15" i="3"/>
  <c r="QY15" i="3"/>
  <c r="QW19" i="3"/>
  <c r="QY19" i="3"/>
  <c r="QW23" i="3"/>
  <c r="QY23" i="3"/>
  <c r="QW32" i="3"/>
  <c r="QY32" i="3"/>
  <c r="QY36" i="3"/>
  <c r="QW36" i="3"/>
  <c r="QV49" i="3"/>
  <c r="QV78" i="3"/>
  <c r="QV144" i="3"/>
  <c r="QI42" i="3"/>
  <c r="QI49" i="3"/>
  <c r="QI62" i="3"/>
  <c r="QI66" i="3"/>
  <c r="QI83" i="3"/>
  <c r="PW15" i="3"/>
  <c r="PY15" i="3"/>
  <c r="PW19" i="3"/>
  <c r="PY19" i="3"/>
  <c r="PW23" i="3"/>
  <c r="PY23" i="3"/>
  <c r="PY32" i="3"/>
  <c r="PW32" i="3"/>
  <c r="PY36" i="3"/>
  <c r="PW36" i="3"/>
  <c r="PV49" i="3"/>
  <c r="PV78" i="3"/>
  <c r="PV144" i="3"/>
  <c r="PI42" i="3"/>
  <c r="PI62" i="3"/>
  <c r="PI66" i="3"/>
  <c r="PI83" i="3"/>
  <c r="OW15" i="3"/>
  <c r="OY15" i="3"/>
  <c r="OW19" i="3"/>
  <c r="OY19" i="3"/>
  <c r="OW23" i="3"/>
  <c r="OY23" i="3"/>
  <c r="OY32" i="3"/>
  <c r="OW32" i="3"/>
  <c r="OY36" i="3"/>
  <c r="OW36" i="3"/>
  <c r="OV49" i="3"/>
  <c r="OV78" i="3"/>
  <c r="OV144" i="3"/>
  <c r="OI42" i="3"/>
  <c r="OI62" i="3"/>
  <c r="OI66" i="3"/>
  <c r="OI83" i="3"/>
  <c r="NW15" i="3"/>
  <c r="NY15" i="3"/>
  <c r="NW19" i="3"/>
  <c r="NY19" i="3"/>
  <c r="NW23" i="3"/>
  <c r="NY23" i="3"/>
  <c r="NY32" i="3"/>
  <c r="NW32" i="3"/>
  <c r="NY36" i="3"/>
  <c r="NW36" i="3"/>
  <c r="NV49" i="3"/>
  <c r="NV78" i="3"/>
  <c r="NV144" i="3"/>
  <c r="NI42" i="3"/>
  <c r="NI62" i="3"/>
  <c r="NI66" i="3"/>
  <c r="NI83" i="3"/>
  <c r="MW15" i="3"/>
  <c r="MY15" i="3"/>
  <c r="MW19" i="3"/>
  <c r="MY19" i="3"/>
  <c r="MW23" i="3"/>
  <c r="MY23" i="3"/>
  <c r="MW32" i="3"/>
  <c r="MY32" i="3"/>
  <c r="MY36" i="3"/>
  <c r="MW36" i="3"/>
  <c r="MV73" i="3"/>
  <c r="MV78" i="3"/>
  <c r="MV144" i="3"/>
  <c r="MI42" i="3"/>
  <c r="MI49" i="3"/>
  <c r="MI62" i="3"/>
  <c r="MI66" i="3"/>
  <c r="MI83" i="3"/>
  <c r="LW15" i="3"/>
  <c r="LY15" i="3"/>
  <c r="LW19" i="3"/>
  <c r="LY19" i="3"/>
  <c r="LW23" i="3"/>
  <c r="LY23" i="3"/>
  <c r="LY32" i="3"/>
  <c r="LW32" i="3"/>
  <c r="LW36" i="3"/>
  <c r="LY36" i="3"/>
  <c r="LV49" i="3"/>
  <c r="LV78" i="3"/>
  <c r="LV144" i="3"/>
  <c r="LI42" i="3"/>
  <c r="LI62" i="3"/>
  <c r="LI66" i="3"/>
  <c r="LI83" i="3"/>
  <c r="KW15" i="3"/>
  <c r="KY15" i="3"/>
  <c r="KW19" i="3"/>
  <c r="KY19" i="3"/>
  <c r="KW23" i="3"/>
  <c r="KY23" i="3"/>
  <c r="KY32" i="3"/>
  <c r="KW32" i="3"/>
  <c r="KW36" i="3"/>
  <c r="KY36" i="3"/>
  <c r="KV49" i="3"/>
  <c r="KV144" i="3"/>
  <c r="KI42" i="3"/>
  <c r="KI49" i="3"/>
  <c r="KI62" i="3"/>
  <c r="KI66" i="3"/>
  <c r="KI83" i="3"/>
  <c r="KI134" i="3"/>
  <c r="JW15" i="3"/>
  <c r="JY15" i="3"/>
  <c r="JW19" i="3"/>
  <c r="JY19" i="3"/>
  <c r="JW23" i="3"/>
  <c r="JY23" i="3"/>
  <c r="JW32" i="3"/>
  <c r="JY32" i="3"/>
  <c r="JW36" i="3"/>
  <c r="JY36" i="3"/>
  <c r="JV78" i="3"/>
  <c r="JV144" i="3"/>
  <c r="JI42" i="3"/>
  <c r="JI62" i="3"/>
  <c r="JI66" i="3"/>
  <c r="JI83" i="3"/>
  <c r="IW15" i="3"/>
  <c r="IY15" i="3"/>
  <c r="IW19" i="3"/>
  <c r="IY19" i="3"/>
  <c r="IW23" i="3"/>
  <c r="IY23" i="3"/>
  <c r="IW32" i="3"/>
  <c r="IY32" i="3"/>
  <c r="IW36" i="3"/>
  <c r="IY36" i="3"/>
  <c r="IV78" i="3"/>
  <c r="IV144" i="3"/>
  <c r="IV163" i="3"/>
  <c r="II42" i="3"/>
  <c r="II62" i="3"/>
  <c r="II66" i="3"/>
  <c r="II83" i="3"/>
  <c r="HW15" i="3"/>
  <c r="HY15" i="3"/>
  <c r="HW19" i="3"/>
  <c r="HY19" i="3"/>
  <c r="HW23" i="3"/>
  <c r="HY23" i="3"/>
  <c r="HY32" i="3"/>
  <c r="HW32" i="3"/>
  <c r="HW36" i="3"/>
  <c r="HY36" i="3"/>
  <c r="HV49" i="3"/>
  <c r="HV144" i="3"/>
  <c r="HI42" i="3"/>
  <c r="HI62" i="3"/>
  <c r="HI66" i="3"/>
  <c r="HI83" i="3"/>
  <c r="GW12" i="3"/>
  <c r="GY12" i="3"/>
  <c r="GW16" i="3"/>
  <c r="GY16" i="3"/>
  <c r="GW20" i="3"/>
  <c r="GY20" i="3"/>
  <c r="GW24" i="3"/>
  <c r="GY24" i="3"/>
  <c r="GW28" i="3"/>
  <c r="GW27" i="3" s="1"/>
  <c r="GY28" i="3"/>
  <c r="GW33" i="3"/>
  <c r="GY33" i="3"/>
  <c r="GW37" i="3"/>
  <c r="GY37" i="3"/>
  <c r="GW41" i="3"/>
  <c r="GW40" i="3" s="1"/>
  <c r="GY41" i="3"/>
  <c r="GY45" i="3"/>
  <c r="GW45" i="3"/>
  <c r="GY53" i="3"/>
  <c r="GW53" i="3"/>
  <c r="GW57" i="3"/>
  <c r="GY57" i="3"/>
  <c r="GW61" i="3"/>
  <c r="GY61" i="3"/>
  <c r="GW65" i="3"/>
  <c r="GY65" i="3"/>
  <c r="GW70" i="3"/>
  <c r="GY70" i="3"/>
  <c r="GW74" i="3"/>
  <c r="GY74" i="3"/>
  <c r="GW82" i="3"/>
  <c r="GY82" i="3"/>
  <c r="GW86" i="3"/>
  <c r="GY86" i="3"/>
  <c r="GY90" i="3"/>
  <c r="GW90" i="3"/>
  <c r="GY94" i="3"/>
  <c r="GW94" i="3"/>
  <c r="GY98" i="3"/>
  <c r="GW98" i="3"/>
  <c r="GW102" i="3"/>
  <c r="GY102" i="3"/>
  <c r="GW106" i="3"/>
  <c r="GY106" i="3"/>
  <c r="GW110" i="3"/>
  <c r="GY110" i="3"/>
  <c r="GW114" i="3"/>
  <c r="GY114" i="3"/>
  <c r="GY118" i="3"/>
  <c r="GW118" i="3"/>
  <c r="GY124" i="3"/>
  <c r="GW124" i="3"/>
  <c r="GY128" i="3"/>
  <c r="GW128" i="3"/>
  <c r="GW146" i="3"/>
  <c r="GY146" i="3"/>
  <c r="GW150" i="3"/>
  <c r="GY150" i="3"/>
  <c r="GY154" i="3"/>
  <c r="GW154" i="3"/>
  <c r="GY160" i="3"/>
  <c r="GW160" i="3"/>
  <c r="GY164" i="3"/>
  <c r="GW164" i="3"/>
  <c r="GY168" i="3"/>
  <c r="GW168" i="3"/>
  <c r="GW176" i="3"/>
  <c r="GY176" i="3"/>
  <c r="GY182" i="3"/>
  <c r="GW182" i="3"/>
  <c r="GW187" i="3"/>
  <c r="GY187" i="3"/>
  <c r="GY191" i="3"/>
  <c r="GW191" i="3"/>
  <c r="GW195" i="3"/>
  <c r="GY195" i="3"/>
  <c r="GW199" i="3"/>
  <c r="GY199" i="3"/>
  <c r="GI11" i="3"/>
  <c r="GI44" i="3"/>
  <c r="GI52" i="3"/>
  <c r="GI69" i="3"/>
  <c r="GI73" i="3"/>
  <c r="GI113" i="3"/>
  <c r="GI127" i="3"/>
  <c r="GI149" i="3"/>
  <c r="GI163" i="3"/>
  <c r="GI174" i="3"/>
  <c r="GI190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3" i="3"/>
  <c r="FY43" i="3"/>
  <c r="FW51" i="3"/>
  <c r="FY51" i="3"/>
  <c r="FY55" i="3"/>
  <c r="FW55" i="3"/>
  <c r="FW59" i="3"/>
  <c r="FY59" i="3"/>
  <c r="FW63" i="3"/>
  <c r="FY63" i="3"/>
  <c r="FW67" i="3"/>
  <c r="FY67" i="3"/>
  <c r="FW72" i="3"/>
  <c r="FY72" i="3"/>
  <c r="VP72" i="3"/>
  <c r="FY80" i="3"/>
  <c r="FW80" i="3"/>
  <c r="FW84" i="3"/>
  <c r="FY84" i="3"/>
  <c r="FW88" i="3"/>
  <c r="FY88" i="3"/>
  <c r="VP88" i="3"/>
  <c r="FW92" i="3"/>
  <c r="FY92" i="3"/>
  <c r="VP92" i="3"/>
  <c r="FW96" i="3"/>
  <c r="FY96" i="3"/>
  <c r="VP96" i="3"/>
  <c r="FW100" i="3"/>
  <c r="FY100" i="3"/>
  <c r="FW104" i="3"/>
  <c r="FY104" i="3"/>
  <c r="FW108" i="3"/>
  <c r="FY108" i="3"/>
  <c r="FW112" i="3"/>
  <c r="FY112" i="3"/>
  <c r="VP112" i="3"/>
  <c r="FW116" i="3"/>
  <c r="FY116" i="3"/>
  <c r="FW122" i="3"/>
  <c r="FY122" i="3"/>
  <c r="FW126" i="3"/>
  <c r="FY126" i="3"/>
  <c r="FW136" i="3"/>
  <c r="FY136" i="3"/>
  <c r="FW148" i="3"/>
  <c r="FY148" i="3"/>
  <c r="FY152" i="3"/>
  <c r="FW152" i="3"/>
  <c r="FW158" i="3"/>
  <c r="FY158" i="3"/>
  <c r="FY162" i="3"/>
  <c r="FW162" i="3"/>
  <c r="FY166" i="3"/>
  <c r="FW166" i="3"/>
  <c r="FY170" i="3"/>
  <c r="FW170" i="3"/>
  <c r="VV176" i="3"/>
  <c r="VV182" i="3"/>
  <c r="VV187" i="3"/>
  <c r="FV190" i="3"/>
  <c r="VV191" i="3"/>
  <c r="VV195" i="3"/>
  <c r="VV199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L35" i="3"/>
  <c r="FJ39" i="3"/>
  <c r="FJ38" i="3" s="1"/>
  <c r="FL39" i="3"/>
  <c r="FJ43" i="3"/>
  <c r="FL43" i="3"/>
  <c r="FJ51" i="3"/>
  <c r="FL51" i="3"/>
  <c r="FJ55" i="3"/>
  <c r="FL55" i="3"/>
  <c r="FJ59" i="3"/>
  <c r="FL59" i="3"/>
  <c r="FJ63" i="3"/>
  <c r="FL63" i="3"/>
  <c r="FJ67" i="3"/>
  <c r="FJ66" i="3" s="1"/>
  <c r="FL67" i="3"/>
  <c r="FJ72" i="3"/>
  <c r="FL72" i="3"/>
  <c r="FJ80" i="3"/>
  <c r="FL80" i="3"/>
  <c r="FL84" i="3"/>
  <c r="FJ84" i="3"/>
  <c r="FJ88" i="3"/>
  <c r="FL88" i="3"/>
  <c r="FJ92" i="3"/>
  <c r="FL92" i="3"/>
  <c r="FJ96" i="3"/>
  <c r="FL96" i="3"/>
  <c r="FJ100" i="3"/>
  <c r="FL100" i="3"/>
  <c r="FJ104" i="3"/>
  <c r="FL104" i="3"/>
  <c r="FJ108" i="3"/>
  <c r="FL108" i="3"/>
  <c r="FJ112" i="3"/>
  <c r="FL112" i="3"/>
  <c r="FJ116" i="3"/>
  <c r="FL116" i="3"/>
  <c r="FJ122" i="3"/>
  <c r="FL122" i="3"/>
  <c r="FJ126" i="3"/>
  <c r="FL126" i="3"/>
  <c r="FL136" i="3"/>
  <c r="FJ136" i="3"/>
  <c r="FJ148" i="3"/>
  <c r="FL148" i="3"/>
  <c r="FL152" i="3"/>
  <c r="FJ152" i="3"/>
  <c r="FJ158" i="3"/>
  <c r="FL158" i="3"/>
  <c r="FL162" i="3"/>
  <c r="FJ162" i="3"/>
  <c r="FL166" i="3"/>
  <c r="FJ166" i="3"/>
  <c r="FJ170" i="3"/>
  <c r="FL170" i="3"/>
  <c r="FJ180" i="3"/>
  <c r="FL180" i="3"/>
  <c r="FL185" i="3"/>
  <c r="FJ185" i="3"/>
  <c r="FJ189" i="3"/>
  <c r="FL189" i="3"/>
  <c r="FJ193" i="3"/>
  <c r="FL193" i="3"/>
  <c r="FJ197" i="3"/>
  <c r="FL197" i="3"/>
  <c r="FJ201" i="3"/>
  <c r="FL201" i="3"/>
  <c r="EV42" i="3"/>
  <c r="EV62" i="3"/>
  <c r="EV69" i="3"/>
  <c r="EV83" i="3"/>
  <c r="EJ12" i="3"/>
  <c r="EL12" i="3"/>
  <c r="EJ16" i="3"/>
  <c r="EL16" i="3"/>
  <c r="EJ20" i="3"/>
  <c r="EL20" i="3"/>
  <c r="EJ24" i="3"/>
  <c r="EL24" i="3"/>
  <c r="EJ28" i="3"/>
  <c r="EJ27" i="3" s="1"/>
  <c r="EL28" i="3"/>
  <c r="EJ33" i="3"/>
  <c r="EL33" i="3"/>
  <c r="EJ37" i="3"/>
  <c r="EL37" i="3"/>
  <c r="EJ41" i="3"/>
  <c r="EJ40" i="3" s="1"/>
  <c r="EL41" i="3"/>
  <c r="EL45" i="3"/>
  <c r="EJ45" i="3"/>
  <c r="EL53" i="3"/>
  <c r="EJ53" i="3"/>
  <c r="EJ57" i="3"/>
  <c r="EL57" i="3"/>
  <c r="EJ61" i="3"/>
  <c r="EL61" i="3"/>
  <c r="EJ65" i="3"/>
  <c r="EL65" i="3"/>
  <c r="EJ70" i="3"/>
  <c r="EL70" i="3"/>
  <c r="EJ74" i="3"/>
  <c r="EL74" i="3"/>
  <c r="EJ82" i="3"/>
  <c r="EL82" i="3"/>
  <c r="EJ86" i="3"/>
  <c r="EL86" i="3"/>
  <c r="EJ90" i="3"/>
  <c r="EL90" i="3"/>
  <c r="EJ94" i="3"/>
  <c r="EL94" i="3"/>
  <c r="EJ98" i="3"/>
  <c r="EL98" i="3"/>
  <c r="EJ102" i="3"/>
  <c r="EL102" i="3"/>
  <c r="EJ106" i="3"/>
  <c r="EL106" i="3"/>
  <c r="EJ110" i="3"/>
  <c r="EL110" i="3"/>
  <c r="EJ114" i="3"/>
  <c r="EL114" i="3"/>
  <c r="EL118" i="3"/>
  <c r="EJ118" i="3"/>
  <c r="EJ124" i="3"/>
  <c r="EL124" i="3"/>
  <c r="EJ128" i="3"/>
  <c r="EL128" i="3"/>
  <c r="EJ146" i="3"/>
  <c r="EL146" i="3"/>
  <c r="EJ150" i="3"/>
  <c r="EL150" i="3"/>
  <c r="EL154" i="3"/>
  <c r="EJ154" i="3"/>
  <c r="EL160" i="3"/>
  <c r="EJ160" i="3"/>
  <c r="EL164" i="3"/>
  <c r="EJ164" i="3"/>
  <c r="EL168" i="3"/>
  <c r="EJ168" i="3"/>
  <c r="EJ176" i="3"/>
  <c r="EL176" i="3"/>
  <c r="EJ182" i="3"/>
  <c r="EL182" i="3"/>
  <c r="EJ187" i="3"/>
  <c r="EL187" i="3"/>
  <c r="EJ191" i="3"/>
  <c r="EL191" i="3"/>
  <c r="EJ195" i="3"/>
  <c r="EL195" i="3"/>
  <c r="EJ199" i="3"/>
  <c r="EL199" i="3"/>
  <c r="DI42" i="3"/>
  <c r="DI62" i="3"/>
  <c r="DI83" i="3"/>
  <c r="CW12" i="3"/>
  <c r="CY12" i="3"/>
  <c r="CW16" i="3"/>
  <c r="CY16" i="3"/>
  <c r="CW20" i="3"/>
  <c r="CY20" i="3"/>
  <c r="CW24" i="3"/>
  <c r="CY24" i="3"/>
  <c r="CW28" i="3"/>
  <c r="CW27" i="3" s="1"/>
  <c r="CY28" i="3"/>
  <c r="CW33" i="3"/>
  <c r="CY33" i="3"/>
  <c r="CW37" i="3"/>
  <c r="CY37" i="3"/>
  <c r="CW41" i="3"/>
  <c r="CW40" i="3" s="1"/>
  <c r="CY41" i="3"/>
  <c r="CY45" i="3"/>
  <c r="CW45" i="3"/>
  <c r="CW44" i="3" s="1"/>
  <c r="CY53" i="3"/>
  <c r="CW53" i="3"/>
  <c r="CW57" i="3"/>
  <c r="CY57" i="3"/>
  <c r="CW61" i="3"/>
  <c r="CY61" i="3"/>
  <c r="CY65" i="3"/>
  <c r="CW65" i="3"/>
  <c r="CW70" i="3"/>
  <c r="CY70" i="3"/>
  <c r="CW74" i="3"/>
  <c r="CY74" i="3"/>
  <c r="CW82" i="3"/>
  <c r="CY82" i="3"/>
  <c r="CW86" i="3"/>
  <c r="CY86" i="3"/>
  <c r="CW90" i="3"/>
  <c r="CY90" i="3"/>
  <c r="CW94" i="3"/>
  <c r="CY94" i="3"/>
  <c r="CW98" i="3"/>
  <c r="CY98" i="3"/>
  <c r="CW102" i="3"/>
  <c r="CY102" i="3"/>
  <c r="CW106" i="3"/>
  <c r="CY106" i="3"/>
  <c r="CW110" i="3"/>
  <c r="CY110" i="3"/>
  <c r="CW114" i="3"/>
  <c r="CY114" i="3"/>
  <c r="CW118" i="3"/>
  <c r="CY118" i="3"/>
  <c r="CW124" i="3"/>
  <c r="CY124" i="3"/>
  <c r="CY128" i="3"/>
  <c r="CW128" i="3"/>
  <c r="CW127" i="3" s="1"/>
  <c r="CW146" i="3"/>
  <c r="CY146" i="3"/>
  <c r="CW150" i="3"/>
  <c r="CY150" i="3"/>
  <c r="CY154" i="3"/>
  <c r="CW154" i="3"/>
  <c r="CY160" i="3"/>
  <c r="CW160" i="3"/>
  <c r="CY164" i="3"/>
  <c r="CW164" i="3"/>
  <c r="CY168" i="3"/>
  <c r="CW168" i="3"/>
  <c r="CW176" i="3"/>
  <c r="CY176" i="3"/>
  <c r="CY182" i="3"/>
  <c r="CW182" i="3"/>
  <c r="CW187" i="3"/>
  <c r="CY187" i="3"/>
  <c r="CY191" i="3"/>
  <c r="CW191" i="3"/>
  <c r="CY195" i="3"/>
  <c r="CW195" i="3"/>
  <c r="CW199" i="3"/>
  <c r="CY199" i="3"/>
  <c r="CI52" i="3"/>
  <c r="CI113" i="3"/>
  <c r="CI149" i="3"/>
  <c r="CI190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Y35" i="3"/>
  <c r="BW35" i="3"/>
  <c r="BW39" i="3"/>
  <c r="BW38" i="3" s="1"/>
  <c r="BY39" i="3"/>
  <c r="BW43" i="3"/>
  <c r="BY43" i="3"/>
  <c r="BW51" i="3"/>
  <c r="BY51" i="3"/>
  <c r="BY55" i="3"/>
  <c r="BW55" i="3"/>
  <c r="BY59" i="3"/>
  <c r="BW59" i="3"/>
  <c r="BW63" i="3"/>
  <c r="BY63" i="3"/>
  <c r="BW67" i="3"/>
  <c r="BY67" i="3"/>
  <c r="BW72" i="3"/>
  <c r="BY72" i="3"/>
  <c r="BW80" i="3"/>
  <c r="BY80" i="3"/>
  <c r="BY84" i="3"/>
  <c r="BW84" i="3"/>
  <c r="BW88" i="3"/>
  <c r="BY88" i="3"/>
  <c r="BW92" i="3"/>
  <c r="BY92" i="3"/>
  <c r="BW96" i="3"/>
  <c r="BY96" i="3"/>
  <c r="BW100" i="3"/>
  <c r="BY100" i="3"/>
  <c r="BW104" i="3"/>
  <c r="BY104" i="3"/>
  <c r="BW108" i="3"/>
  <c r="BY108" i="3"/>
  <c r="BW112" i="3"/>
  <c r="BY112" i="3"/>
  <c r="BW116" i="3"/>
  <c r="BY116" i="3"/>
  <c r="BW122" i="3"/>
  <c r="BY122" i="3"/>
  <c r="BW126" i="3"/>
  <c r="BY126" i="3"/>
  <c r="BY136" i="3"/>
  <c r="BW136" i="3"/>
  <c r="BW148" i="3"/>
  <c r="BY148" i="3"/>
  <c r="BY152" i="3"/>
  <c r="BW152" i="3"/>
  <c r="BW158" i="3"/>
  <c r="BY158" i="3"/>
  <c r="BY162" i="3"/>
  <c r="BW162" i="3"/>
  <c r="BW166" i="3"/>
  <c r="BY166" i="3"/>
  <c r="BW170" i="3"/>
  <c r="BY170" i="3"/>
  <c r="BW180" i="3"/>
  <c r="BY180" i="3"/>
  <c r="BW185" i="3"/>
  <c r="BY185" i="3"/>
  <c r="BW189" i="3"/>
  <c r="BY189" i="3"/>
  <c r="BW193" i="3"/>
  <c r="BY193" i="3"/>
  <c r="BW197" i="3"/>
  <c r="BY197" i="3"/>
  <c r="BW201" i="3"/>
  <c r="BY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W44" i="3" s="1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DY202" i="3"/>
  <c r="DW202" i="3"/>
  <c r="DW196" i="3"/>
  <c r="DY196" i="3"/>
  <c r="DY184" i="3"/>
  <c r="DW184" i="3"/>
  <c r="DW177" i="3"/>
  <c r="DY177" i="3"/>
  <c r="DW171" i="3"/>
  <c r="DY171" i="3"/>
  <c r="DW157" i="3"/>
  <c r="DY157" i="3"/>
  <c r="DW143" i="3"/>
  <c r="DW142" i="3" s="1"/>
  <c r="DY143" i="3"/>
  <c r="DW135" i="3"/>
  <c r="DY135" i="3"/>
  <c r="DY123" i="3"/>
  <c r="DW123" i="3"/>
  <c r="DW117" i="3"/>
  <c r="DY117" i="3"/>
  <c r="DW109" i="3"/>
  <c r="DY109" i="3"/>
  <c r="DW103" i="3"/>
  <c r="DY103" i="3"/>
  <c r="DY97" i="3"/>
  <c r="DW97" i="3"/>
  <c r="DY91" i="3"/>
  <c r="DW91" i="3"/>
  <c r="DW79" i="3"/>
  <c r="DY79" i="3"/>
  <c r="DW71" i="3"/>
  <c r="DY71" i="3"/>
  <c r="DY64" i="3"/>
  <c r="DW64" i="3"/>
  <c r="DW54" i="3"/>
  <c r="DY54" i="3"/>
  <c r="DY48" i="3"/>
  <c r="DW48" i="3"/>
  <c r="DW47" i="3" s="1"/>
  <c r="DW30" i="3"/>
  <c r="DY30" i="3"/>
  <c r="DW19" i="3"/>
  <c r="DY19" i="3"/>
  <c r="DW13" i="3"/>
  <c r="DY13" i="3"/>
  <c r="DW192" i="3"/>
  <c r="DY192" i="3"/>
  <c r="DW186" i="3"/>
  <c r="DY186" i="3"/>
  <c r="DW175" i="3"/>
  <c r="DY175" i="3"/>
  <c r="DY165" i="3"/>
  <c r="DW165" i="3"/>
  <c r="DW159" i="3"/>
  <c r="DY159" i="3"/>
  <c r="DW151" i="3"/>
  <c r="DY151" i="3"/>
  <c r="DW145" i="3"/>
  <c r="DY145" i="3"/>
  <c r="DW137" i="3"/>
  <c r="DY137" i="3"/>
  <c r="DW129" i="3"/>
  <c r="DY129" i="3"/>
  <c r="DW121" i="3"/>
  <c r="DY121" i="3"/>
  <c r="DW105" i="3"/>
  <c r="DY105" i="3"/>
  <c r="DW95" i="3"/>
  <c r="DY95" i="3"/>
  <c r="DY85" i="3"/>
  <c r="DW85" i="3"/>
  <c r="DW77" i="3"/>
  <c r="DW76" i="3" s="1"/>
  <c r="DY77" i="3"/>
  <c r="DW56" i="3"/>
  <c r="DY56" i="3"/>
  <c r="DW36" i="3"/>
  <c r="DY36" i="3"/>
  <c r="DW21" i="3"/>
  <c r="DY21" i="3"/>
  <c r="EV120" i="3"/>
  <c r="EV134" i="3"/>
  <c r="EV156" i="3"/>
  <c r="EV178" i="3"/>
  <c r="EV183" i="3"/>
  <c r="EL48" i="3"/>
  <c r="EJ48" i="3"/>
  <c r="EJ47" i="3" s="1"/>
  <c r="EJ54" i="3"/>
  <c r="EL54" i="3"/>
  <c r="EJ58" i="3"/>
  <c r="EL58" i="3"/>
  <c r="EL64" i="3"/>
  <c r="EJ64" i="3"/>
  <c r="EJ71" i="3"/>
  <c r="EL71" i="3"/>
  <c r="EL77" i="3"/>
  <c r="EJ77" i="3"/>
  <c r="EJ76" i="3" s="1"/>
  <c r="EL81" i="3"/>
  <c r="EJ81" i="3"/>
  <c r="EJ87" i="3"/>
  <c r="EL87" i="3"/>
  <c r="EJ91" i="3"/>
  <c r="EL91" i="3"/>
  <c r="EJ95" i="3"/>
  <c r="EL95" i="3"/>
  <c r="EJ99" i="3"/>
  <c r="EL99" i="3"/>
  <c r="EJ103" i="3"/>
  <c r="EL103" i="3"/>
  <c r="EJ107" i="3"/>
  <c r="EL107" i="3"/>
  <c r="EJ111" i="3"/>
  <c r="EL111" i="3"/>
  <c r="EL117" i="3"/>
  <c r="EJ117" i="3"/>
  <c r="EJ121" i="3"/>
  <c r="EL121" i="3"/>
  <c r="EJ125" i="3"/>
  <c r="EL125" i="3"/>
  <c r="EJ131" i="3"/>
  <c r="EJ130" i="3" s="1"/>
  <c r="EL131" i="3"/>
  <c r="EL135" i="3"/>
  <c r="EJ135" i="3"/>
  <c r="EJ139" i="3"/>
  <c r="EJ138" i="3" s="1"/>
  <c r="EL139" i="3"/>
  <c r="EJ143" i="3"/>
  <c r="EJ142" i="3" s="1"/>
  <c r="EL143" i="3"/>
  <c r="EJ147" i="3"/>
  <c r="EL147" i="3"/>
  <c r="EJ153" i="3"/>
  <c r="EL153" i="3"/>
  <c r="EJ157" i="3"/>
  <c r="EL157" i="3"/>
  <c r="EJ161" i="3"/>
  <c r="EL161" i="3"/>
  <c r="EJ167" i="3"/>
  <c r="EL167" i="3"/>
  <c r="EJ171" i="3"/>
  <c r="EL171" i="3"/>
  <c r="EJ175" i="3"/>
  <c r="EL175" i="3"/>
  <c r="EJ179" i="3"/>
  <c r="EL179" i="3"/>
  <c r="EL184" i="3"/>
  <c r="EJ184" i="3"/>
  <c r="EL188" i="3"/>
  <c r="EJ188" i="3"/>
  <c r="EJ194" i="3"/>
  <c r="EL194" i="3"/>
  <c r="EJ198" i="3"/>
  <c r="EL198" i="3"/>
  <c r="EJ202" i="3"/>
  <c r="EL202" i="3"/>
  <c r="DL48" i="3"/>
  <c r="DJ48" i="3"/>
  <c r="DJ47" i="3" s="1"/>
  <c r="DJ54" i="3"/>
  <c r="DL54" i="3"/>
  <c r="DL58" i="3"/>
  <c r="DJ58" i="3"/>
  <c r="DJ64" i="3"/>
  <c r="DL64" i="3"/>
  <c r="DJ71" i="3"/>
  <c r="DL71" i="3"/>
  <c r="DL77" i="3"/>
  <c r="DJ77" i="3"/>
  <c r="DJ76" i="3" s="1"/>
  <c r="DL81" i="3"/>
  <c r="DJ81" i="3"/>
  <c r="DL87" i="3"/>
  <c r="DJ87" i="3"/>
  <c r="DL91" i="3"/>
  <c r="DJ91" i="3"/>
  <c r="DL95" i="3"/>
  <c r="DJ95" i="3"/>
  <c r="DL99" i="3"/>
  <c r="DJ99" i="3"/>
  <c r="DJ103" i="3"/>
  <c r="DL103" i="3"/>
  <c r="DJ107" i="3"/>
  <c r="DL107" i="3"/>
  <c r="DL111" i="3"/>
  <c r="DJ111" i="3"/>
  <c r="DL117" i="3"/>
  <c r="DJ117" i="3"/>
  <c r="DJ121" i="3"/>
  <c r="DL121" i="3"/>
  <c r="DL125" i="3"/>
  <c r="DJ125" i="3"/>
  <c r="DJ131" i="3"/>
  <c r="DJ130" i="3" s="1"/>
  <c r="DL131" i="3"/>
  <c r="DL135" i="3"/>
  <c r="DJ135" i="3"/>
  <c r="DJ139" i="3"/>
  <c r="DJ138" i="3" s="1"/>
  <c r="DL139" i="3"/>
  <c r="DL143" i="3"/>
  <c r="DJ143" i="3"/>
  <c r="DJ142" i="3" s="1"/>
  <c r="DJ147" i="3"/>
  <c r="DL147" i="3"/>
  <c r="DJ153" i="3"/>
  <c r="DL153" i="3"/>
  <c r="DJ157" i="3"/>
  <c r="DL157" i="3"/>
  <c r="DL161" i="3"/>
  <c r="DJ161" i="3"/>
  <c r="DL167" i="3"/>
  <c r="DJ167" i="3"/>
  <c r="DL171" i="3"/>
  <c r="DJ171" i="3"/>
  <c r="DJ175" i="3"/>
  <c r="DL175" i="3"/>
  <c r="DJ179" i="3"/>
  <c r="DL179" i="3"/>
  <c r="DL184" i="3"/>
  <c r="DJ184" i="3"/>
  <c r="DJ188" i="3"/>
  <c r="DL188" i="3"/>
  <c r="DJ194" i="3"/>
  <c r="DL194" i="3"/>
  <c r="DJ198" i="3"/>
  <c r="DL198" i="3"/>
  <c r="DJ202" i="3"/>
  <c r="DL202" i="3"/>
  <c r="CW15" i="3"/>
  <c r="CY15" i="3"/>
  <c r="CW19" i="3"/>
  <c r="CY19" i="3"/>
  <c r="CW23" i="3"/>
  <c r="CY23" i="3"/>
  <c r="CW32" i="3"/>
  <c r="CY32" i="3"/>
  <c r="CW36" i="3"/>
  <c r="CY36" i="3"/>
  <c r="CV49" i="3"/>
  <c r="CV144" i="3"/>
  <c r="CI29" i="3"/>
  <c r="CJ46" i="3"/>
  <c r="CL46" i="3"/>
  <c r="CJ50" i="3"/>
  <c r="CL50" i="3"/>
  <c r="CJ56" i="3"/>
  <c r="CL56" i="3"/>
  <c r="CJ60" i="3"/>
  <c r="CL60" i="3"/>
  <c r="CL68" i="3"/>
  <c r="CJ68" i="3"/>
  <c r="CL75" i="3"/>
  <c r="CJ75" i="3"/>
  <c r="CJ73" i="3" s="1"/>
  <c r="CJ79" i="3"/>
  <c r="CL79" i="3"/>
  <c r="CJ85" i="3"/>
  <c r="CL85" i="3"/>
  <c r="CJ89" i="3"/>
  <c r="CL89" i="3"/>
  <c r="CJ93" i="3"/>
  <c r="CL93" i="3"/>
  <c r="CJ97" i="3"/>
  <c r="CL97" i="3"/>
  <c r="CJ101" i="3"/>
  <c r="CL101" i="3"/>
  <c r="CJ105" i="3"/>
  <c r="CL105" i="3"/>
  <c r="CJ109" i="3"/>
  <c r="CL109" i="3"/>
  <c r="CJ115" i="3"/>
  <c r="CL115" i="3"/>
  <c r="CJ119" i="3"/>
  <c r="CL119" i="3"/>
  <c r="CL123" i="3"/>
  <c r="CJ123" i="3"/>
  <c r="CJ129" i="3"/>
  <c r="CL129" i="3"/>
  <c r="CJ133" i="3"/>
  <c r="CJ132" i="3" s="1"/>
  <c r="CL133" i="3"/>
  <c r="CJ137" i="3"/>
  <c r="CL137" i="3"/>
  <c r="CJ141" i="3"/>
  <c r="CJ140" i="3" s="1"/>
  <c r="CL141" i="3"/>
  <c r="CJ145" i="3"/>
  <c r="CL145" i="3"/>
  <c r="CJ151" i="3"/>
  <c r="CL151" i="3"/>
  <c r="CJ155" i="3"/>
  <c r="CL155" i="3"/>
  <c r="CJ159" i="3"/>
  <c r="CL159" i="3"/>
  <c r="CJ165" i="3"/>
  <c r="CL165" i="3"/>
  <c r="CJ169" i="3"/>
  <c r="CL169" i="3"/>
  <c r="CJ173" i="3"/>
  <c r="CJ172" i="3" s="1"/>
  <c r="CL173" i="3"/>
  <c r="CJ177" i="3"/>
  <c r="CL177" i="3"/>
  <c r="CJ181" i="3"/>
  <c r="CL181" i="3"/>
  <c r="CJ186" i="3"/>
  <c r="CL186" i="3"/>
  <c r="CJ192" i="3"/>
  <c r="CL192" i="3"/>
  <c r="CJ196" i="3"/>
  <c r="CL196" i="3"/>
  <c r="CJ200" i="3"/>
  <c r="CL200" i="3"/>
  <c r="BW13" i="3"/>
  <c r="BY13" i="3"/>
  <c r="BW17" i="3"/>
  <c r="BY17" i="3"/>
  <c r="BW21" i="3"/>
  <c r="BY21" i="3"/>
  <c r="BW30" i="3"/>
  <c r="BY30" i="3"/>
  <c r="BW34" i="3"/>
  <c r="BY34" i="3"/>
  <c r="BV120" i="3"/>
  <c r="BV134" i="3"/>
  <c r="BV156" i="3"/>
  <c r="BV174" i="3"/>
  <c r="BV178" i="3"/>
  <c r="BV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P97" i="3"/>
  <c r="DW189" i="3"/>
  <c r="DY189" i="3"/>
  <c r="DY176" i="3"/>
  <c r="DW176" i="3"/>
  <c r="DW164" i="3"/>
  <c r="DY164" i="3"/>
  <c r="DY154" i="3"/>
  <c r="DW154" i="3"/>
  <c r="DW148" i="3"/>
  <c r="DY148" i="3"/>
  <c r="DY128" i="3"/>
  <c r="DW128" i="3"/>
  <c r="DW122" i="3"/>
  <c r="DY122" i="3"/>
  <c r="DW108" i="3"/>
  <c r="DY108" i="3"/>
  <c r="DY98" i="3"/>
  <c r="DW98" i="3"/>
  <c r="DY90" i="3"/>
  <c r="DW90" i="3"/>
  <c r="DW82" i="3"/>
  <c r="DY82" i="3"/>
  <c r="DW67" i="3"/>
  <c r="DY67" i="3"/>
  <c r="DY59" i="3"/>
  <c r="DW59" i="3"/>
  <c r="DW51" i="3"/>
  <c r="DY51" i="3"/>
  <c r="DW39" i="3"/>
  <c r="DW38" i="3" s="1"/>
  <c r="DY39" i="3"/>
  <c r="DW31" i="3"/>
  <c r="DY31" i="3"/>
  <c r="DW22" i="3"/>
  <c r="DY22" i="3"/>
  <c r="DW16" i="3"/>
  <c r="DY16" i="3"/>
  <c r="DV113" i="3"/>
  <c r="DV83" i="3"/>
  <c r="DV73" i="3"/>
  <c r="DV44" i="3"/>
  <c r="VJ15" i="3"/>
  <c r="VL15" i="3"/>
  <c r="VJ19" i="3"/>
  <c r="VL19" i="3"/>
  <c r="VJ23" i="3"/>
  <c r="VL23" i="3"/>
  <c r="VL32" i="3"/>
  <c r="VJ32" i="3"/>
  <c r="VL36" i="3"/>
  <c r="VJ36" i="3"/>
  <c r="UJ15" i="3"/>
  <c r="UL15" i="3"/>
  <c r="UJ19" i="3"/>
  <c r="UL19" i="3"/>
  <c r="UJ23" i="3"/>
  <c r="UL23" i="3"/>
  <c r="UL32" i="3"/>
  <c r="UJ32" i="3"/>
  <c r="UJ36" i="3"/>
  <c r="UL36" i="3"/>
  <c r="TV42" i="3"/>
  <c r="TV83" i="3"/>
  <c r="TJ15" i="3"/>
  <c r="TL15" i="3"/>
  <c r="TJ19" i="3"/>
  <c r="TL19" i="3"/>
  <c r="TJ23" i="3"/>
  <c r="TL23" i="3"/>
  <c r="TJ32" i="3"/>
  <c r="TL32" i="3"/>
  <c r="TL36" i="3"/>
  <c r="TJ36" i="3"/>
  <c r="SV42" i="3"/>
  <c r="SV83" i="3"/>
  <c r="SJ15" i="3"/>
  <c r="SL15" i="3"/>
  <c r="SJ19" i="3"/>
  <c r="SL19" i="3"/>
  <c r="SJ23" i="3"/>
  <c r="SL23" i="3"/>
  <c r="SJ32" i="3"/>
  <c r="SL32" i="3"/>
  <c r="SL36" i="3"/>
  <c r="SJ36" i="3"/>
  <c r="RV42" i="3"/>
  <c r="RV83" i="3"/>
  <c r="RJ15" i="3"/>
  <c r="RL15" i="3"/>
  <c r="RJ19" i="3"/>
  <c r="RL19" i="3"/>
  <c r="RJ23" i="3"/>
  <c r="RL23" i="3"/>
  <c r="RJ32" i="3"/>
  <c r="RL32" i="3"/>
  <c r="RL36" i="3"/>
  <c r="RJ36" i="3"/>
  <c r="QV42" i="3"/>
  <c r="QV83" i="3"/>
  <c r="QJ15" i="3"/>
  <c r="QL15" i="3"/>
  <c r="QJ19" i="3"/>
  <c r="QL19" i="3"/>
  <c r="QJ23" i="3"/>
  <c r="QL23" i="3"/>
  <c r="QJ32" i="3"/>
  <c r="QL32" i="3"/>
  <c r="QL36" i="3"/>
  <c r="QJ36" i="3"/>
  <c r="PV42" i="3"/>
  <c r="PV83" i="3"/>
  <c r="PJ15" i="3"/>
  <c r="PL15" i="3"/>
  <c r="PJ19" i="3"/>
  <c r="PL19" i="3"/>
  <c r="PJ23" i="3"/>
  <c r="PL23" i="3"/>
  <c r="PJ32" i="3"/>
  <c r="PL32" i="3"/>
  <c r="PL36" i="3"/>
  <c r="PJ36" i="3"/>
  <c r="OV42" i="3"/>
  <c r="OV83" i="3"/>
  <c r="OV113" i="3"/>
  <c r="OJ15" i="3"/>
  <c r="OL15" i="3"/>
  <c r="OJ19" i="3"/>
  <c r="OL19" i="3"/>
  <c r="OJ23" i="3"/>
  <c r="OL23" i="3"/>
  <c r="OJ32" i="3"/>
  <c r="OL32" i="3"/>
  <c r="OL36" i="3"/>
  <c r="OJ36" i="3"/>
  <c r="NV42" i="3"/>
  <c r="NV83" i="3"/>
  <c r="NJ15" i="3"/>
  <c r="NL15" i="3"/>
  <c r="NJ19" i="3"/>
  <c r="NL19" i="3"/>
  <c r="NJ23" i="3"/>
  <c r="NL23" i="3"/>
  <c r="NJ32" i="3"/>
  <c r="NL32" i="3"/>
  <c r="NL36" i="3"/>
  <c r="NJ36" i="3"/>
  <c r="MV42" i="3"/>
  <c r="MV83" i="3"/>
  <c r="MJ15" i="3"/>
  <c r="ML15" i="3"/>
  <c r="MJ19" i="3"/>
  <c r="ML19" i="3"/>
  <c r="MJ23" i="3"/>
  <c r="ML23" i="3"/>
  <c r="MJ32" i="3"/>
  <c r="ML32" i="3"/>
  <c r="MJ36" i="3"/>
  <c r="ML36" i="3"/>
  <c r="LV42" i="3"/>
  <c r="LV83" i="3"/>
  <c r="LJ15" i="3"/>
  <c r="LL15" i="3"/>
  <c r="LJ19" i="3"/>
  <c r="LL19" i="3"/>
  <c r="LJ23" i="3"/>
  <c r="LL23" i="3"/>
  <c r="LJ32" i="3"/>
  <c r="LL32" i="3"/>
  <c r="LL36" i="3"/>
  <c r="LJ36" i="3"/>
  <c r="LI78" i="3"/>
  <c r="LI144" i="3"/>
  <c r="KV42" i="3"/>
  <c r="KV83" i="3"/>
  <c r="KJ15" i="3"/>
  <c r="KL15" i="3"/>
  <c r="KJ19" i="3"/>
  <c r="KL19" i="3"/>
  <c r="KJ23" i="3"/>
  <c r="KL23" i="3"/>
  <c r="KJ32" i="3"/>
  <c r="KL32" i="3"/>
  <c r="KJ36" i="3"/>
  <c r="KL36" i="3"/>
  <c r="JV42" i="3"/>
  <c r="JV83" i="3"/>
  <c r="JJ15" i="3"/>
  <c r="JL15" i="3"/>
  <c r="JJ19" i="3"/>
  <c r="JL19" i="3"/>
  <c r="JJ23" i="3"/>
  <c r="JL23" i="3"/>
  <c r="JJ32" i="3"/>
  <c r="JL32" i="3"/>
  <c r="JJ36" i="3"/>
  <c r="JL36" i="3"/>
  <c r="IV42" i="3"/>
  <c r="IV83" i="3"/>
  <c r="IJ15" i="3"/>
  <c r="IL15" i="3"/>
  <c r="IJ19" i="3"/>
  <c r="IL19" i="3"/>
  <c r="IJ23" i="3"/>
  <c r="IL23" i="3"/>
  <c r="IL32" i="3"/>
  <c r="IJ32" i="3"/>
  <c r="IJ36" i="3"/>
  <c r="IL36" i="3"/>
  <c r="HV42" i="3"/>
  <c r="HV83" i="3"/>
  <c r="HJ15" i="3"/>
  <c r="HL15" i="3"/>
  <c r="HJ19" i="3"/>
  <c r="HL19" i="3"/>
  <c r="HJ23" i="3"/>
  <c r="HL23" i="3"/>
  <c r="HJ32" i="3"/>
  <c r="HL32" i="3"/>
  <c r="HJ36" i="3"/>
  <c r="HL36" i="3"/>
  <c r="GY46" i="3"/>
  <c r="GW46" i="3"/>
  <c r="GY50" i="3"/>
  <c r="GW50" i="3"/>
  <c r="GW56" i="3"/>
  <c r="GY56" i="3"/>
  <c r="GW60" i="3"/>
  <c r="GY60" i="3"/>
  <c r="GW68" i="3"/>
  <c r="GY68" i="3"/>
  <c r="GW75" i="3"/>
  <c r="GY75" i="3"/>
  <c r="GW79" i="3"/>
  <c r="GY79" i="3"/>
  <c r="GY85" i="3"/>
  <c r="GW85" i="3"/>
  <c r="GY89" i="3"/>
  <c r="GW89" i="3"/>
  <c r="GY93" i="3"/>
  <c r="GW93" i="3"/>
  <c r="GY97" i="3"/>
  <c r="GW97" i="3"/>
  <c r="GW101" i="3"/>
  <c r="GY101" i="3"/>
  <c r="GW105" i="3"/>
  <c r="GY105" i="3"/>
  <c r="GW109" i="3"/>
  <c r="GY109" i="3"/>
  <c r="GW115" i="3"/>
  <c r="GY115" i="3"/>
  <c r="GY119" i="3"/>
  <c r="GW119" i="3"/>
  <c r="GY123" i="3"/>
  <c r="GW123" i="3"/>
  <c r="GW129" i="3"/>
  <c r="GY129" i="3"/>
  <c r="GW133" i="3"/>
  <c r="GW132" i="3" s="1"/>
  <c r="GY133" i="3"/>
  <c r="GW137" i="3"/>
  <c r="GY137" i="3"/>
  <c r="GW141" i="3"/>
  <c r="GW140" i="3" s="1"/>
  <c r="GY141" i="3"/>
  <c r="GW145" i="3"/>
  <c r="GY145" i="3"/>
  <c r="GW151" i="3"/>
  <c r="GY151" i="3"/>
  <c r="GY155" i="3"/>
  <c r="GW155" i="3"/>
  <c r="GW159" i="3"/>
  <c r="GY159" i="3"/>
  <c r="GY165" i="3"/>
  <c r="GW165" i="3"/>
  <c r="GW169" i="3"/>
  <c r="GY169" i="3"/>
  <c r="GW173" i="3"/>
  <c r="GW172" i="3" s="1"/>
  <c r="GY173" i="3"/>
  <c r="GW177" i="3"/>
  <c r="GY177" i="3"/>
  <c r="GW181" i="3"/>
  <c r="GY181" i="3"/>
  <c r="GY186" i="3"/>
  <c r="GW186" i="3"/>
  <c r="GW192" i="3"/>
  <c r="GY192" i="3"/>
  <c r="GW196" i="3"/>
  <c r="GY196" i="3"/>
  <c r="GW200" i="3"/>
  <c r="GY200" i="3"/>
  <c r="GJ13" i="3"/>
  <c r="GL13" i="3"/>
  <c r="GJ17" i="3"/>
  <c r="GL17" i="3"/>
  <c r="GJ21" i="3"/>
  <c r="GL21" i="3"/>
  <c r="GJ30" i="3"/>
  <c r="GL30" i="3"/>
  <c r="GJ34" i="3"/>
  <c r="GL34" i="3"/>
  <c r="VV15" i="3"/>
  <c r="VV19" i="3"/>
  <c r="VV23" i="3"/>
  <c r="VV32" i="3"/>
  <c r="VV36" i="3"/>
  <c r="FW48" i="3"/>
  <c r="FY48" i="3"/>
  <c r="FY54" i="3"/>
  <c r="FW54" i="3"/>
  <c r="FY58" i="3"/>
  <c r="FW58" i="3"/>
  <c r="FW64" i="3"/>
  <c r="FY64" i="3"/>
  <c r="FW71" i="3"/>
  <c r="FY71" i="3"/>
  <c r="FW77" i="3"/>
  <c r="FY77" i="3"/>
  <c r="FY81" i="3"/>
  <c r="FW81" i="3"/>
  <c r="FW87" i="3"/>
  <c r="FY87" i="3"/>
  <c r="VP87" i="3"/>
  <c r="FW91" i="3"/>
  <c r="FY91" i="3"/>
  <c r="FW95" i="3"/>
  <c r="FY95" i="3"/>
  <c r="VP95" i="3"/>
  <c r="FW99" i="3"/>
  <c r="FY99" i="3"/>
  <c r="FW103" i="3"/>
  <c r="FY103" i="3"/>
  <c r="FY107" i="3"/>
  <c r="FW107" i="3"/>
  <c r="FW111" i="3"/>
  <c r="FY111" i="3"/>
  <c r="VP111" i="3"/>
  <c r="FY117" i="3"/>
  <c r="FW117" i="3"/>
  <c r="FW121" i="3"/>
  <c r="FY121" i="3"/>
  <c r="FW125" i="3"/>
  <c r="FY125" i="3"/>
  <c r="FW131" i="3"/>
  <c r="FY131" i="3"/>
  <c r="FW135" i="3"/>
  <c r="FY135" i="3"/>
  <c r="FW139" i="3"/>
  <c r="FY139" i="3"/>
  <c r="FW143" i="3"/>
  <c r="FY143" i="3"/>
  <c r="FW147" i="3"/>
  <c r="FY147" i="3"/>
  <c r="FW153" i="3"/>
  <c r="FY153" i="3"/>
  <c r="FW157" i="3"/>
  <c r="FY157" i="3"/>
  <c r="FW161" i="3"/>
  <c r="FY161" i="3"/>
  <c r="FY167" i="3"/>
  <c r="FW167" i="3"/>
  <c r="FY171" i="3"/>
  <c r="FW171" i="3"/>
  <c r="FW175" i="3"/>
  <c r="FW174" i="3" s="1"/>
  <c r="FY175" i="3"/>
  <c r="FW179" i="3"/>
  <c r="FY179" i="3"/>
  <c r="FY184" i="3"/>
  <c r="FW184" i="3"/>
  <c r="FY188" i="3"/>
  <c r="FW188" i="3"/>
  <c r="FW194" i="3"/>
  <c r="FY194" i="3"/>
  <c r="FW198" i="3"/>
  <c r="FY198" i="3"/>
  <c r="FW202" i="3"/>
  <c r="FY202" i="3"/>
  <c r="FJ15" i="3"/>
  <c r="FL15" i="3"/>
  <c r="FJ19" i="3"/>
  <c r="FL19" i="3"/>
  <c r="FJ23" i="3"/>
  <c r="FL23" i="3"/>
  <c r="FJ32" i="3"/>
  <c r="FL32" i="3"/>
  <c r="FJ36" i="3"/>
  <c r="FL36" i="3"/>
  <c r="EW46" i="3"/>
  <c r="EY46" i="3"/>
  <c r="EW50" i="3"/>
  <c r="EW49" i="3" s="1"/>
  <c r="EY50" i="3"/>
  <c r="EW56" i="3"/>
  <c r="EY56" i="3"/>
  <c r="EW60" i="3"/>
  <c r="EY60" i="3"/>
  <c r="EY68" i="3"/>
  <c r="EW68" i="3"/>
  <c r="EY75" i="3"/>
  <c r="EW75" i="3"/>
  <c r="EW79" i="3"/>
  <c r="EY79" i="3"/>
  <c r="EW85" i="3"/>
  <c r="EY85" i="3"/>
  <c r="EW89" i="3"/>
  <c r="EY89" i="3"/>
  <c r="EW93" i="3"/>
  <c r="EY93" i="3"/>
  <c r="EW97" i="3"/>
  <c r="EY97" i="3"/>
  <c r="EW101" i="3"/>
  <c r="EY101" i="3"/>
  <c r="EW105" i="3"/>
  <c r="EY105" i="3"/>
  <c r="VI11" i="3"/>
  <c r="VI44" i="3"/>
  <c r="VI52" i="3"/>
  <c r="VI69" i="3"/>
  <c r="VI73" i="3"/>
  <c r="VI113" i="3"/>
  <c r="VI127" i="3"/>
  <c r="VI149" i="3"/>
  <c r="VI163" i="3"/>
  <c r="VI190" i="3"/>
  <c r="UW48" i="3"/>
  <c r="UW47" i="3" s="1"/>
  <c r="UY48" i="3"/>
  <c r="UY54" i="3"/>
  <c r="UW54" i="3"/>
  <c r="UW58" i="3"/>
  <c r="UY58" i="3"/>
  <c r="UY64" i="3"/>
  <c r="UW64" i="3"/>
  <c r="UW71" i="3"/>
  <c r="UY71" i="3"/>
  <c r="UY77" i="3"/>
  <c r="UW77" i="3"/>
  <c r="UW76" i="3" s="1"/>
  <c r="UW81" i="3"/>
  <c r="UY81" i="3"/>
  <c r="UY87" i="3"/>
  <c r="UW87" i="3"/>
  <c r="UY91" i="3"/>
  <c r="UW91" i="3"/>
  <c r="UY95" i="3"/>
  <c r="UW95" i="3"/>
  <c r="UY99" i="3"/>
  <c r="UW99" i="3"/>
  <c r="UW103" i="3"/>
  <c r="UY103" i="3"/>
  <c r="UW107" i="3"/>
  <c r="UY107" i="3"/>
  <c r="UY111" i="3"/>
  <c r="UW111" i="3"/>
  <c r="UY117" i="3"/>
  <c r="UW117" i="3"/>
  <c r="UW121" i="3"/>
  <c r="UY121" i="3"/>
  <c r="UW125" i="3"/>
  <c r="UY125" i="3"/>
  <c r="UW131" i="3"/>
  <c r="UW130" i="3" s="1"/>
  <c r="UY131" i="3"/>
  <c r="UW135" i="3"/>
  <c r="UW134" i="3" s="1"/>
  <c r="UY135" i="3"/>
  <c r="UW139" i="3"/>
  <c r="UW138" i="3" s="1"/>
  <c r="UY139" i="3"/>
  <c r="UW143" i="3"/>
  <c r="UW142" i="3" s="1"/>
  <c r="UY143" i="3"/>
  <c r="UY147" i="3"/>
  <c r="UW147" i="3"/>
  <c r="UW153" i="3"/>
  <c r="UY153" i="3"/>
  <c r="UW157" i="3"/>
  <c r="UY157" i="3"/>
  <c r="UW161" i="3"/>
  <c r="UY161" i="3"/>
  <c r="UW167" i="3"/>
  <c r="UY167" i="3"/>
  <c r="UY171" i="3"/>
  <c r="UW171" i="3"/>
  <c r="UW175" i="3"/>
  <c r="UY175" i="3"/>
  <c r="UW179" i="3"/>
  <c r="UY179" i="3"/>
  <c r="UY184" i="3"/>
  <c r="UW184" i="3"/>
  <c r="UY188" i="3"/>
  <c r="UW188" i="3"/>
  <c r="UW194" i="3"/>
  <c r="UY194" i="3"/>
  <c r="UW198" i="3"/>
  <c r="UY198" i="3"/>
  <c r="UW202" i="3"/>
  <c r="UY202" i="3"/>
  <c r="UJ12" i="3"/>
  <c r="UL12" i="3"/>
  <c r="UJ16" i="3"/>
  <c r="UL16" i="3"/>
  <c r="UJ20" i="3"/>
  <c r="UL20" i="3"/>
  <c r="UJ24" i="3"/>
  <c r="UL24" i="3"/>
  <c r="UJ28" i="3"/>
  <c r="UJ27" i="3" s="1"/>
  <c r="UL28" i="3"/>
  <c r="UJ33" i="3"/>
  <c r="UL33" i="3"/>
  <c r="UJ37" i="3"/>
  <c r="UL37" i="3"/>
  <c r="UJ41" i="3"/>
  <c r="UJ40" i="3" s="1"/>
  <c r="UL41" i="3"/>
  <c r="UJ45" i="3"/>
  <c r="UJ44" i="3" s="1"/>
  <c r="UL45" i="3"/>
  <c r="UL53" i="3"/>
  <c r="UJ53" i="3"/>
  <c r="UJ57" i="3"/>
  <c r="UL57" i="3"/>
  <c r="UJ61" i="3"/>
  <c r="UL61" i="3"/>
  <c r="UL65" i="3"/>
  <c r="UJ65" i="3"/>
  <c r="UJ70" i="3"/>
  <c r="UL70" i="3"/>
  <c r="UJ74" i="3"/>
  <c r="UJ73" i="3" s="1"/>
  <c r="UL74" i="3"/>
  <c r="UJ82" i="3"/>
  <c r="UL82" i="3"/>
  <c r="UJ86" i="3"/>
  <c r="UL86" i="3"/>
  <c r="UJ90" i="3"/>
  <c r="UL90" i="3"/>
  <c r="UL94" i="3"/>
  <c r="UJ94" i="3"/>
  <c r="UJ98" i="3"/>
  <c r="UL98" i="3"/>
  <c r="UJ102" i="3"/>
  <c r="UL102" i="3"/>
  <c r="UJ106" i="3"/>
  <c r="UL106" i="3"/>
  <c r="UJ110" i="3"/>
  <c r="UL110" i="3"/>
  <c r="UJ114" i="3"/>
  <c r="UL114" i="3"/>
  <c r="UL118" i="3"/>
  <c r="UJ118" i="3"/>
  <c r="UJ124" i="3"/>
  <c r="UL124" i="3"/>
  <c r="UJ128" i="3"/>
  <c r="UJ127" i="3" s="1"/>
  <c r="UL128" i="3"/>
  <c r="UJ146" i="3"/>
  <c r="UL146" i="3"/>
  <c r="UJ150" i="3"/>
  <c r="UL150" i="3"/>
  <c r="UJ154" i="3"/>
  <c r="UL154" i="3"/>
  <c r="UJ160" i="3"/>
  <c r="UL160" i="3"/>
  <c r="UJ164" i="3"/>
  <c r="UL164" i="3"/>
  <c r="UJ168" i="3"/>
  <c r="UL168" i="3"/>
  <c r="UL176" i="3"/>
  <c r="UJ176" i="3"/>
  <c r="UL182" i="3"/>
  <c r="UJ182" i="3"/>
  <c r="UJ187" i="3"/>
  <c r="UL187" i="3"/>
  <c r="UJ191" i="3"/>
  <c r="UL191" i="3"/>
  <c r="UL195" i="3"/>
  <c r="UJ195" i="3"/>
  <c r="UJ199" i="3"/>
  <c r="UL199" i="3"/>
  <c r="TW48" i="3"/>
  <c r="TW47" i="3" s="1"/>
  <c r="TY48" i="3"/>
  <c r="TY54" i="3"/>
  <c r="TW54" i="3"/>
  <c r="TY58" i="3"/>
  <c r="TW58" i="3"/>
  <c r="TW64" i="3"/>
  <c r="TY64" i="3"/>
  <c r="TW71" i="3"/>
  <c r="TY71" i="3"/>
  <c r="TW77" i="3"/>
  <c r="TW76" i="3" s="1"/>
  <c r="TY77" i="3"/>
  <c r="TY81" i="3"/>
  <c r="TW81" i="3"/>
  <c r="TW87" i="3"/>
  <c r="TY87" i="3"/>
  <c r="TW91" i="3"/>
  <c r="TY91" i="3"/>
  <c r="TW95" i="3"/>
  <c r="TY95" i="3"/>
  <c r="TW99" i="3"/>
  <c r="TY99" i="3"/>
  <c r="TW103" i="3"/>
  <c r="TY103" i="3"/>
  <c r="TY107" i="3"/>
  <c r="TW107" i="3"/>
  <c r="TW111" i="3"/>
  <c r="TY111" i="3"/>
  <c r="TW117" i="3"/>
  <c r="TY117" i="3"/>
  <c r="TW121" i="3"/>
  <c r="TY121" i="3"/>
  <c r="TY125" i="3"/>
  <c r="TW125" i="3"/>
  <c r="TW131" i="3"/>
  <c r="TW130" i="3" s="1"/>
  <c r="TY131" i="3"/>
  <c r="TY135" i="3"/>
  <c r="TW135" i="3"/>
  <c r="TW134" i="3" s="1"/>
  <c r="TW139" i="3"/>
  <c r="TW138" i="3" s="1"/>
  <c r="TY139" i="3"/>
  <c r="TY143" i="3"/>
  <c r="TW143" i="3"/>
  <c r="TW142" i="3" s="1"/>
  <c r="TW147" i="3"/>
  <c r="TY147" i="3"/>
  <c r="TW153" i="3"/>
  <c r="TY153" i="3"/>
  <c r="TW157" i="3"/>
  <c r="TY157" i="3"/>
  <c r="TY161" i="3"/>
  <c r="TW161" i="3"/>
  <c r="TW167" i="3"/>
  <c r="TY167" i="3"/>
  <c r="TW171" i="3"/>
  <c r="TY171" i="3"/>
  <c r="TW175" i="3"/>
  <c r="TY175" i="3"/>
  <c r="TW179" i="3"/>
  <c r="TY179" i="3"/>
  <c r="TY184" i="3"/>
  <c r="TW184" i="3"/>
  <c r="TY188" i="3"/>
  <c r="TW188" i="3"/>
  <c r="TW194" i="3"/>
  <c r="TY194" i="3"/>
  <c r="TW198" i="3"/>
  <c r="TY198" i="3"/>
  <c r="TW202" i="3"/>
  <c r="TY202" i="3"/>
  <c r="TJ12" i="3"/>
  <c r="TL12" i="3"/>
  <c r="TJ16" i="3"/>
  <c r="TL16" i="3"/>
  <c r="TJ20" i="3"/>
  <c r="TL20" i="3"/>
  <c r="TJ24" i="3"/>
  <c r="TL24" i="3"/>
  <c r="TJ28" i="3"/>
  <c r="TJ27" i="3" s="1"/>
  <c r="TL28" i="3"/>
  <c r="TJ33" i="3"/>
  <c r="TL33" i="3"/>
  <c r="TJ37" i="3"/>
  <c r="TL37" i="3"/>
  <c r="TJ41" i="3"/>
  <c r="TJ40" i="3" s="1"/>
  <c r="TL41" i="3"/>
  <c r="TJ45" i="3"/>
  <c r="TJ44" i="3" s="1"/>
  <c r="TL45" i="3"/>
  <c r="TL53" i="3"/>
  <c r="TJ53" i="3"/>
  <c r="TJ57" i="3"/>
  <c r="TL57" i="3"/>
  <c r="TJ61" i="3"/>
  <c r="TL61" i="3"/>
  <c r="TL65" i="3"/>
  <c r="TJ65" i="3"/>
  <c r="TJ70" i="3"/>
  <c r="TL70" i="3"/>
  <c r="TJ74" i="3"/>
  <c r="TJ73" i="3" s="1"/>
  <c r="TL74" i="3"/>
  <c r="TJ82" i="3"/>
  <c r="TL82" i="3"/>
  <c r="TJ86" i="3"/>
  <c r="TL86" i="3"/>
  <c r="TL90" i="3"/>
  <c r="TJ90" i="3"/>
  <c r="TL94" i="3"/>
  <c r="TJ94" i="3"/>
  <c r="TL98" i="3"/>
  <c r="TJ98" i="3"/>
  <c r="TJ102" i="3"/>
  <c r="TL102" i="3"/>
  <c r="TJ106" i="3"/>
  <c r="TL106" i="3"/>
  <c r="TJ110" i="3"/>
  <c r="TL110" i="3"/>
  <c r="TJ114" i="3"/>
  <c r="TL114" i="3"/>
  <c r="TJ118" i="3"/>
  <c r="TL118" i="3"/>
  <c r="TJ124" i="3"/>
  <c r="TL124" i="3"/>
  <c r="TL128" i="3"/>
  <c r="TJ128" i="3"/>
  <c r="TJ127" i="3" s="1"/>
  <c r="TJ146" i="3"/>
  <c r="TL146" i="3"/>
  <c r="TJ150" i="3"/>
  <c r="TL150" i="3"/>
  <c r="TJ154" i="3"/>
  <c r="TL154" i="3"/>
  <c r="TJ160" i="3"/>
  <c r="TL160" i="3"/>
  <c r="TL164" i="3"/>
  <c r="TJ164" i="3"/>
  <c r="TJ168" i="3"/>
  <c r="TL168" i="3"/>
  <c r="TL176" i="3"/>
  <c r="TJ176" i="3"/>
  <c r="TJ182" i="3"/>
  <c r="TL182" i="3"/>
  <c r="TJ187" i="3"/>
  <c r="TL187" i="3"/>
  <c r="TL191" i="3"/>
  <c r="TJ191" i="3"/>
  <c r="TJ195" i="3"/>
  <c r="TL195" i="3"/>
  <c r="TJ199" i="3"/>
  <c r="TL199" i="3"/>
  <c r="SY48" i="3"/>
  <c r="SW48" i="3"/>
  <c r="SW47" i="3" s="1"/>
  <c r="SY54" i="3"/>
  <c r="SW54" i="3"/>
  <c r="SY58" i="3"/>
  <c r="SW58" i="3"/>
  <c r="SW64" i="3"/>
  <c r="SY64" i="3"/>
  <c r="SW71" i="3"/>
  <c r="SY71" i="3"/>
  <c r="SY77" i="3"/>
  <c r="SW77" i="3"/>
  <c r="SW76" i="3" s="1"/>
  <c r="SW81" i="3"/>
  <c r="SY81" i="3"/>
  <c r="SW87" i="3"/>
  <c r="SY87" i="3"/>
  <c r="SW91" i="3"/>
  <c r="SY91" i="3"/>
  <c r="SW95" i="3"/>
  <c r="SY95" i="3"/>
  <c r="SW99" i="3"/>
  <c r="SY99" i="3"/>
  <c r="SW103" i="3"/>
  <c r="SY103" i="3"/>
  <c r="SY107" i="3"/>
  <c r="SW107" i="3"/>
  <c r="SW111" i="3"/>
  <c r="SY111" i="3"/>
  <c r="SW117" i="3"/>
  <c r="SY117" i="3"/>
  <c r="SW121" i="3"/>
  <c r="SY121" i="3"/>
  <c r="SW125" i="3"/>
  <c r="SY125" i="3"/>
  <c r="SW131" i="3"/>
  <c r="SW130" i="3" s="1"/>
  <c r="SY131" i="3"/>
  <c r="SW135" i="3"/>
  <c r="SW134" i="3" s="1"/>
  <c r="SY135" i="3"/>
  <c r="SW139" i="3"/>
  <c r="SW138" i="3" s="1"/>
  <c r="SY139" i="3"/>
  <c r="SY143" i="3"/>
  <c r="SW143" i="3"/>
  <c r="SW142" i="3" s="1"/>
  <c r="SW147" i="3"/>
  <c r="SY147" i="3"/>
  <c r="SW153" i="3"/>
  <c r="SY153" i="3"/>
  <c r="SW157" i="3"/>
  <c r="SY157" i="3"/>
  <c r="SW161" i="3"/>
  <c r="SY161" i="3"/>
  <c r="SW167" i="3"/>
  <c r="SY167" i="3"/>
  <c r="SW171" i="3"/>
  <c r="SY171" i="3"/>
  <c r="SW175" i="3"/>
  <c r="SY175" i="3"/>
  <c r="SW179" i="3"/>
  <c r="SY179" i="3"/>
  <c r="SY184" i="3"/>
  <c r="SW184" i="3"/>
  <c r="SY188" i="3"/>
  <c r="SW188" i="3"/>
  <c r="SW194" i="3"/>
  <c r="SY194" i="3"/>
  <c r="SW198" i="3"/>
  <c r="SY198" i="3"/>
  <c r="SY202" i="3"/>
  <c r="SW202" i="3"/>
  <c r="SJ12" i="3"/>
  <c r="SL12" i="3"/>
  <c r="SJ16" i="3"/>
  <c r="SL16" i="3"/>
  <c r="SJ20" i="3"/>
  <c r="SL20" i="3"/>
  <c r="SJ24" i="3"/>
  <c r="SL24" i="3"/>
  <c r="SJ28" i="3"/>
  <c r="SJ27" i="3" s="1"/>
  <c r="SL28" i="3"/>
  <c r="SJ33" i="3"/>
  <c r="SL33" i="3"/>
  <c r="SJ37" i="3"/>
  <c r="SL37" i="3"/>
  <c r="SJ41" i="3"/>
  <c r="SJ40" i="3" s="1"/>
  <c r="SL41" i="3"/>
  <c r="SL45" i="3"/>
  <c r="SJ45" i="3"/>
  <c r="SJ44" i="3" s="1"/>
  <c r="SJ53" i="3"/>
  <c r="SL53" i="3"/>
  <c r="SJ57" i="3"/>
  <c r="SL57" i="3"/>
  <c r="SJ61" i="3"/>
  <c r="SL61" i="3"/>
  <c r="SL65" i="3"/>
  <c r="SJ65" i="3"/>
  <c r="SJ70" i="3"/>
  <c r="SL70" i="3"/>
  <c r="SJ74" i="3"/>
  <c r="SL74" i="3"/>
  <c r="SJ82" i="3"/>
  <c r="SL82" i="3"/>
  <c r="SJ86" i="3"/>
  <c r="SL86" i="3"/>
  <c r="SL90" i="3"/>
  <c r="SJ90" i="3"/>
  <c r="SL94" i="3"/>
  <c r="SJ94" i="3"/>
  <c r="SL98" i="3"/>
  <c r="SJ98" i="3"/>
  <c r="SJ102" i="3"/>
  <c r="SL102" i="3"/>
  <c r="SJ106" i="3"/>
  <c r="SL106" i="3"/>
  <c r="SJ110" i="3"/>
  <c r="SL110" i="3"/>
  <c r="SJ114" i="3"/>
  <c r="SL114" i="3"/>
  <c r="SL118" i="3"/>
  <c r="SJ118" i="3"/>
  <c r="SL124" i="3"/>
  <c r="SJ124" i="3"/>
  <c r="SL128" i="3"/>
  <c r="SJ128" i="3"/>
  <c r="SJ127" i="3" s="1"/>
  <c r="SJ146" i="3"/>
  <c r="SL146" i="3"/>
  <c r="SJ150" i="3"/>
  <c r="SL150" i="3"/>
  <c r="SL154" i="3"/>
  <c r="SJ154" i="3"/>
  <c r="SL160" i="3"/>
  <c r="SJ160" i="3"/>
  <c r="SJ164" i="3"/>
  <c r="SL164" i="3"/>
  <c r="SJ168" i="3"/>
  <c r="SL168" i="3"/>
  <c r="SL176" i="3"/>
  <c r="SJ176" i="3"/>
  <c r="SJ182" i="3"/>
  <c r="SL182" i="3"/>
  <c r="SJ187" i="3"/>
  <c r="SL187" i="3"/>
  <c r="SL191" i="3"/>
  <c r="SJ191" i="3"/>
  <c r="SJ195" i="3"/>
  <c r="SL195" i="3"/>
  <c r="SJ199" i="3"/>
  <c r="SL199" i="3"/>
  <c r="RW48" i="3"/>
  <c r="RW47" i="3" s="1"/>
  <c r="RY48" i="3"/>
  <c r="RY54" i="3"/>
  <c r="RW54" i="3"/>
  <c r="RY58" i="3"/>
  <c r="RW58" i="3"/>
  <c r="RW64" i="3"/>
  <c r="RY64" i="3"/>
  <c r="RW71" i="3"/>
  <c r="RY71" i="3"/>
  <c r="RW77" i="3"/>
  <c r="RW76" i="3" s="1"/>
  <c r="RY77" i="3"/>
  <c r="RY81" i="3"/>
  <c r="RW81" i="3"/>
  <c r="RW87" i="3"/>
  <c r="RY87" i="3"/>
  <c r="RW91" i="3"/>
  <c r="RY91" i="3"/>
  <c r="RW95" i="3"/>
  <c r="RY95" i="3"/>
  <c r="RW99" i="3"/>
  <c r="RY99" i="3"/>
  <c r="RW103" i="3"/>
  <c r="RY103" i="3"/>
  <c r="RY107" i="3"/>
  <c r="RW107" i="3"/>
  <c r="RW111" i="3"/>
  <c r="RY111" i="3"/>
  <c r="RW117" i="3"/>
  <c r="RY117" i="3"/>
  <c r="RW121" i="3"/>
  <c r="RY121" i="3"/>
  <c r="RY125" i="3"/>
  <c r="RW125" i="3"/>
  <c r="RW131" i="3"/>
  <c r="RW130" i="3" s="1"/>
  <c r="RY131" i="3"/>
  <c r="RY135" i="3"/>
  <c r="RW135" i="3"/>
  <c r="RW134" i="3" s="1"/>
  <c r="RW139" i="3"/>
  <c r="RW138" i="3" s="1"/>
  <c r="RY139" i="3"/>
  <c r="RY143" i="3"/>
  <c r="RW143" i="3"/>
  <c r="RW142" i="3" s="1"/>
  <c r="RY147" i="3"/>
  <c r="RW147" i="3"/>
  <c r="RW153" i="3"/>
  <c r="RY153" i="3"/>
  <c r="RW157" i="3"/>
  <c r="RY157" i="3"/>
  <c r="RW161" i="3"/>
  <c r="RY161" i="3"/>
  <c r="RW167" i="3"/>
  <c r="RY167" i="3"/>
  <c r="RW171" i="3"/>
  <c r="RY171" i="3"/>
  <c r="RW175" i="3"/>
  <c r="RY175" i="3"/>
  <c r="RW179" i="3"/>
  <c r="RY179" i="3"/>
  <c r="RW184" i="3"/>
  <c r="RY184" i="3"/>
  <c r="RW188" i="3"/>
  <c r="RY188" i="3"/>
  <c r="RW194" i="3"/>
  <c r="RY194" i="3"/>
  <c r="RW198" i="3"/>
  <c r="RY198" i="3"/>
  <c r="RW202" i="3"/>
  <c r="RY202" i="3"/>
  <c r="RJ12" i="3"/>
  <c r="RL12" i="3"/>
  <c r="RJ16" i="3"/>
  <c r="RL16" i="3"/>
  <c r="RJ20" i="3"/>
  <c r="RL20" i="3"/>
  <c r="RJ24" i="3"/>
  <c r="RL24" i="3"/>
  <c r="RJ28" i="3"/>
  <c r="RJ27" i="3" s="1"/>
  <c r="RL28" i="3"/>
  <c r="RJ33" i="3"/>
  <c r="RL33" i="3"/>
  <c r="RJ37" i="3"/>
  <c r="RL37" i="3"/>
  <c r="RJ41" i="3"/>
  <c r="RJ40" i="3" s="1"/>
  <c r="RL41" i="3"/>
  <c r="RL45" i="3"/>
  <c r="RJ45" i="3"/>
  <c r="RJ44" i="3" s="1"/>
  <c r="RJ53" i="3"/>
  <c r="RL53" i="3"/>
  <c r="RJ57" i="3"/>
  <c r="RL57" i="3"/>
  <c r="RJ61" i="3"/>
  <c r="RL61" i="3"/>
  <c r="RL65" i="3"/>
  <c r="RJ65" i="3"/>
  <c r="RJ70" i="3"/>
  <c r="RL70" i="3"/>
  <c r="RJ74" i="3"/>
  <c r="RJ73" i="3" s="1"/>
  <c r="RL74" i="3"/>
  <c r="RJ82" i="3"/>
  <c r="RL82" i="3"/>
  <c r="RJ86" i="3"/>
  <c r="RL86" i="3"/>
  <c r="RL90" i="3"/>
  <c r="RJ90" i="3"/>
  <c r="RL94" i="3"/>
  <c r="RJ94" i="3"/>
  <c r="RL98" i="3"/>
  <c r="RJ98" i="3"/>
  <c r="RJ102" i="3"/>
  <c r="RL102" i="3"/>
  <c r="RJ106" i="3"/>
  <c r="RL106" i="3"/>
  <c r="RJ110" i="3"/>
  <c r="RL110" i="3"/>
  <c r="RJ114" i="3"/>
  <c r="RL114" i="3"/>
  <c r="RL118" i="3"/>
  <c r="RJ118" i="3"/>
  <c r="RL124" i="3"/>
  <c r="RJ124" i="3"/>
  <c r="RL128" i="3"/>
  <c r="RJ128" i="3"/>
  <c r="RJ127" i="3" s="1"/>
  <c r="RJ146" i="3"/>
  <c r="RL146" i="3"/>
  <c r="RJ150" i="3"/>
  <c r="RL150" i="3"/>
  <c r="RL154" i="3"/>
  <c r="RJ154" i="3"/>
  <c r="RL160" i="3"/>
  <c r="RJ160" i="3"/>
  <c r="RL164" i="3"/>
  <c r="RJ164" i="3"/>
  <c r="RL168" i="3"/>
  <c r="RJ168" i="3"/>
  <c r="RJ176" i="3"/>
  <c r="RL176" i="3"/>
  <c r="RL182" i="3"/>
  <c r="RJ182" i="3"/>
  <c r="RJ187" i="3"/>
  <c r="RL187" i="3"/>
  <c r="RJ191" i="3"/>
  <c r="RL191" i="3"/>
  <c r="RL195" i="3"/>
  <c r="RJ195" i="3"/>
  <c r="RJ199" i="3"/>
  <c r="RL199" i="3"/>
  <c r="QW48" i="3"/>
  <c r="QW47" i="3" s="1"/>
  <c r="QY48" i="3"/>
  <c r="QY54" i="3"/>
  <c r="QW54" i="3"/>
  <c r="QW58" i="3"/>
  <c r="QY58" i="3"/>
  <c r="QW64" i="3"/>
  <c r="QY64" i="3"/>
  <c r="QW71" i="3"/>
  <c r="QY71" i="3"/>
  <c r="QW77" i="3"/>
  <c r="QW76" i="3" s="1"/>
  <c r="QY77" i="3"/>
  <c r="QY81" i="3"/>
  <c r="QW81" i="3"/>
  <c r="QW87" i="3"/>
  <c r="QY87" i="3"/>
  <c r="QW91" i="3"/>
  <c r="QY91" i="3"/>
  <c r="QW95" i="3"/>
  <c r="QY95" i="3"/>
  <c r="QW99" i="3"/>
  <c r="QY99" i="3"/>
  <c r="QW103" i="3"/>
  <c r="QY103" i="3"/>
  <c r="QY107" i="3"/>
  <c r="QW107" i="3"/>
  <c r="QW111" i="3"/>
  <c r="QY111" i="3"/>
  <c r="QW117" i="3"/>
  <c r="QY117" i="3"/>
  <c r="QW121" i="3"/>
  <c r="QY121" i="3"/>
  <c r="QY125" i="3"/>
  <c r="QW125" i="3"/>
  <c r="QW131" i="3"/>
  <c r="QW130" i="3" s="1"/>
  <c r="QY131" i="3"/>
  <c r="QW135" i="3"/>
  <c r="QW134" i="3" s="1"/>
  <c r="QY135" i="3"/>
  <c r="QW139" i="3"/>
  <c r="QW138" i="3" s="1"/>
  <c r="QY139" i="3"/>
  <c r="QW143" i="3"/>
  <c r="QW142" i="3" s="1"/>
  <c r="QY143" i="3"/>
  <c r="QW147" i="3"/>
  <c r="QY147" i="3"/>
  <c r="QW153" i="3"/>
  <c r="QY153" i="3"/>
  <c r="QW157" i="3"/>
  <c r="QY157" i="3"/>
  <c r="QY161" i="3"/>
  <c r="QW161" i="3"/>
  <c r="QY167" i="3"/>
  <c r="QW167" i="3"/>
  <c r="QY171" i="3"/>
  <c r="QW171" i="3"/>
  <c r="QW175" i="3"/>
  <c r="QY175" i="3"/>
  <c r="QW179" i="3"/>
  <c r="QY179" i="3"/>
  <c r="QY184" i="3"/>
  <c r="QW184" i="3"/>
  <c r="QY188" i="3"/>
  <c r="QW188" i="3"/>
  <c r="QW194" i="3"/>
  <c r="QY194" i="3"/>
  <c r="QW198" i="3"/>
  <c r="QY198" i="3"/>
  <c r="QW202" i="3"/>
  <c r="QY202" i="3"/>
  <c r="QJ12" i="3"/>
  <c r="QL12" i="3"/>
  <c r="QJ16" i="3"/>
  <c r="QL16" i="3"/>
  <c r="QJ20" i="3"/>
  <c r="QL20" i="3"/>
  <c r="QJ24" i="3"/>
  <c r="QL24" i="3"/>
  <c r="QJ28" i="3"/>
  <c r="QJ27" i="3" s="1"/>
  <c r="QL28" i="3"/>
  <c r="QJ33" i="3"/>
  <c r="QL33" i="3"/>
  <c r="QJ37" i="3"/>
  <c r="QL37" i="3"/>
  <c r="QJ41" i="3"/>
  <c r="QJ40" i="3" s="1"/>
  <c r="QL41" i="3"/>
  <c r="QJ45" i="3"/>
  <c r="QJ44" i="3" s="1"/>
  <c r="QL45" i="3"/>
  <c r="QJ53" i="3"/>
  <c r="QL53" i="3"/>
  <c r="QJ57" i="3"/>
  <c r="QL57" i="3"/>
  <c r="QJ61" i="3"/>
  <c r="QL61" i="3"/>
  <c r="QJ65" i="3"/>
  <c r="QL65" i="3"/>
  <c r="QJ70" i="3"/>
  <c r="QL70" i="3"/>
  <c r="QJ74" i="3"/>
  <c r="QJ73" i="3" s="1"/>
  <c r="QL74" i="3"/>
  <c r="QJ82" i="3"/>
  <c r="QL82" i="3"/>
  <c r="QJ86" i="3"/>
  <c r="QL86" i="3"/>
  <c r="QJ90" i="3"/>
  <c r="QL90" i="3"/>
  <c r="QJ94" i="3"/>
  <c r="QL94" i="3"/>
  <c r="QJ98" i="3"/>
  <c r="QL98" i="3"/>
  <c r="QJ102" i="3"/>
  <c r="QL102" i="3"/>
  <c r="QJ106" i="3"/>
  <c r="QL106" i="3"/>
  <c r="QJ110" i="3"/>
  <c r="QL110" i="3"/>
  <c r="QJ114" i="3"/>
  <c r="QL114" i="3"/>
  <c r="QJ118" i="3"/>
  <c r="QL118" i="3"/>
  <c r="QJ124" i="3"/>
  <c r="QL124" i="3"/>
  <c r="QJ128" i="3"/>
  <c r="QJ127" i="3" s="1"/>
  <c r="QL128" i="3"/>
  <c r="QJ146" i="3"/>
  <c r="QL146" i="3"/>
  <c r="QJ150" i="3"/>
  <c r="QL150" i="3"/>
  <c r="QL154" i="3"/>
  <c r="QJ154" i="3"/>
  <c r="QJ160" i="3"/>
  <c r="QL160" i="3"/>
  <c r="QJ164" i="3"/>
  <c r="QL164" i="3"/>
  <c r="QJ168" i="3"/>
  <c r="QL168" i="3"/>
  <c r="QJ176" i="3"/>
  <c r="QL176" i="3"/>
  <c r="QL182" i="3"/>
  <c r="QJ182" i="3"/>
  <c r="QJ187" i="3"/>
  <c r="QL187" i="3"/>
  <c r="QJ191" i="3"/>
  <c r="QL191" i="3"/>
  <c r="QJ195" i="3"/>
  <c r="QL195" i="3"/>
  <c r="QJ199" i="3"/>
  <c r="QL199" i="3"/>
  <c r="PW48" i="3"/>
  <c r="PW47" i="3" s="1"/>
  <c r="PY48" i="3"/>
  <c r="PY54" i="3"/>
  <c r="PW54" i="3"/>
  <c r="PW58" i="3"/>
  <c r="PY58" i="3"/>
  <c r="PY64" i="3"/>
  <c r="PW64" i="3"/>
  <c r="PW71" i="3"/>
  <c r="PY71" i="3"/>
  <c r="PW77" i="3"/>
  <c r="PW76" i="3" s="1"/>
  <c r="PY77" i="3"/>
  <c r="PW81" i="3"/>
  <c r="PY81" i="3"/>
  <c r="PW87" i="3"/>
  <c r="PY87" i="3"/>
  <c r="PW91" i="3"/>
  <c r="PY91" i="3"/>
  <c r="PW95" i="3"/>
  <c r="PY95" i="3"/>
  <c r="PW99" i="3"/>
  <c r="PY99" i="3"/>
  <c r="PW103" i="3"/>
  <c r="PY103" i="3"/>
  <c r="PW107" i="3"/>
  <c r="PY107" i="3"/>
  <c r="PW111" i="3"/>
  <c r="PY111" i="3"/>
  <c r="PW117" i="3"/>
  <c r="PY117" i="3"/>
  <c r="PW121" i="3"/>
  <c r="PY121" i="3"/>
  <c r="PY125" i="3"/>
  <c r="PW125" i="3"/>
  <c r="PW131" i="3"/>
  <c r="PW130" i="3" s="1"/>
  <c r="PY131" i="3"/>
  <c r="PW135" i="3"/>
  <c r="PW134" i="3" s="1"/>
  <c r="PY135" i="3"/>
  <c r="PW139" i="3"/>
  <c r="PW138" i="3" s="1"/>
  <c r="PY139" i="3"/>
  <c r="PY143" i="3"/>
  <c r="PW143" i="3"/>
  <c r="PW142" i="3" s="1"/>
  <c r="PW147" i="3"/>
  <c r="PY147" i="3"/>
  <c r="PW153" i="3"/>
  <c r="PY153" i="3"/>
  <c r="PW157" i="3"/>
  <c r="PY157" i="3"/>
  <c r="PY161" i="3"/>
  <c r="PW161" i="3"/>
  <c r="PY167" i="3"/>
  <c r="PW167" i="3"/>
  <c r="PY171" i="3"/>
  <c r="PW171" i="3"/>
  <c r="PW175" i="3"/>
  <c r="PY175" i="3"/>
  <c r="PW179" i="3"/>
  <c r="PY179" i="3"/>
  <c r="PW184" i="3"/>
  <c r="PY184" i="3"/>
  <c r="PW188" i="3"/>
  <c r="PY188" i="3"/>
  <c r="PW194" i="3"/>
  <c r="PY194" i="3"/>
  <c r="PW198" i="3"/>
  <c r="PY198" i="3"/>
  <c r="PY202" i="3"/>
  <c r="PW202" i="3"/>
  <c r="PJ12" i="3"/>
  <c r="PL12" i="3"/>
  <c r="PJ16" i="3"/>
  <c r="PL16" i="3"/>
  <c r="PJ20" i="3"/>
  <c r="PL20" i="3"/>
  <c r="PJ24" i="3"/>
  <c r="PL24" i="3"/>
  <c r="PJ28" i="3"/>
  <c r="PJ27" i="3" s="1"/>
  <c r="PL28" i="3"/>
  <c r="PJ33" i="3"/>
  <c r="PL33" i="3"/>
  <c r="PJ37" i="3"/>
  <c r="PL37" i="3"/>
  <c r="PJ41" i="3"/>
  <c r="PJ40" i="3" s="1"/>
  <c r="PL41" i="3"/>
  <c r="PL45" i="3"/>
  <c r="PJ45" i="3"/>
  <c r="PJ44" i="3" s="1"/>
  <c r="PL53" i="3"/>
  <c r="PJ53" i="3"/>
  <c r="PJ57" i="3"/>
  <c r="PL57" i="3"/>
  <c r="PJ61" i="3"/>
  <c r="PL61" i="3"/>
  <c r="PJ65" i="3"/>
  <c r="PL65" i="3"/>
  <c r="PJ70" i="3"/>
  <c r="PL70" i="3"/>
  <c r="PJ74" i="3"/>
  <c r="PJ73" i="3" s="1"/>
  <c r="PL74" i="3"/>
  <c r="PJ82" i="3"/>
  <c r="PL82" i="3"/>
  <c r="PJ86" i="3"/>
  <c r="PL86" i="3"/>
  <c r="PJ90" i="3"/>
  <c r="PL90" i="3"/>
  <c r="PJ94" i="3"/>
  <c r="PL94" i="3"/>
  <c r="PJ98" i="3"/>
  <c r="PL98" i="3"/>
  <c r="PL102" i="3"/>
  <c r="PJ102" i="3"/>
  <c r="PJ106" i="3"/>
  <c r="PL106" i="3"/>
  <c r="PJ110" i="3"/>
  <c r="PL110" i="3"/>
  <c r="PJ114" i="3"/>
  <c r="PL114" i="3"/>
  <c r="PL118" i="3"/>
  <c r="PJ118" i="3"/>
  <c r="PJ124" i="3"/>
  <c r="PL124" i="3"/>
  <c r="PJ128" i="3"/>
  <c r="PJ127" i="3" s="1"/>
  <c r="PL128" i="3"/>
  <c r="PJ146" i="3"/>
  <c r="PL146" i="3"/>
  <c r="PJ150" i="3"/>
  <c r="PL150" i="3"/>
  <c r="PL154" i="3"/>
  <c r="PJ154" i="3"/>
  <c r="PJ160" i="3"/>
  <c r="PL160" i="3"/>
  <c r="PL164" i="3"/>
  <c r="PJ164" i="3"/>
  <c r="PL168" i="3"/>
  <c r="PJ168" i="3"/>
  <c r="PL176" i="3"/>
  <c r="PJ176" i="3"/>
  <c r="PJ182" i="3"/>
  <c r="PL182" i="3"/>
  <c r="PJ187" i="3"/>
  <c r="PL187" i="3"/>
  <c r="PJ191" i="3"/>
  <c r="PL191" i="3"/>
  <c r="PJ195" i="3"/>
  <c r="PL195" i="3"/>
  <c r="PJ199" i="3"/>
  <c r="PL199" i="3"/>
  <c r="OW48" i="3"/>
  <c r="OW47" i="3" s="1"/>
  <c r="OY48" i="3"/>
  <c r="OY54" i="3"/>
  <c r="OW54" i="3"/>
  <c r="OW58" i="3"/>
  <c r="OY58" i="3"/>
  <c r="OY64" i="3"/>
  <c r="OW64" i="3"/>
  <c r="OW71" i="3"/>
  <c r="OY71" i="3"/>
  <c r="OY77" i="3"/>
  <c r="OW77" i="3"/>
  <c r="OW76" i="3" s="1"/>
  <c r="OW81" i="3"/>
  <c r="OY81" i="3"/>
  <c r="OW87" i="3"/>
  <c r="OY87" i="3"/>
  <c r="OW91" i="3"/>
  <c r="OY91" i="3"/>
  <c r="OW95" i="3"/>
  <c r="OY95" i="3"/>
  <c r="OW99" i="3"/>
  <c r="OY99" i="3"/>
  <c r="OW103" i="3"/>
  <c r="OY103" i="3"/>
  <c r="OW107" i="3"/>
  <c r="OY107" i="3"/>
  <c r="OW111" i="3"/>
  <c r="OY111" i="3"/>
  <c r="OW117" i="3"/>
  <c r="OY117" i="3"/>
  <c r="OW121" i="3"/>
  <c r="OY121" i="3"/>
  <c r="OY125" i="3"/>
  <c r="OW125" i="3"/>
  <c r="OW131" i="3"/>
  <c r="OW130" i="3" s="1"/>
  <c r="OY131" i="3"/>
  <c r="OW135" i="3"/>
  <c r="OY135" i="3"/>
  <c r="OW139" i="3"/>
  <c r="OW138" i="3" s="1"/>
  <c r="OY139" i="3"/>
  <c r="OW143" i="3"/>
  <c r="OW142" i="3" s="1"/>
  <c r="OY143" i="3"/>
  <c r="OY147" i="3"/>
  <c r="OW147" i="3"/>
  <c r="OW153" i="3"/>
  <c r="OY153" i="3"/>
  <c r="OW157" i="3"/>
  <c r="OY157" i="3"/>
  <c r="OW161" i="3"/>
  <c r="OY161" i="3"/>
  <c r="OW167" i="3"/>
  <c r="OY167" i="3"/>
  <c r="OW171" i="3"/>
  <c r="OY171" i="3"/>
  <c r="OW175" i="3"/>
  <c r="OY175" i="3"/>
  <c r="OW179" i="3"/>
  <c r="OY179" i="3"/>
  <c r="OW184" i="3"/>
  <c r="OY184" i="3"/>
  <c r="OW188" i="3"/>
  <c r="OY188" i="3"/>
  <c r="OW194" i="3"/>
  <c r="OY194" i="3"/>
  <c r="OW198" i="3"/>
  <c r="OY198" i="3"/>
  <c r="OW202" i="3"/>
  <c r="OY202" i="3"/>
  <c r="OJ12" i="3"/>
  <c r="OL12" i="3"/>
  <c r="OJ16" i="3"/>
  <c r="OL16" i="3"/>
  <c r="OJ20" i="3"/>
  <c r="OL20" i="3"/>
  <c r="OJ24" i="3"/>
  <c r="OL24" i="3"/>
  <c r="OJ28" i="3"/>
  <c r="OJ27" i="3" s="1"/>
  <c r="OL28" i="3"/>
  <c r="OJ33" i="3"/>
  <c r="OL33" i="3"/>
  <c r="OJ37" i="3"/>
  <c r="OL37" i="3"/>
  <c r="OJ41" i="3"/>
  <c r="OJ40" i="3" s="1"/>
  <c r="OL41" i="3"/>
  <c r="OL45" i="3"/>
  <c r="OJ45" i="3"/>
  <c r="OJ44" i="3" s="1"/>
  <c r="OL53" i="3"/>
  <c r="OJ53" i="3"/>
  <c r="OJ57" i="3"/>
  <c r="OL57" i="3"/>
  <c r="OJ61" i="3"/>
  <c r="OL61" i="3"/>
  <c r="OL65" i="3"/>
  <c r="OJ65" i="3"/>
  <c r="OJ70" i="3"/>
  <c r="OL70" i="3"/>
  <c r="OJ74" i="3"/>
  <c r="OL74" i="3"/>
  <c r="OJ82" i="3"/>
  <c r="OL82" i="3"/>
  <c r="OJ86" i="3"/>
  <c r="OL86" i="3"/>
  <c r="OL90" i="3"/>
  <c r="OJ90" i="3"/>
  <c r="OL94" i="3"/>
  <c r="OJ94" i="3"/>
  <c r="OL98" i="3"/>
  <c r="OJ98" i="3"/>
  <c r="OJ102" i="3"/>
  <c r="OL102" i="3"/>
  <c r="OJ106" i="3"/>
  <c r="OL106" i="3"/>
  <c r="OJ110" i="3"/>
  <c r="OL110" i="3"/>
  <c r="OJ114" i="3"/>
  <c r="OL114" i="3"/>
  <c r="OL118" i="3"/>
  <c r="OJ118" i="3"/>
  <c r="OL124" i="3"/>
  <c r="OJ124" i="3"/>
  <c r="OL128" i="3"/>
  <c r="OJ128" i="3"/>
  <c r="OJ127" i="3" s="1"/>
  <c r="OJ146" i="3"/>
  <c r="OL146" i="3"/>
  <c r="OJ150" i="3"/>
  <c r="OL150" i="3"/>
  <c r="OJ154" i="3"/>
  <c r="OL154" i="3"/>
  <c r="OL160" i="3"/>
  <c r="OJ160" i="3"/>
  <c r="OJ164" i="3"/>
  <c r="OL164" i="3"/>
  <c r="OJ168" i="3"/>
  <c r="OL168" i="3"/>
  <c r="OJ176" i="3"/>
  <c r="OL176" i="3"/>
  <c r="OJ182" i="3"/>
  <c r="OL182" i="3"/>
  <c r="OJ187" i="3"/>
  <c r="OL187" i="3"/>
  <c r="OL191" i="3"/>
  <c r="OJ191" i="3"/>
  <c r="OL195" i="3"/>
  <c r="OJ195" i="3"/>
  <c r="OJ199" i="3"/>
  <c r="OL199" i="3"/>
  <c r="NY48" i="3"/>
  <c r="NW48" i="3"/>
  <c r="NW47" i="3" s="1"/>
  <c r="NW54" i="3"/>
  <c r="NY54" i="3"/>
  <c r="NW58" i="3"/>
  <c r="NY58" i="3"/>
  <c r="NY64" i="3"/>
  <c r="NW64" i="3"/>
  <c r="NW71" i="3"/>
  <c r="NY71" i="3"/>
  <c r="NY77" i="3"/>
  <c r="NW77" i="3"/>
  <c r="NW76" i="3" s="1"/>
  <c r="NW81" i="3"/>
  <c r="NY81" i="3"/>
  <c r="NY87" i="3"/>
  <c r="NW87" i="3"/>
  <c r="NY91" i="3"/>
  <c r="NW91" i="3"/>
  <c r="NY95" i="3"/>
  <c r="NW95" i="3"/>
  <c r="NY99" i="3"/>
  <c r="NW99" i="3"/>
  <c r="NW103" i="3"/>
  <c r="NY103" i="3"/>
  <c r="NY107" i="3"/>
  <c r="NW107" i="3"/>
  <c r="NY111" i="3"/>
  <c r="NW111" i="3"/>
  <c r="NY117" i="3"/>
  <c r="NW117" i="3"/>
  <c r="NW121" i="3"/>
  <c r="NY121" i="3"/>
  <c r="NW125" i="3"/>
  <c r="NY125" i="3"/>
  <c r="NW131" i="3"/>
  <c r="NW130" i="3" s="1"/>
  <c r="NY131" i="3"/>
  <c r="NY135" i="3"/>
  <c r="NW135" i="3"/>
  <c r="NW134" i="3" s="1"/>
  <c r="NW139" i="3"/>
  <c r="NW138" i="3" s="1"/>
  <c r="NY139" i="3"/>
  <c r="NY143" i="3"/>
  <c r="NW143" i="3"/>
  <c r="NW142" i="3" s="1"/>
  <c r="NW147" i="3"/>
  <c r="NY147" i="3"/>
  <c r="NW153" i="3"/>
  <c r="NY153" i="3"/>
  <c r="NW157" i="3"/>
  <c r="NY157" i="3"/>
  <c r="NY161" i="3"/>
  <c r="NW161" i="3"/>
  <c r="NY167" i="3"/>
  <c r="NW167" i="3"/>
  <c r="NY171" i="3"/>
  <c r="NW171" i="3"/>
  <c r="NW175" i="3"/>
  <c r="NY175" i="3"/>
  <c r="NW179" i="3"/>
  <c r="NY179" i="3"/>
  <c r="NW184" i="3"/>
  <c r="NY184" i="3"/>
  <c r="NW188" i="3"/>
  <c r="NY188" i="3"/>
  <c r="NW194" i="3"/>
  <c r="NY194" i="3"/>
  <c r="NW198" i="3"/>
  <c r="NY198" i="3"/>
  <c r="NY202" i="3"/>
  <c r="NW202" i="3"/>
  <c r="NJ12" i="3"/>
  <c r="NL12" i="3"/>
  <c r="NJ16" i="3"/>
  <c r="NL16" i="3"/>
  <c r="NJ20" i="3"/>
  <c r="NL20" i="3"/>
  <c r="NJ24" i="3"/>
  <c r="NL24" i="3"/>
  <c r="NJ28" i="3"/>
  <c r="NJ27" i="3" s="1"/>
  <c r="NL28" i="3"/>
  <c r="NJ33" i="3"/>
  <c r="NL33" i="3"/>
  <c r="NJ37" i="3"/>
  <c r="NL37" i="3"/>
  <c r="NJ41" i="3"/>
  <c r="NJ40" i="3" s="1"/>
  <c r="NL41" i="3"/>
  <c r="NL45" i="3"/>
  <c r="NJ45" i="3"/>
  <c r="NJ44" i="3" s="1"/>
  <c r="NJ53" i="3"/>
  <c r="NL53" i="3"/>
  <c r="NJ57" i="3"/>
  <c r="NL57" i="3"/>
  <c r="NJ61" i="3"/>
  <c r="NL61" i="3"/>
  <c r="NJ65" i="3"/>
  <c r="NL65" i="3"/>
  <c r="NJ70" i="3"/>
  <c r="NL70" i="3"/>
  <c r="NJ74" i="3"/>
  <c r="NL74" i="3"/>
  <c r="NJ82" i="3"/>
  <c r="NL82" i="3"/>
  <c r="NJ86" i="3"/>
  <c r="NL86" i="3"/>
  <c r="NJ90" i="3"/>
  <c r="NL90" i="3"/>
  <c r="NJ94" i="3"/>
  <c r="NL94" i="3"/>
  <c r="NJ98" i="3"/>
  <c r="NL98" i="3"/>
  <c r="NJ102" i="3"/>
  <c r="NL102" i="3"/>
  <c r="NJ106" i="3"/>
  <c r="NL106" i="3"/>
  <c r="NJ110" i="3"/>
  <c r="NL110" i="3"/>
  <c r="NJ114" i="3"/>
  <c r="NL114" i="3"/>
  <c r="NJ118" i="3"/>
  <c r="NL118" i="3"/>
  <c r="NJ124" i="3"/>
  <c r="NL124" i="3"/>
  <c r="NJ128" i="3"/>
  <c r="NJ127" i="3" s="1"/>
  <c r="NL128" i="3"/>
  <c r="NJ146" i="3"/>
  <c r="NL146" i="3"/>
  <c r="NJ150" i="3"/>
  <c r="NL150" i="3"/>
  <c r="NL154" i="3"/>
  <c r="NJ154" i="3"/>
  <c r="NL160" i="3"/>
  <c r="NJ160" i="3"/>
  <c r="NJ164" i="3"/>
  <c r="NL164" i="3"/>
  <c r="NJ168" i="3"/>
  <c r="NL168" i="3"/>
  <c r="NL176" i="3"/>
  <c r="NJ176" i="3"/>
  <c r="NJ182" i="3"/>
  <c r="NL182" i="3"/>
  <c r="NJ187" i="3"/>
  <c r="NL187" i="3"/>
  <c r="NL191" i="3"/>
  <c r="NJ191" i="3"/>
  <c r="NL195" i="3"/>
  <c r="NJ195" i="3"/>
  <c r="NJ199" i="3"/>
  <c r="NL199" i="3"/>
  <c r="MY48" i="3"/>
  <c r="MW48" i="3"/>
  <c r="MW47" i="3" s="1"/>
  <c r="MY54" i="3"/>
  <c r="MW54" i="3"/>
  <c r="MW58" i="3"/>
  <c r="MY58" i="3"/>
  <c r="MW64" i="3"/>
  <c r="MY64" i="3"/>
  <c r="MW71" i="3"/>
  <c r="MY71" i="3"/>
  <c r="MY77" i="3"/>
  <c r="MW77" i="3"/>
  <c r="MW76" i="3" s="1"/>
  <c r="MY81" i="3"/>
  <c r="MW81" i="3"/>
  <c r="MY87" i="3"/>
  <c r="MW87" i="3"/>
  <c r="MY91" i="3"/>
  <c r="MW91" i="3"/>
  <c r="MY95" i="3"/>
  <c r="MW95" i="3"/>
  <c r="MY99" i="3"/>
  <c r="MW99" i="3"/>
  <c r="MW103" i="3"/>
  <c r="MY103" i="3"/>
  <c r="MY107" i="3"/>
  <c r="MW107" i="3"/>
  <c r="MY111" i="3"/>
  <c r="MW111" i="3"/>
  <c r="MY117" i="3"/>
  <c r="MW117" i="3"/>
  <c r="MW121" i="3"/>
  <c r="MY121" i="3"/>
  <c r="MW125" i="3"/>
  <c r="MY125" i="3"/>
  <c r="MW131" i="3"/>
  <c r="MW130" i="3" s="1"/>
  <c r="MY131" i="3"/>
  <c r="MW135" i="3"/>
  <c r="MY135" i="3"/>
  <c r="MW139" i="3"/>
  <c r="MW138" i="3" s="1"/>
  <c r="MY139" i="3"/>
  <c r="MY143" i="3"/>
  <c r="MW143" i="3"/>
  <c r="MW142" i="3" s="1"/>
  <c r="MW147" i="3"/>
  <c r="MY147" i="3"/>
  <c r="MW153" i="3"/>
  <c r="MY153" i="3"/>
  <c r="MW157" i="3"/>
  <c r="MY157" i="3"/>
  <c r="MY161" i="3"/>
  <c r="MW161" i="3"/>
  <c r="MY167" i="3"/>
  <c r="MW167" i="3"/>
  <c r="MY171" i="3"/>
  <c r="MW171" i="3"/>
  <c r="MW175" i="3"/>
  <c r="MY175" i="3"/>
  <c r="MW179" i="3"/>
  <c r="MY179" i="3"/>
  <c r="MY184" i="3"/>
  <c r="MW184" i="3"/>
  <c r="MY188" i="3"/>
  <c r="MW188" i="3"/>
  <c r="MW194" i="3"/>
  <c r="MY194" i="3"/>
  <c r="MW198" i="3"/>
  <c r="MY198" i="3"/>
  <c r="MY202" i="3"/>
  <c r="MW202" i="3"/>
  <c r="MJ12" i="3"/>
  <c r="ML12" i="3"/>
  <c r="MJ16" i="3"/>
  <c r="ML16" i="3"/>
  <c r="MJ20" i="3"/>
  <c r="ML20" i="3"/>
  <c r="MJ24" i="3"/>
  <c r="ML24" i="3"/>
  <c r="MJ28" i="3"/>
  <c r="MJ27" i="3" s="1"/>
  <c r="ML28" i="3"/>
  <c r="MJ33" i="3"/>
  <c r="ML33" i="3"/>
  <c r="MJ37" i="3"/>
  <c r="ML37" i="3"/>
  <c r="MJ41" i="3"/>
  <c r="MJ40" i="3" s="1"/>
  <c r="ML41" i="3"/>
  <c r="MJ45" i="3"/>
  <c r="MJ44" i="3" s="1"/>
  <c r="ML45" i="3"/>
  <c r="MJ53" i="3"/>
  <c r="ML53" i="3"/>
  <c r="MJ57" i="3"/>
  <c r="ML57" i="3"/>
  <c r="MJ61" i="3"/>
  <c r="ML61" i="3"/>
  <c r="MJ65" i="3"/>
  <c r="ML65" i="3"/>
  <c r="MJ70" i="3"/>
  <c r="ML70" i="3"/>
  <c r="MJ74" i="3"/>
  <c r="MJ73" i="3" s="1"/>
  <c r="ML74" i="3"/>
  <c r="MJ82" i="3"/>
  <c r="ML82" i="3"/>
  <c r="MJ86" i="3"/>
  <c r="ML86" i="3"/>
  <c r="ML90" i="3"/>
  <c r="MJ90" i="3"/>
  <c r="ML94" i="3"/>
  <c r="MJ94" i="3"/>
  <c r="ML98" i="3"/>
  <c r="MJ98" i="3"/>
  <c r="MJ102" i="3"/>
  <c r="ML102" i="3"/>
  <c r="MJ106" i="3"/>
  <c r="ML106" i="3"/>
  <c r="MJ110" i="3"/>
  <c r="ML110" i="3"/>
  <c r="MJ114" i="3"/>
  <c r="ML114" i="3"/>
  <c r="MJ118" i="3"/>
  <c r="ML118" i="3"/>
  <c r="MJ124" i="3"/>
  <c r="ML124" i="3"/>
  <c r="MJ128" i="3"/>
  <c r="MJ127" i="3" s="1"/>
  <c r="ML128" i="3"/>
  <c r="MJ146" i="3"/>
  <c r="ML146" i="3"/>
  <c r="MJ150" i="3"/>
  <c r="ML150" i="3"/>
  <c r="ML154" i="3"/>
  <c r="MJ154" i="3"/>
  <c r="ML160" i="3"/>
  <c r="MJ160" i="3"/>
  <c r="MJ164" i="3"/>
  <c r="ML164" i="3"/>
  <c r="MJ168" i="3"/>
  <c r="ML168" i="3"/>
  <c r="MJ176" i="3"/>
  <c r="ML176" i="3"/>
  <c r="MJ182" i="3"/>
  <c r="ML182" i="3"/>
  <c r="MJ187" i="3"/>
  <c r="ML187" i="3"/>
  <c r="ML191" i="3"/>
  <c r="MJ191" i="3"/>
  <c r="ML195" i="3"/>
  <c r="MJ195" i="3"/>
  <c r="MJ199" i="3"/>
  <c r="ML199" i="3"/>
  <c r="LY48" i="3"/>
  <c r="LW48" i="3"/>
  <c r="LW47" i="3" s="1"/>
  <c r="LW54" i="3"/>
  <c r="LY54" i="3"/>
  <c r="LW58" i="3"/>
  <c r="LY58" i="3"/>
  <c r="LY64" i="3"/>
  <c r="LW64" i="3"/>
  <c r="LW71" i="3"/>
  <c r="LY71" i="3"/>
  <c r="LW77" i="3"/>
  <c r="LW76" i="3" s="1"/>
  <c r="LY77" i="3"/>
  <c r="LW81" i="3"/>
  <c r="LY81" i="3"/>
  <c r="LY87" i="3"/>
  <c r="LW87" i="3"/>
  <c r="LY91" i="3"/>
  <c r="LW91" i="3"/>
  <c r="LY95" i="3"/>
  <c r="LW95" i="3"/>
  <c r="LY99" i="3"/>
  <c r="LW99" i="3"/>
  <c r="LW103" i="3"/>
  <c r="LY103" i="3"/>
  <c r="LY107" i="3"/>
  <c r="LW107" i="3"/>
  <c r="LY111" i="3"/>
  <c r="LW111" i="3"/>
  <c r="LW117" i="3"/>
  <c r="LY117" i="3"/>
  <c r="LW121" i="3"/>
  <c r="LY121" i="3"/>
  <c r="LW125" i="3"/>
  <c r="LY125" i="3"/>
  <c r="LW131" i="3"/>
  <c r="LW130" i="3" s="1"/>
  <c r="LY131" i="3"/>
  <c r="LW135" i="3"/>
  <c r="LW134" i="3" s="1"/>
  <c r="LY135" i="3"/>
  <c r="LW139" i="3"/>
  <c r="LW138" i="3" s="1"/>
  <c r="LY139" i="3"/>
  <c r="LY143" i="3"/>
  <c r="LW143" i="3"/>
  <c r="LW142" i="3" s="1"/>
  <c r="LW147" i="3"/>
  <c r="LY147" i="3"/>
  <c r="LW153" i="3"/>
  <c r="LY153" i="3"/>
  <c r="LW157" i="3"/>
  <c r="LY157" i="3"/>
  <c r="LW161" i="3"/>
  <c r="LY161" i="3"/>
  <c r="LW167" i="3"/>
  <c r="LY167" i="3"/>
  <c r="LW171" i="3"/>
  <c r="LY171" i="3"/>
  <c r="LW175" i="3"/>
  <c r="LY175" i="3"/>
  <c r="LW179" i="3"/>
  <c r="LY179" i="3"/>
  <c r="LY184" i="3"/>
  <c r="LW184" i="3"/>
  <c r="LY188" i="3"/>
  <c r="LW188" i="3"/>
  <c r="LW194" i="3"/>
  <c r="LY194" i="3"/>
  <c r="LW198" i="3"/>
  <c r="LY198" i="3"/>
  <c r="LY202" i="3"/>
  <c r="LW202" i="3"/>
  <c r="LJ12" i="3"/>
  <c r="LL12" i="3"/>
  <c r="LJ16" i="3"/>
  <c r="LL16" i="3"/>
  <c r="LJ20" i="3"/>
  <c r="LL20" i="3"/>
  <c r="LJ24" i="3"/>
  <c r="LL24" i="3"/>
  <c r="LJ28" i="3"/>
  <c r="LJ27" i="3" s="1"/>
  <c r="LL28" i="3"/>
  <c r="LJ33" i="3"/>
  <c r="LL33" i="3"/>
  <c r="LJ37" i="3"/>
  <c r="LL37" i="3"/>
  <c r="LJ41" i="3"/>
  <c r="LJ40" i="3" s="1"/>
  <c r="LL41" i="3"/>
  <c r="LJ45" i="3"/>
  <c r="LJ44" i="3" s="1"/>
  <c r="LL45" i="3"/>
  <c r="LL53" i="3"/>
  <c r="LJ53" i="3"/>
  <c r="LJ57" i="3"/>
  <c r="LL57" i="3"/>
  <c r="LJ61" i="3"/>
  <c r="LL61" i="3"/>
  <c r="LJ65" i="3"/>
  <c r="LL65" i="3"/>
  <c r="LJ70" i="3"/>
  <c r="LL70" i="3"/>
  <c r="LJ74" i="3"/>
  <c r="LJ73" i="3" s="1"/>
  <c r="LL74" i="3"/>
  <c r="LJ82" i="3"/>
  <c r="LL82" i="3"/>
  <c r="LJ86" i="3"/>
  <c r="LL86" i="3"/>
  <c r="LL90" i="3"/>
  <c r="LJ90" i="3"/>
  <c r="LL94" i="3"/>
  <c r="LJ94" i="3"/>
  <c r="LL98" i="3"/>
  <c r="LJ98" i="3"/>
  <c r="LJ102" i="3"/>
  <c r="LL102" i="3"/>
  <c r="LJ106" i="3"/>
  <c r="LL106" i="3"/>
  <c r="LJ110" i="3"/>
  <c r="LL110" i="3"/>
  <c r="LJ114" i="3"/>
  <c r="LL114" i="3"/>
  <c r="LL118" i="3"/>
  <c r="LJ118" i="3"/>
  <c r="LL124" i="3"/>
  <c r="LJ124" i="3"/>
  <c r="LL128" i="3"/>
  <c r="LJ128" i="3"/>
  <c r="LJ127" i="3" s="1"/>
  <c r="LJ146" i="3"/>
  <c r="LL146" i="3"/>
  <c r="LJ150" i="3"/>
  <c r="LL150" i="3"/>
  <c r="LL154" i="3"/>
  <c r="LJ154" i="3"/>
  <c r="LJ160" i="3"/>
  <c r="LL160" i="3"/>
  <c r="LL164" i="3"/>
  <c r="LJ164" i="3"/>
  <c r="LL168" i="3"/>
  <c r="LJ168" i="3"/>
  <c r="LJ176" i="3"/>
  <c r="LL176" i="3"/>
  <c r="LJ182" i="3"/>
  <c r="LL182" i="3"/>
  <c r="LJ187" i="3"/>
  <c r="LL187" i="3"/>
  <c r="LJ191" i="3"/>
  <c r="LL191" i="3"/>
  <c r="LJ195" i="3"/>
  <c r="LL195" i="3"/>
  <c r="LJ199" i="3"/>
  <c r="LL199" i="3"/>
  <c r="KY48" i="3"/>
  <c r="KW48" i="3"/>
  <c r="KW47" i="3" s="1"/>
  <c r="KY54" i="3"/>
  <c r="KW54" i="3"/>
  <c r="KW58" i="3"/>
  <c r="KY58" i="3"/>
  <c r="KY64" i="3"/>
  <c r="KW64" i="3"/>
  <c r="KW71" i="3"/>
  <c r="KY71" i="3"/>
  <c r="KY77" i="3"/>
  <c r="KW77" i="3"/>
  <c r="KW76" i="3" s="1"/>
  <c r="KY81" i="3"/>
  <c r="KW81" i="3"/>
  <c r="KW87" i="3"/>
  <c r="KY87" i="3"/>
  <c r="KW91" i="3"/>
  <c r="KY91" i="3"/>
  <c r="KW95" i="3"/>
  <c r="KY95" i="3"/>
  <c r="KW99" i="3"/>
  <c r="KY99" i="3"/>
  <c r="KW103" i="3"/>
  <c r="KY103" i="3"/>
  <c r="KY107" i="3"/>
  <c r="KW107" i="3"/>
  <c r="KW111" i="3"/>
  <c r="KY111" i="3"/>
  <c r="KY117" i="3"/>
  <c r="KW117" i="3"/>
  <c r="KW121" i="3"/>
  <c r="KY121" i="3"/>
  <c r="KY125" i="3"/>
  <c r="KW125" i="3"/>
  <c r="KW131" i="3"/>
  <c r="KW130" i="3" s="1"/>
  <c r="KY131" i="3"/>
  <c r="KY135" i="3"/>
  <c r="KW135" i="3"/>
  <c r="KW134" i="3" s="1"/>
  <c r="KW139" i="3"/>
  <c r="KW138" i="3" s="1"/>
  <c r="KY139" i="3"/>
  <c r="KW143" i="3"/>
  <c r="KW142" i="3" s="1"/>
  <c r="KY143" i="3"/>
  <c r="KW147" i="3"/>
  <c r="KY147" i="3"/>
  <c r="KW153" i="3"/>
  <c r="KY153" i="3"/>
  <c r="KW157" i="3"/>
  <c r="KY157" i="3"/>
  <c r="KY161" i="3"/>
  <c r="KW161" i="3"/>
  <c r="KY167" i="3"/>
  <c r="KW167" i="3"/>
  <c r="KY171" i="3"/>
  <c r="KW171" i="3"/>
  <c r="KW175" i="3"/>
  <c r="KY175" i="3"/>
  <c r="KW179" i="3"/>
  <c r="KY179" i="3"/>
  <c r="KW184" i="3"/>
  <c r="KY184" i="3"/>
  <c r="KW188" i="3"/>
  <c r="KY188" i="3"/>
  <c r="KW194" i="3"/>
  <c r="KY194" i="3"/>
  <c r="KW198" i="3"/>
  <c r="KY198" i="3"/>
  <c r="KW202" i="3"/>
  <c r="KY202" i="3"/>
  <c r="KJ12" i="3"/>
  <c r="KL12" i="3"/>
  <c r="KJ16" i="3"/>
  <c r="KL16" i="3"/>
  <c r="KJ20" i="3"/>
  <c r="KL20" i="3"/>
  <c r="KJ24" i="3"/>
  <c r="KL24" i="3"/>
  <c r="KJ28" i="3"/>
  <c r="KJ27" i="3" s="1"/>
  <c r="KL28" i="3"/>
  <c r="KJ33" i="3"/>
  <c r="KL33" i="3"/>
  <c r="KJ37" i="3"/>
  <c r="KL37" i="3"/>
  <c r="KJ41" i="3"/>
  <c r="KJ40" i="3" s="1"/>
  <c r="KL41" i="3"/>
  <c r="KJ45" i="3"/>
  <c r="KJ44" i="3" s="1"/>
  <c r="KL45" i="3"/>
  <c r="KL53" i="3"/>
  <c r="KJ53" i="3"/>
  <c r="KJ57" i="3"/>
  <c r="KL57" i="3"/>
  <c r="KJ61" i="3"/>
  <c r="KL61" i="3"/>
  <c r="KJ65" i="3"/>
  <c r="KL65" i="3"/>
  <c r="KJ70" i="3"/>
  <c r="KL70" i="3"/>
  <c r="KJ74" i="3"/>
  <c r="KJ73" i="3" s="1"/>
  <c r="KL74" i="3"/>
  <c r="KJ82" i="3"/>
  <c r="KL82" i="3"/>
  <c r="KJ86" i="3"/>
  <c r="KL86" i="3"/>
  <c r="KL90" i="3"/>
  <c r="KJ90" i="3"/>
  <c r="KL94" i="3"/>
  <c r="KJ94" i="3"/>
  <c r="KL98" i="3"/>
  <c r="KJ98" i="3"/>
  <c r="KJ102" i="3"/>
  <c r="KL102" i="3"/>
  <c r="KJ106" i="3"/>
  <c r="KL106" i="3"/>
  <c r="KJ110" i="3"/>
  <c r="KL110" i="3"/>
  <c r="KJ114" i="3"/>
  <c r="KL114" i="3"/>
  <c r="KL118" i="3"/>
  <c r="KJ118" i="3"/>
  <c r="KJ124" i="3"/>
  <c r="KL124" i="3"/>
  <c r="KL128" i="3"/>
  <c r="KJ128" i="3"/>
  <c r="KJ127" i="3" s="1"/>
  <c r="KJ146" i="3"/>
  <c r="KL146" i="3"/>
  <c r="KJ150" i="3"/>
  <c r="KL150" i="3"/>
  <c r="KJ154" i="3"/>
  <c r="KL154" i="3"/>
  <c r="KL160" i="3"/>
  <c r="KJ160" i="3"/>
  <c r="KJ164" i="3"/>
  <c r="KL164" i="3"/>
  <c r="KJ168" i="3"/>
  <c r="KL168" i="3"/>
  <c r="KJ176" i="3"/>
  <c r="KL176" i="3"/>
  <c r="KJ182" i="3"/>
  <c r="KL182" i="3"/>
  <c r="KJ187" i="3"/>
  <c r="KL187" i="3"/>
  <c r="KL191" i="3"/>
  <c r="KJ191" i="3"/>
  <c r="KJ195" i="3"/>
  <c r="KL195" i="3"/>
  <c r="KJ199" i="3"/>
  <c r="KL199" i="3"/>
  <c r="JW48" i="3"/>
  <c r="JW47" i="3" s="1"/>
  <c r="JY48" i="3"/>
  <c r="JY54" i="3"/>
  <c r="JW54" i="3"/>
  <c r="JY58" i="3"/>
  <c r="JW58" i="3"/>
  <c r="JW64" i="3"/>
  <c r="JY64" i="3"/>
  <c r="JW71" i="3"/>
  <c r="JY71" i="3"/>
  <c r="JW77" i="3"/>
  <c r="JW76" i="3" s="1"/>
  <c r="JY77" i="3"/>
  <c r="JY81" i="3"/>
  <c r="JW81" i="3"/>
  <c r="JY87" i="3"/>
  <c r="JW87" i="3"/>
  <c r="JY91" i="3"/>
  <c r="JW91" i="3"/>
  <c r="JY95" i="3"/>
  <c r="JW95" i="3"/>
  <c r="JY99" i="3"/>
  <c r="JW99" i="3"/>
  <c r="JW103" i="3"/>
  <c r="JY103" i="3"/>
  <c r="JW107" i="3"/>
  <c r="JY107" i="3"/>
  <c r="JY111" i="3"/>
  <c r="JW111" i="3"/>
  <c r="JW117" i="3"/>
  <c r="JY117" i="3"/>
  <c r="JW121" i="3"/>
  <c r="JY121" i="3"/>
  <c r="JW125" i="3"/>
  <c r="JY125" i="3"/>
  <c r="JW131" i="3"/>
  <c r="JW130" i="3" s="1"/>
  <c r="JY131" i="3"/>
  <c r="JY135" i="3"/>
  <c r="JW135" i="3"/>
  <c r="JW139" i="3"/>
  <c r="JW138" i="3" s="1"/>
  <c r="JY139" i="3"/>
  <c r="JY143" i="3"/>
  <c r="JW143" i="3"/>
  <c r="JW142" i="3" s="1"/>
  <c r="JY147" i="3"/>
  <c r="JW147" i="3"/>
  <c r="JW153" i="3"/>
  <c r="JY153" i="3"/>
  <c r="JW157" i="3"/>
  <c r="JY157" i="3"/>
  <c r="JW161" i="3"/>
  <c r="JY161" i="3"/>
  <c r="JW167" i="3"/>
  <c r="JY167" i="3"/>
  <c r="JW171" i="3"/>
  <c r="JY171" i="3"/>
  <c r="JW175" i="3"/>
  <c r="JY175" i="3"/>
  <c r="JW179" i="3"/>
  <c r="JY179" i="3"/>
  <c r="JY184" i="3"/>
  <c r="JW184" i="3"/>
  <c r="JY188" i="3"/>
  <c r="JW188" i="3"/>
  <c r="JW194" i="3"/>
  <c r="JY194" i="3"/>
  <c r="JW198" i="3"/>
  <c r="JY198" i="3"/>
  <c r="JY202" i="3"/>
  <c r="JW202" i="3"/>
  <c r="JJ12" i="3"/>
  <c r="JL12" i="3"/>
  <c r="JJ16" i="3"/>
  <c r="JL16" i="3"/>
  <c r="JJ20" i="3"/>
  <c r="JL20" i="3"/>
  <c r="JJ24" i="3"/>
  <c r="JL24" i="3"/>
  <c r="JJ28" i="3"/>
  <c r="JJ27" i="3" s="1"/>
  <c r="JL28" i="3"/>
  <c r="JJ33" i="3"/>
  <c r="JL33" i="3"/>
  <c r="JJ37" i="3"/>
  <c r="JL37" i="3"/>
  <c r="JJ41" i="3"/>
  <c r="JJ40" i="3" s="1"/>
  <c r="JL41" i="3"/>
  <c r="JL45" i="3"/>
  <c r="JJ45" i="3"/>
  <c r="JJ44" i="3" s="1"/>
  <c r="JJ53" i="3"/>
  <c r="JL53" i="3"/>
  <c r="JJ57" i="3"/>
  <c r="JL57" i="3"/>
  <c r="JJ61" i="3"/>
  <c r="JL61" i="3"/>
  <c r="JL65" i="3"/>
  <c r="JJ65" i="3"/>
  <c r="JJ70" i="3"/>
  <c r="JL70" i="3"/>
  <c r="JJ74" i="3"/>
  <c r="JJ73" i="3" s="1"/>
  <c r="JL74" i="3"/>
  <c r="JJ82" i="3"/>
  <c r="JL82" i="3"/>
  <c r="JJ86" i="3"/>
  <c r="JL86" i="3"/>
  <c r="JJ90" i="3"/>
  <c r="JL90" i="3"/>
  <c r="JJ94" i="3"/>
  <c r="JL94" i="3"/>
  <c r="JL98" i="3"/>
  <c r="JJ98" i="3"/>
  <c r="JJ102" i="3"/>
  <c r="JL102" i="3"/>
  <c r="JJ106" i="3"/>
  <c r="JL106" i="3"/>
  <c r="JJ110" i="3"/>
  <c r="JL110" i="3"/>
  <c r="JJ114" i="3"/>
  <c r="JL114" i="3"/>
  <c r="JJ118" i="3"/>
  <c r="JL118" i="3"/>
  <c r="JJ124" i="3"/>
  <c r="JL124" i="3"/>
  <c r="JJ128" i="3"/>
  <c r="JJ127" i="3" s="1"/>
  <c r="JL128" i="3"/>
  <c r="JJ146" i="3"/>
  <c r="JL146" i="3"/>
  <c r="JJ150" i="3"/>
  <c r="JL150" i="3"/>
  <c r="JJ154" i="3"/>
  <c r="JL154" i="3"/>
  <c r="JL160" i="3"/>
  <c r="JJ160" i="3"/>
  <c r="JL164" i="3"/>
  <c r="JJ164" i="3"/>
  <c r="JJ168" i="3"/>
  <c r="JL168" i="3"/>
  <c r="JL176" i="3"/>
  <c r="JJ176" i="3"/>
  <c r="JJ182" i="3"/>
  <c r="JL182" i="3"/>
  <c r="JJ187" i="3"/>
  <c r="JL187" i="3"/>
  <c r="JJ191" i="3"/>
  <c r="JL191" i="3"/>
  <c r="JJ195" i="3"/>
  <c r="JL195" i="3"/>
  <c r="JJ199" i="3"/>
  <c r="JL199" i="3"/>
  <c r="IY48" i="3"/>
  <c r="IW48" i="3"/>
  <c r="IW47" i="3" s="1"/>
  <c r="IW54" i="3"/>
  <c r="IY54" i="3"/>
  <c r="IW58" i="3"/>
  <c r="IY58" i="3"/>
  <c r="IW64" i="3"/>
  <c r="IY64" i="3"/>
  <c r="IW71" i="3"/>
  <c r="IY71" i="3"/>
  <c r="IW77" i="3"/>
  <c r="IW76" i="3" s="1"/>
  <c r="IY77" i="3"/>
  <c r="IY81" i="3"/>
  <c r="IW81" i="3"/>
  <c r="IW87" i="3"/>
  <c r="IY87" i="3"/>
  <c r="IW91" i="3"/>
  <c r="IY91" i="3"/>
  <c r="IW95" i="3"/>
  <c r="IY95" i="3"/>
  <c r="IW99" i="3"/>
  <c r="IY99" i="3"/>
  <c r="IW103" i="3"/>
  <c r="IY103" i="3"/>
  <c r="IY107" i="3"/>
  <c r="IW107" i="3"/>
  <c r="IW111" i="3"/>
  <c r="IY111" i="3"/>
  <c r="IW117" i="3"/>
  <c r="IY117" i="3"/>
  <c r="IW121" i="3"/>
  <c r="IY121" i="3"/>
  <c r="IY125" i="3"/>
  <c r="IW125" i="3"/>
  <c r="IW131" i="3"/>
  <c r="IW130" i="3" s="1"/>
  <c r="IY131" i="3"/>
  <c r="IY135" i="3"/>
  <c r="IW135" i="3"/>
  <c r="IW134" i="3" s="1"/>
  <c r="IW139" i="3"/>
  <c r="IW138" i="3" s="1"/>
  <c r="IY139" i="3"/>
  <c r="IW143" i="3"/>
  <c r="IW142" i="3" s="1"/>
  <c r="IY143" i="3"/>
  <c r="IW147" i="3"/>
  <c r="IY147" i="3"/>
  <c r="IW153" i="3"/>
  <c r="IY153" i="3"/>
  <c r="IW157" i="3"/>
  <c r="IY157" i="3"/>
  <c r="IY161" i="3"/>
  <c r="IW161" i="3"/>
  <c r="IY167" i="3"/>
  <c r="IW167" i="3"/>
  <c r="IY171" i="3"/>
  <c r="IW171" i="3"/>
  <c r="IW175" i="3"/>
  <c r="IY175" i="3"/>
  <c r="IW179" i="3"/>
  <c r="IY179" i="3"/>
  <c r="IY184" i="3"/>
  <c r="IW184" i="3"/>
  <c r="IY188" i="3"/>
  <c r="IW188" i="3"/>
  <c r="IW194" i="3"/>
  <c r="IY194" i="3"/>
  <c r="IW198" i="3"/>
  <c r="IY198" i="3"/>
  <c r="IY202" i="3"/>
  <c r="IW202" i="3"/>
  <c r="IJ12" i="3"/>
  <c r="IL12" i="3"/>
  <c r="IJ16" i="3"/>
  <c r="IL16" i="3"/>
  <c r="IJ20" i="3"/>
  <c r="IL20" i="3"/>
  <c r="IJ24" i="3"/>
  <c r="IL24" i="3"/>
  <c r="IJ28" i="3"/>
  <c r="IJ27" i="3" s="1"/>
  <c r="IL28" i="3"/>
  <c r="IJ33" i="3"/>
  <c r="IL33" i="3"/>
  <c r="IJ37" i="3"/>
  <c r="IL37" i="3"/>
  <c r="IJ41" i="3"/>
  <c r="IJ40" i="3" s="1"/>
  <c r="IL41" i="3"/>
  <c r="IL45" i="3"/>
  <c r="IJ45" i="3"/>
  <c r="IJ44" i="3" s="1"/>
  <c r="IJ53" i="3"/>
  <c r="IL53" i="3"/>
  <c r="IJ57" i="3"/>
  <c r="IL57" i="3"/>
  <c r="IJ61" i="3"/>
  <c r="IL61" i="3"/>
  <c r="IL65" i="3"/>
  <c r="IJ65" i="3"/>
  <c r="IJ70" i="3"/>
  <c r="IL70" i="3"/>
  <c r="IJ74" i="3"/>
  <c r="IL74" i="3"/>
  <c r="IJ82" i="3"/>
  <c r="IL82" i="3"/>
  <c r="IJ86" i="3"/>
  <c r="IL86" i="3"/>
  <c r="IL90" i="3"/>
  <c r="IJ90" i="3"/>
  <c r="IJ94" i="3"/>
  <c r="IL94" i="3"/>
  <c r="IL98" i="3"/>
  <c r="IJ98" i="3"/>
  <c r="IJ102" i="3"/>
  <c r="IL102" i="3"/>
  <c r="IJ106" i="3"/>
  <c r="IL106" i="3"/>
  <c r="IJ110" i="3"/>
  <c r="IL110" i="3"/>
  <c r="IJ114" i="3"/>
  <c r="IL114" i="3"/>
  <c r="IL118" i="3"/>
  <c r="IJ118" i="3"/>
  <c r="IJ124" i="3"/>
  <c r="IL124" i="3"/>
  <c r="IL128" i="3"/>
  <c r="IJ128" i="3"/>
  <c r="IJ127" i="3" s="1"/>
  <c r="IJ146" i="3"/>
  <c r="IL146" i="3"/>
  <c r="IJ150" i="3"/>
  <c r="IL150" i="3"/>
  <c r="IJ154" i="3"/>
  <c r="IL154" i="3"/>
  <c r="IL160" i="3"/>
  <c r="IJ160" i="3"/>
  <c r="IJ164" i="3"/>
  <c r="IL164" i="3"/>
  <c r="IJ168" i="3"/>
  <c r="IL168" i="3"/>
  <c r="IJ176" i="3"/>
  <c r="IL176" i="3"/>
  <c r="IL182" i="3"/>
  <c r="IJ182" i="3"/>
  <c r="IJ187" i="3"/>
  <c r="IL187" i="3"/>
  <c r="IJ191" i="3"/>
  <c r="IL191" i="3"/>
  <c r="IL195" i="3"/>
  <c r="IJ195" i="3"/>
  <c r="IJ199" i="3"/>
  <c r="IL199" i="3"/>
  <c r="HY48" i="3"/>
  <c r="HW48" i="3"/>
  <c r="HW47" i="3" s="1"/>
  <c r="HW54" i="3"/>
  <c r="HY54" i="3"/>
  <c r="HW58" i="3"/>
  <c r="HY58" i="3"/>
  <c r="HY64" i="3"/>
  <c r="HW64" i="3"/>
  <c r="HW71" i="3"/>
  <c r="HY71" i="3"/>
  <c r="HW77" i="3"/>
  <c r="HW76" i="3" s="1"/>
  <c r="HY77" i="3"/>
  <c r="HW81" i="3"/>
  <c r="HY81" i="3"/>
  <c r="HY87" i="3"/>
  <c r="HW87" i="3"/>
  <c r="HY91" i="3"/>
  <c r="HW91" i="3"/>
  <c r="HY95" i="3"/>
  <c r="HW95" i="3"/>
  <c r="HY99" i="3"/>
  <c r="HW99" i="3"/>
  <c r="HW103" i="3"/>
  <c r="HY103" i="3"/>
  <c r="HY107" i="3"/>
  <c r="HW107" i="3"/>
  <c r="HW111" i="3"/>
  <c r="HY111" i="3"/>
  <c r="HY117" i="3"/>
  <c r="HW117" i="3"/>
  <c r="HW121" i="3"/>
  <c r="HY121" i="3"/>
  <c r="HY125" i="3"/>
  <c r="HW125" i="3"/>
  <c r="HW131" i="3"/>
  <c r="HW130" i="3" s="1"/>
  <c r="HY131" i="3"/>
  <c r="HY135" i="3"/>
  <c r="HW135" i="3"/>
  <c r="HW134" i="3" s="1"/>
  <c r="HW139" i="3"/>
  <c r="HW138" i="3" s="1"/>
  <c r="HY139" i="3"/>
  <c r="HW143" i="3"/>
  <c r="HW142" i="3" s="1"/>
  <c r="HY143" i="3"/>
  <c r="HY147" i="3"/>
  <c r="HW147" i="3"/>
  <c r="HW153" i="3"/>
  <c r="HY153" i="3"/>
  <c r="HW157" i="3"/>
  <c r="HY157" i="3"/>
  <c r="HY161" i="3"/>
  <c r="HW161" i="3"/>
  <c r="HY167" i="3"/>
  <c r="HW167" i="3"/>
  <c r="HY171" i="3"/>
  <c r="HW171" i="3"/>
  <c r="HW175" i="3"/>
  <c r="HY175" i="3"/>
  <c r="HW179" i="3"/>
  <c r="HY179" i="3"/>
  <c r="HY184" i="3"/>
  <c r="HW184" i="3"/>
  <c r="HY188" i="3"/>
  <c r="HW188" i="3"/>
  <c r="HW194" i="3"/>
  <c r="HY194" i="3"/>
  <c r="HW198" i="3"/>
  <c r="HY198" i="3"/>
  <c r="HY202" i="3"/>
  <c r="HW202" i="3"/>
  <c r="HJ12" i="3"/>
  <c r="HL12" i="3"/>
  <c r="HJ16" i="3"/>
  <c r="HL16" i="3"/>
  <c r="HJ20" i="3"/>
  <c r="HL20" i="3"/>
  <c r="HJ24" i="3"/>
  <c r="HL24" i="3"/>
  <c r="HJ28" i="3"/>
  <c r="HJ27" i="3" s="1"/>
  <c r="HL28" i="3"/>
  <c r="HJ33" i="3"/>
  <c r="HL33" i="3"/>
  <c r="HJ37" i="3"/>
  <c r="HL37" i="3"/>
  <c r="HJ41" i="3"/>
  <c r="HJ40" i="3" s="1"/>
  <c r="HL41" i="3"/>
  <c r="HJ45" i="3"/>
  <c r="HJ44" i="3" s="1"/>
  <c r="HL45" i="3"/>
  <c r="HL53" i="3"/>
  <c r="HJ53" i="3"/>
  <c r="HJ57" i="3"/>
  <c r="HL57" i="3"/>
  <c r="HJ61" i="3"/>
  <c r="HL61" i="3"/>
  <c r="HL65" i="3"/>
  <c r="HJ65" i="3"/>
  <c r="HJ70" i="3"/>
  <c r="HL70" i="3"/>
  <c r="HJ74" i="3"/>
  <c r="HJ73" i="3" s="1"/>
  <c r="HL74" i="3"/>
  <c r="HJ82" i="3"/>
  <c r="HL82" i="3"/>
  <c r="HJ86" i="3"/>
  <c r="HL86" i="3"/>
  <c r="HJ90" i="3"/>
  <c r="HL90" i="3"/>
  <c r="HJ94" i="3"/>
  <c r="HL94" i="3"/>
  <c r="HJ98" i="3"/>
  <c r="HL98" i="3"/>
  <c r="HJ102" i="3"/>
  <c r="HL102" i="3"/>
  <c r="HJ106" i="3"/>
  <c r="HL106" i="3"/>
  <c r="HJ110" i="3"/>
  <c r="HL110" i="3"/>
  <c r="HJ114" i="3"/>
  <c r="HL114" i="3"/>
  <c r="HL118" i="3"/>
  <c r="HJ118" i="3"/>
  <c r="HL124" i="3"/>
  <c r="HJ124" i="3"/>
  <c r="HJ128" i="3"/>
  <c r="HJ127" i="3" s="1"/>
  <c r="HL128" i="3"/>
  <c r="HJ146" i="3"/>
  <c r="HL146" i="3"/>
  <c r="HJ150" i="3"/>
  <c r="HL150" i="3"/>
  <c r="HL154" i="3"/>
  <c r="HJ154" i="3"/>
  <c r="HL160" i="3"/>
  <c r="HJ160" i="3"/>
  <c r="HJ164" i="3"/>
  <c r="HL164" i="3"/>
  <c r="HJ168" i="3"/>
  <c r="HL168" i="3"/>
  <c r="HL176" i="3"/>
  <c r="HJ176" i="3"/>
  <c r="HJ182" i="3"/>
  <c r="HL182" i="3"/>
  <c r="HJ187" i="3"/>
  <c r="HL187" i="3"/>
  <c r="HL191" i="3"/>
  <c r="HJ191" i="3"/>
  <c r="HL195" i="3"/>
  <c r="HJ195" i="3"/>
  <c r="HJ199" i="3"/>
  <c r="HL199" i="3"/>
  <c r="GV11" i="3"/>
  <c r="GV52" i="3"/>
  <c r="GV69" i="3"/>
  <c r="GV73" i="3"/>
  <c r="GV113" i="3"/>
  <c r="GV127" i="3"/>
  <c r="GV149" i="3"/>
  <c r="GV163" i="3"/>
  <c r="GV190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L35" i="3"/>
  <c r="GJ35" i="3"/>
  <c r="GJ39" i="3"/>
  <c r="GJ38" i="3" s="1"/>
  <c r="GL39" i="3"/>
  <c r="GJ43" i="3"/>
  <c r="GL43" i="3"/>
  <c r="GJ51" i="3"/>
  <c r="GL51" i="3"/>
  <c r="GJ55" i="3"/>
  <c r="GL55" i="3"/>
  <c r="GJ59" i="3"/>
  <c r="GL59" i="3"/>
  <c r="GJ63" i="3"/>
  <c r="GL63" i="3"/>
  <c r="GL67" i="3"/>
  <c r="GJ67" i="3"/>
  <c r="GJ72" i="3"/>
  <c r="GL72" i="3"/>
  <c r="GJ80" i="3"/>
  <c r="GL80" i="3"/>
  <c r="GJ84" i="3"/>
  <c r="GL84" i="3"/>
  <c r="GJ88" i="3"/>
  <c r="GL88" i="3"/>
  <c r="GJ92" i="3"/>
  <c r="GL92" i="3"/>
  <c r="GJ96" i="3"/>
  <c r="GL96" i="3"/>
  <c r="GJ100" i="3"/>
  <c r="GL100" i="3"/>
  <c r="GJ104" i="3"/>
  <c r="GL104" i="3"/>
  <c r="GJ108" i="3"/>
  <c r="GL108" i="3"/>
  <c r="GJ112" i="3"/>
  <c r="GL112" i="3"/>
  <c r="GJ116" i="3"/>
  <c r="GL116" i="3"/>
  <c r="GJ122" i="3"/>
  <c r="GL122" i="3"/>
  <c r="GJ126" i="3"/>
  <c r="GL126" i="3"/>
  <c r="GJ136" i="3"/>
  <c r="GL136" i="3"/>
  <c r="GJ148" i="3"/>
  <c r="GL148" i="3"/>
  <c r="GL152" i="3"/>
  <c r="GJ152" i="3"/>
  <c r="GJ158" i="3"/>
  <c r="GL158" i="3"/>
  <c r="GJ162" i="3"/>
  <c r="GL162" i="3"/>
  <c r="GL166" i="3"/>
  <c r="GJ166" i="3"/>
  <c r="GL170" i="3"/>
  <c r="GJ170" i="3"/>
  <c r="GJ180" i="3"/>
  <c r="GL180" i="3"/>
  <c r="GL185" i="3"/>
  <c r="GJ185" i="3"/>
  <c r="GJ189" i="3"/>
  <c r="GL189" i="3"/>
  <c r="GJ193" i="3"/>
  <c r="GL193" i="3"/>
  <c r="GJ197" i="3"/>
  <c r="GL197" i="3"/>
  <c r="GJ201" i="3"/>
  <c r="GL201" i="3"/>
  <c r="VV14" i="3"/>
  <c r="VV18" i="3"/>
  <c r="VV22" i="3"/>
  <c r="FV25" i="3"/>
  <c r="VV26" i="3"/>
  <c r="VV31" i="3"/>
  <c r="VV35" i="3"/>
  <c r="FV38" i="3"/>
  <c r="VV39" i="3"/>
  <c r="FV42" i="3"/>
  <c r="VV43" i="3"/>
  <c r="VV51" i="3"/>
  <c r="VV55" i="3"/>
  <c r="VV59" i="3"/>
  <c r="FV62" i="3"/>
  <c r="VV63" i="3"/>
  <c r="VV67" i="3"/>
  <c r="FV66" i="3"/>
  <c r="VV72" i="3"/>
  <c r="VV80" i="3"/>
  <c r="FV83" i="3"/>
  <c r="VV84" i="3"/>
  <c r="VV88" i="3"/>
  <c r="VV92" i="3"/>
  <c r="VV96" i="3"/>
  <c r="VV100" i="3"/>
  <c r="VV104" i="3"/>
  <c r="VV108" i="3"/>
  <c r="VV112" i="3"/>
  <c r="VV116" i="3"/>
  <c r="VV122" i="3"/>
  <c r="VV126" i="3"/>
  <c r="VV136" i="3"/>
  <c r="VV148" i="3"/>
  <c r="VV152" i="3"/>
  <c r="VV158" i="3"/>
  <c r="VV162" i="3"/>
  <c r="VV166" i="3"/>
  <c r="VV170" i="3"/>
  <c r="FW180" i="3"/>
  <c r="FY180" i="3"/>
  <c r="FY185" i="3"/>
  <c r="FW185" i="3"/>
  <c r="FW189" i="3"/>
  <c r="FY189" i="3"/>
  <c r="FW193" i="3"/>
  <c r="FY193" i="3"/>
  <c r="FW197" i="3"/>
  <c r="FY197" i="3"/>
  <c r="FW201" i="3"/>
  <c r="FY201" i="3"/>
  <c r="FI42" i="3"/>
  <c r="FI62" i="3"/>
  <c r="FI66" i="3"/>
  <c r="FI83" i="3"/>
  <c r="EW12" i="3"/>
  <c r="EY12" i="3"/>
  <c r="EW16" i="3"/>
  <c r="EY16" i="3"/>
  <c r="EW20" i="3"/>
  <c r="EY20" i="3"/>
  <c r="EW24" i="3"/>
  <c r="EY24" i="3"/>
  <c r="EW28" i="3"/>
  <c r="EW27" i="3" s="1"/>
  <c r="EY28" i="3"/>
  <c r="EW33" i="3"/>
  <c r="EY33" i="3"/>
  <c r="EW37" i="3"/>
  <c r="EY37" i="3"/>
  <c r="EW41" i="3"/>
  <c r="EW40" i="3" s="1"/>
  <c r="EY41" i="3"/>
  <c r="EW45" i="3"/>
  <c r="EY45" i="3"/>
  <c r="EY53" i="3"/>
  <c r="EW53" i="3"/>
  <c r="EW57" i="3"/>
  <c r="EY57" i="3"/>
  <c r="EW61" i="3"/>
  <c r="EY61" i="3"/>
  <c r="EW65" i="3"/>
  <c r="EY65" i="3"/>
  <c r="EW70" i="3"/>
  <c r="EW69" i="3" s="1"/>
  <c r="EY70" i="3"/>
  <c r="EW74" i="3"/>
  <c r="EW73" i="3" s="1"/>
  <c r="EY74" i="3"/>
  <c r="EW82" i="3"/>
  <c r="EY82" i="3"/>
  <c r="EW86" i="3"/>
  <c r="EY86" i="3"/>
  <c r="EW90" i="3"/>
  <c r="EY90" i="3"/>
  <c r="EW94" i="3"/>
  <c r="EY94" i="3"/>
  <c r="EW98" i="3"/>
  <c r="EY98" i="3"/>
  <c r="EW102" i="3"/>
  <c r="EY102" i="3"/>
  <c r="EW106" i="3"/>
  <c r="EY106" i="3"/>
  <c r="EW110" i="3"/>
  <c r="EY110" i="3"/>
  <c r="EW114" i="3"/>
  <c r="EY114" i="3"/>
  <c r="EY118" i="3"/>
  <c r="EW118" i="3"/>
  <c r="EY124" i="3"/>
  <c r="EW124" i="3"/>
  <c r="EY128" i="3"/>
  <c r="EW128" i="3"/>
  <c r="EW146" i="3"/>
  <c r="EY146" i="3"/>
  <c r="EW150" i="3"/>
  <c r="EY150" i="3"/>
  <c r="EY154" i="3"/>
  <c r="EW154" i="3"/>
  <c r="EW160" i="3"/>
  <c r="EY160" i="3"/>
  <c r="EY164" i="3"/>
  <c r="EW164" i="3"/>
  <c r="EY168" i="3"/>
  <c r="EW168" i="3"/>
  <c r="EY176" i="3"/>
  <c r="EW176" i="3"/>
  <c r="EY182" i="3"/>
  <c r="EW182" i="3"/>
  <c r="EW187" i="3"/>
  <c r="EY187" i="3"/>
  <c r="EY191" i="3"/>
  <c r="EW191" i="3"/>
  <c r="EY195" i="3"/>
  <c r="EW195" i="3"/>
  <c r="EW199" i="3"/>
  <c r="EY199" i="3"/>
  <c r="DJ12" i="3"/>
  <c r="DL12" i="3"/>
  <c r="DJ16" i="3"/>
  <c r="DL16" i="3"/>
  <c r="DJ20" i="3"/>
  <c r="DL20" i="3"/>
  <c r="DJ24" i="3"/>
  <c r="DL24" i="3"/>
  <c r="DJ28" i="3"/>
  <c r="DJ27" i="3" s="1"/>
  <c r="DL28" i="3"/>
  <c r="DJ33" i="3"/>
  <c r="DL33" i="3"/>
  <c r="DJ37" i="3"/>
  <c r="DL37" i="3"/>
  <c r="DJ41" i="3"/>
  <c r="DJ40" i="3" s="1"/>
  <c r="DL41" i="3"/>
  <c r="DJ45" i="3"/>
  <c r="DL45" i="3"/>
  <c r="DJ53" i="3"/>
  <c r="DL53" i="3"/>
  <c r="DJ57" i="3"/>
  <c r="DL57" i="3"/>
  <c r="DJ61" i="3"/>
  <c r="DL61" i="3"/>
  <c r="DL65" i="3"/>
  <c r="DJ65" i="3"/>
  <c r="DJ62" i="3" s="1"/>
  <c r="DJ70" i="3"/>
  <c r="DJ69" i="3" s="1"/>
  <c r="DL70" i="3"/>
  <c r="DJ74" i="3"/>
  <c r="DL74" i="3"/>
  <c r="DJ82" i="3"/>
  <c r="DL82" i="3"/>
  <c r="DJ86" i="3"/>
  <c r="DL86" i="3"/>
  <c r="DJ90" i="3"/>
  <c r="DL90" i="3"/>
  <c r="DJ94" i="3"/>
  <c r="DL94" i="3"/>
  <c r="DJ98" i="3"/>
  <c r="DL98" i="3"/>
  <c r="DJ102" i="3"/>
  <c r="DL102" i="3"/>
  <c r="DJ106" i="3"/>
  <c r="DL106" i="3"/>
  <c r="DJ110" i="3"/>
  <c r="DL110" i="3"/>
  <c r="DJ114" i="3"/>
  <c r="DL114" i="3"/>
  <c r="DL118" i="3"/>
  <c r="DJ118" i="3"/>
  <c r="DJ124" i="3"/>
  <c r="DL124" i="3"/>
  <c r="DL128" i="3"/>
  <c r="DJ128" i="3"/>
  <c r="DJ146" i="3"/>
  <c r="DL146" i="3"/>
  <c r="DJ150" i="3"/>
  <c r="DL150" i="3"/>
  <c r="DL154" i="3"/>
  <c r="DJ154" i="3"/>
  <c r="DL160" i="3"/>
  <c r="DJ160" i="3"/>
  <c r="DL164" i="3"/>
  <c r="DJ164" i="3"/>
  <c r="DL168" i="3"/>
  <c r="DJ168" i="3"/>
  <c r="DJ176" i="3"/>
  <c r="DL176" i="3"/>
  <c r="DJ182" i="3"/>
  <c r="DL182" i="3"/>
  <c r="DJ187" i="3"/>
  <c r="DL187" i="3"/>
  <c r="DJ191" i="3"/>
  <c r="DL191" i="3"/>
  <c r="DJ195" i="3"/>
  <c r="DL195" i="3"/>
  <c r="DJ199" i="3"/>
  <c r="DL199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L35" i="3"/>
  <c r="CJ35" i="3"/>
  <c r="CJ39" i="3"/>
  <c r="CJ38" i="3" s="1"/>
  <c r="CL39" i="3"/>
  <c r="CJ43" i="3"/>
  <c r="CL43" i="3"/>
  <c r="CJ51" i="3"/>
  <c r="CL51" i="3"/>
  <c r="CL55" i="3"/>
  <c r="CJ55" i="3"/>
  <c r="CL59" i="3"/>
  <c r="CJ59" i="3"/>
  <c r="CJ63" i="3"/>
  <c r="CL63" i="3"/>
  <c r="CL67" i="3"/>
  <c r="CJ67" i="3"/>
  <c r="CJ72" i="3"/>
  <c r="CL72" i="3"/>
  <c r="CL80" i="3"/>
  <c r="CJ80" i="3"/>
  <c r="CJ84" i="3"/>
  <c r="CL84" i="3"/>
  <c r="CL88" i="3"/>
  <c r="CJ88" i="3"/>
  <c r="CL92" i="3"/>
  <c r="CJ92" i="3"/>
  <c r="CL96" i="3"/>
  <c r="CJ96" i="3"/>
  <c r="CL100" i="3"/>
  <c r="CJ100" i="3"/>
  <c r="CJ104" i="3"/>
  <c r="CL104" i="3"/>
  <c r="CJ108" i="3"/>
  <c r="CL108" i="3"/>
  <c r="CL112" i="3"/>
  <c r="CJ112" i="3"/>
  <c r="CJ116" i="3"/>
  <c r="CL116" i="3"/>
  <c r="CJ122" i="3"/>
  <c r="CL122" i="3"/>
  <c r="CJ126" i="3"/>
  <c r="CL126" i="3"/>
  <c r="CL136" i="3"/>
  <c r="CJ136" i="3"/>
  <c r="CJ148" i="3"/>
  <c r="CL148" i="3"/>
  <c r="CJ152" i="3"/>
  <c r="CL152" i="3"/>
  <c r="CJ158" i="3"/>
  <c r="CL158" i="3"/>
  <c r="CL162" i="3"/>
  <c r="CJ162" i="3"/>
  <c r="CJ166" i="3"/>
  <c r="CL166" i="3"/>
  <c r="CJ170" i="3"/>
  <c r="CL170" i="3"/>
  <c r="CJ180" i="3"/>
  <c r="CL180" i="3"/>
  <c r="CL185" i="3"/>
  <c r="CJ185" i="3"/>
  <c r="CJ189" i="3"/>
  <c r="CL189" i="3"/>
  <c r="CJ193" i="3"/>
  <c r="CL193" i="3"/>
  <c r="CJ197" i="3"/>
  <c r="CL197" i="3"/>
  <c r="CJ201" i="3"/>
  <c r="CL201" i="3"/>
  <c r="BV42" i="3"/>
  <c r="BV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66" i="3" s="1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V174" i="3"/>
  <c r="DV120" i="3"/>
  <c r="EW109" i="3"/>
  <c r="EY109" i="3"/>
  <c r="EW115" i="3"/>
  <c r="EY115" i="3"/>
  <c r="EY119" i="3"/>
  <c r="EW119" i="3"/>
  <c r="EY123" i="3"/>
  <c r="EW123" i="3"/>
  <c r="EW129" i="3"/>
  <c r="EY129" i="3"/>
  <c r="EW133" i="3"/>
  <c r="EW132" i="3" s="1"/>
  <c r="EY133" i="3"/>
  <c r="EW137" i="3"/>
  <c r="EY137" i="3"/>
  <c r="EW141" i="3"/>
  <c r="EW140" i="3" s="1"/>
  <c r="EY141" i="3"/>
  <c r="EW145" i="3"/>
  <c r="EY145" i="3"/>
  <c r="EW151" i="3"/>
  <c r="EY151" i="3"/>
  <c r="EY155" i="3"/>
  <c r="EW155" i="3"/>
  <c r="EW159" i="3"/>
  <c r="EY159" i="3"/>
  <c r="EY165" i="3"/>
  <c r="EW165" i="3"/>
  <c r="EY169" i="3"/>
  <c r="EW169" i="3"/>
  <c r="EW173" i="3"/>
  <c r="EW172" i="3" s="1"/>
  <c r="EY173" i="3"/>
  <c r="EW177" i="3"/>
  <c r="EY177" i="3"/>
  <c r="EY181" i="3"/>
  <c r="EW181" i="3"/>
  <c r="EY186" i="3"/>
  <c r="EW186" i="3"/>
  <c r="EW192" i="3"/>
  <c r="EY192" i="3"/>
  <c r="EW196" i="3"/>
  <c r="EY196" i="3"/>
  <c r="EW200" i="3"/>
  <c r="EY200" i="3"/>
  <c r="EJ13" i="3"/>
  <c r="EL13" i="3"/>
  <c r="EJ17" i="3"/>
  <c r="EL17" i="3"/>
  <c r="EJ21" i="3"/>
  <c r="EL21" i="3"/>
  <c r="EJ30" i="3"/>
  <c r="EL30" i="3"/>
  <c r="EJ34" i="3"/>
  <c r="EL34" i="3"/>
  <c r="EI120" i="3"/>
  <c r="EI134" i="3"/>
  <c r="EI156" i="3"/>
  <c r="EI174" i="3"/>
  <c r="EI178" i="3"/>
  <c r="EI183" i="3"/>
  <c r="DJ13" i="3"/>
  <c r="DL13" i="3"/>
  <c r="DJ17" i="3"/>
  <c r="DL17" i="3"/>
  <c r="DJ21" i="3"/>
  <c r="DL21" i="3"/>
  <c r="DJ30" i="3"/>
  <c r="DL30" i="3"/>
  <c r="DL34" i="3"/>
  <c r="DJ34" i="3"/>
  <c r="DI120" i="3"/>
  <c r="DI134" i="3"/>
  <c r="DI156" i="3"/>
  <c r="DI174" i="3"/>
  <c r="DI178" i="3"/>
  <c r="DI183" i="3"/>
  <c r="CY48" i="3"/>
  <c r="CW48" i="3"/>
  <c r="CW47" i="3" s="1"/>
  <c r="CW54" i="3"/>
  <c r="CY54" i="3"/>
  <c r="CW58" i="3"/>
  <c r="CY58" i="3"/>
  <c r="CY64" i="3"/>
  <c r="CW64" i="3"/>
  <c r="CW71" i="3"/>
  <c r="CY71" i="3"/>
  <c r="CY77" i="3"/>
  <c r="CW77" i="3"/>
  <c r="CW76" i="3" s="1"/>
  <c r="CY81" i="3"/>
  <c r="CW81" i="3"/>
  <c r="CW87" i="3"/>
  <c r="CY87" i="3"/>
  <c r="CW91" i="3"/>
  <c r="CY91" i="3"/>
  <c r="CW95" i="3"/>
  <c r="CY95" i="3"/>
  <c r="CW99" i="3"/>
  <c r="CY99" i="3"/>
  <c r="CW103" i="3"/>
  <c r="CY103" i="3"/>
  <c r="CW107" i="3"/>
  <c r="CY107" i="3"/>
  <c r="CW111" i="3"/>
  <c r="CY111" i="3"/>
  <c r="CY117" i="3"/>
  <c r="CW117" i="3"/>
  <c r="CW121" i="3"/>
  <c r="CY121" i="3"/>
  <c r="CW125" i="3"/>
  <c r="CY125" i="3"/>
  <c r="CW131" i="3"/>
  <c r="CW130" i="3" s="1"/>
  <c r="CY131" i="3"/>
  <c r="CY135" i="3"/>
  <c r="CW135" i="3"/>
  <c r="CW139" i="3"/>
  <c r="CW138" i="3" s="1"/>
  <c r="CY139" i="3"/>
  <c r="CY143" i="3"/>
  <c r="CW143" i="3"/>
  <c r="CW142" i="3" s="1"/>
  <c r="CW147" i="3"/>
  <c r="CY147" i="3"/>
  <c r="CW153" i="3"/>
  <c r="CY153" i="3"/>
  <c r="CW157" i="3"/>
  <c r="CY157" i="3"/>
  <c r="CY161" i="3"/>
  <c r="CW161" i="3"/>
  <c r="CW167" i="3"/>
  <c r="CY167" i="3"/>
  <c r="CW171" i="3"/>
  <c r="CY171" i="3"/>
  <c r="CW175" i="3"/>
  <c r="CW174" i="3" s="1"/>
  <c r="CY175" i="3"/>
  <c r="CW179" i="3"/>
  <c r="CY179" i="3"/>
  <c r="CW184" i="3"/>
  <c r="CY184" i="3"/>
  <c r="CW188" i="3"/>
  <c r="CY188" i="3"/>
  <c r="CW194" i="3"/>
  <c r="CY194" i="3"/>
  <c r="CW198" i="3"/>
  <c r="CY198" i="3"/>
  <c r="CY202" i="3"/>
  <c r="CW202" i="3"/>
  <c r="CJ15" i="3"/>
  <c r="CL15" i="3"/>
  <c r="CJ19" i="3"/>
  <c r="CL19" i="3"/>
  <c r="CJ23" i="3"/>
  <c r="CL23" i="3"/>
  <c r="CL32" i="3"/>
  <c r="CJ32" i="3"/>
  <c r="CJ36" i="3"/>
  <c r="CL36" i="3"/>
  <c r="CL216" i="3" s="1"/>
  <c r="CI49" i="3"/>
  <c r="CI78" i="3"/>
  <c r="CI144" i="3"/>
  <c r="CI163" i="3"/>
  <c r="BV29" i="3"/>
  <c r="BY46" i="3"/>
  <c r="BW46" i="3"/>
  <c r="BW50" i="3"/>
  <c r="BW49" i="3" s="1"/>
  <c r="BY50" i="3"/>
  <c r="BW56" i="3"/>
  <c r="BY56" i="3"/>
  <c r="BW60" i="3"/>
  <c r="BY60" i="3"/>
  <c r="BW68" i="3"/>
  <c r="BY68" i="3"/>
  <c r="BY75" i="3"/>
  <c r="BW75" i="3"/>
  <c r="BW79" i="3"/>
  <c r="BY79" i="3"/>
  <c r="BY85" i="3"/>
  <c r="BW85" i="3"/>
  <c r="BW89" i="3"/>
  <c r="BY89" i="3"/>
  <c r="BY93" i="3"/>
  <c r="BW93" i="3"/>
  <c r="BW97" i="3"/>
  <c r="BY97" i="3"/>
  <c r="BW101" i="3"/>
  <c r="BY101" i="3"/>
  <c r="BW105" i="3"/>
  <c r="BY105" i="3"/>
  <c r="BW109" i="3"/>
  <c r="BY109" i="3"/>
  <c r="BW115" i="3"/>
  <c r="BY115" i="3"/>
  <c r="BW119" i="3"/>
  <c r="BY119" i="3"/>
  <c r="BY123" i="3"/>
  <c r="BW123" i="3"/>
  <c r="BW129" i="3"/>
  <c r="BY129" i="3"/>
  <c r="BW133" i="3"/>
  <c r="BW132" i="3" s="1"/>
  <c r="BY133" i="3"/>
  <c r="BY137" i="3"/>
  <c r="BW137" i="3"/>
  <c r="BW141" i="3"/>
  <c r="BW140" i="3" s="1"/>
  <c r="BY141" i="3"/>
  <c r="BW145" i="3"/>
  <c r="BY145" i="3"/>
  <c r="BW151" i="3"/>
  <c r="BY151" i="3"/>
  <c r="BY155" i="3"/>
  <c r="BW155" i="3"/>
  <c r="BW159" i="3"/>
  <c r="BY159" i="3"/>
  <c r="BY165" i="3"/>
  <c r="BW165" i="3"/>
  <c r="BY169" i="3"/>
  <c r="BW169" i="3"/>
  <c r="BW173" i="3"/>
  <c r="BW172" i="3" s="1"/>
  <c r="BY173" i="3"/>
  <c r="BW177" i="3"/>
  <c r="BY177" i="3"/>
  <c r="BY181" i="3"/>
  <c r="BW181" i="3"/>
  <c r="BW186" i="3"/>
  <c r="BY186" i="3"/>
  <c r="BW192" i="3"/>
  <c r="BY192" i="3"/>
  <c r="BY196" i="3"/>
  <c r="BW196" i="3"/>
  <c r="BY200" i="3"/>
  <c r="BW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W174" i="3" s="1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P91" i="3"/>
  <c r="DV163" i="3"/>
  <c r="DV127" i="3"/>
  <c r="DV66" i="3"/>
  <c r="DW199" i="3"/>
  <c r="DY199" i="3"/>
  <c r="DY195" i="3"/>
  <c r="DW195" i="3"/>
  <c r="DY191" i="3"/>
  <c r="DW191" i="3"/>
  <c r="DW185" i="3"/>
  <c r="DY185" i="3"/>
  <c r="DW170" i="3"/>
  <c r="DY170" i="3"/>
  <c r="DW162" i="3"/>
  <c r="DY162" i="3"/>
  <c r="DW150" i="3"/>
  <c r="DY150" i="3"/>
  <c r="DY124" i="3"/>
  <c r="DW124" i="3"/>
  <c r="DW116" i="3"/>
  <c r="DY116" i="3"/>
  <c r="DW110" i="3"/>
  <c r="DY110" i="3"/>
  <c r="DW104" i="3"/>
  <c r="DY104" i="3"/>
  <c r="DW96" i="3"/>
  <c r="DY96" i="3"/>
  <c r="DW88" i="3"/>
  <c r="DY88" i="3"/>
  <c r="DW80" i="3"/>
  <c r="DY80" i="3"/>
  <c r="DW70" i="3"/>
  <c r="DY70" i="3"/>
  <c r="DW61" i="3"/>
  <c r="DY61" i="3"/>
  <c r="DW53" i="3"/>
  <c r="DY53" i="3"/>
  <c r="DW41" i="3"/>
  <c r="DW40" i="3" s="1"/>
  <c r="DY41" i="3"/>
  <c r="DW33" i="3"/>
  <c r="DY33" i="3"/>
  <c r="DW24" i="3"/>
  <c r="DY24" i="3"/>
  <c r="DW14" i="3"/>
  <c r="DY14" i="3"/>
  <c r="VJ48" i="3"/>
  <c r="VJ47" i="3" s="1"/>
  <c r="VL48" i="3"/>
  <c r="VL54" i="3"/>
  <c r="VJ54" i="3"/>
  <c r="VL58" i="3"/>
  <c r="VJ58" i="3"/>
  <c r="VL64" i="3"/>
  <c r="VJ64" i="3"/>
  <c r="VL71" i="3"/>
  <c r="VJ71" i="3"/>
  <c r="VJ77" i="3"/>
  <c r="VJ76" i="3" s="1"/>
  <c r="VL77" i="3"/>
  <c r="VL81" i="3"/>
  <c r="VJ81" i="3"/>
  <c r="VL87" i="3"/>
  <c r="VJ87" i="3"/>
  <c r="VL91" i="3"/>
  <c r="VJ91" i="3"/>
  <c r="VL95" i="3"/>
  <c r="VJ95" i="3"/>
  <c r="VL99" i="3"/>
  <c r="VJ99" i="3"/>
  <c r="VL103" i="3"/>
  <c r="VJ103" i="3"/>
  <c r="VJ107" i="3"/>
  <c r="VL107" i="3"/>
  <c r="VJ111" i="3"/>
  <c r="VL111" i="3"/>
  <c r="VJ117" i="3"/>
  <c r="VL117" i="3"/>
  <c r="VL121" i="3"/>
  <c r="VJ121" i="3"/>
  <c r="VL125" i="3"/>
  <c r="VJ125" i="3"/>
  <c r="VL131" i="3"/>
  <c r="VJ131" i="3"/>
  <c r="VJ130" i="3" s="1"/>
  <c r="VJ135" i="3"/>
  <c r="VL135" i="3"/>
  <c r="VL139" i="3"/>
  <c r="VJ139" i="3"/>
  <c r="VJ138" i="3" s="1"/>
  <c r="VJ143" i="3"/>
  <c r="VJ142" i="3" s="1"/>
  <c r="VL143" i="3"/>
  <c r="VL147" i="3"/>
  <c r="VJ147" i="3"/>
  <c r="VL153" i="3"/>
  <c r="VJ153" i="3"/>
  <c r="VJ157" i="3"/>
  <c r="VL157" i="3"/>
  <c r="VJ161" i="3"/>
  <c r="VL161" i="3"/>
  <c r="VJ167" i="3"/>
  <c r="VL167" i="3"/>
  <c r="VJ171" i="3"/>
  <c r="VL171" i="3"/>
  <c r="VL175" i="3"/>
  <c r="VJ175" i="3"/>
  <c r="VL179" i="3"/>
  <c r="VJ179" i="3"/>
  <c r="VJ184" i="3"/>
  <c r="VL184" i="3"/>
  <c r="VJ188" i="3"/>
  <c r="VL188" i="3"/>
  <c r="VL194" i="3"/>
  <c r="VJ194" i="3"/>
  <c r="VL198" i="3"/>
  <c r="VJ198" i="3"/>
  <c r="VL202" i="3"/>
  <c r="VJ202" i="3"/>
  <c r="UW12" i="3"/>
  <c r="UY12" i="3"/>
  <c r="UW16" i="3"/>
  <c r="UY16" i="3"/>
  <c r="UW20" i="3"/>
  <c r="UY20" i="3"/>
  <c r="UW24" i="3"/>
  <c r="UY24" i="3"/>
  <c r="UW28" i="3"/>
  <c r="UW27" i="3" s="1"/>
  <c r="UY28" i="3"/>
  <c r="UW33" i="3"/>
  <c r="UY33" i="3"/>
  <c r="UW37" i="3"/>
  <c r="UY37" i="3"/>
  <c r="UW41" i="3"/>
  <c r="UW40" i="3" s="1"/>
  <c r="UY41" i="3"/>
  <c r="UY45" i="3"/>
  <c r="UW45" i="3"/>
  <c r="UW44" i="3" s="1"/>
  <c r="UW53" i="3"/>
  <c r="UY53" i="3"/>
  <c r="UW57" i="3"/>
  <c r="UY57" i="3"/>
  <c r="UW61" i="3"/>
  <c r="UY61" i="3"/>
  <c r="UW65" i="3"/>
  <c r="UY65" i="3"/>
  <c r="UW70" i="3"/>
  <c r="UW69" i="3" s="1"/>
  <c r="UY70" i="3"/>
  <c r="UW74" i="3"/>
  <c r="UW73" i="3" s="1"/>
  <c r="UY74" i="3"/>
  <c r="UW82" i="3"/>
  <c r="UY82" i="3"/>
  <c r="UW86" i="3"/>
  <c r="UY86" i="3"/>
  <c r="UW90" i="3"/>
  <c r="UY90" i="3"/>
  <c r="UW94" i="3"/>
  <c r="UY94" i="3"/>
  <c r="UW98" i="3"/>
  <c r="UY98" i="3"/>
  <c r="UW102" i="3"/>
  <c r="UY102" i="3"/>
  <c r="UW106" i="3"/>
  <c r="UY106" i="3"/>
  <c r="UW110" i="3"/>
  <c r="UY110" i="3"/>
  <c r="UW114" i="3"/>
  <c r="UY114" i="3"/>
  <c r="UW118" i="3"/>
  <c r="UY118" i="3"/>
  <c r="UY124" i="3"/>
  <c r="UW124" i="3"/>
  <c r="UY128" i="3"/>
  <c r="UW128" i="3"/>
  <c r="UW127" i="3" s="1"/>
  <c r="UW146" i="3"/>
  <c r="UY146" i="3"/>
  <c r="UW150" i="3"/>
  <c r="UY150" i="3"/>
  <c r="UY154" i="3"/>
  <c r="UW154" i="3"/>
  <c r="UY160" i="3"/>
  <c r="UW160" i="3"/>
  <c r="UY164" i="3"/>
  <c r="UW164" i="3"/>
  <c r="UY168" i="3"/>
  <c r="UW168" i="3"/>
  <c r="UW176" i="3"/>
  <c r="UY176" i="3"/>
  <c r="UY182" i="3"/>
  <c r="UW182" i="3"/>
  <c r="UW187" i="3"/>
  <c r="UY187" i="3"/>
  <c r="UW191" i="3"/>
  <c r="UY191" i="3"/>
  <c r="UY195" i="3"/>
  <c r="UW195" i="3"/>
  <c r="UW199" i="3"/>
  <c r="UY199" i="3"/>
  <c r="UL48" i="3"/>
  <c r="UJ48" i="3"/>
  <c r="UJ47" i="3" s="1"/>
  <c r="UJ54" i="3"/>
  <c r="UL54" i="3"/>
  <c r="UJ58" i="3"/>
  <c r="UL58" i="3"/>
  <c r="UL64" i="3"/>
  <c r="UJ64" i="3"/>
  <c r="UJ62" i="3" s="1"/>
  <c r="UJ71" i="3"/>
  <c r="UL71" i="3"/>
  <c r="UL77" i="3"/>
  <c r="UJ77" i="3"/>
  <c r="UJ76" i="3" s="1"/>
  <c r="UJ81" i="3"/>
  <c r="UL81" i="3"/>
  <c r="UL87" i="3"/>
  <c r="UJ87" i="3"/>
  <c r="UL91" i="3"/>
  <c r="UJ91" i="3"/>
  <c r="UL95" i="3"/>
  <c r="UJ95" i="3"/>
  <c r="UL99" i="3"/>
  <c r="UJ99" i="3"/>
  <c r="UJ103" i="3"/>
  <c r="UL103" i="3"/>
  <c r="UL107" i="3"/>
  <c r="UJ107" i="3"/>
  <c r="UL111" i="3"/>
  <c r="UJ111" i="3"/>
  <c r="UL117" i="3"/>
  <c r="UJ117" i="3"/>
  <c r="UJ121" i="3"/>
  <c r="UL121" i="3"/>
  <c r="UJ125" i="3"/>
  <c r="UL125" i="3"/>
  <c r="UJ131" i="3"/>
  <c r="UJ130" i="3" s="1"/>
  <c r="UL131" i="3"/>
  <c r="UL135" i="3"/>
  <c r="UJ135" i="3"/>
  <c r="UJ134" i="3" s="1"/>
  <c r="UJ139" i="3"/>
  <c r="UJ138" i="3" s="1"/>
  <c r="UL139" i="3"/>
  <c r="UJ143" i="3"/>
  <c r="UJ142" i="3" s="1"/>
  <c r="UL143" i="3"/>
  <c r="UL147" i="3"/>
  <c r="UJ147" i="3"/>
  <c r="UJ153" i="3"/>
  <c r="UL153" i="3"/>
  <c r="UJ157" i="3"/>
  <c r="UL157" i="3"/>
  <c r="UJ161" i="3"/>
  <c r="UL161" i="3"/>
  <c r="UL167" i="3"/>
  <c r="UJ167" i="3"/>
  <c r="UJ171" i="3"/>
  <c r="UL171" i="3"/>
  <c r="UJ175" i="3"/>
  <c r="UL175" i="3"/>
  <c r="UJ179" i="3"/>
  <c r="UJ178" i="3" s="1"/>
  <c r="UL179" i="3"/>
  <c r="UJ184" i="3"/>
  <c r="UL184" i="3"/>
  <c r="UJ188" i="3"/>
  <c r="UL188" i="3"/>
  <c r="UJ194" i="3"/>
  <c r="UL194" i="3"/>
  <c r="UJ198" i="3"/>
  <c r="UL198" i="3"/>
  <c r="UJ202" i="3"/>
  <c r="UL202" i="3"/>
  <c r="TW12" i="3"/>
  <c r="TY12" i="3"/>
  <c r="TW16" i="3"/>
  <c r="TY16" i="3"/>
  <c r="TW20" i="3"/>
  <c r="TY20" i="3"/>
  <c r="TW24" i="3"/>
  <c r="TY24" i="3"/>
  <c r="TW28" i="3"/>
  <c r="TW27" i="3" s="1"/>
  <c r="TY28" i="3"/>
  <c r="TW33" i="3"/>
  <c r="TY33" i="3"/>
  <c r="TW37" i="3"/>
  <c r="TY37" i="3"/>
  <c r="TW41" i="3"/>
  <c r="TW40" i="3" s="1"/>
  <c r="TY41" i="3"/>
  <c r="TY45" i="3"/>
  <c r="TW45" i="3"/>
  <c r="TW44" i="3" s="1"/>
  <c r="TW53" i="3"/>
  <c r="TY53" i="3"/>
  <c r="TW57" i="3"/>
  <c r="TY57" i="3"/>
  <c r="TW61" i="3"/>
  <c r="TY61" i="3"/>
  <c r="TY65" i="3"/>
  <c r="TW65" i="3"/>
  <c r="TW70" i="3"/>
  <c r="TW69" i="3" s="1"/>
  <c r="TY70" i="3"/>
  <c r="TW74" i="3"/>
  <c r="TW73" i="3" s="1"/>
  <c r="TY74" i="3"/>
  <c r="TW82" i="3"/>
  <c r="TY82" i="3"/>
  <c r="TW86" i="3"/>
  <c r="TY86" i="3"/>
  <c r="TY90" i="3"/>
  <c r="TW90" i="3"/>
  <c r="TY94" i="3"/>
  <c r="TW94" i="3"/>
  <c r="TY98" i="3"/>
  <c r="TW98" i="3"/>
  <c r="TY102" i="3"/>
  <c r="TW102" i="3"/>
  <c r="TW106" i="3"/>
  <c r="TY106" i="3"/>
  <c r="TW110" i="3"/>
  <c r="TY110" i="3"/>
  <c r="TW114" i="3"/>
  <c r="TY114" i="3"/>
  <c r="TY118" i="3"/>
  <c r="TW118" i="3"/>
  <c r="TW124" i="3"/>
  <c r="TY124" i="3"/>
  <c r="TY128" i="3"/>
  <c r="TW128" i="3"/>
  <c r="TW127" i="3" s="1"/>
  <c r="TW146" i="3"/>
  <c r="TY146" i="3"/>
  <c r="TW150" i="3"/>
  <c r="TY150" i="3"/>
  <c r="TW154" i="3"/>
  <c r="TY154" i="3"/>
  <c r="TY160" i="3"/>
  <c r="TW160" i="3"/>
  <c r="TW156" i="3" s="1"/>
  <c r="TW164" i="3"/>
  <c r="TY164" i="3"/>
  <c r="TY168" i="3"/>
  <c r="TW168" i="3"/>
  <c r="TY176" i="3"/>
  <c r="TW176" i="3"/>
  <c r="TW174" i="3" s="1"/>
  <c r="TW182" i="3"/>
  <c r="TY182" i="3"/>
  <c r="TW187" i="3"/>
  <c r="TY187" i="3"/>
  <c r="TY191" i="3"/>
  <c r="TW191" i="3"/>
  <c r="TW195" i="3"/>
  <c r="TY195" i="3"/>
  <c r="TW199" i="3"/>
  <c r="TY199" i="3"/>
  <c r="TJ48" i="3"/>
  <c r="TJ47" i="3" s="1"/>
  <c r="TL48" i="3"/>
  <c r="TL54" i="3"/>
  <c r="TJ54" i="3"/>
  <c r="TL58" i="3"/>
  <c r="TJ58" i="3"/>
  <c r="TL64" i="3"/>
  <c r="TJ64" i="3"/>
  <c r="TJ71" i="3"/>
  <c r="TL71" i="3"/>
  <c r="TL77" i="3"/>
  <c r="TJ77" i="3"/>
  <c r="TJ76" i="3" s="1"/>
  <c r="TL81" i="3"/>
  <c r="TJ81" i="3"/>
  <c r="TL87" i="3"/>
  <c r="TJ87" i="3"/>
  <c r="TL91" i="3"/>
  <c r="TJ91" i="3"/>
  <c r="TL95" i="3"/>
  <c r="TJ95" i="3"/>
  <c r="TL99" i="3"/>
  <c r="TJ99" i="3"/>
  <c r="TJ103" i="3"/>
  <c r="TL103" i="3"/>
  <c r="TJ107" i="3"/>
  <c r="TL107" i="3"/>
  <c r="TL111" i="3"/>
  <c r="TJ111" i="3"/>
  <c r="TJ117" i="3"/>
  <c r="TL117" i="3"/>
  <c r="TJ121" i="3"/>
  <c r="TL121" i="3"/>
  <c r="TJ125" i="3"/>
  <c r="TL125" i="3"/>
  <c r="TJ131" i="3"/>
  <c r="TJ130" i="3" s="1"/>
  <c r="TL131" i="3"/>
  <c r="TJ135" i="3"/>
  <c r="TL135" i="3"/>
  <c r="TJ139" i="3"/>
  <c r="TJ138" i="3" s="1"/>
  <c r="TL139" i="3"/>
  <c r="TJ143" i="3"/>
  <c r="TJ142" i="3" s="1"/>
  <c r="TL143" i="3"/>
  <c r="TJ147" i="3"/>
  <c r="TJ144" i="3" s="1"/>
  <c r="TL147" i="3"/>
  <c r="TJ153" i="3"/>
  <c r="TL153" i="3"/>
  <c r="TJ157" i="3"/>
  <c r="TL157" i="3"/>
  <c r="TJ161" i="3"/>
  <c r="TL161" i="3"/>
  <c r="TL167" i="3"/>
  <c r="TJ167" i="3"/>
  <c r="TL171" i="3"/>
  <c r="TJ171" i="3"/>
  <c r="TJ175" i="3"/>
  <c r="TL175" i="3"/>
  <c r="TJ179" i="3"/>
  <c r="TJ178" i="3" s="1"/>
  <c r="TL179" i="3"/>
  <c r="TJ184" i="3"/>
  <c r="TL184" i="3"/>
  <c r="TJ188" i="3"/>
  <c r="TL188" i="3"/>
  <c r="TJ194" i="3"/>
  <c r="TL194" i="3"/>
  <c r="TJ198" i="3"/>
  <c r="TL198" i="3"/>
  <c r="TJ202" i="3"/>
  <c r="TL202" i="3"/>
  <c r="SW12" i="3"/>
  <c r="SY12" i="3"/>
  <c r="SW16" i="3"/>
  <c r="SY16" i="3"/>
  <c r="SW20" i="3"/>
  <c r="SY20" i="3"/>
  <c r="SW24" i="3"/>
  <c r="SY24" i="3"/>
  <c r="SW28" i="3"/>
  <c r="SW27" i="3" s="1"/>
  <c r="SY28" i="3"/>
  <c r="SW33" i="3"/>
  <c r="SY33" i="3"/>
  <c r="SW37" i="3"/>
  <c r="SY37" i="3"/>
  <c r="SW41" i="3"/>
  <c r="SW40" i="3" s="1"/>
  <c r="SY41" i="3"/>
  <c r="SY45" i="3"/>
  <c r="SW45" i="3"/>
  <c r="SW44" i="3" s="1"/>
  <c r="SY53" i="3"/>
  <c r="SW53" i="3"/>
  <c r="SW57" i="3"/>
  <c r="SY57" i="3"/>
  <c r="SW61" i="3"/>
  <c r="SY61" i="3"/>
  <c r="SW65" i="3"/>
  <c r="SY65" i="3"/>
  <c r="SW70" i="3"/>
  <c r="SW69" i="3" s="1"/>
  <c r="SY70" i="3"/>
  <c r="SW74" i="3"/>
  <c r="SW73" i="3" s="1"/>
  <c r="SY74" i="3"/>
  <c r="SW82" i="3"/>
  <c r="SY82" i="3"/>
  <c r="SW86" i="3"/>
  <c r="SY86" i="3"/>
  <c r="SY90" i="3"/>
  <c r="SW90" i="3"/>
  <c r="SY94" i="3"/>
  <c r="SW94" i="3"/>
  <c r="SY98" i="3"/>
  <c r="SW98" i="3"/>
  <c r="SW102" i="3"/>
  <c r="SY102" i="3"/>
  <c r="SW106" i="3"/>
  <c r="SY106" i="3"/>
  <c r="SW110" i="3"/>
  <c r="SY110" i="3"/>
  <c r="SW114" i="3"/>
  <c r="SY114" i="3"/>
  <c r="SY118" i="3"/>
  <c r="SW118" i="3"/>
  <c r="SY124" i="3"/>
  <c r="SW124" i="3"/>
  <c r="SY128" i="3"/>
  <c r="SW128" i="3"/>
  <c r="SW127" i="3" s="1"/>
  <c r="SW146" i="3"/>
  <c r="SY146" i="3"/>
  <c r="SW150" i="3"/>
  <c r="SY150" i="3"/>
  <c r="SW154" i="3"/>
  <c r="SY154" i="3"/>
  <c r="SW160" i="3"/>
  <c r="SY160" i="3"/>
  <c r="SW164" i="3"/>
  <c r="SY164" i="3"/>
  <c r="SW168" i="3"/>
  <c r="SY168" i="3"/>
  <c r="SY176" i="3"/>
  <c r="SW176" i="3"/>
  <c r="SW174" i="3" s="1"/>
  <c r="SY182" i="3"/>
  <c r="SW182" i="3"/>
  <c r="SW187" i="3"/>
  <c r="SY187" i="3"/>
  <c r="SY191" i="3"/>
  <c r="SW191" i="3"/>
  <c r="SW195" i="3"/>
  <c r="SY195" i="3"/>
  <c r="SW199" i="3"/>
  <c r="SY199" i="3"/>
  <c r="SJ48" i="3"/>
  <c r="SJ47" i="3" s="1"/>
  <c r="SL48" i="3"/>
  <c r="SJ54" i="3"/>
  <c r="SL54" i="3"/>
  <c r="SJ58" i="3"/>
  <c r="SL58" i="3"/>
  <c r="SJ64" i="3"/>
  <c r="SJ62" i="3" s="1"/>
  <c r="SL64" i="3"/>
  <c r="SJ71" i="3"/>
  <c r="SL71" i="3"/>
  <c r="SJ77" i="3"/>
  <c r="SJ76" i="3" s="1"/>
  <c r="SL77" i="3"/>
  <c r="SL81" i="3"/>
  <c r="SJ81" i="3"/>
  <c r="SL87" i="3"/>
  <c r="SJ87" i="3"/>
  <c r="SL91" i="3"/>
  <c r="SJ91" i="3"/>
  <c r="SL95" i="3"/>
  <c r="SJ95" i="3"/>
  <c r="SL99" i="3"/>
  <c r="SJ99" i="3"/>
  <c r="SJ103" i="3"/>
  <c r="SL103" i="3"/>
  <c r="SJ107" i="3"/>
  <c r="SL107" i="3"/>
  <c r="SL111" i="3"/>
  <c r="SJ111" i="3"/>
  <c r="SL117" i="3"/>
  <c r="SJ117" i="3"/>
  <c r="SJ121" i="3"/>
  <c r="SL121" i="3"/>
  <c r="SL125" i="3"/>
  <c r="SJ125" i="3"/>
  <c r="SJ131" i="3"/>
  <c r="SJ130" i="3" s="1"/>
  <c r="SL131" i="3"/>
  <c r="SJ135" i="3"/>
  <c r="SJ134" i="3" s="1"/>
  <c r="SL135" i="3"/>
  <c r="SJ139" i="3"/>
  <c r="SJ138" i="3" s="1"/>
  <c r="SL139" i="3"/>
  <c r="SJ143" i="3"/>
  <c r="SJ142" i="3" s="1"/>
  <c r="SL143" i="3"/>
  <c r="SJ147" i="3"/>
  <c r="SJ144" i="3" s="1"/>
  <c r="SL147" i="3"/>
  <c r="SJ153" i="3"/>
  <c r="SL153" i="3"/>
  <c r="SJ157" i="3"/>
  <c r="SL157" i="3"/>
  <c r="SJ161" i="3"/>
  <c r="SL161" i="3"/>
  <c r="SL167" i="3"/>
  <c r="SJ167" i="3"/>
  <c r="SL171" i="3"/>
  <c r="SJ171" i="3"/>
  <c r="SJ175" i="3"/>
  <c r="SL175" i="3"/>
  <c r="SJ179" i="3"/>
  <c r="SJ178" i="3" s="1"/>
  <c r="SL179" i="3"/>
  <c r="SJ184" i="3"/>
  <c r="SL184" i="3"/>
  <c r="SJ188" i="3"/>
  <c r="SL188" i="3"/>
  <c r="SJ194" i="3"/>
  <c r="SL194" i="3"/>
  <c r="SJ198" i="3"/>
  <c r="SL198" i="3"/>
  <c r="SJ202" i="3"/>
  <c r="SL202" i="3"/>
  <c r="RW12" i="3"/>
  <c r="RY12" i="3"/>
  <c r="RW16" i="3"/>
  <c r="RY16" i="3"/>
  <c r="RW20" i="3"/>
  <c r="RY20" i="3"/>
  <c r="RW24" i="3"/>
  <c r="RY24" i="3"/>
  <c r="RW28" i="3"/>
  <c r="RW27" i="3" s="1"/>
  <c r="RY28" i="3"/>
  <c r="RW33" i="3"/>
  <c r="RY33" i="3"/>
  <c r="RW37" i="3"/>
  <c r="RY37" i="3"/>
  <c r="RW41" i="3"/>
  <c r="RW40" i="3" s="1"/>
  <c r="RY41" i="3"/>
  <c r="RY45" i="3"/>
  <c r="RW45" i="3"/>
  <c r="RW44" i="3" s="1"/>
  <c r="RW53" i="3"/>
  <c r="RY53" i="3"/>
  <c r="RW57" i="3"/>
  <c r="RY57" i="3"/>
  <c r="RW61" i="3"/>
  <c r="RY61" i="3"/>
  <c r="RY65" i="3"/>
  <c r="RW65" i="3"/>
  <c r="RW70" i="3"/>
  <c r="RW69" i="3" s="1"/>
  <c r="RY70" i="3"/>
  <c r="RW74" i="3"/>
  <c r="RW73" i="3" s="1"/>
  <c r="RY74" i="3"/>
  <c r="RW82" i="3"/>
  <c r="RY82" i="3"/>
  <c r="RW86" i="3"/>
  <c r="RY86" i="3"/>
  <c r="RY90" i="3"/>
  <c r="RW90" i="3"/>
  <c r="RY94" i="3"/>
  <c r="RW94" i="3"/>
  <c r="RY98" i="3"/>
  <c r="RW98" i="3"/>
  <c r="RW102" i="3"/>
  <c r="RY102" i="3"/>
  <c r="RW106" i="3"/>
  <c r="RY106" i="3"/>
  <c r="RW110" i="3"/>
  <c r="RY110" i="3"/>
  <c r="RW114" i="3"/>
  <c r="RY114" i="3"/>
  <c r="RY118" i="3"/>
  <c r="RW118" i="3"/>
  <c r="RW124" i="3"/>
  <c r="RY124" i="3"/>
  <c r="RY128" i="3"/>
  <c r="RW128" i="3"/>
  <c r="RW127" i="3" s="1"/>
  <c r="RW146" i="3"/>
  <c r="RY146" i="3"/>
  <c r="RW150" i="3"/>
  <c r="RY150" i="3"/>
  <c r="RW154" i="3"/>
  <c r="RY154" i="3"/>
  <c r="RW160" i="3"/>
  <c r="RY160" i="3"/>
  <c r="RW164" i="3"/>
  <c r="RY164" i="3"/>
  <c r="RW168" i="3"/>
  <c r="RY168" i="3"/>
  <c r="RW176" i="3"/>
  <c r="RW174" i="3" s="1"/>
  <c r="RY176" i="3"/>
  <c r="RW182" i="3"/>
  <c r="RY182" i="3"/>
  <c r="RW187" i="3"/>
  <c r="RY187" i="3"/>
  <c r="RW191" i="3"/>
  <c r="RY191" i="3"/>
  <c r="RY195" i="3"/>
  <c r="RW195" i="3"/>
  <c r="RW199" i="3"/>
  <c r="RY199" i="3"/>
  <c r="RL48" i="3"/>
  <c r="RJ48" i="3"/>
  <c r="RJ47" i="3" s="1"/>
  <c r="RJ54" i="3"/>
  <c r="RL54" i="3"/>
  <c r="RJ58" i="3"/>
  <c r="RL58" i="3"/>
  <c r="RL64" i="3"/>
  <c r="RJ64" i="3"/>
  <c r="RJ71" i="3"/>
  <c r="RL71" i="3"/>
  <c r="RJ77" i="3"/>
  <c r="RJ76" i="3" s="1"/>
  <c r="RL77" i="3"/>
  <c r="RL81" i="3"/>
  <c r="RJ81" i="3"/>
  <c r="RJ87" i="3"/>
  <c r="RL87" i="3"/>
  <c r="RJ91" i="3"/>
  <c r="RL91" i="3"/>
  <c r="RJ95" i="3"/>
  <c r="RL95" i="3"/>
  <c r="RJ99" i="3"/>
  <c r="RL99" i="3"/>
  <c r="RJ103" i="3"/>
  <c r="RL103" i="3"/>
  <c r="RL107" i="3"/>
  <c r="RJ107" i="3"/>
  <c r="RJ111" i="3"/>
  <c r="RL111" i="3"/>
  <c r="RL117" i="3"/>
  <c r="RJ117" i="3"/>
  <c r="RJ121" i="3"/>
  <c r="RL121" i="3"/>
  <c r="RJ125" i="3"/>
  <c r="RL125" i="3"/>
  <c r="RJ131" i="3"/>
  <c r="RJ130" i="3" s="1"/>
  <c r="RL131" i="3"/>
  <c r="RL135" i="3"/>
  <c r="RJ135" i="3"/>
  <c r="RJ134" i="3" s="1"/>
  <c r="RJ139" i="3"/>
  <c r="RJ138" i="3" s="1"/>
  <c r="RL139" i="3"/>
  <c r="RJ143" i="3"/>
  <c r="RJ142" i="3" s="1"/>
  <c r="RL143" i="3"/>
  <c r="RJ147" i="3"/>
  <c r="RJ144" i="3" s="1"/>
  <c r="RL147" i="3"/>
  <c r="RJ153" i="3"/>
  <c r="RL153" i="3"/>
  <c r="RJ157" i="3"/>
  <c r="RL157" i="3"/>
  <c r="RJ161" i="3"/>
  <c r="RL161" i="3"/>
  <c r="RJ167" i="3"/>
  <c r="RL167" i="3"/>
  <c r="RJ171" i="3"/>
  <c r="RL171" i="3"/>
  <c r="RJ175" i="3"/>
  <c r="RL175" i="3"/>
  <c r="RJ179" i="3"/>
  <c r="RJ178" i="3" s="1"/>
  <c r="RL179" i="3"/>
  <c r="RJ184" i="3"/>
  <c r="RL184" i="3"/>
  <c r="RJ188" i="3"/>
  <c r="RL188" i="3"/>
  <c r="RJ194" i="3"/>
  <c r="RL194" i="3"/>
  <c r="RJ198" i="3"/>
  <c r="RL198" i="3"/>
  <c r="RL202" i="3"/>
  <c r="RJ202" i="3"/>
  <c r="QW12" i="3"/>
  <c r="QY12" i="3"/>
  <c r="QW16" i="3"/>
  <c r="QY16" i="3"/>
  <c r="QW20" i="3"/>
  <c r="QY20" i="3"/>
  <c r="QW24" i="3"/>
  <c r="QY24" i="3"/>
  <c r="QW28" i="3"/>
  <c r="QW27" i="3" s="1"/>
  <c r="QY28" i="3"/>
  <c r="QW33" i="3"/>
  <c r="QY33" i="3"/>
  <c r="QW37" i="3"/>
  <c r="QY37" i="3"/>
  <c r="QW41" i="3"/>
  <c r="QW40" i="3" s="1"/>
  <c r="QY41" i="3"/>
  <c r="QY45" i="3"/>
  <c r="QW45" i="3"/>
  <c r="QW44" i="3" s="1"/>
  <c r="QW53" i="3"/>
  <c r="QY53" i="3"/>
  <c r="QW57" i="3"/>
  <c r="QY57" i="3"/>
  <c r="QW61" i="3"/>
  <c r="QY61" i="3"/>
  <c r="QY65" i="3"/>
  <c r="QW65" i="3"/>
  <c r="QW70" i="3"/>
  <c r="QW69" i="3" s="1"/>
  <c r="QY70" i="3"/>
  <c r="QW74" i="3"/>
  <c r="QW73" i="3" s="1"/>
  <c r="QY74" i="3"/>
  <c r="QW82" i="3"/>
  <c r="QY82" i="3"/>
  <c r="QW86" i="3"/>
  <c r="QY86" i="3"/>
  <c r="QY90" i="3"/>
  <c r="QW90" i="3"/>
  <c r="QY94" i="3"/>
  <c r="QW94" i="3"/>
  <c r="QY98" i="3"/>
  <c r="QW98" i="3"/>
  <c r="QY102" i="3"/>
  <c r="QW102" i="3"/>
  <c r="QW106" i="3"/>
  <c r="QY106" i="3"/>
  <c r="QW110" i="3"/>
  <c r="QY110" i="3"/>
  <c r="QW114" i="3"/>
  <c r="QY114" i="3"/>
  <c r="QY118" i="3"/>
  <c r="QW118" i="3"/>
  <c r="QY124" i="3"/>
  <c r="QW124" i="3"/>
  <c r="QW128" i="3"/>
  <c r="QW127" i="3" s="1"/>
  <c r="QY128" i="3"/>
  <c r="QW146" i="3"/>
  <c r="QY146" i="3"/>
  <c r="QW150" i="3"/>
  <c r="QY150" i="3"/>
  <c r="QW154" i="3"/>
  <c r="QY154" i="3"/>
  <c r="QW160" i="3"/>
  <c r="QW156" i="3" s="1"/>
  <c r="QY160" i="3"/>
  <c r="QY164" i="3"/>
  <c r="QW164" i="3"/>
  <c r="QY168" i="3"/>
  <c r="QW168" i="3"/>
  <c r="QY176" i="3"/>
  <c r="QW176" i="3"/>
  <c r="QW182" i="3"/>
  <c r="QY182" i="3"/>
  <c r="QW187" i="3"/>
  <c r="QY187" i="3"/>
  <c r="QY191" i="3"/>
  <c r="QW191" i="3"/>
  <c r="QW195" i="3"/>
  <c r="QY195" i="3"/>
  <c r="QW199" i="3"/>
  <c r="QY199" i="3"/>
  <c r="QL48" i="3"/>
  <c r="QJ48" i="3"/>
  <c r="QJ47" i="3" s="1"/>
  <c r="QJ54" i="3"/>
  <c r="QL54" i="3"/>
  <c r="QL58" i="3"/>
  <c r="QJ58" i="3"/>
  <c r="QL64" i="3"/>
  <c r="QJ64" i="3"/>
  <c r="QJ62" i="3" s="1"/>
  <c r="QJ71" i="3"/>
  <c r="QL71" i="3"/>
  <c r="QJ77" i="3"/>
  <c r="QJ76" i="3" s="1"/>
  <c r="QL77" i="3"/>
  <c r="QJ81" i="3"/>
  <c r="QL81" i="3"/>
  <c r="QL87" i="3"/>
  <c r="QJ87" i="3"/>
  <c r="QL91" i="3"/>
  <c r="QJ91" i="3"/>
  <c r="QL95" i="3"/>
  <c r="QJ95" i="3"/>
  <c r="QL99" i="3"/>
  <c r="QJ99" i="3"/>
  <c r="QJ103" i="3"/>
  <c r="QL103" i="3"/>
  <c r="QL107" i="3"/>
  <c r="QJ107" i="3"/>
  <c r="QL111" i="3"/>
  <c r="QJ111" i="3"/>
  <c r="QJ117" i="3"/>
  <c r="QL117" i="3"/>
  <c r="QJ121" i="3"/>
  <c r="QL121" i="3"/>
  <c r="QL125" i="3"/>
  <c r="QJ125" i="3"/>
  <c r="QJ131" i="3"/>
  <c r="QJ130" i="3" s="1"/>
  <c r="QL131" i="3"/>
  <c r="QL135" i="3"/>
  <c r="QJ135" i="3"/>
  <c r="QJ134" i="3" s="1"/>
  <c r="QJ139" i="3"/>
  <c r="QJ138" i="3" s="1"/>
  <c r="QL139" i="3"/>
  <c r="QJ143" i="3"/>
  <c r="QJ142" i="3" s="1"/>
  <c r="QL143" i="3"/>
  <c r="QL147" i="3"/>
  <c r="QJ147" i="3"/>
  <c r="QJ153" i="3"/>
  <c r="QL153" i="3"/>
  <c r="QJ157" i="3"/>
  <c r="QL157" i="3"/>
  <c r="QL161" i="3"/>
  <c r="QJ161" i="3"/>
  <c r="QL167" i="3"/>
  <c r="QJ167" i="3"/>
  <c r="QL171" i="3"/>
  <c r="QJ171" i="3"/>
  <c r="QJ175" i="3"/>
  <c r="QL175" i="3"/>
  <c r="QJ179" i="3"/>
  <c r="QJ178" i="3" s="1"/>
  <c r="QL179" i="3"/>
  <c r="QJ184" i="3"/>
  <c r="QL184" i="3"/>
  <c r="QJ188" i="3"/>
  <c r="QL188" i="3"/>
  <c r="QJ194" i="3"/>
  <c r="QL194" i="3"/>
  <c r="QJ198" i="3"/>
  <c r="QL198" i="3"/>
  <c r="QL202" i="3"/>
  <c r="QJ202" i="3"/>
  <c r="PW12" i="3"/>
  <c r="PY12" i="3"/>
  <c r="PW16" i="3"/>
  <c r="PY16" i="3"/>
  <c r="PW20" i="3"/>
  <c r="PY20" i="3"/>
  <c r="PW24" i="3"/>
  <c r="PY24" i="3"/>
  <c r="PW28" i="3"/>
  <c r="PW27" i="3" s="1"/>
  <c r="PY28" i="3"/>
  <c r="PW33" i="3"/>
  <c r="PY33" i="3"/>
  <c r="PW37" i="3"/>
  <c r="PY37" i="3"/>
  <c r="PW41" i="3"/>
  <c r="PW40" i="3" s="1"/>
  <c r="PY41" i="3"/>
  <c r="PW45" i="3"/>
  <c r="PW44" i="3" s="1"/>
  <c r="PY45" i="3"/>
  <c r="PW53" i="3"/>
  <c r="PY53" i="3"/>
  <c r="PW57" i="3"/>
  <c r="PY57" i="3"/>
  <c r="PW61" i="3"/>
  <c r="PY61" i="3"/>
  <c r="PW65" i="3"/>
  <c r="PY65" i="3"/>
  <c r="PW70" i="3"/>
  <c r="PW69" i="3" s="1"/>
  <c r="PY70" i="3"/>
  <c r="PW74" i="3"/>
  <c r="PW73" i="3" s="1"/>
  <c r="PY74" i="3"/>
  <c r="PW82" i="3"/>
  <c r="PY82" i="3"/>
  <c r="PW86" i="3"/>
  <c r="PY86" i="3"/>
  <c r="PY90" i="3"/>
  <c r="PW90" i="3"/>
  <c r="PY94" i="3"/>
  <c r="PW94" i="3"/>
  <c r="PY98" i="3"/>
  <c r="PW98" i="3"/>
  <c r="PW102" i="3"/>
  <c r="PY102" i="3"/>
  <c r="PW106" i="3"/>
  <c r="PY106" i="3"/>
  <c r="PW110" i="3"/>
  <c r="PY110" i="3"/>
  <c r="PW114" i="3"/>
  <c r="PY114" i="3"/>
  <c r="PY118" i="3"/>
  <c r="PW118" i="3"/>
  <c r="PW124" i="3"/>
  <c r="PY124" i="3"/>
  <c r="PW128" i="3"/>
  <c r="PW127" i="3" s="1"/>
  <c r="PY128" i="3"/>
  <c r="PW146" i="3"/>
  <c r="PY146" i="3"/>
  <c r="PW150" i="3"/>
  <c r="PY150" i="3"/>
  <c r="PY154" i="3"/>
  <c r="PW154" i="3"/>
  <c r="PW160" i="3"/>
  <c r="PY160" i="3"/>
  <c r="PY164" i="3"/>
  <c r="PW164" i="3"/>
  <c r="PY168" i="3"/>
  <c r="PW168" i="3"/>
  <c r="PY176" i="3"/>
  <c r="PW176" i="3"/>
  <c r="PW174" i="3" s="1"/>
  <c r="PY182" i="3"/>
  <c r="PW182" i="3"/>
  <c r="PW178" i="3" s="1"/>
  <c r="PW187" i="3"/>
  <c r="PY187" i="3"/>
  <c r="PW191" i="3"/>
  <c r="PY191" i="3"/>
  <c r="PW195" i="3"/>
  <c r="PY195" i="3"/>
  <c r="PW199" i="3"/>
  <c r="PY199" i="3"/>
  <c r="PJ48" i="3"/>
  <c r="PJ47" i="3" s="1"/>
  <c r="PL48" i="3"/>
  <c r="PL54" i="3"/>
  <c r="PJ54" i="3"/>
  <c r="PJ58" i="3"/>
  <c r="PL58" i="3"/>
  <c r="PL64" i="3"/>
  <c r="PJ64" i="3"/>
  <c r="PJ62" i="3" s="1"/>
  <c r="PJ71" i="3"/>
  <c r="PL71" i="3"/>
  <c r="PJ77" i="3"/>
  <c r="PJ76" i="3" s="1"/>
  <c r="PL77" i="3"/>
  <c r="PL81" i="3"/>
  <c r="PJ81" i="3"/>
  <c r="PL87" i="3"/>
  <c r="PJ87" i="3"/>
  <c r="PL91" i="3"/>
  <c r="PJ91" i="3"/>
  <c r="PL95" i="3"/>
  <c r="PJ95" i="3"/>
  <c r="PL99" i="3"/>
  <c r="PJ99" i="3"/>
  <c r="PJ103" i="3"/>
  <c r="PL103" i="3"/>
  <c r="PL107" i="3"/>
  <c r="PJ107" i="3"/>
  <c r="PL111" i="3"/>
  <c r="PJ111" i="3"/>
  <c r="PJ117" i="3"/>
  <c r="PL117" i="3"/>
  <c r="PJ121" i="3"/>
  <c r="PL121" i="3"/>
  <c r="PL125" i="3"/>
  <c r="PJ125" i="3"/>
  <c r="PJ131" i="3"/>
  <c r="PJ130" i="3" s="1"/>
  <c r="PL131" i="3"/>
  <c r="PL135" i="3"/>
  <c r="PJ135" i="3"/>
  <c r="PJ134" i="3" s="1"/>
  <c r="PJ139" i="3"/>
  <c r="PJ138" i="3" s="1"/>
  <c r="PL139" i="3"/>
  <c r="PL143" i="3"/>
  <c r="PJ143" i="3"/>
  <c r="PJ142" i="3" s="1"/>
  <c r="PJ147" i="3"/>
  <c r="PJ144" i="3" s="1"/>
  <c r="PL147" i="3"/>
  <c r="PJ153" i="3"/>
  <c r="PL153" i="3"/>
  <c r="PJ157" i="3"/>
  <c r="PL157" i="3"/>
  <c r="PJ161" i="3"/>
  <c r="PL161" i="3"/>
  <c r="PJ167" i="3"/>
  <c r="PL167" i="3"/>
  <c r="PJ171" i="3"/>
  <c r="PL171" i="3"/>
  <c r="PJ175" i="3"/>
  <c r="PL175" i="3"/>
  <c r="PJ179" i="3"/>
  <c r="PJ178" i="3" s="1"/>
  <c r="PL179" i="3"/>
  <c r="PL184" i="3"/>
  <c r="PJ184" i="3"/>
  <c r="PL188" i="3"/>
  <c r="PJ188" i="3"/>
  <c r="PJ194" i="3"/>
  <c r="PL194" i="3"/>
  <c r="PJ198" i="3"/>
  <c r="PL198" i="3"/>
  <c r="PJ202" i="3"/>
  <c r="PL202" i="3"/>
  <c r="OW12" i="3"/>
  <c r="OY12" i="3"/>
  <c r="OW16" i="3"/>
  <c r="OY16" i="3"/>
  <c r="OW20" i="3"/>
  <c r="OY20" i="3"/>
  <c r="OW24" i="3"/>
  <c r="OY24" i="3"/>
  <c r="OW28" i="3"/>
  <c r="OW27" i="3" s="1"/>
  <c r="OY28" i="3"/>
  <c r="OW33" i="3"/>
  <c r="OY33" i="3"/>
  <c r="OW37" i="3"/>
  <c r="OY37" i="3"/>
  <c r="OW41" i="3"/>
  <c r="OW40" i="3" s="1"/>
  <c r="OY41" i="3"/>
  <c r="OW45" i="3"/>
  <c r="OW44" i="3" s="1"/>
  <c r="OY45" i="3"/>
  <c r="OW53" i="3"/>
  <c r="OY53" i="3"/>
  <c r="OW57" i="3"/>
  <c r="OY57" i="3"/>
  <c r="OW61" i="3"/>
  <c r="OY61" i="3"/>
  <c r="OW65" i="3"/>
  <c r="OY65" i="3"/>
  <c r="OW70" i="3"/>
  <c r="OW69" i="3" s="1"/>
  <c r="OY70" i="3"/>
  <c r="OW74" i="3"/>
  <c r="OW73" i="3" s="1"/>
  <c r="OY74" i="3"/>
  <c r="OW82" i="3"/>
  <c r="OY82" i="3"/>
  <c r="OW86" i="3"/>
  <c r="OY86" i="3"/>
  <c r="OY90" i="3"/>
  <c r="OW90" i="3"/>
  <c r="OY94" i="3"/>
  <c r="OW94" i="3"/>
  <c r="OY98" i="3"/>
  <c r="OW98" i="3"/>
  <c r="OW102" i="3"/>
  <c r="OY102" i="3"/>
  <c r="OW106" i="3"/>
  <c r="OY106" i="3"/>
  <c r="OW110" i="3"/>
  <c r="OY110" i="3"/>
  <c r="OW114" i="3"/>
  <c r="OY114" i="3"/>
  <c r="OW118" i="3"/>
  <c r="OY118" i="3"/>
  <c r="OW124" i="3"/>
  <c r="OY124" i="3"/>
  <c r="OY128" i="3"/>
  <c r="OW128" i="3"/>
  <c r="OW127" i="3" s="1"/>
  <c r="OW146" i="3"/>
  <c r="OY146" i="3"/>
  <c r="OW150" i="3"/>
  <c r="OY150" i="3"/>
  <c r="OW154" i="3"/>
  <c r="OY154" i="3"/>
  <c r="OY160" i="3"/>
  <c r="OW160" i="3"/>
  <c r="OW164" i="3"/>
  <c r="OY164" i="3"/>
  <c r="OW168" i="3"/>
  <c r="OY168" i="3"/>
  <c r="OW176" i="3"/>
  <c r="OW174" i="3" s="1"/>
  <c r="OY176" i="3"/>
  <c r="OW182" i="3"/>
  <c r="OY182" i="3"/>
  <c r="OW187" i="3"/>
  <c r="OY187" i="3"/>
  <c r="OY191" i="3"/>
  <c r="OW191" i="3"/>
  <c r="OY195" i="3"/>
  <c r="OW195" i="3"/>
  <c r="OW199" i="3"/>
  <c r="OY199" i="3"/>
  <c r="OL48" i="3"/>
  <c r="OJ48" i="3"/>
  <c r="OJ47" i="3" s="1"/>
  <c r="OJ54" i="3"/>
  <c r="OL54" i="3"/>
  <c r="OJ58" i="3"/>
  <c r="OL58" i="3"/>
  <c r="OJ64" i="3"/>
  <c r="OJ62" i="3" s="1"/>
  <c r="OL64" i="3"/>
  <c r="OJ71" i="3"/>
  <c r="OL71" i="3"/>
  <c r="OJ77" i="3"/>
  <c r="OJ76" i="3" s="1"/>
  <c r="OL77" i="3"/>
  <c r="OL81" i="3"/>
  <c r="OJ81" i="3"/>
  <c r="OJ87" i="3"/>
  <c r="OL87" i="3"/>
  <c r="OJ91" i="3"/>
  <c r="OL91" i="3"/>
  <c r="OJ95" i="3"/>
  <c r="OL95" i="3"/>
  <c r="OJ99" i="3"/>
  <c r="OL99" i="3"/>
  <c r="OJ103" i="3"/>
  <c r="OL103" i="3"/>
  <c r="OJ107" i="3"/>
  <c r="OL107" i="3"/>
  <c r="OJ111" i="3"/>
  <c r="OL111" i="3"/>
  <c r="OJ117" i="3"/>
  <c r="OL117" i="3"/>
  <c r="OJ121" i="3"/>
  <c r="OL121" i="3"/>
  <c r="OJ125" i="3"/>
  <c r="OL125" i="3"/>
  <c r="OJ131" i="3"/>
  <c r="OJ130" i="3" s="1"/>
  <c r="OL131" i="3"/>
  <c r="OL135" i="3"/>
  <c r="OJ135" i="3"/>
  <c r="OJ134" i="3" s="1"/>
  <c r="OJ139" i="3"/>
  <c r="OJ138" i="3" s="1"/>
  <c r="OL139" i="3"/>
  <c r="OL143" i="3"/>
  <c r="OJ143" i="3"/>
  <c r="OJ142" i="3" s="1"/>
  <c r="OL147" i="3"/>
  <c r="OJ147" i="3"/>
  <c r="OJ144" i="3" s="1"/>
  <c r="OJ153" i="3"/>
  <c r="OL153" i="3"/>
  <c r="OJ157" i="3"/>
  <c r="OL157" i="3"/>
  <c r="OL161" i="3"/>
  <c r="OJ161" i="3"/>
  <c r="OJ167" i="3"/>
  <c r="OL167" i="3"/>
  <c r="OJ171" i="3"/>
  <c r="OL171" i="3"/>
  <c r="OJ175" i="3"/>
  <c r="OL175" i="3"/>
  <c r="OJ179" i="3"/>
  <c r="OJ178" i="3" s="1"/>
  <c r="OL179" i="3"/>
  <c r="OJ184" i="3"/>
  <c r="OL184" i="3"/>
  <c r="OJ188" i="3"/>
  <c r="OL188" i="3"/>
  <c r="OJ194" i="3"/>
  <c r="OL194" i="3"/>
  <c r="OJ198" i="3"/>
  <c r="OL198" i="3"/>
  <c r="OJ202" i="3"/>
  <c r="OL202" i="3"/>
  <c r="NW12" i="3"/>
  <c r="NY12" i="3"/>
  <c r="NW16" i="3"/>
  <c r="NY16" i="3"/>
  <c r="NW20" i="3"/>
  <c r="NY20" i="3"/>
  <c r="NW24" i="3"/>
  <c r="NY24" i="3"/>
  <c r="NW28" i="3"/>
  <c r="NW27" i="3" s="1"/>
  <c r="NY28" i="3"/>
  <c r="NW33" i="3"/>
  <c r="NY33" i="3"/>
  <c r="NW37" i="3"/>
  <c r="NY37" i="3"/>
  <c r="NW41" i="3"/>
  <c r="NW40" i="3" s="1"/>
  <c r="NY41" i="3"/>
  <c r="NY45" i="3"/>
  <c r="NW45" i="3"/>
  <c r="NW44" i="3" s="1"/>
  <c r="NY53" i="3"/>
  <c r="NW53" i="3"/>
  <c r="NW57" i="3"/>
  <c r="NY57" i="3"/>
  <c r="NW61" i="3"/>
  <c r="NY61" i="3"/>
  <c r="NY65" i="3"/>
  <c r="NW65" i="3"/>
  <c r="NW70" i="3"/>
  <c r="NW69" i="3" s="1"/>
  <c r="NY70" i="3"/>
  <c r="NW74" i="3"/>
  <c r="NW73" i="3" s="1"/>
  <c r="NY74" i="3"/>
  <c r="NW82" i="3"/>
  <c r="NY82" i="3"/>
  <c r="NW86" i="3"/>
  <c r="NY86" i="3"/>
  <c r="NW90" i="3"/>
  <c r="NY90" i="3"/>
  <c r="NW94" i="3"/>
  <c r="NY94" i="3"/>
  <c r="NW98" i="3"/>
  <c r="NY98" i="3"/>
  <c r="NW102" i="3"/>
  <c r="NY102" i="3"/>
  <c r="NW106" i="3"/>
  <c r="NY106" i="3"/>
  <c r="NW110" i="3"/>
  <c r="NY110" i="3"/>
  <c r="NW114" i="3"/>
  <c r="NY114" i="3"/>
  <c r="NW118" i="3"/>
  <c r="NY118" i="3"/>
  <c r="NW124" i="3"/>
  <c r="NY124" i="3"/>
  <c r="NW128" i="3"/>
  <c r="NW127" i="3" s="1"/>
  <c r="NY128" i="3"/>
  <c r="NW146" i="3"/>
  <c r="NY146" i="3"/>
  <c r="NW150" i="3"/>
  <c r="NY150" i="3"/>
  <c r="NW154" i="3"/>
  <c r="NY154" i="3"/>
  <c r="NY160" i="3"/>
  <c r="NW160" i="3"/>
  <c r="NW164" i="3"/>
  <c r="NY164" i="3"/>
  <c r="NW168" i="3"/>
  <c r="NY168" i="3"/>
  <c r="NW176" i="3"/>
  <c r="NY176" i="3"/>
  <c r="NY182" i="3"/>
  <c r="NW182" i="3"/>
  <c r="NW187" i="3"/>
  <c r="NY187" i="3"/>
  <c r="NW191" i="3"/>
  <c r="NY191" i="3"/>
  <c r="NW195" i="3"/>
  <c r="NY195" i="3"/>
  <c r="NW199" i="3"/>
  <c r="NY199" i="3"/>
  <c r="NJ48" i="3"/>
  <c r="NJ47" i="3" s="1"/>
  <c r="NL48" i="3"/>
  <c r="NJ54" i="3"/>
  <c r="NL54" i="3"/>
  <c r="NJ58" i="3"/>
  <c r="NL58" i="3"/>
  <c r="NL64" i="3"/>
  <c r="NJ64" i="3"/>
  <c r="NJ62" i="3" s="1"/>
  <c r="NJ71" i="3"/>
  <c r="NL71" i="3"/>
  <c r="NL77" i="3"/>
  <c r="NJ77" i="3"/>
  <c r="NJ76" i="3" s="1"/>
  <c r="NJ81" i="3"/>
  <c r="NL81" i="3"/>
  <c r="NL87" i="3"/>
  <c r="NJ87" i="3"/>
  <c r="NL91" i="3"/>
  <c r="NJ91" i="3"/>
  <c r="NL95" i="3"/>
  <c r="NJ95" i="3"/>
  <c r="NL99" i="3"/>
  <c r="NJ99" i="3"/>
  <c r="NJ103" i="3"/>
  <c r="NL103" i="3"/>
  <c r="NL107" i="3"/>
  <c r="NJ107" i="3"/>
  <c r="NL111" i="3"/>
  <c r="NJ111" i="3"/>
  <c r="NL117" i="3"/>
  <c r="NJ117" i="3"/>
  <c r="NJ121" i="3"/>
  <c r="NL121" i="3"/>
  <c r="NL125" i="3"/>
  <c r="NJ125" i="3"/>
  <c r="NJ131" i="3"/>
  <c r="NJ130" i="3" s="1"/>
  <c r="NL131" i="3"/>
  <c r="NL135" i="3"/>
  <c r="NJ135" i="3"/>
  <c r="NJ134" i="3" s="1"/>
  <c r="NJ139" i="3"/>
  <c r="NJ138" i="3" s="1"/>
  <c r="NL139" i="3"/>
  <c r="NL143" i="3"/>
  <c r="NJ143" i="3"/>
  <c r="NJ142" i="3" s="1"/>
  <c r="NJ147" i="3"/>
  <c r="NL147" i="3"/>
  <c r="NJ153" i="3"/>
  <c r="NL153" i="3"/>
  <c r="NJ157" i="3"/>
  <c r="NL157" i="3"/>
  <c r="NJ161" i="3"/>
  <c r="NL161" i="3"/>
  <c r="NJ167" i="3"/>
  <c r="NL167" i="3"/>
  <c r="NJ171" i="3"/>
  <c r="NL171" i="3"/>
  <c r="NJ175" i="3"/>
  <c r="NL175" i="3"/>
  <c r="NJ179" i="3"/>
  <c r="NJ178" i="3" s="1"/>
  <c r="NL179" i="3"/>
  <c r="NJ184" i="3"/>
  <c r="NL184" i="3"/>
  <c r="NJ188" i="3"/>
  <c r="NL188" i="3"/>
  <c r="NJ194" i="3"/>
  <c r="NL194" i="3"/>
  <c r="NJ198" i="3"/>
  <c r="NL198" i="3"/>
  <c r="NJ202" i="3"/>
  <c r="NL202" i="3"/>
  <c r="MW12" i="3"/>
  <c r="MY12" i="3"/>
  <c r="MW16" i="3"/>
  <c r="MY16" i="3"/>
  <c r="MW20" i="3"/>
  <c r="MY20" i="3"/>
  <c r="MW24" i="3"/>
  <c r="MY24" i="3"/>
  <c r="MW28" i="3"/>
  <c r="MW27" i="3" s="1"/>
  <c r="MY28" i="3"/>
  <c r="MW33" i="3"/>
  <c r="MY33" i="3"/>
  <c r="MW37" i="3"/>
  <c r="MY37" i="3"/>
  <c r="MW41" i="3"/>
  <c r="MW40" i="3" s="1"/>
  <c r="MY41" i="3"/>
  <c r="MY45" i="3"/>
  <c r="MW45" i="3"/>
  <c r="MW44" i="3" s="1"/>
  <c r="MY53" i="3"/>
  <c r="MW53" i="3"/>
  <c r="MW57" i="3"/>
  <c r="MY57" i="3"/>
  <c r="MW61" i="3"/>
  <c r="MY61" i="3"/>
  <c r="MW65" i="3"/>
  <c r="MY65" i="3"/>
  <c r="MW70" i="3"/>
  <c r="MW69" i="3" s="1"/>
  <c r="MY70" i="3"/>
  <c r="MW74" i="3"/>
  <c r="MW73" i="3" s="1"/>
  <c r="MY74" i="3"/>
  <c r="MW82" i="3"/>
  <c r="MY82" i="3"/>
  <c r="MW86" i="3"/>
  <c r="MY86" i="3"/>
  <c r="MY90" i="3"/>
  <c r="MW90" i="3"/>
  <c r="MY94" i="3"/>
  <c r="MW94" i="3"/>
  <c r="MY98" i="3"/>
  <c r="MW98" i="3"/>
  <c r="MW102" i="3"/>
  <c r="MY102" i="3"/>
  <c r="MW106" i="3"/>
  <c r="MY106" i="3"/>
  <c r="MW110" i="3"/>
  <c r="MY110" i="3"/>
  <c r="MW114" i="3"/>
  <c r="MY114" i="3"/>
  <c r="MW118" i="3"/>
  <c r="MY118" i="3"/>
  <c r="MW124" i="3"/>
  <c r="MY124" i="3"/>
  <c r="MY128" i="3"/>
  <c r="MW128" i="3"/>
  <c r="MW127" i="3" s="1"/>
  <c r="MW146" i="3"/>
  <c r="MY146" i="3"/>
  <c r="MW150" i="3"/>
  <c r="MY150" i="3"/>
  <c r="MW154" i="3"/>
  <c r="MY154" i="3"/>
  <c r="MW160" i="3"/>
  <c r="MW156" i="3" s="1"/>
  <c r="MY160" i="3"/>
  <c r="MY164" i="3"/>
  <c r="MW164" i="3"/>
  <c r="MY168" i="3"/>
  <c r="MW168" i="3"/>
  <c r="MY176" i="3"/>
  <c r="MW176" i="3"/>
  <c r="MW182" i="3"/>
  <c r="MW178" i="3" s="1"/>
  <c r="MY182" i="3"/>
  <c r="MW187" i="3"/>
  <c r="MY187" i="3"/>
  <c r="MY191" i="3"/>
  <c r="MW191" i="3"/>
  <c r="MY195" i="3"/>
  <c r="MW195" i="3"/>
  <c r="MW199" i="3"/>
  <c r="MY199" i="3"/>
  <c r="MJ48" i="3"/>
  <c r="MJ47" i="3" s="1"/>
  <c r="ML48" i="3"/>
  <c r="MJ54" i="3"/>
  <c r="ML54" i="3"/>
  <c r="ML58" i="3"/>
  <c r="MJ58" i="3"/>
  <c r="ML64" i="3"/>
  <c r="MJ64" i="3"/>
  <c r="MJ62" i="3" s="1"/>
  <c r="MJ71" i="3"/>
  <c r="ML71" i="3"/>
  <c r="MJ77" i="3"/>
  <c r="MJ76" i="3" s="1"/>
  <c r="ML77" i="3"/>
  <c r="MJ81" i="3"/>
  <c r="ML81" i="3"/>
  <c r="ML87" i="3"/>
  <c r="MJ87" i="3"/>
  <c r="ML91" i="3"/>
  <c r="MJ91" i="3"/>
  <c r="ML95" i="3"/>
  <c r="MJ95" i="3"/>
  <c r="ML99" i="3"/>
  <c r="MJ99" i="3"/>
  <c r="MJ103" i="3"/>
  <c r="ML103" i="3"/>
  <c r="ML107" i="3"/>
  <c r="MJ107" i="3"/>
  <c r="ML111" i="3"/>
  <c r="MJ111" i="3"/>
  <c r="MJ117" i="3"/>
  <c r="ML117" i="3"/>
  <c r="MJ121" i="3"/>
  <c r="ML121" i="3"/>
  <c r="ML125" i="3"/>
  <c r="MJ125" i="3"/>
  <c r="MJ131" i="3"/>
  <c r="MJ130" i="3" s="1"/>
  <c r="ML131" i="3"/>
  <c r="ML135" i="3"/>
  <c r="MJ135" i="3"/>
  <c r="MJ134" i="3" s="1"/>
  <c r="MJ139" i="3"/>
  <c r="MJ138" i="3" s="1"/>
  <c r="ML139" i="3"/>
  <c r="MJ143" i="3"/>
  <c r="MJ142" i="3" s="1"/>
  <c r="ML143" i="3"/>
  <c r="MJ147" i="3"/>
  <c r="MJ144" i="3" s="1"/>
  <c r="ML147" i="3"/>
  <c r="MJ153" i="3"/>
  <c r="ML153" i="3"/>
  <c r="MJ157" i="3"/>
  <c r="ML157" i="3"/>
  <c r="MJ161" i="3"/>
  <c r="ML161" i="3"/>
  <c r="MJ167" i="3"/>
  <c r="ML167" i="3"/>
  <c r="MJ171" i="3"/>
  <c r="ML171" i="3"/>
  <c r="MJ175" i="3"/>
  <c r="ML175" i="3"/>
  <c r="MJ179" i="3"/>
  <c r="ML179" i="3"/>
  <c r="MJ184" i="3"/>
  <c r="ML184" i="3"/>
  <c r="MJ188" i="3"/>
  <c r="ML188" i="3"/>
  <c r="MJ194" i="3"/>
  <c r="ML194" i="3"/>
  <c r="MJ198" i="3"/>
  <c r="ML198" i="3"/>
  <c r="MJ202" i="3"/>
  <c r="ML202" i="3"/>
  <c r="LW12" i="3"/>
  <c r="LY12" i="3"/>
  <c r="LW16" i="3"/>
  <c r="LY16" i="3"/>
  <c r="LW20" i="3"/>
  <c r="LY20" i="3"/>
  <c r="LW24" i="3"/>
  <c r="LY24" i="3"/>
  <c r="LW28" i="3"/>
  <c r="LW27" i="3" s="1"/>
  <c r="LY28" i="3"/>
  <c r="LW33" i="3"/>
  <c r="LY33" i="3"/>
  <c r="LW37" i="3"/>
  <c r="LY37" i="3"/>
  <c r="LW41" i="3"/>
  <c r="LW40" i="3" s="1"/>
  <c r="LY41" i="3"/>
  <c r="LW45" i="3"/>
  <c r="LW44" i="3" s="1"/>
  <c r="LY45" i="3"/>
  <c r="LW53" i="3"/>
  <c r="LY53" i="3"/>
  <c r="LW57" i="3"/>
  <c r="LY57" i="3"/>
  <c r="LW61" i="3"/>
  <c r="LY61" i="3"/>
  <c r="LW65" i="3"/>
  <c r="LY65" i="3"/>
  <c r="LW70" i="3"/>
  <c r="LW69" i="3" s="1"/>
  <c r="LY70" i="3"/>
  <c r="LW74" i="3"/>
  <c r="LW73" i="3" s="1"/>
  <c r="LY74" i="3"/>
  <c r="LW82" i="3"/>
  <c r="LY82" i="3"/>
  <c r="LW86" i="3"/>
  <c r="LY86" i="3"/>
  <c r="LY90" i="3"/>
  <c r="LW90" i="3"/>
  <c r="LY94" i="3"/>
  <c r="LW94" i="3"/>
  <c r="LY98" i="3"/>
  <c r="LW98" i="3"/>
  <c r="LW102" i="3"/>
  <c r="LY102" i="3"/>
  <c r="LW106" i="3"/>
  <c r="LY106" i="3"/>
  <c r="LW110" i="3"/>
  <c r="LY110" i="3"/>
  <c r="LW114" i="3"/>
  <c r="LY114" i="3"/>
  <c r="LW118" i="3"/>
  <c r="LY118" i="3"/>
  <c r="LW124" i="3"/>
  <c r="LW120" i="3" s="1"/>
  <c r="LY124" i="3"/>
  <c r="LY128" i="3"/>
  <c r="LW128" i="3"/>
  <c r="LW127" i="3" s="1"/>
  <c r="LW146" i="3"/>
  <c r="LY146" i="3"/>
  <c r="LW150" i="3"/>
  <c r="LY150" i="3"/>
  <c r="LW154" i="3"/>
  <c r="LY154" i="3"/>
  <c r="LY160" i="3"/>
  <c r="LW160" i="3"/>
  <c r="LY164" i="3"/>
  <c r="LW164" i="3"/>
  <c r="LY168" i="3"/>
  <c r="LW168" i="3"/>
  <c r="LY176" i="3"/>
  <c r="LW176" i="3"/>
  <c r="LW174" i="3" s="1"/>
  <c r="LY182" i="3"/>
  <c r="LW182" i="3"/>
  <c r="LW187" i="3"/>
  <c r="LY187" i="3"/>
  <c r="LY191" i="3"/>
  <c r="LW191" i="3"/>
  <c r="LY195" i="3"/>
  <c r="LW195" i="3"/>
  <c r="LW199" i="3"/>
  <c r="LY199" i="3"/>
  <c r="LJ48" i="3"/>
  <c r="LJ47" i="3" s="1"/>
  <c r="LL48" i="3"/>
  <c r="LL54" i="3"/>
  <c r="LJ54" i="3"/>
  <c r="LJ58" i="3"/>
  <c r="LL58" i="3"/>
  <c r="LJ64" i="3"/>
  <c r="LL64" i="3"/>
  <c r="LJ71" i="3"/>
  <c r="LL71" i="3"/>
  <c r="LL77" i="3"/>
  <c r="LJ77" i="3"/>
  <c r="LJ76" i="3" s="1"/>
  <c r="LJ81" i="3"/>
  <c r="LL81" i="3"/>
  <c r="LL87" i="3"/>
  <c r="LJ87" i="3"/>
  <c r="LL91" i="3"/>
  <c r="LJ91" i="3"/>
  <c r="LL95" i="3"/>
  <c r="LJ95" i="3"/>
  <c r="LL99" i="3"/>
  <c r="LJ99" i="3"/>
  <c r="LJ103" i="3"/>
  <c r="LL103" i="3"/>
  <c r="LJ107" i="3"/>
  <c r="LL107" i="3"/>
  <c r="LL111" i="3"/>
  <c r="LJ111" i="3"/>
  <c r="LL117" i="3"/>
  <c r="LJ117" i="3"/>
  <c r="LJ121" i="3"/>
  <c r="LL121" i="3"/>
  <c r="LJ125" i="3"/>
  <c r="LL125" i="3"/>
  <c r="LJ131" i="3"/>
  <c r="LJ130" i="3" s="1"/>
  <c r="LL131" i="3"/>
  <c r="LL135" i="3"/>
  <c r="LJ135" i="3"/>
  <c r="LJ134" i="3" s="1"/>
  <c r="LJ139" i="3"/>
  <c r="LJ138" i="3" s="1"/>
  <c r="LL139" i="3"/>
  <c r="LJ143" i="3"/>
  <c r="LJ142" i="3" s="1"/>
  <c r="LL143" i="3"/>
  <c r="LJ147" i="3"/>
  <c r="LJ144" i="3" s="1"/>
  <c r="LL147" i="3"/>
  <c r="LJ153" i="3"/>
  <c r="LL153" i="3"/>
  <c r="LJ157" i="3"/>
  <c r="LL157" i="3"/>
  <c r="LJ161" i="3"/>
  <c r="LL161" i="3"/>
  <c r="LL167" i="3"/>
  <c r="LJ167" i="3"/>
  <c r="LL171" i="3"/>
  <c r="LJ171" i="3"/>
  <c r="LJ175" i="3"/>
  <c r="LL175" i="3"/>
  <c r="LJ179" i="3"/>
  <c r="LL179" i="3"/>
  <c r="LL184" i="3"/>
  <c r="LJ184" i="3"/>
  <c r="LL188" i="3"/>
  <c r="LJ188" i="3"/>
  <c r="LJ194" i="3"/>
  <c r="LL194" i="3"/>
  <c r="LJ198" i="3"/>
  <c r="LL198" i="3"/>
  <c r="LJ202" i="3"/>
  <c r="LL202" i="3"/>
  <c r="KW12" i="3"/>
  <c r="KY12" i="3"/>
  <c r="KW16" i="3"/>
  <c r="KY16" i="3"/>
  <c r="KW20" i="3"/>
  <c r="KY20" i="3"/>
  <c r="KW24" i="3"/>
  <c r="KY24" i="3"/>
  <c r="KW28" i="3"/>
  <c r="KW27" i="3" s="1"/>
  <c r="KY28" i="3"/>
  <c r="KW33" i="3"/>
  <c r="KY33" i="3"/>
  <c r="KW37" i="3"/>
  <c r="KY37" i="3"/>
  <c r="KW41" i="3"/>
  <c r="KW40" i="3" s="1"/>
  <c r="KY41" i="3"/>
  <c r="KY45" i="3"/>
  <c r="KW45" i="3"/>
  <c r="KW44" i="3" s="1"/>
  <c r="KW53" i="3"/>
  <c r="KY53" i="3"/>
  <c r="KW57" i="3"/>
  <c r="KY57" i="3"/>
  <c r="KW61" i="3"/>
  <c r="KY61" i="3"/>
  <c r="KW65" i="3"/>
  <c r="KY65" i="3"/>
  <c r="KW70" i="3"/>
  <c r="KW69" i="3" s="1"/>
  <c r="KY70" i="3"/>
  <c r="KW74" i="3"/>
  <c r="KW73" i="3" s="1"/>
  <c r="KY74" i="3"/>
  <c r="KW82" i="3"/>
  <c r="KY82" i="3"/>
  <c r="KW86" i="3"/>
  <c r="KY86" i="3"/>
  <c r="KY90" i="3"/>
  <c r="KW90" i="3"/>
  <c r="KY94" i="3"/>
  <c r="KW94" i="3"/>
  <c r="KY98" i="3"/>
  <c r="KW98" i="3"/>
  <c r="KW102" i="3"/>
  <c r="KY102" i="3"/>
  <c r="KW106" i="3"/>
  <c r="KY106" i="3"/>
  <c r="KW110" i="3"/>
  <c r="KY110" i="3"/>
  <c r="KW114" i="3"/>
  <c r="KY114" i="3"/>
  <c r="KW118" i="3"/>
  <c r="KY118" i="3"/>
  <c r="KW124" i="3"/>
  <c r="KY124" i="3"/>
  <c r="KY128" i="3"/>
  <c r="KW128" i="3"/>
  <c r="KW127" i="3" s="1"/>
  <c r="KW146" i="3"/>
  <c r="KY146" i="3"/>
  <c r="KW150" i="3"/>
  <c r="KY150" i="3"/>
  <c r="KW154" i="3"/>
  <c r="KY154" i="3"/>
  <c r="KW160" i="3"/>
  <c r="KY160" i="3"/>
  <c r="KW164" i="3"/>
  <c r="KY164" i="3"/>
  <c r="KW168" i="3"/>
  <c r="KY168" i="3"/>
  <c r="KY176" i="3"/>
  <c r="KW176" i="3"/>
  <c r="KW174" i="3" s="1"/>
  <c r="KY182" i="3"/>
  <c r="KW182" i="3"/>
  <c r="KW187" i="3"/>
  <c r="KY187" i="3"/>
  <c r="KY191" i="3"/>
  <c r="KW191" i="3"/>
  <c r="KW195" i="3"/>
  <c r="KY195" i="3"/>
  <c r="KW199" i="3"/>
  <c r="KY199" i="3"/>
  <c r="KJ48" i="3"/>
  <c r="KJ47" i="3" s="1"/>
  <c r="KL48" i="3"/>
  <c r="KL54" i="3"/>
  <c r="KJ54" i="3"/>
  <c r="KL58" i="3"/>
  <c r="KJ58" i="3"/>
  <c r="KJ64" i="3"/>
  <c r="KL64" i="3"/>
  <c r="KJ71" i="3"/>
  <c r="KL71" i="3"/>
  <c r="KL77" i="3"/>
  <c r="KJ77" i="3"/>
  <c r="KJ76" i="3" s="1"/>
  <c r="KJ81" i="3"/>
  <c r="KL81" i="3"/>
  <c r="KL87" i="3"/>
  <c r="KJ87" i="3"/>
  <c r="KL91" i="3"/>
  <c r="KJ91" i="3"/>
  <c r="KL95" i="3"/>
  <c r="KJ95" i="3"/>
  <c r="KL99" i="3"/>
  <c r="KJ99" i="3"/>
  <c r="KJ103" i="3"/>
  <c r="KL103" i="3"/>
  <c r="KJ107" i="3"/>
  <c r="KL107" i="3"/>
  <c r="KL111" i="3"/>
  <c r="KJ111" i="3"/>
  <c r="KL117" i="3"/>
  <c r="KJ117" i="3"/>
  <c r="KJ121" i="3"/>
  <c r="KL121" i="3"/>
  <c r="KJ125" i="3"/>
  <c r="KL125" i="3"/>
  <c r="KJ131" i="3"/>
  <c r="KJ130" i="3" s="1"/>
  <c r="KL131" i="3"/>
  <c r="KL135" i="3"/>
  <c r="KJ135" i="3"/>
  <c r="KJ134" i="3" s="1"/>
  <c r="KJ139" i="3"/>
  <c r="KJ138" i="3" s="1"/>
  <c r="KL139" i="3"/>
  <c r="KJ143" i="3"/>
  <c r="KJ142" i="3" s="1"/>
  <c r="KL143" i="3"/>
  <c r="KJ147" i="3"/>
  <c r="KJ144" i="3" s="1"/>
  <c r="KL147" i="3"/>
  <c r="KJ153" i="3"/>
  <c r="KL153" i="3"/>
  <c r="KJ157" i="3"/>
  <c r="KL157" i="3"/>
  <c r="KL161" i="3"/>
  <c r="KJ161" i="3"/>
  <c r="KL167" i="3"/>
  <c r="KJ167" i="3"/>
  <c r="KL171" i="3"/>
  <c r="KJ171" i="3"/>
  <c r="KJ175" i="3"/>
  <c r="KJ174" i="3" s="1"/>
  <c r="KL175" i="3"/>
  <c r="KJ179" i="3"/>
  <c r="KJ178" i="3" s="1"/>
  <c r="KL179" i="3"/>
  <c r="KJ184" i="3"/>
  <c r="KL184" i="3"/>
  <c r="KJ188" i="3"/>
  <c r="KL188" i="3"/>
  <c r="KJ194" i="3"/>
  <c r="KL194" i="3"/>
  <c r="KJ198" i="3"/>
  <c r="KL198" i="3"/>
  <c r="KJ202" i="3"/>
  <c r="KL202" i="3"/>
  <c r="JW12" i="3"/>
  <c r="JY12" i="3"/>
  <c r="JW16" i="3"/>
  <c r="JY16" i="3"/>
  <c r="JW20" i="3"/>
  <c r="JY20" i="3"/>
  <c r="JW24" i="3"/>
  <c r="JY24" i="3"/>
  <c r="JW28" i="3"/>
  <c r="JW27" i="3" s="1"/>
  <c r="JY28" i="3"/>
  <c r="JW33" i="3"/>
  <c r="JY33" i="3"/>
  <c r="JW37" i="3"/>
  <c r="JY37" i="3"/>
  <c r="JW41" i="3"/>
  <c r="JW40" i="3" s="1"/>
  <c r="JY41" i="3"/>
  <c r="JY45" i="3"/>
  <c r="JW45" i="3"/>
  <c r="JW44" i="3" s="1"/>
  <c r="JW53" i="3"/>
  <c r="JY53" i="3"/>
  <c r="JW57" i="3"/>
  <c r="JY57" i="3"/>
  <c r="JW61" i="3"/>
  <c r="JY61" i="3"/>
  <c r="JY65" i="3"/>
  <c r="JW65" i="3"/>
  <c r="JW70" i="3"/>
  <c r="JW69" i="3" s="1"/>
  <c r="JY70" i="3"/>
  <c r="JW74" i="3"/>
  <c r="JY74" i="3"/>
  <c r="JW82" i="3"/>
  <c r="JY82" i="3"/>
  <c r="JW86" i="3"/>
  <c r="JY86" i="3"/>
  <c r="JW90" i="3"/>
  <c r="JY90" i="3"/>
  <c r="JW94" i="3"/>
  <c r="JY94" i="3"/>
  <c r="JW98" i="3"/>
  <c r="JY98" i="3"/>
  <c r="JW102" i="3"/>
  <c r="JY102" i="3"/>
  <c r="JW106" i="3"/>
  <c r="JY106" i="3"/>
  <c r="JW110" i="3"/>
  <c r="JY110" i="3"/>
  <c r="JW114" i="3"/>
  <c r="JY114" i="3"/>
  <c r="JY118" i="3"/>
  <c r="JW118" i="3"/>
  <c r="JY124" i="3"/>
  <c r="JW124" i="3"/>
  <c r="JW128" i="3"/>
  <c r="JW127" i="3" s="1"/>
  <c r="JY128" i="3"/>
  <c r="JW146" i="3"/>
  <c r="JY146" i="3"/>
  <c r="JW150" i="3"/>
  <c r="JY150" i="3"/>
  <c r="JY154" i="3"/>
  <c r="JW154" i="3"/>
  <c r="JY160" i="3"/>
  <c r="JW160" i="3"/>
  <c r="JW164" i="3"/>
  <c r="JY164" i="3"/>
  <c r="JW168" i="3"/>
  <c r="JY168" i="3"/>
  <c r="JW176" i="3"/>
  <c r="JY176" i="3"/>
  <c r="JY182" i="3"/>
  <c r="JW182" i="3"/>
  <c r="JW178" i="3" s="1"/>
  <c r="JW187" i="3"/>
  <c r="JY187" i="3"/>
  <c r="JY191" i="3"/>
  <c r="JW191" i="3"/>
  <c r="JW195" i="3"/>
  <c r="JY195" i="3"/>
  <c r="JW199" i="3"/>
  <c r="JY199" i="3"/>
  <c r="JJ48" i="3"/>
  <c r="JJ47" i="3" s="1"/>
  <c r="JL48" i="3"/>
  <c r="JL54" i="3"/>
  <c r="JJ54" i="3"/>
  <c r="JL58" i="3"/>
  <c r="JJ58" i="3"/>
  <c r="JJ64" i="3"/>
  <c r="JL64" i="3"/>
  <c r="JJ71" i="3"/>
  <c r="JL71" i="3"/>
  <c r="JJ77" i="3"/>
  <c r="JJ76" i="3" s="1"/>
  <c r="JL77" i="3"/>
  <c r="JL81" i="3"/>
  <c r="JJ81" i="3"/>
  <c r="JJ87" i="3"/>
  <c r="JL87" i="3"/>
  <c r="JJ91" i="3"/>
  <c r="JL91" i="3"/>
  <c r="JJ95" i="3"/>
  <c r="JL95" i="3"/>
  <c r="JJ99" i="3"/>
  <c r="JL99" i="3"/>
  <c r="JJ103" i="3"/>
  <c r="JL103" i="3"/>
  <c r="JL107" i="3"/>
  <c r="JJ107" i="3"/>
  <c r="JJ111" i="3"/>
  <c r="JL111" i="3"/>
  <c r="JJ117" i="3"/>
  <c r="JL117" i="3"/>
  <c r="JJ121" i="3"/>
  <c r="JL121" i="3"/>
  <c r="JJ125" i="3"/>
  <c r="JL125" i="3"/>
  <c r="JJ131" i="3"/>
  <c r="JJ130" i="3" s="1"/>
  <c r="JL131" i="3"/>
  <c r="JL135" i="3"/>
  <c r="JJ135" i="3"/>
  <c r="JJ134" i="3" s="1"/>
  <c r="JJ139" i="3"/>
  <c r="JJ138" i="3" s="1"/>
  <c r="JL139" i="3"/>
  <c r="JJ143" i="3"/>
  <c r="JJ142" i="3" s="1"/>
  <c r="JL143" i="3"/>
  <c r="JJ147" i="3"/>
  <c r="JL147" i="3"/>
  <c r="JJ153" i="3"/>
  <c r="JL153" i="3"/>
  <c r="JJ157" i="3"/>
  <c r="JL157" i="3"/>
  <c r="JJ161" i="3"/>
  <c r="JL161" i="3"/>
  <c r="JJ167" i="3"/>
  <c r="JL167" i="3"/>
  <c r="JJ171" i="3"/>
  <c r="JL171" i="3"/>
  <c r="JJ175" i="3"/>
  <c r="JL175" i="3"/>
  <c r="JJ179" i="3"/>
  <c r="JL179" i="3"/>
  <c r="JJ184" i="3"/>
  <c r="JL184" i="3"/>
  <c r="JL188" i="3"/>
  <c r="JJ188" i="3"/>
  <c r="JJ194" i="3"/>
  <c r="JL194" i="3"/>
  <c r="JJ198" i="3"/>
  <c r="JL198" i="3"/>
  <c r="JL202" i="3"/>
  <c r="JJ202" i="3"/>
  <c r="IW12" i="3"/>
  <c r="IY12" i="3"/>
  <c r="IW16" i="3"/>
  <c r="IY16" i="3"/>
  <c r="IW20" i="3"/>
  <c r="IY20" i="3"/>
  <c r="IW24" i="3"/>
  <c r="IY24" i="3"/>
  <c r="IW28" i="3"/>
  <c r="IW27" i="3" s="1"/>
  <c r="IY28" i="3"/>
  <c r="IW33" i="3"/>
  <c r="IY33" i="3"/>
  <c r="IW37" i="3"/>
  <c r="IY37" i="3"/>
  <c r="IW41" i="3"/>
  <c r="IW40" i="3" s="1"/>
  <c r="IY41" i="3"/>
  <c r="IY45" i="3"/>
  <c r="IW45" i="3"/>
  <c r="IW44" i="3" s="1"/>
  <c r="IW53" i="3"/>
  <c r="IY53" i="3"/>
  <c r="IW57" i="3"/>
  <c r="IY57" i="3"/>
  <c r="IW61" i="3"/>
  <c r="IY61" i="3"/>
  <c r="IY65" i="3"/>
  <c r="IW65" i="3"/>
  <c r="IW70" i="3"/>
  <c r="IW69" i="3" s="1"/>
  <c r="IY70" i="3"/>
  <c r="IW74" i="3"/>
  <c r="IW73" i="3" s="1"/>
  <c r="IY74" i="3"/>
  <c r="IW82" i="3"/>
  <c r="IY82" i="3"/>
  <c r="IW86" i="3"/>
  <c r="IY86" i="3"/>
  <c r="IW90" i="3"/>
  <c r="IY90" i="3"/>
  <c r="IW94" i="3"/>
  <c r="IY94" i="3"/>
  <c r="IW98" i="3"/>
  <c r="IY98" i="3"/>
  <c r="IW102" i="3"/>
  <c r="IY102" i="3"/>
  <c r="IW106" i="3"/>
  <c r="IY106" i="3"/>
  <c r="IW110" i="3"/>
  <c r="IY110" i="3"/>
  <c r="IW114" i="3"/>
  <c r="IY114" i="3"/>
  <c r="IW118" i="3"/>
  <c r="IY118" i="3"/>
  <c r="IY124" i="3"/>
  <c r="IW124" i="3"/>
  <c r="IW128" i="3"/>
  <c r="IW127" i="3" s="1"/>
  <c r="IY128" i="3"/>
  <c r="IW146" i="3"/>
  <c r="IY146" i="3"/>
  <c r="IW150" i="3"/>
  <c r="IY150" i="3"/>
  <c r="IY154" i="3"/>
  <c r="IW154" i="3"/>
  <c r="IY160" i="3"/>
  <c r="IW160" i="3"/>
  <c r="IW156" i="3" s="1"/>
  <c r="IY164" i="3"/>
  <c r="IW164" i="3"/>
  <c r="IY168" i="3"/>
  <c r="IW168" i="3"/>
  <c r="IY176" i="3"/>
  <c r="IW176" i="3"/>
  <c r="IY182" i="3"/>
  <c r="IW182" i="3"/>
  <c r="IW178" i="3" s="1"/>
  <c r="IW187" i="3"/>
  <c r="IY187" i="3"/>
  <c r="IW191" i="3"/>
  <c r="IY191" i="3"/>
  <c r="IW195" i="3"/>
  <c r="IY195" i="3"/>
  <c r="IW199" i="3"/>
  <c r="IY199" i="3"/>
  <c r="IJ48" i="3"/>
  <c r="IJ47" i="3" s="1"/>
  <c r="IL48" i="3"/>
  <c r="IL54" i="3"/>
  <c r="IJ54" i="3"/>
  <c r="IL58" i="3"/>
  <c r="IJ58" i="3"/>
  <c r="IJ64" i="3"/>
  <c r="IJ62" i="3" s="1"/>
  <c r="IL64" i="3"/>
  <c r="IJ71" i="3"/>
  <c r="IL71" i="3"/>
  <c r="IJ77" i="3"/>
  <c r="IJ76" i="3" s="1"/>
  <c r="IL77" i="3"/>
  <c r="IL81" i="3"/>
  <c r="IJ81" i="3"/>
  <c r="IJ87" i="3"/>
  <c r="IL87" i="3"/>
  <c r="IJ91" i="3"/>
  <c r="IL91" i="3"/>
  <c r="IJ95" i="3"/>
  <c r="IL95" i="3"/>
  <c r="IJ99" i="3"/>
  <c r="IL99" i="3"/>
  <c r="IJ103" i="3"/>
  <c r="IL103" i="3"/>
  <c r="IL107" i="3"/>
  <c r="IJ107" i="3"/>
  <c r="IJ111" i="3"/>
  <c r="IL111" i="3"/>
  <c r="IJ117" i="3"/>
  <c r="IL117" i="3"/>
  <c r="IJ121" i="3"/>
  <c r="IL121" i="3"/>
  <c r="IL125" i="3"/>
  <c r="IJ125" i="3"/>
  <c r="IJ131" i="3"/>
  <c r="IJ130" i="3" s="1"/>
  <c r="IL131" i="3"/>
  <c r="IJ135" i="3"/>
  <c r="IJ134" i="3" s="1"/>
  <c r="IL135" i="3"/>
  <c r="IJ139" i="3"/>
  <c r="IJ138" i="3" s="1"/>
  <c r="IL139" i="3"/>
  <c r="IJ143" i="3"/>
  <c r="IJ142" i="3" s="1"/>
  <c r="IL143" i="3"/>
  <c r="IJ147" i="3"/>
  <c r="IJ144" i="3" s="1"/>
  <c r="IL147" i="3"/>
  <c r="IJ153" i="3"/>
  <c r="IL153" i="3"/>
  <c r="IJ157" i="3"/>
  <c r="IL157" i="3"/>
  <c r="IJ161" i="3"/>
  <c r="IL161" i="3"/>
  <c r="IJ167" i="3"/>
  <c r="IL167" i="3"/>
  <c r="IJ171" i="3"/>
  <c r="IL171" i="3"/>
  <c r="IJ175" i="3"/>
  <c r="IJ174" i="3" s="1"/>
  <c r="IL175" i="3"/>
  <c r="IJ179" i="3"/>
  <c r="IJ178" i="3" s="1"/>
  <c r="IL179" i="3"/>
  <c r="IL184" i="3"/>
  <c r="IJ184" i="3"/>
  <c r="IL188" i="3"/>
  <c r="IJ188" i="3"/>
  <c r="IJ194" i="3"/>
  <c r="IL194" i="3"/>
  <c r="IJ198" i="3"/>
  <c r="IL198" i="3"/>
  <c r="IJ202" i="3"/>
  <c r="IL202" i="3"/>
  <c r="HW12" i="3"/>
  <c r="HY12" i="3"/>
  <c r="HW16" i="3"/>
  <c r="HY16" i="3"/>
  <c r="HW20" i="3"/>
  <c r="HY20" i="3"/>
  <c r="HW24" i="3"/>
  <c r="HY24" i="3"/>
  <c r="HW28" i="3"/>
  <c r="HW27" i="3" s="1"/>
  <c r="HY28" i="3"/>
  <c r="HW33" i="3"/>
  <c r="HY33" i="3"/>
  <c r="HW37" i="3"/>
  <c r="HY37" i="3"/>
  <c r="HW41" i="3"/>
  <c r="HW40" i="3" s="1"/>
  <c r="HY41" i="3"/>
  <c r="HY45" i="3"/>
  <c r="HW45" i="3"/>
  <c r="HW44" i="3" s="1"/>
  <c r="HW53" i="3"/>
  <c r="HY53" i="3"/>
  <c r="HW57" i="3"/>
  <c r="HY57" i="3"/>
  <c r="HW61" i="3"/>
  <c r="HY61" i="3"/>
  <c r="HW65" i="3"/>
  <c r="HY65" i="3"/>
  <c r="HW70" i="3"/>
  <c r="HW69" i="3" s="1"/>
  <c r="HY70" i="3"/>
  <c r="HW74" i="3"/>
  <c r="HY74" i="3"/>
  <c r="HW82" i="3"/>
  <c r="HY82" i="3"/>
  <c r="HW86" i="3"/>
  <c r="HY86" i="3"/>
  <c r="HW90" i="3"/>
  <c r="HY90" i="3"/>
  <c r="HW94" i="3"/>
  <c r="HY94" i="3"/>
  <c r="HW98" i="3"/>
  <c r="HY98" i="3"/>
  <c r="HW102" i="3"/>
  <c r="HY102" i="3"/>
  <c r="HW106" i="3"/>
  <c r="HY106" i="3"/>
  <c r="HW110" i="3"/>
  <c r="HY110" i="3"/>
  <c r="HW114" i="3"/>
  <c r="HY114" i="3"/>
  <c r="HW118" i="3"/>
  <c r="HY118" i="3"/>
  <c r="HW124" i="3"/>
  <c r="HW120" i="3" s="1"/>
  <c r="HY124" i="3"/>
  <c r="HY128" i="3"/>
  <c r="HW128" i="3"/>
  <c r="HW127" i="3" s="1"/>
  <c r="HW146" i="3"/>
  <c r="HY146" i="3"/>
  <c r="HW150" i="3"/>
  <c r="HY150" i="3"/>
  <c r="HY154" i="3"/>
  <c r="HW154" i="3"/>
  <c r="HW160" i="3"/>
  <c r="HY160" i="3"/>
  <c r="HW164" i="3"/>
  <c r="HY164" i="3"/>
  <c r="HW168" i="3"/>
  <c r="HY168" i="3"/>
  <c r="HY176" i="3"/>
  <c r="HW176" i="3"/>
  <c r="HW174" i="3" s="1"/>
  <c r="HW182" i="3"/>
  <c r="HY182" i="3"/>
  <c r="HW187" i="3"/>
  <c r="HY187" i="3"/>
  <c r="HW191" i="3"/>
  <c r="HY191" i="3"/>
  <c r="HY195" i="3"/>
  <c r="HW195" i="3"/>
  <c r="HW199" i="3"/>
  <c r="HY199" i="3"/>
  <c r="HL48" i="3"/>
  <c r="HJ48" i="3"/>
  <c r="HJ47" i="3" s="1"/>
  <c r="HL54" i="3"/>
  <c r="HJ54" i="3"/>
  <c r="HL58" i="3"/>
  <c r="HJ58" i="3"/>
  <c r="HL64" i="3"/>
  <c r="HJ64" i="3"/>
  <c r="HJ62" i="3" s="1"/>
  <c r="HJ71" i="3"/>
  <c r="HL71" i="3"/>
  <c r="HL77" i="3"/>
  <c r="HJ77" i="3"/>
  <c r="HJ76" i="3" s="1"/>
  <c r="HL81" i="3"/>
  <c r="HJ81" i="3"/>
  <c r="HL87" i="3"/>
  <c r="HJ87" i="3"/>
  <c r="HL91" i="3"/>
  <c r="HJ91" i="3"/>
  <c r="HL95" i="3"/>
  <c r="HJ95" i="3"/>
  <c r="HL99" i="3"/>
  <c r="HJ99" i="3"/>
  <c r="HJ103" i="3"/>
  <c r="HL103" i="3"/>
  <c r="HJ107" i="3"/>
  <c r="HL107" i="3"/>
  <c r="HL111" i="3"/>
  <c r="HJ111" i="3"/>
  <c r="HJ117" i="3"/>
  <c r="HL117" i="3"/>
  <c r="HJ121" i="3"/>
  <c r="HL121" i="3"/>
  <c r="HL125" i="3"/>
  <c r="HJ125" i="3"/>
  <c r="HJ131" i="3"/>
  <c r="HJ130" i="3" s="1"/>
  <c r="HL131" i="3"/>
  <c r="HJ135" i="3"/>
  <c r="HL135" i="3"/>
  <c r="HJ139" i="3"/>
  <c r="HJ138" i="3" s="1"/>
  <c r="HL139" i="3"/>
  <c r="HL143" i="3"/>
  <c r="HJ143" i="3"/>
  <c r="HJ142" i="3" s="1"/>
  <c r="HL147" i="3"/>
  <c r="HJ147" i="3"/>
  <c r="HJ144" i="3" s="1"/>
  <c r="HJ153" i="3"/>
  <c r="HL153" i="3"/>
  <c r="HJ157" i="3"/>
  <c r="HL157" i="3"/>
  <c r="HJ161" i="3"/>
  <c r="HL161" i="3"/>
  <c r="HJ167" i="3"/>
  <c r="HL167" i="3"/>
  <c r="HJ171" i="3"/>
  <c r="HL171" i="3"/>
  <c r="HJ175" i="3"/>
  <c r="HL175" i="3"/>
  <c r="HJ179" i="3"/>
  <c r="HL179" i="3"/>
  <c r="HL184" i="3"/>
  <c r="HJ184" i="3"/>
  <c r="HL188" i="3"/>
  <c r="HJ188" i="3"/>
  <c r="HJ194" i="3"/>
  <c r="HL194" i="3"/>
  <c r="HJ198" i="3"/>
  <c r="HL198" i="3"/>
  <c r="HL202" i="3"/>
  <c r="HJ202" i="3"/>
  <c r="GW15" i="3"/>
  <c r="GY15" i="3"/>
  <c r="GW19" i="3"/>
  <c r="GY19" i="3"/>
  <c r="GW23" i="3"/>
  <c r="GY23" i="3"/>
  <c r="GY32" i="3"/>
  <c r="GW32" i="3"/>
  <c r="GW36" i="3"/>
  <c r="GY36" i="3"/>
  <c r="GJ46" i="3"/>
  <c r="GL46" i="3"/>
  <c r="GJ50" i="3"/>
  <c r="GL50" i="3"/>
  <c r="GJ56" i="3"/>
  <c r="GL56" i="3"/>
  <c r="GJ60" i="3"/>
  <c r="GL60" i="3"/>
  <c r="GL68" i="3"/>
  <c r="GJ68" i="3"/>
  <c r="GJ75" i="3"/>
  <c r="GL75" i="3"/>
  <c r="GJ79" i="3"/>
  <c r="GL79" i="3"/>
  <c r="GJ85" i="3"/>
  <c r="GL85" i="3"/>
  <c r="GJ89" i="3"/>
  <c r="GL89" i="3"/>
  <c r="GJ93" i="3"/>
  <c r="GL93" i="3"/>
  <c r="GJ97" i="3"/>
  <c r="GL97" i="3"/>
  <c r="GJ101" i="3"/>
  <c r="GL101" i="3"/>
  <c r="GJ105" i="3"/>
  <c r="GL105" i="3"/>
  <c r="GJ109" i="3"/>
  <c r="GL109" i="3"/>
  <c r="GJ115" i="3"/>
  <c r="GL115" i="3"/>
  <c r="GJ119" i="3"/>
  <c r="GL119" i="3"/>
  <c r="GL123" i="3"/>
  <c r="GJ123" i="3"/>
  <c r="GJ129" i="3"/>
  <c r="GL129" i="3"/>
  <c r="GJ133" i="3"/>
  <c r="GJ132" i="3" s="1"/>
  <c r="GL133" i="3"/>
  <c r="GJ137" i="3"/>
  <c r="GL137" i="3"/>
  <c r="GJ141" i="3"/>
  <c r="GJ140" i="3" s="1"/>
  <c r="GL141" i="3"/>
  <c r="GJ145" i="3"/>
  <c r="GL145" i="3"/>
  <c r="GJ151" i="3"/>
  <c r="GL151" i="3"/>
  <c r="GL155" i="3"/>
  <c r="GJ155" i="3"/>
  <c r="GJ159" i="3"/>
  <c r="GL159" i="3"/>
  <c r="GL165" i="3"/>
  <c r="GJ165" i="3"/>
  <c r="GL169" i="3"/>
  <c r="GJ169" i="3"/>
  <c r="GJ173" i="3"/>
  <c r="GJ172" i="3" s="1"/>
  <c r="GL173" i="3"/>
  <c r="GJ177" i="3"/>
  <c r="GL177" i="3"/>
  <c r="GJ181" i="3"/>
  <c r="GL181" i="3"/>
  <c r="GJ186" i="3"/>
  <c r="GL186" i="3"/>
  <c r="GJ192" i="3"/>
  <c r="GL192" i="3"/>
  <c r="GJ196" i="3"/>
  <c r="GL196" i="3"/>
  <c r="GJ200" i="3"/>
  <c r="GL200" i="3"/>
  <c r="FW13" i="3"/>
  <c r="FY13" i="3"/>
  <c r="FW17" i="3"/>
  <c r="FY17" i="3"/>
  <c r="FW21" i="3"/>
  <c r="FY21" i="3"/>
  <c r="FW30" i="3"/>
  <c r="FY30" i="3"/>
  <c r="FW34" i="3"/>
  <c r="FY34" i="3"/>
  <c r="FV47" i="3"/>
  <c r="VV48" i="3"/>
  <c r="VV54" i="3"/>
  <c r="VV58" i="3"/>
  <c r="VV64" i="3"/>
  <c r="VV71" i="3"/>
  <c r="VV77" i="3"/>
  <c r="FV76" i="3"/>
  <c r="VV81" i="3"/>
  <c r="VV87" i="3"/>
  <c r="VV91" i="3"/>
  <c r="VV95" i="3"/>
  <c r="VV99" i="3"/>
  <c r="VV103" i="3"/>
  <c r="VV107" i="3"/>
  <c r="VV111" i="3"/>
  <c r="VV117" i="3"/>
  <c r="VV121" i="3"/>
  <c r="FV120" i="3"/>
  <c r="VV125" i="3"/>
  <c r="FV130" i="3"/>
  <c r="VV131" i="3"/>
  <c r="FV134" i="3"/>
  <c r="VV135" i="3"/>
  <c r="FV138" i="3"/>
  <c r="VV139" i="3"/>
  <c r="VV143" i="3"/>
  <c r="FV142" i="3"/>
  <c r="VV147" i="3"/>
  <c r="VV153" i="3"/>
  <c r="VV157" i="3"/>
  <c r="FV156" i="3"/>
  <c r="VV161" i="3"/>
  <c r="VV167" i="3"/>
  <c r="VV171" i="3"/>
  <c r="FV174" i="3"/>
  <c r="VV175" i="3"/>
  <c r="VV179" i="3"/>
  <c r="FV178" i="3"/>
  <c r="VV184" i="3"/>
  <c r="FV183" i="3"/>
  <c r="VV188" i="3"/>
  <c r="VV194" i="3"/>
  <c r="VV198" i="3"/>
  <c r="VV202" i="3"/>
  <c r="FJ48" i="3"/>
  <c r="FJ47" i="3" s="1"/>
  <c r="FL48" i="3"/>
  <c r="FL54" i="3"/>
  <c r="FJ54" i="3"/>
  <c r="FJ58" i="3"/>
  <c r="FL58" i="3"/>
  <c r="FJ64" i="3"/>
  <c r="FL64" i="3"/>
  <c r="FJ71" i="3"/>
  <c r="FL71" i="3"/>
  <c r="FL77" i="3"/>
  <c r="FJ77" i="3"/>
  <c r="FJ76" i="3" s="1"/>
  <c r="FL81" i="3"/>
  <c r="FJ81" i="3"/>
  <c r="FL87" i="3"/>
  <c r="FJ87" i="3"/>
  <c r="FL91" i="3"/>
  <c r="FJ91" i="3"/>
  <c r="FL95" i="3"/>
  <c r="FJ95" i="3"/>
  <c r="FL99" i="3"/>
  <c r="FJ99" i="3"/>
  <c r="FJ103" i="3"/>
  <c r="FL103" i="3"/>
  <c r="FL107" i="3"/>
  <c r="FJ107" i="3"/>
  <c r="FL111" i="3"/>
  <c r="FJ111" i="3"/>
  <c r="FJ117" i="3"/>
  <c r="FL117" i="3"/>
  <c r="FJ121" i="3"/>
  <c r="FL121" i="3"/>
  <c r="FL125" i="3"/>
  <c r="FJ125" i="3"/>
  <c r="FJ131" i="3"/>
  <c r="FJ130" i="3" s="1"/>
  <c r="FL131" i="3"/>
  <c r="FL135" i="3"/>
  <c r="FJ135" i="3"/>
  <c r="FJ134" i="3" s="1"/>
  <c r="FJ139" i="3"/>
  <c r="FJ138" i="3" s="1"/>
  <c r="FL139" i="3"/>
  <c r="FL143" i="3"/>
  <c r="FJ143" i="3"/>
  <c r="FJ142" i="3" s="1"/>
  <c r="FL147" i="3"/>
  <c r="FJ147" i="3"/>
  <c r="FJ153" i="3"/>
  <c r="FL153" i="3"/>
  <c r="FJ157" i="3"/>
  <c r="FL157" i="3"/>
  <c r="FL161" i="3"/>
  <c r="FJ161" i="3"/>
  <c r="FL167" i="3"/>
  <c r="FJ167" i="3"/>
  <c r="FL171" i="3"/>
  <c r="FJ171" i="3"/>
  <c r="FJ175" i="3"/>
  <c r="FL175" i="3"/>
  <c r="FJ179" i="3"/>
  <c r="FL179" i="3"/>
  <c r="FL184" i="3"/>
  <c r="FJ184" i="3"/>
  <c r="FJ188" i="3"/>
  <c r="FL188" i="3"/>
  <c r="FJ194" i="3"/>
  <c r="FL194" i="3"/>
  <c r="FJ198" i="3"/>
  <c r="FL198" i="3"/>
  <c r="FL202" i="3"/>
  <c r="FJ202" i="3"/>
  <c r="EW15" i="3"/>
  <c r="EY15" i="3"/>
  <c r="EW19" i="3"/>
  <c r="EY19" i="3"/>
  <c r="EW23" i="3"/>
  <c r="EY23" i="3"/>
  <c r="EW32" i="3"/>
  <c r="EY32" i="3"/>
  <c r="EW36" i="3"/>
  <c r="EY36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L35" i="3"/>
  <c r="VJ39" i="3"/>
  <c r="VJ38" i="3" s="1"/>
  <c r="VL39" i="3"/>
  <c r="VJ43" i="3"/>
  <c r="VL43" i="3"/>
  <c r="VJ51" i="3"/>
  <c r="VL51" i="3"/>
  <c r="VJ55" i="3"/>
  <c r="VL55" i="3"/>
  <c r="VJ59" i="3"/>
  <c r="VL59" i="3"/>
  <c r="VJ63" i="3"/>
  <c r="VL63" i="3"/>
  <c r="VL67" i="3"/>
  <c r="VJ67" i="3"/>
  <c r="VJ66" i="3" s="1"/>
  <c r="VJ72" i="3"/>
  <c r="VL72" i="3"/>
  <c r="VL80" i="3"/>
  <c r="VJ80" i="3"/>
  <c r="VJ84" i="3"/>
  <c r="VL84" i="3"/>
  <c r="VJ88" i="3"/>
  <c r="VL88" i="3"/>
  <c r="VJ92" i="3"/>
  <c r="VL92" i="3"/>
  <c r="VJ96" i="3"/>
  <c r="VL96" i="3"/>
  <c r="VJ100" i="3"/>
  <c r="VL100" i="3"/>
  <c r="VL104" i="3"/>
  <c r="VJ104" i="3"/>
  <c r="VL108" i="3"/>
  <c r="VJ108" i="3"/>
  <c r="VL112" i="3"/>
  <c r="VJ112" i="3"/>
  <c r="VL116" i="3"/>
  <c r="VJ116" i="3"/>
  <c r="VL122" i="3"/>
  <c r="VJ122" i="3"/>
  <c r="VL126" i="3"/>
  <c r="VJ126" i="3"/>
  <c r="VJ136" i="3"/>
  <c r="VL136" i="3"/>
  <c r="VJ148" i="3"/>
  <c r="VL148" i="3"/>
  <c r="VJ152" i="3"/>
  <c r="VL152" i="3"/>
  <c r="VJ158" i="3"/>
  <c r="VL158" i="3"/>
  <c r="VJ162" i="3"/>
  <c r="VL162" i="3"/>
  <c r="VJ166" i="3"/>
  <c r="VL166" i="3"/>
  <c r="VJ170" i="3"/>
  <c r="VL170" i="3"/>
  <c r="VL180" i="3"/>
  <c r="VJ180" i="3"/>
  <c r="VL185" i="3"/>
  <c r="VJ185" i="3"/>
  <c r="VL189" i="3"/>
  <c r="VJ189" i="3"/>
  <c r="VJ193" i="3"/>
  <c r="VL193" i="3"/>
  <c r="VJ197" i="3"/>
  <c r="VL197" i="3"/>
  <c r="VJ201" i="3"/>
  <c r="VL201" i="3"/>
  <c r="UW13" i="3"/>
  <c r="UY13" i="3"/>
  <c r="UW17" i="3"/>
  <c r="UY17" i="3"/>
  <c r="UW21" i="3"/>
  <c r="UY21" i="3"/>
  <c r="UW30" i="3"/>
  <c r="UY30" i="3"/>
  <c r="UW34" i="3"/>
  <c r="UY34" i="3"/>
  <c r="UV120" i="3"/>
  <c r="UV134" i="3"/>
  <c r="UV156" i="3"/>
  <c r="UV174" i="3"/>
  <c r="UV178" i="3"/>
  <c r="UV183" i="3"/>
  <c r="UI11" i="3"/>
  <c r="UI44" i="3"/>
  <c r="UI52" i="3"/>
  <c r="UI69" i="3"/>
  <c r="UI73" i="3"/>
  <c r="UI113" i="3"/>
  <c r="UI127" i="3"/>
  <c r="UI149" i="3"/>
  <c r="UI163" i="3"/>
  <c r="TW13" i="3"/>
  <c r="TY13" i="3"/>
  <c r="TW17" i="3"/>
  <c r="TY17" i="3"/>
  <c r="TW21" i="3"/>
  <c r="TY21" i="3"/>
  <c r="TW30" i="3"/>
  <c r="TY30" i="3"/>
  <c r="TW34" i="3"/>
  <c r="TY34" i="3"/>
  <c r="TV62" i="3"/>
  <c r="TV120" i="3"/>
  <c r="TV134" i="3"/>
  <c r="TV156" i="3"/>
  <c r="TV174" i="3"/>
  <c r="TV178" i="3"/>
  <c r="TV183" i="3"/>
  <c r="TI44" i="3"/>
  <c r="TI69" i="3"/>
  <c r="TI73" i="3"/>
  <c r="TI113" i="3"/>
  <c r="TI149" i="3"/>
  <c r="TI163" i="3"/>
  <c r="TI190" i="3"/>
  <c r="SW13" i="3"/>
  <c r="SY13" i="3"/>
  <c r="SW17" i="3"/>
  <c r="SY17" i="3"/>
  <c r="SW21" i="3"/>
  <c r="SY21" i="3"/>
  <c r="SW30" i="3"/>
  <c r="SY30" i="3"/>
  <c r="SY34" i="3"/>
  <c r="SW34" i="3"/>
  <c r="SV120" i="3"/>
  <c r="SV134" i="3"/>
  <c r="SV156" i="3"/>
  <c r="SV174" i="3"/>
  <c r="SV178" i="3"/>
  <c r="SV183" i="3"/>
  <c r="SI11" i="3"/>
  <c r="SI44" i="3"/>
  <c r="SI52" i="3"/>
  <c r="SI69" i="3"/>
  <c r="SI73" i="3"/>
  <c r="SI113" i="3"/>
  <c r="SI127" i="3"/>
  <c r="SI149" i="3"/>
  <c r="SI163" i="3"/>
  <c r="SI190" i="3"/>
  <c r="RW13" i="3"/>
  <c r="RY13" i="3"/>
  <c r="RW17" i="3"/>
  <c r="RY17" i="3"/>
  <c r="RW21" i="3"/>
  <c r="RY21" i="3"/>
  <c r="RW30" i="3"/>
  <c r="RY30" i="3"/>
  <c r="RY34" i="3"/>
  <c r="RW34" i="3"/>
  <c r="RV120" i="3"/>
  <c r="RV134" i="3"/>
  <c r="RV156" i="3"/>
  <c r="RV174" i="3"/>
  <c r="RV178" i="3"/>
  <c r="RV183" i="3"/>
  <c r="RI11" i="3"/>
  <c r="RI44" i="3"/>
  <c r="RI52" i="3"/>
  <c r="RI69" i="3"/>
  <c r="RI73" i="3"/>
  <c r="RI113" i="3"/>
  <c r="RI127" i="3"/>
  <c r="RI149" i="3"/>
  <c r="RI163" i="3"/>
  <c r="RI174" i="3"/>
  <c r="RI190" i="3"/>
  <c r="QW13" i="3"/>
  <c r="QY13" i="3"/>
  <c r="QW17" i="3"/>
  <c r="QY17" i="3"/>
  <c r="QW21" i="3"/>
  <c r="QY21" i="3"/>
  <c r="QW30" i="3"/>
  <c r="QY30" i="3"/>
  <c r="QW34" i="3"/>
  <c r="QY34" i="3"/>
  <c r="QV120" i="3"/>
  <c r="QV134" i="3"/>
  <c r="QV156" i="3"/>
  <c r="QV174" i="3"/>
  <c r="QV178" i="3"/>
  <c r="QV183" i="3"/>
  <c r="QI11" i="3"/>
  <c r="QI44" i="3"/>
  <c r="QI52" i="3"/>
  <c r="QI69" i="3"/>
  <c r="QI113" i="3"/>
  <c r="QI127" i="3"/>
  <c r="QI149" i="3"/>
  <c r="QI163" i="3"/>
  <c r="QI190" i="3"/>
  <c r="PW13" i="3"/>
  <c r="PY13" i="3"/>
  <c r="PW17" i="3"/>
  <c r="PY17" i="3"/>
  <c r="PW21" i="3"/>
  <c r="PY21" i="3"/>
  <c r="PW30" i="3"/>
  <c r="PY30" i="3"/>
  <c r="PY34" i="3"/>
  <c r="PW34" i="3"/>
  <c r="PV120" i="3"/>
  <c r="PV134" i="3"/>
  <c r="PV156" i="3"/>
  <c r="PV174" i="3"/>
  <c r="PV178" i="3"/>
  <c r="PV183" i="3"/>
  <c r="PI11" i="3"/>
  <c r="PI44" i="3"/>
  <c r="PI52" i="3"/>
  <c r="PI69" i="3"/>
  <c r="PI73" i="3"/>
  <c r="PI113" i="3"/>
  <c r="PI127" i="3"/>
  <c r="PI144" i="3"/>
  <c r="PI149" i="3"/>
  <c r="PI163" i="3"/>
  <c r="PI190" i="3"/>
  <c r="OW13" i="3"/>
  <c r="OY13" i="3"/>
  <c r="OW17" i="3"/>
  <c r="OY17" i="3"/>
  <c r="OW21" i="3"/>
  <c r="OY21" i="3"/>
  <c r="OW30" i="3"/>
  <c r="OY30" i="3"/>
  <c r="OW34" i="3"/>
  <c r="OY34" i="3"/>
  <c r="OV120" i="3"/>
  <c r="OV134" i="3"/>
  <c r="OV156" i="3"/>
  <c r="OV174" i="3"/>
  <c r="OV178" i="3"/>
  <c r="OV183" i="3"/>
  <c r="OI11" i="3"/>
  <c r="OI44" i="3"/>
  <c r="OI52" i="3"/>
  <c r="OI69" i="3"/>
  <c r="OI73" i="3"/>
  <c r="OI113" i="3"/>
  <c r="OI149" i="3"/>
  <c r="OI163" i="3"/>
  <c r="OI190" i="3"/>
  <c r="NW13" i="3"/>
  <c r="NY13" i="3"/>
  <c r="NW17" i="3"/>
  <c r="NY17" i="3"/>
  <c r="NW21" i="3"/>
  <c r="NY21" i="3"/>
  <c r="NW30" i="3"/>
  <c r="NY30" i="3"/>
  <c r="NY34" i="3"/>
  <c r="NW34" i="3"/>
  <c r="NV120" i="3"/>
  <c r="NV134" i="3"/>
  <c r="NV156" i="3"/>
  <c r="NV174" i="3"/>
  <c r="NV178" i="3"/>
  <c r="NV183" i="3"/>
  <c r="NI11" i="3"/>
  <c r="NI44" i="3"/>
  <c r="NI52" i="3"/>
  <c r="NI69" i="3"/>
  <c r="NI73" i="3"/>
  <c r="NI113" i="3"/>
  <c r="NI127" i="3"/>
  <c r="NI149" i="3"/>
  <c r="NI163" i="3"/>
  <c r="NI190" i="3"/>
  <c r="MW13" i="3"/>
  <c r="MY13" i="3"/>
  <c r="MW17" i="3"/>
  <c r="MY17" i="3"/>
  <c r="MW21" i="3"/>
  <c r="MY21" i="3"/>
  <c r="MW30" i="3"/>
  <c r="MY30" i="3"/>
  <c r="MY34" i="3"/>
  <c r="MW34" i="3"/>
  <c r="MV120" i="3"/>
  <c r="MV134" i="3"/>
  <c r="MV156" i="3"/>
  <c r="MV174" i="3"/>
  <c r="MV178" i="3"/>
  <c r="MV183" i="3"/>
  <c r="MI11" i="3"/>
  <c r="MI44" i="3"/>
  <c r="MI52" i="3"/>
  <c r="MI69" i="3"/>
  <c r="MI73" i="3"/>
  <c r="MI113" i="3"/>
  <c r="MI127" i="3"/>
  <c r="MI149" i="3"/>
  <c r="MI163" i="3"/>
  <c r="MI190" i="3"/>
  <c r="LW13" i="3"/>
  <c r="LY13" i="3"/>
  <c r="LW17" i="3"/>
  <c r="LY17" i="3"/>
  <c r="LW21" i="3"/>
  <c r="LY21" i="3"/>
  <c r="LW30" i="3"/>
  <c r="LY30" i="3"/>
  <c r="LY34" i="3"/>
  <c r="LW34" i="3"/>
  <c r="LV120" i="3"/>
  <c r="LV134" i="3"/>
  <c r="LV156" i="3"/>
  <c r="LV174" i="3"/>
  <c r="LV178" i="3"/>
  <c r="LV183" i="3"/>
  <c r="LI11" i="3"/>
  <c r="LI44" i="3"/>
  <c r="LI52" i="3"/>
  <c r="LI69" i="3"/>
  <c r="LI73" i="3"/>
  <c r="LI113" i="3"/>
  <c r="LI127" i="3"/>
  <c r="LI149" i="3"/>
  <c r="LI163" i="3"/>
  <c r="LI190" i="3"/>
  <c r="KW13" i="3"/>
  <c r="KY13" i="3"/>
  <c r="KW17" i="3"/>
  <c r="KY17" i="3"/>
  <c r="KW21" i="3"/>
  <c r="KY21" i="3"/>
  <c r="KW30" i="3"/>
  <c r="KY30" i="3"/>
  <c r="KW34" i="3"/>
  <c r="KY34" i="3"/>
  <c r="KV120" i="3"/>
  <c r="KV134" i="3"/>
  <c r="KV156" i="3"/>
  <c r="KV174" i="3"/>
  <c r="KV178" i="3"/>
  <c r="KV183" i="3"/>
  <c r="KI11" i="3"/>
  <c r="KI44" i="3"/>
  <c r="KI52" i="3"/>
  <c r="KI69" i="3"/>
  <c r="KI73" i="3"/>
  <c r="KI113" i="3"/>
  <c r="KI127" i="3"/>
  <c r="KI149" i="3"/>
  <c r="KI163" i="3"/>
  <c r="KI190" i="3"/>
  <c r="JW13" i="3"/>
  <c r="JY13" i="3"/>
  <c r="JW17" i="3"/>
  <c r="JY17" i="3"/>
  <c r="JW21" i="3"/>
  <c r="JY21" i="3"/>
  <c r="JW30" i="3"/>
  <c r="JY30" i="3"/>
  <c r="JY34" i="3"/>
  <c r="JW34" i="3"/>
  <c r="JV120" i="3"/>
  <c r="JV134" i="3"/>
  <c r="JV156" i="3"/>
  <c r="JV174" i="3"/>
  <c r="JV178" i="3"/>
  <c r="JV183" i="3"/>
  <c r="JI11" i="3"/>
  <c r="JI44" i="3"/>
  <c r="JI52" i="3"/>
  <c r="JI69" i="3"/>
  <c r="JI73" i="3"/>
  <c r="JI113" i="3"/>
  <c r="JI127" i="3"/>
  <c r="JI144" i="3"/>
  <c r="JI149" i="3"/>
  <c r="JI163" i="3"/>
  <c r="JI190" i="3"/>
  <c r="IW13" i="3"/>
  <c r="IY13" i="3"/>
  <c r="IW17" i="3"/>
  <c r="IY17" i="3"/>
  <c r="IW21" i="3"/>
  <c r="IY21" i="3"/>
  <c r="IW30" i="3"/>
  <c r="IY30" i="3"/>
  <c r="IY34" i="3"/>
  <c r="IW34" i="3"/>
  <c r="IV120" i="3"/>
  <c r="IV134" i="3"/>
  <c r="IV156" i="3"/>
  <c r="IV174" i="3"/>
  <c r="IV178" i="3"/>
  <c r="IV183" i="3"/>
  <c r="II11" i="3"/>
  <c r="II44" i="3"/>
  <c r="II52" i="3"/>
  <c r="II69" i="3"/>
  <c r="II113" i="3"/>
  <c r="II127" i="3"/>
  <c r="II149" i="3"/>
  <c r="II163" i="3"/>
  <c r="II190" i="3"/>
  <c r="HW13" i="3"/>
  <c r="HY13" i="3"/>
  <c r="HW17" i="3"/>
  <c r="HY17" i="3"/>
  <c r="HW21" i="3"/>
  <c r="HY21" i="3"/>
  <c r="HW30" i="3"/>
  <c r="HY30" i="3"/>
  <c r="HW34" i="3"/>
  <c r="HY34" i="3"/>
  <c r="HV62" i="3"/>
  <c r="HV120" i="3"/>
  <c r="HV156" i="3"/>
  <c r="HV178" i="3"/>
  <c r="HV183" i="3"/>
  <c r="HI11" i="3"/>
  <c r="HI44" i="3"/>
  <c r="HI52" i="3"/>
  <c r="HI69" i="3"/>
  <c r="HI73" i="3"/>
  <c r="HI113" i="3"/>
  <c r="HI127" i="3"/>
  <c r="HI149" i="3"/>
  <c r="HI163" i="3"/>
  <c r="HI190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Y35" i="3"/>
  <c r="GW35" i="3"/>
  <c r="GW39" i="3"/>
  <c r="GW38" i="3" s="1"/>
  <c r="GY39" i="3"/>
  <c r="GW43" i="3"/>
  <c r="GY43" i="3"/>
  <c r="GW51" i="3"/>
  <c r="GY51" i="3"/>
  <c r="GW55" i="3"/>
  <c r="GY55" i="3"/>
  <c r="GW59" i="3"/>
  <c r="GY59" i="3"/>
  <c r="GW63" i="3"/>
  <c r="GY63" i="3"/>
  <c r="GW67" i="3"/>
  <c r="GY67" i="3"/>
  <c r="GW72" i="3"/>
  <c r="GY72" i="3"/>
  <c r="GY80" i="3"/>
  <c r="GW80" i="3"/>
  <c r="GW78" i="3" s="1"/>
  <c r="GW84" i="3"/>
  <c r="GY84" i="3"/>
  <c r="GW88" i="3"/>
  <c r="GY88" i="3"/>
  <c r="GW92" i="3"/>
  <c r="GY92" i="3"/>
  <c r="GW96" i="3"/>
  <c r="GY96" i="3"/>
  <c r="GW100" i="3"/>
  <c r="GY100" i="3"/>
  <c r="GW104" i="3"/>
  <c r="GY104" i="3"/>
  <c r="GW108" i="3"/>
  <c r="GY108" i="3"/>
  <c r="GW112" i="3"/>
  <c r="GY112" i="3"/>
  <c r="GW116" i="3"/>
  <c r="GY116" i="3"/>
  <c r="GW122" i="3"/>
  <c r="GY122" i="3"/>
  <c r="GW126" i="3"/>
  <c r="GY126" i="3"/>
  <c r="GY136" i="3"/>
  <c r="GW136" i="3"/>
  <c r="GW134" i="3" s="1"/>
  <c r="GW148" i="3"/>
  <c r="GY148" i="3"/>
  <c r="GW152" i="3"/>
  <c r="GY152" i="3"/>
  <c r="GW158" i="3"/>
  <c r="GY158" i="3"/>
  <c r="GW162" i="3"/>
  <c r="GY162" i="3"/>
  <c r="GW166" i="3"/>
  <c r="GY166" i="3"/>
  <c r="GW170" i="3"/>
  <c r="GY170" i="3"/>
  <c r="GW180" i="3"/>
  <c r="GY180" i="3"/>
  <c r="GY185" i="3"/>
  <c r="GW185" i="3"/>
  <c r="GW189" i="3"/>
  <c r="GY189" i="3"/>
  <c r="GW193" i="3"/>
  <c r="GY193" i="3"/>
  <c r="GW197" i="3"/>
  <c r="GY197" i="3"/>
  <c r="GW201" i="3"/>
  <c r="GY201" i="3"/>
  <c r="GI42" i="3"/>
  <c r="GI62" i="3"/>
  <c r="GI66" i="3"/>
  <c r="GI78" i="3"/>
  <c r="GI83" i="3"/>
  <c r="FW12" i="3"/>
  <c r="FY12" i="3"/>
  <c r="FW16" i="3"/>
  <c r="FY16" i="3"/>
  <c r="FW20" i="3"/>
  <c r="FY20" i="3"/>
  <c r="FW24" i="3"/>
  <c r="FY24" i="3"/>
  <c r="FW28" i="3"/>
  <c r="FY28" i="3"/>
  <c r="FW33" i="3"/>
  <c r="FY33" i="3"/>
  <c r="FW37" i="3"/>
  <c r="FY37" i="3"/>
  <c r="FW41" i="3"/>
  <c r="FY41" i="3"/>
  <c r="FY45" i="3"/>
  <c r="FW45" i="3"/>
  <c r="FW53" i="3"/>
  <c r="FY53" i="3"/>
  <c r="FW57" i="3"/>
  <c r="FY57" i="3"/>
  <c r="FW61" i="3"/>
  <c r="FY61" i="3"/>
  <c r="FY65" i="3"/>
  <c r="FW65" i="3"/>
  <c r="FW70" i="3"/>
  <c r="FW69" i="3" s="1"/>
  <c r="FY70" i="3"/>
  <c r="FW74" i="3"/>
  <c r="FY74" i="3"/>
  <c r="FW82" i="3"/>
  <c r="FY82" i="3"/>
  <c r="FW86" i="3"/>
  <c r="FY86" i="3"/>
  <c r="FY90" i="3"/>
  <c r="FW90" i="3"/>
  <c r="VP90" i="3"/>
  <c r="FY94" i="3"/>
  <c r="FW94" i="3"/>
  <c r="VP94" i="3"/>
  <c r="FY98" i="3"/>
  <c r="FW98" i="3"/>
  <c r="VP98" i="3"/>
  <c r="FW102" i="3"/>
  <c r="FY102" i="3"/>
  <c r="FW106" i="3"/>
  <c r="FY106" i="3"/>
  <c r="FW110" i="3"/>
  <c r="FY110" i="3"/>
  <c r="VP110" i="3"/>
  <c r="FW114" i="3"/>
  <c r="FY114" i="3"/>
  <c r="FY118" i="3"/>
  <c r="FW118" i="3"/>
  <c r="FY124" i="3"/>
  <c r="FW124" i="3"/>
  <c r="FY128" i="3"/>
  <c r="FW128" i="3"/>
  <c r="FW146" i="3"/>
  <c r="FY146" i="3"/>
  <c r="FW150" i="3"/>
  <c r="FY150" i="3"/>
  <c r="FW154" i="3"/>
  <c r="FY154" i="3"/>
  <c r="FW160" i="3"/>
  <c r="FY160" i="3"/>
  <c r="FW164" i="3"/>
  <c r="FY164" i="3"/>
  <c r="FW168" i="3"/>
  <c r="FY168" i="3"/>
  <c r="VV180" i="3"/>
  <c r="VV185" i="3"/>
  <c r="VV189" i="3"/>
  <c r="VV193" i="3"/>
  <c r="VV197" i="3"/>
  <c r="VV201" i="3"/>
  <c r="FJ12" i="3"/>
  <c r="FL12" i="3"/>
  <c r="FJ16" i="3"/>
  <c r="FL16" i="3"/>
  <c r="FJ20" i="3"/>
  <c r="FL20" i="3"/>
  <c r="FJ24" i="3"/>
  <c r="FL24" i="3"/>
  <c r="FJ28" i="3"/>
  <c r="FJ27" i="3" s="1"/>
  <c r="FL28" i="3"/>
  <c r="FJ33" i="3"/>
  <c r="FL33" i="3"/>
  <c r="FJ37" i="3"/>
  <c r="FL37" i="3"/>
  <c r="FJ41" i="3"/>
  <c r="FJ40" i="3" s="1"/>
  <c r="FL41" i="3"/>
  <c r="FL45" i="3"/>
  <c r="FJ45" i="3"/>
  <c r="FJ44" i="3" s="1"/>
  <c r="FJ53" i="3"/>
  <c r="FL53" i="3"/>
  <c r="FJ57" i="3"/>
  <c r="FL57" i="3"/>
  <c r="FJ61" i="3"/>
  <c r="FL61" i="3"/>
  <c r="FJ65" i="3"/>
  <c r="FL65" i="3"/>
  <c r="FJ70" i="3"/>
  <c r="FL70" i="3"/>
  <c r="FJ74" i="3"/>
  <c r="FL74" i="3"/>
  <c r="FJ82" i="3"/>
  <c r="FL82" i="3"/>
  <c r="FJ86" i="3"/>
  <c r="FL86" i="3"/>
  <c r="FL90" i="3"/>
  <c r="FJ90" i="3"/>
  <c r="FL94" i="3"/>
  <c r="FJ94" i="3"/>
  <c r="FL98" i="3"/>
  <c r="FJ98" i="3"/>
  <c r="FJ102" i="3"/>
  <c r="FL102" i="3"/>
  <c r="FJ106" i="3"/>
  <c r="FL106" i="3"/>
  <c r="FJ110" i="3"/>
  <c r="FL110" i="3"/>
  <c r="FJ114" i="3"/>
  <c r="FL114" i="3"/>
  <c r="FJ118" i="3"/>
  <c r="FL118" i="3"/>
  <c r="FL124" i="3"/>
  <c r="FJ124" i="3"/>
  <c r="FJ128" i="3"/>
  <c r="FJ127" i="3" s="1"/>
  <c r="FL128" i="3"/>
  <c r="FJ146" i="3"/>
  <c r="FL146" i="3"/>
  <c r="FJ150" i="3"/>
  <c r="FL150" i="3"/>
  <c r="FL154" i="3"/>
  <c r="FJ154" i="3"/>
  <c r="FJ160" i="3"/>
  <c r="FL160" i="3"/>
  <c r="FJ164" i="3"/>
  <c r="FL164" i="3"/>
  <c r="FJ168" i="3"/>
  <c r="FL168" i="3"/>
  <c r="FL176" i="3"/>
  <c r="FJ176" i="3"/>
  <c r="FJ174" i="3" s="1"/>
  <c r="FJ182" i="3"/>
  <c r="FL182" i="3"/>
  <c r="FJ187" i="3"/>
  <c r="FL187" i="3"/>
  <c r="FJ191" i="3"/>
  <c r="FL191" i="3"/>
  <c r="FJ195" i="3"/>
  <c r="FL195" i="3"/>
  <c r="FJ199" i="3"/>
  <c r="FL199" i="3"/>
  <c r="EV11" i="3"/>
  <c r="EV44" i="3"/>
  <c r="EV52" i="3"/>
  <c r="EV73" i="3"/>
  <c r="EJ10" i="3"/>
  <c r="EL10" i="3"/>
  <c r="EJ14" i="3"/>
  <c r="EL14" i="3"/>
  <c r="EJ18" i="3"/>
  <c r="EL18" i="3"/>
  <c r="EJ22" i="3"/>
  <c r="EL22" i="3"/>
  <c r="EJ26" i="3"/>
  <c r="EJ25" i="3" s="1"/>
  <c r="EL26" i="3"/>
  <c r="EJ31" i="3"/>
  <c r="EL31" i="3"/>
  <c r="EJ35" i="3"/>
  <c r="EL35" i="3"/>
  <c r="EJ39" i="3"/>
  <c r="EJ38" i="3" s="1"/>
  <c r="EL39" i="3"/>
  <c r="EJ43" i="3"/>
  <c r="EL43" i="3"/>
  <c r="EJ51" i="3"/>
  <c r="EL51" i="3"/>
  <c r="EJ55" i="3"/>
  <c r="EL55" i="3"/>
  <c r="EL59" i="3"/>
  <c r="EJ59" i="3"/>
  <c r="EJ63" i="3"/>
  <c r="EL63" i="3"/>
  <c r="EJ67" i="3"/>
  <c r="EL67" i="3"/>
  <c r="EJ72" i="3"/>
  <c r="EL72" i="3"/>
  <c r="EL80" i="3"/>
  <c r="EJ80" i="3"/>
  <c r="EL84" i="3"/>
  <c r="EJ84" i="3"/>
  <c r="EL88" i="3"/>
  <c r="EJ88" i="3"/>
  <c r="EJ92" i="3"/>
  <c r="EL92" i="3"/>
  <c r="EL96" i="3"/>
  <c r="EJ96" i="3"/>
  <c r="EL100" i="3"/>
  <c r="EJ100" i="3"/>
  <c r="EJ104" i="3"/>
  <c r="EL104" i="3"/>
  <c r="EJ108" i="3"/>
  <c r="EL108" i="3"/>
  <c r="EL112" i="3"/>
  <c r="EJ112" i="3"/>
  <c r="EJ116" i="3"/>
  <c r="EL116" i="3"/>
  <c r="EJ122" i="3"/>
  <c r="EL122" i="3"/>
  <c r="EJ126" i="3"/>
  <c r="EL126" i="3"/>
  <c r="EJ136" i="3"/>
  <c r="EL136" i="3"/>
  <c r="EJ148" i="3"/>
  <c r="EL148" i="3"/>
  <c r="EJ152" i="3"/>
  <c r="EL152" i="3"/>
  <c r="EJ158" i="3"/>
  <c r="EL158" i="3"/>
  <c r="EL162" i="3"/>
  <c r="EJ162" i="3"/>
  <c r="EJ166" i="3"/>
  <c r="EL166" i="3"/>
  <c r="EJ170" i="3"/>
  <c r="EL170" i="3"/>
  <c r="EJ180" i="3"/>
  <c r="EL180" i="3"/>
  <c r="EL185" i="3"/>
  <c r="EJ185" i="3"/>
  <c r="EJ189" i="3"/>
  <c r="EL189" i="3"/>
  <c r="EJ193" i="3"/>
  <c r="EL193" i="3"/>
  <c r="EJ197" i="3"/>
  <c r="EL197" i="3"/>
  <c r="EJ201" i="3"/>
  <c r="EL201" i="3"/>
  <c r="DI190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Y35" i="3"/>
  <c r="CW39" i="3"/>
  <c r="CW38" i="3" s="1"/>
  <c r="CY39" i="3"/>
  <c r="CW43" i="3"/>
  <c r="CY43" i="3"/>
  <c r="CW51" i="3"/>
  <c r="CY51" i="3"/>
  <c r="CW55" i="3"/>
  <c r="CY55" i="3"/>
  <c r="CY59" i="3"/>
  <c r="CW59" i="3"/>
  <c r="CW63" i="3"/>
  <c r="CY63" i="3"/>
  <c r="CY67" i="3"/>
  <c r="CW67" i="3"/>
  <c r="CW66" i="3" s="1"/>
  <c r="CW72" i="3"/>
  <c r="CY72" i="3"/>
  <c r="CY80" i="3"/>
  <c r="CW80" i="3"/>
  <c r="CW84" i="3"/>
  <c r="CY84" i="3"/>
  <c r="CY88" i="3"/>
  <c r="CW88" i="3"/>
  <c r="CY92" i="3"/>
  <c r="CW92" i="3"/>
  <c r="CY96" i="3"/>
  <c r="CW96" i="3"/>
  <c r="CY100" i="3"/>
  <c r="CW100" i="3"/>
  <c r="CW104" i="3"/>
  <c r="CY104" i="3"/>
  <c r="CW108" i="3"/>
  <c r="CY108" i="3"/>
  <c r="CY112" i="3"/>
  <c r="CW112" i="3"/>
  <c r="CW116" i="3"/>
  <c r="CY116" i="3"/>
  <c r="CW122" i="3"/>
  <c r="CY122" i="3"/>
  <c r="CW126" i="3"/>
  <c r="CY126" i="3"/>
  <c r="CY136" i="3"/>
  <c r="CW136" i="3"/>
  <c r="CW148" i="3"/>
  <c r="CY148" i="3"/>
  <c r="CW152" i="3"/>
  <c r="CY152" i="3"/>
  <c r="CW158" i="3"/>
  <c r="CY158" i="3"/>
  <c r="CW162" i="3"/>
  <c r="CY162" i="3"/>
  <c r="CW166" i="3"/>
  <c r="CY166" i="3"/>
  <c r="CW170" i="3"/>
  <c r="CY170" i="3"/>
  <c r="CW180" i="3"/>
  <c r="CY180" i="3"/>
  <c r="CW185" i="3"/>
  <c r="CY185" i="3"/>
  <c r="CW189" i="3"/>
  <c r="CY189" i="3"/>
  <c r="CW193" i="3"/>
  <c r="CY193" i="3"/>
  <c r="CW197" i="3"/>
  <c r="CY197" i="3"/>
  <c r="CW201" i="3"/>
  <c r="CY201" i="3"/>
  <c r="CI42" i="3"/>
  <c r="CI83" i="3"/>
  <c r="BW12" i="3"/>
  <c r="BY12" i="3"/>
  <c r="BW16" i="3"/>
  <c r="BY16" i="3"/>
  <c r="BW20" i="3"/>
  <c r="BY20" i="3"/>
  <c r="BW24" i="3"/>
  <c r="BY24" i="3"/>
  <c r="BW28" i="3"/>
  <c r="BW27" i="3" s="1"/>
  <c r="BY28" i="3"/>
  <c r="BW33" i="3"/>
  <c r="BY33" i="3"/>
  <c r="BW37" i="3"/>
  <c r="BY37" i="3"/>
  <c r="BW41" i="3"/>
  <c r="BW40" i="3" s="1"/>
  <c r="BY41" i="3"/>
  <c r="BW45" i="3"/>
  <c r="BY45" i="3"/>
  <c r="BY53" i="3"/>
  <c r="BW53" i="3"/>
  <c r="BW57" i="3"/>
  <c r="BY57" i="3"/>
  <c r="BW61" i="3"/>
  <c r="BY61" i="3"/>
  <c r="BY65" i="3"/>
  <c r="BW65" i="3"/>
  <c r="BW70" i="3"/>
  <c r="BW69" i="3" s="1"/>
  <c r="BY70" i="3"/>
  <c r="BW74" i="3"/>
  <c r="BW73" i="3" s="1"/>
  <c r="BY74" i="3"/>
  <c r="BW82" i="3"/>
  <c r="BY82" i="3"/>
  <c r="BW86" i="3"/>
  <c r="BY86" i="3"/>
  <c r="BY90" i="3"/>
  <c r="BW90" i="3"/>
  <c r="BY94" i="3"/>
  <c r="BW94" i="3"/>
  <c r="BY98" i="3"/>
  <c r="BW98" i="3"/>
  <c r="BW102" i="3"/>
  <c r="BY102" i="3"/>
  <c r="BW106" i="3"/>
  <c r="BY106" i="3"/>
  <c r="BW110" i="3"/>
  <c r="BY110" i="3"/>
  <c r="BW114" i="3"/>
  <c r="BY114" i="3"/>
  <c r="BY118" i="3"/>
  <c r="BW118" i="3"/>
  <c r="BY124" i="3"/>
  <c r="BW124" i="3"/>
  <c r="BW128" i="3"/>
  <c r="BW127" i="3" s="1"/>
  <c r="BY128" i="3"/>
  <c r="BW146" i="3"/>
  <c r="BY146" i="3"/>
  <c r="BW150" i="3"/>
  <c r="BY150" i="3"/>
  <c r="BW154" i="3"/>
  <c r="BY154" i="3"/>
  <c r="BW160" i="3"/>
  <c r="BY160" i="3"/>
  <c r="BY164" i="3"/>
  <c r="BW164" i="3"/>
  <c r="BY168" i="3"/>
  <c r="BW168" i="3"/>
  <c r="BY176" i="3"/>
  <c r="BW176" i="3"/>
  <c r="BW174" i="3" s="1"/>
  <c r="BW182" i="3"/>
  <c r="BY182" i="3"/>
  <c r="BW187" i="3"/>
  <c r="BY187" i="3"/>
  <c r="BY191" i="3"/>
  <c r="BW191" i="3"/>
  <c r="BW195" i="3"/>
  <c r="BY195" i="3"/>
  <c r="BW199" i="3"/>
  <c r="BY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DY200" i="3"/>
  <c r="DW200" i="3"/>
  <c r="DW194" i="3"/>
  <c r="DY194" i="3"/>
  <c r="DW179" i="3"/>
  <c r="DY179" i="3"/>
  <c r="DW173" i="3"/>
  <c r="DW172" i="3" s="1"/>
  <c r="DY173" i="3"/>
  <c r="DW167" i="3"/>
  <c r="DY167" i="3"/>
  <c r="DW153" i="3"/>
  <c r="DY153" i="3"/>
  <c r="DW139" i="3"/>
  <c r="DW138" i="3" s="1"/>
  <c r="DY139" i="3"/>
  <c r="DW131" i="3"/>
  <c r="DW130" i="3" s="1"/>
  <c r="DY131" i="3"/>
  <c r="DW119" i="3"/>
  <c r="DY119" i="3"/>
  <c r="DY111" i="3"/>
  <c r="DW111" i="3"/>
  <c r="DW107" i="3"/>
  <c r="DY107" i="3"/>
  <c r="DW101" i="3"/>
  <c r="DY101" i="3"/>
  <c r="DY93" i="3"/>
  <c r="DW93" i="3"/>
  <c r="DW87" i="3"/>
  <c r="DY87" i="3"/>
  <c r="DW75" i="3"/>
  <c r="DY75" i="3"/>
  <c r="DW68" i="3"/>
  <c r="DY68" i="3"/>
  <c r="DY58" i="3"/>
  <c r="DW58" i="3"/>
  <c r="DY50" i="3"/>
  <c r="DW50" i="3"/>
  <c r="DW49" i="3" s="1"/>
  <c r="DY34" i="3"/>
  <c r="DW34" i="3"/>
  <c r="DW23" i="3"/>
  <c r="DY23" i="3"/>
  <c r="DW17" i="3"/>
  <c r="DY17" i="3"/>
  <c r="DW198" i="3"/>
  <c r="DY198" i="3"/>
  <c r="DY188" i="3"/>
  <c r="DW188" i="3"/>
  <c r="DW181" i="3"/>
  <c r="DY181" i="3"/>
  <c r="DY169" i="3"/>
  <c r="DW169" i="3"/>
  <c r="DW161" i="3"/>
  <c r="DY161" i="3"/>
  <c r="DW155" i="3"/>
  <c r="DY155" i="3"/>
  <c r="DY147" i="3"/>
  <c r="DW147" i="3"/>
  <c r="DW141" i="3"/>
  <c r="DW140" i="3" s="1"/>
  <c r="DY141" i="3"/>
  <c r="DW133" i="3"/>
  <c r="DW132" i="3" s="1"/>
  <c r="DY133" i="3"/>
  <c r="DW125" i="3"/>
  <c r="DY125" i="3"/>
  <c r="DW115" i="3"/>
  <c r="DY115" i="3"/>
  <c r="DW99" i="3"/>
  <c r="DY99" i="3"/>
  <c r="DY89" i="3"/>
  <c r="DW89" i="3"/>
  <c r="DW81" i="3"/>
  <c r="DW78" i="3" s="1"/>
  <c r="DY81" i="3"/>
  <c r="DW60" i="3"/>
  <c r="DY60" i="3"/>
  <c r="DY46" i="3"/>
  <c r="DW46" i="3"/>
  <c r="DW32" i="3"/>
  <c r="DY32" i="3"/>
  <c r="DW15" i="3"/>
  <c r="DY15" i="3"/>
  <c r="EV144" i="3"/>
  <c r="EI29" i="3"/>
  <c r="EI203" i="3" s="1"/>
  <c r="EI204" i="3" s="1"/>
  <c r="EB207" i="3" s="1"/>
  <c r="EJ46" i="3"/>
  <c r="EL46" i="3"/>
  <c r="EJ50" i="3"/>
  <c r="EL50" i="3"/>
  <c r="EJ56" i="3"/>
  <c r="EL56" i="3"/>
  <c r="EJ60" i="3"/>
  <c r="EL60" i="3"/>
  <c r="EL68" i="3"/>
  <c r="EJ68" i="3"/>
  <c r="EJ75" i="3"/>
  <c r="EL75" i="3"/>
  <c r="EJ79" i="3"/>
  <c r="EL79" i="3"/>
  <c r="EL85" i="3"/>
  <c r="EJ85" i="3"/>
  <c r="EL89" i="3"/>
  <c r="EJ89" i="3"/>
  <c r="EL93" i="3"/>
  <c r="EJ93" i="3"/>
  <c r="EL97" i="3"/>
  <c r="EJ97" i="3"/>
  <c r="EJ101" i="3"/>
  <c r="EL101" i="3"/>
  <c r="EJ105" i="3"/>
  <c r="EL105" i="3"/>
  <c r="EJ109" i="3"/>
  <c r="EL109" i="3"/>
  <c r="EJ115" i="3"/>
  <c r="EL115" i="3"/>
  <c r="EJ119" i="3"/>
  <c r="EL119" i="3"/>
  <c r="EL123" i="3"/>
  <c r="EJ123" i="3"/>
  <c r="EJ129" i="3"/>
  <c r="EL129" i="3"/>
  <c r="EJ133" i="3"/>
  <c r="EJ132" i="3" s="1"/>
  <c r="EL133" i="3"/>
  <c r="EJ137" i="3"/>
  <c r="EL137" i="3"/>
  <c r="EJ141" i="3"/>
  <c r="EJ140" i="3" s="1"/>
  <c r="EL141" i="3"/>
  <c r="EJ145" i="3"/>
  <c r="EL145" i="3"/>
  <c r="EJ151" i="3"/>
  <c r="EL151" i="3"/>
  <c r="EL155" i="3"/>
  <c r="EJ155" i="3"/>
  <c r="EJ159" i="3"/>
  <c r="EL159" i="3"/>
  <c r="EL165" i="3"/>
  <c r="EJ165" i="3"/>
  <c r="EL169" i="3"/>
  <c r="EJ169" i="3"/>
  <c r="EJ173" i="3"/>
  <c r="EJ172" i="3" s="1"/>
  <c r="EL173" i="3"/>
  <c r="EJ177" i="3"/>
  <c r="EL177" i="3"/>
  <c r="EJ181" i="3"/>
  <c r="EL181" i="3"/>
  <c r="EJ186" i="3"/>
  <c r="EL186" i="3"/>
  <c r="EJ192" i="3"/>
  <c r="EL192" i="3"/>
  <c r="EL196" i="3"/>
  <c r="EJ196" i="3"/>
  <c r="EL200" i="3"/>
  <c r="EJ200" i="3"/>
  <c r="DI29" i="3"/>
  <c r="DJ46" i="3"/>
  <c r="DL46" i="3"/>
  <c r="DL50" i="3"/>
  <c r="DJ50" i="3"/>
  <c r="DJ49" i="3" s="1"/>
  <c r="DJ56" i="3"/>
  <c r="DL56" i="3"/>
  <c r="DJ60" i="3"/>
  <c r="DL60" i="3"/>
  <c r="DL68" i="3"/>
  <c r="DJ68" i="3"/>
  <c r="DJ75" i="3"/>
  <c r="DJ73" i="3" s="1"/>
  <c r="DL75" i="3"/>
  <c r="DJ79" i="3"/>
  <c r="DL79" i="3"/>
  <c r="DL85" i="3"/>
  <c r="DJ85" i="3"/>
  <c r="DL89" i="3"/>
  <c r="DJ89" i="3"/>
  <c r="DL93" i="3"/>
  <c r="DJ93" i="3"/>
  <c r="DL97" i="3"/>
  <c r="DJ97" i="3"/>
  <c r="DJ101" i="3"/>
  <c r="DL101" i="3"/>
  <c r="DJ105" i="3"/>
  <c r="DL105" i="3"/>
  <c r="DJ109" i="3"/>
  <c r="DL109" i="3"/>
  <c r="DJ115" i="3"/>
  <c r="DL115" i="3"/>
  <c r="DJ119" i="3"/>
  <c r="DL119" i="3"/>
  <c r="DL123" i="3"/>
  <c r="DJ123" i="3"/>
  <c r="DJ129" i="3"/>
  <c r="DL129" i="3"/>
  <c r="DJ133" i="3"/>
  <c r="DJ132" i="3" s="1"/>
  <c r="DL133" i="3"/>
  <c r="DJ137" i="3"/>
  <c r="DL137" i="3"/>
  <c r="DJ141" i="3"/>
  <c r="DJ140" i="3" s="1"/>
  <c r="DL141" i="3"/>
  <c r="DJ145" i="3"/>
  <c r="DL145" i="3"/>
  <c r="DJ151" i="3"/>
  <c r="DL151" i="3"/>
  <c r="DJ155" i="3"/>
  <c r="DL155" i="3"/>
  <c r="DJ159" i="3"/>
  <c r="DL159" i="3"/>
  <c r="DJ165" i="3"/>
  <c r="DL165" i="3"/>
  <c r="DL169" i="3"/>
  <c r="DJ169" i="3"/>
  <c r="DJ173" i="3"/>
  <c r="DJ172" i="3" s="1"/>
  <c r="DL173" i="3"/>
  <c r="DJ177" i="3"/>
  <c r="DL177" i="3"/>
  <c r="DL181" i="3"/>
  <c r="DJ181" i="3"/>
  <c r="DJ178" i="3" s="1"/>
  <c r="DL186" i="3"/>
  <c r="DJ186" i="3"/>
  <c r="DJ192" i="3"/>
  <c r="DL192" i="3"/>
  <c r="DJ196" i="3"/>
  <c r="DL196" i="3"/>
  <c r="DL200" i="3"/>
  <c r="DJ200" i="3"/>
  <c r="CW13" i="3"/>
  <c r="CY13" i="3"/>
  <c r="CW17" i="3"/>
  <c r="CY17" i="3"/>
  <c r="CW21" i="3"/>
  <c r="CY21" i="3"/>
  <c r="CW30" i="3"/>
  <c r="CY30" i="3"/>
  <c r="CW34" i="3"/>
  <c r="CY34" i="3"/>
  <c r="CV78" i="3"/>
  <c r="CV120" i="3"/>
  <c r="CV134" i="3"/>
  <c r="CV156" i="3"/>
  <c r="CV174" i="3"/>
  <c r="CV178" i="3"/>
  <c r="CV183" i="3"/>
  <c r="CL48" i="3"/>
  <c r="CJ48" i="3"/>
  <c r="CJ47" i="3" s="1"/>
  <c r="CJ54" i="3"/>
  <c r="CL54" i="3"/>
  <c r="CJ58" i="3"/>
  <c r="CL58" i="3"/>
  <c r="CL64" i="3"/>
  <c r="CJ64" i="3"/>
  <c r="CJ62" i="3" s="1"/>
  <c r="CJ71" i="3"/>
  <c r="CL71" i="3"/>
  <c r="CJ77" i="3"/>
  <c r="CJ76" i="3" s="1"/>
  <c r="CL77" i="3"/>
  <c r="CJ81" i="3"/>
  <c r="CL81" i="3"/>
  <c r="CL87" i="3"/>
  <c r="CJ87" i="3"/>
  <c r="CL91" i="3"/>
  <c r="CJ91" i="3"/>
  <c r="CL95" i="3"/>
  <c r="CJ95" i="3"/>
  <c r="CL99" i="3"/>
  <c r="CJ99" i="3"/>
  <c r="CJ103" i="3"/>
  <c r="CL103" i="3"/>
  <c r="CL107" i="3"/>
  <c r="CJ107" i="3"/>
  <c r="CJ111" i="3"/>
  <c r="CL111" i="3"/>
  <c r="CL117" i="3"/>
  <c r="CJ117" i="3"/>
  <c r="CJ121" i="3"/>
  <c r="CL121" i="3"/>
  <c r="CJ125" i="3"/>
  <c r="CL125" i="3"/>
  <c r="CJ131" i="3"/>
  <c r="CJ130" i="3" s="1"/>
  <c r="CL131" i="3"/>
  <c r="CL135" i="3"/>
  <c r="CJ135" i="3"/>
  <c r="CJ134" i="3" s="1"/>
  <c r="CJ139" i="3"/>
  <c r="CJ138" i="3" s="1"/>
  <c r="CL139" i="3"/>
  <c r="CL143" i="3"/>
  <c r="CJ143" i="3"/>
  <c r="CJ142" i="3" s="1"/>
  <c r="CJ147" i="3"/>
  <c r="CJ144" i="3" s="1"/>
  <c r="CL147" i="3"/>
  <c r="CJ153" i="3"/>
  <c r="CL153" i="3"/>
  <c r="CJ157" i="3"/>
  <c r="CL157" i="3"/>
  <c r="CL161" i="3"/>
  <c r="CJ161" i="3"/>
  <c r="CL167" i="3"/>
  <c r="CJ167" i="3"/>
  <c r="CL171" i="3"/>
  <c r="CJ171" i="3"/>
  <c r="CJ175" i="3"/>
  <c r="CJ174" i="3" s="1"/>
  <c r="CL175" i="3"/>
  <c r="CJ179" i="3"/>
  <c r="CJ178" i="3" s="1"/>
  <c r="CL179" i="3"/>
  <c r="CJ184" i="3"/>
  <c r="CL184" i="3"/>
  <c r="CL188" i="3"/>
  <c r="CJ188" i="3"/>
  <c r="CJ194" i="3"/>
  <c r="CL194" i="3"/>
  <c r="CJ198" i="3"/>
  <c r="CL198" i="3"/>
  <c r="CL202" i="3"/>
  <c r="CJ202" i="3"/>
  <c r="BW15" i="3"/>
  <c r="BY15" i="3"/>
  <c r="BW19" i="3"/>
  <c r="BY19" i="3"/>
  <c r="BW23" i="3"/>
  <c r="BY23" i="3"/>
  <c r="BY32" i="3"/>
  <c r="BW32" i="3"/>
  <c r="BW36" i="3"/>
  <c r="BY36" i="3"/>
  <c r="BV49" i="3"/>
  <c r="BV66" i="3"/>
  <c r="BV78" i="3"/>
  <c r="BV127" i="3"/>
  <c r="BV144" i="3"/>
  <c r="BI29" i="3"/>
  <c r="BI203" i="3" s="1"/>
  <c r="BI204" i="3" s="1"/>
  <c r="BB207" i="3" s="1"/>
  <c r="BJ46" i="3"/>
  <c r="BL46" i="3"/>
  <c r="BJ50" i="3"/>
  <c r="BJ49" i="3" s="1"/>
  <c r="BL50" i="3"/>
  <c r="BJ56" i="3"/>
  <c r="BL56" i="3"/>
  <c r="BJ60" i="3"/>
  <c r="BL60" i="3"/>
  <c r="BL68" i="3"/>
  <c r="BJ68" i="3"/>
  <c r="BL75" i="3"/>
  <c r="BJ75" i="3"/>
  <c r="BJ73" i="3" s="1"/>
  <c r="BJ79" i="3"/>
  <c r="BJ78" i="3" s="1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J178" i="3" s="1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J144" i="3" s="1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J174" i="3" s="1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P89" i="3"/>
  <c r="DW180" i="3"/>
  <c r="DY180" i="3"/>
  <c r="DW168" i="3"/>
  <c r="DY168" i="3"/>
  <c r="DY160" i="3"/>
  <c r="DW160" i="3"/>
  <c r="DW152" i="3"/>
  <c r="DY152" i="3"/>
  <c r="DW146" i="3"/>
  <c r="DY146" i="3"/>
  <c r="DW126" i="3"/>
  <c r="DY126" i="3"/>
  <c r="DW112" i="3"/>
  <c r="DY112" i="3"/>
  <c r="DW102" i="3"/>
  <c r="DY102" i="3"/>
  <c r="DY94" i="3"/>
  <c r="DW94" i="3"/>
  <c r="DW86" i="3"/>
  <c r="DY86" i="3"/>
  <c r="DW72" i="3"/>
  <c r="DY72" i="3"/>
  <c r="DW63" i="3"/>
  <c r="DY63" i="3"/>
  <c r="DY55" i="3"/>
  <c r="DW55" i="3"/>
  <c r="DW43" i="3"/>
  <c r="DY43" i="3"/>
  <c r="DW35" i="3"/>
  <c r="DY35" i="3"/>
  <c r="DW26" i="3"/>
  <c r="DW25" i="3" s="1"/>
  <c r="DY26" i="3"/>
  <c r="DW18" i="3"/>
  <c r="DY18" i="3"/>
  <c r="DW12" i="3"/>
  <c r="DY12" i="3"/>
  <c r="DV190" i="3"/>
  <c r="DV149" i="3"/>
  <c r="DV69" i="3"/>
  <c r="DV52" i="3"/>
  <c r="VQ109" i="3"/>
  <c r="VZ109" i="3" s="1"/>
  <c r="AK203" i="3"/>
  <c r="BX203" i="3"/>
  <c r="BK203" i="3"/>
  <c r="EX203" i="3"/>
  <c r="CX203" i="3"/>
  <c r="CK203" i="3"/>
  <c r="AX203" i="3"/>
  <c r="DK203" i="3"/>
  <c r="DX203" i="3"/>
  <c r="EK203" i="3"/>
  <c r="VN183" i="3"/>
  <c r="VO183" i="3"/>
  <c r="VN29" i="3"/>
  <c r="VO29" i="3"/>
  <c r="VN69" i="3"/>
  <c r="VO69" i="3"/>
  <c r="KY214" i="3" l="1"/>
  <c r="VJ44" i="3"/>
  <c r="HW66" i="3"/>
  <c r="JY214" i="3"/>
  <c r="HY214" i="3"/>
  <c r="RW214" i="3"/>
  <c r="TW214" i="3"/>
  <c r="BL215" i="3"/>
  <c r="BL212" i="3"/>
  <c r="BL216" i="3"/>
  <c r="BL214" i="3"/>
  <c r="BL213" i="3"/>
  <c r="LW214" i="3"/>
  <c r="PW214" i="3"/>
  <c r="CJ216" i="3"/>
  <c r="DI203" i="3"/>
  <c r="DI204" i="3" s="1"/>
  <c r="DB207" i="3" s="1"/>
  <c r="AW127" i="3"/>
  <c r="BW214" i="3"/>
  <c r="HW214" i="3"/>
  <c r="JW214" i="3"/>
  <c r="LY214" i="3"/>
  <c r="PY214" i="3"/>
  <c r="RY214" i="3"/>
  <c r="TY214" i="3"/>
  <c r="IL215" i="3"/>
  <c r="QJ215" i="3"/>
  <c r="SJ215" i="3"/>
  <c r="UJ215" i="3"/>
  <c r="JY215" i="3"/>
  <c r="LY215" i="3"/>
  <c r="DJ215" i="3"/>
  <c r="FJ215" i="3"/>
  <c r="IJ215" i="3"/>
  <c r="UL215" i="3"/>
  <c r="BW216" i="3"/>
  <c r="BC211" i="3"/>
  <c r="EW216" i="3"/>
  <c r="FL215" i="3"/>
  <c r="KW214" i="3"/>
  <c r="AJ216" i="3"/>
  <c r="BJ69" i="3"/>
  <c r="EP211" i="3"/>
  <c r="EW183" i="3"/>
  <c r="AJ215" i="3"/>
  <c r="QL215" i="3"/>
  <c r="SL215" i="3"/>
  <c r="AL216" i="3"/>
  <c r="KY215" i="3"/>
  <c r="MW215" i="3"/>
  <c r="UW215" i="3"/>
  <c r="DL215" i="3"/>
  <c r="BY216" i="3"/>
  <c r="CJ215" i="3"/>
  <c r="BY214" i="3"/>
  <c r="FJ214" i="3"/>
  <c r="FY214" i="3"/>
  <c r="GY216" i="3"/>
  <c r="HJ215" i="3"/>
  <c r="IY214" i="3"/>
  <c r="JL215" i="3"/>
  <c r="LJ215" i="3"/>
  <c r="MW214" i="3"/>
  <c r="NJ215" i="3"/>
  <c r="OW214" i="3"/>
  <c r="PJ215" i="3"/>
  <c r="QW214" i="3"/>
  <c r="RL215" i="3"/>
  <c r="SW214" i="3"/>
  <c r="TJ215" i="3"/>
  <c r="UY214" i="3"/>
  <c r="VJ215" i="3"/>
  <c r="AL213" i="3"/>
  <c r="AJ211" i="3"/>
  <c r="AJ212" i="3"/>
  <c r="CJ213" i="3"/>
  <c r="CJ211" i="3"/>
  <c r="CJ212" i="3"/>
  <c r="EW214" i="3"/>
  <c r="IJ214" i="3"/>
  <c r="IW215" i="3"/>
  <c r="KL214" i="3"/>
  <c r="KW215" i="3"/>
  <c r="ML214" i="3"/>
  <c r="MY215" i="3"/>
  <c r="OL214" i="3"/>
  <c r="OW215" i="3"/>
  <c r="QJ214" i="3"/>
  <c r="QW215" i="3"/>
  <c r="SL214" i="3"/>
  <c r="SW215" i="3"/>
  <c r="UL214" i="3"/>
  <c r="UY215" i="3"/>
  <c r="LL216" i="3"/>
  <c r="MJ216" i="3"/>
  <c r="NL216" i="3"/>
  <c r="OL216" i="3"/>
  <c r="PJ216" i="3"/>
  <c r="QJ216" i="3"/>
  <c r="RJ216" i="3"/>
  <c r="SJ216" i="3"/>
  <c r="TJ216" i="3"/>
  <c r="UL216" i="3"/>
  <c r="BW213" i="3"/>
  <c r="BY211" i="3"/>
  <c r="BY212" i="3"/>
  <c r="FL213" i="3"/>
  <c r="FJ211" i="3"/>
  <c r="FJ212" i="3"/>
  <c r="FW211" i="3"/>
  <c r="FW212" i="3"/>
  <c r="GW214" i="3"/>
  <c r="HY216" i="3"/>
  <c r="KW216" i="3"/>
  <c r="LY216" i="3"/>
  <c r="NY216" i="3"/>
  <c r="OW216" i="3"/>
  <c r="QY216" i="3"/>
  <c r="TY216" i="3"/>
  <c r="VJ214" i="3"/>
  <c r="HW213" i="3"/>
  <c r="HY211" i="3"/>
  <c r="HY212" i="3"/>
  <c r="KW213" i="3"/>
  <c r="KW211" i="3"/>
  <c r="KW212" i="3"/>
  <c r="LY213" i="3"/>
  <c r="LY211" i="3"/>
  <c r="LY212" i="3"/>
  <c r="MY213" i="3"/>
  <c r="MW211" i="3"/>
  <c r="MW212" i="3"/>
  <c r="NW213" i="3"/>
  <c r="NW211" i="3"/>
  <c r="NW212" i="3"/>
  <c r="OY213" i="3"/>
  <c r="OW211" i="3"/>
  <c r="OW212" i="3"/>
  <c r="PY213" i="3"/>
  <c r="PW211" i="3"/>
  <c r="PW212" i="3"/>
  <c r="QY213" i="3"/>
  <c r="QW211" i="3"/>
  <c r="QW212" i="3"/>
  <c r="RY213" i="3"/>
  <c r="RW211" i="3"/>
  <c r="RW212" i="3"/>
  <c r="SY213" i="3"/>
  <c r="SW211" i="3"/>
  <c r="SW212" i="3"/>
  <c r="TY213" i="3"/>
  <c r="TY211" i="3"/>
  <c r="TY212" i="3"/>
  <c r="UW213" i="3"/>
  <c r="UY211" i="3"/>
  <c r="UY212" i="3"/>
  <c r="DJ216" i="3"/>
  <c r="AL214" i="3"/>
  <c r="CL214" i="3"/>
  <c r="DJ213" i="3"/>
  <c r="DJ211" i="3"/>
  <c r="DJ212" i="3"/>
  <c r="GJ214" i="3"/>
  <c r="IJ213" i="3"/>
  <c r="IJ211" i="3"/>
  <c r="IJ212" i="3"/>
  <c r="JJ213" i="3"/>
  <c r="JL211" i="3"/>
  <c r="JL212" i="3"/>
  <c r="MJ213" i="3"/>
  <c r="MJ211" i="3"/>
  <c r="MJ212" i="3"/>
  <c r="NJ213" i="3"/>
  <c r="NJ211" i="3"/>
  <c r="NJ212" i="3"/>
  <c r="QL213" i="3"/>
  <c r="QL211" i="3"/>
  <c r="QL212" i="3"/>
  <c r="RL213" i="3"/>
  <c r="RJ211" i="3"/>
  <c r="RJ212" i="3"/>
  <c r="UJ213" i="3"/>
  <c r="UJ211" i="3"/>
  <c r="UJ212" i="3"/>
  <c r="GJ216" i="3"/>
  <c r="GW215" i="3"/>
  <c r="VP215" i="3"/>
  <c r="VQ212" i="3"/>
  <c r="VP213" i="3"/>
  <c r="AL215" i="3"/>
  <c r="CL215" i="3"/>
  <c r="CY213" i="3"/>
  <c r="CY211" i="3"/>
  <c r="CY212" i="3"/>
  <c r="FL214" i="3"/>
  <c r="GY213" i="3"/>
  <c r="GY211" i="3"/>
  <c r="GY212" i="3"/>
  <c r="VL213" i="3"/>
  <c r="VL211" i="3"/>
  <c r="VL212" i="3"/>
  <c r="GW216" i="3"/>
  <c r="HL215" i="3"/>
  <c r="IW214" i="3"/>
  <c r="JJ215" i="3"/>
  <c r="LL215" i="3"/>
  <c r="MY214" i="3"/>
  <c r="NL215" i="3"/>
  <c r="OY214" i="3"/>
  <c r="PL215" i="3"/>
  <c r="QY214" i="3"/>
  <c r="RJ215" i="3"/>
  <c r="SY214" i="3"/>
  <c r="TL215" i="3"/>
  <c r="UW214" i="3"/>
  <c r="VL215" i="3"/>
  <c r="CY215" i="3"/>
  <c r="DL214" i="3"/>
  <c r="HL214" i="3"/>
  <c r="HW215" i="3"/>
  <c r="JL214" i="3"/>
  <c r="JW215" i="3"/>
  <c r="LJ214" i="3"/>
  <c r="LW215" i="3"/>
  <c r="NL214" i="3"/>
  <c r="NW215" i="3"/>
  <c r="PL214" i="3"/>
  <c r="PY215" i="3"/>
  <c r="RJ214" i="3"/>
  <c r="RY215" i="3"/>
  <c r="TJ214" i="3"/>
  <c r="TY215" i="3"/>
  <c r="FL216" i="3"/>
  <c r="HL216" i="3"/>
  <c r="IL216" i="3"/>
  <c r="JL216" i="3"/>
  <c r="KL216" i="3"/>
  <c r="PL216" i="3"/>
  <c r="QL216" i="3"/>
  <c r="RL216" i="3"/>
  <c r="SL216" i="3"/>
  <c r="TL216" i="3"/>
  <c r="UJ216" i="3"/>
  <c r="BY213" i="3"/>
  <c r="BW211" i="3"/>
  <c r="BW212" i="3"/>
  <c r="GY214" i="3"/>
  <c r="HW216" i="3"/>
  <c r="IY216" i="3"/>
  <c r="JY216" i="3"/>
  <c r="LW216" i="3"/>
  <c r="OY216" i="3"/>
  <c r="PW216" i="3"/>
  <c r="RW216" i="3"/>
  <c r="VL214" i="3"/>
  <c r="FY216" i="3"/>
  <c r="GL215" i="3"/>
  <c r="HY213" i="3"/>
  <c r="HW211" i="3"/>
  <c r="HW212" i="3"/>
  <c r="IW213" i="3"/>
  <c r="IY211" i="3"/>
  <c r="IY212" i="3"/>
  <c r="LW213" i="3"/>
  <c r="LW211" i="3"/>
  <c r="LW212" i="3"/>
  <c r="MW213" i="3"/>
  <c r="MY211" i="3"/>
  <c r="MY212" i="3"/>
  <c r="NY213" i="3"/>
  <c r="NY211" i="3"/>
  <c r="NY212" i="3"/>
  <c r="OW213" i="3"/>
  <c r="OY211" i="3"/>
  <c r="OY212" i="3"/>
  <c r="PW213" i="3"/>
  <c r="PY211" i="3"/>
  <c r="PY212" i="3"/>
  <c r="QW213" i="3"/>
  <c r="QY211" i="3"/>
  <c r="QY212" i="3"/>
  <c r="RW213" i="3"/>
  <c r="RY211" i="3"/>
  <c r="RY212" i="3"/>
  <c r="SW213" i="3"/>
  <c r="SY211" i="3"/>
  <c r="SY212" i="3"/>
  <c r="TW213" i="3"/>
  <c r="TW211" i="3"/>
  <c r="TW212" i="3"/>
  <c r="UY213" i="3"/>
  <c r="UW42" i="3"/>
  <c r="UW211" i="3"/>
  <c r="UW212" i="3"/>
  <c r="BW215" i="3"/>
  <c r="CJ214" i="3"/>
  <c r="GL214" i="3"/>
  <c r="JL213" i="3"/>
  <c r="JJ211" i="3"/>
  <c r="JJ212" i="3"/>
  <c r="KL213" i="3"/>
  <c r="KL211" i="3"/>
  <c r="KL212" i="3"/>
  <c r="NL213" i="3"/>
  <c r="NL211" i="3"/>
  <c r="NL212" i="3"/>
  <c r="OL213" i="3"/>
  <c r="OJ211" i="3"/>
  <c r="OJ212" i="3"/>
  <c r="RJ213" i="3"/>
  <c r="RL211" i="3"/>
  <c r="RL212" i="3"/>
  <c r="SL213" i="3"/>
  <c r="SL211" i="3"/>
  <c r="SL212" i="3"/>
  <c r="EW215" i="3"/>
  <c r="VP216" i="3"/>
  <c r="VP212" i="3"/>
  <c r="CW213" i="3"/>
  <c r="CW211" i="3"/>
  <c r="CW212" i="3"/>
  <c r="GW213" i="3"/>
  <c r="GW211" i="3"/>
  <c r="GW212" i="3"/>
  <c r="VJ213" i="3"/>
  <c r="VJ42" i="3"/>
  <c r="VJ211" i="3"/>
  <c r="VJ212" i="3"/>
  <c r="KJ215" i="3"/>
  <c r="MJ215" i="3"/>
  <c r="NY214" i="3"/>
  <c r="OL215" i="3"/>
  <c r="CW215" i="3"/>
  <c r="DJ214" i="3"/>
  <c r="GL213" i="3"/>
  <c r="GL211" i="3"/>
  <c r="GL212" i="3"/>
  <c r="HJ214" i="3"/>
  <c r="HY215" i="3"/>
  <c r="JJ214" i="3"/>
  <c r="LL214" i="3"/>
  <c r="NJ214" i="3"/>
  <c r="NY215" i="3"/>
  <c r="PJ214" i="3"/>
  <c r="PW215" i="3"/>
  <c r="RL214" i="3"/>
  <c r="RW215" i="3"/>
  <c r="TL214" i="3"/>
  <c r="TW215" i="3"/>
  <c r="FJ216" i="3"/>
  <c r="FY215" i="3"/>
  <c r="VV216" i="3"/>
  <c r="HJ216" i="3"/>
  <c r="IJ216" i="3"/>
  <c r="JJ216" i="3"/>
  <c r="KJ216" i="3"/>
  <c r="VJ216" i="3"/>
  <c r="CY216" i="3"/>
  <c r="CY214" i="3"/>
  <c r="FY213" i="3"/>
  <c r="IW216" i="3"/>
  <c r="JW216" i="3"/>
  <c r="MW216" i="3"/>
  <c r="PY216" i="3"/>
  <c r="RY216" i="3"/>
  <c r="SW216" i="3"/>
  <c r="UW216" i="3"/>
  <c r="FW216" i="3"/>
  <c r="GJ215" i="3"/>
  <c r="IY213" i="3"/>
  <c r="IW211" i="3"/>
  <c r="IW212" i="3"/>
  <c r="JW213" i="3"/>
  <c r="JY211" i="3"/>
  <c r="JY212" i="3"/>
  <c r="BY215" i="3"/>
  <c r="EW213" i="3"/>
  <c r="HJ213" i="3"/>
  <c r="HL211" i="3"/>
  <c r="HL212" i="3"/>
  <c r="KJ213" i="3"/>
  <c r="KJ211" i="3"/>
  <c r="KJ212" i="3"/>
  <c r="LL213" i="3"/>
  <c r="LL211" i="3"/>
  <c r="LL212" i="3"/>
  <c r="OJ213" i="3"/>
  <c r="OL211" i="3"/>
  <c r="OL212" i="3"/>
  <c r="PJ213" i="3"/>
  <c r="PJ211" i="3"/>
  <c r="PJ212" i="3"/>
  <c r="SJ213" i="3"/>
  <c r="SJ211" i="3"/>
  <c r="SJ212" i="3"/>
  <c r="TL213" i="3"/>
  <c r="TJ211" i="3"/>
  <c r="TJ212" i="3"/>
  <c r="FW214" i="3"/>
  <c r="KL215" i="3"/>
  <c r="ML215" i="3"/>
  <c r="NW214" i="3"/>
  <c r="OJ215" i="3"/>
  <c r="AJ213" i="3"/>
  <c r="AL211" i="3"/>
  <c r="AL212" i="3"/>
  <c r="CL213" i="3"/>
  <c r="CL211" i="3"/>
  <c r="CL212" i="3"/>
  <c r="GJ213" i="3"/>
  <c r="GJ211" i="3"/>
  <c r="GJ212" i="3"/>
  <c r="IL214" i="3"/>
  <c r="IY215" i="3"/>
  <c r="KJ214" i="3"/>
  <c r="MJ214" i="3"/>
  <c r="OJ214" i="3"/>
  <c r="OY215" i="3"/>
  <c r="QL214" i="3"/>
  <c r="QY215" i="3"/>
  <c r="SJ214" i="3"/>
  <c r="SY215" i="3"/>
  <c r="UJ214" i="3"/>
  <c r="FW215" i="3"/>
  <c r="LJ216" i="3"/>
  <c r="ML216" i="3"/>
  <c r="NJ216" i="3"/>
  <c r="OJ216" i="3"/>
  <c r="VL216" i="3"/>
  <c r="CW216" i="3"/>
  <c r="CW214" i="3"/>
  <c r="FJ213" i="3"/>
  <c r="FL211" i="3"/>
  <c r="FL212" i="3"/>
  <c r="FW213" i="3"/>
  <c r="FY211" i="3"/>
  <c r="FY212" i="3"/>
  <c r="KY216" i="3"/>
  <c r="MY216" i="3"/>
  <c r="NW216" i="3"/>
  <c r="QW216" i="3"/>
  <c r="SY216" i="3"/>
  <c r="TW216" i="3"/>
  <c r="UY216" i="3"/>
  <c r="JY213" i="3"/>
  <c r="JW211" i="3"/>
  <c r="JW212" i="3"/>
  <c r="KY213" i="3"/>
  <c r="KY211" i="3"/>
  <c r="KY212" i="3"/>
  <c r="DL216" i="3"/>
  <c r="AJ214" i="3"/>
  <c r="DL213" i="3"/>
  <c r="DL211" i="3"/>
  <c r="DL212" i="3"/>
  <c r="EW211" i="3"/>
  <c r="EW212" i="3"/>
  <c r="HL213" i="3"/>
  <c r="HJ211" i="3"/>
  <c r="HJ212" i="3"/>
  <c r="IL213" i="3"/>
  <c r="IL211" i="3"/>
  <c r="IL212" i="3"/>
  <c r="LJ213" i="3"/>
  <c r="LJ211" i="3"/>
  <c r="LJ212" i="3"/>
  <c r="ML213" i="3"/>
  <c r="ML211" i="3"/>
  <c r="ML212" i="3"/>
  <c r="PL213" i="3"/>
  <c r="PL211" i="3"/>
  <c r="PL212" i="3"/>
  <c r="QJ213" i="3"/>
  <c r="QJ211" i="3"/>
  <c r="QJ212" i="3"/>
  <c r="TJ213" i="3"/>
  <c r="TL211" i="3"/>
  <c r="TL212" i="3"/>
  <c r="UL213" i="3"/>
  <c r="UL211" i="3"/>
  <c r="UL212" i="3"/>
  <c r="GL216" i="3"/>
  <c r="GY215" i="3"/>
  <c r="VP214" i="3"/>
  <c r="DW11" i="3"/>
  <c r="EJ49" i="3"/>
  <c r="JW149" i="3"/>
  <c r="FW149" i="3"/>
  <c r="FJ120" i="3"/>
  <c r="MW29" i="3"/>
  <c r="SW29" i="3"/>
  <c r="IW149" i="3"/>
  <c r="IJ156" i="3"/>
  <c r="MJ183" i="3"/>
  <c r="OJ11" i="3"/>
  <c r="HJ183" i="3"/>
  <c r="HW163" i="3"/>
  <c r="UJ156" i="3"/>
  <c r="KW29" i="3"/>
  <c r="IW113" i="3"/>
  <c r="MW113" i="3"/>
  <c r="SW163" i="3"/>
  <c r="TJ183" i="3"/>
  <c r="TJ156" i="3"/>
  <c r="HJ11" i="3"/>
  <c r="LJ11" i="3"/>
  <c r="PJ11" i="3"/>
  <c r="CW183" i="3"/>
  <c r="KJ11" i="3"/>
  <c r="QW113" i="3"/>
  <c r="RW113" i="3"/>
  <c r="OW29" i="3"/>
  <c r="PW29" i="3"/>
  <c r="QW29" i="3"/>
  <c r="NW113" i="3"/>
  <c r="PW113" i="3"/>
  <c r="RW149" i="3"/>
  <c r="JW113" i="3"/>
  <c r="SJ11" i="3"/>
  <c r="UJ183" i="3"/>
  <c r="LJ183" i="3"/>
  <c r="HJ120" i="3"/>
  <c r="DJ29" i="3"/>
  <c r="TJ120" i="3"/>
  <c r="AW52" i="3"/>
  <c r="BW190" i="3"/>
  <c r="EJ78" i="3"/>
  <c r="EV203" i="3"/>
  <c r="HI203" i="3"/>
  <c r="HI204" i="3" s="1"/>
  <c r="HB207" i="3" s="1"/>
  <c r="II203" i="3"/>
  <c r="II204" i="3" s="1"/>
  <c r="IB207" i="3" s="1"/>
  <c r="OI203" i="3"/>
  <c r="OI204" i="3" s="1"/>
  <c r="OB207" i="3" s="1"/>
  <c r="QI203" i="3"/>
  <c r="QI204" i="3" s="1"/>
  <c r="QB207" i="3" s="1"/>
  <c r="UV203" i="3"/>
  <c r="UV204" i="3" s="1"/>
  <c r="UO207" i="3" s="1"/>
  <c r="HW62" i="3"/>
  <c r="IJ113" i="3"/>
  <c r="IJ69" i="3"/>
  <c r="IW144" i="3"/>
  <c r="IW120" i="3"/>
  <c r="JJ62" i="3"/>
  <c r="KW178" i="3"/>
  <c r="LW62" i="3"/>
  <c r="MJ69" i="3"/>
  <c r="MW144" i="3"/>
  <c r="OW178" i="3"/>
  <c r="PW62" i="3"/>
  <c r="QJ69" i="3"/>
  <c r="QW144" i="3"/>
  <c r="SW178" i="3"/>
  <c r="UJ163" i="3"/>
  <c r="UJ69" i="3"/>
  <c r="UW120" i="3"/>
  <c r="SV203" i="3"/>
  <c r="SV204" i="3" s="1"/>
  <c r="SO207" i="3" s="1"/>
  <c r="CJ156" i="3"/>
  <c r="BW11" i="3"/>
  <c r="HV203" i="3"/>
  <c r="HV204" i="3" s="1"/>
  <c r="HO207" i="3" s="1"/>
  <c r="KI203" i="3"/>
  <c r="KI204" i="3" s="1"/>
  <c r="KB207" i="3" s="1"/>
  <c r="SI203" i="3"/>
  <c r="SI204" i="3" s="1"/>
  <c r="SB207" i="3" s="1"/>
  <c r="FI203" i="3"/>
  <c r="FI204" i="3" s="1"/>
  <c r="FB207" i="3" s="1"/>
  <c r="GV203" i="3"/>
  <c r="GV204" i="3" s="1"/>
  <c r="GO207" i="3" s="1"/>
  <c r="VI203" i="3"/>
  <c r="VI204" i="3" s="1"/>
  <c r="VB207" i="3" s="1"/>
  <c r="OV203" i="3"/>
  <c r="OV204" i="3" s="1"/>
  <c r="OO207" i="3" s="1"/>
  <c r="JV203" i="3"/>
  <c r="JV204" i="3" s="1"/>
  <c r="JO207" i="3" s="1"/>
  <c r="TI203" i="3"/>
  <c r="TI204" i="3" s="1"/>
  <c r="TB207" i="3" s="1"/>
  <c r="VW98" i="3"/>
  <c r="IW29" i="3"/>
  <c r="MI203" i="3"/>
  <c r="MI204" i="3" s="1"/>
  <c r="MB207" i="3" s="1"/>
  <c r="QV203" i="3"/>
  <c r="QV204" i="3" s="1"/>
  <c r="QO207" i="3" s="1"/>
  <c r="UI203" i="3"/>
  <c r="UI204" i="3" s="1"/>
  <c r="UB207" i="3" s="1"/>
  <c r="VW197" i="3"/>
  <c r="VW158" i="3"/>
  <c r="VW148" i="3"/>
  <c r="VJ83" i="3"/>
  <c r="HW52" i="3"/>
  <c r="IJ120" i="3"/>
  <c r="JW11" i="3"/>
  <c r="LW52" i="3"/>
  <c r="MW190" i="3"/>
  <c r="NW190" i="3"/>
  <c r="NW11" i="3"/>
  <c r="PJ183" i="3"/>
  <c r="PW52" i="3"/>
  <c r="QJ183" i="3"/>
  <c r="QJ120" i="3"/>
  <c r="QW190" i="3"/>
  <c r="RW190" i="3"/>
  <c r="RW11" i="3"/>
  <c r="SW52" i="3"/>
  <c r="TW163" i="3"/>
  <c r="TW52" i="3"/>
  <c r="VJ178" i="3"/>
  <c r="DW120" i="3"/>
  <c r="AW156" i="3"/>
  <c r="CW78" i="3"/>
  <c r="AJ183" i="3"/>
  <c r="AJ78" i="3"/>
  <c r="BJ174" i="3"/>
  <c r="BV203" i="3"/>
  <c r="BV204" i="3" s="1"/>
  <c r="BO207" i="3" s="1"/>
  <c r="EW174" i="3"/>
  <c r="FV203" i="3"/>
  <c r="FV204" i="3" s="1"/>
  <c r="FO207" i="3" s="1"/>
  <c r="MV203" i="3"/>
  <c r="MV204" i="3" s="1"/>
  <c r="MO207" i="3" s="1"/>
  <c r="FJ11" i="3"/>
  <c r="JI203" i="3"/>
  <c r="JI204" i="3" s="1"/>
  <c r="JB207" i="3" s="1"/>
  <c r="LI203" i="3"/>
  <c r="LI204" i="3" s="1"/>
  <c r="LB207" i="3" s="1"/>
  <c r="NI203" i="3"/>
  <c r="NI204" i="3" s="1"/>
  <c r="NB207" i="3" s="1"/>
  <c r="PI203" i="3"/>
  <c r="PI204" i="3" s="1"/>
  <c r="PB207" i="3" s="1"/>
  <c r="RI203" i="3"/>
  <c r="RI204" i="3" s="1"/>
  <c r="RB207" i="3" s="1"/>
  <c r="TV203" i="3"/>
  <c r="TV204" i="3" s="1"/>
  <c r="TO207" i="3" s="1"/>
  <c r="IW11" i="3"/>
  <c r="MW11" i="3"/>
  <c r="OW163" i="3"/>
  <c r="PJ120" i="3"/>
  <c r="QW11" i="3"/>
  <c r="UW149" i="3"/>
  <c r="VJ134" i="3"/>
  <c r="GJ66" i="3"/>
  <c r="HJ178" i="3"/>
  <c r="HJ149" i="3"/>
  <c r="HW178" i="3"/>
  <c r="IW183" i="3"/>
  <c r="JJ113" i="3"/>
  <c r="JJ69" i="3"/>
  <c r="JW120" i="3"/>
  <c r="JW62" i="3"/>
  <c r="LJ190" i="3"/>
  <c r="LJ156" i="3"/>
  <c r="MW183" i="3"/>
  <c r="NJ163" i="3"/>
  <c r="NJ69" i="3"/>
  <c r="NJ52" i="3"/>
  <c r="NW183" i="3"/>
  <c r="NW156" i="3"/>
  <c r="NW144" i="3"/>
  <c r="NW120" i="3"/>
  <c r="IV203" i="3"/>
  <c r="IV204" i="3" s="1"/>
  <c r="IO207" i="3" s="1"/>
  <c r="LV203" i="3"/>
  <c r="LV204" i="3" s="1"/>
  <c r="LO207" i="3" s="1"/>
  <c r="AV203" i="3"/>
  <c r="AV204" i="3" s="1"/>
  <c r="CV203" i="3"/>
  <c r="CV204" i="3" s="1"/>
  <c r="CO207" i="3" s="1"/>
  <c r="OJ190" i="3"/>
  <c r="OJ113" i="3"/>
  <c r="PJ190" i="3"/>
  <c r="PJ156" i="3"/>
  <c r="QW183" i="3"/>
  <c r="RJ174" i="3"/>
  <c r="RJ113" i="3"/>
  <c r="RJ69" i="3"/>
  <c r="RJ52" i="3"/>
  <c r="RW183" i="3"/>
  <c r="RW156" i="3"/>
  <c r="RW120" i="3"/>
  <c r="RW62" i="3"/>
  <c r="SJ190" i="3"/>
  <c r="SJ113" i="3"/>
  <c r="TJ149" i="3"/>
  <c r="TJ113" i="3"/>
  <c r="TJ11" i="3"/>
  <c r="TW178" i="3"/>
  <c r="UJ174" i="3"/>
  <c r="UJ52" i="3"/>
  <c r="UW183" i="3"/>
  <c r="UW144" i="3"/>
  <c r="UW62" i="3"/>
  <c r="VY198" i="3"/>
  <c r="VW188" i="3"/>
  <c r="VY179" i="3"/>
  <c r="VW171" i="3"/>
  <c r="VY161" i="3"/>
  <c r="VY153" i="3"/>
  <c r="VY143" i="3"/>
  <c r="VY135" i="3"/>
  <c r="VY125" i="3"/>
  <c r="VW117" i="3"/>
  <c r="VW111" i="3"/>
  <c r="VY95" i="3"/>
  <c r="VY81" i="3"/>
  <c r="VY58" i="3"/>
  <c r="FW47" i="3"/>
  <c r="VW48" i="3"/>
  <c r="GW66" i="3"/>
  <c r="KV203" i="3"/>
  <c r="KV204" i="3" s="1"/>
  <c r="KO207" i="3" s="1"/>
  <c r="PV203" i="3"/>
  <c r="PV204" i="3" s="1"/>
  <c r="PO207" i="3" s="1"/>
  <c r="VW19" i="3"/>
  <c r="AJ178" i="3"/>
  <c r="BJ156" i="3"/>
  <c r="BJ134" i="3"/>
  <c r="CJ49" i="3"/>
  <c r="EJ134" i="3"/>
  <c r="AW62" i="3"/>
  <c r="AW11" i="3"/>
  <c r="BW149" i="3"/>
  <c r="BW134" i="3"/>
  <c r="BW62" i="3"/>
  <c r="CW11" i="3"/>
  <c r="EJ156" i="3"/>
  <c r="EJ44" i="3"/>
  <c r="VY170" i="3"/>
  <c r="VY162" i="3"/>
  <c r="VY152" i="3"/>
  <c r="VW136" i="3"/>
  <c r="VY112" i="3"/>
  <c r="VY104" i="3"/>
  <c r="VY92" i="3"/>
  <c r="VW88" i="3"/>
  <c r="VW80" i="3"/>
  <c r="FW62" i="3"/>
  <c r="VY55" i="3"/>
  <c r="FW38" i="3"/>
  <c r="VW39" i="3"/>
  <c r="GI203" i="3"/>
  <c r="GI204" i="3" s="1"/>
  <c r="GB207" i="3" s="1"/>
  <c r="GW163" i="3"/>
  <c r="GW52" i="3"/>
  <c r="VW110" i="3"/>
  <c r="VW37" i="3"/>
  <c r="FJ73" i="3"/>
  <c r="VW32" i="3"/>
  <c r="VY19" i="3"/>
  <c r="GJ183" i="3"/>
  <c r="GW29" i="3"/>
  <c r="IJ73" i="3"/>
  <c r="JW134" i="3"/>
  <c r="KW62" i="3"/>
  <c r="LW83" i="3"/>
  <c r="MW134" i="3"/>
  <c r="NW83" i="3"/>
  <c r="NW78" i="3"/>
  <c r="PW83" i="3"/>
  <c r="PW42" i="3"/>
  <c r="QW149" i="3"/>
  <c r="QW78" i="3"/>
  <c r="SW83" i="3"/>
  <c r="VW159" i="3"/>
  <c r="VW115" i="3"/>
  <c r="VW105" i="3"/>
  <c r="VW56" i="3"/>
  <c r="DW113" i="3"/>
  <c r="AW149" i="3"/>
  <c r="AW49" i="3"/>
  <c r="BW156" i="3"/>
  <c r="BW120" i="3"/>
  <c r="CW49" i="3"/>
  <c r="AJ163" i="3"/>
  <c r="AJ52" i="3"/>
  <c r="BJ149" i="3"/>
  <c r="BJ62" i="3"/>
  <c r="CJ163" i="3"/>
  <c r="CJ149" i="3"/>
  <c r="CJ120" i="3"/>
  <c r="DJ183" i="3"/>
  <c r="DJ66" i="3"/>
  <c r="VW195" i="3"/>
  <c r="VY176" i="3"/>
  <c r="GJ156" i="3"/>
  <c r="GJ127" i="3"/>
  <c r="GJ44" i="3"/>
  <c r="HJ134" i="3"/>
  <c r="HW49" i="3"/>
  <c r="IJ149" i="3"/>
  <c r="IJ83" i="3"/>
  <c r="JW49" i="3"/>
  <c r="LJ83" i="3"/>
  <c r="LW49" i="3"/>
  <c r="MJ83" i="3"/>
  <c r="NJ42" i="3"/>
  <c r="NW49" i="3"/>
  <c r="OJ83" i="3"/>
  <c r="OJ42" i="3"/>
  <c r="PJ149" i="3"/>
  <c r="PJ42" i="3"/>
  <c r="QJ42" i="3"/>
  <c r="QW49" i="3"/>
  <c r="TJ62" i="3"/>
  <c r="TJ42" i="3"/>
  <c r="EW62" i="3"/>
  <c r="VY196" i="3"/>
  <c r="VW186" i="3"/>
  <c r="VY169" i="3"/>
  <c r="FW140" i="3"/>
  <c r="VW141" i="3"/>
  <c r="FW132" i="3"/>
  <c r="VW133" i="3"/>
  <c r="VW123" i="3"/>
  <c r="VY105" i="3"/>
  <c r="VY97" i="3"/>
  <c r="VW93" i="3"/>
  <c r="VW85" i="3"/>
  <c r="VY75" i="3"/>
  <c r="VY50" i="3"/>
  <c r="GW144" i="3"/>
  <c r="GW62" i="3"/>
  <c r="VY150" i="3"/>
  <c r="VW128" i="3"/>
  <c r="FW127" i="3"/>
  <c r="VW118" i="3"/>
  <c r="VY94" i="3"/>
  <c r="VW65" i="3"/>
  <c r="VY28" i="3"/>
  <c r="VW153" i="3"/>
  <c r="VW71" i="3"/>
  <c r="AW134" i="3"/>
  <c r="CW134" i="3"/>
  <c r="EJ29" i="3"/>
  <c r="BJ120" i="3"/>
  <c r="DJ174" i="3"/>
  <c r="GJ42" i="3"/>
  <c r="DW42" i="3"/>
  <c r="AJ134" i="3"/>
  <c r="DW178" i="3"/>
  <c r="EJ42" i="3"/>
  <c r="VW160" i="3"/>
  <c r="VY118" i="3"/>
  <c r="VY98" i="3"/>
  <c r="VY45" i="3"/>
  <c r="FW11" i="3"/>
  <c r="GW83" i="3"/>
  <c r="HW29" i="3"/>
  <c r="TW29" i="3"/>
  <c r="VW122" i="3"/>
  <c r="VW104" i="3"/>
  <c r="VW72" i="3"/>
  <c r="VW63" i="3"/>
  <c r="VJ62" i="3"/>
  <c r="VW22" i="3"/>
  <c r="VW14" i="3"/>
  <c r="FJ183" i="3"/>
  <c r="VY30" i="3"/>
  <c r="VY17" i="3"/>
  <c r="IW190" i="3"/>
  <c r="KW163" i="3"/>
  <c r="KW52" i="3"/>
  <c r="LJ62" i="3"/>
  <c r="LW190" i="3"/>
  <c r="LW178" i="3"/>
  <c r="NW52" i="3"/>
  <c r="OW52" i="3"/>
  <c r="TW190" i="3"/>
  <c r="TW113" i="3"/>
  <c r="UW190" i="3"/>
  <c r="UW11" i="3"/>
  <c r="AW178" i="3"/>
  <c r="AJ83" i="3"/>
  <c r="AJ42" i="3"/>
  <c r="BJ163" i="3"/>
  <c r="BJ113" i="3"/>
  <c r="BJ52" i="3"/>
  <c r="CJ52" i="3"/>
  <c r="DJ127" i="3"/>
  <c r="EW163" i="3"/>
  <c r="EW52" i="3"/>
  <c r="VY201" i="3"/>
  <c r="VY193" i="3"/>
  <c r="VW185" i="3"/>
  <c r="GJ78" i="3"/>
  <c r="HJ174" i="3"/>
  <c r="HJ52" i="3"/>
  <c r="HW183" i="3"/>
  <c r="HW144" i="3"/>
  <c r="IJ163" i="3"/>
  <c r="IJ52" i="3"/>
  <c r="IW62" i="3"/>
  <c r="KJ149" i="3"/>
  <c r="LJ163" i="3"/>
  <c r="LJ120" i="3"/>
  <c r="LJ52" i="3"/>
  <c r="LW183" i="3"/>
  <c r="MJ174" i="3"/>
  <c r="MJ163" i="3"/>
  <c r="MJ52" i="3"/>
  <c r="MW62" i="3"/>
  <c r="NJ190" i="3"/>
  <c r="NJ156" i="3"/>
  <c r="OJ149" i="3"/>
  <c r="PJ174" i="3"/>
  <c r="PJ163" i="3"/>
  <c r="PJ52" i="3"/>
  <c r="QJ174" i="3"/>
  <c r="QJ163" i="3"/>
  <c r="QJ52" i="3"/>
  <c r="QW62" i="3"/>
  <c r="TJ174" i="3"/>
  <c r="TJ163" i="3"/>
  <c r="TJ52" i="3"/>
  <c r="TW183" i="3"/>
  <c r="UJ120" i="3"/>
  <c r="UW156" i="3"/>
  <c r="VY188" i="3"/>
  <c r="VW179" i="3"/>
  <c r="FW178" i="3"/>
  <c r="VY171" i="3"/>
  <c r="VW161" i="3"/>
  <c r="FW142" i="3"/>
  <c r="VW143" i="3"/>
  <c r="VW135" i="3"/>
  <c r="FW134" i="3"/>
  <c r="VW125" i="3"/>
  <c r="VY117" i="3"/>
  <c r="VW107" i="3"/>
  <c r="VY99" i="3"/>
  <c r="VW95" i="3"/>
  <c r="VY87" i="3"/>
  <c r="VY77" i="3"/>
  <c r="VY64" i="3"/>
  <c r="VW54" i="3"/>
  <c r="GW49" i="3"/>
  <c r="NV203" i="3"/>
  <c r="NV204" i="3" s="1"/>
  <c r="NO207" i="3" s="1"/>
  <c r="DW163" i="3"/>
  <c r="EJ178" i="3"/>
  <c r="BW42" i="3"/>
  <c r="CW163" i="3"/>
  <c r="CW149" i="3"/>
  <c r="CW52" i="3"/>
  <c r="EJ190" i="3"/>
  <c r="EJ127" i="3"/>
  <c r="EJ73" i="3"/>
  <c r="EJ11" i="3"/>
  <c r="FJ149" i="3"/>
  <c r="VW166" i="3"/>
  <c r="VY158" i="3"/>
  <c r="VY148" i="3"/>
  <c r="VY126" i="3"/>
  <c r="VY116" i="3"/>
  <c r="VW112" i="3"/>
  <c r="VY96" i="3"/>
  <c r="VW92" i="3"/>
  <c r="VY80" i="3"/>
  <c r="VY67" i="3"/>
  <c r="VY59" i="3"/>
  <c r="VY51" i="3"/>
  <c r="VW43" i="3"/>
  <c r="FW42" i="3"/>
  <c r="VY35" i="3"/>
  <c r="VY26" i="3"/>
  <c r="VY18" i="3"/>
  <c r="GW174" i="3"/>
  <c r="GW113" i="3"/>
  <c r="GW69" i="3"/>
  <c r="VJ163" i="3"/>
  <c r="VW146" i="3"/>
  <c r="VW82" i="3"/>
  <c r="VW61" i="3"/>
  <c r="VJ52" i="3"/>
  <c r="VW24" i="3"/>
  <c r="VW16" i="3"/>
  <c r="EW29" i="3"/>
  <c r="FJ144" i="3"/>
  <c r="FJ49" i="3"/>
  <c r="VY36" i="3"/>
  <c r="VY32" i="3"/>
  <c r="GJ144" i="3"/>
  <c r="GJ62" i="3"/>
  <c r="HW42" i="3"/>
  <c r="IW78" i="3"/>
  <c r="JW156" i="3"/>
  <c r="JW78" i="3"/>
  <c r="JW42" i="3"/>
  <c r="KW42" i="3"/>
  <c r="LW78" i="3"/>
  <c r="LW42" i="3"/>
  <c r="OW134" i="3"/>
  <c r="OW83" i="3"/>
  <c r="OW62" i="3"/>
  <c r="OW42" i="3"/>
  <c r="PW156" i="3"/>
  <c r="RW83" i="3"/>
  <c r="SJ73" i="3"/>
  <c r="SW42" i="3"/>
  <c r="TW149" i="3"/>
  <c r="TW78" i="3"/>
  <c r="UW83" i="3"/>
  <c r="UW78" i="3"/>
  <c r="VW177" i="3"/>
  <c r="VW151" i="3"/>
  <c r="VW79" i="3"/>
  <c r="VJ78" i="3"/>
  <c r="DW73" i="3"/>
  <c r="AJ29" i="3"/>
  <c r="AW73" i="3"/>
  <c r="CJ29" i="3"/>
  <c r="CW144" i="3"/>
  <c r="CW73" i="3"/>
  <c r="EW156" i="3"/>
  <c r="EW144" i="3"/>
  <c r="EW120" i="3"/>
  <c r="AJ113" i="3"/>
  <c r="AJ69" i="3"/>
  <c r="BJ183" i="3"/>
  <c r="BJ66" i="3"/>
  <c r="BJ42" i="3"/>
  <c r="CJ69" i="3"/>
  <c r="DJ42" i="3"/>
  <c r="VY199" i="3"/>
  <c r="VY191" i="3"/>
  <c r="VY182" i="3"/>
  <c r="GJ190" i="3"/>
  <c r="GJ149" i="3"/>
  <c r="GJ73" i="3"/>
  <c r="GJ11" i="3"/>
  <c r="HJ66" i="3"/>
  <c r="IJ66" i="3"/>
  <c r="IJ42" i="3"/>
  <c r="JJ66" i="3"/>
  <c r="JJ42" i="3"/>
  <c r="JW66" i="3"/>
  <c r="KW120" i="3"/>
  <c r="LJ149" i="3"/>
  <c r="MJ156" i="3"/>
  <c r="MJ149" i="3"/>
  <c r="MJ66" i="3"/>
  <c r="MJ42" i="3"/>
  <c r="MW120" i="3"/>
  <c r="NJ78" i="3"/>
  <c r="OJ78" i="3"/>
  <c r="OJ66" i="3"/>
  <c r="OW66" i="3"/>
  <c r="QJ66" i="3"/>
  <c r="RJ78" i="3"/>
  <c r="RJ66" i="3"/>
  <c r="RJ42" i="3"/>
  <c r="TJ134" i="3"/>
  <c r="UJ78" i="3"/>
  <c r="UJ42" i="3"/>
  <c r="VW200" i="3"/>
  <c r="VY192" i="3"/>
  <c r="VW181" i="3"/>
  <c r="VY173" i="3"/>
  <c r="VW165" i="3"/>
  <c r="VY155" i="3"/>
  <c r="VY145" i="3"/>
  <c r="VY137" i="3"/>
  <c r="VY129" i="3"/>
  <c r="VW119" i="3"/>
  <c r="VW97" i="3"/>
  <c r="VW89" i="3"/>
  <c r="VY79" i="3"/>
  <c r="VY68" i="3"/>
  <c r="VY56" i="3"/>
  <c r="VW46" i="3"/>
  <c r="GW156" i="3"/>
  <c r="IJ29" i="3"/>
  <c r="JJ29" i="3"/>
  <c r="KJ29" i="3"/>
  <c r="NJ29" i="3"/>
  <c r="PJ29" i="3"/>
  <c r="SJ29" i="3"/>
  <c r="VW30" i="3"/>
  <c r="VJ29" i="3"/>
  <c r="VW17" i="3"/>
  <c r="DW144" i="3"/>
  <c r="AW83" i="3"/>
  <c r="VY160" i="3"/>
  <c r="VY74" i="3"/>
  <c r="VY37" i="3"/>
  <c r="VW198" i="3"/>
  <c r="DJ52" i="3"/>
  <c r="EW11" i="3"/>
  <c r="JJ52" i="3"/>
  <c r="KJ190" i="3"/>
  <c r="AW42" i="3"/>
  <c r="BW44" i="3"/>
  <c r="FJ190" i="3"/>
  <c r="VY128" i="3"/>
  <c r="VY110" i="3"/>
  <c r="VY102" i="3"/>
  <c r="VY65" i="3"/>
  <c r="FW27" i="3"/>
  <c r="VW28" i="3"/>
  <c r="CW29" i="3"/>
  <c r="BW163" i="3"/>
  <c r="BW52" i="3"/>
  <c r="CW42" i="3"/>
  <c r="EJ83" i="3"/>
  <c r="EJ66" i="3"/>
  <c r="VY164" i="3"/>
  <c r="VY154" i="3"/>
  <c r="VY146" i="3"/>
  <c r="VW124" i="3"/>
  <c r="VY114" i="3"/>
  <c r="VW102" i="3"/>
  <c r="VW90" i="3"/>
  <c r="VY82" i="3"/>
  <c r="VY70" i="3"/>
  <c r="VY61" i="3"/>
  <c r="VY53" i="3"/>
  <c r="VY41" i="3"/>
  <c r="VY33" i="3"/>
  <c r="VY24" i="3"/>
  <c r="VY16" i="3"/>
  <c r="UW29" i="3"/>
  <c r="VW201" i="3"/>
  <c r="VW193" i="3"/>
  <c r="FJ156" i="3"/>
  <c r="FJ62" i="3"/>
  <c r="FW29" i="3"/>
  <c r="GJ49" i="3"/>
  <c r="HW190" i="3"/>
  <c r="HW149" i="3"/>
  <c r="HW113" i="3"/>
  <c r="HW11" i="3"/>
  <c r="IW174" i="3"/>
  <c r="IW163" i="3"/>
  <c r="JW174" i="3"/>
  <c r="JW163" i="3"/>
  <c r="JW52" i="3"/>
  <c r="KJ183" i="3"/>
  <c r="KJ156" i="3"/>
  <c r="KJ120" i="3"/>
  <c r="KJ62" i="3"/>
  <c r="KW190" i="3"/>
  <c r="LW149" i="3"/>
  <c r="LW113" i="3"/>
  <c r="LW11" i="3"/>
  <c r="MW174" i="3"/>
  <c r="MW163" i="3"/>
  <c r="MW52" i="3"/>
  <c r="NW174" i="3"/>
  <c r="NW163" i="3"/>
  <c r="OJ183" i="3"/>
  <c r="OJ156" i="3"/>
  <c r="OW190" i="3"/>
  <c r="PW190" i="3"/>
  <c r="PW11" i="3"/>
  <c r="QW174" i="3"/>
  <c r="QW163" i="3"/>
  <c r="QW120" i="3"/>
  <c r="RJ62" i="3"/>
  <c r="RW163" i="3"/>
  <c r="RW52" i="3"/>
  <c r="SJ183" i="3"/>
  <c r="SJ156" i="3"/>
  <c r="SJ120" i="3"/>
  <c r="SW190" i="3"/>
  <c r="SW113" i="3"/>
  <c r="TW11" i="3"/>
  <c r="UW163" i="3"/>
  <c r="VW194" i="3"/>
  <c r="VW175" i="3"/>
  <c r="VJ174" i="3"/>
  <c r="VW121" i="3"/>
  <c r="VJ120" i="3"/>
  <c r="VW103" i="3"/>
  <c r="DW190" i="3"/>
  <c r="AW144" i="3"/>
  <c r="BW178" i="3"/>
  <c r="BJ190" i="3"/>
  <c r="BJ127" i="3"/>
  <c r="BJ44" i="3"/>
  <c r="CJ183" i="3"/>
  <c r="CJ83" i="3"/>
  <c r="DJ190" i="3"/>
  <c r="DJ44" i="3"/>
  <c r="DJ11" i="3"/>
  <c r="VY185" i="3"/>
  <c r="HJ163" i="3"/>
  <c r="HJ69" i="3"/>
  <c r="HW156" i="3"/>
  <c r="JJ190" i="3"/>
  <c r="JJ178" i="3"/>
  <c r="JJ149" i="3"/>
  <c r="JJ11" i="3"/>
  <c r="KJ52" i="3"/>
  <c r="LJ174" i="3"/>
  <c r="LJ69" i="3"/>
  <c r="LW156" i="3"/>
  <c r="LW144" i="3"/>
  <c r="MJ190" i="3"/>
  <c r="NJ149" i="3"/>
  <c r="NJ113" i="3"/>
  <c r="NJ11" i="3"/>
  <c r="NW178" i="3"/>
  <c r="OJ120" i="3"/>
  <c r="OJ52" i="3"/>
  <c r="OW144" i="3"/>
  <c r="PJ69" i="3"/>
  <c r="PW183" i="3"/>
  <c r="PW144" i="3"/>
  <c r="PW120" i="3"/>
  <c r="RJ190" i="3"/>
  <c r="RJ149" i="3"/>
  <c r="RJ11" i="3"/>
  <c r="RW178" i="3"/>
  <c r="SJ174" i="3"/>
  <c r="SJ149" i="3"/>
  <c r="SW183" i="3"/>
  <c r="TJ69" i="3"/>
  <c r="TW144" i="3"/>
  <c r="TW120" i="3"/>
  <c r="TW62" i="3"/>
  <c r="UJ113" i="3"/>
  <c r="EW44" i="3"/>
  <c r="VY202" i="3"/>
  <c r="VY194" i="3"/>
  <c r="VW184" i="3"/>
  <c r="FW183" i="3"/>
  <c r="VY175" i="3"/>
  <c r="VW167" i="3"/>
  <c r="VY157" i="3"/>
  <c r="VY147" i="3"/>
  <c r="VY139" i="3"/>
  <c r="VY131" i="3"/>
  <c r="VY121" i="3"/>
  <c r="VY107" i="3"/>
  <c r="VW99" i="3"/>
  <c r="VY91" i="3"/>
  <c r="VW87" i="3"/>
  <c r="FW76" i="3"/>
  <c r="VW77" i="3"/>
  <c r="VW64" i="3"/>
  <c r="VY54" i="3"/>
  <c r="GJ29" i="3"/>
  <c r="RV203" i="3"/>
  <c r="RV204" i="3" s="1"/>
  <c r="RO207" i="3" s="1"/>
  <c r="VW23" i="3"/>
  <c r="VW15" i="3"/>
  <c r="DW127" i="3"/>
  <c r="DW149" i="3"/>
  <c r="DW174" i="3"/>
  <c r="BJ144" i="3"/>
  <c r="DJ144" i="3"/>
  <c r="DJ120" i="3"/>
  <c r="EJ183" i="3"/>
  <c r="EJ62" i="3"/>
  <c r="DW29" i="3"/>
  <c r="DW134" i="3"/>
  <c r="AW163" i="3"/>
  <c r="AW113" i="3"/>
  <c r="AW69" i="3"/>
  <c r="BW66" i="3"/>
  <c r="CW113" i="3"/>
  <c r="CW69" i="3"/>
  <c r="EJ163" i="3"/>
  <c r="EJ149" i="3"/>
  <c r="EJ52" i="3"/>
  <c r="FJ42" i="3"/>
  <c r="VY166" i="3"/>
  <c r="VY108" i="3"/>
  <c r="VY100" i="3"/>
  <c r="VW96" i="3"/>
  <c r="VY84" i="3"/>
  <c r="VW67" i="3"/>
  <c r="FW66" i="3"/>
  <c r="VW59" i="3"/>
  <c r="VW35" i="3"/>
  <c r="FW25" i="3"/>
  <c r="VW26" i="3"/>
  <c r="GW190" i="3"/>
  <c r="GW127" i="3"/>
  <c r="GW44" i="3"/>
  <c r="VW187" i="3"/>
  <c r="VW114" i="3"/>
  <c r="VJ113" i="3"/>
  <c r="VW106" i="3"/>
  <c r="VW70" i="3"/>
  <c r="VJ69" i="3"/>
  <c r="VW33" i="3"/>
  <c r="VY23" i="3"/>
  <c r="VY15" i="3"/>
  <c r="HW83" i="3"/>
  <c r="HW78" i="3"/>
  <c r="IW42" i="3"/>
  <c r="JW83" i="3"/>
  <c r="MJ120" i="3"/>
  <c r="NJ73" i="3"/>
  <c r="NW42" i="3"/>
  <c r="OJ73" i="3"/>
  <c r="PW78" i="3"/>
  <c r="RW42" i="3"/>
  <c r="TW42" i="3"/>
  <c r="VW109" i="3"/>
  <c r="VW60" i="3"/>
  <c r="VJ49" i="3"/>
  <c r="DW44" i="3"/>
  <c r="DW62" i="3"/>
  <c r="DW83" i="3"/>
  <c r="AW183" i="3"/>
  <c r="BW78" i="3"/>
  <c r="EW134" i="3"/>
  <c r="AJ190" i="3"/>
  <c r="AJ127" i="3"/>
  <c r="BJ83" i="3"/>
  <c r="CJ127" i="3"/>
  <c r="CJ113" i="3"/>
  <c r="EW78" i="3"/>
  <c r="EW66" i="3"/>
  <c r="VW191" i="3"/>
  <c r="FW190" i="3"/>
  <c r="VW182" i="3"/>
  <c r="GJ174" i="3"/>
  <c r="GJ120" i="3"/>
  <c r="HJ78" i="3"/>
  <c r="HJ42" i="3"/>
  <c r="IJ78" i="3"/>
  <c r="JJ78" i="3"/>
  <c r="KJ78" i="3"/>
  <c r="KJ66" i="3"/>
  <c r="KJ42" i="3"/>
  <c r="KW78" i="3"/>
  <c r="LJ78" i="3"/>
  <c r="LJ66" i="3"/>
  <c r="LJ42" i="3"/>
  <c r="MJ78" i="3"/>
  <c r="MW78" i="3"/>
  <c r="MW66" i="3"/>
  <c r="NJ83" i="3"/>
  <c r="NJ66" i="3"/>
  <c r="OW78" i="3"/>
  <c r="PJ83" i="3"/>
  <c r="PJ78" i="3"/>
  <c r="PJ66" i="3"/>
  <c r="QJ83" i="3"/>
  <c r="QJ78" i="3"/>
  <c r="SJ78" i="3"/>
  <c r="SJ66" i="3"/>
  <c r="SJ42" i="3"/>
  <c r="TJ66" i="3"/>
  <c r="UJ66" i="3"/>
  <c r="FJ29" i="3"/>
  <c r="VY200" i="3"/>
  <c r="VY181" i="3"/>
  <c r="FW172" i="3"/>
  <c r="VW173" i="3"/>
  <c r="VY165" i="3"/>
  <c r="VW155" i="3"/>
  <c r="FW144" i="3"/>
  <c r="VW137" i="3"/>
  <c r="VY119" i="3"/>
  <c r="VY109" i="3"/>
  <c r="VY101" i="3"/>
  <c r="VY89" i="3"/>
  <c r="FW78" i="3"/>
  <c r="VW68" i="3"/>
  <c r="VY46" i="3"/>
  <c r="HJ29" i="3"/>
  <c r="LJ29" i="3"/>
  <c r="MJ29" i="3"/>
  <c r="RJ29" i="3"/>
  <c r="UJ29" i="3"/>
  <c r="CW83" i="3"/>
  <c r="VY168" i="3"/>
  <c r="VY86" i="3"/>
  <c r="VY57" i="3"/>
  <c r="VW45" i="3"/>
  <c r="FW44" i="3"/>
  <c r="VY20" i="3"/>
  <c r="VW31" i="3"/>
  <c r="VW34" i="3"/>
  <c r="DJ113" i="3"/>
  <c r="FJ178" i="3"/>
  <c r="FJ113" i="3"/>
  <c r="VW168" i="3"/>
  <c r="FW73" i="3"/>
  <c r="VW74" i="3"/>
  <c r="DW156" i="3"/>
  <c r="AJ156" i="3"/>
  <c r="AJ120" i="3"/>
  <c r="AW29" i="3"/>
  <c r="BW29" i="3"/>
  <c r="CJ190" i="3"/>
  <c r="AI203" i="3"/>
  <c r="AI204" i="3" s="1"/>
  <c r="BW113" i="3"/>
  <c r="CI203" i="3"/>
  <c r="CI204" i="3" s="1"/>
  <c r="CB207" i="3" s="1"/>
  <c r="FJ69" i="3"/>
  <c r="FJ52" i="3"/>
  <c r="VW164" i="3"/>
  <c r="FW163" i="3"/>
  <c r="VW154" i="3"/>
  <c r="VY124" i="3"/>
  <c r="FW113" i="3"/>
  <c r="VY106" i="3"/>
  <c r="VW94" i="3"/>
  <c r="VY90" i="3"/>
  <c r="VW53" i="3"/>
  <c r="FW52" i="3"/>
  <c r="FW40" i="3"/>
  <c r="VW41" i="3"/>
  <c r="GW42" i="3"/>
  <c r="JW29" i="3"/>
  <c r="LW29" i="3"/>
  <c r="NW29" i="3"/>
  <c r="RW29" i="3"/>
  <c r="VW189" i="3"/>
  <c r="VW180" i="3"/>
  <c r="VW126" i="3"/>
  <c r="VW116" i="3"/>
  <c r="VW108" i="3"/>
  <c r="VW51" i="3"/>
  <c r="VW18" i="3"/>
  <c r="VY34" i="3"/>
  <c r="VY21" i="3"/>
  <c r="VY13" i="3"/>
  <c r="IJ183" i="3"/>
  <c r="IW52" i="3"/>
  <c r="JJ183" i="3"/>
  <c r="JJ156" i="3"/>
  <c r="JJ144" i="3"/>
  <c r="JJ120" i="3"/>
  <c r="JW190" i="3"/>
  <c r="KW149" i="3"/>
  <c r="KW113" i="3"/>
  <c r="KW11" i="3"/>
  <c r="LJ178" i="3"/>
  <c r="LW163" i="3"/>
  <c r="NJ183" i="3"/>
  <c r="NJ144" i="3"/>
  <c r="NJ120" i="3"/>
  <c r="OW149" i="3"/>
  <c r="OW113" i="3"/>
  <c r="OW11" i="3"/>
  <c r="PW163" i="3"/>
  <c r="PW149" i="3"/>
  <c r="QJ144" i="3"/>
  <c r="QW52" i="3"/>
  <c r="RJ183" i="3"/>
  <c r="RJ156" i="3"/>
  <c r="RJ120" i="3"/>
  <c r="SW149" i="3"/>
  <c r="SW11" i="3"/>
  <c r="UJ144" i="3"/>
  <c r="UW174" i="3"/>
  <c r="UW113" i="3"/>
  <c r="UW52" i="3"/>
  <c r="VJ183" i="3"/>
  <c r="VW157" i="3"/>
  <c r="VJ156" i="3"/>
  <c r="DW52" i="3"/>
  <c r="DW69" i="3"/>
  <c r="AW120" i="3"/>
  <c r="BJ29" i="3"/>
  <c r="CW120" i="3"/>
  <c r="EW149" i="3"/>
  <c r="AJ149" i="3"/>
  <c r="AJ62" i="3"/>
  <c r="BJ11" i="3"/>
  <c r="CJ78" i="3"/>
  <c r="CJ66" i="3"/>
  <c r="CJ42" i="3"/>
  <c r="DJ163" i="3"/>
  <c r="DJ149" i="3"/>
  <c r="EW190" i="3"/>
  <c r="EW178" i="3"/>
  <c r="EW127" i="3"/>
  <c r="EW113" i="3"/>
  <c r="VY197" i="3"/>
  <c r="VY189" i="3"/>
  <c r="VY180" i="3"/>
  <c r="GJ83" i="3"/>
  <c r="HJ156" i="3"/>
  <c r="HJ113" i="3"/>
  <c r="IJ190" i="3"/>
  <c r="IJ11" i="3"/>
  <c r="JJ174" i="3"/>
  <c r="JJ163" i="3"/>
  <c r="JW183" i="3"/>
  <c r="JW144" i="3"/>
  <c r="KJ163" i="3"/>
  <c r="KJ113" i="3"/>
  <c r="KJ69" i="3"/>
  <c r="KW183" i="3"/>
  <c r="KW156" i="3"/>
  <c r="KW144" i="3"/>
  <c r="LJ113" i="3"/>
  <c r="MJ178" i="3"/>
  <c r="MJ113" i="3"/>
  <c r="MJ11" i="3"/>
  <c r="NJ174" i="3"/>
  <c r="NW62" i="3"/>
  <c r="OJ174" i="3"/>
  <c r="OJ163" i="3"/>
  <c r="OJ69" i="3"/>
  <c r="OW183" i="3"/>
  <c r="OW156" i="3"/>
  <c r="OW120" i="3"/>
  <c r="PJ113" i="3"/>
  <c r="QJ190" i="3"/>
  <c r="QJ156" i="3"/>
  <c r="QJ149" i="3"/>
  <c r="QJ113" i="3"/>
  <c r="QJ11" i="3"/>
  <c r="QW178" i="3"/>
  <c r="RJ163" i="3"/>
  <c r="RW144" i="3"/>
  <c r="SJ163" i="3"/>
  <c r="SJ69" i="3"/>
  <c r="SJ52" i="3"/>
  <c r="SW156" i="3"/>
  <c r="SW144" i="3"/>
  <c r="SW120" i="3"/>
  <c r="SW62" i="3"/>
  <c r="TJ190" i="3"/>
  <c r="UJ190" i="3"/>
  <c r="UJ149" i="3"/>
  <c r="UJ11" i="3"/>
  <c r="UW178" i="3"/>
  <c r="VW202" i="3"/>
  <c r="VY184" i="3"/>
  <c r="VY167" i="3"/>
  <c r="FW156" i="3"/>
  <c r="VW147" i="3"/>
  <c r="FW138" i="3"/>
  <c r="VW139" i="3"/>
  <c r="FW130" i="3"/>
  <c r="VW131" i="3"/>
  <c r="FW120" i="3"/>
  <c r="VY111" i="3"/>
  <c r="VY103" i="3"/>
  <c r="VW91" i="3"/>
  <c r="VW81" i="3"/>
  <c r="VY71" i="3"/>
  <c r="VW58" i="3"/>
  <c r="VY48" i="3"/>
  <c r="GW120" i="3"/>
  <c r="DV203" i="3"/>
  <c r="DV204" i="3" s="1"/>
  <c r="DO207" i="3" s="1"/>
  <c r="DW66" i="3"/>
  <c r="AJ49" i="3"/>
  <c r="DJ156" i="3"/>
  <c r="DJ134" i="3"/>
  <c r="DJ78" i="3"/>
  <c r="EJ174" i="3"/>
  <c r="EJ144" i="3"/>
  <c r="EJ120" i="3"/>
  <c r="DW183" i="3"/>
  <c r="AW190" i="3"/>
  <c r="BW83" i="3"/>
  <c r="CW190" i="3"/>
  <c r="CW178" i="3"/>
  <c r="CW156" i="3"/>
  <c r="CW62" i="3"/>
  <c r="EJ113" i="3"/>
  <c r="EJ69" i="3"/>
  <c r="FJ163" i="3"/>
  <c r="FJ83" i="3"/>
  <c r="FJ78" i="3"/>
  <c r="VW170" i="3"/>
  <c r="VW162" i="3"/>
  <c r="VW152" i="3"/>
  <c r="VY136" i="3"/>
  <c r="VY122" i="3"/>
  <c r="VW100" i="3"/>
  <c r="VY88" i="3"/>
  <c r="FW83" i="3"/>
  <c r="VW84" i="3"/>
  <c r="VY72" i="3"/>
  <c r="VY63" i="3"/>
  <c r="VW55" i="3"/>
  <c r="VY43" i="3"/>
  <c r="VY39" i="3"/>
  <c r="VY31" i="3"/>
  <c r="VY22" i="3"/>
  <c r="VY14" i="3"/>
  <c r="GW149" i="3"/>
  <c r="GW73" i="3"/>
  <c r="GW11" i="3"/>
  <c r="VW199" i="3"/>
  <c r="VJ190" i="3"/>
  <c r="VW150" i="3"/>
  <c r="VJ149" i="3"/>
  <c r="VW86" i="3"/>
  <c r="VW57" i="3"/>
  <c r="VW20" i="3"/>
  <c r="VJ11" i="3"/>
  <c r="VW36" i="3"/>
  <c r="GJ178" i="3"/>
  <c r="GJ134" i="3"/>
  <c r="HJ190" i="3"/>
  <c r="IW83" i="3"/>
  <c r="KW83" i="3"/>
  <c r="MW149" i="3"/>
  <c r="MW83" i="3"/>
  <c r="MW42" i="3"/>
  <c r="NW149" i="3"/>
  <c r="QW83" i="3"/>
  <c r="QW42" i="3"/>
  <c r="RW78" i="3"/>
  <c r="SW78" i="3"/>
  <c r="TJ78" i="3"/>
  <c r="TW83" i="3"/>
  <c r="VW192" i="3"/>
  <c r="VW145" i="3"/>
  <c r="VJ144" i="3"/>
  <c r="VW129" i="3"/>
  <c r="VW101" i="3"/>
  <c r="AW78" i="3"/>
  <c r="BW183" i="3"/>
  <c r="BW144" i="3"/>
  <c r="AJ73" i="3"/>
  <c r="AJ44" i="3"/>
  <c r="AJ11" i="3"/>
  <c r="CJ44" i="3"/>
  <c r="CJ11" i="3"/>
  <c r="DJ83" i="3"/>
  <c r="EW83" i="3"/>
  <c r="EW42" i="3"/>
  <c r="VY195" i="3"/>
  <c r="VY187" i="3"/>
  <c r="VW176" i="3"/>
  <c r="GJ163" i="3"/>
  <c r="GJ113" i="3"/>
  <c r="GJ69" i="3"/>
  <c r="GJ52" i="3"/>
  <c r="HJ83" i="3"/>
  <c r="HW73" i="3"/>
  <c r="IW49" i="3"/>
  <c r="JJ83" i="3"/>
  <c r="JW73" i="3"/>
  <c r="KJ83" i="3"/>
  <c r="KW49" i="3"/>
  <c r="MW49" i="3"/>
  <c r="OW49" i="3"/>
  <c r="PW49" i="3"/>
  <c r="RJ83" i="3"/>
  <c r="RW49" i="3"/>
  <c r="SJ83" i="3"/>
  <c r="SW49" i="3"/>
  <c r="TJ83" i="3"/>
  <c r="TW49" i="3"/>
  <c r="UJ83" i="3"/>
  <c r="UW49" i="3"/>
  <c r="VW196" i="3"/>
  <c r="VY186" i="3"/>
  <c r="VY177" i="3"/>
  <c r="VW169" i="3"/>
  <c r="VY159" i="3"/>
  <c r="VY151" i="3"/>
  <c r="VY141" i="3"/>
  <c r="VY133" i="3"/>
  <c r="VY123" i="3"/>
  <c r="VY115" i="3"/>
  <c r="VY93" i="3"/>
  <c r="VY85" i="3"/>
  <c r="VW75" i="3"/>
  <c r="VY60" i="3"/>
  <c r="FW49" i="3"/>
  <c r="VW50" i="3"/>
  <c r="GW183" i="3"/>
  <c r="GW178" i="3"/>
  <c r="OJ29" i="3"/>
  <c r="QJ29" i="3"/>
  <c r="TJ29" i="3"/>
  <c r="VW21" i="3"/>
  <c r="VW13" i="3"/>
  <c r="VP211" i="3" l="1"/>
  <c r="VW216" i="3"/>
  <c r="VY216" i="3"/>
  <c r="EV204" i="3"/>
  <c r="EO207" i="3" s="1"/>
  <c r="AB207" i="3"/>
  <c r="AO207" i="3"/>
  <c r="PJ203" i="3"/>
  <c r="PJ204" i="3" s="1"/>
  <c r="PD207" i="3" s="1"/>
  <c r="TJ203" i="3"/>
  <c r="TJ204" i="3" s="1"/>
  <c r="TD207" i="3" s="1"/>
  <c r="DW203" i="3"/>
  <c r="DW204" i="3" s="1"/>
  <c r="DQ207" i="3" s="1"/>
  <c r="PW203" i="3"/>
  <c r="PW204" i="3" s="1"/>
  <c r="PQ207" i="3" s="1"/>
  <c r="OJ203" i="3"/>
  <c r="OJ204" i="3" s="1"/>
  <c r="OD207" i="3" s="1"/>
  <c r="RW203" i="3"/>
  <c r="RW204" i="3" s="1"/>
  <c r="RQ207" i="3" s="1"/>
  <c r="OW203" i="3"/>
  <c r="OW204" i="3" s="1"/>
  <c r="OQ207" i="3" s="1"/>
  <c r="CJ203" i="3"/>
  <c r="CJ204" i="3" s="1"/>
  <c r="CD207" i="3" s="1"/>
  <c r="GW203" i="3"/>
  <c r="GW204" i="3" s="1"/>
  <c r="GQ207" i="3" s="1"/>
  <c r="UJ203" i="3"/>
  <c r="UJ204" i="3" s="1"/>
  <c r="UD207" i="3" s="1"/>
  <c r="SJ203" i="3"/>
  <c r="SJ204" i="3" s="1"/>
  <c r="SD207" i="3" s="1"/>
  <c r="SW203" i="3"/>
  <c r="SW204" i="3" s="1"/>
  <c r="SQ207" i="3" s="1"/>
  <c r="JW203" i="3"/>
  <c r="JW204" i="3" s="1"/>
  <c r="JQ207" i="3" s="1"/>
  <c r="LJ203" i="3"/>
  <c r="LJ204" i="3" s="1"/>
  <c r="LD207" i="3" s="1"/>
  <c r="IW203" i="3"/>
  <c r="IW204" i="3" s="1"/>
  <c r="IQ207" i="3" s="1"/>
  <c r="RJ203" i="3"/>
  <c r="RJ204" i="3" s="1"/>
  <c r="RD207" i="3" s="1"/>
  <c r="JJ203" i="3"/>
  <c r="JJ204" i="3" s="1"/>
  <c r="JD207" i="3" s="1"/>
  <c r="HW203" i="3"/>
  <c r="HW204" i="3" s="1"/>
  <c r="HQ207" i="3" s="1"/>
  <c r="QW203" i="3"/>
  <c r="QW204" i="3" s="1"/>
  <c r="QQ207" i="3" s="1"/>
  <c r="KW203" i="3"/>
  <c r="KW204" i="3" s="1"/>
  <c r="KQ207" i="3" s="1"/>
  <c r="QJ203" i="3"/>
  <c r="QJ204" i="3" s="1"/>
  <c r="QD207" i="3" s="1"/>
  <c r="IJ203" i="3"/>
  <c r="IJ204" i="3" s="1"/>
  <c r="ID207" i="3" s="1"/>
  <c r="BJ203" i="3"/>
  <c r="BJ204" i="3" s="1"/>
  <c r="BD207" i="3" s="1"/>
  <c r="NW203" i="3"/>
  <c r="NW204" i="3" s="1"/>
  <c r="NQ207" i="3" s="1"/>
  <c r="BW203" i="3"/>
  <c r="BW204" i="3" s="1"/>
  <c r="BQ207" i="3" s="1"/>
  <c r="FJ203" i="3"/>
  <c r="FJ204" i="3" s="1"/>
  <c r="FD207" i="3" s="1"/>
  <c r="EJ203" i="3"/>
  <c r="EJ204" i="3" s="1"/>
  <c r="ED207" i="3" s="1"/>
  <c r="DJ203" i="3"/>
  <c r="DJ204" i="3" s="1"/>
  <c r="DD207" i="3" s="1"/>
  <c r="GJ203" i="3"/>
  <c r="GJ204" i="3" s="1"/>
  <c r="GD207" i="3" s="1"/>
  <c r="UW203" i="3"/>
  <c r="UW204" i="3" s="1"/>
  <c r="UQ207" i="3" s="1"/>
  <c r="VJ203" i="3"/>
  <c r="VJ204" i="3" s="1"/>
  <c r="VD207" i="3" s="1"/>
  <c r="VM207" i="3" s="1"/>
  <c r="FW203" i="3"/>
  <c r="FW204" i="3" s="1"/>
  <c r="FQ207" i="3" s="1"/>
  <c r="TW203" i="3"/>
  <c r="TW204" i="3" s="1"/>
  <c r="TQ207" i="3" s="1"/>
  <c r="NJ203" i="3"/>
  <c r="NJ204" i="3" s="1"/>
  <c r="ND207" i="3" s="1"/>
  <c r="LW203" i="3"/>
  <c r="LW204" i="3" s="1"/>
  <c r="LQ207" i="3" s="1"/>
  <c r="CW203" i="3"/>
  <c r="CW204" i="3" s="1"/>
  <c r="CQ207" i="3" s="1"/>
  <c r="EW203" i="3"/>
  <c r="KJ203" i="3"/>
  <c r="KJ204" i="3" s="1"/>
  <c r="KD207" i="3" s="1"/>
  <c r="AJ203" i="3"/>
  <c r="AJ204" i="3" s="1"/>
  <c r="HJ203" i="3"/>
  <c r="HJ204" i="3" s="1"/>
  <c r="HD207" i="3" s="1"/>
  <c r="MW203" i="3"/>
  <c r="MW204" i="3" s="1"/>
  <c r="MQ207" i="3" s="1"/>
  <c r="AW203" i="3"/>
  <c r="AW204" i="3" s="1"/>
  <c r="MJ203" i="3"/>
  <c r="MJ204" i="3" s="1"/>
  <c r="MD207" i="3" s="1"/>
  <c r="EW204" i="3" l="1"/>
  <c r="EQ207" i="3" s="1"/>
  <c r="AQ207" i="3"/>
  <c r="AD207" i="3"/>
  <c r="GH183" i="3"/>
  <c r="GG183" i="3"/>
  <c r="GF183" i="3"/>
  <c r="GM183" i="3" s="1"/>
  <c r="GH69" i="3"/>
  <c r="GG69" i="3"/>
  <c r="GF69" i="3"/>
  <c r="GM69" i="3" s="1"/>
  <c r="GH42" i="3"/>
  <c r="GG42" i="3"/>
  <c r="GF42" i="3"/>
  <c r="GM42" i="3" s="1"/>
  <c r="GE42" i="3"/>
  <c r="GL42" i="3" s="1"/>
  <c r="GH29" i="3"/>
  <c r="GG29" i="3"/>
  <c r="GF29" i="3"/>
  <c r="GM29" i="3" s="1"/>
  <c r="GE69" i="3" l="1"/>
  <c r="GL69" i="3" s="1"/>
  <c r="GE183" i="3"/>
  <c r="GL183" i="3" s="1"/>
  <c r="GE29" i="3"/>
  <c r="GL29" i="3" s="1"/>
  <c r="RH183" i="3" l="1"/>
  <c r="RG183" i="3"/>
  <c r="RF183" i="3"/>
  <c r="RM183" i="3" s="1"/>
  <c r="RE183" i="3"/>
  <c r="RL183" i="3" s="1"/>
  <c r="RH69" i="3"/>
  <c r="RG69" i="3"/>
  <c r="RF69" i="3"/>
  <c r="RM69" i="3" s="1"/>
  <c r="RE69" i="3"/>
  <c r="RL69" i="3" s="1"/>
  <c r="RH42" i="3"/>
  <c r="RG42" i="3"/>
  <c r="RF42" i="3"/>
  <c r="RM42" i="3" s="1"/>
  <c r="RE42" i="3"/>
  <c r="RL42" i="3" s="1"/>
  <c r="RH29" i="3"/>
  <c r="RG29" i="3" l="1"/>
  <c r="RF29" i="3"/>
  <c r="RM29" i="3" s="1"/>
  <c r="RE29" i="3"/>
  <c r="RL29" i="3" s="1"/>
  <c r="I121" i="3" l="1"/>
  <c r="JQ138" i="2" l="1"/>
  <c r="JR138" i="2"/>
  <c r="JS138" i="2"/>
  <c r="BF183" i="3" l="1"/>
  <c r="BE183" i="3"/>
  <c r="BL183" i="3" s="1"/>
  <c r="BF42" i="3"/>
  <c r="BE42" i="3"/>
  <c r="BL42" i="3" s="1"/>
  <c r="BF204" i="3"/>
  <c r="BE204" i="3"/>
  <c r="BM42" i="3" l="1"/>
  <c r="WH42" i="3"/>
  <c r="BM183" i="3"/>
  <c r="WH183" i="3"/>
  <c r="BE29" i="3"/>
  <c r="BL29" i="3" s="1"/>
  <c r="BE69" i="3"/>
  <c r="BL69" i="3" s="1"/>
  <c r="BF29" i="3"/>
  <c r="BM29" i="3" s="1"/>
  <c r="BF69" i="3"/>
  <c r="U17" i="26"/>
  <c r="V17" i="26"/>
  <c r="U34" i="26"/>
  <c r="V34" i="26"/>
  <c r="BM69" i="3" l="1"/>
  <c r="WH69" i="3"/>
  <c r="VP19" i="3"/>
  <c r="VQ19" i="3"/>
  <c r="VZ19" i="3" s="1"/>
  <c r="VP20" i="3"/>
  <c r="VQ20" i="3"/>
  <c r="VZ20" i="3" s="1"/>
  <c r="VP21" i="3"/>
  <c r="VQ21" i="3"/>
  <c r="VZ21" i="3" s="1"/>
  <c r="VP22" i="3"/>
  <c r="VQ22" i="3"/>
  <c r="VZ22" i="3" s="1"/>
  <c r="WF22" i="3" l="1"/>
  <c r="WF21" i="3"/>
  <c r="WF20" i="3"/>
  <c r="WF19" i="3"/>
  <c r="WE19" i="3" l="1"/>
  <c r="WE20" i="3"/>
  <c r="WE21" i="3"/>
  <c r="WE22" i="3"/>
  <c r="S34" i="26" l="1"/>
  <c r="T34" i="26"/>
  <c r="UZ9" i="3" l="1"/>
  <c r="UY9" i="3"/>
  <c r="OU183" i="3"/>
  <c r="OT183" i="3"/>
  <c r="OS183" i="3"/>
  <c r="OZ183" i="3" s="1"/>
  <c r="OR183" i="3"/>
  <c r="OY183" i="3" s="1"/>
  <c r="OU69" i="3"/>
  <c r="OT69" i="3"/>
  <c r="OS69" i="3"/>
  <c r="OZ69" i="3" s="1"/>
  <c r="OR69" i="3"/>
  <c r="OY69" i="3" s="1"/>
  <c r="OU42" i="3"/>
  <c r="OT42" i="3"/>
  <c r="OS42" i="3"/>
  <c r="OZ42" i="3" s="1"/>
  <c r="OR42" i="3"/>
  <c r="OY42" i="3" s="1"/>
  <c r="OU29" i="3"/>
  <c r="OT29" i="3"/>
  <c r="OS29" i="3"/>
  <c r="OZ29" i="3" s="1"/>
  <c r="OR29" i="3"/>
  <c r="OY29" i="3" s="1"/>
  <c r="JP138" i="2"/>
  <c r="V69" i="3" l="1"/>
  <c r="V183" i="3"/>
  <c r="N211" i="3"/>
  <c r="VN211" i="3" s="1"/>
  <c r="V29" i="3" l="1"/>
  <c r="V42" i="3"/>
  <c r="GO1" i="3"/>
  <c r="TN204" i="3"/>
  <c r="UV2" i="3"/>
  <c r="TP204" i="3" l="1"/>
  <c r="TP206" i="3" s="1"/>
  <c r="TN206" i="3"/>
  <c r="VO25" i="3"/>
  <c r="VO172" i="3"/>
  <c r="VO47" i="3"/>
  <c r="VO27" i="3"/>
  <c r="VO134" i="3"/>
  <c r="VO44" i="3"/>
  <c r="VO66" i="3"/>
  <c r="VO132" i="3"/>
  <c r="VO38" i="3"/>
  <c r="VO76" i="3"/>
  <c r="VO62" i="3"/>
  <c r="VO140" i="3"/>
  <c r="VO40" i="3"/>
  <c r="VO142" i="3"/>
  <c r="VO138" i="3"/>
  <c r="VO130" i="3"/>
  <c r="FN204" i="3"/>
  <c r="FP204" i="3" l="1"/>
  <c r="FP206" i="3" s="1"/>
  <c r="FN206" i="3"/>
  <c r="VO113" i="3"/>
  <c r="VO156" i="3"/>
  <c r="VO174" i="3"/>
  <c r="VO120" i="3"/>
  <c r="VO178" i="3"/>
  <c r="VO127" i="3"/>
  <c r="VO83" i="3"/>
  <c r="VO163" i="3"/>
  <c r="VO190" i="3"/>
  <c r="VO144" i="3"/>
  <c r="VO52" i="3"/>
  <c r="VO73" i="3"/>
  <c r="VO149" i="3"/>
  <c r="VO49" i="3"/>
  <c r="VO11" i="3"/>
  <c r="VO78" i="3"/>
  <c r="US204" i="3" l="1"/>
  <c r="UR204" i="3"/>
  <c r="TS204" i="3"/>
  <c r="TT204" i="3"/>
  <c r="TU204" i="3"/>
  <c r="TR204" i="3"/>
  <c r="TY204" i="3" s="1"/>
  <c r="UF204" i="3"/>
  <c r="UG204" i="3"/>
  <c r="UH204" i="3"/>
  <c r="UE204" i="3"/>
  <c r="TE204" i="3"/>
  <c r="TF204" i="3"/>
  <c r="TG204" i="3"/>
  <c r="TH204" i="3"/>
  <c r="SR204" i="3"/>
  <c r="SS204" i="3"/>
  <c r="ST204" i="3"/>
  <c r="SU204" i="3"/>
  <c r="JR204" i="3"/>
  <c r="JS204" i="3"/>
  <c r="JT204" i="3"/>
  <c r="JU204" i="3"/>
  <c r="LR204" i="3"/>
  <c r="LS204" i="3"/>
  <c r="LT204" i="3"/>
  <c r="LU204" i="3"/>
  <c r="JF204" i="3"/>
  <c r="JG204" i="3"/>
  <c r="JH204" i="3"/>
  <c r="JE204" i="3"/>
  <c r="PF204" i="3"/>
  <c r="PG204" i="3"/>
  <c r="PH204" i="3"/>
  <c r="PE204" i="3"/>
  <c r="OR204" i="3"/>
  <c r="OS204" i="3"/>
  <c r="OT204" i="3"/>
  <c r="OU204" i="3"/>
  <c r="SF204" i="3"/>
  <c r="SG204" i="3"/>
  <c r="SH204" i="3"/>
  <c r="SE204" i="3"/>
  <c r="RS204" i="3"/>
  <c r="RT204" i="3"/>
  <c r="RU204" i="3"/>
  <c r="RR204" i="3"/>
  <c r="QF204" i="3"/>
  <c r="QG204" i="3"/>
  <c r="QH204" i="3"/>
  <c r="QE204" i="3"/>
  <c r="LF204" i="3"/>
  <c r="LG204" i="3"/>
  <c r="LH204" i="3"/>
  <c r="LE204" i="3"/>
  <c r="HF204" i="3"/>
  <c r="HG204" i="3"/>
  <c r="HH204" i="3"/>
  <c r="HE204" i="3"/>
  <c r="PS204" i="3"/>
  <c r="PT204" i="3"/>
  <c r="PU204" i="3"/>
  <c r="PR204" i="3"/>
  <c r="IR204" i="3"/>
  <c r="IS204" i="3"/>
  <c r="IT204" i="3"/>
  <c r="IU204" i="3"/>
  <c r="RE204" i="3"/>
  <c r="RF204" i="3"/>
  <c r="RG204" i="3"/>
  <c r="RH204" i="3"/>
  <c r="QS204" i="3"/>
  <c r="QT204" i="3"/>
  <c r="QU204" i="3"/>
  <c r="QR204" i="3"/>
  <c r="KS204" i="3"/>
  <c r="KT204" i="3"/>
  <c r="KU204" i="3"/>
  <c r="KR204" i="3"/>
  <c r="KF204" i="3"/>
  <c r="KG204" i="3"/>
  <c r="KH204" i="3"/>
  <c r="KE204" i="3"/>
  <c r="HS204" i="3"/>
  <c r="HT204" i="3"/>
  <c r="HU204" i="3"/>
  <c r="HR204" i="3"/>
  <c r="GE204" i="3"/>
  <c r="GF204" i="3"/>
  <c r="GG204" i="3"/>
  <c r="GH204" i="3"/>
  <c r="EF204" i="3"/>
  <c r="EG204" i="3"/>
  <c r="EH204" i="3"/>
  <c r="EE204" i="3"/>
  <c r="EH183" i="3"/>
  <c r="EG183" i="3"/>
  <c r="EF183" i="3"/>
  <c r="EM183" i="3" s="1"/>
  <c r="EH42" i="3"/>
  <c r="EG42" i="3"/>
  <c r="EF42" i="3"/>
  <c r="EM42" i="3" s="1"/>
  <c r="EE42" i="3"/>
  <c r="EL42" i="3" s="1"/>
  <c r="OE204" i="3"/>
  <c r="OF204" i="3"/>
  <c r="OG204" i="3"/>
  <c r="OH204" i="3"/>
  <c r="FF204" i="3"/>
  <c r="FG204" i="3"/>
  <c r="FH204" i="3"/>
  <c r="FE204" i="3"/>
  <c r="ES204" i="3"/>
  <c r="ET204" i="3"/>
  <c r="EU204" i="3"/>
  <c r="ER204" i="3"/>
  <c r="EU183" i="3"/>
  <c r="ET183" i="3"/>
  <c r="ES183" i="3"/>
  <c r="EZ183" i="3" s="1"/>
  <c r="EU42" i="3"/>
  <c r="ET42" i="3"/>
  <c r="ES42" i="3"/>
  <c r="EZ42" i="3" s="1"/>
  <c r="ER42" i="3"/>
  <c r="EY42" i="3" s="1"/>
  <c r="NR204" i="3"/>
  <c r="NS204" i="3"/>
  <c r="NT204" i="3"/>
  <c r="NU204" i="3"/>
  <c r="NE204" i="3"/>
  <c r="NF204" i="3"/>
  <c r="NG204" i="3"/>
  <c r="NH204" i="3"/>
  <c r="MR204" i="3"/>
  <c r="MS204" i="3"/>
  <c r="MT204" i="3"/>
  <c r="MU204" i="3"/>
  <c r="ME204" i="3"/>
  <c r="MF204" i="3"/>
  <c r="MG204" i="3"/>
  <c r="MH204" i="3"/>
  <c r="WF202" i="3"/>
  <c r="WE202" i="3"/>
  <c r="CG190" i="3"/>
  <c r="CH190" i="3"/>
  <c r="UR190" i="3"/>
  <c r="UY190" i="3" s="1"/>
  <c r="US190" i="3"/>
  <c r="UZ190" i="3" s="1"/>
  <c r="UT190" i="3"/>
  <c r="UU190" i="3"/>
  <c r="IE204" i="3"/>
  <c r="IF204" i="3"/>
  <c r="IG204" i="3"/>
  <c r="IH204" i="3"/>
  <c r="GR204" i="3"/>
  <c r="GS204" i="3"/>
  <c r="GT204" i="3"/>
  <c r="GU204" i="3"/>
  <c r="DR204" i="3"/>
  <c r="DS204" i="3"/>
  <c r="DT204" i="3"/>
  <c r="DU204" i="3"/>
  <c r="FR204" i="3"/>
  <c r="FY204" i="3" s="1"/>
  <c r="FS204" i="3"/>
  <c r="FT204" i="3"/>
  <c r="FU204" i="3"/>
  <c r="CE204" i="3"/>
  <c r="CF204" i="3"/>
  <c r="CG204" i="3"/>
  <c r="CH204" i="3"/>
  <c r="DE204" i="3"/>
  <c r="DF204" i="3"/>
  <c r="DG204" i="3"/>
  <c r="DH204" i="3"/>
  <c r="BG204" i="3"/>
  <c r="BH204" i="3"/>
  <c r="UU178" i="3"/>
  <c r="UT178" i="3"/>
  <c r="US178" i="3"/>
  <c r="UZ178" i="3" s="1"/>
  <c r="UR178" i="3"/>
  <c r="UY178" i="3" s="1"/>
  <c r="CH178" i="3"/>
  <c r="CG178" i="3"/>
  <c r="UU174" i="3"/>
  <c r="UT174" i="3"/>
  <c r="US174" i="3"/>
  <c r="UZ174" i="3" s="1"/>
  <c r="UR174" i="3"/>
  <c r="UY174" i="3" s="1"/>
  <c r="CH174" i="3"/>
  <c r="CG174" i="3"/>
  <c r="UU172" i="3"/>
  <c r="UT172" i="3"/>
  <c r="US172" i="3"/>
  <c r="UZ172" i="3" s="1"/>
  <c r="UR172" i="3"/>
  <c r="UY172" i="3" s="1"/>
  <c r="CH172" i="3"/>
  <c r="CG172" i="3"/>
  <c r="UU163" i="3"/>
  <c r="UT163" i="3"/>
  <c r="US163" i="3"/>
  <c r="UZ163" i="3" s="1"/>
  <c r="UR163" i="3"/>
  <c r="UY163" i="3" s="1"/>
  <c r="CH163" i="3"/>
  <c r="CG163" i="3"/>
  <c r="UU156" i="3"/>
  <c r="UT156" i="3"/>
  <c r="US156" i="3"/>
  <c r="UZ156" i="3" s="1"/>
  <c r="UR156" i="3"/>
  <c r="UY156" i="3" s="1"/>
  <c r="CH156" i="3"/>
  <c r="CG156" i="3"/>
  <c r="UU149" i="3"/>
  <c r="UT149" i="3"/>
  <c r="US149" i="3"/>
  <c r="UZ149" i="3" s="1"/>
  <c r="UR149" i="3"/>
  <c r="UY149" i="3" s="1"/>
  <c r="CH149" i="3"/>
  <c r="CG149" i="3"/>
  <c r="UU144" i="3"/>
  <c r="UT144" i="3"/>
  <c r="US144" i="3"/>
  <c r="UZ144" i="3" s="1"/>
  <c r="UR144" i="3"/>
  <c r="UY144" i="3" s="1"/>
  <c r="CH144" i="3"/>
  <c r="CG144" i="3"/>
  <c r="UU142" i="3"/>
  <c r="UT142" i="3"/>
  <c r="US142" i="3"/>
  <c r="UZ142" i="3" s="1"/>
  <c r="UR142" i="3"/>
  <c r="UY142" i="3" s="1"/>
  <c r="CH142" i="3"/>
  <c r="CG142" i="3"/>
  <c r="UU140" i="3"/>
  <c r="UT140" i="3"/>
  <c r="US140" i="3"/>
  <c r="UZ140" i="3" s="1"/>
  <c r="UR140" i="3"/>
  <c r="UY140" i="3" s="1"/>
  <c r="CH140" i="3"/>
  <c r="CG140" i="3"/>
  <c r="UU138" i="3"/>
  <c r="UT138" i="3"/>
  <c r="US138" i="3"/>
  <c r="UZ138" i="3" s="1"/>
  <c r="UR138" i="3"/>
  <c r="UY138" i="3" s="1"/>
  <c r="CH138" i="3"/>
  <c r="CG138" i="3"/>
  <c r="UU134" i="3"/>
  <c r="UT134" i="3"/>
  <c r="US134" i="3"/>
  <c r="UZ134" i="3" s="1"/>
  <c r="UR134" i="3"/>
  <c r="UY134" i="3" s="1"/>
  <c r="CH134" i="3"/>
  <c r="CG134" i="3"/>
  <c r="UU132" i="3"/>
  <c r="UT132" i="3"/>
  <c r="US132" i="3"/>
  <c r="UZ132" i="3" s="1"/>
  <c r="UR132" i="3"/>
  <c r="UY132" i="3" s="1"/>
  <c r="CH132" i="3"/>
  <c r="CG132" i="3"/>
  <c r="UU130" i="3"/>
  <c r="UT130" i="3"/>
  <c r="US130" i="3"/>
  <c r="UZ130" i="3" s="1"/>
  <c r="UR130" i="3"/>
  <c r="UY130" i="3" s="1"/>
  <c r="CH130" i="3"/>
  <c r="CG130" i="3"/>
  <c r="UU127" i="3"/>
  <c r="UT127" i="3"/>
  <c r="US127" i="3"/>
  <c r="UZ127" i="3" s="1"/>
  <c r="UR127" i="3"/>
  <c r="UY127" i="3" s="1"/>
  <c r="CH127" i="3"/>
  <c r="CG127" i="3"/>
  <c r="UU120" i="3"/>
  <c r="UT120" i="3"/>
  <c r="US120" i="3"/>
  <c r="UZ120" i="3" s="1"/>
  <c r="UR120" i="3"/>
  <c r="UY120" i="3" s="1"/>
  <c r="CH120" i="3"/>
  <c r="CG120" i="3"/>
  <c r="UU113" i="3"/>
  <c r="UT113" i="3"/>
  <c r="US113" i="3"/>
  <c r="UZ113" i="3" s="1"/>
  <c r="UR113" i="3"/>
  <c r="UY113" i="3" s="1"/>
  <c r="CH113" i="3"/>
  <c r="CG113" i="3"/>
  <c r="UU83" i="3"/>
  <c r="UT83" i="3"/>
  <c r="US83" i="3"/>
  <c r="UZ83" i="3" s="1"/>
  <c r="UR83" i="3"/>
  <c r="UY83" i="3" s="1"/>
  <c r="CH83" i="3"/>
  <c r="CG83" i="3"/>
  <c r="UU78" i="3"/>
  <c r="UT78" i="3"/>
  <c r="US78" i="3"/>
  <c r="UZ78" i="3" s="1"/>
  <c r="UR78" i="3"/>
  <c r="UY78" i="3" s="1"/>
  <c r="CH78" i="3"/>
  <c r="CG78" i="3"/>
  <c r="UU76" i="3"/>
  <c r="UT76" i="3"/>
  <c r="US76" i="3"/>
  <c r="UZ76" i="3" s="1"/>
  <c r="UR76" i="3"/>
  <c r="UY76" i="3" s="1"/>
  <c r="CH76" i="3"/>
  <c r="CG76" i="3"/>
  <c r="UU73" i="3"/>
  <c r="UT73" i="3"/>
  <c r="US73" i="3"/>
  <c r="UZ73" i="3" s="1"/>
  <c r="UR73" i="3"/>
  <c r="UY73" i="3" s="1"/>
  <c r="CH73" i="3"/>
  <c r="CG73" i="3"/>
  <c r="UU66" i="3"/>
  <c r="UT66" i="3"/>
  <c r="US66" i="3"/>
  <c r="UZ66" i="3" s="1"/>
  <c r="UR66" i="3"/>
  <c r="UY66" i="3" s="1"/>
  <c r="CH66" i="3"/>
  <c r="CG66" i="3"/>
  <c r="UU62" i="3"/>
  <c r="UT62" i="3"/>
  <c r="US62" i="3"/>
  <c r="UZ62" i="3" s="1"/>
  <c r="UR62" i="3"/>
  <c r="UY62" i="3" s="1"/>
  <c r="CH62" i="3"/>
  <c r="CG62" i="3"/>
  <c r="UU52" i="3"/>
  <c r="UT52" i="3"/>
  <c r="US52" i="3"/>
  <c r="UZ52" i="3" s="1"/>
  <c r="UR52" i="3"/>
  <c r="UY52" i="3" s="1"/>
  <c r="CH52" i="3"/>
  <c r="CG52" i="3"/>
  <c r="UU49" i="3"/>
  <c r="UT49" i="3"/>
  <c r="US49" i="3"/>
  <c r="UZ49" i="3" s="1"/>
  <c r="UR49" i="3"/>
  <c r="UY49" i="3" s="1"/>
  <c r="CH49" i="3"/>
  <c r="CG49" i="3"/>
  <c r="UU47" i="3"/>
  <c r="UT47" i="3"/>
  <c r="US47" i="3"/>
  <c r="UZ47" i="3" s="1"/>
  <c r="UR47" i="3"/>
  <c r="UY47" i="3" s="1"/>
  <c r="CH47" i="3"/>
  <c r="CG47" i="3"/>
  <c r="UU44" i="3"/>
  <c r="UT44" i="3"/>
  <c r="US44" i="3"/>
  <c r="UZ44" i="3" s="1"/>
  <c r="UR44" i="3"/>
  <c r="UY44" i="3" s="1"/>
  <c r="CH44" i="3"/>
  <c r="CG44" i="3"/>
  <c r="UU40" i="3"/>
  <c r="UT40" i="3"/>
  <c r="US40" i="3"/>
  <c r="UZ40" i="3" s="1"/>
  <c r="UR40" i="3"/>
  <c r="UY40" i="3" s="1"/>
  <c r="CH40" i="3"/>
  <c r="CG40" i="3"/>
  <c r="UU38" i="3"/>
  <c r="UT38" i="3"/>
  <c r="US38" i="3"/>
  <c r="UZ38" i="3" s="1"/>
  <c r="UR38" i="3"/>
  <c r="UY38" i="3" s="1"/>
  <c r="CH38" i="3"/>
  <c r="CG38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WF200" i="3"/>
  <c r="WE200" i="3"/>
  <c r="AU183" i="3"/>
  <c r="AT183" i="3"/>
  <c r="AS183" i="3"/>
  <c r="AZ183" i="3" s="1"/>
  <c r="AU172" i="3"/>
  <c r="AT172" i="3"/>
  <c r="WF169" i="3"/>
  <c r="WE169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WF34" i="3"/>
  <c r="WE34" i="3"/>
  <c r="WF107" i="3"/>
  <c r="WE107" i="3"/>
  <c r="AU76" i="3"/>
  <c r="AT76" i="3"/>
  <c r="AS76" i="3"/>
  <c r="AZ76" i="3" s="1"/>
  <c r="AU69" i="3"/>
  <c r="AT69" i="3"/>
  <c r="AS69" i="3"/>
  <c r="AZ69" i="3" s="1"/>
  <c r="WF65" i="3"/>
  <c r="WE65" i="3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4" i="3"/>
  <c r="AT204" i="3"/>
  <c r="AU204" i="3"/>
  <c r="AR204" i="3"/>
  <c r="CR204" i="3"/>
  <c r="CS204" i="3"/>
  <c r="CT204" i="3"/>
  <c r="CU204" i="3"/>
  <c r="R204" i="3"/>
  <c r="Y204" i="3" s="1"/>
  <c r="S204" i="3"/>
  <c r="Z204" i="3" s="1"/>
  <c r="T204" i="3"/>
  <c r="U204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4" i="3"/>
  <c r="AF204" i="3"/>
  <c r="AG204" i="3"/>
  <c r="AH204" i="3"/>
  <c r="ES69" i="3" l="1"/>
  <c r="EZ69" i="3" s="1"/>
  <c r="VP31" i="3"/>
  <c r="VQ202" i="3"/>
  <c r="VZ202" i="3" s="1"/>
  <c r="EU69" i="3"/>
  <c r="ES29" i="3"/>
  <c r="EZ29" i="3" s="1"/>
  <c r="EF29" i="3"/>
  <c r="EM29" i="3" s="1"/>
  <c r="EF69" i="3"/>
  <c r="EM69" i="3" s="1"/>
  <c r="EU29" i="3"/>
  <c r="ET69" i="3"/>
  <c r="EG29" i="3"/>
  <c r="EG69" i="3"/>
  <c r="VP202" i="3"/>
  <c r="EH29" i="3"/>
  <c r="EH69" i="3"/>
  <c r="WF31" i="3"/>
  <c r="WF101" i="3"/>
  <c r="WF102" i="3"/>
  <c r="WF103" i="3"/>
  <c r="WF104" i="3"/>
  <c r="WF105" i="3"/>
  <c r="WF106" i="3"/>
  <c r="WF108" i="3"/>
  <c r="WF199" i="3"/>
  <c r="WE201" i="3"/>
  <c r="WF201" i="3"/>
  <c r="ET29" i="3"/>
  <c r="WE31" i="3"/>
  <c r="WE101" i="3"/>
  <c r="WE102" i="3"/>
  <c r="WE103" i="3"/>
  <c r="WE104" i="3"/>
  <c r="WE105" i="3"/>
  <c r="WE106" i="3"/>
  <c r="WE108" i="3"/>
  <c r="WE199" i="3"/>
  <c r="AE29" i="3"/>
  <c r="AL29" i="3" s="1"/>
  <c r="ER29" i="3"/>
  <c r="EY29" i="3" s="1"/>
  <c r="ER69" i="3"/>
  <c r="EY69" i="3" s="1"/>
  <c r="EE29" i="3"/>
  <c r="EL29" i="3" s="1"/>
  <c r="EE69" i="3"/>
  <c r="EL69" i="3" s="1"/>
  <c r="ER183" i="3"/>
  <c r="EY183" i="3" s="1"/>
  <c r="EE183" i="3"/>
  <c r="EL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Q65" i="3"/>
  <c r="VZ65" i="3" s="1"/>
  <c r="VQ102" i="3"/>
  <c r="VZ102" i="3" s="1"/>
  <c r="VQ104" i="3"/>
  <c r="VZ104" i="3" s="1"/>
  <c r="VQ106" i="3"/>
  <c r="VZ106" i="3" s="1"/>
  <c r="VQ108" i="3"/>
  <c r="VZ108" i="3" s="1"/>
  <c r="VQ169" i="3"/>
  <c r="VZ169" i="3" s="1"/>
  <c r="VQ200" i="3"/>
  <c r="VZ200" i="3" s="1"/>
  <c r="VP101" i="3"/>
  <c r="VP103" i="3"/>
  <c r="VP105" i="3"/>
  <c r="VP107" i="3"/>
  <c r="VP34" i="3"/>
  <c r="VP199" i="3"/>
  <c r="VQ101" i="3"/>
  <c r="VZ101" i="3" s="1"/>
  <c r="VQ103" i="3"/>
  <c r="VZ103" i="3" s="1"/>
  <c r="VQ105" i="3"/>
  <c r="VZ105" i="3" s="1"/>
  <c r="VQ107" i="3"/>
  <c r="VZ107" i="3" s="1"/>
  <c r="VQ34" i="3"/>
  <c r="VZ34" i="3" s="1"/>
  <c r="VQ199" i="3"/>
  <c r="VZ199" i="3" s="1"/>
  <c r="VP201" i="3"/>
  <c r="VP65" i="3"/>
  <c r="VP102" i="3"/>
  <c r="VP104" i="3"/>
  <c r="VP106" i="3"/>
  <c r="VP108" i="3"/>
  <c r="VP169" i="3"/>
  <c r="VP200" i="3"/>
  <c r="VQ201" i="3"/>
  <c r="VZ201" i="3" s="1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VQ31" i="3" l="1"/>
  <c r="VZ31" i="3" s="1"/>
  <c r="R17" i="26" l="1"/>
  <c r="R34" i="26"/>
  <c r="UT11" i="3" l="1"/>
  <c r="UU11" i="3"/>
  <c r="US11" i="3" l="1"/>
  <c r="UZ11" i="3" s="1"/>
  <c r="UR11" i="3"/>
  <c r="UY11" i="3" s="1"/>
  <c r="TU183" i="3" l="1"/>
  <c r="TT183" i="3"/>
  <c r="TS183" i="3"/>
  <c r="TZ183" i="3" s="1"/>
  <c r="TU172" i="3"/>
  <c r="TT172" i="3"/>
  <c r="TU142" i="3"/>
  <c r="TT142" i="3"/>
  <c r="TU140" i="3"/>
  <c r="TT140" i="3"/>
  <c r="TU138" i="3"/>
  <c r="TT138" i="3"/>
  <c r="TU132" i="3"/>
  <c r="TT132" i="3"/>
  <c r="TU130" i="3"/>
  <c r="TT130" i="3"/>
  <c r="TU76" i="3"/>
  <c r="TT76" i="3"/>
  <c r="TU69" i="3"/>
  <c r="TT69" i="3"/>
  <c r="TS69" i="3"/>
  <c r="TZ69" i="3" s="1"/>
  <c r="TU47" i="3"/>
  <c r="TT47" i="3"/>
  <c r="TU42" i="3"/>
  <c r="TT42" i="3"/>
  <c r="TS42" i="3"/>
  <c r="TZ42" i="3" s="1"/>
  <c r="TR42" i="3"/>
  <c r="TY42" i="3" s="1"/>
  <c r="TU40" i="3"/>
  <c r="TT40" i="3"/>
  <c r="TU38" i="3"/>
  <c r="TT38" i="3"/>
  <c r="TU29" i="3"/>
  <c r="TT29" i="3"/>
  <c r="TS29" i="3"/>
  <c r="TZ29" i="3" s="1"/>
  <c r="TU27" i="3"/>
  <c r="TT27" i="3"/>
  <c r="TU25" i="3"/>
  <c r="TT25" i="3"/>
  <c r="UH183" i="3"/>
  <c r="UG183" i="3"/>
  <c r="UF183" i="3"/>
  <c r="UM183" i="3" s="1"/>
  <c r="UH172" i="3"/>
  <c r="UG172" i="3"/>
  <c r="UH142" i="3"/>
  <c r="UG142" i="3"/>
  <c r="UH140" i="3"/>
  <c r="UG140" i="3"/>
  <c r="UH138" i="3"/>
  <c r="UG138" i="3"/>
  <c r="UH132" i="3"/>
  <c r="UG132" i="3"/>
  <c r="UH130" i="3"/>
  <c r="UG130" i="3"/>
  <c r="UH76" i="3"/>
  <c r="UG76" i="3"/>
  <c r="UH69" i="3"/>
  <c r="UG69" i="3"/>
  <c r="UF69" i="3"/>
  <c r="UM69" i="3" s="1"/>
  <c r="UH47" i="3"/>
  <c r="UG47" i="3"/>
  <c r="UH42" i="3"/>
  <c r="UG42" i="3"/>
  <c r="UF42" i="3"/>
  <c r="UM42" i="3" s="1"/>
  <c r="UE42" i="3"/>
  <c r="UL42" i="3" s="1"/>
  <c r="UH40" i="3"/>
  <c r="UG40" i="3"/>
  <c r="UH38" i="3"/>
  <c r="UG38" i="3"/>
  <c r="UH29" i="3"/>
  <c r="UG29" i="3"/>
  <c r="UF29" i="3"/>
  <c r="UM29" i="3" s="1"/>
  <c r="UH27" i="3"/>
  <c r="UG27" i="3"/>
  <c r="UH25" i="3"/>
  <c r="UG25" i="3"/>
  <c r="UH11" i="3"/>
  <c r="UG11" i="3"/>
  <c r="UF11" i="3"/>
  <c r="UM11" i="3" s="1"/>
  <c r="TH183" i="3"/>
  <c r="TG183" i="3"/>
  <c r="TF183" i="3"/>
  <c r="TM183" i="3" s="1"/>
  <c r="TH172" i="3"/>
  <c r="TG172" i="3"/>
  <c r="TH142" i="3"/>
  <c r="TG142" i="3"/>
  <c r="TH140" i="3"/>
  <c r="TG140" i="3"/>
  <c r="TH138" i="3"/>
  <c r="TG138" i="3"/>
  <c r="TH132" i="3"/>
  <c r="TG132" i="3"/>
  <c r="TH130" i="3"/>
  <c r="TG130" i="3"/>
  <c r="TH76" i="3"/>
  <c r="TG76" i="3"/>
  <c r="TH69" i="3"/>
  <c r="TG69" i="3"/>
  <c r="TF69" i="3"/>
  <c r="TM69" i="3" s="1"/>
  <c r="TH47" i="3"/>
  <c r="TG47" i="3"/>
  <c r="TH42" i="3"/>
  <c r="TG42" i="3"/>
  <c r="TF42" i="3"/>
  <c r="TM42" i="3" s="1"/>
  <c r="TE42" i="3"/>
  <c r="TL42" i="3" s="1"/>
  <c r="TH40" i="3"/>
  <c r="TG40" i="3"/>
  <c r="TH38" i="3"/>
  <c r="TG38" i="3"/>
  <c r="TH29" i="3"/>
  <c r="TG29" i="3"/>
  <c r="TF29" i="3"/>
  <c r="TM29" i="3" s="1"/>
  <c r="TH27" i="3"/>
  <c r="TG27" i="3"/>
  <c r="TH25" i="3"/>
  <c r="TG25" i="3"/>
  <c r="SU183" i="3"/>
  <c r="ST183" i="3"/>
  <c r="SS183" i="3"/>
  <c r="SZ183" i="3" s="1"/>
  <c r="SU172" i="3"/>
  <c r="ST172" i="3"/>
  <c r="SU142" i="3"/>
  <c r="ST142" i="3"/>
  <c r="SU140" i="3"/>
  <c r="ST140" i="3"/>
  <c r="SU138" i="3"/>
  <c r="ST138" i="3"/>
  <c r="SU132" i="3"/>
  <c r="ST132" i="3"/>
  <c r="SU130" i="3"/>
  <c r="ST130" i="3"/>
  <c r="SU76" i="3"/>
  <c r="ST76" i="3"/>
  <c r="SU69" i="3"/>
  <c r="ST69" i="3"/>
  <c r="SS69" i="3"/>
  <c r="SZ69" i="3" s="1"/>
  <c r="SU47" i="3"/>
  <c r="ST47" i="3"/>
  <c r="SU42" i="3"/>
  <c r="ST42" i="3"/>
  <c r="SS42" i="3"/>
  <c r="SZ42" i="3" s="1"/>
  <c r="SR42" i="3"/>
  <c r="SY42" i="3" s="1"/>
  <c r="SU40" i="3"/>
  <c r="ST40" i="3"/>
  <c r="SU38" i="3"/>
  <c r="ST38" i="3"/>
  <c r="SU29" i="3"/>
  <c r="ST29" i="3"/>
  <c r="SS29" i="3"/>
  <c r="SZ29" i="3" s="1"/>
  <c r="SU27" i="3"/>
  <c r="ST27" i="3"/>
  <c r="SU25" i="3"/>
  <c r="ST25" i="3"/>
  <c r="JU183" i="3"/>
  <c r="JT183" i="3"/>
  <c r="JS183" i="3"/>
  <c r="JZ183" i="3" s="1"/>
  <c r="JU172" i="3"/>
  <c r="JT172" i="3"/>
  <c r="JU142" i="3"/>
  <c r="JT142" i="3"/>
  <c r="JU140" i="3"/>
  <c r="JT140" i="3"/>
  <c r="JU138" i="3"/>
  <c r="JT138" i="3"/>
  <c r="JU132" i="3"/>
  <c r="JT132" i="3"/>
  <c r="JU130" i="3"/>
  <c r="JT130" i="3"/>
  <c r="JU76" i="3"/>
  <c r="JT76" i="3"/>
  <c r="JU69" i="3"/>
  <c r="JT69" i="3"/>
  <c r="JS69" i="3"/>
  <c r="JZ69" i="3" s="1"/>
  <c r="JU47" i="3"/>
  <c r="JT47" i="3"/>
  <c r="JU42" i="3"/>
  <c r="JT42" i="3"/>
  <c r="JS42" i="3"/>
  <c r="JZ42" i="3" s="1"/>
  <c r="JR42" i="3"/>
  <c r="JY42" i="3" s="1"/>
  <c r="JU40" i="3"/>
  <c r="JT40" i="3"/>
  <c r="JU38" i="3"/>
  <c r="JT38" i="3"/>
  <c r="JU29" i="3"/>
  <c r="JT29" i="3"/>
  <c r="JS29" i="3"/>
  <c r="JZ29" i="3" s="1"/>
  <c r="JU27" i="3"/>
  <c r="JT27" i="3"/>
  <c r="JU25" i="3"/>
  <c r="JT25" i="3"/>
  <c r="JU11" i="3"/>
  <c r="JT11" i="3"/>
  <c r="JS11" i="3"/>
  <c r="JZ11" i="3" s="1"/>
  <c r="LU183" i="3"/>
  <c r="LT183" i="3"/>
  <c r="LS183" i="3"/>
  <c r="LZ183" i="3" s="1"/>
  <c r="LU172" i="3"/>
  <c r="LT172" i="3"/>
  <c r="LU142" i="3"/>
  <c r="LT142" i="3"/>
  <c r="LU140" i="3"/>
  <c r="LT140" i="3"/>
  <c r="LU138" i="3"/>
  <c r="LT138" i="3"/>
  <c r="LU132" i="3"/>
  <c r="LT132" i="3"/>
  <c r="LU130" i="3"/>
  <c r="LT130" i="3"/>
  <c r="LU76" i="3"/>
  <c r="LT76" i="3"/>
  <c r="LU69" i="3"/>
  <c r="LT69" i="3"/>
  <c r="LS69" i="3"/>
  <c r="LZ69" i="3" s="1"/>
  <c r="LU47" i="3"/>
  <c r="LT47" i="3"/>
  <c r="LU42" i="3"/>
  <c r="LT42" i="3"/>
  <c r="LS42" i="3"/>
  <c r="LZ42" i="3" s="1"/>
  <c r="LR42" i="3"/>
  <c r="LY42" i="3" s="1"/>
  <c r="LU40" i="3"/>
  <c r="LT40" i="3"/>
  <c r="LU38" i="3"/>
  <c r="LT38" i="3"/>
  <c r="LU29" i="3"/>
  <c r="LT29" i="3"/>
  <c r="LS29" i="3"/>
  <c r="LZ29" i="3" s="1"/>
  <c r="LU27" i="3"/>
  <c r="LT27" i="3"/>
  <c r="LU25" i="3"/>
  <c r="LT25" i="3"/>
  <c r="LU11" i="3"/>
  <c r="LT11" i="3"/>
  <c r="LS11" i="3"/>
  <c r="LZ11" i="3" s="1"/>
  <c r="JH183" i="3"/>
  <c r="JG183" i="3"/>
  <c r="JF183" i="3"/>
  <c r="JM183" i="3" s="1"/>
  <c r="JH172" i="3"/>
  <c r="JG172" i="3"/>
  <c r="JH142" i="3"/>
  <c r="JG142" i="3"/>
  <c r="JH140" i="3"/>
  <c r="JG140" i="3"/>
  <c r="JH138" i="3"/>
  <c r="JG138" i="3"/>
  <c r="JH132" i="3"/>
  <c r="JG132" i="3"/>
  <c r="JH130" i="3"/>
  <c r="JG130" i="3"/>
  <c r="JH76" i="3"/>
  <c r="JG76" i="3"/>
  <c r="JH69" i="3"/>
  <c r="JG69" i="3"/>
  <c r="JF69" i="3"/>
  <c r="JM69" i="3" s="1"/>
  <c r="JH47" i="3"/>
  <c r="JG47" i="3"/>
  <c r="JH42" i="3"/>
  <c r="JG42" i="3"/>
  <c r="JF42" i="3"/>
  <c r="JM42" i="3" s="1"/>
  <c r="JE42" i="3"/>
  <c r="JL42" i="3" s="1"/>
  <c r="JH40" i="3"/>
  <c r="JG40" i="3"/>
  <c r="JH38" i="3"/>
  <c r="JG38" i="3"/>
  <c r="JH29" i="3"/>
  <c r="JG29" i="3"/>
  <c r="JF29" i="3"/>
  <c r="JM29" i="3" s="1"/>
  <c r="JH27" i="3"/>
  <c r="JG27" i="3"/>
  <c r="JH25" i="3"/>
  <c r="JG25" i="3"/>
  <c r="JH11" i="3"/>
  <c r="JG11" i="3"/>
  <c r="JF11" i="3"/>
  <c r="JM11" i="3" s="1"/>
  <c r="PH183" i="3"/>
  <c r="PG183" i="3"/>
  <c r="PF183" i="3"/>
  <c r="PM183" i="3" s="1"/>
  <c r="PE183" i="3"/>
  <c r="PL183" i="3" s="1"/>
  <c r="PH172" i="3"/>
  <c r="PG172" i="3"/>
  <c r="PH142" i="3"/>
  <c r="PG142" i="3"/>
  <c r="PH140" i="3"/>
  <c r="PG140" i="3"/>
  <c r="PH138" i="3"/>
  <c r="PG138" i="3"/>
  <c r="PH132" i="3"/>
  <c r="PG132" i="3"/>
  <c r="PH130" i="3"/>
  <c r="PG130" i="3"/>
  <c r="PH76" i="3"/>
  <c r="PG76" i="3"/>
  <c r="PH69" i="3"/>
  <c r="PG69" i="3"/>
  <c r="PF69" i="3"/>
  <c r="PM69" i="3" s="1"/>
  <c r="PE69" i="3"/>
  <c r="PL69" i="3" s="1"/>
  <c r="PH47" i="3"/>
  <c r="PG47" i="3"/>
  <c r="PH42" i="3"/>
  <c r="PG42" i="3"/>
  <c r="PF42" i="3"/>
  <c r="PM42" i="3" s="1"/>
  <c r="PE42" i="3"/>
  <c r="PL42" i="3" s="1"/>
  <c r="PH40" i="3"/>
  <c r="PG40" i="3"/>
  <c r="PH38" i="3"/>
  <c r="PG38" i="3"/>
  <c r="PH29" i="3"/>
  <c r="PG29" i="3"/>
  <c r="PF29" i="3"/>
  <c r="PM29" i="3" s="1"/>
  <c r="PE29" i="3"/>
  <c r="PL29" i="3" s="1"/>
  <c r="PH27" i="3"/>
  <c r="PG27" i="3"/>
  <c r="PH25" i="3"/>
  <c r="PG25" i="3"/>
  <c r="PH11" i="3"/>
  <c r="PG11" i="3"/>
  <c r="OU172" i="3"/>
  <c r="OT172" i="3"/>
  <c r="OU142" i="3"/>
  <c r="OT142" i="3"/>
  <c r="OU140" i="3"/>
  <c r="OT140" i="3"/>
  <c r="OU138" i="3"/>
  <c r="OT138" i="3"/>
  <c r="OU132" i="3"/>
  <c r="OT132" i="3"/>
  <c r="OU130" i="3"/>
  <c r="OT130" i="3"/>
  <c r="OU76" i="3"/>
  <c r="OT76" i="3"/>
  <c r="OU47" i="3"/>
  <c r="OT47" i="3"/>
  <c r="OU40" i="3"/>
  <c r="OT40" i="3"/>
  <c r="OU38" i="3"/>
  <c r="OT38" i="3"/>
  <c r="OU27" i="3"/>
  <c r="OT27" i="3"/>
  <c r="OU25" i="3"/>
  <c r="OT25" i="3"/>
  <c r="OU11" i="3"/>
  <c r="OT11" i="3"/>
  <c r="OS11" i="3"/>
  <c r="OZ11" i="3" s="1"/>
  <c r="SH183" i="3"/>
  <c r="SG183" i="3"/>
  <c r="SF183" i="3"/>
  <c r="SM183" i="3" s="1"/>
  <c r="SH172" i="3"/>
  <c r="SG172" i="3"/>
  <c r="SH142" i="3"/>
  <c r="SG142" i="3"/>
  <c r="SH140" i="3"/>
  <c r="SG140" i="3"/>
  <c r="SH138" i="3"/>
  <c r="SG138" i="3"/>
  <c r="SH132" i="3"/>
  <c r="SG132" i="3"/>
  <c r="SH130" i="3"/>
  <c r="SG130" i="3"/>
  <c r="SH76" i="3"/>
  <c r="SG76" i="3"/>
  <c r="SH69" i="3"/>
  <c r="SG69" i="3"/>
  <c r="SF69" i="3"/>
  <c r="SM69" i="3" s="1"/>
  <c r="SH47" i="3"/>
  <c r="SG47" i="3"/>
  <c r="SH42" i="3"/>
  <c r="SG42" i="3"/>
  <c r="SF42" i="3"/>
  <c r="SM42" i="3" s="1"/>
  <c r="SE42" i="3"/>
  <c r="SL42" i="3" s="1"/>
  <c r="SH40" i="3"/>
  <c r="SG40" i="3"/>
  <c r="SH38" i="3"/>
  <c r="SG38" i="3"/>
  <c r="SH29" i="3"/>
  <c r="SG29" i="3"/>
  <c r="SF29" i="3"/>
  <c r="SM29" i="3" s="1"/>
  <c r="SH27" i="3"/>
  <c r="SG27" i="3"/>
  <c r="SH25" i="3"/>
  <c r="SG25" i="3"/>
  <c r="SH11" i="3"/>
  <c r="SG11" i="3"/>
  <c r="SF11" i="3"/>
  <c r="SM11" i="3" s="1"/>
  <c r="RU183" i="3"/>
  <c r="RT183" i="3"/>
  <c r="RS183" i="3"/>
  <c r="RZ183" i="3" s="1"/>
  <c r="RU172" i="3"/>
  <c r="RT172" i="3"/>
  <c r="RU142" i="3"/>
  <c r="RT142" i="3"/>
  <c r="RU140" i="3"/>
  <c r="RT140" i="3"/>
  <c r="RU138" i="3"/>
  <c r="RT138" i="3"/>
  <c r="RU132" i="3"/>
  <c r="RT132" i="3"/>
  <c r="RU130" i="3"/>
  <c r="RT130" i="3"/>
  <c r="RU76" i="3"/>
  <c r="RT76" i="3"/>
  <c r="RU69" i="3"/>
  <c r="RT69" i="3"/>
  <c r="RS69" i="3"/>
  <c r="RZ69" i="3" s="1"/>
  <c r="RU47" i="3"/>
  <c r="RT47" i="3"/>
  <c r="RU42" i="3"/>
  <c r="RT42" i="3"/>
  <c r="RS42" i="3"/>
  <c r="RZ42" i="3" s="1"/>
  <c r="RR42" i="3"/>
  <c r="RY42" i="3" s="1"/>
  <c r="RU40" i="3"/>
  <c r="RT40" i="3"/>
  <c r="RU38" i="3"/>
  <c r="RT38" i="3"/>
  <c r="RU29" i="3"/>
  <c r="RT29" i="3"/>
  <c r="RS29" i="3"/>
  <c r="RZ29" i="3" s="1"/>
  <c r="RU27" i="3"/>
  <c r="RT27" i="3"/>
  <c r="RU25" i="3"/>
  <c r="RT25" i="3"/>
  <c r="QH183" i="3"/>
  <c r="QG183" i="3"/>
  <c r="QF183" i="3"/>
  <c r="QM183" i="3" s="1"/>
  <c r="QH172" i="3"/>
  <c r="QG172" i="3"/>
  <c r="QH142" i="3"/>
  <c r="QG142" i="3"/>
  <c r="QH140" i="3"/>
  <c r="QG140" i="3"/>
  <c r="QH138" i="3"/>
  <c r="QG138" i="3"/>
  <c r="QH132" i="3"/>
  <c r="QG132" i="3"/>
  <c r="QH130" i="3"/>
  <c r="QG130" i="3"/>
  <c r="QH76" i="3"/>
  <c r="QG76" i="3"/>
  <c r="QH69" i="3"/>
  <c r="QG69" i="3"/>
  <c r="QF69" i="3"/>
  <c r="QM69" i="3" s="1"/>
  <c r="QH47" i="3"/>
  <c r="QG47" i="3"/>
  <c r="QH42" i="3"/>
  <c r="QG42" i="3"/>
  <c r="QF42" i="3"/>
  <c r="QM42" i="3" s="1"/>
  <c r="QE42" i="3"/>
  <c r="QL42" i="3" s="1"/>
  <c r="QH40" i="3"/>
  <c r="QG40" i="3"/>
  <c r="QH38" i="3"/>
  <c r="QG38" i="3"/>
  <c r="QH29" i="3"/>
  <c r="QG29" i="3"/>
  <c r="QF29" i="3"/>
  <c r="QM29" i="3" s="1"/>
  <c r="QH27" i="3"/>
  <c r="QG27" i="3"/>
  <c r="QH25" i="3"/>
  <c r="QG25" i="3"/>
  <c r="QH11" i="3"/>
  <c r="QF11" i="3"/>
  <c r="QM11" i="3" s="1"/>
  <c r="LH183" i="3"/>
  <c r="LG183" i="3"/>
  <c r="LF183" i="3"/>
  <c r="LM183" i="3" s="1"/>
  <c r="LE183" i="3"/>
  <c r="LL183" i="3" s="1"/>
  <c r="LH172" i="3"/>
  <c r="LG172" i="3"/>
  <c r="LF172" i="3"/>
  <c r="LM172" i="3" s="1"/>
  <c r="LE172" i="3"/>
  <c r="LL172" i="3" s="1"/>
  <c r="LH142" i="3"/>
  <c r="LG142" i="3"/>
  <c r="LF142" i="3"/>
  <c r="LM142" i="3" s="1"/>
  <c r="LE142" i="3"/>
  <c r="LL142" i="3" s="1"/>
  <c r="LH140" i="3"/>
  <c r="LG140" i="3"/>
  <c r="LF140" i="3"/>
  <c r="LM140" i="3" s="1"/>
  <c r="LE140" i="3"/>
  <c r="LL140" i="3" s="1"/>
  <c r="LH138" i="3"/>
  <c r="LG138" i="3"/>
  <c r="LF138" i="3"/>
  <c r="LM138" i="3" s="1"/>
  <c r="LE138" i="3"/>
  <c r="LL138" i="3" s="1"/>
  <c r="LH132" i="3"/>
  <c r="LG132" i="3"/>
  <c r="LF132" i="3"/>
  <c r="LM132" i="3" s="1"/>
  <c r="LE132" i="3"/>
  <c r="LL132" i="3" s="1"/>
  <c r="LH130" i="3"/>
  <c r="LG130" i="3"/>
  <c r="LF130" i="3"/>
  <c r="LM130" i="3" s="1"/>
  <c r="LE130" i="3"/>
  <c r="LL130" i="3" s="1"/>
  <c r="LH76" i="3"/>
  <c r="LG76" i="3"/>
  <c r="LF76" i="3"/>
  <c r="LM76" i="3" s="1"/>
  <c r="LE76" i="3"/>
  <c r="LL76" i="3" s="1"/>
  <c r="LG69" i="3"/>
  <c r="LF69" i="3"/>
  <c r="LM69" i="3" s="1"/>
  <c r="LE69" i="3"/>
  <c r="LL69" i="3" s="1"/>
  <c r="LH47" i="3"/>
  <c r="LG47" i="3"/>
  <c r="LF47" i="3"/>
  <c r="LM47" i="3" s="1"/>
  <c r="LE47" i="3"/>
  <c r="LL47" i="3" s="1"/>
  <c r="LH42" i="3"/>
  <c r="LG42" i="3"/>
  <c r="LF42" i="3"/>
  <c r="LM42" i="3" s="1"/>
  <c r="LE42" i="3"/>
  <c r="LL42" i="3" s="1"/>
  <c r="LH40" i="3"/>
  <c r="LG40" i="3"/>
  <c r="LF40" i="3"/>
  <c r="LM40" i="3" s="1"/>
  <c r="LE40" i="3"/>
  <c r="LL40" i="3" s="1"/>
  <c r="LH38" i="3"/>
  <c r="LG38" i="3"/>
  <c r="LF38" i="3"/>
  <c r="LM38" i="3" s="1"/>
  <c r="LE38" i="3"/>
  <c r="LL38" i="3" s="1"/>
  <c r="LH29" i="3"/>
  <c r="LG29" i="3"/>
  <c r="LF29" i="3"/>
  <c r="LM29" i="3" s="1"/>
  <c r="LE29" i="3"/>
  <c r="LL29" i="3" s="1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83" i="3"/>
  <c r="HG183" i="3"/>
  <c r="HF183" i="3"/>
  <c r="HM183" i="3" s="1"/>
  <c r="HH172" i="3"/>
  <c r="HG172" i="3"/>
  <c r="HH142" i="3"/>
  <c r="HG142" i="3"/>
  <c r="HH140" i="3"/>
  <c r="HG140" i="3"/>
  <c r="HH138" i="3"/>
  <c r="HG138" i="3"/>
  <c r="HH132" i="3"/>
  <c r="HG132" i="3"/>
  <c r="HH130" i="3"/>
  <c r="HG130" i="3"/>
  <c r="HH76" i="3"/>
  <c r="HG76" i="3"/>
  <c r="HH69" i="3"/>
  <c r="HG69" i="3"/>
  <c r="HF69" i="3"/>
  <c r="HM69" i="3" s="1"/>
  <c r="HH47" i="3"/>
  <c r="HG47" i="3"/>
  <c r="HH42" i="3"/>
  <c r="HG42" i="3"/>
  <c r="HF42" i="3"/>
  <c r="HM42" i="3" s="1"/>
  <c r="HE42" i="3"/>
  <c r="HL42" i="3" s="1"/>
  <c r="HH40" i="3"/>
  <c r="HG40" i="3"/>
  <c r="HH38" i="3"/>
  <c r="HG38" i="3"/>
  <c r="HH29" i="3"/>
  <c r="HG29" i="3"/>
  <c r="HF29" i="3"/>
  <c r="HM29" i="3" s="1"/>
  <c r="HH27" i="3"/>
  <c r="HG27" i="3"/>
  <c r="HH25" i="3"/>
  <c r="HG25" i="3"/>
  <c r="LH69" i="3" l="1"/>
  <c r="JE29" i="3"/>
  <c r="JL29" i="3" s="1"/>
  <c r="JE69" i="3"/>
  <c r="JL69" i="3" s="1"/>
  <c r="JE183" i="3"/>
  <c r="JL183" i="3" s="1"/>
  <c r="LR29" i="3"/>
  <c r="LY29" i="3" s="1"/>
  <c r="LR69" i="3"/>
  <c r="LY69" i="3" s="1"/>
  <c r="LR183" i="3"/>
  <c r="LY183" i="3" s="1"/>
  <c r="JR29" i="3"/>
  <c r="JY29" i="3" s="1"/>
  <c r="JR69" i="3"/>
  <c r="JY69" i="3" s="1"/>
  <c r="JR183" i="3"/>
  <c r="JY183" i="3" s="1"/>
  <c r="SR29" i="3"/>
  <c r="SY29" i="3" s="1"/>
  <c r="SR69" i="3"/>
  <c r="SY69" i="3" s="1"/>
  <c r="SR183" i="3"/>
  <c r="SY183" i="3" s="1"/>
  <c r="TE29" i="3"/>
  <c r="TL29" i="3" s="1"/>
  <c r="TE69" i="3"/>
  <c r="TL69" i="3" s="1"/>
  <c r="TE183" i="3"/>
  <c r="TL183" i="3" s="1"/>
  <c r="UE29" i="3"/>
  <c r="UL29" i="3" s="1"/>
  <c r="UE69" i="3"/>
  <c r="UL69" i="3" s="1"/>
  <c r="UE183" i="3"/>
  <c r="UL183" i="3" s="1"/>
  <c r="TR29" i="3"/>
  <c r="TY29" i="3" s="1"/>
  <c r="TR69" i="3"/>
  <c r="TY69" i="3" s="1"/>
  <c r="TR183" i="3"/>
  <c r="TY183" i="3" s="1"/>
  <c r="HE69" i="3"/>
  <c r="HL69" i="3" s="1"/>
  <c r="HE183" i="3"/>
  <c r="HL183" i="3" s="1"/>
  <c r="QE29" i="3"/>
  <c r="QL29" i="3" s="1"/>
  <c r="QE69" i="3"/>
  <c r="QL69" i="3" s="1"/>
  <c r="QE183" i="3"/>
  <c r="QL183" i="3" s="1"/>
  <c r="RR29" i="3"/>
  <c r="RY29" i="3" s="1"/>
  <c r="RR69" i="3"/>
  <c r="RY69" i="3" s="1"/>
  <c r="RR183" i="3"/>
  <c r="RY183" i="3" s="1"/>
  <c r="SE29" i="3"/>
  <c r="SL29" i="3" s="1"/>
  <c r="SE69" i="3"/>
  <c r="SL69" i="3" s="1"/>
  <c r="SE183" i="3"/>
  <c r="SL183" i="3" s="1"/>
  <c r="HE29" i="3"/>
  <c r="HL29" i="3" s="1"/>
  <c r="QG11" i="3"/>
  <c r="PF11" i="3"/>
  <c r="PM11" i="3" s="1"/>
  <c r="QE11" i="3"/>
  <c r="QL11" i="3" s="1"/>
  <c r="SE11" i="3"/>
  <c r="SL11" i="3" s="1"/>
  <c r="OR11" i="3"/>
  <c r="OY11" i="3" s="1"/>
  <c r="PE11" i="3"/>
  <c r="PL11" i="3" s="1"/>
  <c r="JE11" i="3"/>
  <c r="JL11" i="3" s="1"/>
  <c r="LR11" i="3"/>
  <c r="LY11" i="3" s="1"/>
  <c r="JR11" i="3"/>
  <c r="JY11" i="3" s="1"/>
  <c r="UE11" i="3"/>
  <c r="UL11" i="3" s="1"/>
  <c r="HF40" i="3"/>
  <c r="HM40" i="3" s="1"/>
  <c r="RS25" i="3"/>
  <c r="RZ25" i="3" s="1"/>
  <c r="RS142" i="3"/>
  <c r="RZ142" i="3" s="1"/>
  <c r="RS172" i="3"/>
  <c r="RZ172" i="3" s="1"/>
  <c r="SF25" i="3"/>
  <c r="SM25" i="3" s="1"/>
  <c r="SF40" i="3"/>
  <c r="SM40" i="3" s="1"/>
  <c r="SF47" i="3"/>
  <c r="SM47" i="3" s="1"/>
  <c r="HF25" i="3"/>
  <c r="HM25" i="3" s="1"/>
  <c r="HF132" i="3"/>
  <c r="HM132" i="3" s="1"/>
  <c r="HF138" i="3"/>
  <c r="HM138" i="3" s="1"/>
  <c r="QF40" i="3"/>
  <c r="QM40" i="3" s="1"/>
  <c r="QF47" i="3"/>
  <c r="QM47" i="3" s="1"/>
  <c r="RS47" i="3"/>
  <c r="RZ47" i="3" s="1"/>
  <c r="RS138" i="3"/>
  <c r="RZ138" i="3" s="1"/>
  <c r="HF47" i="3"/>
  <c r="HM47" i="3" s="1"/>
  <c r="HF142" i="3"/>
  <c r="HM142" i="3" s="1"/>
  <c r="HF172" i="3"/>
  <c r="HM172" i="3" s="1"/>
  <c r="QF25" i="3"/>
  <c r="QM25" i="3" s="1"/>
  <c r="QF132" i="3"/>
  <c r="QM132" i="3" s="1"/>
  <c r="QF142" i="3"/>
  <c r="QM142" i="3" s="1"/>
  <c r="QF172" i="3"/>
  <c r="QM172" i="3" s="1"/>
  <c r="QF138" i="3"/>
  <c r="QM138" i="3" s="1"/>
  <c r="RS40" i="3"/>
  <c r="RZ40" i="3" s="1"/>
  <c r="RS132" i="3"/>
  <c r="RZ132" i="3" s="1"/>
  <c r="SF132" i="3"/>
  <c r="SM132" i="3" s="1"/>
  <c r="SF138" i="3"/>
  <c r="SM138" i="3" s="1"/>
  <c r="OS40" i="3"/>
  <c r="OZ40" i="3" s="1"/>
  <c r="OS138" i="3"/>
  <c r="OZ138" i="3" s="1"/>
  <c r="PF25" i="3"/>
  <c r="PM25" i="3" s="1"/>
  <c r="PF47" i="3"/>
  <c r="PM47" i="3" s="1"/>
  <c r="PF138" i="3"/>
  <c r="PM138" i="3" s="1"/>
  <c r="JF25" i="3"/>
  <c r="JM25" i="3" s="1"/>
  <c r="JF138" i="3"/>
  <c r="JM138" i="3" s="1"/>
  <c r="LS47" i="3"/>
  <c r="LZ47" i="3" s="1"/>
  <c r="LS142" i="3"/>
  <c r="LZ142" i="3" s="1"/>
  <c r="LS172" i="3"/>
  <c r="LZ172" i="3" s="1"/>
  <c r="JS25" i="3"/>
  <c r="JZ25" i="3" s="1"/>
  <c r="JS40" i="3"/>
  <c r="JZ40" i="3" s="1"/>
  <c r="JS47" i="3"/>
  <c r="JZ47" i="3" s="1"/>
  <c r="JS132" i="3"/>
  <c r="JZ132" i="3" s="1"/>
  <c r="JS138" i="3"/>
  <c r="JZ138" i="3" s="1"/>
  <c r="JS142" i="3"/>
  <c r="JZ142" i="3" s="1"/>
  <c r="JS172" i="3"/>
  <c r="JZ172" i="3" s="1"/>
  <c r="SS25" i="3"/>
  <c r="SZ25" i="3" s="1"/>
  <c r="SS40" i="3"/>
  <c r="SZ40" i="3" s="1"/>
  <c r="SS47" i="3"/>
  <c r="SZ47" i="3" s="1"/>
  <c r="SS132" i="3"/>
  <c r="SZ132" i="3" s="1"/>
  <c r="SS138" i="3"/>
  <c r="SZ138" i="3" s="1"/>
  <c r="SS142" i="3"/>
  <c r="SZ142" i="3" s="1"/>
  <c r="SS172" i="3"/>
  <c r="SZ172" i="3" s="1"/>
  <c r="TF25" i="3"/>
  <c r="TM25" i="3" s="1"/>
  <c r="TF40" i="3"/>
  <c r="TM40" i="3" s="1"/>
  <c r="TF47" i="3"/>
  <c r="TM47" i="3" s="1"/>
  <c r="TF132" i="3"/>
  <c r="TM132" i="3" s="1"/>
  <c r="TF138" i="3"/>
  <c r="TM138" i="3" s="1"/>
  <c r="TF142" i="3"/>
  <c r="TM142" i="3" s="1"/>
  <c r="TF172" i="3"/>
  <c r="TM172" i="3" s="1"/>
  <c r="UF25" i="3"/>
  <c r="UM25" i="3" s="1"/>
  <c r="UF40" i="3"/>
  <c r="UM40" i="3" s="1"/>
  <c r="UF47" i="3"/>
  <c r="UM47" i="3" s="1"/>
  <c r="UF132" i="3"/>
  <c r="UM132" i="3" s="1"/>
  <c r="UF138" i="3"/>
  <c r="UM138" i="3" s="1"/>
  <c r="UF142" i="3"/>
  <c r="UM142" i="3" s="1"/>
  <c r="UF172" i="3"/>
  <c r="UM172" i="3" s="1"/>
  <c r="TS25" i="3"/>
  <c r="TZ25" i="3" s="1"/>
  <c r="TS40" i="3"/>
  <c r="TZ40" i="3" s="1"/>
  <c r="TS47" i="3"/>
  <c r="TZ47" i="3" s="1"/>
  <c r="TS132" i="3"/>
  <c r="TZ132" i="3" s="1"/>
  <c r="TS138" i="3"/>
  <c r="TZ138" i="3" s="1"/>
  <c r="TS142" i="3"/>
  <c r="TZ142" i="3" s="1"/>
  <c r="TS172" i="3"/>
  <c r="TZ172" i="3" s="1"/>
  <c r="HE25" i="3"/>
  <c r="HL25" i="3" s="1"/>
  <c r="HE40" i="3"/>
  <c r="HL40" i="3" s="1"/>
  <c r="HE47" i="3"/>
  <c r="HL47" i="3" s="1"/>
  <c r="HE132" i="3"/>
  <c r="HL132" i="3" s="1"/>
  <c r="HE138" i="3"/>
  <c r="HL138" i="3" s="1"/>
  <c r="HE142" i="3"/>
  <c r="HL142" i="3" s="1"/>
  <c r="HE172" i="3"/>
  <c r="HL172" i="3" s="1"/>
  <c r="QE25" i="3"/>
  <c r="QL25" i="3" s="1"/>
  <c r="QE40" i="3"/>
  <c r="QL40" i="3" s="1"/>
  <c r="QE47" i="3"/>
  <c r="QL47" i="3" s="1"/>
  <c r="QE132" i="3"/>
  <c r="QL132" i="3" s="1"/>
  <c r="QE138" i="3"/>
  <c r="QL138" i="3" s="1"/>
  <c r="QE142" i="3"/>
  <c r="QL142" i="3" s="1"/>
  <c r="QE172" i="3"/>
  <c r="QL172" i="3" s="1"/>
  <c r="RR25" i="3"/>
  <c r="RY25" i="3" s="1"/>
  <c r="RR40" i="3"/>
  <c r="RY40" i="3" s="1"/>
  <c r="RR47" i="3"/>
  <c r="RY47" i="3" s="1"/>
  <c r="RR132" i="3"/>
  <c r="RY132" i="3" s="1"/>
  <c r="RR138" i="3"/>
  <c r="RY138" i="3" s="1"/>
  <c r="RR142" i="3"/>
  <c r="RY142" i="3" s="1"/>
  <c r="RR172" i="3"/>
  <c r="RY172" i="3" s="1"/>
  <c r="SE25" i="3"/>
  <c r="SL25" i="3" s="1"/>
  <c r="SE40" i="3"/>
  <c r="SL40" i="3" s="1"/>
  <c r="SE47" i="3"/>
  <c r="SL47" i="3" s="1"/>
  <c r="SE132" i="3"/>
  <c r="SL132" i="3" s="1"/>
  <c r="SE138" i="3"/>
  <c r="SL138" i="3" s="1"/>
  <c r="SE142" i="3"/>
  <c r="SL142" i="3" s="1"/>
  <c r="SE172" i="3"/>
  <c r="SL172" i="3" s="1"/>
  <c r="OR25" i="3"/>
  <c r="OY25" i="3" s="1"/>
  <c r="OR40" i="3"/>
  <c r="OY40" i="3" s="1"/>
  <c r="OR47" i="3"/>
  <c r="OY47" i="3" s="1"/>
  <c r="OR132" i="3"/>
  <c r="OY132" i="3" s="1"/>
  <c r="OR138" i="3"/>
  <c r="OY138" i="3" s="1"/>
  <c r="OR142" i="3"/>
  <c r="OY142" i="3" s="1"/>
  <c r="OR172" i="3"/>
  <c r="OY172" i="3" s="1"/>
  <c r="PE25" i="3"/>
  <c r="PL25" i="3" s="1"/>
  <c r="PE40" i="3"/>
  <c r="PL40" i="3" s="1"/>
  <c r="PE47" i="3"/>
  <c r="PL47" i="3" s="1"/>
  <c r="PE132" i="3"/>
  <c r="PL132" i="3" s="1"/>
  <c r="PE138" i="3"/>
  <c r="PL138" i="3" s="1"/>
  <c r="PE142" i="3"/>
  <c r="PL142" i="3" s="1"/>
  <c r="PE172" i="3"/>
  <c r="PL172" i="3" s="1"/>
  <c r="JE25" i="3"/>
  <c r="JL25" i="3" s="1"/>
  <c r="JE40" i="3"/>
  <c r="JL40" i="3" s="1"/>
  <c r="JE47" i="3"/>
  <c r="JL47" i="3" s="1"/>
  <c r="JE132" i="3"/>
  <c r="JL132" i="3" s="1"/>
  <c r="JE138" i="3"/>
  <c r="JL138" i="3" s="1"/>
  <c r="JE142" i="3"/>
  <c r="JL142" i="3" s="1"/>
  <c r="JE172" i="3"/>
  <c r="JL172" i="3" s="1"/>
  <c r="LR25" i="3"/>
  <c r="LY25" i="3" s="1"/>
  <c r="LR40" i="3"/>
  <c r="LY40" i="3" s="1"/>
  <c r="LR47" i="3"/>
  <c r="LY47" i="3" s="1"/>
  <c r="LR132" i="3"/>
  <c r="LY132" i="3" s="1"/>
  <c r="LR138" i="3"/>
  <c r="LY138" i="3" s="1"/>
  <c r="LR142" i="3"/>
  <c r="LY142" i="3" s="1"/>
  <c r="LR172" i="3"/>
  <c r="LY172" i="3" s="1"/>
  <c r="JR25" i="3"/>
  <c r="JY25" i="3" s="1"/>
  <c r="JR40" i="3"/>
  <c r="JY40" i="3" s="1"/>
  <c r="JR47" i="3"/>
  <c r="JY47" i="3" s="1"/>
  <c r="JR132" i="3"/>
  <c r="JY132" i="3" s="1"/>
  <c r="JR138" i="3"/>
  <c r="JY138" i="3" s="1"/>
  <c r="JR142" i="3"/>
  <c r="JY142" i="3" s="1"/>
  <c r="JR172" i="3"/>
  <c r="JY172" i="3" s="1"/>
  <c r="SR25" i="3"/>
  <c r="SY25" i="3" s="1"/>
  <c r="SR40" i="3"/>
  <c r="SY40" i="3" s="1"/>
  <c r="SR47" i="3"/>
  <c r="SY47" i="3" s="1"/>
  <c r="SR132" i="3"/>
  <c r="SY132" i="3" s="1"/>
  <c r="SR138" i="3"/>
  <c r="SY138" i="3" s="1"/>
  <c r="SR142" i="3"/>
  <c r="SY142" i="3" s="1"/>
  <c r="SR172" i="3"/>
  <c r="SY172" i="3" s="1"/>
  <c r="TE25" i="3"/>
  <c r="TL25" i="3" s="1"/>
  <c r="TE40" i="3"/>
  <c r="TL40" i="3" s="1"/>
  <c r="TE47" i="3"/>
  <c r="TL47" i="3" s="1"/>
  <c r="TE132" i="3"/>
  <c r="TL132" i="3" s="1"/>
  <c r="TE138" i="3"/>
  <c r="TL138" i="3" s="1"/>
  <c r="TE142" i="3"/>
  <c r="TL142" i="3" s="1"/>
  <c r="TE172" i="3"/>
  <c r="TL172" i="3" s="1"/>
  <c r="UE25" i="3"/>
  <c r="UL25" i="3" s="1"/>
  <c r="UE40" i="3"/>
  <c r="UL40" i="3" s="1"/>
  <c r="UE47" i="3"/>
  <c r="UL47" i="3" s="1"/>
  <c r="UE132" i="3"/>
  <c r="UL132" i="3" s="1"/>
  <c r="UE138" i="3"/>
  <c r="UL138" i="3" s="1"/>
  <c r="UE142" i="3"/>
  <c r="UL142" i="3" s="1"/>
  <c r="UE172" i="3"/>
  <c r="UL172" i="3" s="1"/>
  <c r="TR25" i="3"/>
  <c r="TY25" i="3" s="1"/>
  <c r="TR40" i="3"/>
  <c r="TY40" i="3" s="1"/>
  <c r="TR47" i="3"/>
  <c r="TY47" i="3" s="1"/>
  <c r="TR132" i="3"/>
  <c r="TY132" i="3" s="1"/>
  <c r="TR138" i="3"/>
  <c r="TY138" i="3" s="1"/>
  <c r="TR142" i="3"/>
  <c r="TY142" i="3" s="1"/>
  <c r="TR172" i="3"/>
  <c r="TY172" i="3" s="1"/>
  <c r="OS47" i="3"/>
  <c r="OZ47" i="3" s="1"/>
  <c r="PF40" i="3"/>
  <c r="PM40" i="3" s="1"/>
  <c r="PF172" i="3"/>
  <c r="PM172" i="3" s="1"/>
  <c r="JF142" i="3"/>
  <c r="JM142" i="3" s="1"/>
  <c r="LS138" i="3"/>
  <c r="LZ138" i="3" s="1"/>
  <c r="SF172" i="3"/>
  <c r="SM172" i="3" s="1"/>
  <c r="OS25" i="3"/>
  <c r="OZ25" i="3" s="1"/>
  <c r="OS172" i="3"/>
  <c r="OZ172" i="3" s="1"/>
  <c r="JF132" i="3"/>
  <c r="JM132" i="3" s="1"/>
  <c r="LS132" i="3"/>
  <c r="LZ132" i="3" s="1"/>
  <c r="HF27" i="3"/>
  <c r="HM27" i="3" s="1"/>
  <c r="HF38" i="3"/>
  <c r="HM38" i="3" s="1"/>
  <c r="HF76" i="3"/>
  <c r="HM76" i="3" s="1"/>
  <c r="HF130" i="3"/>
  <c r="HM130" i="3" s="1"/>
  <c r="HF140" i="3"/>
  <c r="HM140" i="3" s="1"/>
  <c r="QF27" i="3"/>
  <c r="QM27" i="3" s="1"/>
  <c r="QF38" i="3"/>
  <c r="QM38" i="3" s="1"/>
  <c r="QF76" i="3"/>
  <c r="QM76" i="3" s="1"/>
  <c r="QF130" i="3"/>
  <c r="QM130" i="3" s="1"/>
  <c r="QF140" i="3"/>
  <c r="QM140" i="3" s="1"/>
  <c r="RS27" i="3"/>
  <c r="RZ27" i="3" s="1"/>
  <c r="RS38" i="3"/>
  <c r="RZ38" i="3" s="1"/>
  <c r="RS76" i="3"/>
  <c r="RZ76" i="3" s="1"/>
  <c r="RS130" i="3"/>
  <c r="RZ130" i="3" s="1"/>
  <c r="RS140" i="3"/>
  <c r="RZ140" i="3" s="1"/>
  <c r="SF27" i="3"/>
  <c r="SM27" i="3" s="1"/>
  <c r="SF38" i="3"/>
  <c r="SM38" i="3" s="1"/>
  <c r="SF76" i="3"/>
  <c r="SM76" i="3" s="1"/>
  <c r="SF130" i="3"/>
  <c r="SM130" i="3" s="1"/>
  <c r="SF140" i="3"/>
  <c r="SM140" i="3" s="1"/>
  <c r="OS27" i="3"/>
  <c r="OZ27" i="3" s="1"/>
  <c r="OS38" i="3"/>
  <c r="OZ38" i="3" s="1"/>
  <c r="OS76" i="3"/>
  <c r="OZ76" i="3" s="1"/>
  <c r="OS130" i="3"/>
  <c r="OZ130" i="3" s="1"/>
  <c r="OS140" i="3"/>
  <c r="OZ140" i="3" s="1"/>
  <c r="PF27" i="3"/>
  <c r="PM27" i="3" s="1"/>
  <c r="PF38" i="3"/>
  <c r="PM38" i="3" s="1"/>
  <c r="PF76" i="3"/>
  <c r="PM76" i="3" s="1"/>
  <c r="PF130" i="3"/>
  <c r="PM130" i="3" s="1"/>
  <c r="PF140" i="3"/>
  <c r="PM140" i="3" s="1"/>
  <c r="JF27" i="3"/>
  <c r="JM27" i="3" s="1"/>
  <c r="JF38" i="3"/>
  <c r="JM38" i="3" s="1"/>
  <c r="JF76" i="3"/>
  <c r="JM76" i="3" s="1"/>
  <c r="JF130" i="3"/>
  <c r="JM130" i="3" s="1"/>
  <c r="JF140" i="3"/>
  <c r="JM140" i="3" s="1"/>
  <c r="LS27" i="3"/>
  <c r="LZ27" i="3" s="1"/>
  <c r="LS38" i="3"/>
  <c r="LZ38" i="3" s="1"/>
  <c r="LS76" i="3"/>
  <c r="LZ76" i="3" s="1"/>
  <c r="LS130" i="3"/>
  <c r="LZ130" i="3" s="1"/>
  <c r="LS140" i="3"/>
  <c r="LZ140" i="3" s="1"/>
  <c r="JS27" i="3"/>
  <c r="JZ27" i="3" s="1"/>
  <c r="JS38" i="3"/>
  <c r="JZ38" i="3" s="1"/>
  <c r="JS76" i="3"/>
  <c r="JZ76" i="3" s="1"/>
  <c r="JS130" i="3"/>
  <c r="JZ130" i="3" s="1"/>
  <c r="JS140" i="3"/>
  <c r="JZ140" i="3" s="1"/>
  <c r="SS27" i="3"/>
  <c r="SZ27" i="3" s="1"/>
  <c r="SS38" i="3"/>
  <c r="SZ38" i="3" s="1"/>
  <c r="SS76" i="3"/>
  <c r="SZ76" i="3" s="1"/>
  <c r="SS130" i="3"/>
  <c r="SZ130" i="3" s="1"/>
  <c r="SS140" i="3"/>
  <c r="SZ140" i="3" s="1"/>
  <c r="TF27" i="3"/>
  <c r="TM27" i="3" s="1"/>
  <c r="TF38" i="3"/>
  <c r="TM38" i="3" s="1"/>
  <c r="TF76" i="3"/>
  <c r="TM76" i="3" s="1"/>
  <c r="TF130" i="3"/>
  <c r="TM130" i="3" s="1"/>
  <c r="TF140" i="3"/>
  <c r="TM140" i="3" s="1"/>
  <c r="UF27" i="3"/>
  <c r="UM27" i="3" s="1"/>
  <c r="UF38" i="3"/>
  <c r="UM38" i="3" s="1"/>
  <c r="UF76" i="3"/>
  <c r="UM76" i="3" s="1"/>
  <c r="UF130" i="3"/>
  <c r="UM130" i="3" s="1"/>
  <c r="UF140" i="3"/>
  <c r="UM140" i="3" s="1"/>
  <c r="TS27" i="3"/>
  <c r="TZ27" i="3" s="1"/>
  <c r="TS38" i="3"/>
  <c r="TZ38" i="3" s="1"/>
  <c r="TS76" i="3"/>
  <c r="TZ76" i="3" s="1"/>
  <c r="TS130" i="3"/>
  <c r="TZ130" i="3" s="1"/>
  <c r="TS140" i="3"/>
  <c r="TZ140" i="3" s="1"/>
  <c r="SF142" i="3"/>
  <c r="SM142" i="3" s="1"/>
  <c r="OS132" i="3"/>
  <c r="OZ132" i="3" s="1"/>
  <c r="OS142" i="3"/>
  <c r="OZ142" i="3" s="1"/>
  <c r="PF132" i="3"/>
  <c r="PM132" i="3" s="1"/>
  <c r="PF142" i="3"/>
  <c r="PM142" i="3" s="1"/>
  <c r="JF40" i="3"/>
  <c r="JM40" i="3" s="1"/>
  <c r="JF47" i="3"/>
  <c r="JM47" i="3" s="1"/>
  <c r="JF172" i="3"/>
  <c r="JM172" i="3" s="1"/>
  <c r="LS25" i="3"/>
  <c r="LZ25" i="3" s="1"/>
  <c r="LS40" i="3"/>
  <c r="LZ40" i="3" s="1"/>
  <c r="HE27" i="3"/>
  <c r="HL27" i="3" s="1"/>
  <c r="HE38" i="3"/>
  <c r="HL38" i="3" s="1"/>
  <c r="HE76" i="3"/>
  <c r="HL76" i="3" s="1"/>
  <c r="HE130" i="3"/>
  <c r="HL130" i="3" s="1"/>
  <c r="HE140" i="3"/>
  <c r="HL140" i="3" s="1"/>
  <c r="QE27" i="3"/>
  <c r="QL27" i="3" s="1"/>
  <c r="QE38" i="3"/>
  <c r="QL38" i="3" s="1"/>
  <c r="QE76" i="3"/>
  <c r="QL76" i="3" s="1"/>
  <c r="QE130" i="3"/>
  <c r="QL130" i="3" s="1"/>
  <c r="QE140" i="3"/>
  <c r="QL140" i="3" s="1"/>
  <c r="RR27" i="3"/>
  <c r="RY27" i="3" s="1"/>
  <c r="RR38" i="3"/>
  <c r="RY38" i="3" s="1"/>
  <c r="RR76" i="3"/>
  <c r="RY76" i="3" s="1"/>
  <c r="RR130" i="3"/>
  <c r="RY130" i="3" s="1"/>
  <c r="RR140" i="3"/>
  <c r="RY140" i="3" s="1"/>
  <c r="SE27" i="3"/>
  <c r="SL27" i="3" s="1"/>
  <c r="SE38" i="3"/>
  <c r="SL38" i="3" s="1"/>
  <c r="SE76" i="3"/>
  <c r="SL76" i="3" s="1"/>
  <c r="SE130" i="3"/>
  <c r="SL130" i="3" s="1"/>
  <c r="SE140" i="3"/>
  <c r="SL140" i="3" s="1"/>
  <c r="OR27" i="3"/>
  <c r="OY27" i="3" s="1"/>
  <c r="OR38" i="3"/>
  <c r="OY38" i="3" s="1"/>
  <c r="OR76" i="3"/>
  <c r="OY76" i="3" s="1"/>
  <c r="OR130" i="3"/>
  <c r="OY130" i="3" s="1"/>
  <c r="OR140" i="3"/>
  <c r="OY140" i="3" s="1"/>
  <c r="PE27" i="3"/>
  <c r="PL27" i="3" s="1"/>
  <c r="PE38" i="3"/>
  <c r="PL38" i="3" s="1"/>
  <c r="PE76" i="3"/>
  <c r="PL76" i="3" s="1"/>
  <c r="PE130" i="3"/>
  <c r="PL130" i="3" s="1"/>
  <c r="PE140" i="3"/>
  <c r="PL140" i="3" s="1"/>
  <c r="JE27" i="3"/>
  <c r="JL27" i="3" s="1"/>
  <c r="JE38" i="3"/>
  <c r="JL38" i="3" s="1"/>
  <c r="JE76" i="3"/>
  <c r="JL76" i="3" s="1"/>
  <c r="JE130" i="3"/>
  <c r="JL130" i="3" s="1"/>
  <c r="JE140" i="3"/>
  <c r="JL140" i="3" s="1"/>
  <c r="LR27" i="3"/>
  <c r="LY27" i="3" s="1"/>
  <c r="LR38" i="3"/>
  <c r="LY38" i="3" s="1"/>
  <c r="LR76" i="3"/>
  <c r="LY76" i="3" s="1"/>
  <c r="LR130" i="3"/>
  <c r="LY130" i="3" s="1"/>
  <c r="LR140" i="3"/>
  <c r="LY140" i="3" s="1"/>
  <c r="JR27" i="3"/>
  <c r="JY27" i="3" s="1"/>
  <c r="JR38" i="3"/>
  <c r="JY38" i="3" s="1"/>
  <c r="JR76" i="3"/>
  <c r="JY76" i="3" s="1"/>
  <c r="JR130" i="3"/>
  <c r="JY130" i="3" s="1"/>
  <c r="JR140" i="3"/>
  <c r="JY140" i="3" s="1"/>
  <c r="SR27" i="3"/>
  <c r="SY27" i="3" s="1"/>
  <c r="SR38" i="3"/>
  <c r="SY38" i="3" s="1"/>
  <c r="SR76" i="3"/>
  <c r="SY76" i="3" s="1"/>
  <c r="SR130" i="3"/>
  <c r="SY130" i="3" s="1"/>
  <c r="SR140" i="3"/>
  <c r="SY140" i="3" s="1"/>
  <c r="TE27" i="3"/>
  <c r="TL27" i="3" s="1"/>
  <c r="TE38" i="3"/>
  <c r="TL38" i="3" s="1"/>
  <c r="TE76" i="3"/>
  <c r="TL76" i="3" s="1"/>
  <c r="TE130" i="3"/>
  <c r="TL130" i="3" s="1"/>
  <c r="TE140" i="3"/>
  <c r="TL140" i="3" s="1"/>
  <c r="UE27" i="3"/>
  <c r="UL27" i="3" s="1"/>
  <c r="UE38" i="3"/>
  <c r="UL38" i="3" s="1"/>
  <c r="UE76" i="3"/>
  <c r="UL76" i="3" s="1"/>
  <c r="UE130" i="3"/>
  <c r="UL130" i="3" s="1"/>
  <c r="UE140" i="3"/>
  <c r="UL140" i="3" s="1"/>
  <c r="TR27" i="3"/>
  <c r="TY27" i="3" s="1"/>
  <c r="TR38" i="3"/>
  <c r="TY38" i="3" s="1"/>
  <c r="TR76" i="3"/>
  <c r="TY76" i="3" s="1"/>
  <c r="TR130" i="3"/>
  <c r="TY130" i="3" s="1"/>
  <c r="TR140" i="3"/>
  <c r="TY140" i="3" s="1"/>
  <c r="OT62" i="3"/>
  <c r="UG174" i="3"/>
  <c r="UG190" i="3"/>
  <c r="TT11" i="3"/>
  <c r="TT49" i="3"/>
  <c r="TT52" i="3"/>
  <c r="TT62" i="3"/>
  <c r="TT66" i="3"/>
  <c r="TT73" i="3"/>
  <c r="TT113" i="3"/>
  <c r="TT120" i="3"/>
  <c r="TT127" i="3"/>
  <c r="TT134" i="3"/>
  <c r="TT144" i="3"/>
  <c r="TT149" i="3"/>
  <c r="TT156" i="3"/>
  <c r="TT163" i="3"/>
  <c r="TT174" i="3"/>
  <c r="TT190" i="3"/>
  <c r="RT190" i="3"/>
  <c r="SG49" i="3"/>
  <c r="SG52" i="3"/>
  <c r="SG62" i="3"/>
  <c r="SG66" i="3"/>
  <c r="SG73" i="3"/>
  <c r="SG113" i="3"/>
  <c r="SG127" i="3"/>
  <c r="SG134" i="3"/>
  <c r="SG144" i="3"/>
  <c r="SG149" i="3"/>
  <c r="SG156" i="3"/>
  <c r="SG163" i="3"/>
  <c r="SG174" i="3"/>
  <c r="SG190" i="3"/>
  <c r="OT49" i="3"/>
  <c r="OT52" i="3"/>
  <c r="HG49" i="3"/>
  <c r="HG52" i="3"/>
  <c r="HG62" i="3"/>
  <c r="HG66" i="3"/>
  <c r="HG73" i="3"/>
  <c r="HG113" i="3"/>
  <c r="HG120" i="3"/>
  <c r="HG127" i="3"/>
  <c r="HG134" i="3"/>
  <c r="HG144" i="3"/>
  <c r="HG149" i="3"/>
  <c r="HG156" i="3"/>
  <c r="HG163" i="3"/>
  <c r="HG174" i="3"/>
  <c r="HG190" i="3"/>
  <c r="LG11" i="3"/>
  <c r="LG49" i="3"/>
  <c r="LG52" i="3"/>
  <c r="LG62" i="3"/>
  <c r="LG66" i="3"/>
  <c r="LG73" i="3"/>
  <c r="LG113" i="3"/>
  <c r="LG120" i="3"/>
  <c r="LG127" i="3"/>
  <c r="LG134" i="3"/>
  <c r="LG144" i="3"/>
  <c r="LG149" i="3"/>
  <c r="LG156" i="3"/>
  <c r="LG163" i="3"/>
  <c r="LG174" i="3"/>
  <c r="LG190" i="3"/>
  <c r="QG49" i="3"/>
  <c r="QG52" i="3"/>
  <c r="QG62" i="3"/>
  <c r="QG66" i="3"/>
  <c r="QG73" i="3"/>
  <c r="QG113" i="3"/>
  <c r="QG120" i="3"/>
  <c r="QG127" i="3"/>
  <c r="QG134" i="3"/>
  <c r="QG149" i="3"/>
  <c r="QG156" i="3"/>
  <c r="QG163" i="3"/>
  <c r="QG174" i="3"/>
  <c r="RT11" i="3"/>
  <c r="RT49" i="3"/>
  <c r="RT52" i="3"/>
  <c r="RT62" i="3"/>
  <c r="RT66" i="3"/>
  <c r="RT73" i="3"/>
  <c r="RT113" i="3"/>
  <c r="RT120" i="3"/>
  <c r="RT127" i="3"/>
  <c r="RT134" i="3"/>
  <c r="RT144" i="3"/>
  <c r="RT149" i="3"/>
  <c r="RT156" i="3"/>
  <c r="RT163" i="3"/>
  <c r="RT174" i="3"/>
  <c r="QG190" i="3"/>
  <c r="UG66" i="3"/>
  <c r="UG73" i="3"/>
  <c r="UG113" i="3"/>
  <c r="UG120" i="3"/>
  <c r="UG127" i="3"/>
  <c r="UG134" i="3"/>
  <c r="UG144" i="3"/>
  <c r="UG149" i="3"/>
  <c r="UG156" i="3"/>
  <c r="UG163" i="3"/>
  <c r="OT66" i="3"/>
  <c r="OT73" i="3"/>
  <c r="LT49" i="3"/>
  <c r="LT52" i="3"/>
  <c r="LT62" i="3"/>
  <c r="LT66" i="3"/>
  <c r="LT73" i="3"/>
  <c r="LT113" i="3"/>
  <c r="LT120" i="3"/>
  <c r="LT127" i="3"/>
  <c r="LT134" i="3"/>
  <c r="LT144" i="3"/>
  <c r="LT149" i="3"/>
  <c r="LT156" i="3"/>
  <c r="LT163" i="3"/>
  <c r="LT174" i="3"/>
  <c r="LT190" i="3"/>
  <c r="JT49" i="3"/>
  <c r="JT52" i="3"/>
  <c r="JT62" i="3"/>
  <c r="JT66" i="3"/>
  <c r="JT73" i="3"/>
  <c r="JT127" i="3"/>
  <c r="JT134" i="3"/>
  <c r="JT144" i="3"/>
  <c r="JT149" i="3"/>
  <c r="JT156" i="3"/>
  <c r="JT163" i="3"/>
  <c r="JT174" i="3"/>
  <c r="JT190" i="3"/>
  <c r="ST11" i="3"/>
  <c r="ST49" i="3"/>
  <c r="ST52" i="3"/>
  <c r="ST62" i="3"/>
  <c r="ST66" i="3"/>
  <c r="ST73" i="3"/>
  <c r="ST113" i="3"/>
  <c r="ST120" i="3"/>
  <c r="ST127" i="3"/>
  <c r="ST134" i="3"/>
  <c r="ST144" i="3"/>
  <c r="ST149" i="3"/>
  <c r="ST156" i="3"/>
  <c r="ST163" i="3"/>
  <c r="ST174" i="3"/>
  <c r="ST190" i="3"/>
  <c r="TG11" i="3"/>
  <c r="TG49" i="3"/>
  <c r="TG52" i="3"/>
  <c r="TG62" i="3"/>
  <c r="TG66" i="3"/>
  <c r="TG73" i="3"/>
  <c r="TG113" i="3"/>
  <c r="TG120" i="3"/>
  <c r="TG127" i="3"/>
  <c r="TG134" i="3"/>
  <c r="TG144" i="3"/>
  <c r="TG149" i="3"/>
  <c r="TG156" i="3"/>
  <c r="TG163" i="3"/>
  <c r="TG174" i="3"/>
  <c r="TG190" i="3"/>
  <c r="UG49" i="3"/>
  <c r="UG52" i="3"/>
  <c r="UG62" i="3"/>
  <c r="QG144" i="3"/>
  <c r="OT120" i="3"/>
  <c r="OT127" i="3"/>
  <c r="OT134" i="3"/>
  <c r="OT144" i="3"/>
  <c r="OT149" i="3"/>
  <c r="OT156" i="3"/>
  <c r="OT163" i="3"/>
  <c r="OT174" i="3"/>
  <c r="OT190" i="3"/>
  <c r="PG49" i="3"/>
  <c r="PG52" i="3"/>
  <c r="PG62" i="3"/>
  <c r="PG66" i="3"/>
  <c r="PG73" i="3"/>
  <c r="PG113" i="3"/>
  <c r="PG120" i="3"/>
  <c r="PG127" i="3"/>
  <c r="JG134" i="3"/>
  <c r="JG144" i="3"/>
  <c r="JG149" i="3"/>
  <c r="JG156" i="3"/>
  <c r="JG163" i="3"/>
  <c r="JG174" i="3"/>
  <c r="JG190" i="3"/>
  <c r="QH190" i="3"/>
  <c r="SH190" i="3"/>
  <c r="PH190" i="3"/>
  <c r="JU190" i="3"/>
  <c r="SU190" i="3"/>
  <c r="TU190" i="3"/>
  <c r="PG134" i="3"/>
  <c r="PG144" i="3"/>
  <c r="PG149" i="3"/>
  <c r="PG156" i="3"/>
  <c r="PG163" i="3"/>
  <c r="PG174" i="3"/>
  <c r="PG190" i="3"/>
  <c r="JG49" i="3"/>
  <c r="JG52" i="3"/>
  <c r="JG62" i="3"/>
  <c r="JG66" i="3"/>
  <c r="JG73" i="3"/>
  <c r="JG120" i="3"/>
  <c r="JG127" i="3"/>
  <c r="LH190" i="3"/>
  <c r="RU190" i="3"/>
  <c r="JH190" i="3"/>
  <c r="LU190" i="3"/>
  <c r="HF190" i="3"/>
  <c r="HM190" i="3" s="1"/>
  <c r="LF190" i="3"/>
  <c r="LM190" i="3" s="1"/>
  <c r="QF190" i="3"/>
  <c r="QM190" i="3" s="1"/>
  <c r="RS190" i="3"/>
  <c r="RZ190" i="3" s="1"/>
  <c r="SF190" i="3"/>
  <c r="SM190" i="3" s="1"/>
  <c r="OS190" i="3"/>
  <c r="OZ190" i="3" s="1"/>
  <c r="PF190" i="3"/>
  <c r="PM190" i="3" s="1"/>
  <c r="JF190" i="3"/>
  <c r="JM190" i="3" s="1"/>
  <c r="LS190" i="3"/>
  <c r="LZ190" i="3" s="1"/>
  <c r="JS190" i="3"/>
  <c r="JZ190" i="3" s="1"/>
  <c r="SS190" i="3"/>
  <c r="SZ190" i="3" s="1"/>
  <c r="TF190" i="3"/>
  <c r="TM190" i="3" s="1"/>
  <c r="UF190" i="3"/>
  <c r="UM190" i="3" s="1"/>
  <c r="TS190" i="3"/>
  <c r="TZ190" i="3" s="1"/>
  <c r="HH190" i="3"/>
  <c r="OU190" i="3"/>
  <c r="TH190" i="3"/>
  <c r="UH190" i="3"/>
  <c r="HG11" i="3"/>
  <c r="HE190" i="3"/>
  <c r="HL190" i="3" s="1"/>
  <c r="LE190" i="3"/>
  <c r="LL190" i="3" s="1"/>
  <c r="QE190" i="3"/>
  <c r="QL190" i="3" s="1"/>
  <c r="RR190" i="3"/>
  <c r="RY190" i="3" s="1"/>
  <c r="SE190" i="3"/>
  <c r="SL190" i="3" s="1"/>
  <c r="OR190" i="3"/>
  <c r="OY190" i="3" s="1"/>
  <c r="PE190" i="3"/>
  <c r="PL190" i="3" s="1"/>
  <c r="JE190" i="3"/>
  <c r="JL190" i="3" s="1"/>
  <c r="LR190" i="3"/>
  <c r="LY190" i="3" s="1"/>
  <c r="JR190" i="3"/>
  <c r="JY190" i="3" s="1"/>
  <c r="SR190" i="3"/>
  <c r="SY190" i="3" s="1"/>
  <c r="TE190" i="3"/>
  <c r="TL190" i="3" s="1"/>
  <c r="UE190" i="3"/>
  <c r="UL190" i="3" s="1"/>
  <c r="TR190" i="3"/>
  <c r="TY190" i="3" s="1"/>
  <c r="JT113" i="3"/>
  <c r="HF52" i="3"/>
  <c r="HM52" i="3" s="1"/>
  <c r="HF113" i="3"/>
  <c r="HM113" i="3" s="1"/>
  <c r="HF120" i="3"/>
  <c r="HM120" i="3" s="1"/>
  <c r="HF127" i="3"/>
  <c r="HM127" i="3" s="1"/>
  <c r="HF149" i="3"/>
  <c r="HM149" i="3" s="1"/>
  <c r="HF156" i="3"/>
  <c r="HM156" i="3" s="1"/>
  <c r="LF11" i="3"/>
  <c r="LM11" i="3" s="1"/>
  <c r="LF49" i="3"/>
  <c r="LM49" i="3" s="1"/>
  <c r="LF113" i="3"/>
  <c r="LM113" i="3" s="1"/>
  <c r="LF120" i="3"/>
  <c r="LM120" i="3" s="1"/>
  <c r="LF127" i="3"/>
  <c r="LM127" i="3" s="1"/>
  <c r="LF149" i="3"/>
  <c r="LM149" i="3" s="1"/>
  <c r="LF163" i="3"/>
  <c r="LM163" i="3" s="1"/>
  <c r="LF174" i="3"/>
  <c r="LM174" i="3" s="1"/>
  <c r="QF163" i="3"/>
  <c r="QM163" i="3" s="1"/>
  <c r="QF174" i="3"/>
  <c r="QM174" i="3" s="1"/>
  <c r="RS11" i="3"/>
  <c r="RZ11" i="3" s="1"/>
  <c r="RS52" i="3"/>
  <c r="RZ52" i="3" s="1"/>
  <c r="RS62" i="3"/>
  <c r="RZ62" i="3" s="1"/>
  <c r="RS113" i="3"/>
  <c r="RZ113" i="3" s="1"/>
  <c r="RS144" i="3"/>
  <c r="RZ144" i="3" s="1"/>
  <c r="RS149" i="3"/>
  <c r="RZ149" i="3" s="1"/>
  <c r="RS163" i="3"/>
  <c r="RZ163" i="3" s="1"/>
  <c r="RS174" i="3"/>
  <c r="RZ174" i="3" s="1"/>
  <c r="SF52" i="3"/>
  <c r="SM52" i="3" s="1"/>
  <c r="SF66" i="3"/>
  <c r="SM66" i="3" s="1"/>
  <c r="SF73" i="3"/>
  <c r="SM73" i="3" s="1"/>
  <c r="SF120" i="3"/>
  <c r="SM120" i="3" s="1"/>
  <c r="SF144" i="3"/>
  <c r="SM144" i="3" s="1"/>
  <c r="SF149" i="3"/>
  <c r="SM149" i="3" s="1"/>
  <c r="SF163" i="3"/>
  <c r="SM163" i="3" s="1"/>
  <c r="SF174" i="3"/>
  <c r="SM174" i="3" s="1"/>
  <c r="OS49" i="3"/>
  <c r="OZ49" i="3" s="1"/>
  <c r="OS62" i="3"/>
  <c r="OZ62" i="3" s="1"/>
  <c r="SH44" i="3"/>
  <c r="SH78" i="3"/>
  <c r="SH83" i="3"/>
  <c r="SH178" i="3"/>
  <c r="OU44" i="3"/>
  <c r="OU78" i="3"/>
  <c r="OU83" i="3"/>
  <c r="OU178" i="3"/>
  <c r="PH44" i="3"/>
  <c r="PH78" i="3"/>
  <c r="PH83" i="3"/>
  <c r="PH178" i="3"/>
  <c r="JH44" i="3"/>
  <c r="JH78" i="3"/>
  <c r="JH83" i="3"/>
  <c r="JH178" i="3"/>
  <c r="LU44" i="3"/>
  <c r="LU78" i="3"/>
  <c r="LU83" i="3"/>
  <c r="LU178" i="3"/>
  <c r="JU44" i="3"/>
  <c r="JU78" i="3"/>
  <c r="JU83" i="3"/>
  <c r="JU178" i="3"/>
  <c r="SU44" i="3"/>
  <c r="SU78" i="3"/>
  <c r="SU83" i="3"/>
  <c r="SU178" i="3"/>
  <c r="TH44" i="3"/>
  <c r="TH78" i="3"/>
  <c r="TH83" i="3"/>
  <c r="TH178" i="3"/>
  <c r="UH44" i="3"/>
  <c r="UH78" i="3"/>
  <c r="UH83" i="3"/>
  <c r="UH178" i="3"/>
  <c r="TU78" i="3"/>
  <c r="TU83" i="3"/>
  <c r="TU178" i="3"/>
  <c r="SG120" i="3"/>
  <c r="HF49" i="3"/>
  <c r="HM49" i="3" s="1"/>
  <c r="HF66" i="3"/>
  <c r="HM66" i="3" s="1"/>
  <c r="HF134" i="3"/>
  <c r="HM134" i="3" s="1"/>
  <c r="HF144" i="3"/>
  <c r="HM144" i="3" s="1"/>
  <c r="HF174" i="3"/>
  <c r="HM174" i="3" s="1"/>
  <c r="LF52" i="3"/>
  <c r="LM52" i="3" s="1"/>
  <c r="LF66" i="3"/>
  <c r="LM66" i="3" s="1"/>
  <c r="LF156" i="3"/>
  <c r="LM156" i="3" s="1"/>
  <c r="OT113" i="3"/>
  <c r="OS156" i="3"/>
  <c r="OZ156" i="3" s="1"/>
  <c r="OS163" i="3"/>
  <c r="OZ163" i="3" s="1"/>
  <c r="OS174" i="3"/>
  <c r="OZ174" i="3" s="1"/>
  <c r="PF49" i="3"/>
  <c r="PM49" i="3" s="1"/>
  <c r="PF52" i="3"/>
  <c r="PM52" i="3" s="1"/>
  <c r="PF62" i="3"/>
  <c r="PM62" i="3" s="1"/>
  <c r="PF66" i="3"/>
  <c r="PM66" i="3" s="1"/>
  <c r="PF73" i="3"/>
  <c r="PM73" i="3" s="1"/>
  <c r="PF113" i="3"/>
  <c r="PM113" i="3" s="1"/>
  <c r="PF120" i="3"/>
  <c r="PM120" i="3" s="1"/>
  <c r="PF127" i="3"/>
  <c r="PM127" i="3" s="1"/>
  <c r="PF134" i="3"/>
  <c r="PM134" i="3" s="1"/>
  <c r="PF144" i="3"/>
  <c r="PM144" i="3" s="1"/>
  <c r="PF149" i="3"/>
  <c r="PM149" i="3" s="1"/>
  <c r="PF156" i="3"/>
  <c r="PM156" i="3" s="1"/>
  <c r="PF163" i="3"/>
  <c r="PM163" i="3" s="1"/>
  <c r="PF174" i="3"/>
  <c r="PM174" i="3" s="1"/>
  <c r="JF49" i="3"/>
  <c r="JM49" i="3" s="1"/>
  <c r="JF52" i="3"/>
  <c r="JM52" i="3" s="1"/>
  <c r="JF62" i="3"/>
  <c r="JM62" i="3" s="1"/>
  <c r="JF66" i="3"/>
  <c r="JM66" i="3" s="1"/>
  <c r="JF73" i="3"/>
  <c r="JM73" i="3" s="1"/>
  <c r="JF113" i="3"/>
  <c r="JM113" i="3" s="1"/>
  <c r="JF120" i="3"/>
  <c r="JM120" i="3" s="1"/>
  <c r="JF127" i="3"/>
  <c r="JM127" i="3" s="1"/>
  <c r="JF134" i="3"/>
  <c r="JM134" i="3" s="1"/>
  <c r="JF144" i="3"/>
  <c r="JM144" i="3" s="1"/>
  <c r="JF149" i="3"/>
  <c r="JM149" i="3" s="1"/>
  <c r="JF156" i="3"/>
  <c r="JM156" i="3" s="1"/>
  <c r="JF163" i="3"/>
  <c r="JM163" i="3" s="1"/>
  <c r="JF174" i="3"/>
  <c r="JM174" i="3" s="1"/>
  <c r="LS49" i="3"/>
  <c r="LZ49" i="3" s="1"/>
  <c r="LS52" i="3"/>
  <c r="LZ52" i="3" s="1"/>
  <c r="LS62" i="3"/>
  <c r="LZ62" i="3" s="1"/>
  <c r="LS149" i="3"/>
  <c r="LZ149" i="3" s="1"/>
  <c r="LS156" i="3"/>
  <c r="LZ156" i="3" s="1"/>
  <c r="LS163" i="3"/>
  <c r="LZ163" i="3" s="1"/>
  <c r="LS174" i="3"/>
  <c r="LZ174" i="3" s="1"/>
  <c r="JS49" i="3"/>
  <c r="JZ49" i="3" s="1"/>
  <c r="JS52" i="3"/>
  <c r="JZ52" i="3" s="1"/>
  <c r="JS62" i="3"/>
  <c r="JZ62" i="3" s="1"/>
  <c r="JS66" i="3"/>
  <c r="JZ66" i="3" s="1"/>
  <c r="JS73" i="3"/>
  <c r="JZ73" i="3" s="1"/>
  <c r="JS113" i="3"/>
  <c r="JZ113" i="3" s="1"/>
  <c r="JS120" i="3"/>
  <c r="JZ120" i="3" s="1"/>
  <c r="JS127" i="3"/>
  <c r="JZ127" i="3" s="1"/>
  <c r="JS134" i="3"/>
  <c r="JZ134" i="3" s="1"/>
  <c r="JS144" i="3"/>
  <c r="JZ144" i="3" s="1"/>
  <c r="JS149" i="3"/>
  <c r="JZ149" i="3" s="1"/>
  <c r="JS156" i="3"/>
  <c r="JZ156" i="3" s="1"/>
  <c r="JS163" i="3"/>
  <c r="JZ163" i="3" s="1"/>
  <c r="JS174" i="3"/>
  <c r="JZ174" i="3" s="1"/>
  <c r="SS11" i="3"/>
  <c r="SZ11" i="3" s="1"/>
  <c r="TF144" i="3"/>
  <c r="TM144" i="3" s="1"/>
  <c r="TF149" i="3"/>
  <c r="TM149" i="3" s="1"/>
  <c r="TF156" i="3"/>
  <c r="TM156" i="3" s="1"/>
  <c r="TF163" i="3"/>
  <c r="TM163" i="3" s="1"/>
  <c r="TF174" i="3"/>
  <c r="TM174" i="3" s="1"/>
  <c r="UF49" i="3"/>
  <c r="UM49" i="3" s="1"/>
  <c r="UF52" i="3"/>
  <c r="UM52" i="3" s="1"/>
  <c r="UF62" i="3"/>
  <c r="UM62" i="3" s="1"/>
  <c r="UF66" i="3"/>
  <c r="UM66" i="3" s="1"/>
  <c r="UF73" i="3"/>
  <c r="UM73" i="3" s="1"/>
  <c r="UF113" i="3"/>
  <c r="UM113" i="3" s="1"/>
  <c r="UF120" i="3"/>
  <c r="UM120" i="3" s="1"/>
  <c r="UF127" i="3"/>
  <c r="UM127" i="3" s="1"/>
  <c r="UF134" i="3"/>
  <c r="UM134" i="3" s="1"/>
  <c r="UF144" i="3"/>
  <c r="UM144" i="3" s="1"/>
  <c r="UF149" i="3"/>
  <c r="UM149" i="3" s="1"/>
  <c r="HF11" i="3"/>
  <c r="HM11" i="3" s="1"/>
  <c r="HF62" i="3"/>
  <c r="HM62" i="3" s="1"/>
  <c r="HF73" i="3"/>
  <c r="HM73" i="3" s="1"/>
  <c r="HF163" i="3"/>
  <c r="HM163" i="3" s="1"/>
  <c r="LF62" i="3"/>
  <c r="LM62" i="3" s="1"/>
  <c r="LF73" i="3"/>
  <c r="LM73" i="3" s="1"/>
  <c r="LF134" i="3"/>
  <c r="LM134" i="3" s="1"/>
  <c r="LF144" i="3"/>
  <c r="LM144" i="3" s="1"/>
  <c r="QF156" i="3"/>
  <c r="QM156" i="3" s="1"/>
  <c r="RS49" i="3"/>
  <c r="RZ49" i="3" s="1"/>
  <c r="RS66" i="3"/>
  <c r="RZ66" i="3" s="1"/>
  <c r="RS73" i="3"/>
  <c r="RZ73" i="3" s="1"/>
  <c r="RS120" i="3"/>
  <c r="RZ120" i="3" s="1"/>
  <c r="RS127" i="3"/>
  <c r="RZ127" i="3" s="1"/>
  <c r="RS134" i="3"/>
  <c r="RZ134" i="3" s="1"/>
  <c r="RS156" i="3"/>
  <c r="RZ156" i="3" s="1"/>
  <c r="SF49" i="3"/>
  <c r="SM49" i="3" s="1"/>
  <c r="SF62" i="3"/>
  <c r="SM62" i="3" s="1"/>
  <c r="SF113" i="3"/>
  <c r="SM113" i="3" s="1"/>
  <c r="SF127" i="3"/>
  <c r="SM127" i="3" s="1"/>
  <c r="SF134" i="3"/>
  <c r="SM134" i="3" s="1"/>
  <c r="SF156" i="3"/>
  <c r="SM156" i="3" s="1"/>
  <c r="OS52" i="3"/>
  <c r="OZ52" i="3" s="1"/>
  <c r="OS66" i="3"/>
  <c r="OZ66" i="3" s="1"/>
  <c r="QF49" i="3"/>
  <c r="QM49" i="3" s="1"/>
  <c r="QF52" i="3"/>
  <c r="QM52" i="3" s="1"/>
  <c r="QF62" i="3"/>
  <c r="QM62" i="3" s="1"/>
  <c r="QF66" i="3"/>
  <c r="QM66" i="3" s="1"/>
  <c r="QF73" i="3"/>
  <c r="QM73" i="3" s="1"/>
  <c r="QF113" i="3"/>
  <c r="QM113" i="3" s="1"/>
  <c r="QF120" i="3"/>
  <c r="QM120" i="3" s="1"/>
  <c r="QF127" i="3"/>
  <c r="QM127" i="3" s="1"/>
  <c r="QF134" i="3"/>
  <c r="QM134" i="3" s="1"/>
  <c r="QF144" i="3"/>
  <c r="QM144" i="3" s="1"/>
  <c r="QF149" i="3"/>
  <c r="QM149" i="3" s="1"/>
  <c r="OS73" i="3"/>
  <c r="OZ73" i="3" s="1"/>
  <c r="OS113" i="3"/>
  <c r="OZ113" i="3" s="1"/>
  <c r="OS120" i="3"/>
  <c r="OZ120" i="3" s="1"/>
  <c r="OS127" i="3"/>
  <c r="OZ127" i="3" s="1"/>
  <c r="OS134" i="3"/>
  <c r="OZ134" i="3" s="1"/>
  <c r="OS144" i="3"/>
  <c r="OZ144" i="3" s="1"/>
  <c r="OS149" i="3"/>
  <c r="OZ149" i="3" s="1"/>
  <c r="LS66" i="3"/>
  <c r="LZ66" i="3" s="1"/>
  <c r="LS73" i="3"/>
  <c r="LZ73" i="3" s="1"/>
  <c r="LS113" i="3"/>
  <c r="LZ113" i="3" s="1"/>
  <c r="LS120" i="3"/>
  <c r="LZ120" i="3" s="1"/>
  <c r="LS127" i="3"/>
  <c r="LZ127" i="3" s="1"/>
  <c r="LS134" i="3"/>
  <c r="LZ134" i="3" s="1"/>
  <c r="LS144" i="3"/>
  <c r="LZ144" i="3" s="1"/>
  <c r="SS49" i="3"/>
  <c r="SZ49" i="3" s="1"/>
  <c r="SS52" i="3"/>
  <c r="SZ52" i="3" s="1"/>
  <c r="SS62" i="3"/>
  <c r="SZ62" i="3" s="1"/>
  <c r="SS66" i="3"/>
  <c r="SZ66" i="3" s="1"/>
  <c r="SS73" i="3"/>
  <c r="SZ73" i="3" s="1"/>
  <c r="SS113" i="3"/>
  <c r="SZ113" i="3" s="1"/>
  <c r="SS120" i="3"/>
  <c r="SZ120" i="3" s="1"/>
  <c r="SS127" i="3"/>
  <c r="SZ127" i="3" s="1"/>
  <c r="SS134" i="3"/>
  <c r="SZ134" i="3" s="1"/>
  <c r="SS144" i="3"/>
  <c r="SZ144" i="3" s="1"/>
  <c r="SS149" i="3"/>
  <c r="SZ149" i="3" s="1"/>
  <c r="SS156" i="3"/>
  <c r="SZ156" i="3" s="1"/>
  <c r="SS163" i="3"/>
  <c r="SZ163" i="3" s="1"/>
  <c r="SS174" i="3"/>
  <c r="SZ174" i="3" s="1"/>
  <c r="TF11" i="3"/>
  <c r="TM11" i="3" s="1"/>
  <c r="TF49" i="3"/>
  <c r="TM49" i="3" s="1"/>
  <c r="TF52" i="3"/>
  <c r="TM52" i="3" s="1"/>
  <c r="TF62" i="3"/>
  <c r="TM62" i="3" s="1"/>
  <c r="TF66" i="3"/>
  <c r="TM66" i="3" s="1"/>
  <c r="TF73" i="3"/>
  <c r="TM73" i="3" s="1"/>
  <c r="TF113" i="3"/>
  <c r="TM113" i="3" s="1"/>
  <c r="TF120" i="3"/>
  <c r="TM120" i="3" s="1"/>
  <c r="TF127" i="3"/>
  <c r="TM127" i="3" s="1"/>
  <c r="TF134" i="3"/>
  <c r="TM134" i="3" s="1"/>
  <c r="UF156" i="3"/>
  <c r="UM156" i="3" s="1"/>
  <c r="UF163" i="3"/>
  <c r="UM163" i="3" s="1"/>
  <c r="UF174" i="3"/>
  <c r="UM174" i="3" s="1"/>
  <c r="TS11" i="3"/>
  <c r="TZ11" i="3" s="1"/>
  <c r="TS49" i="3"/>
  <c r="TZ49" i="3" s="1"/>
  <c r="TS52" i="3"/>
  <c r="TZ52" i="3" s="1"/>
  <c r="TS62" i="3"/>
  <c r="TZ62" i="3" s="1"/>
  <c r="TS66" i="3"/>
  <c r="TZ66" i="3" s="1"/>
  <c r="TS73" i="3"/>
  <c r="TZ73" i="3" s="1"/>
  <c r="TS113" i="3"/>
  <c r="TZ113" i="3" s="1"/>
  <c r="TS120" i="3"/>
  <c r="TZ120" i="3" s="1"/>
  <c r="TS127" i="3"/>
  <c r="TZ127" i="3" s="1"/>
  <c r="TS134" i="3"/>
  <c r="TZ134" i="3" s="1"/>
  <c r="TS144" i="3"/>
  <c r="TZ144" i="3" s="1"/>
  <c r="TS149" i="3"/>
  <c r="TZ149" i="3" s="1"/>
  <c r="TS156" i="3"/>
  <c r="TZ156" i="3" s="1"/>
  <c r="TS163" i="3"/>
  <c r="TZ163" i="3" s="1"/>
  <c r="TS174" i="3"/>
  <c r="TZ174" i="3" s="1"/>
  <c r="HE44" i="3"/>
  <c r="HL44" i="3" s="1"/>
  <c r="HE78" i="3"/>
  <c r="HL78" i="3" s="1"/>
  <c r="HE83" i="3"/>
  <c r="HL83" i="3" s="1"/>
  <c r="HE178" i="3"/>
  <c r="HL178" i="3" s="1"/>
  <c r="LE44" i="3"/>
  <c r="LL44" i="3" s="1"/>
  <c r="LE78" i="3"/>
  <c r="LL78" i="3" s="1"/>
  <c r="LE83" i="3"/>
  <c r="LL83" i="3" s="1"/>
  <c r="LE178" i="3"/>
  <c r="LL178" i="3" s="1"/>
  <c r="QE44" i="3"/>
  <c r="QL44" i="3" s="1"/>
  <c r="QE78" i="3"/>
  <c r="QL78" i="3" s="1"/>
  <c r="QE83" i="3"/>
  <c r="QL83" i="3" s="1"/>
  <c r="QE178" i="3"/>
  <c r="QL178" i="3" s="1"/>
  <c r="RR44" i="3"/>
  <c r="RY44" i="3" s="1"/>
  <c r="RR78" i="3"/>
  <c r="RY78" i="3" s="1"/>
  <c r="RR83" i="3"/>
  <c r="RY83" i="3" s="1"/>
  <c r="RR178" i="3"/>
  <c r="RY178" i="3" s="1"/>
  <c r="SE44" i="3"/>
  <c r="SL44" i="3" s="1"/>
  <c r="SE78" i="3"/>
  <c r="SL78" i="3" s="1"/>
  <c r="SE83" i="3"/>
  <c r="SL83" i="3" s="1"/>
  <c r="SE178" i="3"/>
  <c r="SL178" i="3" s="1"/>
  <c r="OR44" i="3"/>
  <c r="OY44" i="3" s="1"/>
  <c r="OR78" i="3"/>
  <c r="OY78" i="3" s="1"/>
  <c r="OR83" i="3"/>
  <c r="OY83" i="3" s="1"/>
  <c r="OR178" i="3"/>
  <c r="OY178" i="3" s="1"/>
  <c r="PE44" i="3"/>
  <c r="PL44" i="3" s="1"/>
  <c r="PE78" i="3"/>
  <c r="PL78" i="3" s="1"/>
  <c r="PE83" i="3"/>
  <c r="PL83" i="3" s="1"/>
  <c r="PE178" i="3"/>
  <c r="PL178" i="3" s="1"/>
  <c r="JE44" i="3"/>
  <c r="JL44" i="3" s="1"/>
  <c r="JE78" i="3"/>
  <c r="JL78" i="3" s="1"/>
  <c r="JE83" i="3"/>
  <c r="JL83" i="3" s="1"/>
  <c r="JE178" i="3"/>
  <c r="JL178" i="3" s="1"/>
  <c r="LR44" i="3"/>
  <c r="LY44" i="3" s="1"/>
  <c r="LR78" i="3"/>
  <c r="LY78" i="3" s="1"/>
  <c r="LR83" i="3"/>
  <c r="LY83" i="3" s="1"/>
  <c r="LR178" i="3"/>
  <c r="LY178" i="3" s="1"/>
  <c r="JR44" i="3"/>
  <c r="JY44" i="3" s="1"/>
  <c r="JR78" i="3"/>
  <c r="JY78" i="3" s="1"/>
  <c r="JR83" i="3"/>
  <c r="JY83" i="3" s="1"/>
  <c r="JR178" i="3"/>
  <c r="JY178" i="3" s="1"/>
  <c r="SR44" i="3"/>
  <c r="SY44" i="3" s="1"/>
  <c r="SR78" i="3"/>
  <c r="SY78" i="3" s="1"/>
  <c r="SR83" i="3"/>
  <c r="SY83" i="3" s="1"/>
  <c r="SR178" i="3"/>
  <c r="SY178" i="3" s="1"/>
  <c r="TE44" i="3"/>
  <c r="TL44" i="3" s="1"/>
  <c r="TE78" i="3"/>
  <c r="TL78" i="3" s="1"/>
  <c r="TE83" i="3"/>
  <c r="TL83" i="3" s="1"/>
  <c r="TE178" i="3"/>
  <c r="TL178" i="3" s="1"/>
  <c r="UE44" i="3"/>
  <c r="UL44" i="3" s="1"/>
  <c r="UE78" i="3"/>
  <c r="UL78" i="3" s="1"/>
  <c r="UE83" i="3"/>
  <c r="UL83" i="3" s="1"/>
  <c r="UE178" i="3"/>
  <c r="UL178" i="3" s="1"/>
  <c r="TR44" i="3"/>
  <c r="TY44" i="3" s="1"/>
  <c r="TR78" i="3"/>
  <c r="TY78" i="3" s="1"/>
  <c r="TR83" i="3"/>
  <c r="TY83" i="3" s="1"/>
  <c r="TR178" i="3"/>
  <c r="TY178" i="3" s="1"/>
  <c r="HH11" i="3"/>
  <c r="HH49" i="3"/>
  <c r="HH52" i="3"/>
  <c r="HH62" i="3"/>
  <c r="HH66" i="3"/>
  <c r="HH73" i="3"/>
  <c r="HH113" i="3"/>
  <c r="HH120" i="3"/>
  <c r="HH127" i="3"/>
  <c r="HH134" i="3"/>
  <c r="HH144" i="3"/>
  <c r="HH149" i="3"/>
  <c r="HH156" i="3"/>
  <c r="HH163" i="3"/>
  <c r="HH174" i="3"/>
  <c r="LH11" i="3"/>
  <c r="LH49" i="3"/>
  <c r="LH52" i="3"/>
  <c r="LH62" i="3"/>
  <c r="LH66" i="3"/>
  <c r="LH73" i="3"/>
  <c r="LH113" i="3"/>
  <c r="LH120" i="3"/>
  <c r="LH127" i="3"/>
  <c r="LH134" i="3"/>
  <c r="LH144" i="3"/>
  <c r="LH149" i="3"/>
  <c r="LH156" i="3"/>
  <c r="LH163" i="3"/>
  <c r="LH174" i="3"/>
  <c r="QH49" i="3"/>
  <c r="QH52" i="3"/>
  <c r="QH62" i="3"/>
  <c r="QH66" i="3"/>
  <c r="QH73" i="3"/>
  <c r="QH113" i="3"/>
  <c r="QH120" i="3"/>
  <c r="QH127" i="3"/>
  <c r="QH134" i="3"/>
  <c r="QH144" i="3"/>
  <c r="QH149" i="3"/>
  <c r="QH156" i="3"/>
  <c r="QH163" i="3"/>
  <c r="QH174" i="3"/>
  <c r="RU11" i="3"/>
  <c r="RU49" i="3"/>
  <c r="RU52" i="3"/>
  <c r="RU62" i="3"/>
  <c r="RU66" i="3"/>
  <c r="RU73" i="3"/>
  <c r="RU113" i="3"/>
  <c r="RU120" i="3"/>
  <c r="RU127" i="3"/>
  <c r="RU134" i="3"/>
  <c r="RU144" i="3"/>
  <c r="RU149" i="3"/>
  <c r="RU156" i="3"/>
  <c r="RU163" i="3"/>
  <c r="RU174" i="3"/>
  <c r="SH49" i="3"/>
  <c r="SH52" i="3"/>
  <c r="SH62" i="3"/>
  <c r="SH66" i="3"/>
  <c r="SH113" i="3"/>
  <c r="SH120" i="3"/>
  <c r="SH127" i="3"/>
  <c r="SH134" i="3"/>
  <c r="SH144" i="3"/>
  <c r="SH149" i="3"/>
  <c r="SH156" i="3"/>
  <c r="SH163" i="3"/>
  <c r="OU49" i="3"/>
  <c r="OU52" i="3"/>
  <c r="OU62" i="3"/>
  <c r="PH134" i="3"/>
  <c r="PH144" i="3"/>
  <c r="PH149" i="3"/>
  <c r="PH156" i="3"/>
  <c r="PH163" i="3"/>
  <c r="PH174" i="3"/>
  <c r="JH49" i="3"/>
  <c r="JH52" i="3"/>
  <c r="JH62" i="3"/>
  <c r="JH66" i="3"/>
  <c r="JH113" i="3"/>
  <c r="JH120" i="3"/>
  <c r="JH127" i="3"/>
  <c r="JH134" i="3"/>
  <c r="JH144" i="3"/>
  <c r="JH149" i="3"/>
  <c r="JH156" i="3"/>
  <c r="JH163" i="3"/>
  <c r="JU134" i="3"/>
  <c r="JU144" i="3"/>
  <c r="JU149" i="3"/>
  <c r="JU156" i="3"/>
  <c r="JU163" i="3"/>
  <c r="SU11" i="3"/>
  <c r="SU49" i="3"/>
  <c r="SU52" i="3"/>
  <c r="SU62" i="3"/>
  <c r="SU66" i="3"/>
  <c r="UH127" i="3"/>
  <c r="UH134" i="3"/>
  <c r="UH144" i="3"/>
  <c r="UH149" i="3"/>
  <c r="UH156" i="3"/>
  <c r="UH163" i="3"/>
  <c r="UH174" i="3"/>
  <c r="TU11" i="3"/>
  <c r="TU49" i="3"/>
  <c r="TU52" i="3"/>
  <c r="TU62" i="3"/>
  <c r="TU66" i="3"/>
  <c r="TU73" i="3"/>
  <c r="TU113" i="3"/>
  <c r="TU120" i="3"/>
  <c r="TU127" i="3"/>
  <c r="TU134" i="3"/>
  <c r="TU144" i="3"/>
  <c r="TU149" i="3"/>
  <c r="TU156" i="3"/>
  <c r="TU163" i="3"/>
  <c r="TU174" i="3"/>
  <c r="SH73" i="3"/>
  <c r="SH174" i="3"/>
  <c r="OU66" i="3"/>
  <c r="OU73" i="3"/>
  <c r="OU113" i="3"/>
  <c r="OU120" i="3"/>
  <c r="OU127" i="3"/>
  <c r="OU134" i="3"/>
  <c r="OU144" i="3"/>
  <c r="OU149" i="3"/>
  <c r="OU156" i="3"/>
  <c r="OU163" i="3"/>
  <c r="OU174" i="3"/>
  <c r="PH49" i="3"/>
  <c r="PH52" i="3"/>
  <c r="PH62" i="3"/>
  <c r="PH66" i="3"/>
  <c r="PH73" i="3"/>
  <c r="PH113" i="3"/>
  <c r="PH120" i="3"/>
  <c r="PH127" i="3"/>
  <c r="JH73" i="3"/>
  <c r="JH174" i="3"/>
  <c r="LU49" i="3"/>
  <c r="LU52" i="3"/>
  <c r="LU62" i="3"/>
  <c r="LU66" i="3"/>
  <c r="LU73" i="3"/>
  <c r="LU113" i="3"/>
  <c r="LU120" i="3"/>
  <c r="LU127" i="3"/>
  <c r="LU134" i="3"/>
  <c r="LU144" i="3"/>
  <c r="LU149" i="3"/>
  <c r="LU156" i="3"/>
  <c r="LU163" i="3"/>
  <c r="LU174" i="3"/>
  <c r="JU49" i="3"/>
  <c r="JU52" i="3"/>
  <c r="JU62" i="3"/>
  <c r="JU66" i="3"/>
  <c r="JU73" i="3"/>
  <c r="JU113" i="3"/>
  <c r="JU120" i="3"/>
  <c r="JU127" i="3"/>
  <c r="JU174" i="3"/>
  <c r="SU73" i="3"/>
  <c r="SU113" i="3"/>
  <c r="SU120" i="3"/>
  <c r="SU127" i="3"/>
  <c r="SU134" i="3"/>
  <c r="SU144" i="3"/>
  <c r="SU149" i="3"/>
  <c r="SU156" i="3"/>
  <c r="SU163" i="3"/>
  <c r="SU174" i="3"/>
  <c r="TH11" i="3"/>
  <c r="TH49" i="3"/>
  <c r="TH52" i="3"/>
  <c r="TH62" i="3"/>
  <c r="TH66" i="3"/>
  <c r="TH73" i="3"/>
  <c r="TH113" i="3"/>
  <c r="TH120" i="3"/>
  <c r="TH127" i="3"/>
  <c r="TH134" i="3"/>
  <c r="TH144" i="3"/>
  <c r="TH149" i="3"/>
  <c r="TH156" i="3"/>
  <c r="TH163" i="3"/>
  <c r="TH174" i="3"/>
  <c r="UH49" i="3"/>
  <c r="UH52" i="3"/>
  <c r="UH62" i="3"/>
  <c r="UH66" i="3"/>
  <c r="UH73" i="3"/>
  <c r="UH113" i="3"/>
  <c r="UH120" i="3"/>
  <c r="JG113" i="3"/>
  <c r="JT120" i="3"/>
  <c r="HE52" i="3"/>
  <c r="HL52" i="3" s="1"/>
  <c r="HE113" i="3"/>
  <c r="HL113" i="3" s="1"/>
  <c r="HE120" i="3"/>
  <c r="HL120" i="3" s="1"/>
  <c r="HE127" i="3"/>
  <c r="HL127" i="3" s="1"/>
  <c r="HE149" i="3"/>
  <c r="HL149" i="3" s="1"/>
  <c r="HE156" i="3"/>
  <c r="HL156" i="3" s="1"/>
  <c r="LE11" i="3"/>
  <c r="LL11" i="3" s="1"/>
  <c r="LE49" i="3"/>
  <c r="LL49" i="3" s="1"/>
  <c r="LE113" i="3"/>
  <c r="LL113" i="3" s="1"/>
  <c r="LE120" i="3"/>
  <c r="LL120" i="3" s="1"/>
  <c r="LE127" i="3"/>
  <c r="LL127" i="3" s="1"/>
  <c r="LE156" i="3"/>
  <c r="LL156" i="3" s="1"/>
  <c r="LE174" i="3"/>
  <c r="LL174" i="3" s="1"/>
  <c r="QE49" i="3"/>
  <c r="QL49" i="3" s="1"/>
  <c r="QE66" i="3"/>
  <c r="QL66" i="3" s="1"/>
  <c r="QE127" i="3"/>
  <c r="QL127" i="3" s="1"/>
  <c r="RR11" i="3"/>
  <c r="RY11" i="3" s="1"/>
  <c r="RR49" i="3"/>
  <c r="RY49" i="3" s="1"/>
  <c r="RR113" i="3"/>
  <c r="RY113" i="3" s="1"/>
  <c r="RR120" i="3"/>
  <c r="RY120" i="3" s="1"/>
  <c r="RR127" i="3"/>
  <c r="RY127" i="3" s="1"/>
  <c r="RR149" i="3"/>
  <c r="RY149" i="3" s="1"/>
  <c r="RR163" i="3"/>
  <c r="RY163" i="3" s="1"/>
  <c r="SE62" i="3"/>
  <c r="SL62" i="3" s="1"/>
  <c r="SE73" i="3"/>
  <c r="SL73" i="3" s="1"/>
  <c r="SE163" i="3"/>
  <c r="SL163" i="3" s="1"/>
  <c r="OR49" i="3"/>
  <c r="OY49" i="3" s="1"/>
  <c r="OR113" i="3"/>
  <c r="OY113" i="3" s="1"/>
  <c r="OR120" i="3"/>
  <c r="OY120" i="3" s="1"/>
  <c r="OR127" i="3"/>
  <c r="OY127" i="3" s="1"/>
  <c r="OR149" i="3"/>
  <c r="OY149" i="3" s="1"/>
  <c r="OR156" i="3"/>
  <c r="OY156" i="3" s="1"/>
  <c r="PE62" i="3"/>
  <c r="PL62" i="3" s="1"/>
  <c r="PE73" i="3"/>
  <c r="PL73" i="3" s="1"/>
  <c r="PE156" i="3"/>
  <c r="PL156" i="3" s="1"/>
  <c r="PE163" i="3"/>
  <c r="PL163" i="3" s="1"/>
  <c r="JE62" i="3"/>
  <c r="JL62" i="3" s="1"/>
  <c r="JE73" i="3"/>
  <c r="JL73" i="3" s="1"/>
  <c r="JE149" i="3"/>
  <c r="JL149" i="3" s="1"/>
  <c r="JE174" i="3"/>
  <c r="JL174" i="3" s="1"/>
  <c r="LR49" i="3"/>
  <c r="LY49" i="3" s="1"/>
  <c r="LR66" i="3"/>
  <c r="LY66" i="3" s="1"/>
  <c r="LR73" i="3"/>
  <c r="LY73" i="3" s="1"/>
  <c r="LR113" i="3"/>
  <c r="LY113" i="3" s="1"/>
  <c r="LR127" i="3"/>
  <c r="LY127" i="3" s="1"/>
  <c r="LR134" i="3"/>
  <c r="LY134" i="3" s="1"/>
  <c r="LR163" i="3"/>
  <c r="LY163" i="3" s="1"/>
  <c r="LR174" i="3"/>
  <c r="LY174" i="3" s="1"/>
  <c r="JR49" i="3"/>
  <c r="JY49" i="3" s="1"/>
  <c r="JR62" i="3"/>
  <c r="JY62" i="3" s="1"/>
  <c r="JR120" i="3"/>
  <c r="JY120" i="3" s="1"/>
  <c r="JR144" i="3"/>
  <c r="JY144" i="3" s="1"/>
  <c r="JR149" i="3"/>
  <c r="JY149" i="3" s="1"/>
  <c r="JR163" i="3"/>
  <c r="JY163" i="3" s="1"/>
  <c r="JR174" i="3"/>
  <c r="JY174" i="3" s="1"/>
  <c r="SR11" i="3"/>
  <c r="SY11" i="3" s="1"/>
  <c r="SR49" i="3"/>
  <c r="SY49" i="3" s="1"/>
  <c r="SR66" i="3"/>
  <c r="SY66" i="3" s="1"/>
  <c r="SR73" i="3"/>
  <c r="SY73" i="3" s="1"/>
  <c r="SR113" i="3"/>
  <c r="SY113" i="3" s="1"/>
  <c r="SR127" i="3"/>
  <c r="SY127" i="3" s="1"/>
  <c r="SR134" i="3"/>
  <c r="SY134" i="3" s="1"/>
  <c r="SR156" i="3"/>
  <c r="SY156" i="3" s="1"/>
  <c r="TE52" i="3"/>
  <c r="TL52" i="3" s="1"/>
  <c r="TE62" i="3"/>
  <c r="TL62" i="3" s="1"/>
  <c r="TE113" i="3"/>
  <c r="TL113" i="3" s="1"/>
  <c r="TE127" i="3"/>
  <c r="TL127" i="3" s="1"/>
  <c r="TE134" i="3"/>
  <c r="TL134" i="3" s="1"/>
  <c r="TE156" i="3"/>
  <c r="TL156" i="3" s="1"/>
  <c r="UE52" i="3"/>
  <c r="UL52" i="3" s="1"/>
  <c r="UE62" i="3"/>
  <c r="UL62" i="3" s="1"/>
  <c r="UE113" i="3"/>
  <c r="UL113" i="3" s="1"/>
  <c r="UE144" i="3"/>
  <c r="UL144" i="3" s="1"/>
  <c r="UE149" i="3"/>
  <c r="UL149" i="3" s="1"/>
  <c r="UE163" i="3"/>
  <c r="UL163" i="3" s="1"/>
  <c r="UE174" i="3"/>
  <c r="UL174" i="3" s="1"/>
  <c r="TR11" i="3"/>
  <c r="TY11" i="3" s="1"/>
  <c r="TR52" i="3"/>
  <c r="TY52" i="3" s="1"/>
  <c r="TR66" i="3"/>
  <c r="TY66" i="3" s="1"/>
  <c r="TR73" i="3"/>
  <c r="TY73" i="3" s="1"/>
  <c r="TR113" i="3"/>
  <c r="TY113" i="3" s="1"/>
  <c r="TR127" i="3"/>
  <c r="TY127" i="3" s="1"/>
  <c r="TR134" i="3"/>
  <c r="TY134" i="3" s="1"/>
  <c r="TR156" i="3"/>
  <c r="TY156" i="3" s="1"/>
  <c r="TR174" i="3"/>
  <c r="TY174" i="3" s="1"/>
  <c r="HH44" i="3"/>
  <c r="HH78" i="3"/>
  <c r="HH83" i="3"/>
  <c r="HH178" i="3"/>
  <c r="LH44" i="3"/>
  <c r="LH78" i="3"/>
  <c r="LH83" i="3"/>
  <c r="LH178" i="3"/>
  <c r="QH44" i="3"/>
  <c r="QH78" i="3"/>
  <c r="QH83" i="3"/>
  <c r="QH178" i="3"/>
  <c r="RU44" i="3"/>
  <c r="RU78" i="3"/>
  <c r="RU83" i="3"/>
  <c r="RU178" i="3"/>
  <c r="TU44" i="3"/>
  <c r="HE62" i="3"/>
  <c r="HL62" i="3" s="1"/>
  <c r="HE73" i="3"/>
  <c r="HL73" i="3" s="1"/>
  <c r="HE163" i="3"/>
  <c r="HL163" i="3" s="1"/>
  <c r="LE62" i="3"/>
  <c r="LL62" i="3" s="1"/>
  <c r="LE73" i="3"/>
  <c r="LL73" i="3" s="1"/>
  <c r="LE149" i="3"/>
  <c r="LL149" i="3" s="1"/>
  <c r="LE163" i="3"/>
  <c r="LL163" i="3" s="1"/>
  <c r="QE149" i="3"/>
  <c r="QL149" i="3" s="1"/>
  <c r="QE156" i="3"/>
  <c r="QL156" i="3" s="1"/>
  <c r="QE163" i="3"/>
  <c r="QL163" i="3" s="1"/>
  <c r="RR62" i="3"/>
  <c r="RY62" i="3" s="1"/>
  <c r="RR73" i="3"/>
  <c r="RY73" i="3" s="1"/>
  <c r="RR156" i="3"/>
  <c r="RY156" i="3" s="1"/>
  <c r="SE49" i="3"/>
  <c r="SL49" i="3" s="1"/>
  <c r="SE113" i="3"/>
  <c r="SL113" i="3" s="1"/>
  <c r="SE120" i="3"/>
  <c r="SL120" i="3" s="1"/>
  <c r="SE127" i="3"/>
  <c r="SL127" i="3" s="1"/>
  <c r="SE149" i="3"/>
  <c r="SL149" i="3" s="1"/>
  <c r="SE156" i="3"/>
  <c r="SL156" i="3" s="1"/>
  <c r="OR62" i="3"/>
  <c r="OY62" i="3" s="1"/>
  <c r="OR73" i="3"/>
  <c r="OY73" i="3" s="1"/>
  <c r="OR163" i="3"/>
  <c r="OY163" i="3" s="1"/>
  <c r="PE49" i="3"/>
  <c r="PL49" i="3" s="1"/>
  <c r="PE113" i="3"/>
  <c r="PL113" i="3" s="1"/>
  <c r="PE120" i="3"/>
  <c r="PL120" i="3" s="1"/>
  <c r="PE127" i="3"/>
  <c r="PL127" i="3" s="1"/>
  <c r="PE149" i="3"/>
  <c r="PL149" i="3" s="1"/>
  <c r="JE49" i="3"/>
  <c r="JL49" i="3" s="1"/>
  <c r="JE113" i="3"/>
  <c r="JL113" i="3" s="1"/>
  <c r="JE120" i="3"/>
  <c r="JL120" i="3" s="1"/>
  <c r="JE127" i="3"/>
  <c r="JL127" i="3" s="1"/>
  <c r="JE156" i="3"/>
  <c r="JL156" i="3" s="1"/>
  <c r="JE163" i="3"/>
  <c r="JL163" i="3" s="1"/>
  <c r="LR52" i="3"/>
  <c r="LY52" i="3" s="1"/>
  <c r="LR62" i="3"/>
  <c r="LY62" i="3" s="1"/>
  <c r="LR120" i="3"/>
  <c r="LY120" i="3" s="1"/>
  <c r="LR144" i="3"/>
  <c r="LY144" i="3" s="1"/>
  <c r="LR156" i="3"/>
  <c r="LY156" i="3" s="1"/>
  <c r="JR52" i="3"/>
  <c r="JY52" i="3" s="1"/>
  <c r="JR66" i="3"/>
  <c r="JY66" i="3" s="1"/>
  <c r="JR73" i="3"/>
  <c r="JY73" i="3" s="1"/>
  <c r="JR113" i="3"/>
  <c r="JY113" i="3" s="1"/>
  <c r="JR127" i="3"/>
  <c r="JY127" i="3" s="1"/>
  <c r="JR134" i="3"/>
  <c r="JY134" i="3" s="1"/>
  <c r="JR156" i="3"/>
  <c r="JY156" i="3" s="1"/>
  <c r="SR52" i="3"/>
  <c r="SY52" i="3" s="1"/>
  <c r="SR62" i="3"/>
  <c r="SY62" i="3" s="1"/>
  <c r="SR120" i="3"/>
  <c r="SY120" i="3" s="1"/>
  <c r="SR144" i="3"/>
  <c r="SY144" i="3" s="1"/>
  <c r="SR149" i="3"/>
  <c r="SY149" i="3" s="1"/>
  <c r="SR163" i="3"/>
  <c r="SY163" i="3" s="1"/>
  <c r="SR174" i="3"/>
  <c r="SY174" i="3" s="1"/>
  <c r="TE11" i="3"/>
  <c r="TL11" i="3" s="1"/>
  <c r="TE49" i="3"/>
  <c r="TL49" i="3" s="1"/>
  <c r="TE66" i="3"/>
  <c r="TL66" i="3" s="1"/>
  <c r="TE73" i="3"/>
  <c r="TL73" i="3" s="1"/>
  <c r="TE120" i="3"/>
  <c r="TL120" i="3" s="1"/>
  <c r="TE144" i="3"/>
  <c r="TL144" i="3" s="1"/>
  <c r="TE149" i="3"/>
  <c r="TL149" i="3" s="1"/>
  <c r="TE163" i="3"/>
  <c r="TL163" i="3" s="1"/>
  <c r="TE174" i="3"/>
  <c r="TL174" i="3" s="1"/>
  <c r="UE49" i="3"/>
  <c r="UL49" i="3" s="1"/>
  <c r="UE66" i="3"/>
  <c r="UL66" i="3" s="1"/>
  <c r="UE73" i="3"/>
  <c r="UL73" i="3" s="1"/>
  <c r="UE120" i="3"/>
  <c r="UL120" i="3" s="1"/>
  <c r="UE127" i="3"/>
  <c r="UL127" i="3" s="1"/>
  <c r="UE134" i="3"/>
  <c r="UL134" i="3" s="1"/>
  <c r="UE156" i="3"/>
  <c r="UL156" i="3" s="1"/>
  <c r="TR49" i="3"/>
  <c r="TY49" i="3" s="1"/>
  <c r="TR62" i="3"/>
  <c r="TY62" i="3" s="1"/>
  <c r="TR120" i="3"/>
  <c r="TY120" i="3" s="1"/>
  <c r="TR144" i="3"/>
  <c r="TY144" i="3" s="1"/>
  <c r="TR149" i="3"/>
  <c r="TY149" i="3" s="1"/>
  <c r="TR163" i="3"/>
  <c r="TY163" i="3" s="1"/>
  <c r="HG44" i="3"/>
  <c r="HG78" i="3"/>
  <c r="HG83" i="3"/>
  <c r="HG178" i="3"/>
  <c r="LG44" i="3"/>
  <c r="LG78" i="3"/>
  <c r="LG83" i="3"/>
  <c r="LG178" i="3"/>
  <c r="QG44" i="3"/>
  <c r="QG78" i="3"/>
  <c r="QG83" i="3"/>
  <c r="QG178" i="3"/>
  <c r="RT44" i="3"/>
  <c r="RT78" i="3"/>
  <c r="RT83" i="3"/>
  <c r="RT178" i="3"/>
  <c r="SG44" i="3"/>
  <c r="SG78" i="3"/>
  <c r="SG83" i="3"/>
  <c r="SG178" i="3"/>
  <c r="OT44" i="3"/>
  <c r="OT78" i="3"/>
  <c r="OT83" i="3"/>
  <c r="OT178" i="3"/>
  <c r="PG44" i="3"/>
  <c r="PG78" i="3"/>
  <c r="PG83" i="3"/>
  <c r="PG178" i="3"/>
  <c r="JG44" i="3"/>
  <c r="JG78" i="3"/>
  <c r="JG83" i="3"/>
  <c r="JG178" i="3"/>
  <c r="LT44" i="3"/>
  <c r="LT78" i="3"/>
  <c r="LT83" i="3"/>
  <c r="LT178" i="3"/>
  <c r="JT44" i="3"/>
  <c r="JT78" i="3"/>
  <c r="JT83" i="3"/>
  <c r="JT178" i="3"/>
  <c r="ST44" i="3"/>
  <c r="ST78" i="3"/>
  <c r="ST83" i="3"/>
  <c r="ST178" i="3"/>
  <c r="TG44" i="3"/>
  <c r="TG78" i="3"/>
  <c r="TG83" i="3"/>
  <c r="TG178" i="3"/>
  <c r="UG44" i="3"/>
  <c r="UG78" i="3"/>
  <c r="UG83" i="3"/>
  <c r="UG178" i="3"/>
  <c r="TT44" i="3"/>
  <c r="TT78" i="3"/>
  <c r="TT83" i="3"/>
  <c r="TT178" i="3"/>
  <c r="HE11" i="3"/>
  <c r="HL11" i="3" s="1"/>
  <c r="HE49" i="3"/>
  <c r="HL49" i="3" s="1"/>
  <c r="HE66" i="3"/>
  <c r="HL66" i="3" s="1"/>
  <c r="HE134" i="3"/>
  <c r="HL134" i="3" s="1"/>
  <c r="HE144" i="3"/>
  <c r="HL144" i="3" s="1"/>
  <c r="HE174" i="3"/>
  <c r="HL174" i="3" s="1"/>
  <c r="LE52" i="3"/>
  <c r="LL52" i="3" s="1"/>
  <c r="LE66" i="3"/>
  <c r="LL66" i="3" s="1"/>
  <c r="LE134" i="3"/>
  <c r="LL134" i="3" s="1"/>
  <c r="LE144" i="3"/>
  <c r="LL144" i="3" s="1"/>
  <c r="QE52" i="3"/>
  <c r="QL52" i="3" s="1"/>
  <c r="QE62" i="3"/>
  <c r="QL62" i="3" s="1"/>
  <c r="QE73" i="3"/>
  <c r="QL73" i="3" s="1"/>
  <c r="QE113" i="3"/>
  <c r="QL113" i="3" s="1"/>
  <c r="QE120" i="3"/>
  <c r="QL120" i="3" s="1"/>
  <c r="QE134" i="3"/>
  <c r="QL134" i="3" s="1"/>
  <c r="QE144" i="3"/>
  <c r="QL144" i="3" s="1"/>
  <c r="QE174" i="3"/>
  <c r="QL174" i="3" s="1"/>
  <c r="RR52" i="3"/>
  <c r="RY52" i="3" s="1"/>
  <c r="RR66" i="3"/>
  <c r="RY66" i="3" s="1"/>
  <c r="RR134" i="3"/>
  <c r="RY134" i="3" s="1"/>
  <c r="RR144" i="3"/>
  <c r="RY144" i="3" s="1"/>
  <c r="RR174" i="3"/>
  <c r="RY174" i="3" s="1"/>
  <c r="SE52" i="3"/>
  <c r="SL52" i="3" s="1"/>
  <c r="SE66" i="3"/>
  <c r="SL66" i="3" s="1"/>
  <c r="SE134" i="3"/>
  <c r="SL134" i="3" s="1"/>
  <c r="SE144" i="3"/>
  <c r="SL144" i="3" s="1"/>
  <c r="SE174" i="3"/>
  <c r="SL174" i="3" s="1"/>
  <c r="OR52" i="3"/>
  <c r="OY52" i="3" s="1"/>
  <c r="OR66" i="3"/>
  <c r="OY66" i="3" s="1"/>
  <c r="OR134" i="3"/>
  <c r="OY134" i="3" s="1"/>
  <c r="OR144" i="3"/>
  <c r="OY144" i="3" s="1"/>
  <c r="OR174" i="3"/>
  <c r="OY174" i="3" s="1"/>
  <c r="PE52" i="3"/>
  <c r="PL52" i="3" s="1"/>
  <c r="PE66" i="3"/>
  <c r="PL66" i="3" s="1"/>
  <c r="PE134" i="3"/>
  <c r="PL134" i="3" s="1"/>
  <c r="PE144" i="3"/>
  <c r="PL144" i="3" s="1"/>
  <c r="PE174" i="3"/>
  <c r="PL174" i="3" s="1"/>
  <c r="JE52" i="3"/>
  <c r="JL52" i="3" s="1"/>
  <c r="JE66" i="3"/>
  <c r="JL66" i="3" s="1"/>
  <c r="JE134" i="3"/>
  <c r="JL134" i="3" s="1"/>
  <c r="JE144" i="3"/>
  <c r="JL144" i="3" s="1"/>
  <c r="LR149" i="3"/>
  <c r="LY149" i="3" s="1"/>
  <c r="HF44" i="3"/>
  <c r="HM44" i="3" s="1"/>
  <c r="HF78" i="3"/>
  <c r="HM78" i="3" s="1"/>
  <c r="HF83" i="3"/>
  <c r="HM83" i="3" s="1"/>
  <c r="HF178" i="3"/>
  <c r="HM178" i="3" s="1"/>
  <c r="LF44" i="3"/>
  <c r="LM44" i="3" s="1"/>
  <c r="LF78" i="3"/>
  <c r="LM78" i="3" s="1"/>
  <c r="LF83" i="3"/>
  <c r="LM83" i="3" s="1"/>
  <c r="LF178" i="3"/>
  <c r="LM178" i="3" s="1"/>
  <c r="QF44" i="3"/>
  <c r="QM44" i="3" s="1"/>
  <c r="QF78" i="3"/>
  <c r="QM78" i="3" s="1"/>
  <c r="QF83" i="3"/>
  <c r="QM83" i="3" s="1"/>
  <c r="QF178" i="3"/>
  <c r="QM178" i="3" s="1"/>
  <c r="RS44" i="3"/>
  <c r="RZ44" i="3" s="1"/>
  <c r="RS78" i="3"/>
  <c r="RZ78" i="3" s="1"/>
  <c r="RS83" i="3"/>
  <c r="RZ83" i="3" s="1"/>
  <c r="RS178" i="3"/>
  <c r="RZ178" i="3" s="1"/>
  <c r="SF44" i="3"/>
  <c r="SM44" i="3" s="1"/>
  <c r="SF78" i="3"/>
  <c r="SM78" i="3" s="1"/>
  <c r="SF83" i="3"/>
  <c r="SM83" i="3" s="1"/>
  <c r="SF178" i="3"/>
  <c r="SM178" i="3" s="1"/>
  <c r="OS44" i="3"/>
  <c r="OZ44" i="3" s="1"/>
  <c r="OS78" i="3"/>
  <c r="OZ78" i="3" s="1"/>
  <c r="OS83" i="3"/>
  <c r="OZ83" i="3" s="1"/>
  <c r="OS178" i="3"/>
  <c r="OZ178" i="3" s="1"/>
  <c r="PF44" i="3"/>
  <c r="PM44" i="3" s="1"/>
  <c r="PF78" i="3"/>
  <c r="PM78" i="3" s="1"/>
  <c r="PF83" i="3"/>
  <c r="PM83" i="3" s="1"/>
  <c r="PF178" i="3"/>
  <c r="PM178" i="3" s="1"/>
  <c r="JF44" i="3"/>
  <c r="JM44" i="3" s="1"/>
  <c r="JF78" i="3"/>
  <c r="JM78" i="3" s="1"/>
  <c r="JF83" i="3"/>
  <c r="JM83" i="3" s="1"/>
  <c r="JF178" i="3"/>
  <c r="JM178" i="3" s="1"/>
  <c r="LS44" i="3"/>
  <c r="LZ44" i="3" s="1"/>
  <c r="LS78" i="3"/>
  <c r="LZ78" i="3" s="1"/>
  <c r="LS83" i="3"/>
  <c r="LZ83" i="3" s="1"/>
  <c r="LS178" i="3"/>
  <c r="LZ178" i="3" s="1"/>
  <c r="JS44" i="3"/>
  <c r="JZ44" i="3" s="1"/>
  <c r="JS78" i="3"/>
  <c r="JZ78" i="3" s="1"/>
  <c r="JS83" i="3"/>
  <c r="JZ83" i="3" s="1"/>
  <c r="JS178" i="3"/>
  <c r="JZ178" i="3" s="1"/>
  <c r="SS44" i="3"/>
  <c r="SZ44" i="3" s="1"/>
  <c r="SS78" i="3"/>
  <c r="SZ78" i="3" s="1"/>
  <c r="SS83" i="3"/>
  <c r="SZ83" i="3" s="1"/>
  <c r="SS178" i="3"/>
  <c r="SZ178" i="3" s="1"/>
  <c r="TF44" i="3"/>
  <c r="TM44" i="3" s="1"/>
  <c r="TF78" i="3"/>
  <c r="TM78" i="3" s="1"/>
  <c r="TF83" i="3"/>
  <c r="TM83" i="3" s="1"/>
  <c r="TF178" i="3"/>
  <c r="TM178" i="3" s="1"/>
  <c r="UF44" i="3"/>
  <c r="UM44" i="3" s="1"/>
  <c r="UF78" i="3"/>
  <c r="UM78" i="3" s="1"/>
  <c r="UF83" i="3"/>
  <c r="UM83" i="3" s="1"/>
  <c r="UF178" i="3"/>
  <c r="UM178" i="3" s="1"/>
  <c r="TS44" i="3"/>
  <c r="TZ44" i="3" s="1"/>
  <c r="TS78" i="3"/>
  <c r="TZ78" i="3" s="1"/>
  <c r="TS83" i="3"/>
  <c r="TZ83" i="3" s="1"/>
  <c r="TS178" i="3"/>
  <c r="TZ178" i="3" s="1"/>
  <c r="PU183" i="3"/>
  <c r="PT183" i="3"/>
  <c r="PS183" i="3"/>
  <c r="PZ183" i="3" s="1"/>
  <c r="PU172" i="3"/>
  <c r="PT172" i="3"/>
  <c r="PU142" i="3"/>
  <c r="PT142" i="3"/>
  <c r="PU140" i="3"/>
  <c r="PT140" i="3"/>
  <c r="PU138" i="3"/>
  <c r="PT138" i="3"/>
  <c r="PU132" i="3"/>
  <c r="PT132" i="3"/>
  <c r="PU130" i="3"/>
  <c r="PT130" i="3"/>
  <c r="PU76" i="3"/>
  <c r="PT76" i="3"/>
  <c r="PU69" i="3"/>
  <c r="PT69" i="3"/>
  <c r="PS69" i="3"/>
  <c r="PZ69" i="3" s="1"/>
  <c r="PU47" i="3"/>
  <c r="PT47" i="3"/>
  <c r="PU42" i="3"/>
  <c r="PT42" i="3"/>
  <c r="PS42" i="3"/>
  <c r="PZ42" i="3" s="1"/>
  <c r="PR42" i="3"/>
  <c r="PY42" i="3" s="1"/>
  <c r="PU40" i="3"/>
  <c r="PT40" i="3"/>
  <c r="PU38" i="3"/>
  <c r="PT38" i="3"/>
  <c r="PU29" i="3"/>
  <c r="PT29" i="3"/>
  <c r="PS29" i="3"/>
  <c r="PZ29" i="3" s="1"/>
  <c r="PU27" i="3"/>
  <c r="PT27" i="3"/>
  <c r="PU25" i="3"/>
  <c r="PT25" i="3"/>
  <c r="PR69" i="3" l="1"/>
  <c r="PY69" i="3" s="1"/>
  <c r="PR183" i="3"/>
  <c r="PY183" i="3" s="1"/>
  <c r="PR29" i="3"/>
  <c r="PY29" i="3" s="1"/>
  <c r="PS38" i="3"/>
  <c r="PZ38" i="3" s="1"/>
  <c r="PS76" i="3"/>
  <c r="PZ76" i="3" s="1"/>
  <c r="PS27" i="3"/>
  <c r="PZ27" i="3" s="1"/>
  <c r="PR76" i="3"/>
  <c r="PY76" i="3" s="1"/>
  <c r="PR140" i="3"/>
  <c r="PY140" i="3" s="1"/>
  <c r="PS130" i="3"/>
  <c r="PZ130" i="3" s="1"/>
  <c r="PS140" i="3"/>
  <c r="PZ140" i="3" s="1"/>
  <c r="PR27" i="3"/>
  <c r="PY27" i="3" s="1"/>
  <c r="PS47" i="3"/>
  <c r="PZ47" i="3" s="1"/>
  <c r="PS142" i="3"/>
  <c r="PZ142" i="3" s="1"/>
  <c r="PR25" i="3"/>
  <c r="PY25" i="3" s="1"/>
  <c r="PR47" i="3"/>
  <c r="PY47" i="3" s="1"/>
  <c r="PR132" i="3"/>
  <c r="PY132" i="3" s="1"/>
  <c r="PR138" i="3"/>
  <c r="PY138" i="3" s="1"/>
  <c r="PR142" i="3"/>
  <c r="PY142" i="3" s="1"/>
  <c r="PR172" i="3"/>
  <c r="PY172" i="3" s="1"/>
  <c r="PR38" i="3"/>
  <c r="PY38" i="3" s="1"/>
  <c r="PR130" i="3"/>
  <c r="PY130" i="3" s="1"/>
  <c r="PS25" i="3"/>
  <c r="PZ25" i="3" s="1"/>
  <c r="PS138" i="3"/>
  <c r="PZ138" i="3" s="1"/>
  <c r="PS40" i="3"/>
  <c r="PZ40" i="3" s="1"/>
  <c r="PS132" i="3"/>
  <c r="PZ132" i="3" s="1"/>
  <c r="PS172" i="3"/>
  <c r="PZ172" i="3" s="1"/>
  <c r="PR40" i="3"/>
  <c r="PY40" i="3" s="1"/>
  <c r="PU44" i="3"/>
  <c r="PT190" i="3"/>
  <c r="PS190" i="3"/>
  <c r="PZ190" i="3" s="1"/>
  <c r="PR190" i="3"/>
  <c r="PY190" i="3" s="1"/>
  <c r="PU190" i="3"/>
  <c r="PS44" i="3"/>
  <c r="PZ44" i="3" s="1"/>
  <c r="PS78" i="3"/>
  <c r="PZ78" i="3" s="1"/>
  <c r="PS83" i="3"/>
  <c r="PZ83" i="3" s="1"/>
  <c r="PS178" i="3"/>
  <c r="PZ178" i="3" s="1"/>
  <c r="PU144" i="3"/>
  <c r="PU149" i="3"/>
  <c r="PU156" i="3"/>
  <c r="PU163" i="3"/>
  <c r="PU174" i="3"/>
  <c r="PU78" i="3"/>
  <c r="PU83" i="3"/>
  <c r="PU178" i="3"/>
  <c r="PR178" i="3"/>
  <c r="PY178" i="3" s="1"/>
  <c r="PR44" i="3"/>
  <c r="PY44" i="3" s="1"/>
  <c r="PR78" i="3"/>
  <c r="PY78" i="3" s="1"/>
  <c r="PR83" i="3"/>
  <c r="PY83" i="3" s="1"/>
  <c r="PT11" i="3"/>
  <c r="PT49" i="3"/>
  <c r="PT52" i="3"/>
  <c r="PT62" i="3"/>
  <c r="PT66" i="3"/>
  <c r="PT73" i="3"/>
  <c r="PT113" i="3"/>
  <c r="PT120" i="3"/>
  <c r="PT127" i="3"/>
  <c r="PT134" i="3"/>
  <c r="PT144" i="3"/>
  <c r="PT149" i="3"/>
  <c r="PT156" i="3"/>
  <c r="PT163" i="3"/>
  <c r="PT174" i="3"/>
  <c r="PT44" i="3"/>
  <c r="PT78" i="3"/>
  <c r="PT83" i="3"/>
  <c r="PT178" i="3"/>
  <c r="PU49" i="3"/>
  <c r="PU62" i="3"/>
  <c r="PU73" i="3"/>
  <c r="PU11" i="3"/>
  <c r="PU134" i="3"/>
  <c r="PS11" i="3"/>
  <c r="PZ11" i="3" s="1"/>
  <c r="PS49" i="3"/>
  <c r="PZ49" i="3" s="1"/>
  <c r="PS52" i="3"/>
  <c r="PZ52" i="3" s="1"/>
  <c r="PS62" i="3"/>
  <c r="PZ62" i="3" s="1"/>
  <c r="PS66" i="3"/>
  <c r="PZ66" i="3" s="1"/>
  <c r="PS73" i="3"/>
  <c r="PZ73" i="3" s="1"/>
  <c r="PS113" i="3"/>
  <c r="PZ113" i="3" s="1"/>
  <c r="PS120" i="3"/>
  <c r="PZ120" i="3" s="1"/>
  <c r="PS127" i="3"/>
  <c r="PZ127" i="3" s="1"/>
  <c r="PS134" i="3"/>
  <c r="PZ134" i="3" s="1"/>
  <c r="PS144" i="3"/>
  <c r="PZ144" i="3" s="1"/>
  <c r="PS149" i="3"/>
  <c r="PZ149" i="3" s="1"/>
  <c r="PS156" i="3"/>
  <c r="PZ156" i="3" s="1"/>
  <c r="PS163" i="3"/>
  <c r="PZ163" i="3" s="1"/>
  <c r="PS174" i="3"/>
  <c r="PZ174" i="3" s="1"/>
  <c r="PU52" i="3"/>
  <c r="PU66" i="3"/>
  <c r="PU113" i="3"/>
  <c r="PU120" i="3"/>
  <c r="PU127" i="3"/>
  <c r="PR11" i="3"/>
  <c r="PY11" i="3" s="1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20" i="3"/>
  <c r="PY120" i="3" s="1"/>
  <c r="PR127" i="3"/>
  <c r="PY127" i="3" s="1"/>
  <c r="PR134" i="3"/>
  <c r="PY134" i="3" s="1"/>
  <c r="PR144" i="3"/>
  <c r="PY144" i="3" s="1"/>
  <c r="PR149" i="3"/>
  <c r="PY149" i="3" s="1"/>
  <c r="PR156" i="3"/>
  <c r="PY156" i="3" s="1"/>
  <c r="PR163" i="3"/>
  <c r="PY163" i="3" s="1"/>
  <c r="PR174" i="3"/>
  <c r="PY174" i="3" s="1"/>
  <c r="IU183" i="3"/>
  <c r="IT183" i="3"/>
  <c r="IS183" i="3"/>
  <c r="IZ183" i="3" s="1"/>
  <c r="IU172" i="3"/>
  <c r="IT172" i="3"/>
  <c r="IU142" i="3"/>
  <c r="IT142" i="3"/>
  <c r="IU140" i="3"/>
  <c r="IT140" i="3"/>
  <c r="IU138" i="3"/>
  <c r="IT138" i="3"/>
  <c r="IU132" i="3"/>
  <c r="IT132" i="3"/>
  <c r="IU130" i="3"/>
  <c r="IT130" i="3"/>
  <c r="IU76" i="3"/>
  <c r="IT76" i="3"/>
  <c r="IU69" i="3"/>
  <c r="IT69" i="3"/>
  <c r="IS69" i="3"/>
  <c r="IZ69" i="3" s="1"/>
  <c r="IU47" i="3"/>
  <c r="IT47" i="3"/>
  <c r="IU42" i="3"/>
  <c r="IT42" i="3"/>
  <c r="IS42" i="3"/>
  <c r="IZ42" i="3" s="1"/>
  <c r="IR42" i="3"/>
  <c r="IY42" i="3" s="1"/>
  <c r="IU40" i="3"/>
  <c r="IT40" i="3"/>
  <c r="IU38" i="3"/>
  <c r="IT38" i="3"/>
  <c r="IU29" i="3"/>
  <c r="IT29" i="3"/>
  <c r="IS29" i="3"/>
  <c r="IZ29" i="3" s="1"/>
  <c r="IU27" i="3"/>
  <c r="IT27" i="3"/>
  <c r="IU25" i="3"/>
  <c r="IT25" i="3"/>
  <c r="RH172" i="3"/>
  <c r="RG172" i="3"/>
  <c r="RH142" i="3"/>
  <c r="RG142" i="3"/>
  <c r="RH140" i="3"/>
  <c r="RG140" i="3"/>
  <c r="RH138" i="3"/>
  <c r="RG138" i="3"/>
  <c r="RH132" i="3"/>
  <c r="RG132" i="3"/>
  <c r="RH130" i="3"/>
  <c r="RG130" i="3"/>
  <c r="RH76" i="3"/>
  <c r="RG76" i="3"/>
  <c r="RH47" i="3"/>
  <c r="RG47" i="3"/>
  <c r="RH40" i="3"/>
  <c r="RG40" i="3"/>
  <c r="RH38" i="3"/>
  <c r="RG38" i="3"/>
  <c r="RH27" i="3"/>
  <c r="RG27" i="3"/>
  <c r="RH25" i="3"/>
  <c r="RG25" i="3"/>
  <c r="RH11" i="3"/>
  <c r="RG11" i="3"/>
  <c r="RF11" i="3"/>
  <c r="RM11" i="3" s="1"/>
  <c r="QU183" i="3"/>
  <c r="QT183" i="3"/>
  <c r="QS183" i="3"/>
  <c r="QZ183" i="3" s="1"/>
  <c r="QU172" i="3"/>
  <c r="QT172" i="3"/>
  <c r="QU142" i="3"/>
  <c r="QT142" i="3"/>
  <c r="QU140" i="3"/>
  <c r="QT140" i="3"/>
  <c r="QU138" i="3"/>
  <c r="QT138" i="3"/>
  <c r="QU132" i="3"/>
  <c r="QT132" i="3"/>
  <c r="QU130" i="3"/>
  <c r="QT130" i="3"/>
  <c r="QU76" i="3"/>
  <c r="QT76" i="3"/>
  <c r="QU69" i="3"/>
  <c r="QT69" i="3"/>
  <c r="QS69" i="3"/>
  <c r="QZ69" i="3" s="1"/>
  <c r="QU47" i="3"/>
  <c r="QT47" i="3"/>
  <c r="QU42" i="3"/>
  <c r="QT42" i="3"/>
  <c r="QS42" i="3"/>
  <c r="QZ42" i="3" s="1"/>
  <c r="QR42" i="3"/>
  <c r="QY42" i="3" s="1"/>
  <c r="QU40" i="3"/>
  <c r="QT40" i="3"/>
  <c r="QU38" i="3"/>
  <c r="QT38" i="3"/>
  <c r="QU29" i="3"/>
  <c r="QT29" i="3"/>
  <c r="QS29" i="3"/>
  <c r="QZ29" i="3" s="1"/>
  <c r="QU27" i="3"/>
  <c r="QT27" i="3"/>
  <c r="QU25" i="3"/>
  <c r="QT25" i="3"/>
  <c r="KU183" i="3"/>
  <c r="KT183" i="3"/>
  <c r="KS183" i="3"/>
  <c r="KZ183" i="3" s="1"/>
  <c r="KU172" i="3"/>
  <c r="KT172" i="3"/>
  <c r="KU142" i="3"/>
  <c r="KT142" i="3"/>
  <c r="KU140" i="3"/>
  <c r="KT140" i="3"/>
  <c r="KU138" i="3"/>
  <c r="KT138" i="3"/>
  <c r="KU132" i="3"/>
  <c r="KT132" i="3"/>
  <c r="KU130" i="3"/>
  <c r="KT130" i="3"/>
  <c r="KU76" i="3"/>
  <c r="KT76" i="3"/>
  <c r="KU69" i="3"/>
  <c r="KT69" i="3"/>
  <c r="KS69" i="3"/>
  <c r="KZ69" i="3" s="1"/>
  <c r="KU47" i="3"/>
  <c r="KT47" i="3"/>
  <c r="KU42" i="3"/>
  <c r="KT42" i="3"/>
  <c r="KS42" i="3"/>
  <c r="KZ42" i="3" s="1"/>
  <c r="KR42" i="3"/>
  <c r="KY42" i="3" s="1"/>
  <c r="KU40" i="3"/>
  <c r="KT40" i="3"/>
  <c r="KU38" i="3"/>
  <c r="KT38" i="3"/>
  <c r="KU29" i="3"/>
  <c r="KT29" i="3"/>
  <c r="KS29" i="3"/>
  <c r="KZ29" i="3" s="1"/>
  <c r="KU27" i="3"/>
  <c r="KT27" i="3"/>
  <c r="KU25" i="3"/>
  <c r="KT25" i="3"/>
  <c r="KH183" i="3"/>
  <c r="KG183" i="3"/>
  <c r="KF183" i="3"/>
  <c r="KM183" i="3" s="1"/>
  <c r="KH172" i="3"/>
  <c r="KG172" i="3"/>
  <c r="KH142" i="3"/>
  <c r="KG142" i="3"/>
  <c r="KH140" i="3"/>
  <c r="KG140" i="3"/>
  <c r="KH138" i="3"/>
  <c r="KG138" i="3"/>
  <c r="KH132" i="3"/>
  <c r="KG132" i="3"/>
  <c r="KH130" i="3"/>
  <c r="KG130" i="3"/>
  <c r="KH76" i="3"/>
  <c r="KG76" i="3"/>
  <c r="KH69" i="3"/>
  <c r="KG69" i="3"/>
  <c r="KF69" i="3"/>
  <c r="KM69" i="3" s="1"/>
  <c r="KH47" i="3"/>
  <c r="KG47" i="3"/>
  <c r="KH42" i="3"/>
  <c r="KG42" i="3"/>
  <c r="KF42" i="3"/>
  <c r="KM42" i="3" s="1"/>
  <c r="KE42" i="3"/>
  <c r="KL42" i="3" s="1"/>
  <c r="KH40" i="3"/>
  <c r="KG40" i="3"/>
  <c r="KH38" i="3"/>
  <c r="KG38" i="3"/>
  <c r="KH29" i="3"/>
  <c r="KG29" i="3"/>
  <c r="KF29" i="3"/>
  <c r="KM29" i="3" s="1"/>
  <c r="KH27" i="3"/>
  <c r="KG27" i="3"/>
  <c r="KH25" i="3"/>
  <c r="KG25" i="3"/>
  <c r="HU183" i="3"/>
  <c r="HT183" i="3"/>
  <c r="HS183" i="3"/>
  <c r="HZ183" i="3" s="1"/>
  <c r="HU172" i="3"/>
  <c r="HT172" i="3"/>
  <c r="HS172" i="3"/>
  <c r="HZ172" i="3" s="1"/>
  <c r="HU142" i="3"/>
  <c r="HT142" i="3"/>
  <c r="HS142" i="3"/>
  <c r="HZ142" i="3" s="1"/>
  <c r="HU140" i="3"/>
  <c r="HT140" i="3"/>
  <c r="HS140" i="3"/>
  <c r="HZ140" i="3" s="1"/>
  <c r="HU138" i="3"/>
  <c r="HT138" i="3"/>
  <c r="HS138" i="3"/>
  <c r="HZ138" i="3" s="1"/>
  <c r="HU132" i="3"/>
  <c r="HT132" i="3"/>
  <c r="HS132" i="3"/>
  <c r="HZ132" i="3" s="1"/>
  <c r="HU130" i="3"/>
  <c r="HT130" i="3"/>
  <c r="HS130" i="3"/>
  <c r="HZ130" i="3" s="1"/>
  <c r="HU76" i="3"/>
  <c r="HT76" i="3"/>
  <c r="HS76" i="3"/>
  <c r="HZ76" i="3" s="1"/>
  <c r="HU69" i="3"/>
  <c r="HT69" i="3"/>
  <c r="HS69" i="3"/>
  <c r="HZ69" i="3" s="1"/>
  <c r="HU47" i="3"/>
  <c r="HT47" i="3"/>
  <c r="HS47" i="3"/>
  <c r="HZ47" i="3" s="1"/>
  <c r="HU42" i="3"/>
  <c r="HT42" i="3"/>
  <c r="HS42" i="3"/>
  <c r="HZ42" i="3" s="1"/>
  <c r="HR42" i="3"/>
  <c r="HY42" i="3" s="1"/>
  <c r="HU40" i="3"/>
  <c r="HT40" i="3"/>
  <c r="HS40" i="3"/>
  <c r="HZ40" i="3" s="1"/>
  <c r="HU38" i="3"/>
  <c r="HT38" i="3"/>
  <c r="HS38" i="3"/>
  <c r="HZ38" i="3" s="1"/>
  <c r="HU29" i="3"/>
  <c r="HT29" i="3"/>
  <c r="HS29" i="3"/>
  <c r="HZ29" i="3" s="1"/>
  <c r="HR29" i="3"/>
  <c r="HY29" i="3" s="1"/>
  <c r="HU27" i="3"/>
  <c r="HT27" i="3"/>
  <c r="HS27" i="3"/>
  <c r="HZ27" i="3" s="1"/>
  <c r="HU25" i="3"/>
  <c r="HT25" i="3"/>
  <c r="HS25" i="3"/>
  <c r="HZ25" i="3" s="1"/>
  <c r="GH172" i="3"/>
  <c r="GG172" i="3"/>
  <c r="GH142" i="3"/>
  <c r="GG142" i="3"/>
  <c r="GH140" i="3"/>
  <c r="GG140" i="3"/>
  <c r="GH138" i="3"/>
  <c r="GG138" i="3"/>
  <c r="GH132" i="3"/>
  <c r="GG132" i="3"/>
  <c r="GH130" i="3"/>
  <c r="GG130" i="3"/>
  <c r="GH76" i="3"/>
  <c r="GG76" i="3"/>
  <c r="GH47" i="3"/>
  <c r="GG47" i="3"/>
  <c r="GH40" i="3"/>
  <c r="GG40" i="3"/>
  <c r="GH38" i="3"/>
  <c r="GG38" i="3"/>
  <c r="GH27" i="3"/>
  <c r="GG27" i="3"/>
  <c r="GH25" i="3"/>
  <c r="GG25" i="3"/>
  <c r="GG11" i="3"/>
  <c r="GF11" i="3"/>
  <c r="GM11" i="3" s="1"/>
  <c r="GH11" i="3"/>
  <c r="EH172" i="3"/>
  <c r="EG172" i="3"/>
  <c r="EF172" i="3"/>
  <c r="EM172" i="3" s="1"/>
  <c r="EE172" i="3"/>
  <c r="EL172" i="3" s="1"/>
  <c r="EH142" i="3"/>
  <c r="EG142" i="3"/>
  <c r="EF142" i="3"/>
  <c r="EM142" i="3" s="1"/>
  <c r="EE142" i="3"/>
  <c r="EL142" i="3" s="1"/>
  <c r="EH140" i="3"/>
  <c r="EG140" i="3"/>
  <c r="EF140" i="3"/>
  <c r="EM140" i="3" s="1"/>
  <c r="EE140" i="3"/>
  <c r="EL140" i="3" s="1"/>
  <c r="EH138" i="3"/>
  <c r="EG138" i="3"/>
  <c r="EF138" i="3"/>
  <c r="EM138" i="3" s="1"/>
  <c r="EE138" i="3"/>
  <c r="EL138" i="3" s="1"/>
  <c r="EH132" i="3"/>
  <c r="EG132" i="3"/>
  <c r="EF132" i="3"/>
  <c r="EM132" i="3" s="1"/>
  <c r="EE132" i="3"/>
  <c r="EL132" i="3" s="1"/>
  <c r="EH130" i="3"/>
  <c r="EG130" i="3"/>
  <c r="EF130" i="3"/>
  <c r="EM130" i="3" s="1"/>
  <c r="EE130" i="3"/>
  <c r="EL130" i="3" s="1"/>
  <c r="EH76" i="3"/>
  <c r="EG76" i="3"/>
  <c r="EF76" i="3"/>
  <c r="EM76" i="3" s="1"/>
  <c r="EE76" i="3"/>
  <c r="EL76" i="3" s="1"/>
  <c r="EH47" i="3"/>
  <c r="EG47" i="3"/>
  <c r="EF47" i="3"/>
  <c r="EM47" i="3" s="1"/>
  <c r="EE47" i="3"/>
  <c r="EL47" i="3" s="1"/>
  <c r="EH40" i="3"/>
  <c r="EG40" i="3"/>
  <c r="EF40" i="3"/>
  <c r="EM40" i="3" s="1"/>
  <c r="EE40" i="3"/>
  <c r="EL40" i="3" s="1"/>
  <c r="EH38" i="3"/>
  <c r="EG38" i="3"/>
  <c r="EF38" i="3"/>
  <c r="EM38" i="3" s="1"/>
  <c r="EE38" i="3"/>
  <c r="EL38" i="3" s="1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EM11" i="3" s="1"/>
  <c r="OH183" i="3"/>
  <c r="OG183" i="3"/>
  <c r="OF183" i="3"/>
  <c r="OM183" i="3" s="1"/>
  <c r="OH172" i="3"/>
  <c r="OG172" i="3"/>
  <c r="OH142" i="3"/>
  <c r="OG142" i="3"/>
  <c r="OH140" i="3"/>
  <c r="OG140" i="3"/>
  <c r="OH138" i="3"/>
  <c r="OG138" i="3"/>
  <c r="OH132" i="3"/>
  <c r="OG132" i="3"/>
  <c r="OH130" i="3"/>
  <c r="OG130" i="3"/>
  <c r="OH76" i="3"/>
  <c r="OG76" i="3"/>
  <c r="OH69" i="3"/>
  <c r="OG69" i="3"/>
  <c r="OF69" i="3"/>
  <c r="OM69" i="3" s="1"/>
  <c r="OH47" i="3"/>
  <c r="OG47" i="3"/>
  <c r="OH42" i="3"/>
  <c r="OG42" i="3"/>
  <c r="OF42" i="3"/>
  <c r="OM42" i="3" s="1"/>
  <c r="OE42" i="3"/>
  <c r="OL42" i="3" s="1"/>
  <c r="OH40" i="3"/>
  <c r="OG40" i="3"/>
  <c r="OH38" i="3"/>
  <c r="OG38" i="3"/>
  <c r="OH29" i="3"/>
  <c r="OG29" i="3"/>
  <c r="OF29" i="3"/>
  <c r="OM29" i="3" s="1"/>
  <c r="OH27" i="3"/>
  <c r="OG27" i="3"/>
  <c r="OH25" i="3"/>
  <c r="OG25" i="3"/>
  <c r="FH183" i="3"/>
  <c r="FG183" i="3"/>
  <c r="FF183" i="3"/>
  <c r="FM183" i="3" s="1"/>
  <c r="FH172" i="3"/>
  <c r="FG172" i="3"/>
  <c r="FH142" i="3"/>
  <c r="FG142" i="3"/>
  <c r="FH140" i="3"/>
  <c r="FG140" i="3"/>
  <c r="FH138" i="3"/>
  <c r="FG138" i="3"/>
  <c r="FH132" i="3"/>
  <c r="FG132" i="3"/>
  <c r="FH130" i="3"/>
  <c r="FG130" i="3"/>
  <c r="FH76" i="3"/>
  <c r="FG76" i="3"/>
  <c r="FH69" i="3"/>
  <c r="FG69" i="3"/>
  <c r="FF69" i="3"/>
  <c r="FM69" i="3" s="1"/>
  <c r="FH47" i="3"/>
  <c r="FG47" i="3"/>
  <c r="FH42" i="3"/>
  <c r="FG42" i="3"/>
  <c r="FF42" i="3"/>
  <c r="FM42" i="3" s="1"/>
  <c r="FE42" i="3"/>
  <c r="FL42" i="3" s="1"/>
  <c r="FH40" i="3"/>
  <c r="FG40" i="3"/>
  <c r="FH38" i="3"/>
  <c r="FG38" i="3"/>
  <c r="FH29" i="3"/>
  <c r="FG29" i="3"/>
  <c r="FF29" i="3"/>
  <c r="FM29" i="3" s="1"/>
  <c r="FH27" i="3"/>
  <c r="FG27" i="3"/>
  <c r="FH25" i="3"/>
  <c r="FG25" i="3"/>
  <c r="FH11" i="3"/>
  <c r="FG11" i="3"/>
  <c r="FF11" i="3"/>
  <c r="FM11" i="3" s="1"/>
  <c r="EU190" i="3"/>
  <c r="EU174" i="3"/>
  <c r="EU172" i="3"/>
  <c r="ET172" i="3"/>
  <c r="ES172" i="3"/>
  <c r="EZ172" i="3" s="1"/>
  <c r="ER172" i="3"/>
  <c r="EY172" i="3" s="1"/>
  <c r="EU163" i="3"/>
  <c r="EU156" i="3"/>
  <c r="EU149" i="3"/>
  <c r="EU144" i="3"/>
  <c r="EU142" i="3"/>
  <c r="ET142" i="3"/>
  <c r="ES142" i="3"/>
  <c r="EZ142" i="3" s="1"/>
  <c r="ER142" i="3"/>
  <c r="EY142" i="3" s="1"/>
  <c r="EU140" i="3"/>
  <c r="ET140" i="3"/>
  <c r="ES140" i="3"/>
  <c r="EZ140" i="3" s="1"/>
  <c r="ER140" i="3"/>
  <c r="EY140" i="3" s="1"/>
  <c r="EU138" i="3"/>
  <c r="ET138" i="3"/>
  <c r="ES138" i="3"/>
  <c r="EZ138" i="3" s="1"/>
  <c r="ER138" i="3"/>
  <c r="EY138" i="3" s="1"/>
  <c r="EU134" i="3"/>
  <c r="EU132" i="3"/>
  <c r="ET132" i="3"/>
  <c r="ES132" i="3"/>
  <c r="EZ132" i="3" s="1"/>
  <c r="ER132" i="3"/>
  <c r="EY132" i="3" s="1"/>
  <c r="EU130" i="3"/>
  <c r="ET130" i="3"/>
  <c r="ES130" i="3"/>
  <c r="EZ130" i="3" s="1"/>
  <c r="ER130" i="3"/>
  <c r="EY130" i="3" s="1"/>
  <c r="EU127" i="3"/>
  <c r="EU120" i="3"/>
  <c r="EU113" i="3"/>
  <c r="EU76" i="3"/>
  <c r="ET76" i="3"/>
  <c r="ES76" i="3"/>
  <c r="EZ76" i="3" s="1"/>
  <c r="ER76" i="3"/>
  <c r="EY76" i="3" s="1"/>
  <c r="EU73" i="3"/>
  <c r="EU66" i="3"/>
  <c r="EU62" i="3"/>
  <c r="EU52" i="3"/>
  <c r="EU49" i="3"/>
  <c r="EU47" i="3"/>
  <c r="ET47" i="3"/>
  <c r="ES47" i="3"/>
  <c r="EZ47" i="3" s="1"/>
  <c r="ER47" i="3"/>
  <c r="EY47" i="3" s="1"/>
  <c r="EU40" i="3"/>
  <c r="ET40" i="3"/>
  <c r="ES40" i="3"/>
  <c r="EZ40" i="3" s="1"/>
  <c r="ER40" i="3"/>
  <c r="EY40" i="3" s="1"/>
  <c r="EU38" i="3"/>
  <c r="ET38" i="3"/>
  <c r="ES38" i="3"/>
  <c r="EZ38" i="3" s="1"/>
  <c r="ER38" i="3"/>
  <c r="EY38" i="3" s="1"/>
  <c r="EU27" i="3"/>
  <c r="ET27" i="3"/>
  <c r="ES27" i="3"/>
  <c r="EZ27" i="3" s="1"/>
  <c r="ER27" i="3"/>
  <c r="EY27" i="3" s="1"/>
  <c r="EU25" i="3"/>
  <c r="ET25" i="3"/>
  <c r="ES25" i="3"/>
  <c r="EZ25" i="3" s="1"/>
  <c r="ER25" i="3"/>
  <c r="EY25" i="3" s="1"/>
  <c r="NU183" i="3"/>
  <c r="NT183" i="3"/>
  <c r="NS183" i="3"/>
  <c r="NZ183" i="3" s="1"/>
  <c r="NU172" i="3"/>
  <c r="NT172" i="3"/>
  <c r="NU142" i="3"/>
  <c r="NT142" i="3"/>
  <c r="NU140" i="3"/>
  <c r="NT140" i="3"/>
  <c r="NU138" i="3"/>
  <c r="NT138" i="3"/>
  <c r="NU132" i="3"/>
  <c r="NT132" i="3"/>
  <c r="NU130" i="3"/>
  <c r="NT130" i="3"/>
  <c r="NU76" i="3"/>
  <c r="NT76" i="3"/>
  <c r="NU69" i="3"/>
  <c r="NT69" i="3"/>
  <c r="NS69" i="3"/>
  <c r="NZ69" i="3" s="1"/>
  <c r="NU47" i="3"/>
  <c r="NT47" i="3"/>
  <c r="NU42" i="3"/>
  <c r="NT42" i="3"/>
  <c r="NS42" i="3"/>
  <c r="NZ42" i="3" s="1"/>
  <c r="NR42" i="3"/>
  <c r="NY42" i="3" s="1"/>
  <c r="NU40" i="3"/>
  <c r="NT40" i="3"/>
  <c r="NU38" i="3"/>
  <c r="NT38" i="3"/>
  <c r="NU29" i="3"/>
  <c r="NT29" i="3"/>
  <c r="NS29" i="3"/>
  <c r="NZ29" i="3" s="1"/>
  <c r="NU27" i="3"/>
  <c r="NT27" i="3"/>
  <c r="NU25" i="3"/>
  <c r="NT25" i="3"/>
  <c r="NH183" i="3"/>
  <c r="NG183" i="3"/>
  <c r="NF183" i="3"/>
  <c r="NM183" i="3" s="1"/>
  <c r="NH172" i="3"/>
  <c r="NG172" i="3"/>
  <c r="NH142" i="3"/>
  <c r="NG142" i="3"/>
  <c r="NH140" i="3"/>
  <c r="NG140" i="3"/>
  <c r="NH138" i="3"/>
  <c r="NG138" i="3"/>
  <c r="NH132" i="3"/>
  <c r="NG132" i="3"/>
  <c r="NH130" i="3"/>
  <c r="NG130" i="3"/>
  <c r="NH76" i="3"/>
  <c r="NG76" i="3"/>
  <c r="NH69" i="3"/>
  <c r="NG69" i="3"/>
  <c r="NF69" i="3"/>
  <c r="NM69" i="3" s="1"/>
  <c r="NH47" i="3"/>
  <c r="NG47" i="3"/>
  <c r="NH42" i="3"/>
  <c r="NG42" i="3"/>
  <c r="NF42" i="3"/>
  <c r="NM42" i="3" s="1"/>
  <c r="NE42" i="3"/>
  <c r="NL42" i="3" s="1"/>
  <c r="NH40" i="3"/>
  <c r="NG40" i="3"/>
  <c r="NH38" i="3"/>
  <c r="NG38" i="3"/>
  <c r="NH29" i="3"/>
  <c r="NG29" i="3"/>
  <c r="NF29" i="3"/>
  <c r="NM29" i="3" s="1"/>
  <c r="NH27" i="3"/>
  <c r="NG27" i="3"/>
  <c r="NH25" i="3"/>
  <c r="NG25" i="3"/>
  <c r="MU183" i="3"/>
  <c r="MT183" i="3"/>
  <c r="MS183" i="3"/>
  <c r="MZ183" i="3" s="1"/>
  <c r="MU172" i="3"/>
  <c r="MT172" i="3"/>
  <c r="MU142" i="3"/>
  <c r="MT142" i="3"/>
  <c r="MU140" i="3"/>
  <c r="MT140" i="3"/>
  <c r="MU138" i="3"/>
  <c r="MT138" i="3"/>
  <c r="MU132" i="3"/>
  <c r="MT132" i="3"/>
  <c r="MU130" i="3"/>
  <c r="MT130" i="3"/>
  <c r="MU76" i="3"/>
  <c r="MT76" i="3"/>
  <c r="MU69" i="3"/>
  <c r="MT69" i="3"/>
  <c r="MU47" i="3"/>
  <c r="MT47" i="3"/>
  <c r="MU42" i="3"/>
  <c r="MT42" i="3"/>
  <c r="MS42" i="3"/>
  <c r="MZ42" i="3" s="1"/>
  <c r="MR42" i="3"/>
  <c r="MY42" i="3" s="1"/>
  <c r="MU40" i="3"/>
  <c r="MT40" i="3"/>
  <c r="MU38" i="3"/>
  <c r="MT38" i="3"/>
  <c r="MU29" i="3"/>
  <c r="MT29" i="3"/>
  <c r="MS29" i="3"/>
  <c r="MZ29" i="3" s="1"/>
  <c r="MU27" i="3"/>
  <c r="MT27" i="3"/>
  <c r="MU25" i="3"/>
  <c r="MT25" i="3"/>
  <c r="MH183" i="3"/>
  <c r="MG183" i="3"/>
  <c r="MF183" i="3"/>
  <c r="MM183" i="3" s="1"/>
  <c r="MH172" i="3"/>
  <c r="MG172" i="3"/>
  <c r="MH142" i="3"/>
  <c r="MG142" i="3"/>
  <c r="MH140" i="3"/>
  <c r="MG140" i="3"/>
  <c r="MH138" i="3"/>
  <c r="MG138" i="3"/>
  <c r="MH132" i="3"/>
  <c r="MG132" i="3"/>
  <c r="MH130" i="3"/>
  <c r="MG130" i="3"/>
  <c r="MH76" i="3"/>
  <c r="MG76" i="3"/>
  <c r="MH69" i="3"/>
  <c r="MG69" i="3"/>
  <c r="MF69" i="3"/>
  <c r="MM69" i="3" s="1"/>
  <c r="MH47" i="3"/>
  <c r="MG47" i="3"/>
  <c r="MH42" i="3"/>
  <c r="MG42" i="3"/>
  <c r="MF42" i="3"/>
  <c r="MM42" i="3" s="1"/>
  <c r="ME42" i="3"/>
  <c r="ML42" i="3" s="1"/>
  <c r="MH40" i="3"/>
  <c r="MG40" i="3"/>
  <c r="MH38" i="3"/>
  <c r="MG38" i="3"/>
  <c r="MH29" i="3"/>
  <c r="MG29" i="3"/>
  <c r="MF29" i="3"/>
  <c r="MM29" i="3" s="1"/>
  <c r="MH27" i="3"/>
  <c r="MG27" i="3"/>
  <c r="MH25" i="3"/>
  <c r="MG25" i="3"/>
  <c r="IH190" i="3"/>
  <c r="IG190" i="3"/>
  <c r="IH183" i="3"/>
  <c r="IG183" i="3"/>
  <c r="IF183" i="3"/>
  <c r="IM183" i="3" s="1"/>
  <c r="IH172" i="3"/>
  <c r="IG172" i="3"/>
  <c r="IH142" i="3"/>
  <c r="IG142" i="3"/>
  <c r="IH140" i="3"/>
  <c r="IG140" i="3"/>
  <c r="IH138" i="3"/>
  <c r="IG138" i="3"/>
  <c r="IH132" i="3"/>
  <c r="IG132" i="3"/>
  <c r="IH130" i="3"/>
  <c r="IG130" i="3"/>
  <c r="IH76" i="3"/>
  <c r="IG76" i="3"/>
  <c r="IH69" i="3"/>
  <c r="IG69" i="3"/>
  <c r="IF69" i="3"/>
  <c r="IM69" i="3" s="1"/>
  <c r="IH47" i="3"/>
  <c r="IG47" i="3"/>
  <c r="IH42" i="3"/>
  <c r="IG42" i="3"/>
  <c r="IF42" i="3"/>
  <c r="IM42" i="3" s="1"/>
  <c r="IE42" i="3"/>
  <c r="IL42" i="3" s="1"/>
  <c r="IH40" i="3"/>
  <c r="IG40" i="3"/>
  <c r="IH38" i="3"/>
  <c r="IG38" i="3"/>
  <c r="IH29" i="3"/>
  <c r="IG29" i="3"/>
  <c r="IF29" i="3"/>
  <c r="IM29" i="3" s="1"/>
  <c r="IH27" i="3"/>
  <c r="IG27" i="3"/>
  <c r="IH25" i="3"/>
  <c r="IG25" i="3"/>
  <c r="GU183" i="3"/>
  <c r="GT183" i="3"/>
  <c r="GS183" i="3"/>
  <c r="GZ183" i="3" s="1"/>
  <c r="GU172" i="3"/>
  <c r="GT172" i="3"/>
  <c r="GU142" i="3"/>
  <c r="GT142" i="3"/>
  <c r="GU140" i="3"/>
  <c r="GT140" i="3"/>
  <c r="GU138" i="3"/>
  <c r="GT138" i="3"/>
  <c r="GU132" i="3"/>
  <c r="GT132" i="3"/>
  <c r="GU130" i="3"/>
  <c r="GT130" i="3"/>
  <c r="GU76" i="3"/>
  <c r="GT76" i="3"/>
  <c r="GU69" i="3"/>
  <c r="GT69" i="3"/>
  <c r="GS69" i="3"/>
  <c r="GZ69" i="3" s="1"/>
  <c r="GU47" i="3"/>
  <c r="GT47" i="3"/>
  <c r="GU42" i="3"/>
  <c r="GT42" i="3"/>
  <c r="GS42" i="3"/>
  <c r="GZ42" i="3" s="1"/>
  <c r="GR42" i="3"/>
  <c r="GY42" i="3" s="1"/>
  <c r="GU40" i="3"/>
  <c r="GT40" i="3"/>
  <c r="GU38" i="3"/>
  <c r="GT38" i="3"/>
  <c r="GU29" i="3"/>
  <c r="GT29" i="3"/>
  <c r="GS29" i="3"/>
  <c r="GZ29" i="3" s="1"/>
  <c r="GU27" i="3"/>
  <c r="GT27" i="3"/>
  <c r="GU25" i="3"/>
  <c r="GT25" i="3"/>
  <c r="GU11" i="3"/>
  <c r="GT11" i="3"/>
  <c r="DU183" i="3"/>
  <c r="DT183" i="3"/>
  <c r="DS183" i="3"/>
  <c r="DZ183" i="3" s="1"/>
  <c r="DU172" i="3"/>
  <c r="DT172" i="3"/>
  <c r="DU142" i="3"/>
  <c r="DT142" i="3"/>
  <c r="DU140" i="3"/>
  <c r="DT140" i="3"/>
  <c r="DU138" i="3"/>
  <c r="DT138" i="3"/>
  <c r="DU132" i="3"/>
  <c r="DT132" i="3"/>
  <c r="DU130" i="3"/>
  <c r="DT130" i="3"/>
  <c r="DU76" i="3"/>
  <c r="DT76" i="3"/>
  <c r="DU69" i="3"/>
  <c r="DT69" i="3"/>
  <c r="DS69" i="3"/>
  <c r="DZ69" i="3" s="1"/>
  <c r="DU47" i="3"/>
  <c r="DT47" i="3"/>
  <c r="DU42" i="3"/>
  <c r="DT42" i="3"/>
  <c r="DS42" i="3"/>
  <c r="DZ42" i="3" s="1"/>
  <c r="DR42" i="3"/>
  <c r="DY42" i="3" s="1"/>
  <c r="DU40" i="3"/>
  <c r="DT40" i="3"/>
  <c r="DU38" i="3"/>
  <c r="DT38" i="3"/>
  <c r="DU29" i="3"/>
  <c r="DT29" i="3"/>
  <c r="DS29" i="3"/>
  <c r="DZ29" i="3" s="1"/>
  <c r="DU27" i="3"/>
  <c r="DT27" i="3"/>
  <c r="DU25" i="3"/>
  <c r="DT25" i="3"/>
  <c r="WF196" i="3"/>
  <c r="WE196" i="3"/>
  <c r="WF195" i="3"/>
  <c r="WE195" i="3"/>
  <c r="WF191" i="3"/>
  <c r="WE191" i="3"/>
  <c r="WF188" i="3"/>
  <c r="WE188" i="3"/>
  <c r="WF186" i="3"/>
  <c r="WE186" i="3"/>
  <c r="WF185" i="3"/>
  <c r="WE185" i="3"/>
  <c r="WF182" i="3"/>
  <c r="WE182" i="3"/>
  <c r="WF181" i="3"/>
  <c r="WE181" i="3"/>
  <c r="WF176" i="3"/>
  <c r="WE176" i="3"/>
  <c r="WF171" i="3"/>
  <c r="WE171" i="3"/>
  <c r="WF170" i="3"/>
  <c r="WE170" i="3"/>
  <c r="WF168" i="3"/>
  <c r="WE168" i="3"/>
  <c r="WF167" i="3"/>
  <c r="WE167" i="3"/>
  <c r="WF166" i="3"/>
  <c r="WE166" i="3"/>
  <c r="WF165" i="3"/>
  <c r="WE165" i="3"/>
  <c r="WF164" i="3"/>
  <c r="WE164" i="3"/>
  <c r="WF162" i="3"/>
  <c r="WE162" i="3"/>
  <c r="WF161" i="3"/>
  <c r="WE161" i="3"/>
  <c r="WF160" i="3"/>
  <c r="WE160" i="3"/>
  <c r="WF155" i="3"/>
  <c r="WE155" i="3"/>
  <c r="WF154" i="3"/>
  <c r="WE154" i="3"/>
  <c r="WF152" i="3"/>
  <c r="WE152" i="3"/>
  <c r="WF147" i="3"/>
  <c r="WE147" i="3"/>
  <c r="WF143" i="3"/>
  <c r="WE143" i="3"/>
  <c r="WF137" i="3"/>
  <c r="WE137" i="3"/>
  <c r="WF136" i="3"/>
  <c r="WE136" i="3"/>
  <c r="WF135" i="3"/>
  <c r="WE135" i="3"/>
  <c r="WF128" i="3"/>
  <c r="WE128" i="3"/>
  <c r="WF125" i="3"/>
  <c r="WE125" i="3"/>
  <c r="WF124" i="3"/>
  <c r="WE124" i="3"/>
  <c r="WF123" i="3"/>
  <c r="WE123" i="3"/>
  <c r="WF119" i="3"/>
  <c r="WE119" i="3"/>
  <c r="WF118" i="3"/>
  <c r="WE118" i="3"/>
  <c r="WF117" i="3"/>
  <c r="WE117" i="3"/>
  <c r="WF35" i="3"/>
  <c r="WE35" i="3"/>
  <c r="WF32" i="3"/>
  <c r="WE32" i="3"/>
  <c r="WF100" i="3"/>
  <c r="WE100" i="3"/>
  <c r="WF99" i="3"/>
  <c r="WE99" i="3"/>
  <c r="WF85" i="3"/>
  <c r="WE85" i="3"/>
  <c r="WF84" i="3"/>
  <c r="WE84" i="3"/>
  <c r="WF81" i="3"/>
  <c r="WE81" i="3"/>
  <c r="WF80" i="3"/>
  <c r="WE80" i="3"/>
  <c r="WF77" i="3"/>
  <c r="WE77" i="3"/>
  <c r="WF75" i="3"/>
  <c r="WE75" i="3"/>
  <c r="WF68" i="3"/>
  <c r="WE68" i="3"/>
  <c r="WF67" i="3"/>
  <c r="WE67" i="3"/>
  <c r="WF64" i="3"/>
  <c r="WE64" i="3"/>
  <c r="WF59" i="3"/>
  <c r="WE59" i="3"/>
  <c r="WF58" i="3"/>
  <c r="WE58" i="3"/>
  <c r="WF55" i="3"/>
  <c r="WE55" i="3"/>
  <c r="WF54" i="3"/>
  <c r="WE54" i="3"/>
  <c r="WF53" i="3"/>
  <c r="WE53" i="3"/>
  <c r="WF50" i="3"/>
  <c r="WE50" i="3"/>
  <c r="WF48" i="3"/>
  <c r="WE48" i="3"/>
  <c r="WF46" i="3"/>
  <c r="WE46" i="3"/>
  <c r="WF45" i="3"/>
  <c r="WE45" i="3"/>
  <c r="DH183" i="3"/>
  <c r="DG183" i="3"/>
  <c r="DF183" i="3"/>
  <c r="DM183" i="3" s="1"/>
  <c r="DH172" i="3"/>
  <c r="DG172" i="3"/>
  <c r="DH142" i="3"/>
  <c r="DG142" i="3"/>
  <c r="DH140" i="3"/>
  <c r="DG140" i="3"/>
  <c r="DH138" i="3"/>
  <c r="DG138" i="3"/>
  <c r="DH132" i="3"/>
  <c r="DG132" i="3"/>
  <c r="DH130" i="3"/>
  <c r="DG130" i="3"/>
  <c r="DH76" i="3"/>
  <c r="DG76" i="3"/>
  <c r="DH69" i="3"/>
  <c r="DG69" i="3"/>
  <c r="DF69" i="3"/>
  <c r="DM69" i="3" s="1"/>
  <c r="DH47" i="3"/>
  <c r="DG47" i="3"/>
  <c r="DH42" i="3"/>
  <c r="DG42" i="3"/>
  <c r="DF42" i="3"/>
  <c r="DM42" i="3" s="1"/>
  <c r="DE42" i="3"/>
  <c r="DL42" i="3" s="1"/>
  <c r="DH40" i="3"/>
  <c r="DG40" i="3"/>
  <c r="DH38" i="3"/>
  <c r="DG38" i="3"/>
  <c r="DH29" i="3"/>
  <c r="DG29" i="3"/>
  <c r="DF29" i="3"/>
  <c r="DM29" i="3" s="1"/>
  <c r="DH27" i="3"/>
  <c r="DG27" i="3"/>
  <c r="DH25" i="3"/>
  <c r="DG25" i="3"/>
  <c r="CU183" i="3"/>
  <c r="CT183" i="3"/>
  <c r="CS183" i="3"/>
  <c r="CZ183" i="3" s="1"/>
  <c r="CU172" i="3"/>
  <c r="CT172" i="3"/>
  <c r="CU142" i="3"/>
  <c r="CT142" i="3"/>
  <c r="CU140" i="3"/>
  <c r="CT140" i="3"/>
  <c r="CU138" i="3"/>
  <c r="CT138" i="3"/>
  <c r="CU132" i="3"/>
  <c r="CT132" i="3"/>
  <c r="CU130" i="3"/>
  <c r="CT130" i="3"/>
  <c r="CU76" i="3"/>
  <c r="CT76" i="3"/>
  <c r="CU69" i="3"/>
  <c r="CT69" i="3"/>
  <c r="CS69" i="3"/>
  <c r="CZ69" i="3" s="1"/>
  <c r="CU47" i="3"/>
  <c r="CT47" i="3"/>
  <c r="CU42" i="3"/>
  <c r="CT42" i="3"/>
  <c r="CS42" i="3"/>
  <c r="CZ42" i="3" s="1"/>
  <c r="CR42" i="3"/>
  <c r="CY42" i="3" s="1"/>
  <c r="CU40" i="3"/>
  <c r="CT40" i="3"/>
  <c r="CU38" i="3"/>
  <c r="CT38" i="3"/>
  <c r="CU29" i="3"/>
  <c r="CT29" i="3"/>
  <c r="CS29" i="3"/>
  <c r="CZ29" i="3" s="1"/>
  <c r="CU27" i="3"/>
  <c r="CT27" i="3"/>
  <c r="CU25" i="3"/>
  <c r="CT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MS69" i="3" l="1"/>
  <c r="MZ69" i="3" s="1"/>
  <c r="DE69" i="3"/>
  <c r="DL69" i="3" s="1"/>
  <c r="DE183" i="3"/>
  <c r="DL183" i="3" s="1"/>
  <c r="FR29" i="3"/>
  <c r="FY29" i="3" s="1"/>
  <c r="FR69" i="3"/>
  <c r="FY69" i="3" s="1"/>
  <c r="WE184" i="3"/>
  <c r="FR183" i="3"/>
  <c r="FY183" i="3" s="1"/>
  <c r="DR29" i="3"/>
  <c r="DY29" i="3" s="1"/>
  <c r="DR69" i="3"/>
  <c r="DY69" i="3" s="1"/>
  <c r="DR183" i="3"/>
  <c r="DY183" i="3" s="1"/>
  <c r="GR29" i="3"/>
  <c r="GY29" i="3" s="1"/>
  <c r="GR69" i="3"/>
  <c r="GY69" i="3" s="1"/>
  <c r="GR183" i="3"/>
  <c r="GY183" i="3" s="1"/>
  <c r="IE29" i="3"/>
  <c r="IL29" i="3" s="1"/>
  <c r="IE69" i="3"/>
  <c r="IL69" i="3" s="1"/>
  <c r="IE183" i="3"/>
  <c r="IL183" i="3" s="1"/>
  <c r="ME29" i="3"/>
  <c r="ML29" i="3" s="1"/>
  <c r="ME69" i="3"/>
  <c r="ML69" i="3" s="1"/>
  <c r="ME183" i="3"/>
  <c r="ML183" i="3" s="1"/>
  <c r="MR29" i="3"/>
  <c r="MY29" i="3" s="1"/>
  <c r="MR69" i="3"/>
  <c r="MY69" i="3" s="1"/>
  <c r="MR183" i="3"/>
  <c r="MY183" i="3" s="1"/>
  <c r="NE29" i="3"/>
  <c r="NL29" i="3" s="1"/>
  <c r="NE69" i="3"/>
  <c r="NL69" i="3" s="1"/>
  <c r="NE183" i="3"/>
  <c r="NL183" i="3" s="1"/>
  <c r="NR29" i="3"/>
  <c r="NY29" i="3" s="1"/>
  <c r="NR69" i="3"/>
  <c r="NY69" i="3" s="1"/>
  <c r="NR183" i="3"/>
  <c r="NY183" i="3" s="1"/>
  <c r="IR29" i="3"/>
  <c r="IY29" i="3" s="1"/>
  <c r="IR69" i="3"/>
  <c r="IY69" i="3" s="1"/>
  <c r="IR183" i="3"/>
  <c r="IY183" i="3" s="1"/>
  <c r="X69" i="3"/>
  <c r="R69" i="3"/>
  <c r="Y69" i="3" s="1"/>
  <c r="X183" i="3"/>
  <c r="R183" i="3"/>
  <c r="Y183" i="3" s="1"/>
  <c r="CR69" i="3"/>
  <c r="CY69" i="3" s="1"/>
  <c r="CR183" i="3"/>
  <c r="CY183" i="3" s="1"/>
  <c r="FS29" i="3"/>
  <c r="FZ29" i="3" s="1"/>
  <c r="FS69" i="3"/>
  <c r="FZ69" i="3" s="1"/>
  <c r="WF184" i="3"/>
  <c r="FS183" i="3"/>
  <c r="FZ183" i="3" s="1"/>
  <c r="CR29" i="3"/>
  <c r="CY29" i="3" s="1"/>
  <c r="DE29" i="3"/>
  <c r="DL29" i="3" s="1"/>
  <c r="FT29" i="3"/>
  <c r="FT69" i="3"/>
  <c r="FT183" i="3"/>
  <c r="R29" i="3"/>
  <c r="Y29" i="3" s="1"/>
  <c r="FU29" i="3"/>
  <c r="FU69" i="3"/>
  <c r="FU183" i="3"/>
  <c r="FE29" i="3"/>
  <c r="FL29" i="3" s="1"/>
  <c r="FE69" i="3"/>
  <c r="FL69" i="3" s="1"/>
  <c r="FE183" i="3"/>
  <c r="FL183" i="3" s="1"/>
  <c r="OE29" i="3"/>
  <c r="OL29" i="3" s="1"/>
  <c r="OE69" i="3"/>
  <c r="OL69" i="3" s="1"/>
  <c r="OE183" i="3"/>
  <c r="OL183" i="3" s="1"/>
  <c r="HR69" i="3"/>
  <c r="HY69" i="3" s="1"/>
  <c r="HR183" i="3"/>
  <c r="HY183" i="3" s="1"/>
  <c r="KE29" i="3"/>
  <c r="KL29" i="3" s="1"/>
  <c r="KE69" i="3"/>
  <c r="KL69" i="3" s="1"/>
  <c r="KE183" i="3"/>
  <c r="KL183" i="3" s="1"/>
  <c r="KR29" i="3"/>
  <c r="KY29" i="3" s="1"/>
  <c r="KR69" i="3"/>
  <c r="KY69" i="3" s="1"/>
  <c r="KR183" i="3"/>
  <c r="KY183" i="3" s="1"/>
  <c r="QR29" i="3"/>
  <c r="QY29" i="3" s="1"/>
  <c r="QR69" i="3"/>
  <c r="QY69" i="3" s="1"/>
  <c r="QR183" i="3"/>
  <c r="QY183" i="3" s="1"/>
  <c r="FS42" i="3"/>
  <c r="FZ42" i="3" s="1"/>
  <c r="FR42" i="3"/>
  <c r="FY42" i="3" s="1"/>
  <c r="FT42" i="3"/>
  <c r="FU42" i="3"/>
  <c r="R11" i="3"/>
  <c r="Y11" i="3" s="1"/>
  <c r="X42" i="3"/>
  <c r="GS11" i="3"/>
  <c r="GZ11" i="3" s="1"/>
  <c r="GS1" i="3"/>
  <c r="S11" i="3"/>
  <c r="Z11" i="3" s="1"/>
  <c r="GR11" i="3"/>
  <c r="GY11" i="3" s="1"/>
  <c r="FE11" i="3"/>
  <c r="FL11" i="3" s="1"/>
  <c r="EE11" i="3"/>
  <c r="EL11" i="3" s="1"/>
  <c r="GE11" i="3"/>
  <c r="GL11" i="3" s="1"/>
  <c r="RE11" i="3"/>
  <c r="RL11" i="3" s="1"/>
  <c r="HR25" i="3"/>
  <c r="HY25" i="3" s="1"/>
  <c r="HR27" i="3"/>
  <c r="HY27" i="3" s="1"/>
  <c r="HR38" i="3"/>
  <c r="HY38" i="3" s="1"/>
  <c r="HR40" i="3"/>
  <c r="HY40" i="3" s="1"/>
  <c r="HR47" i="3"/>
  <c r="HY47" i="3" s="1"/>
  <c r="HR76" i="3"/>
  <c r="HY76" i="3" s="1"/>
  <c r="HR130" i="3"/>
  <c r="HY130" i="3" s="1"/>
  <c r="HR132" i="3"/>
  <c r="HY132" i="3" s="1"/>
  <c r="HR138" i="3"/>
  <c r="HY138" i="3" s="1"/>
  <c r="HR140" i="3"/>
  <c r="HY140" i="3" s="1"/>
  <c r="HR142" i="3"/>
  <c r="HY142" i="3" s="1"/>
  <c r="HR172" i="3"/>
  <c r="HY172" i="3" s="1"/>
  <c r="EU11" i="3"/>
  <c r="S25" i="3"/>
  <c r="Z25" i="3" s="1"/>
  <c r="S40" i="3"/>
  <c r="Z40" i="3" s="1"/>
  <c r="S47" i="3"/>
  <c r="Z47" i="3" s="1"/>
  <c r="DF40" i="3"/>
  <c r="DM40" i="3" s="1"/>
  <c r="DF172" i="3"/>
  <c r="DM172" i="3" s="1"/>
  <c r="DS132" i="3"/>
  <c r="DZ132" i="3" s="1"/>
  <c r="GS47" i="3"/>
  <c r="GZ47" i="3" s="1"/>
  <c r="IF25" i="3"/>
  <c r="IM25" i="3" s="1"/>
  <c r="MS76" i="3"/>
  <c r="MZ76" i="3" s="1"/>
  <c r="MS140" i="3"/>
  <c r="MZ140" i="3" s="1"/>
  <c r="NF130" i="3"/>
  <c r="NM130" i="3" s="1"/>
  <c r="NF140" i="3"/>
  <c r="NM140" i="3" s="1"/>
  <c r="FE27" i="3"/>
  <c r="FL27" i="3" s="1"/>
  <c r="FE130" i="3"/>
  <c r="FL130" i="3" s="1"/>
  <c r="OE27" i="3"/>
  <c r="OL27" i="3" s="1"/>
  <c r="OE130" i="3"/>
  <c r="OL130" i="3" s="1"/>
  <c r="GE38" i="3"/>
  <c r="GL38" i="3" s="1"/>
  <c r="S138" i="3"/>
  <c r="Z138" i="3" s="1"/>
  <c r="CS25" i="3"/>
  <c r="CZ25" i="3" s="1"/>
  <c r="CS132" i="3"/>
  <c r="CZ132" i="3" s="1"/>
  <c r="CS172" i="3"/>
  <c r="CZ172" i="3" s="1"/>
  <c r="DF47" i="3"/>
  <c r="DM47" i="3" s="1"/>
  <c r="DS25" i="3"/>
  <c r="DZ25" i="3" s="1"/>
  <c r="DS172" i="3"/>
  <c r="DZ172" i="3" s="1"/>
  <c r="GS40" i="3"/>
  <c r="GZ40" i="3" s="1"/>
  <c r="GS132" i="3"/>
  <c r="GZ132" i="3" s="1"/>
  <c r="GS138" i="3"/>
  <c r="GZ138" i="3" s="1"/>
  <c r="GS172" i="3"/>
  <c r="GZ172" i="3" s="1"/>
  <c r="IF132" i="3"/>
  <c r="IM132" i="3" s="1"/>
  <c r="IF142" i="3"/>
  <c r="IM142" i="3" s="1"/>
  <c r="MF27" i="3"/>
  <c r="MM27" i="3" s="1"/>
  <c r="MF140" i="3"/>
  <c r="MM140" i="3" s="1"/>
  <c r="MS27" i="3"/>
  <c r="MZ27" i="3" s="1"/>
  <c r="MS130" i="3"/>
  <c r="MZ130" i="3" s="1"/>
  <c r="NF27" i="3"/>
  <c r="NM27" i="3" s="1"/>
  <c r="NF76" i="3"/>
  <c r="NM76" i="3" s="1"/>
  <c r="NS76" i="3"/>
  <c r="NZ76" i="3" s="1"/>
  <c r="FE38" i="3"/>
  <c r="FL38" i="3" s="1"/>
  <c r="FE76" i="3"/>
  <c r="FL76" i="3" s="1"/>
  <c r="FE140" i="3"/>
  <c r="FL140" i="3" s="1"/>
  <c r="OE38" i="3"/>
  <c r="OL38" i="3" s="1"/>
  <c r="OE140" i="3"/>
  <c r="OL140" i="3" s="1"/>
  <c r="GE27" i="3"/>
  <c r="GL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S40" i="3"/>
  <c r="CZ40" i="3" s="1"/>
  <c r="CS47" i="3"/>
  <c r="CZ47" i="3" s="1"/>
  <c r="CS138" i="3"/>
  <c r="CZ138" i="3" s="1"/>
  <c r="DF25" i="3"/>
  <c r="DM25" i="3" s="1"/>
  <c r="DF132" i="3"/>
  <c r="DM132" i="3" s="1"/>
  <c r="DF138" i="3"/>
  <c r="DM138" i="3" s="1"/>
  <c r="DS47" i="3"/>
  <c r="DZ47" i="3" s="1"/>
  <c r="GS25" i="3"/>
  <c r="GZ25" i="3" s="1"/>
  <c r="IF40" i="3"/>
  <c r="IM40" i="3" s="1"/>
  <c r="IF172" i="3"/>
  <c r="IM172" i="3" s="1"/>
  <c r="MF38" i="3"/>
  <c r="MM38" i="3" s="1"/>
  <c r="MF130" i="3"/>
  <c r="MM130" i="3" s="1"/>
  <c r="MS38" i="3"/>
  <c r="MZ38" i="3" s="1"/>
  <c r="NF38" i="3"/>
  <c r="NM38" i="3" s="1"/>
  <c r="NS27" i="3"/>
  <c r="NZ27" i="3" s="1"/>
  <c r="NS38" i="3"/>
  <c r="NZ38" i="3" s="1"/>
  <c r="NS130" i="3"/>
  <c r="NZ130" i="3" s="1"/>
  <c r="NS140" i="3"/>
  <c r="NZ140" i="3" s="1"/>
  <c r="OE76" i="3"/>
  <c r="OL76" i="3" s="1"/>
  <c r="GE76" i="3"/>
  <c r="GL76" i="3" s="1"/>
  <c r="GE130" i="3"/>
  <c r="GL130" i="3" s="1"/>
  <c r="GE140" i="3"/>
  <c r="GL140" i="3" s="1"/>
  <c r="KE27" i="3"/>
  <c r="KL27" i="3" s="1"/>
  <c r="KE38" i="3"/>
  <c r="KL38" i="3" s="1"/>
  <c r="KE76" i="3"/>
  <c r="KL76" i="3" s="1"/>
  <c r="S172" i="3"/>
  <c r="Z172" i="3" s="1"/>
  <c r="CS142" i="3"/>
  <c r="CZ142" i="3" s="1"/>
  <c r="DF142" i="3"/>
  <c r="DM142" i="3" s="1"/>
  <c r="DS40" i="3"/>
  <c r="DZ40" i="3" s="1"/>
  <c r="DS138" i="3"/>
  <c r="DZ138" i="3" s="1"/>
  <c r="DS142" i="3"/>
  <c r="DZ142" i="3" s="1"/>
  <c r="GS142" i="3"/>
  <c r="GZ142" i="3" s="1"/>
  <c r="IF47" i="3"/>
  <c r="IM47" i="3" s="1"/>
  <c r="IF138" i="3"/>
  <c r="IM138" i="3" s="1"/>
  <c r="MF76" i="3"/>
  <c r="MM76" i="3" s="1"/>
  <c r="FF27" i="3"/>
  <c r="FM27" i="3" s="1"/>
  <c r="FF38" i="3"/>
  <c r="FM38" i="3" s="1"/>
  <c r="FF76" i="3"/>
  <c r="FM76" i="3" s="1"/>
  <c r="FF130" i="3"/>
  <c r="FM130" i="3" s="1"/>
  <c r="FF140" i="3"/>
  <c r="FM140" i="3" s="1"/>
  <c r="OF27" i="3"/>
  <c r="OM27" i="3" s="1"/>
  <c r="OF38" i="3"/>
  <c r="OM38" i="3" s="1"/>
  <c r="OF76" i="3"/>
  <c r="OM76" i="3" s="1"/>
  <c r="OF130" i="3"/>
  <c r="OM130" i="3" s="1"/>
  <c r="OF140" i="3"/>
  <c r="OM140" i="3" s="1"/>
  <c r="GF27" i="3"/>
  <c r="GM27" i="3" s="1"/>
  <c r="GF38" i="3"/>
  <c r="GM38" i="3" s="1"/>
  <c r="GF76" i="3"/>
  <c r="GM76" i="3" s="1"/>
  <c r="GF130" i="3"/>
  <c r="GM130" i="3" s="1"/>
  <c r="GF140" i="3"/>
  <c r="GM140" i="3" s="1"/>
  <c r="KF27" i="3"/>
  <c r="KM27" i="3" s="1"/>
  <c r="KF38" i="3"/>
  <c r="KM38" i="3" s="1"/>
  <c r="KF76" i="3"/>
  <c r="KM76" i="3" s="1"/>
  <c r="KF130" i="3"/>
  <c r="KM130" i="3" s="1"/>
  <c r="KF140" i="3"/>
  <c r="KM140" i="3" s="1"/>
  <c r="KS27" i="3"/>
  <c r="KZ27" i="3" s="1"/>
  <c r="KS38" i="3"/>
  <c r="KZ38" i="3" s="1"/>
  <c r="KS76" i="3"/>
  <c r="KZ76" i="3" s="1"/>
  <c r="KS130" i="3"/>
  <c r="KZ130" i="3" s="1"/>
  <c r="KS140" i="3"/>
  <c r="KZ140" i="3" s="1"/>
  <c r="QS27" i="3"/>
  <c r="QZ27" i="3" s="1"/>
  <c r="QS38" i="3"/>
  <c r="QZ38" i="3" s="1"/>
  <c r="QS76" i="3"/>
  <c r="QZ76" i="3" s="1"/>
  <c r="QS130" i="3"/>
  <c r="QZ130" i="3" s="1"/>
  <c r="QS140" i="3"/>
  <c r="QZ140" i="3" s="1"/>
  <c r="RF27" i="3"/>
  <c r="RM27" i="3" s="1"/>
  <c r="RF38" i="3"/>
  <c r="RM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R25" i="3"/>
  <c r="CY25" i="3" s="1"/>
  <c r="CR40" i="3"/>
  <c r="CY40" i="3" s="1"/>
  <c r="CR47" i="3"/>
  <c r="CY47" i="3" s="1"/>
  <c r="CR132" i="3"/>
  <c r="CY132" i="3" s="1"/>
  <c r="CR138" i="3"/>
  <c r="CY138" i="3" s="1"/>
  <c r="CR142" i="3"/>
  <c r="CY142" i="3" s="1"/>
  <c r="CR172" i="3"/>
  <c r="CY172" i="3" s="1"/>
  <c r="DE25" i="3"/>
  <c r="DL25" i="3" s="1"/>
  <c r="DE40" i="3"/>
  <c r="DL40" i="3" s="1"/>
  <c r="DE47" i="3"/>
  <c r="DL47" i="3" s="1"/>
  <c r="DE132" i="3"/>
  <c r="DL132" i="3" s="1"/>
  <c r="DE138" i="3"/>
  <c r="DL138" i="3" s="1"/>
  <c r="DE142" i="3"/>
  <c r="DL142" i="3" s="1"/>
  <c r="DE172" i="3"/>
  <c r="DL172" i="3" s="1"/>
  <c r="DR25" i="3"/>
  <c r="DY25" i="3" s="1"/>
  <c r="DR40" i="3"/>
  <c r="DY40" i="3" s="1"/>
  <c r="DR47" i="3"/>
  <c r="DY47" i="3" s="1"/>
  <c r="DR132" i="3"/>
  <c r="DY132" i="3" s="1"/>
  <c r="DR138" i="3"/>
  <c r="DY138" i="3" s="1"/>
  <c r="DR142" i="3"/>
  <c r="DY142" i="3" s="1"/>
  <c r="DR172" i="3"/>
  <c r="DY172" i="3" s="1"/>
  <c r="GR25" i="3"/>
  <c r="GY25" i="3" s="1"/>
  <c r="GR40" i="3"/>
  <c r="GY40" i="3" s="1"/>
  <c r="GR47" i="3"/>
  <c r="GY47" i="3" s="1"/>
  <c r="GR132" i="3"/>
  <c r="GY132" i="3" s="1"/>
  <c r="GR138" i="3"/>
  <c r="GY138" i="3" s="1"/>
  <c r="GR142" i="3"/>
  <c r="GY142" i="3" s="1"/>
  <c r="GR172" i="3"/>
  <c r="GY172" i="3" s="1"/>
  <c r="IE25" i="3"/>
  <c r="IL25" i="3" s="1"/>
  <c r="IE40" i="3"/>
  <c r="IL40" i="3" s="1"/>
  <c r="IE47" i="3"/>
  <c r="IL47" i="3" s="1"/>
  <c r="IE132" i="3"/>
  <c r="IL132" i="3" s="1"/>
  <c r="IE138" i="3"/>
  <c r="IL138" i="3" s="1"/>
  <c r="IE142" i="3"/>
  <c r="IL142" i="3" s="1"/>
  <c r="IE172" i="3"/>
  <c r="IL172" i="3" s="1"/>
  <c r="ME27" i="3"/>
  <c r="ML27" i="3" s="1"/>
  <c r="ME38" i="3"/>
  <c r="ML38" i="3" s="1"/>
  <c r="ME76" i="3"/>
  <c r="ML76" i="3" s="1"/>
  <c r="ME130" i="3"/>
  <c r="ML130" i="3" s="1"/>
  <c r="ME140" i="3"/>
  <c r="ML140" i="3" s="1"/>
  <c r="MR27" i="3"/>
  <c r="MY27" i="3" s="1"/>
  <c r="MR38" i="3"/>
  <c r="MY38" i="3" s="1"/>
  <c r="MR76" i="3"/>
  <c r="MY76" i="3" s="1"/>
  <c r="MR130" i="3"/>
  <c r="MY130" i="3" s="1"/>
  <c r="MR140" i="3"/>
  <c r="MY140" i="3" s="1"/>
  <c r="NE27" i="3"/>
  <c r="NL27" i="3" s="1"/>
  <c r="NE38" i="3"/>
  <c r="NL38" i="3" s="1"/>
  <c r="NE76" i="3"/>
  <c r="NL76" i="3" s="1"/>
  <c r="NE130" i="3"/>
  <c r="NL130" i="3" s="1"/>
  <c r="NE140" i="3"/>
  <c r="NL140" i="3" s="1"/>
  <c r="NR27" i="3"/>
  <c r="NY27" i="3" s="1"/>
  <c r="NR38" i="3"/>
  <c r="NY38" i="3" s="1"/>
  <c r="NR76" i="3"/>
  <c r="NY76" i="3" s="1"/>
  <c r="NR130" i="3"/>
  <c r="NY130" i="3" s="1"/>
  <c r="NR140" i="3"/>
  <c r="NY140" i="3" s="1"/>
  <c r="FF25" i="3"/>
  <c r="FM25" i="3" s="1"/>
  <c r="FF40" i="3"/>
  <c r="FM40" i="3" s="1"/>
  <c r="FF47" i="3"/>
  <c r="FM47" i="3" s="1"/>
  <c r="FF132" i="3"/>
  <c r="FM132" i="3" s="1"/>
  <c r="FF138" i="3"/>
  <c r="FM138" i="3" s="1"/>
  <c r="FF142" i="3"/>
  <c r="FM142" i="3" s="1"/>
  <c r="FF172" i="3"/>
  <c r="FM172" i="3" s="1"/>
  <c r="OF25" i="3"/>
  <c r="OM25" i="3" s="1"/>
  <c r="OF40" i="3"/>
  <c r="OM40" i="3" s="1"/>
  <c r="OF47" i="3"/>
  <c r="OM47" i="3" s="1"/>
  <c r="OF132" i="3"/>
  <c r="OM132" i="3" s="1"/>
  <c r="OF138" i="3"/>
  <c r="OM138" i="3" s="1"/>
  <c r="OF142" i="3"/>
  <c r="OM142" i="3" s="1"/>
  <c r="OF172" i="3"/>
  <c r="OM172" i="3" s="1"/>
  <c r="GF25" i="3"/>
  <c r="GM25" i="3" s="1"/>
  <c r="GF40" i="3"/>
  <c r="GM40" i="3" s="1"/>
  <c r="GF47" i="3"/>
  <c r="GM47" i="3" s="1"/>
  <c r="GF132" i="3"/>
  <c r="GM132" i="3" s="1"/>
  <c r="GF138" i="3"/>
  <c r="GM138" i="3" s="1"/>
  <c r="GF142" i="3"/>
  <c r="GM142" i="3" s="1"/>
  <c r="GF172" i="3"/>
  <c r="GM172" i="3" s="1"/>
  <c r="KF25" i="3"/>
  <c r="KM25" i="3" s="1"/>
  <c r="KF40" i="3"/>
  <c r="KM40" i="3" s="1"/>
  <c r="KF47" i="3"/>
  <c r="KM47" i="3" s="1"/>
  <c r="KF132" i="3"/>
  <c r="KM132" i="3" s="1"/>
  <c r="KF138" i="3"/>
  <c r="KM138" i="3" s="1"/>
  <c r="KF142" i="3"/>
  <c r="KM142" i="3" s="1"/>
  <c r="KF172" i="3"/>
  <c r="KM172" i="3" s="1"/>
  <c r="KS25" i="3"/>
  <c r="KZ25" i="3" s="1"/>
  <c r="KS40" i="3"/>
  <c r="KZ40" i="3" s="1"/>
  <c r="KS47" i="3"/>
  <c r="KZ47" i="3" s="1"/>
  <c r="KS132" i="3"/>
  <c r="KZ132" i="3" s="1"/>
  <c r="KS138" i="3"/>
  <c r="KZ138" i="3" s="1"/>
  <c r="KS142" i="3"/>
  <c r="KZ142" i="3" s="1"/>
  <c r="KS172" i="3"/>
  <c r="KZ172" i="3" s="1"/>
  <c r="QS25" i="3"/>
  <c r="QZ25" i="3" s="1"/>
  <c r="QS40" i="3"/>
  <c r="QZ40" i="3" s="1"/>
  <c r="QS47" i="3"/>
  <c r="QZ47" i="3" s="1"/>
  <c r="QS132" i="3"/>
  <c r="QZ132" i="3" s="1"/>
  <c r="QS138" i="3"/>
  <c r="QZ138" i="3" s="1"/>
  <c r="QS142" i="3"/>
  <c r="QZ142" i="3" s="1"/>
  <c r="QS172" i="3"/>
  <c r="QZ172" i="3" s="1"/>
  <c r="RF25" i="3"/>
  <c r="RM25" i="3" s="1"/>
  <c r="RF40" i="3"/>
  <c r="RM40" i="3" s="1"/>
  <c r="RF47" i="3"/>
  <c r="RM47" i="3" s="1"/>
  <c r="RF132" i="3"/>
  <c r="RM132" i="3" s="1"/>
  <c r="RF138" i="3"/>
  <c r="RM138" i="3" s="1"/>
  <c r="RF142" i="3"/>
  <c r="RM142" i="3" s="1"/>
  <c r="RF172" i="3"/>
  <c r="RM172" i="3" s="1"/>
  <c r="IS25" i="3"/>
  <c r="IZ25" i="3" s="1"/>
  <c r="IS40" i="3"/>
  <c r="IZ40" i="3" s="1"/>
  <c r="IS47" i="3"/>
  <c r="IZ47" i="3" s="1"/>
  <c r="IS132" i="3"/>
  <c r="IZ132" i="3" s="1"/>
  <c r="IS138" i="3"/>
  <c r="IZ138" i="3" s="1"/>
  <c r="IS142" i="3"/>
  <c r="IZ142" i="3" s="1"/>
  <c r="IS172" i="3"/>
  <c r="IZ172" i="3" s="1"/>
  <c r="CS27" i="3"/>
  <c r="CZ27" i="3" s="1"/>
  <c r="CS38" i="3"/>
  <c r="CZ38" i="3" s="1"/>
  <c r="CS76" i="3"/>
  <c r="CZ76" i="3" s="1"/>
  <c r="CS130" i="3"/>
  <c r="CZ130" i="3" s="1"/>
  <c r="CS140" i="3"/>
  <c r="CZ140" i="3" s="1"/>
  <c r="DF27" i="3"/>
  <c r="DM27" i="3" s="1"/>
  <c r="DF38" i="3"/>
  <c r="DM38" i="3" s="1"/>
  <c r="DF76" i="3"/>
  <c r="DM76" i="3" s="1"/>
  <c r="DF130" i="3"/>
  <c r="DM130" i="3" s="1"/>
  <c r="DF140" i="3"/>
  <c r="DM140" i="3" s="1"/>
  <c r="DS27" i="3"/>
  <c r="DZ27" i="3" s="1"/>
  <c r="DS38" i="3"/>
  <c r="DZ38" i="3" s="1"/>
  <c r="DS76" i="3"/>
  <c r="DZ76" i="3" s="1"/>
  <c r="DS130" i="3"/>
  <c r="DZ130" i="3" s="1"/>
  <c r="DS140" i="3"/>
  <c r="DZ140" i="3" s="1"/>
  <c r="GS27" i="3"/>
  <c r="GZ27" i="3" s="1"/>
  <c r="GS38" i="3"/>
  <c r="GZ38" i="3" s="1"/>
  <c r="GS76" i="3"/>
  <c r="GZ76" i="3" s="1"/>
  <c r="GS130" i="3"/>
  <c r="GZ130" i="3" s="1"/>
  <c r="GS140" i="3"/>
  <c r="GZ140" i="3" s="1"/>
  <c r="IF27" i="3"/>
  <c r="IM27" i="3" s="1"/>
  <c r="IF38" i="3"/>
  <c r="IM38" i="3" s="1"/>
  <c r="IF76" i="3"/>
  <c r="IM76" i="3" s="1"/>
  <c r="IF130" i="3"/>
  <c r="IM130" i="3" s="1"/>
  <c r="IF140" i="3"/>
  <c r="IM140" i="3" s="1"/>
  <c r="IF190" i="3"/>
  <c r="IM190" i="3" s="1"/>
  <c r="MF25" i="3"/>
  <c r="MM25" i="3" s="1"/>
  <c r="MF40" i="3"/>
  <c r="MM40" i="3" s="1"/>
  <c r="MF47" i="3"/>
  <c r="MM47" i="3" s="1"/>
  <c r="MF132" i="3"/>
  <c r="MM132" i="3" s="1"/>
  <c r="MF138" i="3"/>
  <c r="MM138" i="3" s="1"/>
  <c r="MF142" i="3"/>
  <c r="MM142" i="3" s="1"/>
  <c r="MF172" i="3"/>
  <c r="MM172" i="3" s="1"/>
  <c r="MS25" i="3"/>
  <c r="MZ25" i="3" s="1"/>
  <c r="MS40" i="3"/>
  <c r="MZ40" i="3" s="1"/>
  <c r="MS47" i="3"/>
  <c r="MZ47" i="3" s="1"/>
  <c r="MS132" i="3"/>
  <c r="MZ132" i="3" s="1"/>
  <c r="MS138" i="3"/>
  <c r="MZ138" i="3" s="1"/>
  <c r="MS142" i="3"/>
  <c r="MZ142" i="3" s="1"/>
  <c r="MS172" i="3"/>
  <c r="MZ172" i="3" s="1"/>
  <c r="NF25" i="3"/>
  <c r="NM25" i="3" s="1"/>
  <c r="NF40" i="3"/>
  <c r="NM40" i="3" s="1"/>
  <c r="NF47" i="3"/>
  <c r="NM47" i="3" s="1"/>
  <c r="NF132" i="3"/>
  <c r="NM132" i="3" s="1"/>
  <c r="NF138" i="3"/>
  <c r="NM138" i="3" s="1"/>
  <c r="NF142" i="3"/>
  <c r="NM142" i="3" s="1"/>
  <c r="NF172" i="3"/>
  <c r="NM172" i="3" s="1"/>
  <c r="NS25" i="3"/>
  <c r="NZ25" i="3" s="1"/>
  <c r="NS40" i="3"/>
  <c r="NZ40" i="3" s="1"/>
  <c r="NS47" i="3"/>
  <c r="NZ47" i="3" s="1"/>
  <c r="NS132" i="3"/>
  <c r="NZ132" i="3" s="1"/>
  <c r="NS138" i="3"/>
  <c r="NZ138" i="3" s="1"/>
  <c r="NS142" i="3"/>
  <c r="NZ142" i="3" s="1"/>
  <c r="NS172" i="3"/>
  <c r="NZ172" i="3" s="1"/>
  <c r="FE25" i="3"/>
  <c r="FL25" i="3" s="1"/>
  <c r="FE40" i="3"/>
  <c r="FL40" i="3" s="1"/>
  <c r="FE47" i="3"/>
  <c r="FL47" i="3" s="1"/>
  <c r="FE132" i="3"/>
  <c r="FL132" i="3" s="1"/>
  <c r="FE138" i="3"/>
  <c r="FL138" i="3" s="1"/>
  <c r="FE142" i="3"/>
  <c r="FL142" i="3" s="1"/>
  <c r="FE172" i="3"/>
  <c r="FL172" i="3" s="1"/>
  <c r="OE25" i="3"/>
  <c r="OL25" i="3" s="1"/>
  <c r="OE40" i="3"/>
  <c r="OL40" i="3" s="1"/>
  <c r="OE47" i="3"/>
  <c r="OL47" i="3" s="1"/>
  <c r="OE132" i="3"/>
  <c r="OL132" i="3" s="1"/>
  <c r="OE138" i="3"/>
  <c r="OL138" i="3" s="1"/>
  <c r="OE142" i="3"/>
  <c r="OL142" i="3" s="1"/>
  <c r="OE172" i="3"/>
  <c r="OL172" i="3" s="1"/>
  <c r="GE25" i="3"/>
  <c r="GL25" i="3" s="1"/>
  <c r="GE40" i="3"/>
  <c r="GL40" i="3" s="1"/>
  <c r="GE47" i="3"/>
  <c r="GL47" i="3" s="1"/>
  <c r="GE132" i="3"/>
  <c r="GL132" i="3" s="1"/>
  <c r="GE138" i="3"/>
  <c r="GL138" i="3" s="1"/>
  <c r="GE142" i="3"/>
  <c r="GL142" i="3" s="1"/>
  <c r="GE172" i="3"/>
  <c r="GL172" i="3" s="1"/>
  <c r="KE25" i="3"/>
  <c r="KL25" i="3" s="1"/>
  <c r="KE40" i="3"/>
  <c r="KL40" i="3" s="1"/>
  <c r="KE47" i="3"/>
  <c r="KL47" i="3" s="1"/>
  <c r="KE132" i="3"/>
  <c r="KL132" i="3" s="1"/>
  <c r="KE138" i="3"/>
  <c r="KL138" i="3" s="1"/>
  <c r="KE142" i="3"/>
  <c r="KL142" i="3" s="1"/>
  <c r="KE172" i="3"/>
  <c r="KL172" i="3" s="1"/>
  <c r="KR25" i="3"/>
  <c r="KY25" i="3" s="1"/>
  <c r="KR40" i="3"/>
  <c r="KY40" i="3" s="1"/>
  <c r="KR47" i="3"/>
  <c r="KY47" i="3" s="1"/>
  <c r="KR132" i="3"/>
  <c r="KY132" i="3" s="1"/>
  <c r="KR138" i="3"/>
  <c r="KY138" i="3" s="1"/>
  <c r="KR142" i="3"/>
  <c r="KY142" i="3" s="1"/>
  <c r="KR172" i="3"/>
  <c r="KY172" i="3" s="1"/>
  <c r="QR25" i="3"/>
  <c r="QY25" i="3" s="1"/>
  <c r="QR40" i="3"/>
  <c r="QY40" i="3" s="1"/>
  <c r="QR47" i="3"/>
  <c r="QY47" i="3" s="1"/>
  <c r="QR132" i="3"/>
  <c r="QY132" i="3" s="1"/>
  <c r="QR138" i="3"/>
  <c r="QY138" i="3" s="1"/>
  <c r="QR142" i="3"/>
  <c r="QY142" i="3" s="1"/>
  <c r="QR172" i="3"/>
  <c r="QY172" i="3" s="1"/>
  <c r="RE25" i="3"/>
  <c r="RL25" i="3" s="1"/>
  <c r="RE40" i="3"/>
  <c r="RL40" i="3" s="1"/>
  <c r="RE47" i="3"/>
  <c r="RL47" i="3" s="1"/>
  <c r="RE132" i="3"/>
  <c r="RL132" i="3" s="1"/>
  <c r="RE138" i="3"/>
  <c r="RL138" i="3" s="1"/>
  <c r="RE142" i="3"/>
  <c r="RL142" i="3" s="1"/>
  <c r="RE172" i="3"/>
  <c r="RL172" i="3" s="1"/>
  <c r="IR25" i="3"/>
  <c r="IY25" i="3" s="1"/>
  <c r="IR40" i="3"/>
  <c r="IY40" i="3" s="1"/>
  <c r="IR47" i="3"/>
  <c r="IY47" i="3" s="1"/>
  <c r="IR132" i="3"/>
  <c r="IY132" i="3" s="1"/>
  <c r="IR138" i="3"/>
  <c r="IY138" i="3" s="1"/>
  <c r="IR142" i="3"/>
  <c r="IY142" i="3" s="1"/>
  <c r="IR172" i="3"/>
  <c r="IY172" i="3" s="1"/>
  <c r="CR27" i="3"/>
  <c r="CY27" i="3" s="1"/>
  <c r="CR38" i="3"/>
  <c r="CY38" i="3" s="1"/>
  <c r="CR76" i="3"/>
  <c r="CY76" i="3" s="1"/>
  <c r="CR130" i="3"/>
  <c r="CY130" i="3" s="1"/>
  <c r="CR140" i="3"/>
  <c r="CY140" i="3" s="1"/>
  <c r="DE27" i="3"/>
  <c r="DL27" i="3" s="1"/>
  <c r="DE38" i="3"/>
  <c r="DL38" i="3" s="1"/>
  <c r="DE76" i="3"/>
  <c r="DL76" i="3" s="1"/>
  <c r="DE130" i="3"/>
  <c r="DL130" i="3" s="1"/>
  <c r="DE140" i="3"/>
  <c r="DL140" i="3" s="1"/>
  <c r="DR27" i="3"/>
  <c r="DY27" i="3" s="1"/>
  <c r="DR38" i="3"/>
  <c r="DY38" i="3" s="1"/>
  <c r="DR76" i="3"/>
  <c r="DY76" i="3" s="1"/>
  <c r="DR130" i="3"/>
  <c r="DY130" i="3" s="1"/>
  <c r="DR140" i="3"/>
  <c r="DY140" i="3" s="1"/>
  <c r="GR27" i="3"/>
  <c r="GY27" i="3" s="1"/>
  <c r="GR38" i="3"/>
  <c r="GY38" i="3" s="1"/>
  <c r="GR76" i="3"/>
  <c r="GY76" i="3" s="1"/>
  <c r="GR130" i="3"/>
  <c r="GY130" i="3" s="1"/>
  <c r="GR140" i="3"/>
  <c r="GY140" i="3" s="1"/>
  <c r="IE27" i="3"/>
  <c r="IL27" i="3" s="1"/>
  <c r="IE38" i="3"/>
  <c r="IL38" i="3" s="1"/>
  <c r="IE76" i="3"/>
  <c r="IL76" i="3" s="1"/>
  <c r="IE130" i="3"/>
  <c r="IL130" i="3" s="1"/>
  <c r="IE140" i="3"/>
  <c r="IL140" i="3" s="1"/>
  <c r="IE190" i="3"/>
  <c r="IL190" i="3" s="1"/>
  <c r="ME25" i="3"/>
  <c r="ML25" i="3" s="1"/>
  <c r="ME40" i="3"/>
  <c r="ML40" i="3" s="1"/>
  <c r="ME47" i="3"/>
  <c r="ML47" i="3" s="1"/>
  <c r="ME132" i="3"/>
  <c r="ML132" i="3" s="1"/>
  <c r="ME138" i="3"/>
  <c r="ML138" i="3" s="1"/>
  <c r="ME142" i="3"/>
  <c r="ML142" i="3" s="1"/>
  <c r="ME172" i="3"/>
  <c r="ML172" i="3" s="1"/>
  <c r="MR25" i="3"/>
  <c r="MY25" i="3" s="1"/>
  <c r="MR40" i="3"/>
  <c r="MY40" i="3" s="1"/>
  <c r="MR47" i="3"/>
  <c r="MY47" i="3" s="1"/>
  <c r="MR132" i="3"/>
  <c r="MY132" i="3" s="1"/>
  <c r="MR138" i="3"/>
  <c r="MY138" i="3" s="1"/>
  <c r="MR142" i="3"/>
  <c r="MY142" i="3" s="1"/>
  <c r="MR172" i="3"/>
  <c r="MY172" i="3" s="1"/>
  <c r="NE25" i="3"/>
  <c r="NL25" i="3" s="1"/>
  <c r="NE40" i="3"/>
  <c r="NL40" i="3" s="1"/>
  <c r="NE47" i="3"/>
  <c r="NL47" i="3" s="1"/>
  <c r="NE132" i="3"/>
  <c r="NL132" i="3" s="1"/>
  <c r="NE138" i="3"/>
  <c r="NL138" i="3" s="1"/>
  <c r="NE142" i="3"/>
  <c r="NL142" i="3" s="1"/>
  <c r="NE172" i="3"/>
  <c r="NL172" i="3" s="1"/>
  <c r="NR25" i="3"/>
  <c r="NY25" i="3" s="1"/>
  <c r="NR40" i="3"/>
  <c r="NY40" i="3" s="1"/>
  <c r="NR47" i="3"/>
  <c r="NY47" i="3" s="1"/>
  <c r="NR132" i="3"/>
  <c r="NY132" i="3" s="1"/>
  <c r="NR138" i="3"/>
  <c r="NY138" i="3" s="1"/>
  <c r="NR142" i="3"/>
  <c r="NY142" i="3" s="1"/>
  <c r="NR172" i="3"/>
  <c r="NY172" i="3" s="1"/>
  <c r="RF76" i="3"/>
  <c r="RM76" i="3" s="1"/>
  <c r="RF130" i="3"/>
  <c r="RM130" i="3" s="1"/>
  <c r="RF140" i="3"/>
  <c r="RM140" i="3" s="1"/>
  <c r="IS27" i="3"/>
  <c r="IZ27" i="3" s="1"/>
  <c r="IS38" i="3"/>
  <c r="IZ38" i="3" s="1"/>
  <c r="IS76" i="3"/>
  <c r="IZ76" i="3" s="1"/>
  <c r="IS130" i="3"/>
  <c r="IZ130" i="3" s="1"/>
  <c r="IS140" i="3"/>
  <c r="IZ140" i="3" s="1"/>
  <c r="KE130" i="3"/>
  <c r="KL130" i="3" s="1"/>
  <c r="KE140" i="3"/>
  <c r="KL140" i="3" s="1"/>
  <c r="KR27" i="3"/>
  <c r="KY27" i="3" s="1"/>
  <c r="KR38" i="3"/>
  <c r="KY38" i="3" s="1"/>
  <c r="KR76" i="3"/>
  <c r="KY76" i="3" s="1"/>
  <c r="KR130" i="3"/>
  <c r="KY130" i="3" s="1"/>
  <c r="KR140" i="3"/>
  <c r="KY140" i="3" s="1"/>
  <c r="QR27" i="3"/>
  <c r="QY27" i="3" s="1"/>
  <c r="QR38" i="3"/>
  <c r="QY38" i="3" s="1"/>
  <c r="QR76" i="3"/>
  <c r="QY76" i="3" s="1"/>
  <c r="QR130" i="3"/>
  <c r="QY130" i="3" s="1"/>
  <c r="QR140" i="3"/>
  <c r="QY140" i="3" s="1"/>
  <c r="RE27" i="3"/>
  <c r="RL27" i="3" s="1"/>
  <c r="RE38" i="3"/>
  <c r="RL38" i="3" s="1"/>
  <c r="RE76" i="3"/>
  <c r="RL76" i="3" s="1"/>
  <c r="RE130" i="3"/>
  <c r="RL130" i="3" s="1"/>
  <c r="RE140" i="3"/>
  <c r="RL140" i="3" s="1"/>
  <c r="IR27" i="3"/>
  <c r="IY27" i="3" s="1"/>
  <c r="IR38" i="3"/>
  <c r="IY38" i="3" s="1"/>
  <c r="IR76" i="3"/>
  <c r="IY76" i="3" s="1"/>
  <c r="IR130" i="3"/>
  <c r="IY130" i="3" s="1"/>
  <c r="IR140" i="3"/>
  <c r="IY140" i="3" s="1"/>
  <c r="FS25" i="3"/>
  <c r="FZ25" i="3" s="1"/>
  <c r="FS40" i="3"/>
  <c r="FZ40" i="3" s="1"/>
  <c r="FS47" i="3"/>
  <c r="FZ47" i="3" s="1"/>
  <c r="FS138" i="3"/>
  <c r="FZ138" i="3" s="1"/>
  <c r="FR25" i="3"/>
  <c r="FY25" i="3" s="1"/>
  <c r="FR40" i="3"/>
  <c r="FY40" i="3" s="1"/>
  <c r="FR47" i="3"/>
  <c r="FY47" i="3" s="1"/>
  <c r="FR132" i="3"/>
  <c r="FY132" i="3" s="1"/>
  <c r="FR138" i="3"/>
  <c r="FY138" i="3" s="1"/>
  <c r="FR142" i="3"/>
  <c r="FY142" i="3" s="1"/>
  <c r="FR172" i="3"/>
  <c r="FY172" i="3" s="1"/>
  <c r="FR38" i="3"/>
  <c r="FY38" i="3" s="1"/>
  <c r="FR76" i="3"/>
  <c r="FY76" i="3" s="1"/>
  <c r="FR130" i="3"/>
  <c r="FY130" i="3" s="1"/>
  <c r="FU27" i="3"/>
  <c r="FU38" i="3"/>
  <c r="FU76" i="3"/>
  <c r="FU130" i="3"/>
  <c r="FU140" i="3"/>
  <c r="FR27" i="3"/>
  <c r="FY27" i="3" s="1"/>
  <c r="FU25" i="3"/>
  <c r="FU47" i="3"/>
  <c r="FU132" i="3"/>
  <c r="FU142" i="3"/>
  <c r="FU172" i="3"/>
  <c r="FT40" i="3"/>
  <c r="FT138" i="3"/>
  <c r="FS172" i="3"/>
  <c r="FZ172" i="3" s="1"/>
  <c r="FT27" i="3"/>
  <c r="FT38" i="3"/>
  <c r="FT76" i="3"/>
  <c r="FT130" i="3"/>
  <c r="FT140" i="3"/>
  <c r="FR140" i="3"/>
  <c r="FY140" i="3" s="1"/>
  <c r="FU40" i="3"/>
  <c r="FU138" i="3"/>
  <c r="FT25" i="3"/>
  <c r="FT47" i="3"/>
  <c r="FT132" i="3"/>
  <c r="FT142" i="3"/>
  <c r="FT172" i="3"/>
  <c r="FS132" i="3"/>
  <c r="FZ132" i="3" s="1"/>
  <c r="FS142" i="3"/>
  <c r="FZ142" i="3" s="1"/>
  <c r="FS27" i="3"/>
  <c r="FZ27" i="3" s="1"/>
  <c r="FS38" i="3"/>
  <c r="FZ38" i="3" s="1"/>
  <c r="FS76" i="3"/>
  <c r="FZ76" i="3" s="1"/>
  <c r="FS130" i="3"/>
  <c r="FZ130" i="3" s="1"/>
  <c r="FS140" i="3"/>
  <c r="FZ140" i="3" s="1"/>
  <c r="CS190" i="3"/>
  <c r="CZ190" i="3" s="1"/>
  <c r="DF190" i="3"/>
  <c r="DM190" i="3" s="1"/>
  <c r="DS190" i="3"/>
  <c r="DZ190" i="3" s="1"/>
  <c r="GS190" i="3"/>
  <c r="GZ190" i="3" s="1"/>
  <c r="MF178" i="3"/>
  <c r="MM178" i="3" s="1"/>
  <c r="MS44" i="3"/>
  <c r="MZ44" i="3" s="1"/>
  <c r="MS78" i="3"/>
  <c r="MZ78" i="3" s="1"/>
  <c r="MS83" i="3"/>
  <c r="MZ83" i="3" s="1"/>
  <c r="MS178" i="3"/>
  <c r="MZ178" i="3" s="1"/>
  <c r="FH52" i="3"/>
  <c r="FH62" i="3"/>
  <c r="FH66" i="3"/>
  <c r="FH73" i="3"/>
  <c r="FH113" i="3"/>
  <c r="FH120" i="3"/>
  <c r="FH127" i="3"/>
  <c r="FH134" i="3"/>
  <c r="FH144" i="3"/>
  <c r="FH149" i="3"/>
  <c r="FH156" i="3"/>
  <c r="FH163" i="3"/>
  <c r="FH174" i="3"/>
  <c r="FH190" i="3"/>
  <c r="OH49" i="3"/>
  <c r="OH52" i="3"/>
  <c r="OH62" i="3"/>
  <c r="OH66" i="3"/>
  <c r="OH73" i="3"/>
  <c r="OH113" i="3"/>
  <c r="OH120" i="3"/>
  <c r="OH127" i="3"/>
  <c r="OH134" i="3"/>
  <c r="OH144" i="3"/>
  <c r="OH149" i="3"/>
  <c r="OH156" i="3"/>
  <c r="OH163" i="3"/>
  <c r="OH174" i="3"/>
  <c r="OH190" i="3"/>
  <c r="EH49" i="3"/>
  <c r="EH52" i="3"/>
  <c r="EH62" i="3"/>
  <c r="EH66" i="3"/>
  <c r="EH73" i="3"/>
  <c r="EH113" i="3"/>
  <c r="EH120" i="3"/>
  <c r="EH127" i="3"/>
  <c r="EH134" i="3"/>
  <c r="EH144" i="3"/>
  <c r="EH149" i="3"/>
  <c r="EH156" i="3"/>
  <c r="EH163" i="3"/>
  <c r="EH174" i="3"/>
  <c r="EH190" i="3"/>
  <c r="GH49" i="3"/>
  <c r="GH52" i="3"/>
  <c r="GH62" i="3"/>
  <c r="GH66" i="3"/>
  <c r="GH73" i="3"/>
  <c r="GH113" i="3"/>
  <c r="GH120" i="3"/>
  <c r="GH127" i="3"/>
  <c r="GH134" i="3"/>
  <c r="GH144" i="3"/>
  <c r="GH149" i="3"/>
  <c r="GH156" i="3"/>
  <c r="GH163" i="3"/>
  <c r="GH174" i="3"/>
  <c r="GH190" i="3"/>
  <c r="HU11" i="3"/>
  <c r="HU49" i="3"/>
  <c r="HU52" i="3"/>
  <c r="HU62" i="3"/>
  <c r="HU66" i="3"/>
  <c r="HU73" i="3"/>
  <c r="HU113" i="3"/>
  <c r="HU120" i="3"/>
  <c r="HU127" i="3"/>
  <c r="HU134" i="3"/>
  <c r="HU144" i="3"/>
  <c r="HU149" i="3"/>
  <c r="HU156" i="3"/>
  <c r="HU163" i="3"/>
  <c r="HU174" i="3"/>
  <c r="HU190" i="3"/>
  <c r="KH11" i="3"/>
  <c r="KH49" i="3"/>
  <c r="KH52" i="3"/>
  <c r="KH62" i="3"/>
  <c r="KH66" i="3"/>
  <c r="KH73" i="3"/>
  <c r="KH113" i="3"/>
  <c r="KH120" i="3"/>
  <c r="KH127" i="3"/>
  <c r="KH134" i="3"/>
  <c r="KH144" i="3"/>
  <c r="KH149" i="3"/>
  <c r="KH156" i="3"/>
  <c r="KH163" i="3"/>
  <c r="KH174" i="3"/>
  <c r="KH190" i="3"/>
  <c r="KU11" i="3"/>
  <c r="KU49" i="3"/>
  <c r="KU52" i="3"/>
  <c r="KU62" i="3"/>
  <c r="KU66" i="3"/>
  <c r="KU73" i="3"/>
  <c r="KU113" i="3"/>
  <c r="KU120" i="3"/>
  <c r="KU127" i="3"/>
  <c r="KU134" i="3"/>
  <c r="KU144" i="3"/>
  <c r="KU149" i="3"/>
  <c r="KU156" i="3"/>
  <c r="KU163" i="3"/>
  <c r="KU190" i="3"/>
  <c r="QU11" i="3"/>
  <c r="QU49" i="3"/>
  <c r="QU52" i="3"/>
  <c r="QU62" i="3"/>
  <c r="QU66" i="3"/>
  <c r="QU73" i="3"/>
  <c r="QU113" i="3"/>
  <c r="QU120" i="3"/>
  <c r="QU127" i="3"/>
  <c r="QU134" i="3"/>
  <c r="QU144" i="3"/>
  <c r="QU149" i="3"/>
  <c r="QU156" i="3"/>
  <c r="QU174" i="3"/>
  <c r="QU190" i="3"/>
  <c r="RH44" i="3"/>
  <c r="RH78" i="3"/>
  <c r="RH83" i="3"/>
  <c r="RH178" i="3"/>
  <c r="IU44" i="3"/>
  <c r="IU78" i="3"/>
  <c r="IU83" i="3"/>
  <c r="IU178" i="3"/>
  <c r="NH62" i="3"/>
  <c r="NH73" i="3"/>
  <c r="NH134" i="3"/>
  <c r="NH144" i="3"/>
  <c r="NU11" i="3"/>
  <c r="NU66" i="3"/>
  <c r="NU120" i="3"/>
  <c r="NU134" i="3"/>
  <c r="NU144" i="3"/>
  <c r="NU174" i="3"/>
  <c r="NH11" i="3"/>
  <c r="NH52" i="3"/>
  <c r="NH66" i="3"/>
  <c r="NH174" i="3"/>
  <c r="NU52" i="3"/>
  <c r="NU127" i="3"/>
  <c r="NU163" i="3"/>
  <c r="QU163" i="3"/>
  <c r="NH49" i="3"/>
  <c r="NH113" i="3"/>
  <c r="NH120" i="3"/>
  <c r="NH127" i="3"/>
  <c r="NH156" i="3"/>
  <c r="NH163" i="3"/>
  <c r="NH190" i="3"/>
  <c r="NU49" i="3"/>
  <c r="NU62" i="3"/>
  <c r="NU73" i="3"/>
  <c r="NU113" i="3"/>
  <c r="NU149" i="3"/>
  <c r="NU156" i="3"/>
  <c r="NU190" i="3"/>
  <c r="S190" i="3"/>
  <c r="Z190" i="3" s="1"/>
  <c r="FS190" i="3"/>
  <c r="FZ190" i="3" s="1"/>
  <c r="NH149" i="3"/>
  <c r="MG190" i="3"/>
  <c r="MT190" i="3"/>
  <c r="NE190" i="3"/>
  <c r="NL190" i="3" s="1"/>
  <c r="NR190" i="3"/>
  <c r="NY190" i="3" s="1"/>
  <c r="EE190" i="3"/>
  <c r="EL190" i="3" s="1"/>
  <c r="GE190" i="3"/>
  <c r="GL190" i="3" s="1"/>
  <c r="HR190" i="3"/>
  <c r="HY190" i="3" s="1"/>
  <c r="KE190" i="3"/>
  <c r="KL190" i="3" s="1"/>
  <c r="KR190" i="3"/>
  <c r="KY190" i="3" s="1"/>
  <c r="QR190" i="3"/>
  <c r="QY190" i="3" s="1"/>
  <c r="MH190" i="3"/>
  <c r="MU190" i="3"/>
  <c r="NF190" i="3"/>
  <c r="NM190" i="3" s="1"/>
  <c r="NS190" i="3"/>
  <c r="NZ190" i="3" s="1"/>
  <c r="ES190" i="3"/>
  <c r="EZ190" i="3" s="1"/>
  <c r="FF190" i="3"/>
  <c r="FM190" i="3" s="1"/>
  <c r="OF190" i="3"/>
  <c r="OM190" i="3" s="1"/>
  <c r="EF190" i="3"/>
  <c r="EM190" i="3" s="1"/>
  <c r="GF190" i="3"/>
  <c r="GM190" i="3" s="1"/>
  <c r="HS190" i="3"/>
  <c r="HZ190" i="3" s="1"/>
  <c r="KF190" i="3"/>
  <c r="KM190" i="3" s="1"/>
  <c r="KS190" i="3"/>
  <c r="KZ190" i="3" s="1"/>
  <c r="QS190" i="3"/>
  <c r="QZ190" i="3" s="1"/>
  <c r="ER190" i="3"/>
  <c r="EY190" i="3" s="1"/>
  <c r="FE190" i="3"/>
  <c r="FL190" i="3" s="1"/>
  <c r="OE190" i="3"/>
  <c r="OL190" i="3" s="1"/>
  <c r="FH49" i="3"/>
  <c r="ME190" i="3"/>
  <c r="ML190" i="3" s="1"/>
  <c r="MR190" i="3"/>
  <c r="MY190" i="3" s="1"/>
  <c r="IT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R11" i="3"/>
  <c r="CY11" i="3" s="1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20" i="3"/>
  <c r="CY120" i="3" s="1"/>
  <c r="CR127" i="3"/>
  <c r="CY127" i="3" s="1"/>
  <c r="CR134" i="3"/>
  <c r="CY134" i="3" s="1"/>
  <c r="CR144" i="3"/>
  <c r="CY144" i="3" s="1"/>
  <c r="CR149" i="3"/>
  <c r="CY149" i="3" s="1"/>
  <c r="CR156" i="3"/>
  <c r="CY156" i="3" s="1"/>
  <c r="CR163" i="3"/>
  <c r="CY163" i="3" s="1"/>
  <c r="CR174" i="3"/>
  <c r="CY174" i="3" s="1"/>
  <c r="CR190" i="3"/>
  <c r="CY190" i="3" s="1"/>
  <c r="DE11" i="3"/>
  <c r="DL11" i="3" s="1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20" i="3"/>
  <c r="DL120" i="3" s="1"/>
  <c r="DE127" i="3"/>
  <c r="DL127" i="3" s="1"/>
  <c r="DE134" i="3"/>
  <c r="DL134" i="3" s="1"/>
  <c r="DE144" i="3"/>
  <c r="DL144" i="3" s="1"/>
  <c r="DE149" i="3"/>
  <c r="DL149" i="3" s="1"/>
  <c r="DE156" i="3"/>
  <c r="DL156" i="3" s="1"/>
  <c r="DE163" i="3"/>
  <c r="DL163" i="3" s="1"/>
  <c r="DE174" i="3"/>
  <c r="DL174" i="3" s="1"/>
  <c r="DE190" i="3"/>
  <c r="DL190" i="3" s="1"/>
  <c r="FR11" i="3"/>
  <c r="FY11" i="3" s="1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20" i="3"/>
  <c r="FY120" i="3" s="1"/>
  <c r="FR127" i="3"/>
  <c r="FY127" i="3" s="1"/>
  <c r="FR134" i="3"/>
  <c r="FY134" i="3" s="1"/>
  <c r="FR144" i="3"/>
  <c r="FY144" i="3" s="1"/>
  <c r="FR149" i="3"/>
  <c r="FY149" i="3" s="1"/>
  <c r="FR156" i="3"/>
  <c r="FY156" i="3" s="1"/>
  <c r="FR163" i="3"/>
  <c r="FY163" i="3" s="1"/>
  <c r="FR190" i="3"/>
  <c r="FY190" i="3" s="1"/>
  <c r="DR190" i="3"/>
  <c r="DY190" i="3" s="1"/>
  <c r="GR190" i="3"/>
  <c r="GY190" i="3" s="1"/>
  <c r="NG190" i="3"/>
  <c r="NT190" i="3"/>
  <c r="ET190" i="3"/>
  <c r="FG190" i="3"/>
  <c r="OG190" i="3"/>
  <c r="EG190" i="3"/>
  <c r="GG190" i="3"/>
  <c r="HT190" i="3"/>
  <c r="KG190" i="3"/>
  <c r="KT190" i="3"/>
  <c r="QT190" i="3"/>
  <c r="MF190" i="3"/>
  <c r="MM190" i="3" s="1"/>
  <c r="MS190" i="3"/>
  <c r="MZ190" i="3" s="1"/>
  <c r="RH190" i="3"/>
  <c r="IU190" i="3"/>
  <c r="RG190" i="3"/>
  <c r="U190" i="3"/>
  <c r="CU190" i="3"/>
  <c r="DH190" i="3"/>
  <c r="FU190" i="3"/>
  <c r="DU190" i="3"/>
  <c r="GU190" i="3"/>
  <c r="RF190" i="3"/>
  <c r="RM190" i="3" s="1"/>
  <c r="IS190" i="3"/>
  <c r="IZ190" i="3" s="1"/>
  <c r="T190" i="3"/>
  <c r="CT190" i="3"/>
  <c r="DG190" i="3"/>
  <c r="FT190" i="3"/>
  <c r="DT190" i="3"/>
  <c r="GT190" i="3"/>
  <c r="RE190" i="3"/>
  <c r="RL190" i="3" s="1"/>
  <c r="IR190" i="3"/>
  <c r="IY190" i="3" s="1"/>
  <c r="FR174" i="3"/>
  <c r="FY174" i="3" s="1"/>
  <c r="DS44" i="3"/>
  <c r="DZ44" i="3" s="1"/>
  <c r="DS78" i="3"/>
  <c r="DZ78" i="3" s="1"/>
  <c r="DS83" i="3"/>
  <c r="DZ83" i="3" s="1"/>
  <c r="DS178" i="3"/>
  <c r="DZ178" i="3" s="1"/>
  <c r="GS44" i="3"/>
  <c r="GZ44" i="3" s="1"/>
  <c r="GS78" i="3"/>
  <c r="GZ78" i="3" s="1"/>
  <c r="GS83" i="3"/>
  <c r="GZ83" i="3" s="1"/>
  <c r="GS178" i="3"/>
  <c r="GZ178" i="3" s="1"/>
  <c r="IH178" i="3"/>
  <c r="MH44" i="3"/>
  <c r="MH78" i="3"/>
  <c r="MH83" i="3"/>
  <c r="MH178" i="3"/>
  <c r="MU44" i="3"/>
  <c r="MU78" i="3"/>
  <c r="MU83" i="3"/>
  <c r="MU178" i="3"/>
  <c r="NF44" i="3"/>
  <c r="NM44" i="3" s="1"/>
  <c r="NF78" i="3"/>
  <c r="NM78" i="3" s="1"/>
  <c r="NF83" i="3"/>
  <c r="NM83" i="3" s="1"/>
  <c r="NF178" i="3"/>
  <c r="NM178" i="3" s="1"/>
  <c r="NS44" i="3"/>
  <c r="NZ44" i="3" s="1"/>
  <c r="NS78" i="3"/>
  <c r="NZ78" i="3" s="1"/>
  <c r="NS83" i="3"/>
  <c r="NZ83" i="3" s="1"/>
  <c r="NS178" i="3"/>
  <c r="NZ178" i="3" s="1"/>
  <c r="ES44" i="3"/>
  <c r="EZ44" i="3" s="1"/>
  <c r="ES78" i="3"/>
  <c r="EZ78" i="3" s="1"/>
  <c r="ES83" i="3"/>
  <c r="EZ83" i="3" s="1"/>
  <c r="ES178" i="3"/>
  <c r="EZ178" i="3" s="1"/>
  <c r="FF44" i="3"/>
  <c r="FM44" i="3" s="1"/>
  <c r="FF78" i="3"/>
  <c r="FM78" i="3" s="1"/>
  <c r="FF83" i="3"/>
  <c r="FM83" i="3" s="1"/>
  <c r="FF178" i="3"/>
  <c r="FM178" i="3" s="1"/>
  <c r="OF44" i="3"/>
  <c r="OM44" i="3" s="1"/>
  <c r="OF78" i="3"/>
  <c r="OM78" i="3" s="1"/>
  <c r="OF83" i="3"/>
  <c r="OM83" i="3" s="1"/>
  <c r="OF178" i="3"/>
  <c r="OM178" i="3" s="1"/>
  <c r="EF44" i="3"/>
  <c r="EM44" i="3" s="1"/>
  <c r="EF78" i="3"/>
  <c r="EM78" i="3" s="1"/>
  <c r="EF83" i="3"/>
  <c r="EM83" i="3" s="1"/>
  <c r="EF178" i="3"/>
  <c r="EM178" i="3" s="1"/>
  <c r="GF44" i="3"/>
  <c r="GM44" i="3" s="1"/>
  <c r="GF78" i="3"/>
  <c r="GM78" i="3" s="1"/>
  <c r="GF83" i="3"/>
  <c r="GM83" i="3" s="1"/>
  <c r="GF178" i="3"/>
  <c r="GM178" i="3" s="1"/>
  <c r="HS44" i="3"/>
  <c r="HZ44" i="3" s="1"/>
  <c r="HS78" i="3"/>
  <c r="HZ78" i="3" s="1"/>
  <c r="HS83" i="3"/>
  <c r="HZ83" i="3" s="1"/>
  <c r="HS178" i="3"/>
  <c r="HZ178" i="3" s="1"/>
  <c r="KF44" i="3"/>
  <c r="KM44" i="3" s="1"/>
  <c r="KF78" i="3"/>
  <c r="KM78" i="3" s="1"/>
  <c r="KF83" i="3"/>
  <c r="KM83" i="3" s="1"/>
  <c r="KF178" i="3"/>
  <c r="KM178" i="3" s="1"/>
  <c r="KS44" i="3"/>
  <c r="KZ44" i="3" s="1"/>
  <c r="KS78" i="3"/>
  <c r="KZ78" i="3" s="1"/>
  <c r="KS83" i="3"/>
  <c r="KZ83" i="3" s="1"/>
  <c r="KS178" i="3"/>
  <c r="KZ178" i="3" s="1"/>
  <c r="QS44" i="3"/>
  <c r="QZ44" i="3" s="1"/>
  <c r="QS78" i="3"/>
  <c r="QZ78" i="3" s="1"/>
  <c r="QS83" i="3"/>
  <c r="QZ83" i="3" s="1"/>
  <c r="QS178" i="3"/>
  <c r="QZ178" i="3" s="1"/>
  <c r="RF49" i="3"/>
  <c r="RM49" i="3" s="1"/>
  <c r="RF52" i="3"/>
  <c r="RM52" i="3" s="1"/>
  <c r="RF62" i="3"/>
  <c r="RM62" i="3" s="1"/>
  <c r="RF66" i="3"/>
  <c r="RM66" i="3" s="1"/>
  <c r="RF73" i="3"/>
  <c r="RM73" i="3" s="1"/>
  <c r="RF113" i="3"/>
  <c r="RM113" i="3" s="1"/>
  <c r="RF120" i="3"/>
  <c r="RM120" i="3" s="1"/>
  <c r="RF127" i="3"/>
  <c r="RM127" i="3" s="1"/>
  <c r="RF134" i="3"/>
  <c r="RM134" i="3" s="1"/>
  <c r="RF144" i="3"/>
  <c r="RM144" i="3" s="1"/>
  <c r="RF149" i="3"/>
  <c r="RM149" i="3" s="1"/>
  <c r="RF156" i="3"/>
  <c r="RM156" i="3" s="1"/>
  <c r="RF163" i="3"/>
  <c r="RM163" i="3" s="1"/>
  <c r="RF174" i="3"/>
  <c r="RM174" i="3" s="1"/>
  <c r="IS11" i="3"/>
  <c r="IZ11" i="3" s="1"/>
  <c r="IS49" i="3"/>
  <c r="IZ49" i="3" s="1"/>
  <c r="IS52" i="3"/>
  <c r="IZ52" i="3" s="1"/>
  <c r="IS62" i="3"/>
  <c r="IZ62" i="3" s="1"/>
  <c r="IS66" i="3"/>
  <c r="IZ66" i="3" s="1"/>
  <c r="IS73" i="3"/>
  <c r="IZ73" i="3" s="1"/>
  <c r="IS113" i="3"/>
  <c r="IZ113" i="3" s="1"/>
  <c r="IS120" i="3"/>
  <c r="IZ120" i="3" s="1"/>
  <c r="IS127" i="3"/>
  <c r="IZ127" i="3" s="1"/>
  <c r="IS134" i="3"/>
  <c r="IZ134" i="3" s="1"/>
  <c r="IS144" i="3"/>
  <c r="IZ144" i="3" s="1"/>
  <c r="IS149" i="3"/>
  <c r="IZ149" i="3" s="1"/>
  <c r="IS156" i="3"/>
  <c r="IZ156" i="3" s="1"/>
  <c r="IS163" i="3"/>
  <c r="IZ163" i="3" s="1"/>
  <c r="IS174" i="3"/>
  <c r="IZ174" i="3" s="1"/>
  <c r="IF44" i="3"/>
  <c r="IM44" i="3" s="1"/>
  <c r="IF78" i="3"/>
  <c r="IM78" i="3" s="1"/>
  <c r="IF83" i="3"/>
  <c r="IM83" i="3" s="1"/>
  <c r="IF178" i="3"/>
  <c r="IM178" i="3" s="1"/>
  <c r="MF44" i="3"/>
  <c r="MM44" i="3" s="1"/>
  <c r="MF78" i="3"/>
  <c r="MM78" i="3" s="1"/>
  <c r="MF83" i="3"/>
  <c r="MM83" i="3" s="1"/>
  <c r="OF11" i="3"/>
  <c r="OM11" i="3" s="1"/>
  <c r="T44" i="3"/>
  <c r="T78" i="3"/>
  <c r="T83" i="3"/>
  <c r="T178" i="3"/>
  <c r="CT44" i="3"/>
  <c r="CT78" i="3"/>
  <c r="CT178" i="3"/>
  <c r="DG44" i="3"/>
  <c r="DG78" i="3"/>
  <c r="DG83" i="3"/>
  <c r="DG178" i="3"/>
  <c r="FT44" i="3"/>
  <c r="FT78" i="3"/>
  <c r="FT83" i="3"/>
  <c r="FT178" i="3"/>
  <c r="DU11" i="3"/>
  <c r="DU49" i="3"/>
  <c r="DU52" i="3"/>
  <c r="DU62" i="3"/>
  <c r="DU66" i="3"/>
  <c r="DU73" i="3"/>
  <c r="DU113" i="3"/>
  <c r="DU120" i="3"/>
  <c r="DU127" i="3"/>
  <c r="DU134" i="3"/>
  <c r="DU144" i="3"/>
  <c r="DU149" i="3"/>
  <c r="DU156" i="3"/>
  <c r="DU163" i="3"/>
  <c r="DU174" i="3"/>
  <c r="GU49" i="3"/>
  <c r="GU52" i="3"/>
  <c r="GU62" i="3"/>
  <c r="GU66" i="3"/>
  <c r="GU73" i="3"/>
  <c r="GU113" i="3"/>
  <c r="GU120" i="3"/>
  <c r="GU127" i="3"/>
  <c r="GU134" i="3"/>
  <c r="GU144" i="3"/>
  <c r="GU149" i="3"/>
  <c r="GU156" i="3"/>
  <c r="GU163" i="3"/>
  <c r="GU174" i="3"/>
  <c r="IH11" i="3"/>
  <c r="IH49" i="3"/>
  <c r="IH52" i="3"/>
  <c r="IH62" i="3"/>
  <c r="IH66" i="3"/>
  <c r="IH73" i="3"/>
  <c r="IH113" i="3"/>
  <c r="S78" i="3"/>
  <c r="Z78" i="3" s="1"/>
  <c r="S83" i="3"/>
  <c r="Z83" i="3" s="1"/>
  <c r="CS83" i="3"/>
  <c r="CZ83" i="3" s="1"/>
  <c r="DF83" i="3"/>
  <c r="DM83" i="3" s="1"/>
  <c r="S44" i="3"/>
  <c r="Z44" i="3" s="1"/>
  <c r="S178" i="3"/>
  <c r="Z178" i="3" s="1"/>
  <c r="CS44" i="3"/>
  <c r="CZ44" i="3" s="1"/>
  <c r="CS78" i="3"/>
  <c r="CZ78" i="3" s="1"/>
  <c r="CS178" i="3"/>
  <c r="CZ178" i="3" s="1"/>
  <c r="DF44" i="3"/>
  <c r="DM44" i="3" s="1"/>
  <c r="DF78" i="3"/>
  <c r="DM78" i="3" s="1"/>
  <c r="DF178" i="3"/>
  <c r="DM178" i="3" s="1"/>
  <c r="FS44" i="3"/>
  <c r="FZ44" i="3" s="1"/>
  <c r="FS78" i="3"/>
  <c r="FZ78" i="3" s="1"/>
  <c r="FS83" i="3"/>
  <c r="FZ83" i="3" s="1"/>
  <c r="FS178" i="3"/>
  <c r="FZ178" i="3" s="1"/>
  <c r="DT11" i="3"/>
  <c r="DT49" i="3"/>
  <c r="DT52" i="3"/>
  <c r="DT62" i="3"/>
  <c r="DT66" i="3"/>
  <c r="DT73" i="3"/>
  <c r="DT113" i="3"/>
  <c r="DT120" i="3"/>
  <c r="DT127" i="3"/>
  <c r="DT134" i="3"/>
  <c r="U178" i="3"/>
  <c r="CU44" i="3"/>
  <c r="CU78" i="3"/>
  <c r="CU83" i="3"/>
  <c r="CU178" i="3"/>
  <c r="DH44" i="3"/>
  <c r="DH78" i="3"/>
  <c r="DH83" i="3"/>
  <c r="DH178" i="3"/>
  <c r="FU44" i="3"/>
  <c r="FU78" i="3"/>
  <c r="FU83" i="3"/>
  <c r="FU178" i="3"/>
  <c r="DR44" i="3"/>
  <c r="DY44" i="3" s="1"/>
  <c r="DR78" i="3"/>
  <c r="DY78" i="3" s="1"/>
  <c r="DR83" i="3"/>
  <c r="DY83" i="3" s="1"/>
  <c r="DR178" i="3"/>
  <c r="DY178" i="3" s="1"/>
  <c r="GR44" i="3"/>
  <c r="GY44" i="3" s="1"/>
  <c r="GR78" i="3"/>
  <c r="GY78" i="3" s="1"/>
  <c r="GR83" i="3"/>
  <c r="GY83" i="3" s="1"/>
  <c r="GR178" i="3"/>
  <c r="GY178" i="3" s="1"/>
  <c r="IE44" i="3"/>
  <c r="IL44" i="3" s="1"/>
  <c r="IE78" i="3"/>
  <c r="IL78" i="3" s="1"/>
  <c r="IE83" i="3"/>
  <c r="IL83" i="3" s="1"/>
  <c r="IE178" i="3"/>
  <c r="IL178" i="3" s="1"/>
  <c r="ME44" i="3"/>
  <c r="ML44" i="3" s="1"/>
  <c r="ME78" i="3"/>
  <c r="ML78" i="3" s="1"/>
  <c r="ME83" i="3"/>
  <c r="ML83" i="3" s="1"/>
  <c r="ME178" i="3"/>
  <c r="ML178" i="3" s="1"/>
  <c r="MR44" i="3"/>
  <c r="MY44" i="3" s="1"/>
  <c r="MR78" i="3"/>
  <c r="MY78" i="3" s="1"/>
  <c r="MR83" i="3"/>
  <c r="MY83" i="3" s="1"/>
  <c r="MR178" i="3"/>
  <c r="MY178" i="3" s="1"/>
  <c r="NG11" i="3"/>
  <c r="NG49" i="3"/>
  <c r="NG52" i="3"/>
  <c r="NG62" i="3"/>
  <c r="NG66" i="3"/>
  <c r="NG73" i="3"/>
  <c r="NG113" i="3"/>
  <c r="NG120" i="3"/>
  <c r="NG127" i="3"/>
  <c r="NG134" i="3"/>
  <c r="NG144" i="3"/>
  <c r="NG149" i="3"/>
  <c r="NG156" i="3"/>
  <c r="NG163" i="3"/>
  <c r="NG174" i="3"/>
  <c r="NT11" i="3"/>
  <c r="NT49" i="3"/>
  <c r="NT52" i="3"/>
  <c r="NT62" i="3"/>
  <c r="NT66" i="3"/>
  <c r="NT73" i="3"/>
  <c r="NT113" i="3"/>
  <c r="NT120" i="3"/>
  <c r="NT127" i="3"/>
  <c r="NT134" i="3"/>
  <c r="NT144" i="3"/>
  <c r="NT149" i="3"/>
  <c r="NT156" i="3"/>
  <c r="NT163" i="3"/>
  <c r="NT174" i="3"/>
  <c r="ET11" i="3"/>
  <c r="ET49" i="3"/>
  <c r="ET52" i="3"/>
  <c r="ET62" i="3"/>
  <c r="ET66" i="3"/>
  <c r="ET73" i="3"/>
  <c r="ET113" i="3"/>
  <c r="ET120" i="3"/>
  <c r="ET127" i="3"/>
  <c r="ET134" i="3"/>
  <c r="ET144" i="3"/>
  <c r="ET149" i="3"/>
  <c r="ET156" i="3"/>
  <c r="ET163" i="3"/>
  <c r="ET174" i="3"/>
  <c r="FG49" i="3"/>
  <c r="FG52" i="3"/>
  <c r="FG62" i="3"/>
  <c r="FG66" i="3"/>
  <c r="FG73" i="3"/>
  <c r="FG113" i="3"/>
  <c r="FG120" i="3"/>
  <c r="FG127" i="3"/>
  <c r="FG134" i="3"/>
  <c r="FG144" i="3"/>
  <c r="FG149" i="3"/>
  <c r="FG156" i="3"/>
  <c r="FG163" i="3"/>
  <c r="FG174" i="3"/>
  <c r="OG49" i="3"/>
  <c r="OG52" i="3"/>
  <c r="OG62" i="3"/>
  <c r="OG66" i="3"/>
  <c r="OG73" i="3"/>
  <c r="OG113" i="3"/>
  <c r="OG120" i="3"/>
  <c r="OG127" i="3"/>
  <c r="OG134" i="3"/>
  <c r="OG144" i="3"/>
  <c r="OG149" i="3"/>
  <c r="OG156" i="3"/>
  <c r="OG163" i="3"/>
  <c r="OG174" i="3"/>
  <c r="EG49" i="3"/>
  <c r="EG52" i="3"/>
  <c r="EG62" i="3"/>
  <c r="EG66" i="3"/>
  <c r="EG73" i="3"/>
  <c r="EG113" i="3"/>
  <c r="EG120" i="3"/>
  <c r="EG127" i="3"/>
  <c r="EG134" i="3"/>
  <c r="EG144" i="3"/>
  <c r="EG149" i="3"/>
  <c r="EG156" i="3"/>
  <c r="EG163" i="3"/>
  <c r="EG174" i="3"/>
  <c r="GG49" i="3"/>
  <c r="GG52" i="3"/>
  <c r="GG62" i="3"/>
  <c r="GG66" i="3"/>
  <c r="GG73" i="3"/>
  <c r="GG113" i="3"/>
  <c r="GG120" i="3"/>
  <c r="GG127" i="3"/>
  <c r="GG134" i="3"/>
  <c r="GG144" i="3"/>
  <c r="GG149" i="3"/>
  <c r="GG156" i="3"/>
  <c r="GG163" i="3"/>
  <c r="GG174" i="3"/>
  <c r="HT11" i="3"/>
  <c r="HT49" i="3"/>
  <c r="HT52" i="3"/>
  <c r="HT62" i="3"/>
  <c r="HT66" i="3"/>
  <c r="HT73" i="3"/>
  <c r="HT113" i="3"/>
  <c r="HT120" i="3"/>
  <c r="HT127" i="3"/>
  <c r="HT134" i="3"/>
  <c r="HT144" i="3"/>
  <c r="HT149" i="3"/>
  <c r="HT156" i="3"/>
  <c r="HT163" i="3"/>
  <c r="HT174" i="3"/>
  <c r="KG11" i="3"/>
  <c r="KG49" i="3"/>
  <c r="KG52" i="3"/>
  <c r="KG62" i="3"/>
  <c r="KG66" i="3"/>
  <c r="KG73" i="3"/>
  <c r="KG113" i="3"/>
  <c r="KG120" i="3"/>
  <c r="KG127" i="3"/>
  <c r="KG134" i="3"/>
  <c r="KG144" i="3"/>
  <c r="KG149" i="3"/>
  <c r="KG156" i="3"/>
  <c r="KG163" i="3"/>
  <c r="KG174" i="3"/>
  <c r="KT11" i="3"/>
  <c r="KT49" i="3"/>
  <c r="KT52" i="3"/>
  <c r="KT62" i="3"/>
  <c r="KT66" i="3"/>
  <c r="KT73" i="3"/>
  <c r="KT113" i="3"/>
  <c r="KT120" i="3"/>
  <c r="KT127" i="3"/>
  <c r="KT134" i="3"/>
  <c r="KT144" i="3"/>
  <c r="KT149" i="3"/>
  <c r="KT156" i="3"/>
  <c r="KT163" i="3"/>
  <c r="KT174" i="3"/>
  <c r="QT11" i="3"/>
  <c r="QT49" i="3"/>
  <c r="QT52" i="3"/>
  <c r="QT62" i="3"/>
  <c r="QT66" i="3"/>
  <c r="QT73" i="3"/>
  <c r="QT113" i="3"/>
  <c r="QT120" i="3"/>
  <c r="QT127" i="3"/>
  <c r="QT134" i="3"/>
  <c r="QT144" i="3"/>
  <c r="QT149" i="3"/>
  <c r="QT156" i="3"/>
  <c r="QT163" i="3"/>
  <c r="QT174" i="3"/>
  <c r="RG44" i="3"/>
  <c r="RG78" i="3"/>
  <c r="RG83" i="3"/>
  <c r="RG178" i="3"/>
  <c r="IT44" i="3"/>
  <c r="IT78" i="3"/>
  <c r="IT83" i="3"/>
  <c r="IT178" i="3"/>
  <c r="U44" i="3"/>
  <c r="U78" i="3"/>
  <c r="U83" i="3"/>
  <c r="QR11" i="3"/>
  <c r="QY11" i="3" s="1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20" i="3"/>
  <c r="QY120" i="3" s="1"/>
  <c r="QR127" i="3"/>
  <c r="QY127" i="3" s="1"/>
  <c r="QR134" i="3"/>
  <c r="QY134" i="3" s="1"/>
  <c r="QR144" i="3"/>
  <c r="QY144" i="3" s="1"/>
  <c r="QR149" i="3"/>
  <c r="QY149" i="3" s="1"/>
  <c r="QR156" i="3"/>
  <c r="QY156" i="3" s="1"/>
  <c r="QR163" i="3"/>
  <c r="QY163" i="3" s="1"/>
  <c r="QR174" i="3"/>
  <c r="QY174" i="3" s="1"/>
  <c r="RE44" i="3"/>
  <c r="RL44" i="3" s="1"/>
  <c r="RE78" i="3"/>
  <c r="RL78" i="3" s="1"/>
  <c r="RE83" i="3"/>
  <c r="RL83" i="3" s="1"/>
  <c r="RE178" i="3"/>
  <c r="RL178" i="3" s="1"/>
  <c r="IR44" i="3"/>
  <c r="IY44" i="3" s="1"/>
  <c r="IR78" i="3"/>
  <c r="IY78" i="3" s="1"/>
  <c r="IR83" i="3"/>
  <c r="IY83" i="3" s="1"/>
  <c r="IR178" i="3"/>
  <c r="IY178" i="3" s="1"/>
  <c r="DT144" i="3"/>
  <c r="DT149" i="3"/>
  <c r="DT156" i="3"/>
  <c r="DT163" i="3"/>
  <c r="DT174" i="3"/>
  <c r="GT49" i="3"/>
  <c r="GT52" i="3"/>
  <c r="GT62" i="3"/>
  <c r="GT66" i="3"/>
  <c r="GT73" i="3"/>
  <c r="GT113" i="3"/>
  <c r="GT120" i="3"/>
  <c r="GT127" i="3"/>
  <c r="GT134" i="3"/>
  <c r="GT144" i="3"/>
  <c r="GT149" i="3"/>
  <c r="GT156" i="3"/>
  <c r="GT163" i="3"/>
  <c r="GT174" i="3"/>
  <c r="IG11" i="3"/>
  <c r="IG49" i="3"/>
  <c r="IG52" i="3"/>
  <c r="IG62" i="3"/>
  <c r="IG66" i="3"/>
  <c r="IG73" i="3"/>
  <c r="IG113" i="3"/>
  <c r="IG120" i="3"/>
  <c r="IG127" i="3"/>
  <c r="IG134" i="3"/>
  <c r="IG144" i="3"/>
  <c r="IG149" i="3"/>
  <c r="IG156" i="3"/>
  <c r="IG163" i="3"/>
  <c r="IG174" i="3"/>
  <c r="MG11" i="3"/>
  <c r="MG49" i="3"/>
  <c r="MG52" i="3"/>
  <c r="MG62" i="3"/>
  <c r="MG66" i="3"/>
  <c r="MG73" i="3"/>
  <c r="MG113" i="3"/>
  <c r="MG120" i="3"/>
  <c r="MG127" i="3"/>
  <c r="MG134" i="3"/>
  <c r="MG144" i="3"/>
  <c r="MG149" i="3"/>
  <c r="MG156" i="3"/>
  <c r="MG163" i="3"/>
  <c r="MG174" i="3"/>
  <c r="MT11" i="3"/>
  <c r="MT49" i="3"/>
  <c r="MT52" i="3"/>
  <c r="MT62" i="3"/>
  <c r="MT66" i="3"/>
  <c r="MT73" i="3"/>
  <c r="MT113" i="3"/>
  <c r="MT120" i="3"/>
  <c r="MT127" i="3"/>
  <c r="MT134" i="3"/>
  <c r="MT144" i="3"/>
  <c r="MT149" i="3"/>
  <c r="MT156" i="3"/>
  <c r="MT163" i="3"/>
  <c r="MT174" i="3"/>
  <c r="NE11" i="3"/>
  <c r="NL11" i="3" s="1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20" i="3"/>
  <c r="NL120" i="3" s="1"/>
  <c r="NE127" i="3"/>
  <c r="NL127" i="3" s="1"/>
  <c r="NE134" i="3"/>
  <c r="NL134" i="3" s="1"/>
  <c r="NE144" i="3"/>
  <c r="NL144" i="3" s="1"/>
  <c r="NE149" i="3"/>
  <c r="NL149" i="3" s="1"/>
  <c r="NE156" i="3"/>
  <c r="NL156" i="3" s="1"/>
  <c r="NE163" i="3"/>
  <c r="NL163" i="3" s="1"/>
  <c r="NE174" i="3"/>
  <c r="NL174" i="3" s="1"/>
  <c r="NR11" i="3"/>
  <c r="NY11" i="3" s="1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20" i="3"/>
  <c r="NY120" i="3" s="1"/>
  <c r="NR127" i="3"/>
  <c r="NY127" i="3" s="1"/>
  <c r="NR134" i="3"/>
  <c r="NY134" i="3" s="1"/>
  <c r="NR144" i="3"/>
  <c r="NY144" i="3" s="1"/>
  <c r="NR149" i="3"/>
  <c r="NY149" i="3" s="1"/>
  <c r="NR156" i="3"/>
  <c r="NY156" i="3" s="1"/>
  <c r="NR174" i="3"/>
  <c r="NY174" i="3" s="1"/>
  <c r="ER11" i="3"/>
  <c r="EY11" i="3" s="1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20" i="3"/>
  <c r="EY120" i="3" s="1"/>
  <c r="ER127" i="3"/>
  <c r="EY127" i="3" s="1"/>
  <c r="ER134" i="3"/>
  <c r="EY134" i="3" s="1"/>
  <c r="ER144" i="3"/>
  <c r="EY144" i="3" s="1"/>
  <c r="ER149" i="3"/>
  <c r="EY149" i="3" s="1"/>
  <c r="ER156" i="3"/>
  <c r="EY156" i="3" s="1"/>
  <c r="ER163" i="3"/>
  <c r="EY163" i="3" s="1"/>
  <c r="ER174" i="3"/>
  <c r="EY174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20" i="3"/>
  <c r="FL120" i="3" s="1"/>
  <c r="FE127" i="3"/>
  <c r="FL127" i="3" s="1"/>
  <c r="FE134" i="3"/>
  <c r="FL134" i="3" s="1"/>
  <c r="FE144" i="3"/>
  <c r="FL144" i="3" s="1"/>
  <c r="FE149" i="3"/>
  <c r="FL149" i="3" s="1"/>
  <c r="FE156" i="3"/>
  <c r="FL156" i="3" s="1"/>
  <c r="FE163" i="3"/>
  <c r="FL163" i="3" s="1"/>
  <c r="FE174" i="3"/>
  <c r="FL174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20" i="3"/>
  <c r="OL120" i="3" s="1"/>
  <c r="OE127" i="3"/>
  <c r="OL127" i="3" s="1"/>
  <c r="OE134" i="3"/>
  <c r="OL134" i="3" s="1"/>
  <c r="OE144" i="3"/>
  <c r="OL144" i="3" s="1"/>
  <c r="OE149" i="3"/>
  <c r="OL149" i="3" s="1"/>
  <c r="OE156" i="3"/>
  <c r="OL156" i="3" s="1"/>
  <c r="OE163" i="3"/>
  <c r="OL163" i="3" s="1"/>
  <c r="OE174" i="3"/>
  <c r="OL174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L113" i="3" s="1"/>
  <c r="EE120" i="3"/>
  <c r="EL120" i="3" s="1"/>
  <c r="EE127" i="3"/>
  <c r="EL127" i="3" s="1"/>
  <c r="EE134" i="3"/>
  <c r="EL134" i="3" s="1"/>
  <c r="EE144" i="3"/>
  <c r="EL144" i="3" s="1"/>
  <c r="EE149" i="3"/>
  <c r="EL149" i="3" s="1"/>
  <c r="EE156" i="3"/>
  <c r="EL156" i="3" s="1"/>
  <c r="EE163" i="3"/>
  <c r="EL163" i="3" s="1"/>
  <c r="EE174" i="3"/>
  <c r="EL174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20" i="3"/>
  <c r="GL120" i="3" s="1"/>
  <c r="GE127" i="3"/>
  <c r="GL127" i="3" s="1"/>
  <c r="GE134" i="3"/>
  <c r="GL134" i="3" s="1"/>
  <c r="GE144" i="3"/>
  <c r="GL144" i="3" s="1"/>
  <c r="GE149" i="3"/>
  <c r="GL149" i="3" s="1"/>
  <c r="GE156" i="3"/>
  <c r="GL156" i="3" s="1"/>
  <c r="GE163" i="3"/>
  <c r="GL163" i="3" s="1"/>
  <c r="GE174" i="3"/>
  <c r="GL174" i="3" s="1"/>
  <c r="HR11" i="3"/>
  <c r="HY11" i="3" s="1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20" i="3"/>
  <c r="HY120" i="3" s="1"/>
  <c r="HR127" i="3"/>
  <c r="HY127" i="3" s="1"/>
  <c r="HR134" i="3"/>
  <c r="HY134" i="3" s="1"/>
  <c r="HR144" i="3"/>
  <c r="HY144" i="3" s="1"/>
  <c r="HR149" i="3"/>
  <c r="HY149" i="3" s="1"/>
  <c r="HR156" i="3"/>
  <c r="HY156" i="3" s="1"/>
  <c r="HR163" i="3"/>
  <c r="HY163" i="3" s="1"/>
  <c r="HR174" i="3"/>
  <c r="HY174" i="3" s="1"/>
  <c r="KE11" i="3"/>
  <c r="KL11" i="3" s="1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20" i="3"/>
  <c r="KL120" i="3" s="1"/>
  <c r="KE127" i="3"/>
  <c r="KL127" i="3" s="1"/>
  <c r="KE134" i="3"/>
  <c r="KL134" i="3" s="1"/>
  <c r="KE144" i="3"/>
  <c r="KL144" i="3" s="1"/>
  <c r="KE149" i="3"/>
  <c r="KL149" i="3" s="1"/>
  <c r="KE156" i="3"/>
  <c r="KL156" i="3" s="1"/>
  <c r="KE163" i="3"/>
  <c r="KL163" i="3" s="1"/>
  <c r="KE174" i="3"/>
  <c r="KL174" i="3" s="1"/>
  <c r="KR11" i="3"/>
  <c r="KY11" i="3" s="1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20" i="3"/>
  <c r="KY120" i="3" s="1"/>
  <c r="KR127" i="3"/>
  <c r="KY127" i="3" s="1"/>
  <c r="KR134" i="3"/>
  <c r="KY134" i="3" s="1"/>
  <c r="KR144" i="3"/>
  <c r="KY144" i="3" s="1"/>
  <c r="KR149" i="3"/>
  <c r="KY149" i="3" s="1"/>
  <c r="KR156" i="3"/>
  <c r="KY156" i="3" s="1"/>
  <c r="KR163" i="3"/>
  <c r="KY163" i="3" s="1"/>
  <c r="KR174" i="3"/>
  <c r="KY174" i="3" s="1"/>
  <c r="OE11" i="3"/>
  <c r="OL11" i="3" s="1"/>
  <c r="CT83" i="3"/>
  <c r="NR163" i="3"/>
  <c r="NY163" i="3" s="1"/>
  <c r="R44" i="3"/>
  <c r="Y44" i="3" s="1"/>
  <c r="R78" i="3"/>
  <c r="Y78" i="3" s="1"/>
  <c r="R83" i="3"/>
  <c r="Y83" i="3" s="1"/>
  <c r="R178" i="3"/>
  <c r="Y178" i="3" s="1"/>
  <c r="CR44" i="3"/>
  <c r="CY44" i="3" s="1"/>
  <c r="CR78" i="3"/>
  <c r="CY78" i="3" s="1"/>
  <c r="CR83" i="3"/>
  <c r="CY83" i="3" s="1"/>
  <c r="CR178" i="3"/>
  <c r="CY178" i="3" s="1"/>
  <c r="DE44" i="3"/>
  <c r="DL44" i="3" s="1"/>
  <c r="DE78" i="3"/>
  <c r="DL78" i="3" s="1"/>
  <c r="DE83" i="3"/>
  <c r="DL83" i="3" s="1"/>
  <c r="DE178" i="3"/>
  <c r="DL178" i="3" s="1"/>
  <c r="FR44" i="3"/>
  <c r="FY44" i="3" s="1"/>
  <c r="FR78" i="3"/>
  <c r="FY78" i="3" s="1"/>
  <c r="FR83" i="3"/>
  <c r="FY83" i="3" s="1"/>
  <c r="FR178" i="3"/>
  <c r="FY178" i="3" s="1"/>
  <c r="DS11" i="3"/>
  <c r="DZ11" i="3" s="1"/>
  <c r="DS49" i="3"/>
  <c r="DZ49" i="3" s="1"/>
  <c r="DS52" i="3"/>
  <c r="DZ52" i="3" s="1"/>
  <c r="DS62" i="3"/>
  <c r="DZ62" i="3" s="1"/>
  <c r="DS66" i="3"/>
  <c r="DZ66" i="3" s="1"/>
  <c r="DS73" i="3"/>
  <c r="DZ73" i="3" s="1"/>
  <c r="DS113" i="3"/>
  <c r="DZ113" i="3" s="1"/>
  <c r="DS120" i="3"/>
  <c r="DZ120" i="3" s="1"/>
  <c r="DS127" i="3"/>
  <c r="DZ127" i="3" s="1"/>
  <c r="DS134" i="3"/>
  <c r="DZ134" i="3" s="1"/>
  <c r="DS144" i="3"/>
  <c r="DZ144" i="3" s="1"/>
  <c r="DS149" i="3"/>
  <c r="DZ149" i="3" s="1"/>
  <c r="DS156" i="3"/>
  <c r="DZ156" i="3" s="1"/>
  <c r="DS163" i="3"/>
  <c r="DZ163" i="3" s="1"/>
  <c r="DS174" i="3"/>
  <c r="DZ174" i="3" s="1"/>
  <c r="GS49" i="3"/>
  <c r="GZ49" i="3" s="1"/>
  <c r="GS52" i="3"/>
  <c r="GZ52" i="3" s="1"/>
  <c r="GS62" i="3"/>
  <c r="GZ62" i="3" s="1"/>
  <c r="GS66" i="3"/>
  <c r="GZ66" i="3" s="1"/>
  <c r="GS73" i="3"/>
  <c r="GZ73" i="3" s="1"/>
  <c r="GS113" i="3"/>
  <c r="GZ113" i="3" s="1"/>
  <c r="GS120" i="3"/>
  <c r="GZ120" i="3" s="1"/>
  <c r="GS127" i="3"/>
  <c r="GZ127" i="3" s="1"/>
  <c r="GS134" i="3"/>
  <c r="GZ134" i="3" s="1"/>
  <c r="GS144" i="3"/>
  <c r="GZ144" i="3" s="1"/>
  <c r="GS149" i="3"/>
  <c r="GZ149" i="3" s="1"/>
  <c r="GS156" i="3"/>
  <c r="GZ156" i="3" s="1"/>
  <c r="GS163" i="3"/>
  <c r="GZ163" i="3" s="1"/>
  <c r="GS174" i="3"/>
  <c r="GZ174" i="3" s="1"/>
  <c r="IF11" i="3"/>
  <c r="IM11" i="3" s="1"/>
  <c r="IF49" i="3"/>
  <c r="IM49" i="3" s="1"/>
  <c r="IF52" i="3"/>
  <c r="IM52" i="3" s="1"/>
  <c r="IF62" i="3"/>
  <c r="IM62" i="3" s="1"/>
  <c r="IF66" i="3"/>
  <c r="IM66" i="3" s="1"/>
  <c r="IF73" i="3"/>
  <c r="IM73" i="3" s="1"/>
  <c r="IF113" i="3"/>
  <c r="IM113" i="3" s="1"/>
  <c r="IF120" i="3"/>
  <c r="IM120" i="3" s="1"/>
  <c r="U49" i="3"/>
  <c r="U120" i="3"/>
  <c r="U144" i="3"/>
  <c r="U149" i="3"/>
  <c r="U163" i="3"/>
  <c r="U174" i="3"/>
  <c r="CU11" i="3"/>
  <c r="CU52" i="3"/>
  <c r="CU62" i="3"/>
  <c r="CU120" i="3"/>
  <c r="CU144" i="3"/>
  <c r="CU149" i="3"/>
  <c r="CU163" i="3"/>
  <c r="CU174" i="3"/>
  <c r="DH11" i="3"/>
  <c r="DH52" i="3"/>
  <c r="DH66" i="3"/>
  <c r="DH73" i="3"/>
  <c r="DH120" i="3"/>
  <c r="DH144" i="3"/>
  <c r="DH149" i="3"/>
  <c r="DH163" i="3"/>
  <c r="DH174" i="3"/>
  <c r="FU11" i="3"/>
  <c r="FU52" i="3"/>
  <c r="FU62" i="3"/>
  <c r="FU120" i="3"/>
  <c r="FU144" i="3"/>
  <c r="FU149" i="3"/>
  <c r="FU163" i="3"/>
  <c r="DR52" i="3"/>
  <c r="DY52" i="3" s="1"/>
  <c r="DR66" i="3"/>
  <c r="DY66" i="3" s="1"/>
  <c r="DR73" i="3"/>
  <c r="DY73" i="3" s="1"/>
  <c r="DR113" i="3"/>
  <c r="DY113" i="3" s="1"/>
  <c r="DR127" i="3"/>
  <c r="DY127" i="3" s="1"/>
  <c r="DR134" i="3"/>
  <c r="DY134" i="3" s="1"/>
  <c r="DR156" i="3"/>
  <c r="DY156" i="3" s="1"/>
  <c r="DR174" i="3"/>
  <c r="DY174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20" i="3"/>
  <c r="GY120" i="3" s="1"/>
  <c r="GR127" i="3"/>
  <c r="GY127" i="3" s="1"/>
  <c r="GR134" i="3"/>
  <c r="GY134" i="3" s="1"/>
  <c r="GR144" i="3"/>
  <c r="GY144" i="3" s="1"/>
  <c r="GR149" i="3"/>
  <c r="GY149" i="3" s="1"/>
  <c r="GR156" i="3"/>
  <c r="GY156" i="3" s="1"/>
  <c r="GR163" i="3"/>
  <c r="GY163" i="3" s="1"/>
  <c r="GR174" i="3"/>
  <c r="GY174" i="3" s="1"/>
  <c r="IE11" i="3"/>
  <c r="IL11" i="3" s="1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IE120" i="3"/>
  <c r="IL120" i="3" s="1"/>
  <c r="CT120" i="3"/>
  <c r="CT144" i="3"/>
  <c r="CT149" i="3"/>
  <c r="CT163" i="3"/>
  <c r="CT174" i="3"/>
  <c r="DG11" i="3"/>
  <c r="DG49" i="3"/>
  <c r="DG62" i="3"/>
  <c r="DG120" i="3"/>
  <c r="DG144" i="3"/>
  <c r="DG149" i="3"/>
  <c r="DG163" i="3"/>
  <c r="DG174" i="3"/>
  <c r="FT11" i="3"/>
  <c r="FT49" i="3"/>
  <c r="FT62" i="3"/>
  <c r="FT120" i="3"/>
  <c r="FT144" i="3"/>
  <c r="FT149" i="3"/>
  <c r="FT163" i="3"/>
  <c r="FT174" i="3"/>
  <c r="DU44" i="3"/>
  <c r="DU78" i="3"/>
  <c r="DU83" i="3"/>
  <c r="GU44" i="3"/>
  <c r="GU78" i="3"/>
  <c r="GU83" i="3"/>
  <c r="IH78" i="3"/>
  <c r="IH83" i="3"/>
  <c r="KU174" i="3"/>
  <c r="U52" i="3"/>
  <c r="U62" i="3"/>
  <c r="U66" i="3"/>
  <c r="U73" i="3"/>
  <c r="U113" i="3"/>
  <c r="U127" i="3"/>
  <c r="U134" i="3"/>
  <c r="U156" i="3"/>
  <c r="CU49" i="3"/>
  <c r="CU66" i="3"/>
  <c r="CU73" i="3"/>
  <c r="CU113" i="3"/>
  <c r="CU127" i="3"/>
  <c r="CU134" i="3"/>
  <c r="CU156" i="3"/>
  <c r="DH49" i="3"/>
  <c r="DH62" i="3"/>
  <c r="DH113" i="3"/>
  <c r="DH127" i="3"/>
  <c r="DH134" i="3"/>
  <c r="DH156" i="3"/>
  <c r="FU49" i="3"/>
  <c r="FU66" i="3"/>
  <c r="FU73" i="3"/>
  <c r="FU113" i="3"/>
  <c r="FU127" i="3"/>
  <c r="FU134" i="3"/>
  <c r="FU156" i="3"/>
  <c r="FU174" i="3"/>
  <c r="DR11" i="3"/>
  <c r="DY11" i="3" s="1"/>
  <c r="DR49" i="3"/>
  <c r="DY49" i="3" s="1"/>
  <c r="DR62" i="3"/>
  <c r="DY62" i="3" s="1"/>
  <c r="DR120" i="3"/>
  <c r="DY120" i="3" s="1"/>
  <c r="DR144" i="3"/>
  <c r="DY144" i="3" s="1"/>
  <c r="DR149" i="3"/>
  <c r="DY149" i="3" s="1"/>
  <c r="DR163" i="3"/>
  <c r="DY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T11" i="3"/>
  <c r="CT49" i="3"/>
  <c r="CT52" i="3"/>
  <c r="CT62" i="3"/>
  <c r="CT66" i="3"/>
  <c r="CT73" i="3"/>
  <c r="CT113" i="3"/>
  <c r="CT127" i="3"/>
  <c r="CT134" i="3"/>
  <c r="CT156" i="3"/>
  <c r="DG52" i="3"/>
  <c r="DG66" i="3"/>
  <c r="DG73" i="3"/>
  <c r="DG113" i="3"/>
  <c r="DG127" i="3"/>
  <c r="DG134" i="3"/>
  <c r="DG156" i="3"/>
  <c r="FT52" i="3"/>
  <c r="FT66" i="3"/>
  <c r="FT73" i="3"/>
  <c r="FT113" i="3"/>
  <c r="FT127" i="3"/>
  <c r="FT134" i="3"/>
  <c r="FT156" i="3"/>
  <c r="DU178" i="3"/>
  <c r="GU178" i="3"/>
  <c r="IH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S11" i="3"/>
  <c r="CZ11" i="3" s="1"/>
  <c r="CS49" i="3"/>
  <c r="CZ49" i="3" s="1"/>
  <c r="CS52" i="3"/>
  <c r="CZ52" i="3" s="1"/>
  <c r="CS62" i="3"/>
  <c r="CZ62" i="3" s="1"/>
  <c r="CS66" i="3"/>
  <c r="CZ66" i="3" s="1"/>
  <c r="CS73" i="3"/>
  <c r="CZ73" i="3" s="1"/>
  <c r="CS113" i="3"/>
  <c r="CZ113" i="3" s="1"/>
  <c r="CS120" i="3"/>
  <c r="CZ120" i="3" s="1"/>
  <c r="CS127" i="3"/>
  <c r="CZ127" i="3" s="1"/>
  <c r="CS134" i="3"/>
  <c r="CZ134" i="3" s="1"/>
  <c r="CS144" i="3"/>
  <c r="CZ144" i="3" s="1"/>
  <c r="CS149" i="3"/>
  <c r="CZ149" i="3" s="1"/>
  <c r="CS156" i="3"/>
  <c r="CZ156" i="3" s="1"/>
  <c r="CS163" i="3"/>
  <c r="CZ163" i="3" s="1"/>
  <c r="CS174" i="3"/>
  <c r="CZ174" i="3" s="1"/>
  <c r="DF11" i="3"/>
  <c r="DM11" i="3" s="1"/>
  <c r="DF49" i="3"/>
  <c r="DM49" i="3" s="1"/>
  <c r="DF52" i="3"/>
  <c r="DM52" i="3" s="1"/>
  <c r="DF62" i="3"/>
  <c r="DM62" i="3" s="1"/>
  <c r="DF66" i="3"/>
  <c r="DM66" i="3" s="1"/>
  <c r="DF73" i="3"/>
  <c r="DM73" i="3" s="1"/>
  <c r="DF113" i="3"/>
  <c r="DM113" i="3" s="1"/>
  <c r="DF120" i="3"/>
  <c r="DM120" i="3" s="1"/>
  <c r="DF127" i="3"/>
  <c r="DM127" i="3" s="1"/>
  <c r="DF134" i="3"/>
  <c r="DM134" i="3" s="1"/>
  <c r="DF144" i="3"/>
  <c r="DM144" i="3" s="1"/>
  <c r="DF149" i="3"/>
  <c r="DM149" i="3" s="1"/>
  <c r="DF156" i="3"/>
  <c r="DM156" i="3" s="1"/>
  <c r="DF163" i="3"/>
  <c r="DM163" i="3" s="1"/>
  <c r="DF174" i="3"/>
  <c r="DM174" i="3" s="1"/>
  <c r="FS11" i="3"/>
  <c r="FZ11" i="3" s="1"/>
  <c r="FS49" i="3"/>
  <c r="FZ49" i="3" s="1"/>
  <c r="FS52" i="3"/>
  <c r="FZ52" i="3" s="1"/>
  <c r="FS62" i="3"/>
  <c r="FZ62" i="3" s="1"/>
  <c r="FS66" i="3"/>
  <c r="FZ66" i="3" s="1"/>
  <c r="FS73" i="3"/>
  <c r="FZ73" i="3" s="1"/>
  <c r="FS113" i="3"/>
  <c r="FZ113" i="3" s="1"/>
  <c r="FS120" i="3"/>
  <c r="FZ120" i="3" s="1"/>
  <c r="FS127" i="3"/>
  <c r="FZ127" i="3" s="1"/>
  <c r="FS134" i="3"/>
  <c r="FZ134" i="3" s="1"/>
  <c r="FS144" i="3"/>
  <c r="FZ144" i="3" s="1"/>
  <c r="FS149" i="3"/>
  <c r="FZ149" i="3" s="1"/>
  <c r="FS156" i="3"/>
  <c r="FZ156" i="3" s="1"/>
  <c r="FS163" i="3"/>
  <c r="FZ163" i="3" s="1"/>
  <c r="FS174" i="3"/>
  <c r="FZ174" i="3" s="1"/>
  <c r="DT44" i="3"/>
  <c r="DT78" i="3"/>
  <c r="DT83" i="3"/>
  <c r="DT178" i="3"/>
  <c r="GT44" i="3"/>
  <c r="GT78" i="3"/>
  <c r="GT83" i="3"/>
  <c r="GT178" i="3"/>
  <c r="IG44" i="3"/>
  <c r="IG78" i="3"/>
  <c r="IG83" i="3"/>
  <c r="IG178" i="3"/>
  <c r="MG44" i="3"/>
  <c r="MG78" i="3"/>
  <c r="MG83" i="3"/>
  <c r="MG178" i="3"/>
  <c r="MT44" i="3"/>
  <c r="MT78" i="3"/>
  <c r="MT83" i="3"/>
  <c r="MT178" i="3"/>
  <c r="NE44" i="3"/>
  <c r="NL44" i="3" s="1"/>
  <c r="NE78" i="3"/>
  <c r="NL78" i="3" s="1"/>
  <c r="NE83" i="3"/>
  <c r="NL83" i="3" s="1"/>
  <c r="NE178" i="3"/>
  <c r="NL178" i="3" s="1"/>
  <c r="NR44" i="3"/>
  <c r="NY44" i="3" s="1"/>
  <c r="NR78" i="3"/>
  <c r="NY78" i="3" s="1"/>
  <c r="NR83" i="3"/>
  <c r="NY83" i="3" s="1"/>
  <c r="NR178" i="3"/>
  <c r="NY178" i="3" s="1"/>
  <c r="ER44" i="3"/>
  <c r="EY44" i="3" s="1"/>
  <c r="ER78" i="3"/>
  <c r="EY78" i="3" s="1"/>
  <c r="ER83" i="3"/>
  <c r="EY83" i="3" s="1"/>
  <c r="ER178" i="3"/>
  <c r="EY178" i="3" s="1"/>
  <c r="FE44" i="3"/>
  <c r="FL44" i="3" s="1"/>
  <c r="FE78" i="3"/>
  <c r="FL78" i="3" s="1"/>
  <c r="FE83" i="3"/>
  <c r="FL83" i="3" s="1"/>
  <c r="FE178" i="3"/>
  <c r="FL178" i="3" s="1"/>
  <c r="OE44" i="3"/>
  <c r="OL44" i="3" s="1"/>
  <c r="OE78" i="3"/>
  <c r="OL78" i="3" s="1"/>
  <c r="OE83" i="3"/>
  <c r="OL83" i="3" s="1"/>
  <c r="OE178" i="3"/>
  <c r="OL178" i="3" s="1"/>
  <c r="EE44" i="3"/>
  <c r="EL44" i="3" s="1"/>
  <c r="EE78" i="3"/>
  <c r="EL78" i="3" s="1"/>
  <c r="EE83" i="3"/>
  <c r="EL83" i="3" s="1"/>
  <c r="EE178" i="3"/>
  <c r="EL178" i="3" s="1"/>
  <c r="GE44" i="3"/>
  <c r="GL44" i="3" s="1"/>
  <c r="GE78" i="3"/>
  <c r="GL78" i="3" s="1"/>
  <c r="GE83" i="3"/>
  <c r="GL83" i="3" s="1"/>
  <c r="GE178" i="3"/>
  <c r="GL178" i="3" s="1"/>
  <c r="HR44" i="3"/>
  <c r="HY44" i="3" s="1"/>
  <c r="HR78" i="3"/>
  <c r="HY78" i="3" s="1"/>
  <c r="HR83" i="3"/>
  <c r="HY83" i="3" s="1"/>
  <c r="HR178" i="3"/>
  <c r="HY178" i="3" s="1"/>
  <c r="KE44" i="3"/>
  <c r="KL44" i="3" s="1"/>
  <c r="KE78" i="3"/>
  <c r="KL78" i="3" s="1"/>
  <c r="KE83" i="3"/>
  <c r="KL83" i="3" s="1"/>
  <c r="KE178" i="3"/>
  <c r="KL178" i="3" s="1"/>
  <c r="KR44" i="3"/>
  <c r="KY44" i="3" s="1"/>
  <c r="KR78" i="3"/>
  <c r="KY78" i="3" s="1"/>
  <c r="KR83" i="3"/>
  <c r="KY83" i="3" s="1"/>
  <c r="KR178" i="3"/>
  <c r="KY178" i="3" s="1"/>
  <c r="QR44" i="3"/>
  <c r="QY44" i="3" s="1"/>
  <c r="QR78" i="3"/>
  <c r="QY78" i="3" s="1"/>
  <c r="QR83" i="3"/>
  <c r="QY83" i="3" s="1"/>
  <c r="QR178" i="3"/>
  <c r="QY178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20" i="3"/>
  <c r="RL120" i="3" s="1"/>
  <c r="RE127" i="3"/>
  <c r="RL127" i="3" s="1"/>
  <c r="RE134" i="3"/>
  <c r="RL134" i="3" s="1"/>
  <c r="RE144" i="3"/>
  <c r="RL144" i="3" s="1"/>
  <c r="RE149" i="3"/>
  <c r="RL149" i="3" s="1"/>
  <c r="RE156" i="3"/>
  <c r="RL156" i="3" s="1"/>
  <c r="RE163" i="3"/>
  <c r="RL163" i="3" s="1"/>
  <c r="RE174" i="3"/>
  <c r="RL174" i="3" s="1"/>
  <c r="IR11" i="3"/>
  <c r="IY11" i="3" s="1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20" i="3"/>
  <c r="IY120" i="3" s="1"/>
  <c r="IR127" i="3"/>
  <c r="IY127" i="3" s="1"/>
  <c r="IR134" i="3"/>
  <c r="IY134" i="3" s="1"/>
  <c r="IR144" i="3"/>
  <c r="IY144" i="3" s="1"/>
  <c r="IR149" i="3"/>
  <c r="IY149" i="3" s="1"/>
  <c r="IR156" i="3"/>
  <c r="IY156" i="3" s="1"/>
  <c r="IR163" i="3"/>
  <c r="IY163" i="3" s="1"/>
  <c r="IR174" i="3"/>
  <c r="IY174" i="3" s="1"/>
  <c r="IH120" i="3"/>
  <c r="IH127" i="3"/>
  <c r="IH134" i="3"/>
  <c r="IH144" i="3"/>
  <c r="IH149" i="3"/>
  <c r="IH156" i="3"/>
  <c r="IH163" i="3"/>
  <c r="IH174" i="3"/>
  <c r="MH11" i="3"/>
  <c r="MH49" i="3"/>
  <c r="MH52" i="3"/>
  <c r="MH62" i="3"/>
  <c r="MH66" i="3"/>
  <c r="MH73" i="3"/>
  <c r="MH113" i="3"/>
  <c r="MH120" i="3"/>
  <c r="MH127" i="3"/>
  <c r="MH134" i="3"/>
  <c r="MH144" i="3"/>
  <c r="MH149" i="3"/>
  <c r="MH156" i="3"/>
  <c r="MH163" i="3"/>
  <c r="MH174" i="3"/>
  <c r="MU11" i="3"/>
  <c r="MU49" i="3"/>
  <c r="MU52" i="3"/>
  <c r="MU62" i="3"/>
  <c r="MU66" i="3"/>
  <c r="MU73" i="3"/>
  <c r="MU113" i="3"/>
  <c r="MU120" i="3"/>
  <c r="MU127" i="3"/>
  <c r="MU134" i="3"/>
  <c r="MU144" i="3"/>
  <c r="MU149" i="3"/>
  <c r="MU156" i="3"/>
  <c r="MU163" i="3"/>
  <c r="MU174" i="3"/>
  <c r="NF11" i="3"/>
  <c r="NM11" i="3" s="1"/>
  <c r="NF49" i="3"/>
  <c r="NM49" i="3" s="1"/>
  <c r="NF52" i="3"/>
  <c r="NM52" i="3" s="1"/>
  <c r="NF62" i="3"/>
  <c r="NM62" i="3" s="1"/>
  <c r="NF66" i="3"/>
  <c r="NM66" i="3" s="1"/>
  <c r="NF73" i="3"/>
  <c r="NM73" i="3" s="1"/>
  <c r="NF113" i="3"/>
  <c r="NM113" i="3" s="1"/>
  <c r="NF120" i="3"/>
  <c r="NM120" i="3" s="1"/>
  <c r="NF127" i="3"/>
  <c r="NM127" i="3" s="1"/>
  <c r="NF134" i="3"/>
  <c r="NM134" i="3" s="1"/>
  <c r="NF144" i="3"/>
  <c r="NM144" i="3" s="1"/>
  <c r="NF149" i="3"/>
  <c r="NM149" i="3" s="1"/>
  <c r="NF156" i="3"/>
  <c r="NM156" i="3" s="1"/>
  <c r="NF163" i="3"/>
  <c r="NM163" i="3" s="1"/>
  <c r="NF174" i="3"/>
  <c r="NM174" i="3" s="1"/>
  <c r="NS11" i="3"/>
  <c r="NZ11" i="3" s="1"/>
  <c r="NS49" i="3"/>
  <c r="NZ49" i="3" s="1"/>
  <c r="NS52" i="3"/>
  <c r="NZ52" i="3" s="1"/>
  <c r="NS62" i="3"/>
  <c r="NZ62" i="3" s="1"/>
  <c r="NS66" i="3"/>
  <c r="NZ66" i="3" s="1"/>
  <c r="NS73" i="3"/>
  <c r="NZ73" i="3" s="1"/>
  <c r="NS113" i="3"/>
  <c r="NZ113" i="3" s="1"/>
  <c r="NS120" i="3"/>
  <c r="NZ120" i="3" s="1"/>
  <c r="NS127" i="3"/>
  <c r="NZ127" i="3" s="1"/>
  <c r="NS134" i="3"/>
  <c r="NZ134" i="3" s="1"/>
  <c r="NS144" i="3"/>
  <c r="NZ144" i="3" s="1"/>
  <c r="NS149" i="3"/>
  <c r="NZ149" i="3" s="1"/>
  <c r="NS156" i="3"/>
  <c r="NZ156" i="3" s="1"/>
  <c r="NS163" i="3"/>
  <c r="NZ163" i="3" s="1"/>
  <c r="NS174" i="3"/>
  <c r="NZ174" i="3" s="1"/>
  <c r="ES11" i="3"/>
  <c r="EZ11" i="3" s="1"/>
  <c r="ES49" i="3"/>
  <c r="EZ49" i="3" s="1"/>
  <c r="ES52" i="3"/>
  <c r="EZ52" i="3" s="1"/>
  <c r="ES62" i="3"/>
  <c r="EZ62" i="3" s="1"/>
  <c r="ES66" i="3"/>
  <c r="EZ66" i="3" s="1"/>
  <c r="ES73" i="3"/>
  <c r="EZ73" i="3" s="1"/>
  <c r="ES113" i="3"/>
  <c r="EZ113" i="3" s="1"/>
  <c r="ES120" i="3"/>
  <c r="EZ120" i="3" s="1"/>
  <c r="ES127" i="3"/>
  <c r="EZ127" i="3" s="1"/>
  <c r="ES134" i="3"/>
  <c r="EZ134" i="3" s="1"/>
  <c r="ES144" i="3"/>
  <c r="EZ144" i="3" s="1"/>
  <c r="ES149" i="3"/>
  <c r="EZ149" i="3" s="1"/>
  <c r="ES156" i="3"/>
  <c r="EZ156" i="3" s="1"/>
  <c r="ES163" i="3"/>
  <c r="EZ163" i="3" s="1"/>
  <c r="ES174" i="3"/>
  <c r="EZ174" i="3" s="1"/>
  <c r="FF49" i="3"/>
  <c r="FM49" i="3" s="1"/>
  <c r="FF52" i="3"/>
  <c r="FM52" i="3" s="1"/>
  <c r="FF62" i="3"/>
  <c r="FM62" i="3" s="1"/>
  <c r="FF66" i="3"/>
  <c r="FM66" i="3" s="1"/>
  <c r="FF73" i="3"/>
  <c r="FM73" i="3" s="1"/>
  <c r="FF113" i="3"/>
  <c r="FM113" i="3" s="1"/>
  <c r="FF120" i="3"/>
  <c r="FM120" i="3" s="1"/>
  <c r="FF127" i="3"/>
  <c r="FM127" i="3" s="1"/>
  <c r="FF134" i="3"/>
  <c r="FM134" i="3" s="1"/>
  <c r="FF144" i="3"/>
  <c r="FM144" i="3" s="1"/>
  <c r="FF149" i="3"/>
  <c r="FM149" i="3" s="1"/>
  <c r="FF156" i="3"/>
  <c r="FM156" i="3" s="1"/>
  <c r="FF163" i="3"/>
  <c r="FM163" i="3" s="1"/>
  <c r="FF174" i="3"/>
  <c r="FM174" i="3" s="1"/>
  <c r="OH11" i="3"/>
  <c r="OF49" i="3"/>
  <c r="OM49" i="3" s="1"/>
  <c r="OF52" i="3"/>
  <c r="OM52" i="3" s="1"/>
  <c r="OF62" i="3"/>
  <c r="OM62" i="3" s="1"/>
  <c r="OF66" i="3"/>
  <c r="OM66" i="3" s="1"/>
  <c r="OF73" i="3"/>
  <c r="OM73" i="3" s="1"/>
  <c r="OF113" i="3"/>
  <c r="OM113" i="3" s="1"/>
  <c r="OF120" i="3"/>
  <c r="OM120" i="3" s="1"/>
  <c r="OF127" i="3"/>
  <c r="OM127" i="3" s="1"/>
  <c r="OF134" i="3"/>
  <c r="OM134" i="3" s="1"/>
  <c r="OF144" i="3"/>
  <c r="OM144" i="3" s="1"/>
  <c r="OF149" i="3"/>
  <c r="OM149" i="3" s="1"/>
  <c r="OF156" i="3"/>
  <c r="OM156" i="3" s="1"/>
  <c r="OF163" i="3"/>
  <c r="OM163" i="3" s="1"/>
  <c r="OF174" i="3"/>
  <c r="OM174" i="3" s="1"/>
  <c r="EF49" i="3"/>
  <c r="EM49" i="3" s="1"/>
  <c r="EF52" i="3"/>
  <c r="EM52" i="3" s="1"/>
  <c r="EF62" i="3"/>
  <c r="EM62" i="3" s="1"/>
  <c r="EF66" i="3"/>
  <c r="EM66" i="3" s="1"/>
  <c r="EF73" i="3"/>
  <c r="EM73" i="3" s="1"/>
  <c r="EF113" i="3"/>
  <c r="EM113" i="3" s="1"/>
  <c r="EF120" i="3"/>
  <c r="EM120" i="3" s="1"/>
  <c r="EF127" i="3"/>
  <c r="EM127" i="3" s="1"/>
  <c r="EF134" i="3"/>
  <c r="EM134" i="3" s="1"/>
  <c r="EF144" i="3"/>
  <c r="EM144" i="3" s="1"/>
  <c r="EF149" i="3"/>
  <c r="EM149" i="3" s="1"/>
  <c r="EF156" i="3"/>
  <c r="EM156" i="3" s="1"/>
  <c r="EF163" i="3"/>
  <c r="EM163" i="3" s="1"/>
  <c r="EF174" i="3"/>
  <c r="EM174" i="3" s="1"/>
  <c r="GF49" i="3"/>
  <c r="GM49" i="3" s="1"/>
  <c r="GF52" i="3"/>
  <c r="GM52" i="3" s="1"/>
  <c r="GF62" i="3"/>
  <c r="GM62" i="3" s="1"/>
  <c r="GF66" i="3"/>
  <c r="GM66" i="3" s="1"/>
  <c r="GF73" i="3"/>
  <c r="GM73" i="3" s="1"/>
  <c r="GF113" i="3"/>
  <c r="GM113" i="3" s="1"/>
  <c r="GF120" i="3"/>
  <c r="GM120" i="3" s="1"/>
  <c r="GF127" i="3"/>
  <c r="GM127" i="3" s="1"/>
  <c r="GF134" i="3"/>
  <c r="GM134" i="3" s="1"/>
  <c r="GF144" i="3"/>
  <c r="GM144" i="3" s="1"/>
  <c r="GF149" i="3"/>
  <c r="GM149" i="3" s="1"/>
  <c r="GF156" i="3"/>
  <c r="GM156" i="3" s="1"/>
  <c r="GF163" i="3"/>
  <c r="GM163" i="3" s="1"/>
  <c r="GF174" i="3"/>
  <c r="GM174" i="3" s="1"/>
  <c r="HS11" i="3"/>
  <c r="HZ11" i="3" s="1"/>
  <c r="HS49" i="3"/>
  <c r="HZ49" i="3" s="1"/>
  <c r="HS52" i="3"/>
  <c r="HZ52" i="3" s="1"/>
  <c r="HS62" i="3"/>
  <c r="HZ62" i="3" s="1"/>
  <c r="HS66" i="3"/>
  <c r="HZ66" i="3" s="1"/>
  <c r="HS73" i="3"/>
  <c r="HZ73" i="3" s="1"/>
  <c r="HS113" i="3"/>
  <c r="HZ113" i="3" s="1"/>
  <c r="HS120" i="3"/>
  <c r="HZ120" i="3" s="1"/>
  <c r="HS127" i="3"/>
  <c r="HZ127" i="3" s="1"/>
  <c r="HS134" i="3"/>
  <c r="HZ134" i="3" s="1"/>
  <c r="HS144" i="3"/>
  <c r="HZ144" i="3" s="1"/>
  <c r="HS149" i="3"/>
  <c r="HZ149" i="3" s="1"/>
  <c r="HS156" i="3"/>
  <c r="HZ156" i="3" s="1"/>
  <c r="HS163" i="3"/>
  <c r="HZ163" i="3" s="1"/>
  <c r="HS174" i="3"/>
  <c r="HZ174" i="3" s="1"/>
  <c r="KF11" i="3"/>
  <c r="KM11" i="3" s="1"/>
  <c r="KF49" i="3"/>
  <c r="KM49" i="3" s="1"/>
  <c r="KF52" i="3"/>
  <c r="KM52" i="3" s="1"/>
  <c r="KF62" i="3"/>
  <c r="KM62" i="3" s="1"/>
  <c r="KF66" i="3"/>
  <c r="KM66" i="3" s="1"/>
  <c r="KF73" i="3"/>
  <c r="KM73" i="3" s="1"/>
  <c r="KF113" i="3"/>
  <c r="KM113" i="3" s="1"/>
  <c r="KF120" i="3"/>
  <c r="KM120" i="3" s="1"/>
  <c r="KF127" i="3"/>
  <c r="KM127" i="3" s="1"/>
  <c r="KF134" i="3"/>
  <c r="KM134" i="3" s="1"/>
  <c r="KF144" i="3"/>
  <c r="KM144" i="3" s="1"/>
  <c r="KF149" i="3"/>
  <c r="KM149" i="3" s="1"/>
  <c r="KF156" i="3"/>
  <c r="KM156" i="3" s="1"/>
  <c r="KF163" i="3"/>
  <c r="KM163" i="3" s="1"/>
  <c r="KF174" i="3"/>
  <c r="KM174" i="3" s="1"/>
  <c r="KS11" i="3"/>
  <c r="KZ11" i="3" s="1"/>
  <c r="KS49" i="3"/>
  <c r="KZ49" i="3" s="1"/>
  <c r="KS52" i="3"/>
  <c r="KZ52" i="3" s="1"/>
  <c r="KS62" i="3"/>
  <c r="KZ62" i="3" s="1"/>
  <c r="KS66" i="3"/>
  <c r="KZ66" i="3" s="1"/>
  <c r="KS73" i="3"/>
  <c r="KZ73" i="3" s="1"/>
  <c r="KS113" i="3"/>
  <c r="KZ113" i="3" s="1"/>
  <c r="KS120" i="3"/>
  <c r="KZ120" i="3" s="1"/>
  <c r="KS127" i="3"/>
  <c r="KZ127" i="3" s="1"/>
  <c r="KS134" i="3"/>
  <c r="KZ134" i="3" s="1"/>
  <c r="KS144" i="3"/>
  <c r="KZ144" i="3" s="1"/>
  <c r="KS149" i="3"/>
  <c r="KZ149" i="3" s="1"/>
  <c r="KS156" i="3"/>
  <c r="KZ156" i="3" s="1"/>
  <c r="KS163" i="3"/>
  <c r="KZ163" i="3" s="1"/>
  <c r="KS174" i="3"/>
  <c r="KZ174" i="3" s="1"/>
  <c r="QS11" i="3"/>
  <c r="QZ11" i="3" s="1"/>
  <c r="QS49" i="3"/>
  <c r="QZ49" i="3" s="1"/>
  <c r="QS52" i="3"/>
  <c r="QZ52" i="3" s="1"/>
  <c r="QS62" i="3"/>
  <c r="QZ62" i="3" s="1"/>
  <c r="QS66" i="3"/>
  <c r="QZ66" i="3" s="1"/>
  <c r="QS73" i="3"/>
  <c r="QZ73" i="3" s="1"/>
  <c r="QS113" i="3"/>
  <c r="QZ113" i="3" s="1"/>
  <c r="QS120" i="3"/>
  <c r="QZ120" i="3" s="1"/>
  <c r="QS127" i="3"/>
  <c r="QZ127" i="3" s="1"/>
  <c r="QS134" i="3"/>
  <c r="QZ134" i="3" s="1"/>
  <c r="QS144" i="3"/>
  <c r="QZ144" i="3" s="1"/>
  <c r="QS149" i="3"/>
  <c r="QZ149" i="3" s="1"/>
  <c r="QS156" i="3"/>
  <c r="QZ156" i="3" s="1"/>
  <c r="QS163" i="3"/>
  <c r="QZ163" i="3" s="1"/>
  <c r="QS174" i="3"/>
  <c r="QZ174" i="3" s="1"/>
  <c r="RF44" i="3"/>
  <c r="RM44" i="3" s="1"/>
  <c r="RF78" i="3"/>
  <c r="RM78" i="3" s="1"/>
  <c r="RF83" i="3"/>
  <c r="RM83" i="3" s="1"/>
  <c r="RF178" i="3"/>
  <c r="RM178" i="3" s="1"/>
  <c r="IS44" i="3"/>
  <c r="IZ44" i="3" s="1"/>
  <c r="IS78" i="3"/>
  <c r="IZ78" i="3" s="1"/>
  <c r="IS83" i="3"/>
  <c r="IZ83" i="3" s="1"/>
  <c r="IS178" i="3"/>
  <c r="IZ178" i="3" s="1"/>
  <c r="IF127" i="3"/>
  <c r="IM127" i="3" s="1"/>
  <c r="IF134" i="3"/>
  <c r="IM134" i="3" s="1"/>
  <c r="IF144" i="3"/>
  <c r="IM144" i="3" s="1"/>
  <c r="IF149" i="3"/>
  <c r="IM149" i="3" s="1"/>
  <c r="IF156" i="3"/>
  <c r="IM156" i="3" s="1"/>
  <c r="IF163" i="3"/>
  <c r="IM163" i="3" s="1"/>
  <c r="IF174" i="3"/>
  <c r="IM174" i="3" s="1"/>
  <c r="MF11" i="3"/>
  <c r="MM11" i="3" s="1"/>
  <c r="MF49" i="3"/>
  <c r="MM49" i="3" s="1"/>
  <c r="MF52" i="3"/>
  <c r="MM52" i="3" s="1"/>
  <c r="MF62" i="3"/>
  <c r="MM62" i="3" s="1"/>
  <c r="MF66" i="3"/>
  <c r="MM66" i="3" s="1"/>
  <c r="MF73" i="3"/>
  <c r="MM73" i="3" s="1"/>
  <c r="MF113" i="3"/>
  <c r="MM113" i="3" s="1"/>
  <c r="MF120" i="3"/>
  <c r="MM120" i="3" s="1"/>
  <c r="MF127" i="3"/>
  <c r="MM127" i="3" s="1"/>
  <c r="MF134" i="3"/>
  <c r="MM134" i="3" s="1"/>
  <c r="MF144" i="3"/>
  <c r="MM144" i="3" s="1"/>
  <c r="MF149" i="3"/>
  <c r="MM149" i="3" s="1"/>
  <c r="MF156" i="3"/>
  <c r="MM156" i="3" s="1"/>
  <c r="MF163" i="3"/>
  <c r="MM163" i="3" s="1"/>
  <c r="MF174" i="3"/>
  <c r="MM174" i="3" s="1"/>
  <c r="MS11" i="3"/>
  <c r="MZ11" i="3" s="1"/>
  <c r="MS49" i="3"/>
  <c r="MZ49" i="3" s="1"/>
  <c r="MS52" i="3"/>
  <c r="MZ52" i="3" s="1"/>
  <c r="MS62" i="3"/>
  <c r="MZ62" i="3" s="1"/>
  <c r="MS66" i="3"/>
  <c r="MZ66" i="3" s="1"/>
  <c r="MS73" i="3"/>
  <c r="MZ73" i="3" s="1"/>
  <c r="MS113" i="3"/>
  <c r="MZ113" i="3" s="1"/>
  <c r="MS120" i="3"/>
  <c r="MZ120" i="3" s="1"/>
  <c r="MS127" i="3"/>
  <c r="MZ127" i="3" s="1"/>
  <c r="MS134" i="3"/>
  <c r="MZ134" i="3" s="1"/>
  <c r="MS144" i="3"/>
  <c r="MZ144" i="3" s="1"/>
  <c r="MS149" i="3"/>
  <c r="MZ149" i="3" s="1"/>
  <c r="MS156" i="3"/>
  <c r="MZ156" i="3" s="1"/>
  <c r="MS163" i="3"/>
  <c r="MZ163" i="3" s="1"/>
  <c r="MS174" i="3"/>
  <c r="MZ174" i="3" s="1"/>
  <c r="NH44" i="3"/>
  <c r="NH78" i="3"/>
  <c r="NH83" i="3"/>
  <c r="NH178" i="3"/>
  <c r="NU44" i="3"/>
  <c r="NU78" i="3"/>
  <c r="NU83" i="3"/>
  <c r="NU178" i="3"/>
  <c r="EU44" i="3"/>
  <c r="EU78" i="3"/>
  <c r="EU83" i="3"/>
  <c r="EU178" i="3"/>
  <c r="FH44" i="3"/>
  <c r="FH78" i="3"/>
  <c r="FH83" i="3"/>
  <c r="FH178" i="3"/>
  <c r="OH44" i="3"/>
  <c r="OH78" i="3"/>
  <c r="OH83" i="3"/>
  <c r="OH178" i="3"/>
  <c r="EH44" i="3"/>
  <c r="EH78" i="3"/>
  <c r="EH83" i="3"/>
  <c r="EH178" i="3"/>
  <c r="GH44" i="3"/>
  <c r="GH78" i="3"/>
  <c r="GH83" i="3"/>
  <c r="GH178" i="3"/>
  <c r="HU44" i="3"/>
  <c r="HU78" i="3"/>
  <c r="HU83" i="3"/>
  <c r="HU178" i="3"/>
  <c r="KH44" i="3"/>
  <c r="KH78" i="3"/>
  <c r="KH83" i="3"/>
  <c r="KH178" i="3"/>
  <c r="KU44" i="3"/>
  <c r="KU78" i="3"/>
  <c r="KU83" i="3"/>
  <c r="KU178" i="3"/>
  <c r="QU44" i="3"/>
  <c r="QU78" i="3"/>
  <c r="QU83" i="3"/>
  <c r="QU178" i="3"/>
  <c r="RH49" i="3"/>
  <c r="RH52" i="3"/>
  <c r="RH62" i="3"/>
  <c r="RH66" i="3"/>
  <c r="RH73" i="3"/>
  <c r="RH113" i="3"/>
  <c r="RH120" i="3"/>
  <c r="RH127" i="3"/>
  <c r="RH134" i="3"/>
  <c r="RH144" i="3"/>
  <c r="RH149" i="3"/>
  <c r="RH156" i="3"/>
  <c r="RH163" i="3"/>
  <c r="RH174" i="3"/>
  <c r="IU11" i="3"/>
  <c r="IU49" i="3"/>
  <c r="IU52" i="3"/>
  <c r="IU62" i="3"/>
  <c r="IU66" i="3"/>
  <c r="IU73" i="3"/>
  <c r="IU113" i="3"/>
  <c r="IU120" i="3"/>
  <c r="IU127" i="3"/>
  <c r="IU134" i="3"/>
  <c r="IU144" i="3"/>
  <c r="IU149" i="3"/>
  <c r="IU156" i="3"/>
  <c r="IU163" i="3"/>
  <c r="IU174" i="3"/>
  <c r="IE127" i="3"/>
  <c r="IL127" i="3" s="1"/>
  <c r="IE134" i="3"/>
  <c r="IL134" i="3" s="1"/>
  <c r="IE144" i="3"/>
  <c r="IL144" i="3" s="1"/>
  <c r="IE149" i="3"/>
  <c r="IL149" i="3" s="1"/>
  <c r="IE156" i="3"/>
  <c r="IL156" i="3" s="1"/>
  <c r="IE163" i="3"/>
  <c r="IL163" i="3" s="1"/>
  <c r="IE174" i="3"/>
  <c r="IL174" i="3" s="1"/>
  <c r="ME11" i="3"/>
  <c r="ML11" i="3" s="1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20" i="3"/>
  <c r="ML120" i="3" s="1"/>
  <c r="ME127" i="3"/>
  <c r="ML127" i="3" s="1"/>
  <c r="ME134" i="3"/>
  <c r="ML134" i="3" s="1"/>
  <c r="ME144" i="3"/>
  <c r="ML144" i="3" s="1"/>
  <c r="ME149" i="3"/>
  <c r="ML149" i="3" s="1"/>
  <c r="ME156" i="3"/>
  <c r="ML156" i="3" s="1"/>
  <c r="ME163" i="3"/>
  <c r="ML163" i="3" s="1"/>
  <c r="ME174" i="3"/>
  <c r="ML174" i="3" s="1"/>
  <c r="MR11" i="3"/>
  <c r="MY11" i="3" s="1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20" i="3"/>
  <c r="MY120" i="3" s="1"/>
  <c r="MR127" i="3"/>
  <c r="MY127" i="3" s="1"/>
  <c r="MR134" i="3"/>
  <c r="MY134" i="3" s="1"/>
  <c r="MR144" i="3"/>
  <c r="MY144" i="3" s="1"/>
  <c r="MR149" i="3"/>
  <c r="MY149" i="3" s="1"/>
  <c r="MR156" i="3"/>
  <c r="MY156" i="3" s="1"/>
  <c r="MR163" i="3"/>
  <c r="MY163" i="3" s="1"/>
  <c r="MR174" i="3"/>
  <c r="MY174" i="3" s="1"/>
  <c r="NG44" i="3"/>
  <c r="NG78" i="3"/>
  <c r="NG83" i="3"/>
  <c r="NG178" i="3"/>
  <c r="NT44" i="3"/>
  <c r="NT78" i="3"/>
  <c r="NT83" i="3"/>
  <c r="NT178" i="3"/>
  <c r="ET44" i="3"/>
  <c r="ET78" i="3"/>
  <c r="ET83" i="3"/>
  <c r="ET178" i="3"/>
  <c r="FG44" i="3"/>
  <c r="FG78" i="3"/>
  <c r="FG83" i="3"/>
  <c r="FG178" i="3"/>
  <c r="OG44" i="3"/>
  <c r="OG78" i="3"/>
  <c r="OG83" i="3"/>
  <c r="OG178" i="3"/>
  <c r="EG44" i="3"/>
  <c r="EG78" i="3"/>
  <c r="EG83" i="3"/>
  <c r="EG178" i="3"/>
  <c r="GG44" i="3"/>
  <c r="GG78" i="3"/>
  <c r="GG83" i="3"/>
  <c r="GG178" i="3"/>
  <c r="HT44" i="3"/>
  <c r="HT78" i="3"/>
  <c r="HT83" i="3"/>
  <c r="HT178" i="3"/>
  <c r="KG44" i="3"/>
  <c r="KG78" i="3"/>
  <c r="KG83" i="3"/>
  <c r="KG178" i="3"/>
  <c r="KT44" i="3"/>
  <c r="KT78" i="3"/>
  <c r="KT83" i="3"/>
  <c r="KT178" i="3"/>
  <c r="QT44" i="3"/>
  <c r="QT78" i="3"/>
  <c r="QT83" i="3"/>
  <c r="QT178" i="3"/>
  <c r="RG49" i="3"/>
  <c r="RG52" i="3"/>
  <c r="RG62" i="3"/>
  <c r="RG66" i="3"/>
  <c r="RG73" i="3"/>
  <c r="RG113" i="3"/>
  <c r="RG120" i="3"/>
  <c r="RG127" i="3"/>
  <c r="RG134" i="3"/>
  <c r="RG144" i="3"/>
  <c r="RG149" i="3"/>
  <c r="RG156" i="3"/>
  <c r="RG163" i="3"/>
  <c r="RG174" i="3"/>
  <c r="IT11" i="3"/>
  <c r="IT49" i="3"/>
  <c r="IT52" i="3"/>
  <c r="IT62" i="3"/>
  <c r="IT66" i="3"/>
  <c r="IT73" i="3"/>
  <c r="IT113" i="3"/>
  <c r="IT120" i="3"/>
  <c r="IT127" i="3"/>
  <c r="IT134" i="3"/>
  <c r="IT144" i="3"/>
  <c r="IT149" i="3"/>
  <c r="IT156" i="3"/>
  <c r="IT163" i="3"/>
  <c r="IT174" i="3"/>
  <c r="X29" i="3" l="1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N27" i="3"/>
  <c r="VN142" i="3"/>
  <c r="VN25" i="3"/>
  <c r="VN47" i="3"/>
  <c r="VN76" i="3"/>
  <c r="VN38" i="3"/>
  <c r="VN40" i="3"/>
  <c r="VN172" i="3"/>
  <c r="VN130" i="3"/>
  <c r="VN138" i="3"/>
  <c r="VN140" i="3"/>
  <c r="VN132" i="3"/>
  <c r="VN11" i="3"/>
  <c r="VN190" i="3"/>
  <c r="VN127" i="3"/>
  <c r="VN174" i="3"/>
  <c r="VN73" i="3"/>
  <c r="VN49" i="3"/>
  <c r="VN66" i="3"/>
  <c r="VN62" i="3"/>
  <c r="VN156" i="3"/>
  <c r="VN178" i="3"/>
  <c r="VN78" i="3"/>
  <c r="VN83" i="3"/>
  <c r="VN134" i="3"/>
  <c r="VN44" i="3"/>
  <c r="VN113" i="3"/>
  <c r="VN144" i="3"/>
  <c r="VN120" i="3"/>
  <c r="VN52" i="3"/>
  <c r="VN149" i="3"/>
  <c r="VN163" i="3"/>
  <c r="VV12" i="3" l="1"/>
  <c r="VV183" i="3" l="1"/>
  <c r="VV29" i="3"/>
  <c r="VV69" i="3"/>
  <c r="VV42" i="3"/>
  <c r="VV213" i="3"/>
  <c r="VV127" i="3"/>
  <c r="VV66" i="3"/>
  <c r="VV73" i="3"/>
  <c r="VV52" i="3"/>
  <c r="VV113" i="3"/>
  <c r="VV156" i="3"/>
  <c r="VV178" i="3"/>
  <c r="VV11" i="3"/>
  <c r="VV49" i="3"/>
  <c r="VV62" i="3"/>
  <c r="VV120" i="3"/>
  <c r="VV149" i="3"/>
  <c r="VV163" i="3"/>
  <c r="VV174" i="3"/>
  <c r="VV25" i="3"/>
  <c r="VV40" i="3"/>
  <c r="VV44" i="3"/>
  <c r="VV78" i="3"/>
  <c r="VV132" i="3"/>
  <c r="VV138" i="3"/>
  <c r="VV144" i="3"/>
  <c r="VV134" i="3"/>
  <c r="VV140" i="3"/>
  <c r="VV27" i="3"/>
  <c r="VV47" i="3"/>
  <c r="VV142" i="3"/>
  <c r="VV172" i="3"/>
  <c r="VV38" i="3"/>
  <c r="VV76" i="3"/>
  <c r="VV130" i="3"/>
  <c r="VV190" i="3"/>
  <c r="VV83" i="3" l="1"/>
  <c r="VV211" i="3"/>
  <c r="VV212" i="3"/>
  <c r="BU183" i="3" l="1"/>
  <c r="BT183" i="3"/>
  <c r="BS183" i="3"/>
  <c r="BZ183" i="3" s="1"/>
  <c r="BR183" i="3"/>
  <c r="BY183" i="3" s="1"/>
  <c r="BU11" i="3"/>
  <c r="BT11" i="3"/>
  <c r="BS11" i="3"/>
  <c r="BZ11" i="3" s="1"/>
  <c r="BR11" i="3"/>
  <c r="BY11" i="3" s="1"/>
  <c r="CF183" i="3"/>
  <c r="CM183" i="3" s="1"/>
  <c r="CF69" i="3"/>
  <c r="CM69" i="3" s="1"/>
  <c r="CF42" i="3"/>
  <c r="CM42" i="3" s="1"/>
  <c r="CE42" i="3"/>
  <c r="CL42" i="3" s="1"/>
  <c r="CF29" i="3"/>
  <c r="CM29" i="3" s="1"/>
  <c r="WF18" i="3"/>
  <c r="WF17" i="3"/>
  <c r="WF16" i="3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WE17" i="3" l="1"/>
  <c r="WE16" i="3"/>
  <c r="WE18" i="3"/>
  <c r="BG29" i="3"/>
  <c r="WE14" i="3"/>
  <c r="WE24" i="3"/>
  <c r="WE57" i="3"/>
  <c r="WE61" i="3"/>
  <c r="WE71" i="3"/>
  <c r="WE79" i="3"/>
  <c r="WE86" i="3"/>
  <c r="WE115" i="3"/>
  <c r="WE122" i="3"/>
  <c r="WF14" i="3"/>
  <c r="WE13" i="3"/>
  <c r="WE15" i="3"/>
  <c r="WE23" i="3"/>
  <c r="WE26" i="3"/>
  <c r="BR29" i="3"/>
  <c r="BY29" i="3" s="1"/>
  <c r="WE30" i="3"/>
  <c r="WE36" i="3"/>
  <c r="WE37" i="3"/>
  <c r="BR42" i="3"/>
  <c r="BY42" i="3" s="1"/>
  <c r="WE51" i="3"/>
  <c r="WE56" i="3"/>
  <c r="WE60" i="3"/>
  <c r="WE63" i="3"/>
  <c r="BR69" i="3"/>
  <c r="BY69" i="3" s="1"/>
  <c r="WE74" i="3"/>
  <c r="WE82" i="3"/>
  <c r="WE189" i="3"/>
  <c r="WE33" i="3"/>
  <c r="WE114" i="3"/>
  <c r="WE116" i="3"/>
  <c r="WE121" i="3"/>
  <c r="WE126" i="3"/>
  <c r="WE129" i="3"/>
  <c r="WE131" i="3"/>
  <c r="WE133" i="3"/>
  <c r="WE145" i="3"/>
  <c r="WE146" i="3"/>
  <c r="WE148" i="3"/>
  <c r="WE150" i="3"/>
  <c r="WE151" i="3"/>
  <c r="WE153" i="3"/>
  <c r="WE157" i="3"/>
  <c r="WE158" i="3"/>
  <c r="WE159" i="3"/>
  <c r="WE175" i="3"/>
  <c r="WE177" i="3"/>
  <c r="WE179" i="3"/>
  <c r="WE180" i="3"/>
  <c r="WE192" i="3"/>
  <c r="WE193" i="3"/>
  <c r="WE194" i="3"/>
  <c r="WE197" i="3"/>
  <c r="WE198" i="3"/>
  <c r="BH69" i="3"/>
  <c r="WF13" i="3"/>
  <c r="WF15" i="3"/>
  <c r="WF23" i="3"/>
  <c r="WF24" i="3"/>
  <c r="WF26" i="3"/>
  <c r="WF28" i="3"/>
  <c r="BS29" i="3"/>
  <c r="BZ29" i="3" s="1"/>
  <c r="WF30" i="3"/>
  <c r="WF36" i="3"/>
  <c r="WF37" i="3"/>
  <c r="BS42" i="3"/>
  <c r="BZ42" i="3" s="1"/>
  <c r="WF51" i="3"/>
  <c r="WF56" i="3"/>
  <c r="WF57" i="3"/>
  <c r="WF60" i="3"/>
  <c r="WF61" i="3"/>
  <c r="WF63" i="3"/>
  <c r="BS69" i="3"/>
  <c r="BZ69" i="3" s="1"/>
  <c r="WF70" i="3"/>
  <c r="WF71" i="3"/>
  <c r="WF74" i="3"/>
  <c r="WF79" i="3"/>
  <c r="WF82" i="3"/>
  <c r="WF86" i="3"/>
  <c r="WF189" i="3"/>
  <c r="WF33" i="3"/>
  <c r="WF114" i="3"/>
  <c r="WF115" i="3"/>
  <c r="WF116" i="3"/>
  <c r="WF121" i="3"/>
  <c r="WF122" i="3"/>
  <c r="WF126" i="3"/>
  <c r="WF129" i="3"/>
  <c r="WF145" i="3"/>
  <c r="WF146" i="3"/>
  <c r="WF148" i="3"/>
  <c r="WF150" i="3"/>
  <c r="WF151" i="3"/>
  <c r="WF153" i="3"/>
  <c r="WF157" i="3"/>
  <c r="WF158" i="3"/>
  <c r="WF159" i="3"/>
  <c r="WF175" i="3"/>
  <c r="WF177" i="3"/>
  <c r="WF179" i="3"/>
  <c r="WF180" i="3"/>
  <c r="WF192" i="3"/>
  <c r="WF193" i="3"/>
  <c r="WF194" i="3"/>
  <c r="WF197" i="3"/>
  <c r="WF198" i="3"/>
  <c r="VT12" i="3"/>
  <c r="VT25" i="3"/>
  <c r="VT27" i="3"/>
  <c r="BT29" i="3"/>
  <c r="VT40" i="3"/>
  <c r="BT42" i="3"/>
  <c r="VT42" i="3"/>
  <c r="BT69" i="3"/>
  <c r="VT130" i="3"/>
  <c r="VT132" i="3"/>
  <c r="VT138" i="3"/>
  <c r="VT140" i="3"/>
  <c r="VT172" i="3"/>
  <c r="VT183" i="3"/>
  <c r="VU12" i="3"/>
  <c r="VU25" i="3"/>
  <c r="BU29" i="3"/>
  <c r="VU38" i="3"/>
  <c r="VU40" i="3"/>
  <c r="BU42" i="3"/>
  <c r="VU42" i="3"/>
  <c r="BU69" i="3"/>
  <c r="VU130" i="3"/>
  <c r="VU132" i="3"/>
  <c r="VU138" i="3"/>
  <c r="VU140" i="3"/>
  <c r="VU172" i="3"/>
  <c r="VU183" i="3"/>
  <c r="CE29" i="3"/>
  <c r="CL29" i="3" s="1"/>
  <c r="CE69" i="3"/>
  <c r="CL69" i="3" s="1"/>
  <c r="CE183" i="3"/>
  <c r="CL183" i="3" s="1"/>
  <c r="VS25" i="3"/>
  <c r="VS27" i="3"/>
  <c r="VS47" i="3"/>
  <c r="VS76" i="3"/>
  <c r="VS142" i="3"/>
  <c r="VT38" i="3"/>
  <c r="VT47" i="3"/>
  <c r="VT76" i="3"/>
  <c r="VT142" i="3"/>
  <c r="VU27" i="3"/>
  <c r="VU47" i="3"/>
  <c r="VU76" i="3"/>
  <c r="VU142" i="3"/>
  <c r="VR25" i="3"/>
  <c r="VR47" i="3"/>
  <c r="VR76" i="3"/>
  <c r="VR130" i="3"/>
  <c r="VR132" i="3"/>
  <c r="VR142" i="3"/>
  <c r="BE40" i="3"/>
  <c r="BL40" i="3" s="1"/>
  <c r="CE25" i="3"/>
  <c r="CL25" i="3" s="1"/>
  <c r="BF27" i="3"/>
  <c r="BM27" i="3" s="1"/>
  <c r="BF38" i="3"/>
  <c r="BF76" i="3"/>
  <c r="BF130" i="3"/>
  <c r="BF140" i="3"/>
  <c r="BF190" i="3"/>
  <c r="CF38" i="3"/>
  <c r="CM38" i="3" s="1"/>
  <c r="CF76" i="3"/>
  <c r="CM76" i="3" s="1"/>
  <c r="CF130" i="3"/>
  <c r="CM130" i="3" s="1"/>
  <c r="BE25" i="3"/>
  <c r="BL25" i="3" s="1"/>
  <c r="BE138" i="3"/>
  <c r="BL138" i="3" s="1"/>
  <c r="BE172" i="3"/>
  <c r="BL172" i="3" s="1"/>
  <c r="CF25" i="3"/>
  <c r="CM25" i="3" s="1"/>
  <c r="CF132" i="3"/>
  <c r="CM132" i="3" s="1"/>
  <c r="CE132" i="3"/>
  <c r="CL132" i="3" s="1"/>
  <c r="BE76" i="3"/>
  <c r="BL76" i="3" s="1"/>
  <c r="CE76" i="3"/>
  <c r="CL76" i="3" s="1"/>
  <c r="CE130" i="3"/>
  <c r="CL130" i="3" s="1"/>
  <c r="CF47" i="3"/>
  <c r="CM47" i="3" s="1"/>
  <c r="CF142" i="3"/>
  <c r="CM142" i="3" s="1"/>
  <c r="CF172" i="3"/>
  <c r="CM172" i="3" s="1"/>
  <c r="BE47" i="3"/>
  <c r="BL47" i="3" s="1"/>
  <c r="BE132" i="3"/>
  <c r="BL132" i="3" s="1"/>
  <c r="CE27" i="3"/>
  <c r="CL27" i="3" s="1"/>
  <c r="CE140" i="3"/>
  <c r="CL140" i="3" s="1"/>
  <c r="BE130" i="3"/>
  <c r="BL130" i="3" s="1"/>
  <c r="CE47" i="3"/>
  <c r="CL47" i="3" s="1"/>
  <c r="CE142" i="3"/>
  <c r="CL142" i="3" s="1"/>
  <c r="CE172" i="3"/>
  <c r="CL172" i="3" s="1"/>
  <c r="BE142" i="3"/>
  <c r="BL142" i="3" s="1"/>
  <c r="CF40" i="3"/>
  <c r="CM40" i="3" s="1"/>
  <c r="CF138" i="3"/>
  <c r="CM138" i="3" s="1"/>
  <c r="CE40" i="3"/>
  <c r="CL40" i="3" s="1"/>
  <c r="CE138" i="3"/>
  <c r="CL138" i="3" s="1"/>
  <c r="BE27" i="3"/>
  <c r="BL27" i="3" s="1"/>
  <c r="BE38" i="3"/>
  <c r="BL38" i="3" s="1"/>
  <c r="BE140" i="3"/>
  <c r="BL140" i="3" s="1"/>
  <c r="CE38" i="3"/>
  <c r="CL38" i="3" s="1"/>
  <c r="BF25" i="3"/>
  <c r="BM25" i="3" s="1"/>
  <c r="BF40" i="3"/>
  <c r="BF47" i="3"/>
  <c r="BF132" i="3"/>
  <c r="BF138" i="3"/>
  <c r="BF142" i="3"/>
  <c r="BF172" i="3"/>
  <c r="CF27" i="3"/>
  <c r="CM27" i="3" s="1"/>
  <c r="CF140" i="3"/>
  <c r="CM140" i="3" s="1"/>
  <c r="BS138" i="3"/>
  <c r="BZ138" i="3" s="1"/>
  <c r="BR47" i="3"/>
  <c r="BY47" i="3" s="1"/>
  <c r="BR142" i="3"/>
  <c r="BY142" i="3" s="1"/>
  <c r="BT27" i="3"/>
  <c r="BT38" i="3"/>
  <c r="BT76" i="3"/>
  <c r="BT130" i="3"/>
  <c r="BT140" i="3"/>
  <c r="BT25" i="3"/>
  <c r="BT40" i="3"/>
  <c r="BS27" i="3"/>
  <c r="BZ27" i="3" s="1"/>
  <c r="BS38" i="3"/>
  <c r="BZ38" i="3" s="1"/>
  <c r="BS76" i="3"/>
  <c r="BZ76" i="3" s="1"/>
  <c r="BS130" i="3"/>
  <c r="BZ130" i="3" s="1"/>
  <c r="BS140" i="3"/>
  <c r="BZ140" i="3" s="1"/>
  <c r="BT132" i="3"/>
  <c r="BT172" i="3"/>
  <c r="BS25" i="3"/>
  <c r="BZ25" i="3" s="1"/>
  <c r="BS40" i="3"/>
  <c r="BZ40" i="3" s="1"/>
  <c r="BS132" i="3"/>
  <c r="BZ132" i="3" s="1"/>
  <c r="BS142" i="3"/>
  <c r="BZ142" i="3" s="1"/>
  <c r="BR172" i="3"/>
  <c r="BY172" i="3" s="1"/>
  <c r="BU27" i="3"/>
  <c r="BU38" i="3"/>
  <c r="BU76" i="3"/>
  <c r="BU140" i="3"/>
  <c r="BR27" i="3"/>
  <c r="BY27" i="3" s="1"/>
  <c r="BR38" i="3"/>
  <c r="BY38" i="3" s="1"/>
  <c r="BR76" i="3"/>
  <c r="BY76" i="3" s="1"/>
  <c r="BR130" i="3"/>
  <c r="BY130" i="3" s="1"/>
  <c r="BR140" i="3"/>
  <c r="BY140" i="3" s="1"/>
  <c r="BT47" i="3"/>
  <c r="BT138" i="3"/>
  <c r="BT142" i="3"/>
  <c r="BS47" i="3"/>
  <c r="BZ47" i="3" s="1"/>
  <c r="BS172" i="3"/>
  <c r="BZ172" i="3" s="1"/>
  <c r="BR25" i="3"/>
  <c r="BY25" i="3" s="1"/>
  <c r="BR40" i="3"/>
  <c r="BY40" i="3" s="1"/>
  <c r="BR132" i="3"/>
  <c r="BY132" i="3" s="1"/>
  <c r="BR138" i="3"/>
  <c r="BY138" i="3" s="1"/>
  <c r="BU130" i="3"/>
  <c r="BU25" i="3"/>
  <c r="BU40" i="3"/>
  <c r="BU47" i="3"/>
  <c r="BU132" i="3"/>
  <c r="BU138" i="3"/>
  <c r="BU142" i="3"/>
  <c r="BU172" i="3"/>
  <c r="AS11" i="3"/>
  <c r="AZ11" i="3" s="1"/>
  <c r="AR11" i="3"/>
  <c r="AY11" i="3" s="1"/>
  <c r="AU11" i="3"/>
  <c r="AT11" i="3"/>
  <c r="BU190" i="3"/>
  <c r="BE190" i="3"/>
  <c r="BL190" i="3" s="1"/>
  <c r="BT190" i="3"/>
  <c r="BE178" i="3"/>
  <c r="BL178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20" i="3"/>
  <c r="BY120" i="3" s="1"/>
  <c r="BR127" i="3"/>
  <c r="BY127" i="3" s="1"/>
  <c r="BR134" i="3"/>
  <c r="BY134" i="3" s="1"/>
  <c r="BR190" i="3"/>
  <c r="BY190" i="3" s="1"/>
  <c r="CF190" i="3"/>
  <c r="CM190" i="3" s="1"/>
  <c r="CE190" i="3"/>
  <c r="CL190" i="3" s="1"/>
  <c r="BE78" i="3"/>
  <c r="BL78" i="3" s="1"/>
  <c r="BE83" i="3"/>
  <c r="BL83" i="3" s="1"/>
  <c r="BS190" i="3"/>
  <c r="BZ190" i="3" s="1"/>
  <c r="BH190" i="3"/>
  <c r="BG190" i="3"/>
  <c r="CF73" i="3"/>
  <c r="CM73" i="3" s="1"/>
  <c r="CE66" i="3"/>
  <c r="CL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U44" i="3"/>
  <c r="BU78" i="3"/>
  <c r="BU83" i="3"/>
  <c r="BU178" i="3"/>
  <c r="CF66" i="3"/>
  <c r="CM66" i="3" s="1"/>
  <c r="CF127" i="3"/>
  <c r="CM127" i="3" s="1"/>
  <c r="BG11" i="3"/>
  <c r="BG49" i="3"/>
  <c r="BG62" i="3"/>
  <c r="BG113" i="3"/>
  <c r="BG127" i="3"/>
  <c r="BG134" i="3"/>
  <c r="BG163" i="3"/>
  <c r="BG174" i="3"/>
  <c r="BT178" i="3"/>
  <c r="CE73" i="3"/>
  <c r="CL73" i="3" s="1"/>
  <c r="CE127" i="3"/>
  <c r="CL127" i="3" s="1"/>
  <c r="BG52" i="3"/>
  <c r="BG66" i="3"/>
  <c r="BG73" i="3"/>
  <c r="BG120" i="3"/>
  <c r="BG144" i="3"/>
  <c r="BG149" i="3"/>
  <c r="BG156" i="3"/>
  <c r="BT44" i="3"/>
  <c r="BT78" i="3"/>
  <c r="BT83" i="3"/>
  <c r="CF44" i="3"/>
  <c r="CM44" i="3" s="1"/>
  <c r="CE83" i="3"/>
  <c r="CL83" i="3" s="1"/>
  <c r="CE44" i="3"/>
  <c r="CL44" i="3" s="1"/>
  <c r="CE78" i="3"/>
  <c r="CL78" i="3" s="1"/>
  <c r="CF78" i="3"/>
  <c r="CM78" i="3" s="1"/>
  <c r="CF83" i="3"/>
  <c r="CM83" i="3" s="1"/>
  <c r="BE66" i="3"/>
  <c r="BL66" i="3" s="1"/>
  <c r="BE144" i="3"/>
  <c r="BL144" i="3" s="1"/>
  <c r="BR44" i="3"/>
  <c r="BY44" i="3" s="1"/>
  <c r="BR78" i="3"/>
  <c r="BY78" i="3" s="1"/>
  <c r="BR178" i="3"/>
  <c r="BY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R83" i="3"/>
  <c r="BY83" i="3" s="1"/>
  <c r="BF44" i="3"/>
  <c r="BF78" i="3"/>
  <c r="BF83" i="3"/>
  <c r="BF178" i="3"/>
  <c r="CF134" i="3"/>
  <c r="CM134" i="3" s="1"/>
  <c r="BS49" i="3"/>
  <c r="BZ49" i="3" s="1"/>
  <c r="BS52" i="3"/>
  <c r="BZ52" i="3" s="1"/>
  <c r="BS62" i="3"/>
  <c r="BZ62" i="3" s="1"/>
  <c r="BS66" i="3"/>
  <c r="BZ66" i="3" s="1"/>
  <c r="BS73" i="3"/>
  <c r="BZ73" i="3" s="1"/>
  <c r="BS113" i="3"/>
  <c r="BZ113" i="3" s="1"/>
  <c r="BS120" i="3"/>
  <c r="BZ120" i="3" s="1"/>
  <c r="BS127" i="3"/>
  <c r="BZ127" i="3" s="1"/>
  <c r="BS134" i="3"/>
  <c r="BZ134" i="3" s="1"/>
  <c r="BS144" i="3"/>
  <c r="BZ144" i="3" s="1"/>
  <c r="BS149" i="3"/>
  <c r="BZ149" i="3" s="1"/>
  <c r="BS156" i="3"/>
  <c r="BZ156" i="3" s="1"/>
  <c r="BS163" i="3"/>
  <c r="BZ163" i="3" s="1"/>
  <c r="BS174" i="3"/>
  <c r="BZ174" i="3" s="1"/>
  <c r="BH113" i="3"/>
  <c r="BH156" i="3"/>
  <c r="CF52" i="3"/>
  <c r="CM52" i="3" s="1"/>
  <c r="CF113" i="3"/>
  <c r="CM113" i="3" s="1"/>
  <c r="CF156" i="3"/>
  <c r="CM156" i="3" s="1"/>
  <c r="BE44" i="3"/>
  <c r="BL44" i="3" s="1"/>
  <c r="CE52" i="3"/>
  <c r="CL52" i="3" s="1"/>
  <c r="CE113" i="3"/>
  <c r="CL113" i="3" s="1"/>
  <c r="CE134" i="3"/>
  <c r="CL134" i="3" s="1"/>
  <c r="CE156" i="3"/>
  <c r="CL156" i="3" s="1"/>
  <c r="BR144" i="3"/>
  <c r="BY144" i="3" s="1"/>
  <c r="BR149" i="3"/>
  <c r="BY149" i="3" s="1"/>
  <c r="BR156" i="3"/>
  <c r="BY156" i="3" s="1"/>
  <c r="BR163" i="3"/>
  <c r="BY163" i="3" s="1"/>
  <c r="BR174" i="3"/>
  <c r="BY174" i="3" s="1"/>
  <c r="BF49" i="3"/>
  <c r="BF62" i="3"/>
  <c r="BF113" i="3"/>
  <c r="BF120" i="3"/>
  <c r="BF127" i="3"/>
  <c r="BF149" i="3"/>
  <c r="BF156" i="3"/>
  <c r="CF62" i="3"/>
  <c r="CM62" i="3" s="1"/>
  <c r="CF149" i="3"/>
  <c r="CM149" i="3" s="1"/>
  <c r="BS78" i="3"/>
  <c r="BZ78" i="3" s="1"/>
  <c r="CE11" i="3"/>
  <c r="CL11" i="3" s="1"/>
  <c r="CE49" i="3"/>
  <c r="CL49" i="3" s="1"/>
  <c r="CE62" i="3"/>
  <c r="CL62" i="3" s="1"/>
  <c r="CE120" i="3"/>
  <c r="CL120" i="3" s="1"/>
  <c r="CE144" i="3"/>
  <c r="CL144" i="3" s="1"/>
  <c r="CE149" i="3"/>
  <c r="CL149" i="3" s="1"/>
  <c r="CE163" i="3"/>
  <c r="CL163" i="3" s="1"/>
  <c r="CE174" i="3"/>
  <c r="CL174" i="3" s="1"/>
  <c r="BF66" i="3"/>
  <c r="BF144" i="3"/>
  <c r="CF11" i="3"/>
  <c r="CM11" i="3" s="1"/>
  <c r="CF174" i="3"/>
  <c r="CM174" i="3" s="1"/>
  <c r="BS44" i="3"/>
  <c r="BZ44" i="3" s="1"/>
  <c r="BS178" i="3"/>
  <c r="BZ178" i="3" s="1"/>
  <c r="BH44" i="3"/>
  <c r="BH78" i="3"/>
  <c r="BH83" i="3"/>
  <c r="BH178" i="3"/>
  <c r="CF178" i="3"/>
  <c r="CM178" i="3" s="1"/>
  <c r="BU49" i="3"/>
  <c r="BU52" i="3"/>
  <c r="BU62" i="3"/>
  <c r="BU66" i="3"/>
  <c r="BU73" i="3"/>
  <c r="BU113" i="3"/>
  <c r="BU120" i="3"/>
  <c r="BU127" i="3"/>
  <c r="BU134" i="3"/>
  <c r="BU144" i="3"/>
  <c r="BU149" i="3"/>
  <c r="BU156" i="3"/>
  <c r="BU163" i="3"/>
  <c r="BU174" i="3"/>
  <c r="BF52" i="3"/>
  <c r="BF73" i="3"/>
  <c r="BF134" i="3"/>
  <c r="BF163" i="3"/>
  <c r="BF174" i="3"/>
  <c r="CF49" i="3"/>
  <c r="CM49" i="3" s="1"/>
  <c r="CF120" i="3"/>
  <c r="CM120" i="3" s="1"/>
  <c r="CF144" i="3"/>
  <c r="CM144" i="3" s="1"/>
  <c r="CF163" i="3"/>
  <c r="CM163" i="3" s="1"/>
  <c r="BS83" i="3"/>
  <c r="BZ83" i="3" s="1"/>
  <c r="BG44" i="3"/>
  <c r="BG78" i="3"/>
  <c r="BG83" i="3"/>
  <c r="BG178" i="3"/>
  <c r="CE178" i="3"/>
  <c r="CL178" i="3" s="1"/>
  <c r="BT49" i="3"/>
  <c r="BT52" i="3"/>
  <c r="BT62" i="3"/>
  <c r="BT66" i="3"/>
  <c r="BT73" i="3"/>
  <c r="BT113" i="3"/>
  <c r="BT120" i="3"/>
  <c r="BT127" i="3"/>
  <c r="BT134" i="3"/>
  <c r="BT144" i="3"/>
  <c r="BT149" i="3"/>
  <c r="BT156" i="3"/>
  <c r="BT163" i="3"/>
  <c r="BT174" i="3"/>
  <c r="X25" i="3"/>
  <c r="X27" i="3"/>
  <c r="X38" i="3"/>
  <c r="X40" i="3"/>
  <c r="X47" i="3"/>
  <c r="X76" i="3"/>
  <c r="X130" i="3"/>
  <c r="X132" i="3"/>
  <c r="X138" i="3"/>
  <c r="X140" i="3"/>
  <c r="X142" i="3"/>
  <c r="X172" i="3"/>
  <c r="BM163" i="3" l="1"/>
  <c r="WH163" i="3"/>
  <c r="BM66" i="3"/>
  <c r="WH66" i="3"/>
  <c r="BM156" i="3"/>
  <c r="WH156" i="3"/>
  <c r="BM113" i="3"/>
  <c r="WH113" i="3"/>
  <c r="BM44" i="3"/>
  <c r="WH44" i="3"/>
  <c r="BM138" i="3"/>
  <c r="WH138" i="3"/>
  <c r="BM76" i="3"/>
  <c r="WH76" i="3"/>
  <c r="BM134" i="3"/>
  <c r="WH134" i="3"/>
  <c r="BM149" i="3"/>
  <c r="WH149" i="3"/>
  <c r="BM62" i="3"/>
  <c r="WH62" i="3"/>
  <c r="BM178" i="3"/>
  <c r="WH178" i="3"/>
  <c r="BM132" i="3"/>
  <c r="WH132" i="3"/>
  <c r="BM190" i="3"/>
  <c r="WH190" i="3"/>
  <c r="BM38" i="3"/>
  <c r="WH38" i="3"/>
  <c r="BM73" i="3"/>
  <c r="WH73" i="3"/>
  <c r="BM127" i="3"/>
  <c r="WH127" i="3"/>
  <c r="BM49" i="3"/>
  <c r="WH49" i="3"/>
  <c r="BM83" i="3"/>
  <c r="WH83" i="3"/>
  <c r="BM172" i="3"/>
  <c r="WH172" i="3"/>
  <c r="BM47" i="3"/>
  <c r="WH47" i="3"/>
  <c r="BM140" i="3"/>
  <c r="WH140" i="3"/>
  <c r="BM174" i="3"/>
  <c r="WH174" i="3"/>
  <c r="BM52" i="3"/>
  <c r="WH52" i="3"/>
  <c r="BM144" i="3"/>
  <c r="WH144" i="3"/>
  <c r="BM120" i="3"/>
  <c r="WH120" i="3"/>
  <c r="BM78" i="3"/>
  <c r="WH78" i="3"/>
  <c r="BM142" i="3"/>
  <c r="WH142" i="3"/>
  <c r="BM40" i="3"/>
  <c r="WH40" i="3"/>
  <c r="BM130" i="3"/>
  <c r="WH130" i="3"/>
  <c r="WE142" i="3"/>
  <c r="WF47" i="3"/>
  <c r="WE76" i="3"/>
  <c r="WF76" i="3"/>
  <c r="WE132" i="3"/>
  <c r="WE25" i="3"/>
  <c r="WF27" i="3"/>
  <c r="WE47" i="3"/>
  <c r="WE130" i="3"/>
  <c r="WF142" i="3"/>
  <c r="WF25" i="3"/>
  <c r="VS172" i="3"/>
  <c r="WF173" i="3"/>
  <c r="VS132" i="3"/>
  <c r="WF133" i="3"/>
  <c r="VS42" i="3"/>
  <c r="WF43" i="3"/>
  <c r="VR140" i="3"/>
  <c r="WE141" i="3"/>
  <c r="VR40" i="3"/>
  <c r="WE41" i="3"/>
  <c r="VR38" i="3"/>
  <c r="WE39" i="3"/>
  <c r="VS130" i="3"/>
  <c r="WF131" i="3"/>
  <c r="VS40" i="3"/>
  <c r="WF41" i="3"/>
  <c r="VR183" i="3"/>
  <c r="WE187" i="3"/>
  <c r="VR138" i="3"/>
  <c r="WE139" i="3"/>
  <c r="VR69" i="3"/>
  <c r="WE70" i="3"/>
  <c r="VR27" i="3"/>
  <c r="WE28" i="3"/>
  <c r="VS140" i="3"/>
  <c r="WF141" i="3"/>
  <c r="VS38" i="3"/>
  <c r="WF39" i="3"/>
  <c r="VR172" i="3"/>
  <c r="WE173" i="3"/>
  <c r="VS183" i="3"/>
  <c r="WF187" i="3"/>
  <c r="VS138" i="3"/>
  <c r="WF139" i="3"/>
  <c r="VR42" i="3"/>
  <c r="WE43" i="3"/>
  <c r="VT29" i="3"/>
  <c r="VU29" i="3"/>
  <c r="VR29" i="3"/>
  <c r="VS29" i="3"/>
  <c r="VS69" i="3"/>
  <c r="VT69" i="3"/>
  <c r="VU69" i="3"/>
  <c r="VX42" i="3"/>
  <c r="VT11" i="3"/>
  <c r="VT127" i="3"/>
  <c r="VS127" i="3"/>
  <c r="VR127" i="3"/>
  <c r="VU11" i="3"/>
  <c r="VT73" i="3"/>
  <c r="VT66" i="3"/>
  <c r="VR156" i="3"/>
  <c r="VR73" i="3"/>
  <c r="VR66" i="3"/>
  <c r="VR62" i="3"/>
  <c r="VR49" i="3"/>
  <c r="VT174" i="3"/>
  <c r="VT78" i="3"/>
  <c r="VT44" i="3"/>
  <c r="VS144" i="3"/>
  <c r="VS78" i="3"/>
  <c r="VS44" i="3"/>
  <c r="VU134" i="3"/>
  <c r="VU127" i="3"/>
  <c r="VU73" i="3"/>
  <c r="VU66" i="3"/>
  <c r="VR178" i="3"/>
  <c r="VR144" i="3"/>
  <c r="VR83" i="3"/>
  <c r="VR78" i="3"/>
  <c r="VR44" i="3"/>
  <c r="VU190" i="3"/>
  <c r="VU174" i="3"/>
  <c r="VU144" i="3"/>
  <c r="VU120" i="3"/>
  <c r="VU62" i="3"/>
  <c r="VU49" i="3"/>
  <c r="VT178" i="3"/>
  <c r="VS178" i="3"/>
  <c r="VS156" i="3"/>
  <c r="VX172" i="3"/>
  <c r="VX142" i="3"/>
  <c r="VX138" i="3"/>
  <c r="VX132" i="3"/>
  <c r="VX47" i="3"/>
  <c r="VX40" i="3"/>
  <c r="VX25" i="3"/>
  <c r="VU178" i="3"/>
  <c r="VT156" i="3"/>
  <c r="VT134" i="3"/>
  <c r="VT113" i="3"/>
  <c r="VT52" i="3"/>
  <c r="VS134" i="3"/>
  <c r="VS113" i="3"/>
  <c r="VS73" i="3"/>
  <c r="VS66" i="3"/>
  <c r="VS52" i="3"/>
  <c r="VR190" i="3"/>
  <c r="VR174" i="3"/>
  <c r="VR163" i="3"/>
  <c r="VR149" i="3"/>
  <c r="VR134" i="3"/>
  <c r="VR120" i="3"/>
  <c r="VR113" i="3"/>
  <c r="VR52" i="3"/>
  <c r="VU156" i="3"/>
  <c r="VU113" i="3"/>
  <c r="VU52" i="3"/>
  <c r="VT83" i="3"/>
  <c r="VS83" i="3"/>
  <c r="VX140" i="3"/>
  <c r="VX130" i="3"/>
  <c r="VX76" i="3"/>
  <c r="VX38" i="3"/>
  <c r="VX27" i="3"/>
  <c r="VU163" i="3"/>
  <c r="VU149" i="3"/>
  <c r="VU83" i="3"/>
  <c r="VU78" i="3"/>
  <c r="VU44" i="3"/>
  <c r="VT190" i="3"/>
  <c r="VT163" i="3"/>
  <c r="VT149" i="3"/>
  <c r="VT144" i="3"/>
  <c r="VT120" i="3"/>
  <c r="VT62" i="3"/>
  <c r="VT49" i="3"/>
  <c r="VS190" i="3"/>
  <c r="VS174" i="3"/>
  <c r="VS163" i="3"/>
  <c r="VS149" i="3"/>
  <c r="VS120" i="3"/>
  <c r="VS62" i="3"/>
  <c r="VS49" i="3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VU203" i="3" l="1"/>
  <c r="VT203" i="3"/>
  <c r="WE120" i="3"/>
  <c r="WF73" i="3"/>
  <c r="WE44" i="3"/>
  <c r="WE62" i="3"/>
  <c r="WE42" i="3"/>
  <c r="WE27" i="3"/>
  <c r="WE38" i="3"/>
  <c r="WF120" i="3"/>
  <c r="WF190" i="3"/>
  <c r="WE113" i="3"/>
  <c r="WE163" i="3"/>
  <c r="WF66" i="3"/>
  <c r="WF156" i="3"/>
  <c r="WE144" i="3"/>
  <c r="WF144" i="3"/>
  <c r="WE49" i="3"/>
  <c r="WE156" i="3"/>
  <c r="WE127" i="3"/>
  <c r="WF29" i="3"/>
  <c r="WE174" i="3"/>
  <c r="WF178" i="3"/>
  <c r="WE178" i="3"/>
  <c r="WF127" i="3"/>
  <c r="WF183" i="3"/>
  <c r="WE138" i="3"/>
  <c r="WE140" i="3"/>
  <c r="WF49" i="3"/>
  <c r="WF163" i="3"/>
  <c r="WF83" i="3"/>
  <c r="WE134" i="3"/>
  <c r="WE190" i="3"/>
  <c r="WF113" i="3"/>
  <c r="WE78" i="3"/>
  <c r="WF44" i="3"/>
  <c r="WE66" i="3"/>
  <c r="WF149" i="3"/>
  <c r="WE29" i="3"/>
  <c r="WF38" i="3"/>
  <c r="WF40" i="3"/>
  <c r="WF132" i="3"/>
  <c r="WF62" i="3"/>
  <c r="WF174" i="3"/>
  <c r="WE52" i="3"/>
  <c r="WE149" i="3"/>
  <c r="WF52" i="3"/>
  <c r="WF134" i="3"/>
  <c r="WE83" i="3"/>
  <c r="WF78" i="3"/>
  <c r="WE73" i="3"/>
  <c r="WF69" i="3"/>
  <c r="WF138" i="3"/>
  <c r="WE172" i="3"/>
  <c r="WF140" i="3"/>
  <c r="WE69" i="3"/>
  <c r="WE183" i="3"/>
  <c r="WF130" i="3"/>
  <c r="WE40" i="3"/>
  <c r="WF42" i="3"/>
  <c r="WF172" i="3"/>
  <c r="VX49" i="3"/>
  <c r="VX29" i="3"/>
  <c r="VX183" i="3"/>
  <c r="VX69" i="3"/>
  <c r="VX73" i="3"/>
  <c r="VX211" i="3"/>
  <c r="VX212" i="3"/>
  <c r="VX213" i="3"/>
  <c r="VX66" i="3"/>
  <c r="VX127" i="3"/>
  <c r="VX62" i="3"/>
  <c r="VX156" i="3"/>
  <c r="VX163" i="3"/>
  <c r="VX190" i="3"/>
  <c r="VX134" i="3"/>
  <c r="VX149" i="3"/>
  <c r="VX44" i="3"/>
  <c r="VX83" i="3"/>
  <c r="VX52" i="3"/>
  <c r="VX120" i="3"/>
  <c r="VX174" i="3"/>
  <c r="VX113" i="3"/>
  <c r="VX144" i="3"/>
  <c r="VX78" i="3"/>
  <c r="VX178" i="3"/>
  <c r="VR12" i="3"/>
  <c r="WE12" i="3" s="1"/>
  <c r="VS12" i="3" l="1"/>
  <c r="VR11" i="3"/>
  <c r="VR203" i="3" s="1"/>
  <c r="BE11" i="3"/>
  <c r="BL11" i="3" s="1"/>
  <c r="BF11" i="3"/>
  <c r="BM11" i="3" s="1"/>
  <c r="W69" i="3"/>
  <c r="VS11" i="3" l="1"/>
  <c r="VS203" i="3" s="1"/>
  <c r="WF12" i="3"/>
  <c r="W183" i="3"/>
  <c r="VP28" i="3"/>
  <c r="VP36" i="3"/>
  <c r="VP46" i="3"/>
  <c r="VP53" i="3"/>
  <c r="VP57" i="3"/>
  <c r="VP61" i="3"/>
  <c r="VP68" i="3"/>
  <c r="VP75" i="3"/>
  <c r="VP81" i="3"/>
  <c r="VP86" i="3"/>
  <c r="VP32" i="3"/>
  <c r="VP115" i="3"/>
  <c r="VP119" i="3"/>
  <c r="VP124" i="3"/>
  <c r="VP129" i="3"/>
  <c r="VP136" i="3"/>
  <c r="VP143" i="3"/>
  <c r="VP148" i="3"/>
  <c r="VP153" i="3"/>
  <c r="VP158" i="3"/>
  <c r="VP162" i="3"/>
  <c r="VP167" i="3"/>
  <c r="VP173" i="3"/>
  <c r="VP179" i="3"/>
  <c r="VP184" i="3"/>
  <c r="VP188" i="3"/>
  <c r="VP194" i="3"/>
  <c r="VP198" i="3"/>
  <c r="VP30" i="3"/>
  <c r="VP37" i="3"/>
  <c r="VP48" i="3"/>
  <c r="VP54" i="3"/>
  <c r="VP58" i="3"/>
  <c r="VP77" i="3"/>
  <c r="VP82" i="3"/>
  <c r="VP99" i="3"/>
  <c r="VP33" i="3"/>
  <c r="VP116" i="3"/>
  <c r="VP121" i="3"/>
  <c r="VP125" i="3"/>
  <c r="VP137" i="3"/>
  <c r="VP145" i="3"/>
  <c r="VP150" i="3"/>
  <c r="VP154" i="3"/>
  <c r="VP159" i="3"/>
  <c r="VP164" i="3"/>
  <c r="VP168" i="3"/>
  <c r="VP175" i="3"/>
  <c r="VP180" i="3"/>
  <c r="VP185" i="3"/>
  <c r="VP191" i="3"/>
  <c r="VP195" i="3"/>
  <c r="VP39" i="3"/>
  <c r="VP43" i="3"/>
  <c r="VP42" i="3" s="1"/>
  <c r="VY42" i="3" s="1"/>
  <c r="VP50" i="3"/>
  <c r="VP55" i="3"/>
  <c r="VP59" i="3"/>
  <c r="VP64" i="3"/>
  <c r="VP71" i="3"/>
  <c r="VP79" i="3"/>
  <c r="VP84" i="3"/>
  <c r="VP100" i="3"/>
  <c r="VP35" i="3"/>
  <c r="VP117" i="3"/>
  <c r="VP122" i="3"/>
  <c r="VP126" i="3"/>
  <c r="VP139" i="3"/>
  <c r="VP146" i="3"/>
  <c r="VP151" i="3"/>
  <c r="VP155" i="3"/>
  <c r="VP160" i="3"/>
  <c r="VP165" i="3"/>
  <c r="VP170" i="3"/>
  <c r="VP176" i="3"/>
  <c r="VP181" i="3"/>
  <c r="VP186" i="3"/>
  <c r="VP192" i="3"/>
  <c r="VP196" i="3"/>
  <c r="VP26" i="3"/>
  <c r="VP41" i="3"/>
  <c r="VP45" i="3"/>
  <c r="VP51" i="3"/>
  <c r="VP56" i="3"/>
  <c r="VP60" i="3"/>
  <c r="VP67" i="3"/>
  <c r="VP80" i="3"/>
  <c r="VP85" i="3"/>
  <c r="VP189" i="3"/>
  <c r="VP114" i="3"/>
  <c r="VP118" i="3"/>
  <c r="VP123" i="3"/>
  <c r="VP128" i="3"/>
  <c r="VP135" i="3"/>
  <c r="VP141" i="3"/>
  <c r="VP147" i="3"/>
  <c r="VP152" i="3"/>
  <c r="VP157" i="3"/>
  <c r="VP161" i="3"/>
  <c r="VP166" i="3"/>
  <c r="VP171" i="3"/>
  <c r="VP177" i="3"/>
  <c r="VP182" i="3"/>
  <c r="VP187" i="3"/>
  <c r="VP193" i="3"/>
  <c r="VP197" i="3"/>
  <c r="VP14" i="3"/>
  <c r="VP18" i="3"/>
  <c r="VP15" i="3"/>
  <c r="VP23" i="3"/>
  <c r="VP16" i="3"/>
  <c r="VP24" i="3"/>
  <c r="VP13" i="3"/>
  <c r="VP17" i="3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P29" i="3" l="1"/>
  <c r="VY29" i="3" s="1"/>
  <c r="VP183" i="3"/>
  <c r="VY183" i="3" s="1"/>
  <c r="W29" i="3"/>
  <c r="VW140" i="3"/>
  <c r="VW27" i="3"/>
  <c r="VW40" i="3"/>
  <c r="VW172" i="3"/>
  <c r="VW42" i="3"/>
  <c r="VW138" i="3"/>
  <c r="VW25" i="3"/>
  <c r="VW142" i="3"/>
  <c r="VW47" i="3"/>
  <c r="VW76" i="3"/>
  <c r="VW38" i="3"/>
  <c r="VP44" i="3"/>
  <c r="VY44" i="3" s="1"/>
  <c r="VP190" i="3"/>
  <c r="VY190" i="3" s="1"/>
  <c r="VP149" i="3"/>
  <c r="VY149" i="3" s="1"/>
  <c r="VP83" i="3"/>
  <c r="VY83" i="3" s="1"/>
  <c r="VY213" i="3"/>
  <c r="VP40" i="3"/>
  <c r="VY40" i="3" s="1"/>
  <c r="VP163" i="3"/>
  <c r="VY163" i="3" s="1"/>
  <c r="VP144" i="3"/>
  <c r="VY144" i="3" s="1"/>
  <c r="VP120" i="3"/>
  <c r="VY120" i="3" s="1"/>
  <c r="VP38" i="3"/>
  <c r="VY38" i="3" s="1"/>
  <c r="VP142" i="3"/>
  <c r="VY142" i="3" s="1"/>
  <c r="VP140" i="3"/>
  <c r="VY140" i="3" s="1"/>
  <c r="VP27" i="3"/>
  <c r="VY27" i="3" s="1"/>
  <c r="VP138" i="3"/>
  <c r="VY138" i="3" s="1"/>
  <c r="VP78" i="3"/>
  <c r="VY78" i="3" s="1"/>
  <c r="VP25" i="3"/>
  <c r="VY25" i="3" s="1"/>
  <c r="VP76" i="3"/>
  <c r="VY76" i="3" s="1"/>
  <c r="VP178" i="3"/>
  <c r="VY178" i="3" s="1"/>
  <c r="VP156" i="3"/>
  <c r="VY156" i="3" s="1"/>
  <c r="VP134" i="3"/>
  <c r="VY134" i="3" s="1"/>
  <c r="VP113" i="3"/>
  <c r="VY113" i="3" s="1"/>
  <c r="VP52" i="3"/>
  <c r="VY52" i="3" s="1"/>
  <c r="UW2" i="3"/>
  <c r="VP174" i="3"/>
  <c r="VY174" i="3" s="1"/>
  <c r="VP49" i="3"/>
  <c r="VY49" i="3" s="1"/>
  <c r="VP172" i="3"/>
  <c r="VY172" i="3" s="1"/>
  <c r="VP47" i="3"/>
  <c r="VY47" i="3" s="1"/>
  <c r="VP127" i="3"/>
  <c r="VY127" i="3" s="1"/>
  <c r="VP66" i="3"/>
  <c r="VY66" i="3" s="1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VW66" i="3" l="1"/>
  <c r="VW127" i="3"/>
  <c r="VW29" i="3"/>
  <c r="VW183" i="3"/>
  <c r="VY212" i="3"/>
  <c r="VY211" i="3"/>
  <c r="VW213" i="3"/>
  <c r="VW211" i="3"/>
  <c r="VW212" i="3"/>
  <c r="VW149" i="3"/>
  <c r="VW83" i="3"/>
  <c r="VW156" i="3"/>
  <c r="VW174" i="3"/>
  <c r="VW178" i="3"/>
  <c r="VW44" i="3"/>
  <c r="VW52" i="3"/>
  <c r="VW113" i="3"/>
  <c r="VW144" i="3"/>
  <c r="VW49" i="3"/>
  <c r="VW190" i="3"/>
  <c r="VW120" i="3"/>
  <c r="VW134" i="3"/>
  <c r="VW163" i="3"/>
  <c r="VW78" i="3"/>
  <c r="VX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VX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P12" i="3"/>
  <c r="VW12" i="3" l="1"/>
  <c r="VY12" i="3"/>
  <c r="VP63" i="3"/>
  <c r="VP74" i="3"/>
  <c r="VP131" i="3"/>
  <c r="VP133" i="3"/>
  <c r="VQ64" i="3"/>
  <c r="VZ64" i="3" s="1"/>
  <c r="VP70" i="3" l="1"/>
  <c r="VP69" i="3" s="1"/>
  <c r="VY69" i="3" s="1"/>
  <c r="VQ12" i="3"/>
  <c r="VP132" i="3"/>
  <c r="VY132" i="3" s="1"/>
  <c r="VP62" i="3"/>
  <c r="VY62" i="3" s="1"/>
  <c r="VP130" i="3"/>
  <c r="VY130" i="3" s="1"/>
  <c r="VP73" i="3"/>
  <c r="VY73" i="3" s="1"/>
  <c r="VP11" i="3"/>
  <c r="D45" i="27"/>
  <c r="VQ13" i="3"/>
  <c r="VZ13" i="3" s="1"/>
  <c r="VW69" i="3" l="1"/>
  <c r="VW11" i="3"/>
  <c r="VZ12" i="3"/>
  <c r="VW73" i="3"/>
  <c r="VW62" i="3"/>
  <c r="VW130" i="3"/>
  <c r="VW132" i="3"/>
  <c r="VY11" i="3"/>
  <c r="D51" i="26"/>
  <c r="VQ14" i="3"/>
  <c r="VZ14" i="3" s="1"/>
  <c r="VQ15" i="3" l="1"/>
  <c r="VZ15" i="3" s="1"/>
  <c r="VQ16" i="3" l="1"/>
  <c r="VZ16" i="3" s="1"/>
  <c r="VQ17" i="3"/>
  <c r="VZ17" i="3" s="1"/>
  <c r="VQ18" i="3" l="1"/>
  <c r="VZ18" i="3" s="1"/>
  <c r="VQ23" i="3" l="1"/>
  <c r="VZ23" i="3" s="1"/>
  <c r="VQ24" i="3" l="1"/>
  <c r="VZ24" i="3" s="1"/>
  <c r="VQ26" i="3" l="1"/>
  <c r="VZ26" i="3" s="1"/>
  <c r="VQ11" i="3"/>
  <c r="VQ129" i="3"/>
  <c r="VZ129" i="3" s="1"/>
  <c r="VQ28" i="3" l="1"/>
  <c r="VZ28" i="3" s="1"/>
  <c r="VZ11" i="3"/>
  <c r="VQ25" i="3"/>
  <c r="VZ25" i="3" s="1"/>
  <c r="VQ30" i="3" l="1"/>
  <c r="VZ30" i="3" s="1"/>
  <c r="VQ131" i="3"/>
  <c r="VZ131" i="3" s="1"/>
  <c r="VQ27" i="3"/>
  <c r="VZ27" i="3" s="1"/>
  <c r="VQ133" i="3" l="1"/>
  <c r="VZ133" i="3" s="1"/>
  <c r="VQ39" i="3"/>
  <c r="VZ39" i="3" s="1"/>
  <c r="VQ130" i="3"/>
  <c r="VZ130" i="3" s="1"/>
  <c r="VQ41" i="3" l="1"/>
  <c r="VZ41" i="3" s="1"/>
  <c r="VQ135" i="3"/>
  <c r="VZ135" i="3" s="1"/>
  <c r="VQ132" i="3"/>
  <c r="VZ132" i="3" s="1"/>
  <c r="VQ38" i="3"/>
  <c r="VZ38" i="3" s="1"/>
  <c r="VQ37" i="3"/>
  <c r="VZ37" i="3" s="1"/>
  <c r="VQ36" i="3" l="1"/>
  <c r="VZ36" i="3" s="1"/>
  <c r="VQ136" i="3"/>
  <c r="VZ136" i="3" s="1"/>
  <c r="VQ40" i="3"/>
  <c r="VZ40" i="3" s="1"/>
  <c r="VQ32" i="3" l="1"/>
  <c r="VZ32" i="3" s="1"/>
  <c r="VQ43" i="3"/>
  <c r="VQ137" i="3"/>
  <c r="VZ137" i="3" s="1"/>
  <c r="VQ33" i="3"/>
  <c r="VZ33" i="3" s="1"/>
  <c r="VQ42" i="3" l="1"/>
  <c r="VZ42" i="3" s="1"/>
  <c r="VZ43" i="3"/>
  <c r="VQ45" i="3"/>
  <c r="VZ45" i="3" s="1"/>
  <c r="VQ141" i="3"/>
  <c r="VZ141" i="3" s="1"/>
  <c r="VQ134" i="3"/>
  <c r="VZ134" i="3" s="1"/>
  <c r="VQ35" i="3"/>
  <c r="VQ189" i="3"/>
  <c r="VZ189" i="3" s="1"/>
  <c r="VQ29" i="3" l="1"/>
  <c r="VZ29" i="3" s="1"/>
  <c r="VZ35" i="3"/>
  <c r="VZ216" i="3" s="1"/>
  <c r="VQ143" i="3"/>
  <c r="VZ143" i="3" s="1"/>
  <c r="VQ46" i="3"/>
  <c r="VZ46" i="3" s="1"/>
  <c r="VZ212" i="3"/>
  <c r="VQ140" i="3"/>
  <c r="VZ140" i="3" s="1"/>
  <c r="VQ145" i="3" l="1"/>
  <c r="VZ145" i="3" s="1"/>
  <c r="VQ48" i="3"/>
  <c r="VZ48" i="3" s="1"/>
  <c r="VQ142" i="3"/>
  <c r="VZ142" i="3" s="1"/>
  <c r="VQ44" i="3"/>
  <c r="VZ44" i="3" s="1"/>
  <c r="VQ146" i="3"/>
  <c r="VZ146" i="3" s="1"/>
  <c r="VQ50" i="3" l="1"/>
  <c r="VZ50" i="3" s="1"/>
  <c r="VQ47" i="3"/>
  <c r="VZ47" i="3" s="1"/>
  <c r="VQ180" i="3"/>
  <c r="VZ180" i="3" s="1"/>
  <c r="VQ147" i="3"/>
  <c r="VZ147" i="3" s="1"/>
  <c r="VQ114" i="3" l="1"/>
  <c r="VZ114" i="3" s="1"/>
  <c r="VQ181" i="3"/>
  <c r="VZ181" i="3" s="1"/>
  <c r="VQ51" i="3" l="1"/>
  <c r="VZ51" i="3" s="1"/>
  <c r="VQ148" i="3"/>
  <c r="VZ148" i="3" s="1"/>
  <c r="VQ115" i="3"/>
  <c r="VZ115" i="3" s="1"/>
  <c r="VQ116" i="3"/>
  <c r="VZ116" i="3" s="1"/>
  <c r="VQ54" i="3"/>
  <c r="VZ54" i="3" s="1"/>
  <c r="VQ182" i="3"/>
  <c r="VZ182" i="3" s="1"/>
  <c r="VQ150" i="3" l="1"/>
  <c r="VZ150" i="3" s="1"/>
  <c r="VQ144" i="3"/>
  <c r="VZ144" i="3" s="1"/>
  <c r="VQ49" i="3"/>
  <c r="VZ49" i="3" s="1"/>
  <c r="VQ117" i="3"/>
  <c r="VZ117" i="3" s="1"/>
  <c r="VQ57" i="3"/>
  <c r="VZ57" i="3" s="1"/>
  <c r="VQ151" i="3"/>
  <c r="VZ151" i="3" s="1"/>
  <c r="VQ185" i="3"/>
  <c r="VZ185" i="3" s="1"/>
  <c r="VQ53" i="3" l="1"/>
  <c r="VZ53" i="3" s="1"/>
  <c r="VQ58" i="3"/>
  <c r="VZ58" i="3" s="1"/>
  <c r="VQ118" i="3"/>
  <c r="VZ118" i="3" s="1"/>
  <c r="VQ152" i="3"/>
  <c r="VZ152" i="3" s="1"/>
  <c r="VQ55" i="3"/>
  <c r="VZ55" i="3" s="1"/>
  <c r="VQ186" i="3"/>
  <c r="VZ186" i="3" s="1"/>
  <c r="VQ56" i="3" l="1"/>
  <c r="VZ56" i="3" s="1"/>
  <c r="VQ187" i="3"/>
  <c r="VZ187" i="3" s="1"/>
  <c r="VQ122" i="3" l="1"/>
  <c r="VZ122" i="3" s="1"/>
  <c r="VQ153" i="3"/>
  <c r="VZ153" i="3" s="1"/>
  <c r="VQ119" i="3"/>
  <c r="VZ119" i="3" s="1"/>
  <c r="VQ59" i="3"/>
  <c r="VZ59" i="3" s="1"/>
  <c r="VQ154" i="3"/>
  <c r="VZ154" i="3" s="1"/>
  <c r="VQ60" i="3"/>
  <c r="VZ60" i="3" s="1"/>
  <c r="VQ123" i="3"/>
  <c r="VZ123" i="3" s="1"/>
  <c r="VQ188" i="3"/>
  <c r="VZ188" i="3" s="1"/>
  <c r="VQ113" i="3" l="1"/>
  <c r="VZ113" i="3" s="1"/>
  <c r="VQ124" i="3"/>
  <c r="VZ124" i="3" s="1"/>
  <c r="VQ61" i="3" l="1"/>
  <c r="VZ61" i="3" s="1"/>
  <c r="VQ191" i="3"/>
  <c r="VZ191" i="3" s="1"/>
  <c r="VQ155" i="3"/>
  <c r="VZ155" i="3" s="1"/>
  <c r="VQ192" i="3"/>
  <c r="VZ192" i="3" s="1"/>
  <c r="VQ125" i="3"/>
  <c r="VZ125" i="3" s="1"/>
  <c r="VQ157" i="3" l="1"/>
  <c r="VZ157" i="3" s="1"/>
  <c r="VQ63" i="3"/>
  <c r="VZ63" i="3" s="1"/>
  <c r="VQ52" i="3"/>
  <c r="VZ52" i="3" s="1"/>
  <c r="VQ149" i="3"/>
  <c r="VZ149" i="3" s="1"/>
  <c r="VQ126" i="3"/>
  <c r="VZ126" i="3" s="1"/>
  <c r="VQ193" i="3"/>
  <c r="VZ193" i="3" s="1"/>
  <c r="VQ67" i="3" l="1"/>
  <c r="VZ67" i="3" s="1"/>
  <c r="VQ158" i="3"/>
  <c r="VZ158" i="3" s="1"/>
  <c r="VQ62" i="3"/>
  <c r="VZ62" i="3" s="1"/>
  <c r="VQ159" i="3"/>
  <c r="VZ159" i="3" s="1"/>
  <c r="VQ194" i="3"/>
  <c r="VZ194" i="3" s="1"/>
  <c r="VQ68" i="3" l="1"/>
  <c r="VZ68" i="3" s="1"/>
  <c r="VQ121" i="3"/>
  <c r="VZ121" i="3" s="1"/>
  <c r="VQ128" i="3"/>
  <c r="VZ128" i="3" s="1"/>
  <c r="VQ160" i="3"/>
  <c r="VZ160" i="3" s="1"/>
  <c r="VQ195" i="3"/>
  <c r="VZ195" i="3" s="1"/>
  <c r="VQ161" i="3"/>
  <c r="VZ161" i="3" s="1"/>
  <c r="VQ70" i="3" l="1"/>
  <c r="VZ70" i="3" s="1"/>
  <c r="VQ66" i="3"/>
  <c r="VZ66" i="3" s="1"/>
  <c r="VQ127" i="3"/>
  <c r="VZ127" i="3" s="1"/>
  <c r="VQ120" i="3"/>
  <c r="VZ120" i="3" s="1"/>
  <c r="VQ196" i="3"/>
  <c r="VZ196" i="3" s="1"/>
  <c r="VQ71" i="3" l="1"/>
  <c r="VZ71" i="3" s="1"/>
  <c r="VQ162" i="3"/>
  <c r="VZ162" i="3" s="1"/>
  <c r="VQ197" i="3"/>
  <c r="VZ197" i="3" s="1"/>
  <c r="VQ164" i="3" l="1"/>
  <c r="VZ164" i="3" s="1"/>
  <c r="VQ69" i="3"/>
  <c r="VZ69" i="3" s="1"/>
  <c r="VQ184" i="3"/>
  <c r="VQ156" i="3"/>
  <c r="VZ156" i="3" s="1"/>
  <c r="VQ165" i="3"/>
  <c r="VZ165" i="3" s="1"/>
  <c r="VQ183" i="3" l="1"/>
  <c r="VZ183" i="3" s="1"/>
  <c r="VZ184" i="3"/>
  <c r="VQ74" i="3"/>
  <c r="VZ74" i="3" s="1"/>
  <c r="VQ198" i="3"/>
  <c r="VZ198" i="3" s="1"/>
  <c r="VQ166" i="3"/>
  <c r="VZ166" i="3" s="1"/>
  <c r="VQ75" i="3" l="1"/>
  <c r="VZ75" i="3" s="1"/>
  <c r="VQ190" i="3"/>
  <c r="VZ190" i="3" s="1"/>
  <c r="VQ77" i="3" l="1"/>
  <c r="VZ77" i="3" s="1"/>
  <c r="VQ167" i="3"/>
  <c r="VZ167" i="3" s="1"/>
  <c r="VQ73" i="3"/>
  <c r="VZ73" i="3" s="1"/>
  <c r="VQ170" i="3"/>
  <c r="VZ170" i="3" s="1"/>
  <c r="VQ168" i="3" l="1"/>
  <c r="VZ168" i="3" s="1"/>
  <c r="VQ79" i="3"/>
  <c r="VZ79" i="3" s="1"/>
  <c r="VQ76" i="3"/>
  <c r="VZ76" i="3" s="1"/>
  <c r="VQ80" i="3"/>
  <c r="VZ80" i="3" s="1"/>
  <c r="VQ171" i="3" l="1"/>
  <c r="VZ171" i="3" s="1"/>
  <c r="VQ81" i="3" l="1"/>
  <c r="VZ81" i="3" s="1"/>
  <c r="VQ173" i="3"/>
  <c r="VZ173" i="3" s="1"/>
  <c r="VQ163" i="3"/>
  <c r="VZ163" i="3" s="1"/>
  <c r="VQ175" i="3" l="1"/>
  <c r="VZ175" i="3" s="1"/>
  <c r="VQ82" i="3"/>
  <c r="VZ82" i="3" s="1"/>
  <c r="VQ172" i="3"/>
  <c r="VZ172" i="3" s="1"/>
  <c r="VQ176" i="3"/>
  <c r="VZ176" i="3" s="1"/>
  <c r="VQ139" i="3" l="1"/>
  <c r="VZ139" i="3" s="1"/>
  <c r="VQ84" i="3"/>
  <c r="VZ84" i="3" s="1"/>
  <c r="VQ78" i="3"/>
  <c r="VZ78" i="3" s="1"/>
  <c r="VQ85" i="3"/>
  <c r="VZ85" i="3" s="1"/>
  <c r="VQ177" i="3" l="1"/>
  <c r="VZ177" i="3" s="1"/>
  <c r="VQ138" i="3"/>
  <c r="VZ138" i="3" s="1"/>
  <c r="VQ86" i="3" l="1"/>
  <c r="VQ179" i="3"/>
  <c r="VZ179" i="3" s="1"/>
  <c r="VQ174" i="3"/>
  <c r="VZ174" i="3" s="1"/>
  <c r="VZ86" i="3" l="1"/>
  <c r="VZ213" i="3" s="1"/>
  <c r="VQ99" i="3"/>
  <c r="VZ99" i="3" s="1"/>
  <c r="VQ178" i="3"/>
  <c r="VZ178" i="3" s="1"/>
  <c r="VQ100" i="3" l="1"/>
  <c r="VZ100" i="3" s="1"/>
  <c r="VZ211" i="3" l="1"/>
  <c r="VQ83" i="3"/>
  <c r="VZ83" i="3" s="1"/>
  <c r="LA204" i="3" l="1"/>
  <c r="D44" i="26"/>
  <c r="LB204" i="3"/>
  <c r="E21" i="27"/>
  <c r="D40" i="27"/>
  <c r="D10" i="27"/>
  <c r="D40" i="26"/>
  <c r="BN204" i="3"/>
  <c r="D12" i="26"/>
  <c r="D9" i="26"/>
  <c r="E31" i="27"/>
  <c r="D44" i="27"/>
  <c r="D8" i="26"/>
  <c r="E45" i="26"/>
  <c r="PO204" i="3"/>
  <c r="KN204" i="3"/>
  <c r="E26" i="27"/>
  <c r="FO204" i="3"/>
  <c r="E50" i="26"/>
  <c r="E5" i="26"/>
  <c r="OB204" i="3"/>
  <c r="SN204" i="3"/>
  <c r="VN204" i="3"/>
  <c r="VP204" i="3" s="1"/>
  <c r="E34" i="27"/>
  <c r="QN204" i="3"/>
  <c r="CB204" i="3"/>
  <c r="EA204" i="3"/>
  <c r="E31" i="26"/>
  <c r="E41" i="26"/>
  <c r="MO204" i="3"/>
  <c r="CA204" i="3"/>
  <c r="JA204" i="3"/>
  <c r="TB204" i="3"/>
  <c r="RB204" i="3"/>
  <c r="E12" i="26"/>
  <c r="KO204" i="3"/>
  <c r="IO204" i="3"/>
  <c r="JN204" i="3"/>
  <c r="PN204" i="3"/>
  <c r="QA204" i="3"/>
  <c r="ON204" i="3"/>
  <c r="E49" i="26"/>
  <c r="KB204" i="3"/>
  <c r="GB204" i="3"/>
  <c r="E6" i="26"/>
  <c r="D17" i="27"/>
  <c r="UA204" i="3"/>
  <c r="BA204" i="3"/>
  <c r="BA206" i="3" s="1"/>
  <c r="E32" i="26"/>
  <c r="E20" i="27"/>
  <c r="CN204" i="3"/>
  <c r="AO204" i="3"/>
  <c r="E5" i="27"/>
  <c r="VO204" i="3"/>
  <c r="VQ204" i="3" s="1"/>
  <c r="DN204" i="3"/>
  <c r="UN204" i="3"/>
  <c r="EO204" i="3"/>
  <c r="LO204" i="3"/>
  <c r="QB204" i="3"/>
  <c r="AA204" i="3"/>
  <c r="FA204" i="3"/>
  <c r="DB204" i="3"/>
  <c r="D33" i="27"/>
  <c r="E12" i="27"/>
  <c r="LN204" i="3"/>
  <c r="NA204" i="3"/>
  <c r="FB204" i="3"/>
  <c r="DO204" i="3"/>
  <c r="RN204" i="3"/>
  <c r="JO204" i="3"/>
  <c r="HA204" i="3"/>
  <c r="D35" i="26"/>
  <c r="D5" i="27"/>
  <c r="E30" i="27"/>
  <c r="OA204" i="3"/>
  <c r="KA204" i="3"/>
  <c r="SB204" i="3"/>
  <c r="IA204" i="3"/>
  <c r="OO204" i="3"/>
  <c r="TA204" i="3"/>
  <c r="TO204" i="3"/>
  <c r="HO204" i="3"/>
  <c r="MB204" i="3"/>
  <c r="AN204" i="3"/>
  <c r="AB204" i="3"/>
  <c r="GA204" i="3"/>
  <c r="RA204" i="3"/>
  <c r="CO204" i="3"/>
  <c r="PA204" i="3"/>
  <c r="BB204" i="3"/>
  <c r="GN204" i="3"/>
  <c r="SO204" i="3"/>
  <c r="E35" i="27"/>
  <c r="IN204" i="3"/>
  <c r="IB204" i="3"/>
  <c r="JB204" i="3"/>
  <c r="E33" i="27"/>
  <c r="E37" i="27"/>
  <c r="UO204" i="3"/>
  <c r="NO204" i="3"/>
  <c r="RO204" i="3"/>
  <c r="DA204" i="3"/>
  <c r="E29" i="27"/>
  <c r="SA204" i="3"/>
  <c r="UB204" i="3"/>
  <c r="PB204" i="3"/>
  <c r="EB204" i="3"/>
  <c r="MA204" i="3"/>
  <c r="E8" i="26"/>
  <c r="GO204" i="3"/>
  <c r="HB204" i="3"/>
  <c r="HN204" i="3"/>
  <c r="QO204" i="3"/>
  <c r="E18" i="26"/>
  <c r="MN204" i="3"/>
  <c r="EN204" i="3"/>
  <c r="E20" i="26"/>
  <c r="NB204" i="3"/>
  <c r="BO204" i="3"/>
  <c r="E14" i="26"/>
  <c r="E46" i="26"/>
  <c r="NN204" i="3"/>
  <c r="EP204" i="3" l="1"/>
  <c r="EP206" i="3" s="1"/>
  <c r="EN206" i="3"/>
  <c r="HP204" i="3"/>
  <c r="HP206" i="3" s="1"/>
  <c r="HN206" i="3"/>
  <c r="MC204" i="3"/>
  <c r="MC206" i="3" s="1"/>
  <c r="MA206" i="3"/>
  <c r="PD204" i="3"/>
  <c r="PD206" i="3" s="1"/>
  <c r="PB206" i="3"/>
  <c r="UQ204" i="3"/>
  <c r="UQ206" i="3" s="1"/>
  <c r="UO206" i="3"/>
  <c r="ID204" i="3"/>
  <c r="ID206" i="3" s="1"/>
  <c r="IB206" i="3"/>
  <c r="GP204" i="3"/>
  <c r="GP206" i="3" s="1"/>
  <c r="GN206" i="3"/>
  <c r="RC204" i="3"/>
  <c r="RC206" i="3" s="1"/>
  <c r="RA206" i="3"/>
  <c r="AD204" i="3"/>
  <c r="AD206" i="3" s="1"/>
  <c r="AB206" i="3"/>
  <c r="HQ204" i="3"/>
  <c r="HQ206" i="3" s="1"/>
  <c r="HO206" i="3"/>
  <c r="OQ204" i="3"/>
  <c r="OQ206" i="3" s="1"/>
  <c r="OO206" i="3"/>
  <c r="OC204" i="3"/>
  <c r="OC206" i="3" s="1"/>
  <c r="OA206" i="3"/>
  <c r="FC204" i="3"/>
  <c r="FC206" i="3" s="1"/>
  <c r="FA206" i="3"/>
  <c r="LQ204" i="3"/>
  <c r="LQ206" i="3" s="1"/>
  <c r="LO206" i="3"/>
  <c r="EQ204" i="3"/>
  <c r="EQ206" i="3" s="1"/>
  <c r="EO206" i="3"/>
  <c r="UC204" i="3"/>
  <c r="UC206" i="3" s="1"/>
  <c r="UA206" i="3"/>
  <c r="KD204" i="3"/>
  <c r="KD206" i="3" s="1"/>
  <c r="KB206" i="3"/>
  <c r="IQ204" i="3"/>
  <c r="IQ206" i="3" s="1"/>
  <c r="IO206" i="3"/>
  <c r="EC204" i="3"/>
  <c r="EC206" i="3" s="1"/>
  <c r="EA206" i="3"/>
  <c r="OD204" i="3"/>
  <c r="OD206" i="3" s="1"/>
  <c r="OB206" i="3"/>
  <c r="PQ204" i="3"/>
  <c r="PQ206" i="3" s="1"/>
  <c r="PO206" i="3"/>
  <c r="BP204" i="3"/>
  <c r="BP206" i="3" s="1"/>
  <c r="BN206" i="3"/>
  <c r="MP204" i="3"/>
  <c r="MP206" i="3" s="1"/>
  <c r="MN206" i="3"/>
  <c r="HD204" i="3"/>
  <c r="HD206" i="3" s="1"/>
  <c r="HB206" i="3"/>
  <c r="UD204" i="3"/>
  <c r="UD206" i="3" s="1"/>
  <c r="UB206" i="3"/>
  <c r="IP204" i="3"/>
  <c r="IP206" i="3" s="1"/>
  <c r="IN206" i="3"/>
  <c r="BD204" i="3"/>
  <c r="BD206" i="3" s="1"/>
  <c r="BB206" i="3"/>
  <c r="GC204" i="3"/>
  <c r="GC206" i="3" s="1"/>
  <c r="GA206" i="3"/>
  <c r="AP204" i="3"/>
  <c r="AP206" i="3" s="1"/>
  <c r="AN206" i="3"/>
  <c r="TQ204" i="3"/>
  <c r="TQ206" i="3" s="1"/>
  <c r="TO206" i="3"/>
  <c r="IC204" i="3"/>
  <c r="IC206" i="3" s="1"/>
  <c r="IA206" i="3"/>
  <c r="HC204" i="3"/>
  <c r="HC206" i="3" s="1"/>
  <c r="HA206" i="3"/>
  <c r="AC204" i="3"/>
  <c r="AC206" i="3" s="1"/>
  <c r="AA206" i="3"/>
  <c r="UP204" i="3"/>
  <c r="UP206" i="3" s="1"/>
  <c r="UN206" i="3"/>
  <c r="CP204" i="3"/>
  <c r="CP206" i="3" s="1"/>
  <c r="CN206" i="3"/>
  <c r="GD204" i="3"/>
  <c r="GD206" i="3" s="1"/>
  <c r="GB206" i="3"/>
  <c r="OP204" i="3"/>
  <c r="OP206" i="3" s="1"/>
  <c r="ON206" i="3"/>
  <c r="PP204" i="3"/>
  <c r="PP206" i="3" s="1"/>
  <c r="PN206" i="3"/>
  <c r="JC204" i="3"/>
  <c r="JC206" i="3" s="1"/>
  <c r="JA206" i="3"/>
  <c r="CD204" i="3"/>
  <c r="CD206" i="3" s="1"/>
  <c r="CB206" i="3"/>
  <c r="FQ204" i="3"/>
  <c r="FQ206" i="3" s="1"/>
  <c r="FO206" i="3"/>
  <c r="LD204" i="3"/>
  <c r="LD206" i="3" s="1"/>
  <c r="LB206" i="3"/>
  <c r="NP204" i="3"/>
  <c r="NP206" i="3" s="1"/>
  <c r="NN206" i="3"/>
  <c r="BQ204" i="3"/>
  <c r="BQ206" i="3" s="1"/>
  <c r="BO206" i="3"/>
  <c r="GQ204" i="3"/>
  <c r="GQ206" i="3" s="1"/>
  <c r="GO206" i="3"/>
  <c r="SC204" i="3"/>
  <c r="SC206" i="3" s="1"/>
  <c r="SA206" i="3"/>
  <c r="RQ204" i="3"/>
  <c r="RQ206" i="3" s="1"/>
  <c r="RO206" i="3"/>
  <c r="PC204" i="3"/>
  <c r="PC206" i="3" s="1"/>
  <c r="PA206" i="3"/>
  <c r="SD204" i="3"/>
  <c r="SD206" i="3" s="1"/>
  <c r="SB206" i="3"/>
  <c r="JQ204" i="3"/>
  <c r="JQ206" i="3" s="1"/>
  <c r="JO206" i="3"/>
  <c r="DQ204" i="3"/>
  <c r="DQ206" i="3" s="1"/>
  <c r="DO206" i="3"/>
  <c r="NC204" i="3"/>
  <c r="NC206" i="3" s="1"/>
  <c r="NA206" i="3"/>
  <c r="QD204" i="3"/>
  <c r="QD206" i="3" s="1"/>
  <c r="QB206" i="3"/>
  <c r="AQ204" i="3"/>
  <c r="AQ206" i="3" s="1"/>
  <c r="AO206" i="3"/>
  <c r="QC204" i="3"/>
  <c r="QC206" i="3" s="1"/>
  <c r="QA206" i="3"/>
  <c r="JP204" i="3"/>
  <c r="JP206" i="3" s="1"/>
  <c r="JN206" i="3"/>
  <c r="RD204" i="3"/>
  <c r="RD206" i="3" s="1"/>
  <c r="RB206" i="3"/>
  <c r="MQ204" i="3"/>
  <c r="MQ206" i="3" s="1"/>
  <c r="MO206" i="3"/>
  <c r="ND204" i="3"/>
  <c r="ND206" i="3" s="1"/>
  <c r="NB206" i="3"/>
  <c r="QQ204" i="3"/>
  <c r="QQ206" i="3" s="1"/>
  <c r="QO206" i="3"/>
  <c r="ED204" i="3"/>
  <c r="ED206" i="3" s="1"/>
  <c r="EB206" i="3"/>
  <c r="DC204" i="3"/>
  <c r="DC206" i="3" s="1"/>
  <c r="DA206" i="3"/>
  <c r="NQ204" i="3"/>
  <c r="NQ206" i="3" s="1"/>
  <c r="NO206" i="3"/>
  <c r="JD204" i="3"/>
  <c r="JD206" i="3" s="1"/>
  <c r="JB206" i="3"/>
  <c r="SQ204" i="3"/>
  <c r="SQ206" i="3" s="1"/>
  <c r="SO206" i="3"/>
  <c r="CQ204" i="3"/>
  <c r="CQ206" i="3" s="1"/>
  <c r="CO206" i="3"/>
  <c r="MD204" i="3"/>
  <c r="MD206" i="3" s="1"/>
  <c r="MB206" i="3"/>
  <c r="TC204" i="3"/>
  <c r="TC206" i="3" s="1"/>
  <c r="TA206" i="3"/>
  <c r="KC204" i="3"/>
  <c r="KC206" i="3" s="1"/>
  <c r="KA206" i="3"/>
  <c r="RP204" i="3"/>
  <c r="RP206" i="3" s="1"/>
  <c r="RN206" i="3"/>
  <c r="FD204" i="3"/>
  <c r="FD206" i="3" s="1"/>
  <c r="FB206" i="3"/>
  <c r="LP204" i="3"/>
  <c r="LP206" i="3" s="1"/>
  <c r="LN206" i="3"/>
  <c r="DD204" i="3"/>
  <c r="DD206" i="3" s="1"/>
  <c r="DB206" i="3"/>
  <c r="DP204" i="3"/>
  <c r="DP206" i="3" s="1"/>
  <c r="DN206" i="3"/>
  <c r="KQ204" i="3"/>
  <c r="KQ206" i="3" s="1"/>
  <c r="KO206" i="3"/>
  <c r="TD204" i="3"/>
  <c r="TD206" i="3" s="1"/>
  <c r="TB206" i="3"/>
  <c r="CC204" i="3"/>
  <c r="CC206" i="3" s="1"/>
  <c r="CA206" i="3"/>
  <c r="QP204" i="3"/>
  <c r="QP206" i="3" s="1"/>
  <c r="QN206" i="3"/>
  <c r="SP204" i="3"/>
  <c r="SP206" i="3" s="1"/>
  <c r="SN206" i="3"/>
  <c r="KP204" i="3"/>
  <c r="KP206" i="3" s="1"/>
  <c r="KN206" i="3"/>
  <c r="LC204" i="3"/>
  <c r="LC206" i="3" s="1"/>
  <c r="LA206" i="3"/>
  <c r="NY204" i="3"/>
  <c r="RZ204" i="3"/>
  <c r="UL204" i="3"/>
  <c r="KM204" i="3"/>
  <c r="EL204" i="3"/>
  <c r="OY204" i="3"/>
  <c r="IZ204" i="3"/>
  <c r="CM204" i="3"/>
  <c r="BY204" i="3"/>
  <c r="EY204" i="3"/>
  <c r="HY204" i="3"/>
  <c r="ML204" i="3"/>
  <c r="PM204" i="3"/>
  <c r="UZ204" i="3"/>
  <c r="IM204" i="3"/>
  <c r="GY204" i="3"/>
  <c r="RL204" i="3"/>
  <c r="AM204" i="3"/>
  <c r="HZ204" i="3"/>
  <c r="OZ204" i="3"/>
  <c r="OL204" i="3"/>
  <c r="QL204" i="3"/>
  <c r="PZ204" i="3"/>
  <c r="MY204" i="3"/>
  <c r="HM204" i="3"/>
  <c r="UM204" i="3"/>
  <c r="IY204" i="3"/>
  <c r="BM204" i="3"/>
  <c r="GL204" i="3"/>
  <c r="AY204" i="3"/>
  <c r="TZ204" i="3"/>
  <c r="IL204" i="3"/>
  <c r="HL204" i="3"/>
  <c r="FL204" i="3"/>
  <c r="LZ204" i="3"/>
  <c r="EZ204" i="3"/>
  <c r="BC204" i="3"/>
  <c r="OM204" i="3"/>
  <c r="LM204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S27" i="26" s="1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S45" i="26" s="1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S28" i="26" s="1"/>
  <c r="RM204" i="3" l="1"/>
  <c r="GZ204" i="3"/>
  <c r="CY204" i="3"/>
  <c r="AL204" i="3"/>
  <c r="QM204" i="3"/>
  <c r="TM204" i="3"/>
  <c r="NM204" i="3"/>
  <c r="BC206" i="3"/>
  <c r="KZ204" i="3"/>
  <c r="DZ204" i="3"/>
  <c r="SM204" i="3"/>
  <c r="SY204" i="3"/>
  <c r="EM204" i="3"/>
  <c r="LL204" i="3"/>
  <c r="CL204" i="3"/>
  <c r="JY204" i="3"/>
  <c r="FZ204" i="3"/>
  <c r="PY204" i="3"/>
  <c r="AZ204" i="3"/>
  <c r="QZ204" i="3"/>
  <c r="NL204" i="3"/>
  <c r="PL204" i="3"/>
  <c r="BZ204" i="3"/>
  <c r="KY204" i="3"/>
  <c r="MZ204" i="3"/>
  <c r="DM204" i="3"/>
  <c r="JL204" i="3"/>
  <c r="GM204" i="3"/>
  <c r="CZ204" i="3"/>
  <c r="UY204" i="3"/>
  <c r="JZ204" i="3"/>
  <c r="SL204" i="3"/>
  <c r="DY204" i="3"/>
  <c r="DL204" i="3"/>
  <c r="JM204" i="3"/>
  <c r="SZ204" i="3"/>
  <c r="NZ204" i="3"/>
  <c r="LY204" i="3"/>
  <c r="TL204" i="3"/>
  <c r="RY204" i="3"/>
  <c r="MM204" i="3"/>
  <c r="KL204" i="3"/>
  <c r="FM204" i="3"/>
  <c r="QY204" i="3"/>
  <c r="BL204" i="3"/>
  <c r="R7" i="27"/>
  <c r="S15" i="26"/>
  <c r="R39" i="27"/>
  <c r="S11" i="26"/>
  <c r="E43" i="27"/>
  <c r="S7" i="26"/>
  <c r="S48" i="26"/>
  <c r="D23" i="27"/>
  <c r="S36" i="26"/>
  <c r="S29" i="26"/>
  <c r="S21" i="26"/>
  <c r="R18" i="27"/>
  <c r="D15" i="27"/>
  <c r="E52" i="26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S19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D52" i="26"/>
  <c r="R45" i="27"/>
  <c r="D33" i="26"/>
  <c r="R19" i="27"/>
  <c r="S24" i="26"/>
  <c r="R34" i="27"/>
  <c r="R28" i="27"/>
  <c r="R17" i="27"/>
  <c r="E23" i="27"/>
  <c r="R23" i="27" s="1"/>
  <c r="R6" i="27"/>
  <c r="E15" i="27"/>
  <c r="S26" i="26"/>
  <c r="S13" i="26"/>
  <c r="R15" i="27" l="1"/>
  <c r="S16" i="26"/>
  <c r="D46" i="27"/>
  <c r="D53" i="26"/>
  <c r="E46" i="27"/>
  <c r="R32" i="27"/>
  <c r="S33" i="26"/>
  <c r="S52" i="26"/>
  <c r="E53" i="26"/>
  <c r="R43" i="27"/>
  <c r="R46" i="27" l="1"/>
  <c r="S53" i="26"/>
  <c r="IU203" i="3"/>
  <c r="TG203" i="3"/>
  <c r="IT203" i="3"/>
  <c r="SU203" i="3"/>
  <c r="SU206" i="3" s="1"/>
  <c r="PH203" i="3"/>
  <c r="PH206" i="3" s="1"/>
  <c r="UH203" i="3"/>
  <c r="UH206" i="3" s="1"/>
  <c r="QU203" i="3"/>
  <c r="QU206" i="3" s="1"/>
  <c r="LU203" i="3"/>
  <c r="LU206" i="3" s="1"/>
  <c r="EH203" i="3"/>
  <c r="EH206" i="3" s="1"/>
  <c r="NH203" i="3"/>
  <c r="NH206" i="3" s="1"/>
  <c r="RT203" i="3"/>
  <c r="HG203" i="3"/>
  <c r="KT203" i="3"/>
  <c r="KT206" i="3" s="1"/>
  <c r="QG203" i="3"/>
  <c r="QG206" i="3" s="1"/>
  <c r="PU203" i="3"/>
  <c r="PU206" i="3" s="1"/>
  <c r="PG203" i="3"/>
  <c r="PG206" i="3" s="1"/>
  <c r="FH203" i="3"/>
  <c r="FH206" i="3" s="1"/>
  <c r="RG203" i="3"/>
  <c r="RG206" i="3" s="1"/>
  <c r="SH203" i="3"/>
  <c r="SH206" i="3" s="1"/>
  <c r="IG203" i="3"/>
  <c r="ET203" i="3"/>
  <c r="JH203" i="3"/>
  <c r="JH206" i="3" s="1"/>
  <c r="QH203" i="3"/>
  <c r="QH206" i="3" s="1"/>
  <c r="LG203" i="3"/>
  <c r="LG206" i="3" s="1"/>
  <c r="EU203" i="3"/>
  <c r="NG203" i="3"/>
  <c r="NG206" i="3" s="1"/>
  <c r="AT203" i="3"/>
  <c r="AT206" i="3" s="1"/>
  <c r="JU203" i="3"/>
  <c r="JU206" i="3" s="1"/>
  <c r="DU203" i="3"/>
  <c r="IH203" i="3"/>
  <c r="IH206" i="3" s="1"/>
  <c r="GH203" i="3"/>
  <c r="GH206" i="3" s="1"/>
  <c r="HU203" i="3"/>
  <c r="HU206" i="3" s="1"/>
  <c r="HH203" i="3"/>
  <c r="HH206" i="3" s="1"/>
  <c r="CU203" i="3"/>
  <c r="CT203" i="3"/>
  <c r="LE203" i="3"/>
  <c r="LE206" i="3" s="1"/>
  <c r="AU203" i="3"/>
  <c r="U203" i="3"/>
  <c r="U206" i="3" s="1"/>
  <c r="BT203" i="3"/>
  <c r="BT206" i="3" s="1"/>
  <c r="QF203" i="3"/>
  <c r="QF206" i="3" s="1"/>
  <c r="LR203" i="3"/>
  <c r="LR206" i="3" s="1"/>
  <c r="OS203" i="3"/>
  <c r="MH203" i="3"/>
  <c r="MH206" i="3" s="1"/>
  <c r="GT203" i="3"/>
  <c r="GT206" i="3" s="1"/>
  <c r="SF203" i="3"/>
  <c r="AH203" i="3"/>
  <c r="AH206" i="3" s="1"/>
  <c r="TR203" i="3"/>
  <c r="TR206" i="3" s="1"/>
  <c r="DF203" i="3"/>
  <c r="KF203" i="3"/>
  <c r="KF206" i="3" s="1"/>
  <c r="SR203" i="3"/>
  <c r="SR206" i="3" s="1"/>
  <c r="NS203" i="3"/>
  <c r="KS203" i="3"/>
  <c r="AG203" i="3"/>
  <c r="FS203" i="3"/>
  <c r="GS203" i="3"/>
  <c r="BS203" i="3"/>
  <c r="TS203" i="3"/>
  <c r="TE203" i="3"/>
  <c r="TE206" i="3" s="1"/>
  <c r="CE203" i="3"/>
  <c r="CE206" i="3" s="1"/>
  <c r="MF203" i="3"/>
  <c r="MR203" i="3"/>
  <c r="MR206" i="3" s="1"/>
  <c r="IE203" i="3"/>
  <c r="IE206" i="3" s="1"/>
  <c r="TF203" i="3"/>
  <c r="TF206" i="3" s="1"/>
  <c r="OE203" i="3"/>
  <c r="OE206" i="3" s="1"/>
  <c r="ET206" i="3" l="1"/>
  <c r="CT206" i="3"/>
  <c r="FZ203" i="3"/>
  <c r="FS206" i="3"/>
  <c r="AU206" i="3"/>
  <c r="CU206" i="3"/>
  <c r="J8" i="27"/>
  <c r="HG206" i="3"/>
  <c r="J41" i="27"/>
  <c r="TG206" i="3"/>
  <c r="BZ203" i="3"/>
  <c r="BS206" i="3"/>
  <c r="AG206" i="3"/>
  <c r="DM203" i="3"/>
  <c r="DF206" i="3"/>
  <c r="SM203" i="3"/>
  <c r="SF206" i="3"/>
  <c r="K13" i="26"/>
  <c r="DU206" i="3"/>
  <c r="K29" i="27"/>
  <c r="EU206" i="3"/>
  <c r="IG206" i="3"/>
  <c r="J33" i="27"/>
  <c r="RT206" i="3"/>
  <c r="KZ203" i="3"/>
  <c r="KS206" i="3"/>
  <c r="OZ203" i="3"/>
  <c r="OS206" i="3"/>
  <c r="K12" i="27"/>
  <c r="IU206" i="3"/>
  <c r="MM203" i="3"/>
  <c r="MF206" i="3"/>
  <c r="TZ203" i="3"/>
  <c r="TS206" i="3"/>
  <c r="GZ203" i="3"/>
  <c r="GS206" i="3"/>
  <c r="NZ203" i="3"/>
  <c r="NS206" i="3"/>
  <c r="IT206" i="3"/>
  <c r="CL203" i="3"/>
  <c r="CK204" i="3"/>
  <c r="CF207" i="3" s="1"/>
  <c r="CM207" i="3" s="1"/>
  <c r="IL203" i="3"/>
  <c r="IK204" i="3"/>
  <c r="IF207" i="3" s="1"/>
  <c r="IM207" i="3" s="1"/>
  <c r="I37" i="26"/>
  <c r="KM203" i="3"/>
  <c r="I42" i="27"/>
  <c r="QM203" i="3"/>
  <c r="I41" i="27"/>
  <c r="TM203" i="3"/>
  <c r="TL203" i="3"/>
  <c r="TK204" i="3"/>
  <c r="TF207" i="3" s="1"/>
  <c r="TM207" i="3" s="1"/>
  <c r="H21" i="27"/>
  <c r="LL203" i="3"/>
  <c r="LK204" i="3"/>
  <c r="LF207" i="3" s="1"/>
  <c r="LM207" i="3" s="1"/>
  <c r="MY203" i="3"/>
  <c r="MX204" i="3"/>
  <c r="MS207" i="3" s="1"/>
  <c r="MZ207" i="3" s="1"/>
  <c r="OL203" i="3"/>
  <c r="OK204" i="3"/>
  <c r="OF207" i="3" s="1"/>
  <c r="OM207" i="3" s="1"/>
  <c r="SY203" i="3"/>
  <c r="SX204" i="3"/>
  <c r="SS207" i="3" s="1"/>
  <c r="SZ207" i="3" s="1"/>
  <c r="H45" i="27"/>
  <c r="TY203" i="3"/>
  <c r="TX204" i="3"/>
  <c r="TS207" i="3" s="1"/>
  <c r="TZ207" i="3" s="1"/>
  <c r="LY203" i="3"/>
  <c r="LX204" i="3"/>
  <c r="LS207" i="3" s="1"/>
  <c r="LZ207" i="3" s="1"/>
  <c r="K7" i="27"/>
  <c r="GG203" i="3"/>
  <c r="ST203" i="3"/>
  <c r="LH203" i="3"/>
  <c r="K44" i="26" s="1"/>
  <c r="N31" i="27"/>
  <c r="X203" i="3"/>
  <c r="N6" i="26" s="1"/>
  <c r="DS203" i="3"/>
  <c r="DS206" i="3" s="1"/>
  <c r="N7" i="26"/>
  <c r="AR203" i="3"/>
  <c r="AR206" i="3" s="1"/>
  <c r="N51" i="26"/>
  <c r="T203" i="3"/>
  <c r="T206" i="3" s="1"/>
  <c r="OT203" i="3"/>
  <c r="LT203" i="3"/>
  <c r="BU203" i="3"/>
  <c r="BU206" i="3" s="1"/>
  <c r="TH203" i="3"/>
  <c r="K6" i="26"/>
  <c r="N12" i="26"/>
  <c r="N39" i="27"/>
  <c r="N22" i="27"/>
  <c r="VX203" i="3"/>
  <c r="N54" i="26" s="1"/>
  <c r="N36" i="26"/>
  <c r="PS203" i="3"/>
  <c r="PS206" i="3" s="1"/>
  <c r="N27" i="26"/>
  <c r="EF203" i="3"/>
  <c r="EF206" i="3" s="1"/>
  <c r="N12" i="27"/>
  <c r="N21" i="26"/>
  <c r="TU203" i="3"/>
  <c r="BG203" i="3"/>
  <c r="BG211" i="3" s="1"/>
  <c r="VT211" i="3" s="1"/>
  <c r="BH203" i="3"/>
  <c r="VU204" i="3"/>
  <c r="SG203" i="3"/>
  <c r="SG206" i="3" s="1"/>
  <c r="UG203" i="3"/>
  <c r="UG206" i="3" s="1"/>
  <c r="RS203" i="3"/>
  <c r="RS206" i="3" s="1"/>
  <c r="HF203" i="3"/>
  <c r="HF206" i="3" s="1"/>
  <c r="N5" i="26"/>
  <c r="N36" i="27"/>
  <c r="DH203" i="3"/>
  <c r="GU203" i="3"/>
  <c r="FU203" i="3"/>
  <c r="FU206" i="3" s="1"/>
  <c r="FT203" i="3"/>
  <c r="DT203" i="3"/>
  <c r="K15" i="26"/>
  <c r="OU203" i="3"/>
  <c r="MU203" i="3"/>
  <c r="RU203" i="3"/>
  <c r="H11" i="26"/>
  <c r="H26" i="27"/>
  <c r="H42" i="26"/>
  <c r="H54" i="26"/>
  <c r="VR204" i="3"/>
  <c r="I19" i="26"/>
  <c r="I25" i="27"/>
  <c r="H46" i="26"/>
  <c r="H13" i="27"/>
  <c r="H49" i="26"/>
  <c r="H41" i="27"/>
  <c r="RR203" i="3"/>
  <c r="RR206" i="3" s="1"/>
  <c r="ME203" i="3"/>
  <c r="ME206" i="3" s="1"/>
  <c r="DG203" i="3"/>
  <c r="DG206" i="3" s="1"/>
  <c r="JR203" i="3"/>
  <c r="JR206" i="3" s="1"/>
  <c r="I12" i="26"/>
  <c r="BE203" i="3"/>
  <c r="JS203" i="3"/>
  <c r="AF203" i="3"/>
  <c r="I28" i="27"/>
  <c r="I20" i="26"/>
  <c r="N41" i="26"/>
  <c r="N8" i="27"/>
  <c r="I49" i="26"/>
  <c r="GF203" i="3"/>
  <c r="N40" i="26"/>
  <c r="JF203" i="3"/>
  <c r="OR203" i="3"/>
  <c r="OR206" i="3" s="1"/>
  <c r="I10" i="26"/>
  <c r="I5" i="27"/>
  <c r="H31" i="27"/>
  <c r="ES203" i="3"/>
  <c r="ES211" i="3" s="1"/>
  <c r="EZ211" i="3" s="1"/>
  <c r="RE203" i="3"/>
  <c r="RE206" i="3" s="1"/>
  <c r="H35" i="26"/>
  <c r="QR203" i="3"/>
  <c r="QR206" i="3" s="1"/>
  <c r="PE203" i="3"/>
  <c r="PE206" i="3" s="1"/>
  <c r="KR203" i="3"/>
  <c r="KR206" i="3" s="1"/>
  <c r="NF203" i="3"/>
  <c r="R203" i="3"/>
  <c r="FF203" i="3"/>
  <c r="I22" i="26"/>
  <c r="N23" i="26"/>
  <c r="AS203" i="3"/>
  <c r="S203" i="3"/>
  <c r="HS203" i="3"/>
  <c r="CR203" i="3"/>
  <c r="CR206" i="3" s="1"/>
  <c r="GR203" i="3"/>
  <c r="GR206" i="3" s="1"/>
  <c r="OG203" i="3"/>
  <c r="OG206" i="3" s="1"/>
  <c r="MS203" i="3"/>
  <c r="OF203" i="3"/>
  <c r="KE203" i="3"/>
  <c r="KE206" i="3" s="1"/>
  <c r="RF203" i="3"/>
  <c r="BF203" i="3"/>
  <c r="N38" i="26"/>
  <c r="N18" i="27"/>
  <c r="I51" i="26"/>
  <c r="I45" i="27"/>
  <c r="I18" i="26"/>
  <c r="I6" i="27"/>
  <c r="N35" i="27"/>
  <c r="N29" i="26"/>
  <c r="IF203" i="3"/>
  <c r="I38" i="26"/>
  <c r="I18" i="27"/>
  <c r="DR203" i="3"/>
  <c r="DR206" i="3" s="1"/>
  <c r="OH203" i="3"/>
  <c r="OH206" i="3" s="1"/>
  <c r="MG203" i="3"/>
  <c r="MG206" i="3" s="1"/>
  <c r="TT203" i="3"/>
  <c r="TT206" i="3" s="1"/>
  <c r="UF203" i="3"/>
  <c r="IR203" i="3"/>
  <c r="IR206" i="3" s="1"/>
  <c r="DE203" i="3"/>
  <c r="DE206" i="3" s="1"/>
  <c r="JE203" i="3"/>
  <c r="JE206" i="3" s="1"/>
  <c r="CS203" i="3"/>
  <c r="I34" i="27"/>
  <c r="I28" i="26"/>
  <c r="HE203" i="3"/>
  <c r="HE206" i="3" s="1"/>
  <c r="PR203" i="3"/>
  <c r="PR206" i="3" s="1"/>
  <c r="N9" i="27"/>
  <c r="N14" i="26"/>
  <c r="SE203" i="3"/>
  <c r="SE206" i="3" s="1"/>
  <c r="CF203" i="3"/>
  <c r="SS203" i="3"/>
  <c r="FR203" i="3"/>
  <c r="FR206" i="3" s="1"/>
  <c r="Q11" i="26"/>
  <c r="N11" i="26"/>
  <c r="I35" i="27"/>
  <c r="I29" i="26"/>
  <c r="J5" i="26"/>
  <c r="IS203" i="3"/>
  <c r="FE203" i="3"/>
  <c r="FE206" i="3" s="1"/>
  <c r="I17" i="27"/>
  <c r="EE203" i="3"/>
  <c r="EE206" i="3" s="1"/>
  <c r="HR203" i="3"/>
  <c r="HR206" i="3" s="1"/>
  <c r="K5" i="26"/>
  <c r="NR203" i="3"/>
  <c r="NR206" i="3" s="1"/>
  <c r="N38" i="27"/>
  <c r="N30" i="26"/>
  <c r="GE203" i="3"/>
  <c r="GE206" i="3" s="1"/>
  <c r="N7" i="27"/>
  <c r="N13" i="26"/>
  <c r="H48" i="26"/>
  <c r="H40" i="27"/>
  <c r="H51" i="26"/>
  <c r="LS203" i="3"/>
  <c r="ER203" i="3"/>
  <c r="ER211" i="3" s="1"/>
  <c r="EY211" i="3" s="1"/>
  <c r="PF203" i="3"/>
  <c r="UE203" i="3"/>
  <c r="UE206" i="3" s="1"/>
  <c r="J6" i="27"/>
  <c r="J18" i="26"/>
  <c r="K19" i="26"/>
  <c r="H19" i="27"/>
  <c r="H47" i="26"/>
  <c r="N43" i="26"/>
  <c r="N27" i="27"/>
  <c r="BR203" i="3"/>
  <c r="BR206" i="3" s="1"/>
  <c r="QS203" i="3"/>
  <c r="AE203" i="3"/>
  <c r="AE206" i="3" s="1"/>
  <c r="H8" i="26"/>
  <c r="N24" i="26"/>
  <c r="N37" i="27"/>
  <c r="I26" i="26"/>
  <c r="N25" i="26"/>
  <c r="N20" i="27"/>
  <c r="J12" i="26"/>
  <c r="K25" i="27"/>
  <c r="QE203" i="3"/>
  <c r="QE206" i="3" s="1"/>
  <c r="NE203" i="3"/>
  <c r="NE206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K12" i="26"/>
  <c r="PT203" i="3"/>
  <c r="PT206" i="3" s="1"/>
  <c r="J21" i="27"/>
  <c r="J44" i="26"/>
  <c r="J15" i="26"/>
  <c r="J29" i="27"/>
  <c r="QT203" i="3"/>
  <c r="QT206" i="3" s="1"/>
  <c r="J27" i="27"/>
  <c r="J43" i="26"/>
  <c r="JG203" i="3"/>
  <c r="JG206" i="3" s="1"/>
  <c r="K20" i="27"/>
  <c r="K25" i="26"/>
  <c r="RH203" i="3"/>
  <c r="RH206" i="3" s="1"/>
  <c r="J24" i="26"/>
  <c r="J37" i="27"/>
  <c r="J26" i="26"/>
  <c r="J42" i="27"/>
  <c r="K19" i="27"/>
  <c r="K47" i="26"/>
  <c r="K44" i="27"/>
  <c r="K50" i="26"/>
  <c r="FG203" i="3"/>
  <c r="FG206" i="3" s="1"/>
  <c r="MT203" i="3"/>
  <c r="MT206" i="3" s="1"/>
  <c r="LF203" i="3"/>
  <c r="J38" i="27"/>
  <c r="J30" i="26"/>
  <c r="K22" i="27"/>
  <c r="K31" i="26"/>
  <c r="HT203" i="3"/>
  <c r="HT206" i="3" s="1"/>
  <c r="K21" i="26"/>
  <c r="K30" i="27"/>
  <c r="KH203" i="3"/>
  <c r="KH206" i="3" s="1"/>
  <c r="K36" i="27"/>
  <c r="K23" i="26"/>
  <c r="K38" i="27"/>
  <c r="K30" i="26"/>
  <c r="J46" i="26"/>
  <c r="J13" i="27"/>
  <c r="K34" i="27"/>
  <c r="K28" i="26"/>
  <c r="EG203" i="3"/>
  <c r="EG206" i="3" s="1"/>
  <c r="K40" i="26"/>
  <c r="K39" i="27"/>
  <c r="K40" i="27"/>
  <c r="K48" i="26"/>
  <c r="J27" i="26"/>
  <c r="KU203" i="3"/>
  <c r="KU206" i="3" s="1"/>
  <c r="NT203" i="3"/>
  <c r="NT206" i="3" s="1"/>
  <c r="JT203" i="3"/>
  <c r="JT206" i="3" s="1"/>
  <c r="J12" i="27"/>
  <c r="J38" i="26"/>
  <c r="J18" i="27"/>
  <c r="NU203" i="3"/>
  <c r="NU206" i="3" s="1"/>
  <c r="J35" i="27"/>
  <c r="J44" i="27"/>
  <c r="J50" i="26"/>
  <c r="K43" i="26"/>
  <c r="K27" i="27"/>
  <c r="K14" i="26"/>
  <c r="K9" i="27"/>
  <c r="VT204" i="3"/>
  <c r="J54" i="26"/>
  <c r="J41" i="26"/>
  <c r="J39" i="26"/>
  <c r="KG203" i="3"/>
  <c r="KG206" i="3" s="1"/>
  <c r="K39" i="26"/>
  <c r="J49" i="26"/>
  <c r="BF211" i="3" l="1"/>
  <c r="WH203" i="3"/>
  <c r="S41" i="27"/>
  <c r="BM211" i="3"/>
  <c r="VS211" i="3"/>
  <c r="BE206" i="3"/>
  <c r="BE211" i="3"/>
  <c r="BH206" i="3"/>
  <c r="BH211" i="3"/>
  <c r="VU211" i="3" s="1"/>
  <c r="ER206" i="3"/>
  <c r="LM203" i="3"/>
  <c r="LF206" i="3"/>
  <c r="QZ203" i="3"/>
  <c r="QS206" i="3"/>
  <c r="IZ203" i="3"/>
  <c r="IS206" i="3"/>
  <c r="RM203" i="3"/>
  <c r="RF206" i="3"/>
  <c r="HZ203" i="3"/>
  <c r="HS206" i="3"/>
  <c r="JZ203" i="3"/>
  <c r="JS206" i="3"/>
  <c r="RU206" i="3"/>
  <c r="K35" i="27"/>
  <c r="OU206" i="3"/>
  <c r="DT206" i="3"/>
  <c r="K5" i="27"/>
  <c r="DH206" i="3"/>
  <c r="LH206" i="3"/>
  <c r="VT206" i="3"/>
  <c r="LZ203" i="3"/>
  <c r="LS206" i="3"/>
  <c r="Z203" i="3"/>
  <c r="S206" i="3"/>
  <c r="Y203" i="3"/>
  <c r="R206" i="3"/>
  <c r="GM203" i="3"/>
  <c r="GF206" i="3"/>
  <c r="VY204" i="3"/>
  <c r="VR206" i="3"/>
  <c r="K26" i="27"/>
  <c r="MU206" i="3"/>
  <c r="J22" i="26"/>
  <c r="FT206" i="3"/>
  <c r="BG206" i="3"/>
  <c r="J40" i="27"/>
  <c r="ST206" i="3"/>
  <c r="CM203" i="3"/>
  <c r="CF206" i="3"/>
  <c r="CZ203" i="3"/>
  <c r="CS206" i="3"/>
  <c r="OM203" i="3"/>
  <c r="OF206" i="3"/>
  <c r="AZ203" i="3"/>
  <c r="AS206" i="3"/>
  <c r="AM203" i="3"/>
  <c r="AF206" i="3"/>
  <c r="K49" i="26"/>
  <c r="TH206" i="3"/>
  <c r="J19" i="27"/>
  <c r="LT206" i="3"/>
  <c r="PM203" i="3"/>
  <c r="PF206" i="3"/>
  <c r="SZ203" i="3"/>
  <c r="SS206" i="3"/>
  <c r="UM203" i="3"/>
  <c r="UF206" i="3"/>
  <c r="IM203" i="3"/>
  <c r="IF206" i="3"/>
  <c r="BM203" i="3"/>
  <c r="BF206" i="3"/>
  <c r="WH206" i="3" s="1"/>
  <c r="MZ203" i="3"/>
  <c r="MS206" i="3"/>
  <c r="FM203" i="3"/>
  <c r="FF206" i="3"/>
  <c r="NM203" i="3"/>
  <c r="NF206" i="3"/>
  <c r="EZ203" i="3"/>
  <c r="ES206" i="3"/>
  <c r="JM203" i="3"/>
  <c r="JF206" i="3"/>
  <c r="GU206" i="3"/>
  <c r="VU206" i="3"/>
  <c r="K51" i="26"/>
  <c r="TU206" i="3"/>
  <c r="J29" i="26"/>
  <c r="OT206" i="3"/>
  <c r="J10" i="27"/>
  <c r="GG206" i="3"/>
  <c r="J48" i="26"/>
  <c r="J9" i="26"/>
  <c r="I27" i="26"/>
  <c r="RZ203" i="3"/>
  <c r="PZ203" i="3"/>
  <c r="NL203" i="3"/>
  <c r="NK204" i="3"/>
  <c r="BY203" i="3"/>
  <c r="BX204" i="3"/>
  <c r="BS207" i="3" s="1"/>
  <c r="BZ207" i="3" s="1"/>
  <c r="UL203" i="3"/>
  <c r="UK204" i="3"/>
  <c r="UF207" i="3" s="1"/>
  <c r="UM207" i="3" s="1"/>
  <c r="EL203" i="3"/>
  <c r="EK204" i="3"/>
  <c r="EF207" i="3" s="1"/>
  <c r="EM207" i="3" s="1"/>
  <c r="FL203" i="3"/>
  <c r="FK204" i="3"/>
  <c r="FF207" i="3" s="1"/>
  <c r="FM207" i="3" s="1"/>
  <c r="FY203" i="3"/>
  <c r="FX204" i="3"/>
  <c r="DL203" i="3"/>
  <c r="DK204" i="3"/>
  <c r="DF207" i="3" s="1"/>
  <c r="DM207" i="3" s="1"/>
  <c r="I40" i="26"/>
  <c r="KL203" i="3"/>
  <c r="KK204" i="3"/>
  <c r="KF207" i="3" s="1"/>
  <c r="KM207" i="3" s="1"/>
  <c r="GY203" i="3"/>
  <c r="GX204" i="3"/>
  <c r="GS207" i="3" s="1"/>
  <c r="GZ207" i="3" s="1"/>
  <c r="KY203" i="3"/>
  <c r="KX204" i="3"/>
  <c r="RL203" i="3"/>
  <c r="RK204" i="3"/>
  <c r="Q24" i="26" s="1"/>
  <c r="I13" i="26"/>
  <c r="DZ203" i="3"/>
  <c r="NY203" i="3"/>
  <c r="NX204" i="3"/>
  <c r="NS207" i="3" s="1"/>
  <c r="NZ207" i="3" s="1"/>
  <c r="RY203" i="3"/>
  <c r="RX204" i="3"/>
  <c r="QL203" i="3"/>
  <c r="QK204" i="3"/>
  <c r="QF207" i="3" s="1"/>
  <c r="QM207" i="3" s="1"/>
  <c r="AL203" i="3"/>
  <c r="AK204" i="3"/>
  <c r="SL203" i="3"/>
  <c r="SK204" i="3"/>
  <c r="SF207" i="3" s="1"/>
  <c r="SM207" i="3" s="1"/>
  <c r="PY203" i="3"/>
  <c r="PX204" i="3"/>
  <c r="PS207" i="3" s="1"/>
  <c r="PZ207" i="3" s="1"/>
  <c r="DY203" i="3"/>
  <c r="DX204" i="3"/>
  <c r="Q7" i="27" s="1"/>
  <c r="CY203" i="3"/>
  <c r="CX204" i="3"/>
  <c r="CS207" i="3" s="1"/>
  <c r="CZ207" i="3" s="1"/>
  <c r="QY203" i="3"/>
  <c r="QX204" i="3"/>
  <c r="Q23" i="26" s="1"/>
  <c r="BL203" i="3"/>
  <c r="BK204" i="3"/>
  <c r="JY203" i="3"/>
  <c r="JX204" i="3"/>
  <c r="Q25" i="26" s="1"/>
  <c r="ML203" i="3"/>
  <c r="MK204" i="3"/>
  <c r="MF207" i="3" s="1"/>
  <c r="MM207" i="3" s="1"/>
  <c r="I14" i="26"/>
  <c r="EM203" i="3"/>
  <c r="HL203" i="3"/>
  <c r="HK204" i="3"/>
  <c r="OY203" i="3"/>
  <c r="OX204" i="3"/>
  <c r="Q35" i="27" s="1"/>
  <c r="K21" i="27"/>
  <c r="EY203" i="3"/>
  <c r="EX204" i="3"/>
  <c r="ES207" i="3" s="1"/>
  <c r="EZ207" i="3" s="1"/>
  <c r="GL203" i="3"/>
  <c r="GK204" i="3"/>
  <c r="GF207" i="3" s="1"/>
  <c r="GM207" i="3" s="1"/>
  <c r="HY203" i="3"/>
  <c r="HX204" i="3"/>
  <c r="HS207" i="3" s="1"/>
  <c r="HZ207" i="3" s="1"/>
  <c r="JL203" i="3"/>
  <c r="JK204" i="3"/>
  <c r="JF207" i="3" s="1"/>
  <c r="JM207" i="3" s="1"/>
  <c r="IY203" i="3"/>
  <c r="IX204" i="3"/>
  <c r="PL203" i="3"/>
  <c r="PK204" i="3"/>
  <c r="HM203" i="3"/>
  <c r="AY203" i="3"/>
  <c r="AX204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K15" i="27" s="1"/>
  <c r="I41" i="26"/>
  <c r="K27" i="26"/>
  <c r="N11" i="27"/>
  <c r="I8" i="27"/>
  <c r="K29" i="26"/>
  <c r="J13" i="26"/>
  <c r="K45" i="27"/>
  <c r="X204" i="3"/>
  <c r="K33" i="27"/>
  <c r="K18" i="26"/>
  <c r="K54" i="26"/>
  <c r="J6" i="26"/>
  <c r="T49" i="26"/>
  <c r="VX204" i="3"/>
  <c r="K9" i="26"/>
  <c r="K22" i="26"/>
  <c r="J34" i="27"/>
  <c r="J28" i="26"/>
  <c r="Q27" i="27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T14" i="26" s="1"/>
  <c r="H9" i="27"/>
  <c r="I11" i="26"/>
  <c r="T11" i="26" s="1"/>
  <c r="H10" i="26"/>
  <c r="T10" i="26" s="1"/>
  <c r="H5" i="27"/>
  <c r="I44" i="27"/>
  <c r="I50" i="26"/>
  <c r="S45" i="27"/>
  <c r="Q18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T19" i="26" s="1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4" i="26"/>
  <c r="VS204" i="3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WH211" i="3" l="1"/>
  <c r="BL211" i="3"/>
  <c r="VR211" i="3"/>
  <c r="T27" i="26"/>
  <c r="Q29" i="26"/>
  <c r="OS207" i="3"/>
  <c r="OZ207" i="3" s="1"/>
  <c r="Q20" i="27"/>
  <c r="JS207" i="3"/>
  <c r="JZ207" i="3" s="1"/>
  <c r="Q36" i="27"/>
  <c r="QS207" i="3"/>
  <c r="QZ207" i="3" s="1"/>
  <c r="Q13" i="26"/>
  <c r="DS207" i="3"/>
  <c r="DZ207" i="3" s="1"/>
  <c r="Q37" i="27"/>
  <c r="RF207" i="3"/>
  <c r="RM207" i="3" s="1"/>
  <c r="Q39" i="26"/>
  <c r="IS207" i="3"/>
  <c r="IZ207" i="3" s="1"/>
  <c r="Q43" i="26"/>
  <c r="NF207" i="3"/>
  <c r="NM207" i="3" s="1"/>
  <c r="Q6" i="26"/>
  <c r="S207" i="3"/>
  <c r="Q8" i="27"/>
  <c r="HF207" i="3"/>
  <c r="HM207" i="3" s="1"/>
  <c r="Q9" i="26"/>
  <c r="BF207" i="3"/>
  <c r="BM207" i="3" s="1"/>
  <c r="AF207" i="3"/>
  <c r="AM207" i="3" s="1"/>
  <c r="Q33" i="27"/>
  <c r="RS207" i="3"/>
  <c r="RZ207" i="3" s="1"/>
  <c r="Q38" i="26"/>
  <c r="KS207" i="3"/>
  <c r="KZ207" i="3" s="1"/>
  <c r="Q54" i="26"/>
  <c r="VS207" i="3"/>
  <c r="AS207" i="3"/>
  <c r="AZ207" i="3" s="1"/>
  <c r="Q30" i="26"/>
  <c r="PF207" i="3"/>
  <c r="PM207" i="3" s="1"/>
  <c r="Q22" i="26"/>
  <c r="FS207" i="3"/>
  <c r="FZ207" i="3" s="1"/>
  <c r="S39" i="27"/>
  <c r="T40" i="26"/>
  <c r="Q41" i="26"/>
  <c r="VZ204" i="3"/>
  <c r="VS206" i="3"/>
  <c r="Q12" i="27"/>
  <c r="Q38" i="27"/>
  <c r="T13" i="26"/>
  <c r="H43" i="27"/>
  <c r="I43" i="27"/>
  <c r="I33" i="26"/>
  <c r="I23" i="27"/>
  <c r="K32" i="27"/>
  <c r="K46" i="27" s="1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36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19" i="26"/>
  <c r="Q25" i="27"/>
  <c r="Q32" i="27" s="1"/>
  <c r="Q9" i="27"/>
  <c r="Q14" i="26"/>
  <c r="Q11" i="27"/>
  <c r="Q36" i="26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46" i="27" l="1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S46" i="27" l="1"/>
  <c r="UU203" i="3" l="1"/>
  <c r="UT203" i="3"/>
  <c r="CG203" i="3"/>
  <c r="US203" i="3"/>
  <c r="CH203" i="3"/>
  <c r="L27" i="26"/>
  <c r="U27" i="26" s="1"/>
  <c r="L21" i="26"/>
  <c r="U21" i="26" s="1"/>
  <c r="L29" i="26"/>
  <c r="U29" i="26" s="1"/>
  <c r="G28" i="26"/>
  <c r="G45" i="26"/>
  <c r="F37" i="26"/>
  <c r="L36" i="26"/>
  <c r="U36" i="26" s="1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R203" i="3"/>
  <c r="UR206" i="3" s="1"/>
  <c r="L43" i="26"/>
  <c r="U43" i="26" s="1"/>
  <c r="V203" i="3"/>
  <c r="V204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V203" i="3"/>
  <c r="L54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VO203" i="3"/>
  <c r="M30" i="26"/>
  <c r="VQ203" i="3"/>
  <c r="M51" i="26"/>
  <c r="W203" i="3"/>
  <c r="W204" i="3" s="1"/>
  <c r="G35" i="26"/>
  <c r="M11" i="26"/>
  <c r="P44" i="27"/>
  <c r="M28" i="26"/>
  <c r="F45" i="27"/>
  <c r="G5" i="26"/>
  <c r="VN203" i="3"/>
  <c r="L5" i="27"/>
  <c r="G18" i="26"/>
  <c r="M7" i="26"/>
  <c r="M38" i="26"/>
  <c r="M15" i="26"/>
  <c r="F35" i="26"/>
  <c r="O45" i="26"/>
  <c r="VW203" i="3"/>
  <c r="M54" i="26" s="1"/>
  <c r="VP203" i="3"/>
  <c r="VP206" i="3" s="1"/>
  <c r="M12" i="26"/>
  <c r="M44" i="26"/>
  <c r="L15" i="26"/>
  <c r="U15" i="26" s="1"/>
  <c r="M19" i="26"/>
  <c r="P6" i="26" l="1"/>
  <c r="R6" i="26" s="1"/>
  <c r="Q207" i="3"/>
  <c r="Z207" i="3" s="1"/>
  <c r="O6" i="26"/>
  <c r="O207" i="3"/>
  <c r="UZ203" i="3"/>
  <c r="US206" i="3"/>
  <c r="UT206" i="3"/>
  <c r="E54" i="26"/>
  <c r="E55" i="26" s="1"/>
  <c r="VO206" i="3"/>
  <c r="K11" i="26"/>
  <c r="K16" i="26" s="1"/>
  <c r="CH206" i="3"/>
  <c r="K45" i="26"/>
  <c r="K52" i="26" s="1"/>
  <c r="UU206" i="3"/>
  <c r="CG206" i="3"/>
  <c r="VN206" i="3"/>
  <c r="VZ203" i="3"/>
  <c r="VQ206" i="3"/>
  <c r="VY203" i="3"/>
  <c r="UY203" i="3"/>
  <c r="UX204" i="3"/>
  <c r="N45" i="26"/>
  <c r="N52" i="26" s="1"/>
  <c r="P17" i="27"/>
  <c r="P9" i="27"/>
  <c r="P19" i="27"/>
  <c r="P13" i="26"/>
  <c r="R13" i="26" s="1"/>
  <c r="M45" i="27"/>
  <c r="P22" i="26"/>
  <c r="R22" i="26" s="1"/>
  <c r="P6" i="27"/>
  <c r="P18" i="26"/>
  <c r="R18" i="26" s="1"/>
  <c r="M47" i="26"/>
  <c r="F25" i="27"/>
  <c r="G33" i="27"/>
  <c r="L12" i="26"/>
  <c r="U12" i="26" s="1"/>
  <c r="P26" i="26"/>
  <c r="R26" i="26" s="1"/>
  <c r="G5" i="27"/>
  <c r="P50" i="26"/>
  <c r="R50" i="26" s="1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R46" i="26" s="1"/>
  <c r="M25" i="27"/>
  <c r="L29" i="27"/>
  <c r="F10" i="27"/>
  <c r="F32" i="26"/>
  <c r="M21" i="27"/>
  <c r="P21" i="27"/>
  <c r="VW204" i="3"/>
  <c r="G41" i="26"/>
  <c r="G8" i="27"/>
  <c r="F20" i="26"/>
  <c r="F28" i="27"/>
  <c r="M13" i="26"/>
  <c r="M7" i="27"/>
  <c r="M22" i="26"/>
  <c r="O12" i="26"/>
  <c r="P11" i="26"/>
  <c r="R11" i="26" s="1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36" i="26"/>
  <c r="R36" i="26" s="1"/>
  <c r="P11" i="27"/>
  <c r="G48" i="26"/>
  <c r="G40" i="27"/>
  <c r="F54" i="26"/>
  <c r="M18" i="27"/>
  <c r="M17" i="27"/>
  <c r="M37" i="26"/>
  <c r="V37" i="26" s="1"/>
  <c r="D54" i="26"/>
  <c r="D55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R31" i="26" s="1"/>
  <c r="P22" i="27"/>
  <c r="M28" i="27"/>
  <c r="M27" i="27"/>
  <c r="G54" i="26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R9" i="26" s="1"/>
  <c r="L41" i="27"/>
  <c r="VV204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H52" i="26" s="1"/>
  <c r="H53" i="26" s="1"/>
  <c r="H55" i="26" s="1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V19" i="26" s="1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R8" i="26" s="1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R5" i="26" s="1"/>
  <c r="L19" i="26"/>
  <c r="U19" i="26" s="1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2" i="26" s="1"/>
  <c r="F45" i="26"/>
  <c r="V45" i="26" s="1"/>
  <c r="G47" i="26"/>
  <c r="G19" i="27"/>
  <c r="F21" i="26"/>
  <c r="F30" i="27"/>
  <c r="G11" i="26"/>
  <c r="J45" i="26"/>
  <c r="J52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K53" i="26" l="1"/>
  <c r="K55" i="26" s="1"/>
  <c r="P54" i="26"/>
  <c r="VQ207" i="3"/>
  <c r="VZ207" i="3" s="1"/>
  <c r="Q45" i="26"/>
  <c r="US207" i="3"/>
  <c r="UZ207" i="3" s="1"/>
  <c r="O54" i="26"/>
  <c r="Q57" i="26" s="1"/>
  <c r="VO207" i="3"/>
  <c r="V20" i="26"/>
  <c r="V43" i="26"/>
  <c r="P37" i="26"/>
  <c r="R37" i="26" s="1"/>
  <c r="I53" i="26"/>
  <c r="T52" i="26"/>
  <c r="J53" i="26"/>
  <c r="J55" i="26" s="1"/>
  <c r="N53" i="26"/>
  <c r="Q52" i="26"/>
  <c r="P14" i="26"/>
  <c r="R14" i="26" s="1"/>
  <c r="P47" i="26"/>
  <c r="R47" i="26" s="1"/>
  <c r="V32" i="26"/>
  <c r="P7" i="27"/>
  <c r="V47" i="26"/>
  <c r="V31" i="26"/>
  <c r="V22" i="26"/>
  <c r="V10" i="26"/>
  <c r="P12" i="26"/>
  <c r="R12" i="26" s="1"/>
  <c r="P7" i="26"/>
  <c r="R7" i="26" s="1"/>
  <c r="P42" i="27"/>
  <c r="F43" i="27"/>
  <c r="M15" i="27"/>
  <c r="F32" i="27"/>
  <c r="V9" i="26"/>
  <c r="V8" i="26"/>
  <c r="G16" i="26"/>
  <c r="V42" i="26"/>
  <c r="G23" i="27"/>
  <c r="G43" i="27"/>
  <c r="V50" i="26"/>
  <c r="G33" i="26"/>
  <c r="G52" i="26"/>
  <c r="O35" i="27"/>
  <c r="O29" i="26"/>
  <c r="O31" i="27"/>
  <c r="O35" i="26"/>
  <c r="P26" i="27"/>
  <c r="P42" i="26"/>
  <c r="R42" i="26" s="1"/>
  <c r="O19" i="27"/>
  <c r="O47" i="26"/>
  <c r="O13" i="27"/>
  <c r="O46" i="26"/>
  <c r="O7" i="26"/>
  <c r="O18" i="27"/>
  <c r="O38" i="26"/>
  <c r="O33" i="27"/>
  <c r="O27" i="26"/>
  <c r="P40" i="27"/>
  <c r="P48" i="26"/>
  <c r="R48" i="26" s="1"/>
  <c r="L32" i="27"/>
  <c r="P25" i="26"/>
  <c r="R25" i="26" s="1"/>
  <c r="P20" i="27"/>
  <c r="U35" i="26"/>
  <c r="L52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R38" i="26" s="1"/>
  <c r="F15" i="27"/>
  <c r="V26" i="26"/>
  <c r="M16" i="26"/>
  <c r="V6" i="26"/>
  <c r="O29" i="27"/>
  <c r="O15" i="26"/>
  <c r="V18" i="26"/>
  <c r="M33" i="26"/>
  <c r="P29" i="27"/>
  <c r="P15" i="26"/>
  <c r="R15" i="26" s="1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36" i="26"/>
  <c r="O20" i="27"/>
  <c r="O25" i="26"/>
  <c r="F16" i="26"/>
  <c r="P41" i="27"/>
  <c r="P49" i="26"/>
  <c r="R49" i="26" s="1"/>
  <c r="P27" i="27"/>
  <c r="P43" i="26"/>
  <c r="R43" i="26" s="1"/>
  <c r="V36" i="26"/>
  <c r="F33" i="26"/>
  <c r="G32" i="27"/>
  <c r="P8" i="27"/>
  <c r="P41" i="26"/>
  <c r="R41" i="26" s="1"/>
  <c r="O7" i="27"/>
  <c r="O13" i="26"/>
  <c r="O20" i="26"/>
  <c r="O28" i="27"/>
  <c r="V29" i="26"/>
  <c r="O14" i="26"/>
  <c r="O9" i="27"/>
  <c r="P36" i="27"/>
  <c r="P23" i="26"/>
  <c r="R23" i="26" s="1"/>
  <c r="V27" i="26"/>
  <c r="P34" i="27"/>
  <c r="P28" i="26"/>
  <c r="R28" i="26" s="1"/>
  <c r="P5" i="27"/>
  <c r="P10" i="26"/>
  <c r="R10" i="26" s="1"/>
  <c r="P12" i="27"/>
  <c r="P39" i="26"/>
  <c r="R39" i="26" s="1"/>
  <c r="P32" i="26"/>
  <c r="R32" i="26" s="1"/>
  <c r="P10" i="27"/>
  <c r="P19" i="26"/>
  <c r="R19" i="26" s="1"/>
  <c r="P25" i="27"/>
  <c r="P45" i="27"/>
  <c r="P51" i="26"/>
  <c r="R51" i="26" s="1"/>
  <c r="O39" i="27"/>
  <c r="O40" i="26"/>
  <c r="O37" i="26"/>
  <c r="O17" i="27"/>
  <c r="O43" i="26"/>
  <c r="O27" i="27"/>
  <c r="F52" i="26"/>
  <c r="P35" i="27"/>
  <c r="P29" i="26"/>
  <c r="R29" i="26" s="1"/>
  <c r="O32" i="26"/>
  <c r="O10" i="27"/>
  <c r="O37" i="27"/>
  <c r="O24" i="26"/>
  <c r="O26" i="27"/>
  <c r="O42" i="26"/>
  <c r="P28" i="27"/>
  <c r="P20" i="26"/>
  <c r="R20" i="26" s="1"/>
  <c r="O40" i="27"/>
  <c r="O48" i="26"/>
  <c r="V35" i="26"/>
  <c r="M52" i="26"/>
  <c r="P40" i="26"/>
  <c r="R40" i="26" s="1"/>
  <c r="P39" i="27"/>
  <c r="V25" i="26"/>
  <c r="O44" i="27"/>
  <c r="O50" i="26"/>
  <c r="P33" i="27"/>
  <c r="P27" i="26"/>
  <c r="R27" i="26" s="1"/>
  <c r="P24" i="26"/>
  <c r="R24" i="26" s="1"/>
  <c r="P37" i="27"/>
  <c r="P38" i="27"/>
  <c r="P30" i="26"/>
  <c r="R30" i="26" s="1"/>
  <c r="P31" i="27"/>
  <c r="P35" i="26"/>
  <c r="R35" i="26" s="1"/>
  <c r="V39" i="26"/>
  <c r="V13" i="26"/>
  <c r="M32" i="27"/>
  <c r="V5" i="26"/>
  <c r="O10" i="26"/>
  <c r="O5" i="27"/>
  <c r="P21" i="26"/>
  <c r="R21" i="26" s="1"/>
  <c r="P30" i="27"/>
  <c r="P32" i="27" l="1"/>
  <c r="P46" i="27" s="1"/>
  <c r="O32" i="27"/>
  <c r="O46" i="27" s="1"/>
  <c r="N55" i="26"/>
  <c r="Q53" i="26"/>
  <c r="Q55" i="26" s="1"/>
  <c r="T53" i="26"/>
  <c r="I55" i="26"/>
  <c r="L46" i="27"/>
  <c r="M46" i="27"/>
  <c r="O15" i="27"/>
  <c r="F46" i="27"/>
  <c r="G46" i="27"/>
  <c r="G53" i="26"/>
  <c r="G55" i="26" s="1"/>
  <c r="F53" i="26"/>
  <c r="F55" i="26" s="1"/>
  <c r="P15" i="27"/>
  <c r="P52" i="26"/>
  <c r="R52" i="26" s="1"/>
  <c r="V52" i="26"/>
  <c r="M53" i="26"/>
  <c r="V33" i="26"/>
  <c r="P33" i="26"/>
  <c r="R33" i="26" s="1"/>
  <c r="O16" i="26"/>
  <c r="U16" i="26"/>
  <c r="U33" i="26"/>
  <c r="O33" i="26"/>
  <c r="O52" i="26"/>
  <c r="U52" i="26"/>
  <c r="L53" i="26"/>
  <c r="V16" i="26"/>
  <c r="P16" i="26"/>
  <c r="R16" i="26" s="1"/>
  <c r="M55" i="26" l="1"/>
  <c r="P53" i="26"/>
  <c r="V53" i="26"/>
  <c r="U53" i="26"/>
  <c r="L55" i="26"/>
  <c r="O53" i="26"/>
  <c r="O55" i="26" s="1"/>
  <c r="R53" i="26" l="1"/>
  <c r="P55" i="26"/>
</calcChain>
</file>

<file path=xl/sharedStrings.xml><?xml version="1.0" encoding="utf-8"?>
<sst xmlns="http://schemas.openxmlformats.org/spreadsheetml/2006/main" count="3047" uniqueCount="721">
  <si>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</si>
  <si>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</si>
  <si>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</si>
  <si>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</si>
  <si>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</si>
  <si>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</si>
  <si>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</si>
  <si>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</si>
  <si>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</si>
  <si>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</si>
  <si>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</si>
  <si>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</si>
  <si>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</si>
  <si>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</si>
  <si>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</si>
  <si>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</si>
  <si>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</si>
  <si>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</si>
  <si>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</si>
  <si>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</si>
  <si>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</si>
  <si>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</si>
  <si>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</si>
  <si>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</si>
  <si>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</si>
  <si>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</si>
  <si>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</si>
  <si>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</si>
  <si>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</si>
  <si>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</si>
  <si>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</si>
  <si>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</si>
  <si>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</si>
  <si>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</si>
  <si>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</si>
  <si>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</si>
  <si>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</si>
  <si>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</si>
  <si>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</si>
  <si>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</si>
  <si>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</si>
  <si>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</si>
  <si>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</si>
  <si>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</si>
  <si>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</si>
  <si>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</si>
  <si>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</si>
  <si>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</si>
  <si>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</si>
  <si>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</si>
  <si>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</si>
  <si>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</si>
  <si>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</si>
  <si>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</si>
  <si>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</si>
  <si>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</si>
  <si>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</si>
  <si>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</si>
  <si>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</si>
  <si>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</si>
  <si>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</si>
  <si>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</si>
  <si>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</si>
  <si>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</si>
  <si>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</si>
  <si>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</si>
  <si>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</si>
  <si>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</si>
  <si>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</si>
  <si>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</si>
  <si>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</si>
  <si>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</si>
  <si>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</si>
  <si>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</si>
  <si>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</si>
  <si>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</si>
  <si>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</si>
  <si>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</si>
  <si>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</si>
  <si>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</si>
  <si>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</si>
  <si>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</si>
  <si>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</si>
  <si>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</si>
  <si>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</si>
  <si>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</si>
  <si>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</si>
  <si>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</si>
  <si>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</si>
  <si>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</si>
  <si>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</si>
  <si>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</si>
  <si>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</si>
  <si>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</si>
  <si>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</si>
  <si>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</si>
  <si>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</si>
  <si>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</si>
  <si>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</si>
  <si>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</si>
  <si>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</si>
  <si>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</si>
  <si>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</si>
  <si>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</si>
  <si>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</si>
  <si>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</si>
  <si>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</si>
  <si>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</si>
  <si>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</si>
  <si>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</si>
  <si>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</si>
  <si>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</si>
  <si>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</si>
  <si>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</si>
  <si>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</si>
  <si>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</si>
  <si>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</si>
  <si>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</si>
  <si>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</si>
  <si>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</si>
  <si>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</si>
  <si>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</si>
  <si>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</si>
  <si>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</si>
  <si>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</si>
  <si>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</si>
  <si>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</si>
  <si>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</si>
  <si>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</si>
  <si>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</si>
  <si>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</si>
  <si>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</si>
  <si>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</si>
  <si>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</si>
  <si>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</si>
  <si>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</si>
  <si>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</si>
  <si>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</si>
  <si>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</si>
  <si>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</si>
  <si>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</si>
  <si>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</si>
  <si>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</si>
  <si>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</si>
  <si>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</si>
  <si>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</si>
  <si>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</si>
  <si>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</si>
  <si>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</si>
  <si>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</si>
  <si>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</si>
  <si>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</si>
  <si>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</si>
  <si>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</si>
  <si>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</si>
  <si>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</si>
  <si>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</si>
  <si>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</si>
  <si>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</si>
  <si>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</si>
  <si>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</si>
  <si>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</si>
  <si>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</si>
  <si>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</si>
  <si>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</si>
  <si>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</si>
  <si>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</si>
  <si>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</si>
  <si>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</si>
  <si>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</si>
  <si>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</si>
  <si>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</si>
  <si>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</si>
  <si>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</si>
  <si>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</si>
  <si>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</si>
  <si>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</si>
  <si>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</si>
  <si>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</si>
  <si>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</si>
  <si>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</si>
  <si>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</si>
  <si>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</si>
  <si>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</si>
  <si>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</si>
  <si>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</si>
  <si>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</si>
  <si>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</si>
  <si>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</si>
  <si>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</si>
  <si>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</si>
  <si>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</si>
  <si>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</si>
  <si>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</si>
  <si>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</si>
  <si>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</si>
  <si>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</si>
  <si>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</si>
  <si>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</si>
  <si>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</si>
  <si>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</si>
  <si>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</si>
  <si>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</si>
  <si>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</si>
  <si>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</si>
  <si>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</si>
  <si>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</si>
  <si>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</si>
  <si>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</si>
  <si>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</si>
  <si>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</si>
  <si>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</si>
  <si>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</si>
  <si>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</si>
  <si>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</si>
  <si>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</si>
  <si>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</si>
  <si>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</si>
  <si>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</si>
  <si>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</si>
  <si>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</si>
  <si>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</si>
  <si>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</si>
  <si>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</si>
  <si>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</si>
  <si>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</si>
  <si>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</si>
  <si>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</si>
  <si>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</si>
  <si>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</si>
  <si>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</si>
  <si>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</si>
  <si>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</si>
  <si>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</si>
  <si>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</si>
  <si>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</si>
  <si>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</si>
  <si>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</si>
  <si>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</si>
  <si>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</si>
  <si>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</si>
  <si>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</si>
  <si>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</si>
  <si>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</si>
  <si>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</si>
  <si>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</si>
  <si>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</si>
  <si>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</si>
  <si>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</si>
  <si>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</si>
  <si>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</si>
  <si>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</si>
  <si>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</si>
  <si>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</si>
  <si>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</si>
  <si>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</si>
  <si>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</si>
  <si>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</si>
  <si>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</si>
  <si>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</si>
  <si>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</si>
  <si>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</si>
  <si>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</si>
  <si>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</si>
  <si>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</si>
  <si>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</si>
  <si>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</si>
  <si>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</si>
  <si>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</si>
  <si>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</si>
  <si>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</si>
  <si>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</si>
  <si>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</si>
  <si>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</si>
  <si>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</si>
  <si>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</si>
  <si>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</si>
  <si>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</si>
  <si>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</si>
  <si>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</si>
  <si>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</si>
  <si>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</si>
  <si>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</si>
  <si>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</si>
  <si>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</si>
  <si>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</si>
  <si>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</si>
  <si>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</si>
  <si>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</si>
  <si>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</si>
  <si>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</si>
  <si>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</si>
  <si>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</si>
  <si>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</si>
  <si>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</si>
  <si>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</si>
  <si>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</si>
  <si>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</si>
  <si>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</si>
  <si>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</si>
  <si>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</si>
  <si>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</si>
  <si>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</si>
  <si>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</si>
  <si>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</si>
  <si>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</si>
  <si>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</si>
  <si>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</si>
  <si>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</si>
  <si>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</si>
  <si>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</si>
  <si>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</si>
  <si>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</si>
  <si>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</si>
  <si>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</si>
  <si>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</si>
  <si>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</si>
  <si>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</si>
  <si>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</si>
  <si>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</si>
  <si>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</si>
  <si>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</si>
  <si>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</si>
  <si>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</si>
  <si>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</si>
  <si>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</si>
  <si>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</si>
  <si>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</si>
  <si>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</si>
  <si>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</si>
  <si>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</si>
  <si>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</si>
  <si>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</si>
  <si>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</si>
  <si>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</si>
  <si>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</si>
  <si>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</si>
  <si>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</si>
  <si>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</si>
  <si>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</si>
  <si>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</si>
  <si>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</si>
  <si>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</si>
  <si>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</si>
  <si>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</si>
  <si>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</si>
  <si>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</si>
  <si>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</si>
  <si>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</si>
  <si>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</si>
  <si>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</si>
  <si>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</si>
  <si>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</si>
  <si>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</si>
  <si>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</si>
  <si>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</si>
  <si>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</si>
  <si>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</si>
  <si>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</si>
  <si>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</si>
  <si>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</si>
  <si>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</si>
  <si>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</si>
  <si>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</si>
  <si>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</si>
  <si>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</si>
  <si>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</si>
  <si>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</si>
  <si>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</si>
  <si>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</si>
  <si>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</si>
  <si>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</si>
  <si>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</si>
  <si>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</si>
  <si>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</si>
  <si>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</si>
  <si>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</si>
  <si>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</si>
  <si>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</si>
  <si>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</si>
  <si>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</si>
  <si>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</si>
  <si>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</si>
  <si>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</si>
  <si>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</si>
  <si>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</si>
  <si>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</si>
  <si>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</si>
  <si>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</si>
  <si>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</si>
  <si>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</si>
  <si>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</si>
  <si>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</si>
  <si>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</si>
  <si>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</si>
  <si>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</si>
  <si>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</si>
  <si>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</si>
  <si>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</si>
  <si>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</si>
  <si>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</si>
  <si>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</si>
  <si>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</si>
  <si>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</si>
  <si>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</si>
  <si>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</si>
  <si>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</si>
  <si>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</si>
  <si>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</si>
  <si>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</si>
  <si>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</si>
  <si>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</si>
  <si>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</si>
  <si>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</si>
  <si>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</si>
  <si>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</si>
  <si>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</si>
  <si>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</si>
  <si>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</si>
  <si>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</si>
  <si>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</si>
  <si>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</si>
  <si>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</si>
  <si>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</si>
  <si>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</si>
  <si>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</si>
  <si>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</si>
  <si>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</si>
  <si>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</si>
  <si>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</si>
  <si>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</si>
  <si>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</si>
  <si>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</si>
  <si>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</si>
  <si>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</si>
  <si>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</si>
  <si>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</si>
  <si>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</si>
  <si>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</si>
  <si>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</si>
  <si>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</si>
  <si>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</si>
  <si>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</si>
  <si>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</si>
  <si>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</si>
  <si>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</si>
  <si>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</si>
  <si>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</si>
  <si>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</si>
  <si>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</si>
  <si>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</si>
  <si>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</si>
  <si>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</si>
  <si>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</si>
  <si>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</si>
  <si>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 xml:space="preserve">Средняя стоимость 1 пролеченного  в  условиях   стационара дневного пребывая  в разрезе  медицинских организаций  на 2018 год без учета краевых МО. 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</si>
  <si>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</si>
  <si>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</si>
  <si>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</si>
  <si>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</si>
  <si>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 12 м-ца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</si>
  <si>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</si>
  <si>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</si>
  <si>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</si>
  <si>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</si>
  <si>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</si>
  <si>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</si>
  <si>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</si>
  <si>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</si>
  <si>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</si>
  <si>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</si>
  <si>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</si>
  <si>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</si>
  <si>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</si>
  <si>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</si>
  <si>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</si>
  <si>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</si>
  <si>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</si>
  <si>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</si>
  <si>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</si>
  <si>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</si>
  <si>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</si>
  <si>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</si>
  <si>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</si>
  <si>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</si>
  <si>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</si>
  <si>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</si>
  <si>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</si>
  <si>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</si>
  <si>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</si>
  <si>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</si>
  <si>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</si>
  <si>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</si>
  <si>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</si>
  <si>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</si>
  <si>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</si>
  <si>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</si>
  <si>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</si>
  <si>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</si>
  <si>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</si>
  <si>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</si>
  <si>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</si>
  <si>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</si>
  <si>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</si>
  <si>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</si>
  <si>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</si>
  <si>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</si>
  <si>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</si>
  <si>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</si>
  <si>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</si>
  <si>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</si>
  <si>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</si>
  <si>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</si>
  <si>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</si>
  <si>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</si>
  <si>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</si>
  <si>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</si>
  <si>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</si>
  <si>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</si>
  <si>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</si>
  <si>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</si>
  <si>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</si>
  <si>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</si>
  <si>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</si>
  <si>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</si>
  <si>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</si>
  <si>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</si>
  <si>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</si>
  <si>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</si>
  <si>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</si>
  <si>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</si>
  <si>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</si>
  <si>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</si>
  <si>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</si>
  <si>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</si>
  <si>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</si>
  <si>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</si>
  <si>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</si>
  <si>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</si>
  <si>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</si>
  <si>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</si>
  <si>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</si>
  <si>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</si>
  <si>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</si>
  <si>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</si>
  <si>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</si>
  <si>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</si>
  <si>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</si>
  <si>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</si>
  <si>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</si>
  <si>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</si>
  <si>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</si>
  <si>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</si>
  <si>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</si>
  <si>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</si>
  <si>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</si>
  <si>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</si>
  <si>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</si>
  <si>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</si>
  <si>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</si>
  <si>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</si>
  <si>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</si>
  <si>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</si>
  <si>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</si>
  <si>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</si>
  <si>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</si>
  <si>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</si>
  <si>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</si>
  <si>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</si>
  <si>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</si>
  <si>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</si>
  <si>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</si>
  <si>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</si>
  <si>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</si>
  <si>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</si>
  <si>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</si>
  <si>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</si>
  <si>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</si>
  <si>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</si>
  <si>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</si>
  <si>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</si>
  <si>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</si>
  <si>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</si>
  <si>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</si>
  <si>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</si>
  <si>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</si>
  <si>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</si>
  <si>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</si>
  <si>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</si>
  <si>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</si>
  <si>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</si>
  <si>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</si>
  <si>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</si>
  <si>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</si>
  <si>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</si>
  <si>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</si>
  <si>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</si>
  <si>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</si>
  <si>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</si>
  <si>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</si>
  <si>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</si>
  <si>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</si>
  <si>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</si>
  <si>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</si>
  <si>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</si>
  <si>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</si>
  <si>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</si>
  <si>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</si>
  <si>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</si>
  <si>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</si>
  <si>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</si>
  <si>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</si>
  <si>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</si>
  <si>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</si>
  <si>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</si>
  <si>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</si>
  <si>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</si>
  <si>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</si>
  <si>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</si>
  <si>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</si>
  <si>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</si>
  <si>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</si>
  <si>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</si>
  <si>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</si>
  <si>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</si>
  <si>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</si>
  <si>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</si>
  <si>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</si>
  <si>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</si>
  <si>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</si>
  <si>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</si>
  <si>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</si>
  <si>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</si>
  <si>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</si>
  <si>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</si>
  <si>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</si>
  <si>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</si>
  <si>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</si>
  <si>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</si>
  <si>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</si>
  <si>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</si>
  <si>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ИТОГО январь 2019 СДП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</si>
  <si>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</si>
  <si>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</si>
  <si>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</si>
  <si>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</si>
  <si>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</si>
  <si>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</si>
  <si>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</si>
  <si>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</si>
  <si>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</si>
  <si>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</si>
  <si>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</si>
  <si>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</si>
  <si>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</si>
  <si>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</si>
  <si>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</si>
  <si>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Вирусный гепатит C хронический, лекарственная терапия (уровень 3)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</si>
  <si>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</si>
  <si>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</si>
  <si>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</si>
  <si>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</si>
  <si>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</si>
  <si>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</si>
  <si>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</si>
  <si>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</si>
  <si>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</si>
  <si>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</si>
  <si>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</si>
  <si>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</si>
  <si>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</si>
  <si>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</si>
  <si>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</si>
  <si>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</si>
  <si>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</si>
  <si>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</si>
  <si>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</si>
  <si>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Лечение с применением генно-инженерных биологических препаратов и селективных иммунодепрессантов</t>
  </si>
  <si>
    <t>36 Итог</t>
  </si>
  <si>
    <t>37 Итог</t>
  </si>
  <si>
    <t>ИТОГО январь-февраль 2019 СДП</t>
  </si>
  <si>
    <t>ИТОГО январь- февраль 2019 СДП</t>
  </si>
  <si>
    <t>3138223</t>
  </si>
  <si>
    <t>КСЛП</t>
  </si>
  <si>
    <t>28.02.2019 №2</t>
  </si>
  <si>
    <t>05.02.2019 №1</t>
  </si>
  <si>
    <t>28.12.2018 №12</t>
  </si>
  <si>
    <t>отклонение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</si>
  <si>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</si>
  <si>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3)</t>
  </si>
  <si>
    <t>Операции на органах полости рта (уровень 1)</t>
  </si>
  <si>
    <t>план 2 м-ца</t>
  </si>
  <si>
    <t xml:space="preserve">отклонения (факт свои от плана 2 м-ц) </t>
  </si>
  <si>
    <t>план 2 м=-ца</t>
  </si>
  <si>
    <t xml:space="preserve">Коэффициент затратоемкости в  условиях   стационара дневного пребывая  в разрезе  медицинских организаций  на 01.02.2019 год  </t>
  </si>
  <si>
    <t>ds19.001-ds19.015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</si>
  <si>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</si>
  <si>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</si>
  <si>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</si>
  <si>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</si>
  <si>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</si>
  <si>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</si>
  <si>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</si>
  <si>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</si>
  <si>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</si>
  <si>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</si>
  <si>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</si>
  <si>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-февраль 2019 год              
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</si>
  <si>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</si>
  <si>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</si>
  <si>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</si>
  <si>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</si>
  <si>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</si>
  <si>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</si>
  <si>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>Средняя стоимость 1 пролеченного по плану 2019 г.</t>
  </si>
  <si>
    <t>Средняя стоимость 1 пролеченного по факту 2019 г.</t>
  </si>
  <si>
    <t>по плану 1 м-цев</t>
  </si>
  <si>
    <t xml:space="preserve">Коэффициент затратоемкости в  условиях   стационара дневного пребывая  в разрезе  медицинских организаций  за 2019 год  </t>
  </si>
  <si>
    <t>по плану 1 м=-ца</t>
  </si>
  <si>
    <t>план 1 м=-ца</t>
  </si>
  <si>
    <t>план 1 м-ца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</si>
</sst>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00%"/>
  </numFmts>
  <fonts count="7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20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3" fontId="31" fillId="0" borderId="1" xfId="0" applyNumberFormat="1" applyFont="1" applyFill="1" applyBorder="1"/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70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3" fontId="31" fillId="5" borderId="5" xfId="0" applyNumberFormat="1" applyFont="1" applyFill="1" applyBorder="1"/>
    <xf numFmtId="3" fontId="31" fillId="5" borderId="7" xfId="0" applyNumberFormat="1" applyFont="1" applyFill="1" applyBorder="1"/>
    <xf numFmtId="43" fontId="31" fillId="5" borderId="5" xfId="0" applyNumberFormat="1" applyFont="1" applyFill="1" applyBorder="1"/>
    <xf numFmtId="164" fontId="31" fillId="5" borderId="5" xfId="0" applyNumberFormat="1" applyFont="1" applyFill="1" applyBorder="1"/>
    <xf numFmtId="3" fontId="9" fillId="5" borderId="5" xfId="0" applyNumberFormat="1" applyFont="1" applyFill="1" applyBorder="1"/>
    <xf numFmtId="3" fontId="12" fillId="5" borderId="5" xfId="0" applyNumberFormat="1" applyFont="1" applyFill="1" applyBorder="1"/>
    <xf numFmtId="43" fontId="12" fillId="5" borderId="5" xfId="0" applyNumberFormat="1" applyFont="1" applyFill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14" fontId="20" fillId="5" borderId="6" xfId="0" applyNumberFormat="1" applyFont="1" applyFill="1" applyBorder="1" applyAlignment="1"/>
    <xf numFmtId="14" fontId="20" fillId="5" borderId="11" xfId="0" applyNumberFormat="1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3" fontId="21" fillId="5" borderId="1" xfId="0" applyNumberFormat="1" applyFont="1" applyFill="1" applyBorder="1"/>
    <xf numFmtId="3" fontId="21" fillId="2" borderId="1" xfId="0" applyNumberFormat="1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 wrapText="1"/>
    </xf>
    <xf numFmtId="0" fontId="30" fillId="0" borderId="1" xfId="0" applyNumberFormat="1" applyFont="1" applyFill="1" applyBorder="1"/>
    <xf numFmtId="4" fontId="30" fillId="0" borderId="1" xfId="0" applyNumberFormat="1" applyFont="1" applyFill="1" applyBorder="1"/>
    <xf numFmtId="3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Fill="1" applyBorder="1"/>
    <xf numFmtId="0" fontId="38" fillId="0" borderId="1" xfId="0" applyFont="1" applyFill="1" applyBorder="1" applyAlignment="1">
      <alignment wrapText="1"/>
    </xf>
    <xf numFmtId="0" fontId="38" fillId="0" borderId="1" xfId="0" applyNumberFormat="1" applyFont="1" applyFill="1" applyBorder="1"/>
    <xf numFmtId="0" fontId="30" fillId="7" borderId="1" xfId="0" applyFont="1" applyFill="1" applyBorder="1" applyAlignment="1">
      <alignment horizontal="left"/>
    </xf>
    <xf numFmtId="0" fontId="30" fillId="7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/>
    </xf>
    <xf numFmtId="0" fontId="38" fillId="2" borderId="1" xfId="0" applyFont="1" applyFill="1" applyBorder="1"/>
    <xf numFmtId="0" fontId="38" fillId="2" borderId="1" xfId="0" applyFont="1" applyFill="1" applyBorder="1" applyAlignment="1">
      <alignment wrapText="1"/>
    </xf>
    <xf numFmtId="0" fontId="38" fillId="2" borderId="1" xfId="0" applyNumberFormat="1" applyFont="1" applyFill="1" applyBorder="1"/>
    <xf numFmtId="4" fontId="38" fillId="2" borderId="1" xfId="0" applyNumberFormat="1" applyFont="1" applyFill="1" applyBorder="1"/>
    <xf numFmtId="3" fontId="38" fillId="2" borderId="1" xfId="0" applyNumberFormat="1" applyFont="1" applyFill="1" applyBorder="1"/>
    <xf numFmtId="0" fontId="12" fillId="0" borderId="1" xfId="1" applyFont="1" applyFill="1" applyBorder="1" applyAlignment="1">
      <alignment vertical="center" wrapText="1"/>
    </xf>
    <xf numFmtId="0" fontId="12" fillId="5" borderId="5" xfId="1" applyFont="1" applyFill="1" applyBorder="1" applyAlignment="1">
      <alignment vertical="center" wrapText="1"/>
    </xf>
    <xf numFmtId="164" fontId="31" fillId="3" borderId="5" xfId="1" applyNumberFormat="1" applyFont="1" applyFill="1" applyBorder="1" applyAlignment="1">
      <alignment horizontal="center" vertical="center" wrapText="1"/>
    </xf>
    <xf numFmtId="164" fontId="31" fillId="0" borderId="14" xfId="1" applyNumberFormat="1" applyFont="1" applyFill="1" applyBorder="1" applyAlignment="1">
      <alignment horizontal="center" vertical="center" wrapText="1"/>
    </xf>
    <xf numFmtId="14" fontId="20" fillId="0" borderId="1" xfId="0" applyNumberFormat="1" applyFont="1" applyFill="1" applyBorder="1" applyAlignment="1"/>
    <xf numFmtId="0" fontId="20" fillId="0" borderId="1" xfId="0" applyFont="1" applyFill="1" applyBorder="1" applyAlignment="1"/>
    <xf numFmtId="43" fontId="31" fillId="0" borderId="1" xfId="0" applyNumberFormat="1" applyFont="1" applyFill="1" applyBorder="1"/>
    <xf numFmtId="3" fontId="12" fillId="0" borderId="1" xfId="0" applyNumberFormat="1" applyFont="1" applyFill="1" applyBorder="1"/>
    <xf numFmtId="43" fontId="12" fillId="0" borderId="1" xfId="0" applyNumberFormat="1" applyFont="1" applyFill="1" applyBorder="1"/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09"/>
  <sheetViews>
    <sheetView zoomScale="90" zoomScaleNormal="90" zoomScaleSheetLayoutView="90" workbookViewId="0">
      <pane xSplit="13" ySplit="10" topLeftCell="CL199" activePane="bottomRight" state="frozen"/>
      <selection pane="topRight" activeCell="N1" sqref="N1"/>
      <selection pane="bottomLeft" activeCell="A12" sqref="A12"/>
      <selection pane="bottomRight" activeCell="CV5" sqref="CV5:CW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11.85546875" style="7" customWidth="1"/>
    <col min="6" max="7" width="10" style="11" customWidth="1"/>
    <col min="8" max="8" width="9" style="7" customWidth="1"/>
    <col min="9" max="9" width="5.28515625" style="7" customWidth="1"/>
    <col min="10" max="13" width="5.85546875" style="7" customWidth="1"/>
    <col min="14" max="14" width="10.5703125" style="7" customWidth="1"/>
    <col min="15" max="15" width="15.85546875" style="7" customWidth="1"/>
    <col min="16" max="16" width="12.28515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0.28515625" style="7" customWidth="1"/>
    <col min="103" max="103" width="16.7109375" style="7" customWidth="1"/>
  </cols>
  <sheetData>
    <row r="1" spans="1:104" ht="67.5" customHeight="1" x14ac:dyDescent="0.25">
      <c r="D1" s="192" t="s">
        <v>408</v>
      </c>
      <c r="E1" s="193"/>
      <c r="F1" s="193"/>
      <c r="G1" s="193"/>
      <c r="H1" s="193"/>
      <c r="I1" s="193"/>
      <c r="J1" s="193"/>
      <c r="K1" s="193"/>
      <c r="L1" s="193"/>
      <c r="M1" s="193"/>
      <c r="N1" s="194"/>
      <c r="O1" s="194"/>
      <c r="P1" s="193"/>
      <c r="Q1" s="193"/>
      <c r="T1" s="193"/>
      <c r="X1" s="193"/>
      <c r="Y1" s="193"/>
    </row>
    <row r="2" spans="1:104" s="195" customFormat="1" ht="19.5" customHeight="1" x14ac:dyDescent="0.3">
      <c r="C2" s="51"/>
      <c r="D2" s="192"/>
      <c r="E2" s="193"/>
      <c r="F2" s="193"/>
      <c r="G2" s="193"/>
      <c r="H2" s="193"/>
      <c r="I2" s="193"/>
      <c r="J2" s="193"/>
      <c r="K2" s="193"/>
      <c r="L2" s="193"/>
      <c r="M2" s="193"/>
      <c r="N2" s="196"/>
      <c r="O2" s="196"/>
      <c r="P2" s="202"/>
      <c r="Q2" s="196"/>
      <c r="R2" s="196"/>
      <c r="S2" s="196"/>
      <c r="T2" s="196"/>
      <c r="U2" s="196"/>
      <c r="V2" s="196"/>
      <c r="W2" s="196"/>
      <c r="X2" s="196"/>
      <c r="Y2" s="196"/>
      <c r="Z2" s="196"/>
      <c r="AA2" s="196"/>
      <c r="AB2" s="196"/>
      <c r="AC2" s="196"/>
      <c r="AD2" s="196"/>
      <c r="AE2" s="196"/>
      <c r="AF2" s="196"/>
      <c r="AG2" s="196"/>
      <c r="AH2" s="196"/>
      <c r="AI2" s="196"/>
      <c r="AJ2" s="196"/>
      <c r="AK2" s="203"/>
      <c r="AL2" s="204"/>
      <c r="AM2" s="205"/>
      <c r="AN2" s="205"/>
      <c r="AO2" s="205"/>
      <c r="AP2" s="205"/>
      <c r="AQ2" s="205"/>
      <c r="AR2" s="206"/>
      <c r="AS2" s="207"/>
      <c r="AT2" s="207"/>
      <c r="AU2" s="207"/>
      <c r="AV2" s="207"/>
      <c r="AW2" s="207"/>
      <c r="AX2" s="207"/>
      <c r="AY2" s="207"/>
      <c r="AZ2" s="205"/>
      <c r="BA2" s="205"/>
      <c r="BB2" s="205"/>
      <c r="BC2" s="205"/>
      <c r="BD2" s="207"/>
      <c r="BE2" s="207"/>
      <c r="BF2" s="207"/>
      <c r="BG2" s="207"/>
      <c r="BH2" s="207"/>
      <c r="BI2" s="207"/>
      <c r="BJ2" s="207"/>
      <c r="BK2" s="207"/>
      <c r="BL2" s="205"/>
      <c r="BM2" s="205"/>
      <c r="BN2" s="207"/>
      <c r="BO2" s="207"/>
      <c r="BP2" s="207"/>
      <c r="BQ2" s="207"/>
      <c r="BR2" s="205"/>
      <c r="BS2" s="205"/>
      <c r="BT2" s="207"/>
      <c r="BU2" s="207"/>
      <c r="BV2" s="205"/>
      <c r="BW2" s="205"/>
      <c r="BX2" s="205"/>
      <c r="BY2" s="208"/>
      <c r="BZ2" s="207"/>
      <c r="CA2" s="207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7"/>
      <c r="CM2" s="207"/>
      <c r="CN2" s="207"/>
      <c r="CO2" s="207"/>
      <c r="CP2" s="207"/>
      <c r="CQ2" s="207"/>
      <c r="CR2" s="207"/>
      <c r="CS2" s="207"/>
      <c r="CT2" s="207"/>
      <c r="CU2" s="209"/>
      <c r="CV2" s="311"/>
      <c r="CW2" s="311"/>
      <c r="CX2" s="51"/>
      <c r="CY2" s="51"/>
    </row>
    <row r="3" spans="1:104" ht="17.25" customHeight="1" x14ac:dyDescent="0.25">
      <c r="A3" s="59"/>
      <c r="B3" s="59"/>
      <c r="C3" s="211">
        <v>1</v>
      </c>
      <c r="D3" s="211">
        <v>2</v>
      </c>
      <c r="E3" s="211">
        <v>3</v>
      </c>
      <c r="F3" s="211">
        <v>4</v>
      </c>
      <c r="G3" s="211"/>
      <c r="H3" s="211">
        <v>5</v>
      </c>
      <c r="I3" s="211">
        <v>6</v>
      </c>
      <c r="J3" s="211">
        <v>7</v>
      </c>
      <c r="K3" s="211">
        <v>8</v>
      </c>
      <c r="L3" s="211">
        <v>9</v>
      </c>
      <c r="M3" s="211">
        <v>10</v>
      </c>
      <c r="N3" s="211">
        <v>11</v>
      </c>
      <c r="O3" s="211">
        <v>12</v>
      </c>
      <c r="P3" s="211">
        <v>13</v>
      </c>
      <c r="Q3" s="211">
        <v>14</v>
      </c>
      <c r="R3" s="211">
        <v>15</v>
      </c>
      <c r="S3" s="211">
        <v>16</v>
      </c>
      <c r="T3" s="211">
        <v>17</v>
      </c>
      <c r="U3" s="211">
        <v>18</v>
      </c>
      <c r="V3" s="211">
        <v>19</v>
      </c>
      <c r="W3" s="211">
        <v>20</v>
      </c>
      <c r="X3" s="211">
        <v>21</v>
      </c>
      <c r="Y3" s="211">
        <v>22</v>
      </c>
      <c r="Z3" s="211">
        <v>23</v>
      </c>
      <c r="AA3" s="211">
        <v>24</v>
      </c>
      <c r="AB3" s="211">
        <v>25</v>
      </c>
      <c r="AC3" s="211">
        <v>26</v>
      </c>
      <c r="AD3" s="211">
        <v>27</v>
      </c>
      <c r="AE3" s="211">
        <v>28</v>
      </c>
      <c r="AF3" s="211">
        <v>29</v>
      </c>
      <c r="AG3" s="211">
        <v>30</v>
      </c>
      <c r="AH3" s="211">
        <v>31</v>
      </c>
      <c r="AI3" s="211">
        <v>32</v>
      </c>
      <c r="AJ3" s="211">
        <v>33</v>
      </c>
      <c r="AK3" s="211">
        <v>34</v>
      </c>
      <c r="AL3" s="211">
        <v>35</v>
      </c>
      <c r="AM3" s="211">
        <v>36</v>
      </c>
      <c r="AN3" s="211">
        <v>37</v>
      </c>
      <c r="AO3" s="211">
        <v>38</v>
      </c>
      <c r="AP3" s="211">
        <v>39</v>
      </c>
      <c r="AQ3" s="211">
        <v>40</v>
      </c>
      <c r="AR3" s="211">
        <v>41</v>
      </c>
      <c r="AS3" s="211">
        <v>42</v>
      </c>
      <c r="AT3" s="211">
        <v>43</v>
      </c>
      <c r="AU3" s="211">
        <v>44</v>
      </c>
      <c r="AV3" s="211">
        <v>45</v>
      </c>
      <c r="AW3" s="211">
        <v>46</v>
      </c>
      <c r="AX3" s="211">
        <v>47</v>
      </c>
      <c r="AY3" s="211">
        <v>48</v>
      </c>
      <c r="AZ3" s="211">
        <v>49</v>
      </c>
      <c r="BA3" s="211">
        <v>50</v>
      </c>
      <c r="BB3" s="211">
        <v>51</v>
      </c>
      <c r="BC3" s="211">
        <v>52</v>
      </c>
      <c r="BD3" s="211">
        <v>53</v>
      </c>
      <c r="BE3" s="211">
        <v>54</v>
      </c>
      <c r="BF3" s="211">
        <v>55</v>
      </c>
      <c r="BG3" s="211">
        <v>56</v>
      </c>
      <c r="BH3" s="211">
        <v>57</v>
      </c>
      <c r="BI3" s="211">
        <v>58</v>
      </c>
      <c r="BJ3" s="211">
        <v>59</v>
      </c>
      <c r="BK3" s="211">
        <v>60</v>
      </c>
      <c r="BL3" s="211">
        <v>61</v>
      </c>
      <c r="BM3" s="211">
        <v>62</v>
      </c>
      <c r="BN3" s="211">
        <v>63</v>
      </c>
      <c r="BO3" s="211">
        <v>64</v>
      </c>
      <c r="BP3" s="211">
        <v>65</v>
      </c>
      <c r="BQ3" s="211">
        <v>66</v>
      </c>
      <c r="BR3" s="211">
        <v>67</v>
      </c>
      <c r="BS3" s="211">
        <v>68</v>
      </c>
      <c r="BT3" s="211">
        <v>69</v>
      </c>
      <c r="BU3" s="211">
        <v>70</v>
      </c>
      <c r="BV3" s="211">
        <v>71</v>
      </c>
      <c r="BW3" s="211">
        <v>72</v>
      </c>
      <c r="BX3" s="211">
        <v>73</v>
      </c>
      <c r="BY3" s="211">
        <v>74</v>
      </c>
      <c r="BZ3" s="211">
        <v>75</v>
      </c>
      <c r="CA3" s="211">
        <v>76</v>
      </c>
      <c r="CB3" s="211">
        <v>77</v>
      </c>
      <c r="CC3" s="211">
        <v>78</v>
      </c>
      <c r="CD3" s="211">
        <v>79</v>
      </c>
      <c r="CE3" s="211">
        <v>80</v>
      </c>
      <c r="CF3" s="211">
        <v>81</v>
      </c>
      <c r="CG3" s="211">
        <v>82</v>
      </c>
      <c r="CH3" s="211">
        <v>83</v>
      </c>
      <c r="CI3" s="211">
        <v>84</v>
      </c>
      <c r="CJ3" s="211">
        <v>85</v>
      </c>
      <c r="CK3" s="211">
        <v>86</v>
      </c>
      <c r="CL3" s="211">
        <v>87</v>
      </c>
      <c r="CM3" s="211">
        <v>88</v>
      </c>
      <c r="CN3" s="211">
        <v>89</v>
      </c>
      <c r="CO3" s="211">
        <v>90</v>
      </c>
      <c r="CP3" s="211">
        <v>91</v>
      </c>
      <c r="CQ3" s="211">
        <v>92</v>
      </c>
      <c r="CR3" s="211">
        <v>93</v>
      </c>
      <c r="CS3" s="211">
        <v>94</v>
      </c>
      <c r="CT3" s="211">
        <v>95</v>
      </c>
      <c r="CU3" s="211">
        <v>96</v>
      </c>
      <c r="CV3" s="211">
        <v>97</v>
      </c>
      <c r="CW3" s="211">
        <v>98</v>
      </c>
      <c r="CX3" s="211">
        <v>99</v>
      </c>
      <c r="CY3" s="211">
        <v>100</v>
      </c>
    </row>
    <row r="4" spans="1:104" s="63" customFormat="1" ht="111" customHeight="1" x14ac:dyDescent="0.2">
      <c r="A4" s="474" t="s">
        <v>461</v>
      </c>
      <c r="B4" s="474" t="s">
        <v>462</v>
      </c>
      <c r="C4" s="474" t="s">
        <v>463</v>
      </c>
      <c r="D4" s="477" t="s">
        <v>0</v>
      </c>
      <c r="E4" s="478" t="s">
        <v>464</v>
      </c>
      <c r="F4" s="470" t="s">
        <v>465</v>
      </c>
      <c r="G4" s="481" t="s">
        <v>683</v>
      </c>
      <c r="H4" s="470" t="s">
        <v>466</v>
      </c>
      <c r="I4" s="470"/>
      <c r="J4" s="471" t="s">
        <v>1</v>
      </c>
      <c r="K4" s="472"/>
      <c r="L4" s="472"/>
      <c r="M4" s="473"/>
      <c r="N4" s="468" t="s">
        <v>5</v>
      </c>
      <c r="O4" s="469"/>
      <c r="P4" s="468" t="s">
        <v>3</v>
      </c>
      <c r="Q4" s="469"/>
      <c r="R4" s="468" t="s">
        <v>159</v>
      </c>
      <c r="S4" s="469"/>
      <c r="T4" s="468" t="s">
        <v>4</v>
      </c>
      <c r="U4" s="469"/>
      <c r="V4" s="468" t="s">
        <v>182</v>
      </c>
      <c r="W4" s="469"/>
      <c r="X4" s="486" t="s">
        <v>181</v>
      </c>
      <c r="Y4" s="487"/>
      <c r="Z4" s="488" t="s">
        <v>459</v>
      </c>
      <c r="AA4" s="488"/>
      <c r="AB4" s="468" t="s">
        <v>10</v>
      </c>
      <c r="AC4" s="469"/>
      <c r="AD4" s="468" t="s">
        <v>7</v>
      </c>
      <c r="AE4" s="469"/>
      <c r="AF4" s="468" t="s">
        <v>310</v>
      </c>
      <c r="AG4" s="469"/>
      <c r="AH4" s="468" t="s">
        <v>184</v>
      </c>
      <c r="AI4" s="469"/>
      <c r="AJ4" s="468" t="s">
        <v>16</v>
      </c>
      <c r="AK4" s="469"/>
      <c r="AL4" s="489" t="s">
        <v>2</v>
      </c>
      <c r="AM4" s="490"/>
      <c r="AN4" s="468" t="s">
        <v>311</v>
      </c>
      <c r="AO4" s="469"/>
      <c r="AP4" s="468" t="s">
        <v>8</v>
      </c>
      <c r="AQ4" s="469"/>
      <c r="AR4" s="468" t="s">
        <v>162</v>
      </c>
      <c r="AS4" s="469"/>
      <c r="AT4" s="468" t="s">
        <v>9</v>
      </c>
      <c r="AU4" s="469"/>
      <c r="AV4" s="468" t="s">
        <v>467</v>
      </c>
      <c r="AW4" s="469"/>
      <c r="AX4" s="489" t="s">
        <v>186</v>
      </c>
      <c r="AY4" s="490"/>
      <c r="AZ4" s="468" t="s">
        <v>190</v>
      </c>
      <c r="BA4" s="469"/>
      <c r="BB4" s="468" t="s">
        <v>192</v>
      </c>
      <c r="BC4" s="469"/>
      <c r="BD4" s="468" t="s">
        <v>6</v>
      </c>
      <c r="BE4" s="469"/>
      <c r="BF4" s="468" t="s">
        <v>161</v>
      </c>
      <c r="BG4" s="469"/>
      <c r="BH4" s="468" t="s">
        <v>160</v>
      </c>
      <c r="BI4" s="469"/>
      <c r="BJ4" s="468" t="s">
        <v>191</v>
      </c>
      <c r="BK4" s="469"/>
      <c r="BL4" s="468" t="s">
        <v>164</v>
      </c>
      <c r="BM4" s="469"/>
      <c r="BN4" s="468" t="s">
        <v>165</v>
      </c>
      <c r="BO4" s="469"/>
      <c r="BP4" s="468" t="s">
        <v>185</v>
      </c>
      <c r="BQ4" s="469"/>
      <c r="BR4" s="468" t="s">
        <v>183</v>
      </c>
      <c r="BS4" s="469"/>
      <c r="BT4" s="468" t="s">
        <v>166</v>
      </c>
      <c r="BU4" s="469"/>
      <c r="BV4" s="468" t="s">
        <v>14</v>
      </c>
      <c r="BW4" s="469"/>
      <c r="BX4" s="468" t="s">
        <v>189</v>
      </c>
      <c r="BY4" s="469"/>
      <c r="BZ4" s="468" t="s">
        <v>167</v>
      </c>
      <c r="CA4" s="469"/>
      <c r="CB4" s="468" t="s">
        <v>15</v>
      </c>
      <c r="CC4" s="469"/>
      <c r="CD4" s="468" t="s">
        <v>12</v>
      </c>
      <c r="CE4" s="469"/>
      <c r="CF4" s="468" t="s">
        <v>13</v>
      </c>
      <c r="CG4" s="469"/>
      <c r="CH4" s="468" t="s">
        <v>312</v>
      </c>
      <c r="CI4" s="469"/>
      <c r="CJ4" s="468" t="s">
        <v>188</v>
      </c>
      <c r="CK4" s="469"/>
      <c r="CL4" s="468" t="s">
        <v>194</v>
      </c>
      <c r="CM4" s="469"/>
      <c r="CN4" s="468" t="s">
        <v>11</v>
      </c>
      <c r="CO4" s="469"/>
      <c r="CP4" s="468" t="s">
        <v>17</v>
      </c>
      <c r="CQ4" s="469"/>
      <c r="CR4" s="468" t="s">
        <v>193</v>
      </c>
      <c r="CS4" s="469"/>
      <c r="CT4" s="486" t="s">
        <v>187</v>
      </c>
      <c r="CU4" s="491"/>
      <c r="CV4" s="492" t="s">
        <v>468</v>
      </c>
      <c r="CW4" s="493"/>
      <c r="CX4" s="494" t="s">
        <v>58</v>
      </c>
      <c r="CY4" s="494"/>
      <c r="CZ4" s="63" t="s">
        <v>642</v>
      </c>
    </row>
    <row r="5" spans="1:104" s="73" customFormat="1" ht="21" customHeight="1" x14ac:dyDescent="0.2">
      <c r="A5" s="475"/>
      <c r="B5" s="475"/>
      <c r="C5" s="475"/>
      <c r="D5" s="477"/>
      <c r="E5" s="479"/>
      <c r="F5" s="470"/>
      <c r="G5" s="483"/>
      <c r="H5" s="470"/>
      <c r="I5" s="470"/>
      <c r="J5" s="495" t="s">
        <v>469</v>
      </c>
      <c r="K5" s="496"/>
      <c r="L5" s="496"/>
      <c r="M5" s="497"/>
      <c r="N5" s="498" t="s">
        <v>119</v>
      </c>
      <c r="O5" s="499"/>
      <c r="P5" s="498" t="s">
        <v>117</v>
      </c>
      <c r="Q5" s="499"/>
      <c r="R5" s="498" t="s">
        <v>116</v>
      </c>
      <c r="S5" s="499"/>
      <c r="T5" s="498" t="s">
        <v>118</v>
      </c>
      <c r="U5" s="499"/>
      <c r="V5" s="498" t="s">
        <v>132</v>
      </c>
      <c r="W5" s="499"/>
      <c r="X5" s="498" t="s">
        <v>195</v>
      </c>
      <c r="Y5" s="499"/>
      <c r="Z5" s="498" t="s">
        <v>120</v>
      </c>
      <c r="AA5" s="499"/>
      <c r="AB5" s="498" t="s">
        <v>144</v>
      </c>
      <c r="AC5" s="499"/>
      <c r="AD5" s="498" t="s">
        <v>139</v>
      </c>
      <c r="AE5" s="499"/>
      <c r="AF5" s="498" t="s">
        <v>140</v>
      </c>
      <c r="AG5" s="499"/>
      <c r="AH5" s="498" t="s">
        <v>122</v>
      </c>
      <c r="AI5" s="499"/>
      <c r="AJ5" s="498" t="s">
        <v>157</v>
      </c>
      <c r="AK5" s="499"/>
      <c r="AL5" s="498" t="s">
        <v>178</v>
      </c>
      <c r="AM5" s="499"/>
      <c r="AN5" s="498" t="s">
        <v>141</v>
      </c>
      <c r="AO5" s="499"/>
      <c r="AP5" s="498" t="s">
        <v>142</v>
      </c>
      <c r="AQ5" s="499"/>
      <c r="AR5" s="498" t="s">
        <v>131</v>
      </c>
      <c r="AS5" s="499"/>
      <c r="AT5" s="498" t="s">
        <v>143</v>
      </c>
      <c r="AU5" s="499"/>
      <c r="AV5" s="498" t="s">
        <v>170</v>
      </c>
      <c r="AW5" s="499"/>
      <c r="AX5" s="498" t="s">
        <v>124</v>
      </c>
      <c r="AY5" s="499"/>
      <c r="AZ5" s="498" t="s">
        <v>135</v>
      </c>
      <c r="BA5" s="499"/>
      <c r="BB5" s="498" t="s">
        <v>136</v>
      </c>
      <c r="BC5" s="499"/>
      <c r="BD5" s="498" t="s">
        <v>133</v>
      </c>
      <c r="BE5" s="499"/>
      <c r="BF5" s="498" t="s">
        <v>137</v>
      </c>
      <c r="BG5" s="499"/>
      <c r="BH5" s="498" t="s">
        <v>134</v>
      </c>
      <c r="BI5" s="499"/>
      <c r="BJ5" s="498" t="s">
        <v>138</v>
      </c>
      <c r="BK5" s="499"/>
      <c r="BL5" s="498" t="s">
        <v>153</v>
      </c>
      <c r="BM5" s="499"/>
      <c r="BN5" s="498" t="s">
        <v>154</v>
      </c>
      <c r="BO5" s="499"/>
      <c r="BP5" s="498" t="s">
        <v>155</v>
      </c>
      <c r="BQ5" s="499"/>
      <c r="BR5" s="498" t="s">
        <v>179</v>
      </c>
      <c r="BS5" s="499"/>
      <c r="BT5" s="498" t="s">
        <v>156</v>
      </c>
      <c r="BU5" s="499"/>
      <c r="BV5" s="498" t="s">
        <v>150</v>
      </c>
      <c r="BW5" s="499"/>
      <c r="BX5" s="498" t="s">
        <v>145</v>
      </c>
      <c r="BY5" s="499"/>
      <c r="BZ5" s="498" t="s">
        <v>123</v>
      </c>
      <c r="CA5" s="499"/>
      <c r="CB5" s="498" t="s">
        <v>151</v>
      </c>
      <c r="CC5" s="499"/>
      <c r="CD5" s="498" t="s">
        <v>146</v>
      </c>
      <c r="CE5" s="499"/>
      <c r="CF5" s="498" t="s">
        <v>148</v>
      </c>
      <c r="CG5" s="499"/>
      <c r="CH5" s="498" t="s">
        <v>149</v>
      </c>
      <c r="CI5" s="499"/>
      <c r="CJ5" s="498" t="s">
        <v>152</v>
      </c>
      <c r="CK5" s="499"/>
      <c r="CL5" s="498" t="s">
        <v>180</v>
      </c>
      <c r="CM5" s="499"/>
      <c r="CN5" s="498" t="s">
        <v>177</v>
      </c>
      <c r="CO5" s="499"/>
      <c r="CP5" s="498" t="s">
        <v>121</v>
      </c>
      <c r="CQ5" s="499"/>
      <c r="CR5" s="498" t="s">
        <v>158</v>
      </c>
      <c r="CS5" s="499"/>
      <c r="CT5" s="498" t="s">
        <v>196</v>
      </c>
      <c r="CU5" s="499"/>
      <c r="CV5" s="500" t="s">
        <v>682</v>
      </c>
      <c r="CW5" s="501"/>
      <c r="CX5" s="418"/>
      <c r="CY5" s="418"/>
    </row>
    <row r="6" spans="1:104" s="73" customFormat="1" ht="23.25" customHeight="1" x14ac:dyDescent="0.2">
      <c r="A6" s="475"/>
      <c r="B6" s="475"/>
      <c r="C6" s="475"/>
      <c r="D6" s="477"/>
      <c r="E6" s="479"/>
      <c r="F6" s="470"/>
      <c r="G6" s="483"/>
      <c r="H6" s="470"/>
      <c r="I6" s="470"/>
      <c r="J6" s="481" t="s">
        <v>18</v>
      </c>
      <c r="K6" s="481" t="s">
        <v>19</v>
      </c>
      <c r="L6" s="481" t="s">
        <v>20</v>
      </c>
      <c r="M6" s="481" t="s">
        <v>21</v>
      </c>
      <c r="N6" s="489"/>
      <c r="O6" s="490"/>
      <c r="P6" s="489"/>
      <c r="Q6" s="490"/>
      <c r="R6" s="489"/>
      <c r="S6" s="490"/>
      <c r="T6" s="489"/>
      <c r="U6" s="490"/>
      <c r="V6" s="489"/>
      <c r="W6" s="490"/>
      <c r="X6" s="489"/>
      <c r="Y6" s="490"/>
      <c r="Z6" s="489"/>
      <c r="AA6" s="490"/>
      <c r="AB6" s="489"/>
      <c r="AC6" s="490"/>
      <c r="AD6" s="489"/>
      <c r="AE6" s="490"/>
      <c r="AF6" s="489"/>
      <c r="AG6" s="490"/>
      <c r="AH6" s="489"/>
      <c r="AI6" s="490"/>
      <c r="AJ6" s="489"/>
      <c r="AK6" s="490"/>
      <c r="AL6" s="489"/>
      <c r="AM6" s="490"/>
      <c r="AN6" s="489"/>
      <c r="AO6" s="490"/>
      <c r="AP6" s="489"/>
      <c r="AQ6" s="490"/>
      <c r="AR6" s="489"/>
      <c r="AS6" s="490"/>
      <c r="AT6" s="489"/>
      <c r="AU6" s="490"/>
      <c r="AV6" s="489"/>
      <c r="AW6" s="490"/>
      <c r="AX6" s="489"/>
      <c r="AY6" s="490"/>
      <c r="AZ6" s="489"/>
      <c r="BA6" s="490"/>
      <c r="BB6" s="489"/>
      <c r="BC6" s="490"/>
      <c r="BD6" s="489"/>
      <c r="BE6" s="490"/>
      <c r="BF6" s="489"/>
      <c r="BG6" s="490"/>
      <c r="BH6" s="489"/>
      <c r="BI6" s="490"/>
      <c r="BJ6" s="489"/>
      <c r="BK6" s="490"/>
      <c r="BL6" s="489"/>
      <c r="BM6" s="490"/>
      <c r="BN6" s="489"/>
      <c r="BO6" s="490"/>
      <c r="BP6" s="489"/>
      <c r="BQ6" s="490"/>
      <c r="BR6" s="489"/>
      <c r="BS6" s="490"/>
      <c r="BT6" s="489"/>
      <c r="BU6" s="490"/>
      <c r="BV6" s="489"/>
      <c r="BW6" s="490"/>
      <c r="BX6" s="489"/>
      <c r="BY6" s="490"/>
      <c r="BZ6" s="489"/>
      <c r="CA6" s="490"/>
      <c r="CB6" s="489"/>
      <c r="CC6" s="490"/>
      <c r="CD6" s="489"/>
      <c r="CE6" s="490"/>
      <c r="CF6" s="489"/>
      <c r="CG6" s="490"/>
      <c r="CH6" s="489"/>
      <c r="CI6" s="490"/>
      <c r="CJ6" s="489"/>
      <c r="CK6" s="490"/>
      <c r="CL6" s="489"/>
      <c r="CM6" s="490"/>
      <c r="CN6" s="489"/>
      <c r="CO6" s="490"/>
      <c r="CP6" s="489"/>
      <c r="CQ6" s="490"/>
      <c r="CR6" s="489"/>
      <c r="CS6" s="490"/>
      <c r="CT6" s="489"/>
      <c r="CU6" s="490"/>
      <c r="CV6" s="502"/>
      <c r="CW6" s="503"/>
      <c r="CX6" s="418"/>
      <c r="CY6" s="418"/>
    </row>
    <row r="7" spans="1:104" s="210" customFormat="1" ht="60" x14ac:dyDescent="0.2">
      <c r="A7" s="476"/>
      <c r="B7" s="476"/>
      <c r="C7" s="476"/>
      <c r="D7" s="477"/>
      <c r="E7" s="480"/>
      <c r="F7" s="470"/>
      <c r="G7" s="482"/>
      <c r="H7" s="470"/>
      <c r="I7" s="470"/>
      <c r="J7" s="482"/>
      <c r="K7" s="482"/>
      <c r="L7" s="482"/>
      <c r="M7" s="482"/>
      <c r="N7" s="417" t="s">
        <v>206</v>
      </c>
      <c r="O7" s="417" t="s">
        <v>22</v>
      </c>
      <c r="P7" s="417" t="s">
        <v>206</v>
      </c>
      <c r="Q7" s="417" t="s">
        <v>22</v>
      </c>
      <c r="R7" s="417" t="s">
        <v>206</v>
      </c>
      <c r="S7" s="417" t="s">
        <v>22</v>
      </c>
      <c r="T7" s="417" t="s">
        <v>206</v>
      </c>
      <c r="U7" s="417" t="s">
        <v>22</v>
      </c>
      <c r="V7" s="417" t="s">
        <v>206</v>
      </c>
      <c r="W7" s="417" t="s">
        <v>22</v>
      </c>
      <c r="X7" s="302" t="s">
        <v>59</v>
      </c>
      <c r="Y7" s="303" t="s">
        <v>22</v>
      </c>
      <c r="Z7" s="417" t="s">
        <v>206</v>
      </c>
      <c r="AA7" s="417" t="s">
        <v>22</v>
      </c>
      <c r="AB7" s="417" t="s">
        <v>206</v>
      </c>
      <c r="AC7" s="417" t="s">
        <v>22</v>
      </c>
      <c r="AD7" s="417" t="s">
        <v>206</v>
      </c>
      <c r="AE7" s="417" t="s">
        <v>22</v>
      </c>
      <c r="AF7" s="417" t="s">
        <v>206</v>
      </c>
      <c r="AG7" s="417" t="s">
        <v>22</v>
      </c>
      <c r="AH7" s="417" t="s">
        <v>206</v>
      </c>
      <c r="AI7" s="417" t="s">
        <v>22</v>
      </c>
      <c r="AJ7" s="417" t="s">
        <v>206</v>
      </c>
      <c r="AK7" s="417" t="s">
        <v>22</v>
      </c>
      <c r="AL7" s="417" t="s">
        <v>206</v>
      </c>
      <c r="AM7" s="417" t="s">
        <v>22</v>
      </c>
      <c r="AN7" s="417" t="s">
        <v>206</v>
      </c>
      <c r="AO7" s="417" t="s">
        <v>22</v>
      </c>
      <c r="AP7" s="417" t="s">
        <v>206</v>
      </c>
      <c r="AQ7" s="417" t="s">
        <v>22</v>
      </c>
      <c r="AR7" s="417" t="s">
        <v>206</v>
      </c>
      <c r="AS7" s="417" t="s">
        <v>22</v>
      </c>
      <c r="AT7" s="417" t="s">
        <v>206</v>
      </c>
      <c r="AU7" s="417" t="s">
        <v>22</v>
      </c>
      <c r="AV7" s="417" t="s">
        <v>206</v>
      </c>
      <c r="AW7" s="417" t="s">
        <v>22</v>
      </c>
      <c r="AX7" s="302" t="s">
        <v>59</v>
      </c>
      <c r="AY7" s="303" t="s">
        <v>22</v>
      </c>
      <c r="AZ7" s="417" t="s">
        <v>206</v>
      </c>
      <c r="BA7" s="417" t="s">
        <v>22</v>
      </c>
      <c r="BB7" s="417" t="s">
        <v>206</v>
      </c>
      <c r="BC7" s="417" t="s">
        <v>22</v>
      </c>
      <c r="BD7" s="417" t="s">
        <v>206</v>
      </c>
      <c r="BE7" s="417" t="s">
        <v>22</v>
      </c>
      <c r="BF7" s="417" t="s">
        <v>206</v>
      </c>
      <c r="BG7" s="417" t="s">
        <v>22</v>
      </c>
      <c r="BH7" s="417" t="s">
        <v>206</v>
      </c>
      <c r="BI7" s="417" t="s">
        <v>22</v>
      </c>
      <c r="BJ7" s="417" t="s">
        <v>206</v>
      </c>
      <c r="BK7" s="417" t="s">
        <v>22</v>
      </c>
      <c r="BL7" s="417" t="s">
        <v>206</v>
      </c>
      <c r="BM7" s="417" t="s">
        <v>22</v>
      </c>
      <c r="BN7" s="417" t="s">
        <v>206</v>
      </c>
      <c r="BO7" s="417" t="s">
        <v>22</v>
      </c>
      <c r="BP7" s="417" t="s">
        <v>206</v>
      </c>
      <c r="BQ7" s="417" t="s">
        <v>22</v>
      </c>
      <c r="BR7" s="417" t="s">
        <v>206</v>
      </c>
      <c r="BS7" s="417" t="s">
        <v>22</v>
      </c>
      <c r="BT7" s="417" t="s">
        <v>206</v>
      </c>
      <c r="BU7" s="417" t="s">
        <v>22</v>
      </c>
      <c r="BV7" s="417" t="s">
        <v>206</v>
      </c>
      <c r="BW7" s="417" t="s">
        <v>22</v>
      </c>
      <c r="BX7" s="417" t="s">
        <v>206</v>
      </c>
      <c r="BY7" s="417" t="s">
        <v>22</v>
      </c>
      <c r="BZ7" s="417" t="s">
        <v>206</v>
      </c>
      <c r="CA7" s="417" t="s">
        <v>22</v>
      </c>
      <c r="CB7" s="417" t="s">
        <v>206</v>
      </c>
      <c r="CC7" s="417" t="s">
        <v>22</v>
      </c>
      <c r="CD7" s="417" t="s">
        <v>206</v>
      </c>
      <c r="CE7" s="417" t="s">
        <v>22</v>
      </c>
      <c r="CF7" s="417" t="s">
        <v>206</v>
      </c>
      <c r="CG7" s="417" t="s">
        <v>22</v>
      </c>
      <c r="CH7" s="417" t="s">
        <v>206</v>
      </c>
      <c r="CI7" s="417" t="s">
        <v>22</v>
      </c>
      <c r="CJ7" s="417" t="s">
        <v>206</v>
      </c>
      <c r="CK7" s="417" t="s">
        <v>22</v>
      </c>
      <c r="CL7" s="417" t="s">
        <v>206</v>
      </c>
      <c r="CM7" s="417" t="s">
        <v>22</v>
      </c>
      <c r="CN7" s="417" t="s">
        <v>206</v>
      </c>
      <c r="CO7" s="417" t="s">
        <v>22</v>
      </c>
      <c r="CP7" s="417" t="s">
        <v>206</v>
      </c>
      <c r="CQ7" s="417" t="s">
        <v>22</v>
      </c>
      <c r="CR7" s="417" t="s">
        <v>206</v>
      </c>
      <c r="CS7" s="417" t="s">
        <v>22</v>
      </c>
      <c r="CT7" s="417" t="s">
        <v>206</v>
      </c>
      <c r="CU7" s="417" t="s">
        <v>22</v>
      </c>
      <c r="CV7" s="416" t="s">
        <v>206</v>
      </c>
      <c r="CW7" s="416" t="s">
        <v>22</v>
      </c>
      <c r="CX7" s="304" t="s">
        <v>206</v>
      </c>
      <c r="CY7" s="304" t="s">
        <v>22</v>
      </c>
    </row>
    <row r="8" spans="1:104" x14ac:dyDescent="0.25">
      <c r="B8" s="33"/>
      <c r="C8" s="313"/>
      <c r="D8" s="13"/>
      <c r="E8" s="145"/>
      <c r="F8" s="146"/>
      <c r="G8" s="146"/>
      <c r="H8" s="146"/>
      <c r="I8" s="146"/>
      <c r="J8" s="146"/>
      <c r="K8" s="161"/>
      <c r="L8" s="161"/>
      <c r="M8" s="161"/>
      <c r="N8" s="419"/>
      <c r="O8" s="419">
        <v>1</v>
      </c>
      <c r="P8" s="419"/>
      <c r="Q8" s="419">
        <v>1</v>
      </c>
      <c r="R8" s="419"/>
      <c r="S8" s="419">
        <v>1</v>
      </c>
      <c r="T8" s="419"/>
      <c r="U8" s="419">
        <v>1</v>
      </c>
      <c r="V8" s="419"/>
      <c r="W8" s="419">
        <v>1</v>
      </c>
      <c r="X8" s="420"/>
      <c r="Y8" s="419">
        <v>1</v>
      </c>
      <c r="Z8" s="419"/>
      <c r="AA8" s="419">
        <v>1</v>
      </c>
      <c r="AB8" s="419"/>
      <c r="AC8" s="419">
        <v>1</v>
      </c>
      <c r="AD8" s="419"/>
      <c r="AE8" s="419">
        <v>1</v>
      </c>
      <c r="AF8" s="419"/>
      <c r="AG8" s="419">
        <v>1</v>
      </c>
      <c r="AH8" s="419"/>
      <c r="AI8" s="419">
        <v>1</v>
      </c>
      <c r="AJ8" s="419"/>
      <c r="AK8" s="419">
        <v>1</v>
      </c>
      <c r="AL8" s="421"/>
      <c r="AM8" s="419">
        <v>1</v>
      </c>
      <c r="AN8" s="419"/>
      <c r="AO8" s="419">
        <v>1</v>
      </c>
      <c r="AP8" s="419"/>
      <c r="AQ8" s="419">
        <v>1</v>
      </c>
      <c r="AR8" s="419"/>
      <c r="AS8" s="419">
        <v>1</v>
      </c>
      <c r="AT8" s="419"/>
      <c r="AU8" s="419">
        <v>1</v>
      </c>
      <c r="AV8" s="419"/>
      <c r="AW8" s="419">
        <v>1</v>
      </c>
      <c r="AX8" s="422"/>
      <c r="AY8" s="422">
        <v>1</v>
      </c>
      <c r="AZ8" s="419"/>
      <c r="BA8" s="419">
        <v>1</v>
      </c>
      <c r="BB8" s="419"/>
      <c r="BC8" s="419">
        <v>1</v>
      </c>
      <c r="BD8" s="419"/>
      <c r="BE8" s="419">
        <v>1</v>
      </c>
      <c r="BF8" s="419"/>
      <c r="BG8" s="419">
        <v>1</v>
      </c>
      <c r="BH8" s="419"/>
      <c r="BI8" s="422">
        <v>1</v>
      </c>
      <c r="BJ8" s="419"/>
      <c r="BK8" s="419">
        <v>1</v>
      </c>
      <c r="BL8" s="419"/>
      <c r="BM8" s="419">
        <v>1</v>
      </c>
      <c r="BN8" s="419"/>
      <c r="BO8" s="419">
        <v>1</v>
      </c>
      <c r="BP8" s="419"/>
      <c r="BQ8" s="419">
        <v>1</v>
      </c>
      <c r="BR8" s="419"/>
      <c r="BS8" s="419">
        <v>1</v>
      </c>
      <c r="BT8" s="419"/>
      <c r="BU8" s="419">
        <v>1</v>
      </c>
      <c r="BV8" s="419"/>
      <c r="BW8" s="419">
        <v>1</v>
      </c>
      <c r="BX8" s="419"/>
      <c r="BY8" s="419">
        <v>1</v>
      </c>
      <c r="BZ8" s="419"/>
      <c r="CA8" s="422">
        <v>1</v>
      </c>
      <c r="CB8" s="419"/>
      <c r="CC8" s="422">
        <v>1</v>
      </c>
      <c r="CD8" s="419"/>
      <c r="CE8" s="419">
        <v>1</v>
      </c>
      <c r="CF8" s="419"/>
      <c r="CG8" s="419">
        <v>1</v>
      </c>
      <c r="CH8" s="419"/>
      <c r="CI8" s="422">
        <v>1</v>
      </c>
      <c r="CJ8" s="419"/>
      <c r="CK8" s="422">
        <v>1</v>
      </c>
      <c r="CL8" s="419"/>
      <c r="CM8" s="419">
        <v>1</v>
      </c>
      <c r="CN8" s="419"/>
      <c r="CO8" s="419">
        <v>1</v>
      </c>
      <c r="CP8" s="419"/>
      <c r="CQ8" s="419">
        <v>1</v>
      </c>
      <c r="CR8" s="419"/>
      <c r="CS8" s="419">
        <v>1</v>
      </c>
      <c r="CT8" s="419"/>
      <c r="CU8" s="419">
        <v>1</v>
      </c>
      <c r="CV8" s="419"/>
      <c r="CW8" s="419">
        <v>1</v>
      </c>
      <c r="CX8" s="33"/>
      <c r="CY8" s="33"/>
    </row>
    <row r="9" spans="1:104" s="36" customFormat="1" x14ac:dyDescent="0.25">
      <c r="A9" s="34">
        <v>1</v>
      </c>
      <c r="B9" s="34">
        <v>1</v>
      </c>
      <c r="C9" s="12"/>
      <c r="D9" s="162" t="s">
        <v>296</v>
      </c>
      <c r="E9" s="24"/>
      <c r="F9" s="25">
        <v>0.5</v>
      </c>
      <c r="G9" s="25"/>
      <c r="H9" s="25">
        <v>1</v>
      </c>
      <c r="I9" s="146"/>
      <c r="J9" s="138"/>
      <c r="K9" s="138"/>
      <c r="L9" s="138"/>
      <c r="M9" s="138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321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322"/>
      <c r="BQ9" s="163"/>
      <c r="BR9" s="163"/>
      <c r="BS9" s="163"/>
      <c r="BT9" s="163"/>
      <c r="BU9" s="163"/>
      <c r="BV9" s="163"/>
      <c r="BW9" s="163"/>
      <c r="BX9" s="163"/>
      <c r="BY9" s="163"/>
      <c r="BZ9" s="323"/>
      <c r="CA9" s="163"/>
      <c r="CB9" s="163"/>
      <c r="CC9" s="163"/>
      <c r="CD9" s="163"/>
      <c r="CE9" s="163"/>
      <c r="CF9" s="163"/>
      <c r="CG9" s="163"/>
      <c r="CH9" s="163"/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/>
      <c r="CU9" s="163"/>
      <c r="CV9" s="163"/>
      <c r="CW9" s="163"/>
      <c r="CX9" s="163"/>
      <c r="CY9" s="163"/>
    </row>
    <row r="10" spans="1:104" s="36" customFormat="1" x14ac:dyDescent="0.25">
      <c r="A10" s="34">
        <v>2</v>
      </c>
      <c r="B10" s="34"/>
      <c r="C10" s="12"/>
      <c r="D10" s="162" t="s">
        <v>23</v>
      </c>
      <c r="E10" s="24"/>
      <c r="F10" s="25">
        <v>0.8</v>
      </c>
      <c r="G10" s="25"/>
      <c r="H10" s="25">
        <v>1</v>
      </c>
      <c r="I10" s="146"/>
      <c r="J10" s="138"/>
      <c r="K10" s="138"/>
      <c r="L10" s="138"/>
      <c r="M10" s="138"/>
      <c r="N10" s="164">
        <f>N11+N12+N13+N14+N15+N22+N23</f>
        <v>104</v>
      </c>
      <c r="O10" s="164">
        <f t="shared" ref="O10:BZ10" si="0">O11+O12+O13+O14+O15+O22+O23</f>
        <v>1876711.2</v>
      </c>
      <c r="P10" s="164">
        <f t="shared" si="0"/>
        <v>0</v>
      </c>
      <c r="Q10" s="164">
        <f t="shared" si="0"/>
        <v>0</v>
      </c>
      <c r="R10" s="164">
        <f t="shared" si="0"/>
        <v>0</v>
      </c>
      <c r="S10" s="164">
        <f t="shared" si="0"/>
        <v>0</v>
      </c>
      <c r="T10" s="164">
        <f t="shared" si="0"/>
        <v>0</v>
      </c>
      <c r="U10" s="164">
        <f t="shared" si="0"/>
        <v>0</v>
      </c>
      <c r="V10" s="164">
        <f t="shared" si="0"/>
        <v>900</v>
      </c>
      <c r="W10" s="164">
        <f t="shared" si="0"/>
        <v>108774105.43999997</v>
      </c>
      <c r="X10" s="164">
        <f t="shared" si="0"/>
        <v>0</v>
      </c>
      <c r="Y10" s="164">
        <f t="shared" si="0"/>
        <v>0</v>
      </c>
      <c r="Z10" s="164">
        <f t="shared" si="0"/>
        <v>0</v>
      </c>
      <c r="AA10" s="164">
        <f t="shared" si="0"/>
        <v>0</v>
      </c>
      <c r="AB10" s="164">
        <f t="shared" si="0"/>
        <v>0</v>
      </c>
      <c r="AC10" s="164">
        <f t="shared" si="0"/>
        <v>0</v>
      </c>
      <c r="AD10" s="164">
        <f t="shared" si="0"/>
        <v>0</v>
      </c>
      <c r="AE10" s="164">
        <f t="shared" si="0"/>
        <v>0</v>
      </c>
      <c r="AF10" s="164">
        <f t="shared" si="0"/>
        <v>50</v>
      </c>
      <c r="AG10" s="164">
        <f t="shared" si="0"/>
        <v>653962.39999999991</v>
      </c>
      <c r="AH10" s="164">
        <f t="shared" si="0"/>
        <v>0</v>
      </c>
      <c r="AI10" s="164">
        <f t="shared" si="0"/>
        <v>0</v>
      </c>
      <c r="AJ10" s="164">
        <f t="shared" si="0"/>
        <v>170</v>
      </c>
      <c r="AK10" s="164">
        <f t="shared" si="0"/>
        <v>2722224.96</v>
      </c>
      <c r="AL10" s="164">
        <f t="shared" si="0"/>
        <v>0</v>
      </c>
      <c r="AM10" s="164">
        <f t="shared" si="0"/>
        <v>0</v>
      </c>
      <c r="AN10" s="164">
        <f t="shared" si="0"/>
        <v>1620</v>
      </c>
      <c r="AO10" s="164">
        <f t="shared" si="0"/>
        <v>26167960</v>
      </c>
      <c r="AP10" s="164">
        <f t="shared" si="0"/>
        <v>900</v>
      </c>
      <c r="AQ10" s="164">
        <f t="shared" si="0"/>
        <v>14139216</v>
      </c>
      <c r="AR10" s="164">
        <f t="shared" si="0"/>
        <v>0</v>
      </c>
      <c r="AS10" s="164">
        <f t="shared" si="0"/>
        <v>0</v>
      </c>
      <c r="AT10" s="164">
        <f t="shared" si="0"/>
        <v>0</v>
      </c>
      <c r="AU10" s="164">
        <f t="shared" si="0"/>
        <v>0</v>
      </c>
      <c r="AV10" s="164">
        <f t="shared" si="0"/>
        <v>0</v>
      </c>
      <c r="AW10" s="164">
        <f t="shared" si="0"/>
        <v>0</v>
      </c>
      <c r="AX10" s="164">
        <f t="shared" si="0"/>
        <v>0</v>
      </c>
      <c r="AY10" s="164">
        <f t="shared" si="0"/>
        <v>0</v>
      </c>
      <c r="AZ10" s="164">
        <f t="shared" si="0"/>
        <v>0</v>
      </c>
      <c r="BA10" s="164">
        <f t="shared" si="0"/>
        <v>0</v>
      </c>
      <c r="BB10" s="164">
        <f t="shared" si="0"/>
        <v>200</v>
      </c>
      <c r="BC10" s="164">
        <f t="shared" si="0"/>
        <v>3230063.1999999993</v>
      </c>
      <c r="BD10" s="164">
        <f t="shared" si="0"/>
        <v>100</v>
      </c>
      <c r="BE10" s="164">
        <f t="shared" si="0"/>
        <v>1968511.9999999998</v>
      </c>
      <c r="BF10" s="164">
        <f t="shared" si="0"/>
        <v>0</v>
      </c>
      <c r="BG10" s="164">
        <f t="shared" si="0"/>
        <v>0</v>
      </c>
      <c r="BH10" s="164">
        <f t="shared" si="0"/>
        <v>0</v>
      </c>
      <c r="BI10" s="164">
        <f t="shared" si="0"/>
        <v>0</v>
      </c>
      <c r="BJ10" s="164">
        <f t="shared" si="0"/>
        <v>100</v>
      </c>
      <c r="BK10" s="164">
        <f t="shared" si="0"/>
        <v>1690270.4</v>
      </c>
      <c r="BL10" s="164">
        <f t="shared" si="0"/>
        <v>0</v>
      </c>
      <c r="BM10" s="164">
        <f t="shared" si="0"/>
        <v>0</v>
      </c>
      <c r="BN10" s="164">
        <f t="shared" si="0"/>
        <v>0</v>
      </c>
      <c r="BO10" s="164">
        <f t="shared" si="0"/>
        <v>0</v>
      </c>
      <c r="BP10" s="164">
        <f t="shared" si="0"/>
        <v>0</v>
      </c>
      <c r="BQ10" s="164">
        <f t="shared" si="0"/>
        <v>0</v>
      </c>
      <c r="BR10" s="164">
        <f t="shared" si="0"/>
        <v>0</v>
      </c>
      <c r="BS10" s="164">
        <f t="shared" si="0"/>
        <v>0</v>
      </c>
      <c r="BT10" s="164">
        <f t="shared" si="0"/>
        <v>0</v>
      </c>
      <c r="BU10" s="164">
        <f t="shared" si="0"/>
        <v>0</v>
      </c>
      <c r="BV10" s="164">
        <f t="shared" si="0"/>
        <v>360</v>
      </c>
      <c r="BW10" s="164">
        <f t="shared" si="0"/>
        <v>6948544.5120000001</v>
      </c>
      <c r="BX10" s="164">
        <f t="shared" si="0"/>
        <v>400</v>
      </c>
      <c r="BY10" s="164">
        <f t="shared" si="0"/>
        <v>5669314.5599999996</v>
      </c>
      <c r="BZ10" s="164">
        <f t="shared" si="0"/>
        <v>0</v>
      </c>
      <c r="CA10" s="164">
        <f t="shared" ref="CA10:CY10" si="1">CA11+CA12+CA13+CA14+CA15+CA22+CA23</f>
        <v>0</v>
      </c>
      <c r="CB10" s="164">
        <f t="shared" si="1"/>
        <v>135</v>
      </c>
      <c r="CC10" s="164">
        <f t="shared" si="1"/>
        <v>2087379.84</v>
      </c>
      <c r="CD10" s="164">
        <f t="shared" si="1"/>
        <v>0</v>
      </c>
      <c r="CE10" s="164">
        <f t="shared" si="1"/>
        <v>0</v>
      </c>
      <c r="CF10" s="164">
        <f t="shared" si="1"/>
        <v>0</v>
      </c>
      <c r="CG10" s="164">
        <f t="shared" si="1"/>
        <v>0</v>
      </c>
      <c r="CH10" s="164">
        <f t="shared" si="1"/>
        <v>0</v>
      </c>
      <c r="CI10" s="164">
        <f t="shared" si="1"/>
        <v>0</v>
      </c>
      <c r="CJ10" s="164">
        <f t="shared" si="1"/>
        <v>25</v>
      </c>
      <c r="CK10" s="164">
        <f t="shared" si="1"/>
        <v>432694.07999999996</v>
      </c>
      <c r="CL10" s="164">
        <f t="shared" si="1"/>
        <v>0</v>
      </c>
      <c r="CM10" s="164">
        <f t="shared" si="1"/>
        <v>0</v>
      </c>
      <c r="CN10" s="164">
        <f t="shared" si="1"/>
        <v>0</v>
      </c>
      <c r="CO10" s="164">
        <f t="shared" si="1"/>
        <v>0</v>
      </c>
      <c r="CP10" s="164">
        <f t="shared" si="1"/>
        <v>0</v>
      </c>
      <c r="CQ10" s="164">
        <f t="shared" si="1"/>
        <v>0</v>
      </c>
      <c r="CR10" s="164">
        <f t="shared" si="1"/>
        <v>0</v>
      </c>
      <c r="CS10" s="164">
        <f t="shared" si="1"/>
        <v>0</v>
      </c>
      <c r="CT10" s="164">
        <f t="shared" si="1"/>
        <v>5</v>
      </c>
      <c r="CU10" s="164">
        <f t="shared" si="1"/>
        <v>340167.25599999994</v>
      </c>
      <c r="CV10" s="164">
        <f t="shared" si="1"/>
        <v>0</v>
      </c>
      <c r="CW10" s="164">
        <f t="shared" si="1"/>
        <v>0</v>
      </c>
      <c r="CX10" s="164">
        <f t="shared" si="1"/>
        <v>5069</v>
      </c>
      <c r="CY10" s="164">
        <f t="shared" si="1"/>
        <v>176701125.84799999</v>
      </c>
    </row>
    <row r="11" spans="1:104" s="7" customFormat="1" ht="30" x14ac:dyDescent="0.25">
      <c r="A11" s="33"/>
      <c r="B11" s="33">
        <v>1</v>
      </c>
      <c r="C11" s="56" t="s">
        <v>470</v>
      </c>
      <c r="D11" s="5" t="s">
        <v>207</v>
      </c>
      <c r="E11" s="2">
        <v>13520</v>
      </c>
      <c r="F11" s="32">
        <v>0.83</v>
      </c>
      <c r="G11" s="32"/>
      <c r="H11" s="38">
        <v>1</v>
      </c>
      <c r="I11" s="139"/>
      <c r="J11" s="2">
        <v>1.4</v>
      </c>
      <c r="K11" s="2">
        <v>1.68</v>
      </c>
      <c r="L11" s="2">
        <v>2.23</v>
      </c>
      <c r="M11" s="16">
        <v>2.57</v>
      </c>
      <c r="N11" s="324">
        <v>3</v>
      </c>
      <c r="O11" s="4">
        <f>SUM(N11*$E11*$F11*$H11*$J11*$O$8)</f>
        <v>47130.719999999994</v>
      </c>
      <c r="P11" s="325"/>
      <c r="Q11" s="4">
        <f>SUM(P11*$E11*$F11*$H11*$J11*$Q$8)</f>
        <v>0</v>
      </c>
      <c r="R11" s="325"/>
      <c r="S11" s="4">
        <f t="shared" ref="S11:S23" si="2">SUM(R11*$E11*$F11*$H11*$J11*$S$8)</f>
        <v>0</v>
      </c>
      <c r="T11" s="325"/>
      <c r="U11" s="4">
        <f>SUM(T11*$E11*$F11*$H11*$J11*$U$8)</f>
        <v>0</v>
      </c>
      <c r="V11" s="325"/>
      <c r="W11" s="4">
        <f>SUM(V11*$E11*$F11*$H11*$J11*$W$8)</f>
        <v>0</v>
      </c>
      <c r="X11" s="326"/>
      <c r="Y11" s="278">
        <f>SUM(X11*$E11*$F11*$H11*$J11*$Y$8)</f>
        <v>0</v>
      </c>
      <c r="Z11" s="327"/>
      <c r="AA11" s="4">
        <f>SUM(Z11*$E11*$F11*$H11*$J11*$AA$8)</f>
        <v>0</v>
      </c>
      <c r="AB11" s="325"/>
      <c r="AC11" s="4">
        <f t="shared" ref="AC11:AC23" si="3">SUM(AB11*$E11*$F11*$H11*$J11*$AC$8)</f>
        <v>0</v>
      </c>
      <c r="AD11" s="325"/>
      <c r="AE11" s="4">
        <f t="shared" ref="AE11:AE23" si="4">SUM(AD11*$E11*$F11*$H11*$J11*$AE$8)</f>
        <v>0</v>
      </c>
      <c r="AF11" s="325"/>
      <c r="AG11" s="4">
        <f t="shared" ref="AG11:AG23" si="5">SUM(AF11*$E11*$F11*$H11*$J11*$AG$8)</f>
        <v>0</v>
      </c>
      <c r="AH11" s="325"/>
      <c r="AI11" s="4">
        <f t="shared" ref="AI11:AI23" si="6">AH11*$E11*$F11*$H11*$K11*$AI$8</f>
        <v>0</v>
      </c>
      <c r="AJ11" s="328">
        <v>45</v>
      </c>
      <c r="AK11" s="4">
        <f t="shared" ref="AK11:AK23" si="7">AJ11*$E11*$F11*$H11*$K11*$AK$8</f>
        <v>848352.96</v>
      </c>
      <c r="AL11" s="327"/>
      <c r="AM11" s="4">
        <f t="shared" ref="AM11:AM23" si="8">SUM(AL11*$E11*$F11*$H11*$J11*$AM$8)</f>
        <v>0</v>
      </c>
      <c r="AN11" s="326">
        <v>55</v>
      </c>
      <c r="AO11" s="278">
        <f t="shared" ref="AO11:AO23" si="9">SUM(AN11*$E11*$F11*$H11*$J11*$AO$8)</f>
        <v>864063.2</v>
      </c>
      <c r="AP11" s="325">
        <v>900</v>
      </c>
      <c r="AQ11" s="4">
        <f>SUM(AP11*$E11*$F11*$H11*$J11*$AQ$8)</f>
        <v>14139216</v>
      </c>
      <c r="AR11" s="325"/>
      <c r="AS11" s="4">
        <f t="shared" ref="AS11:AS23" si="10">SUM(AR11*$E11*$F11*$H11*$J11*$AS$8)</f>
        <v>0</v>
      </c>
      <c r="AT11" s="325"/>
      <c r="AU11" s="4">
        <f t="shared" ref="AU11:AU23" si="11">SUM(AT11*$E11*$F11*$H11*$J11*$AU$8)</f>
        <v>0</v>
      </c>
      <c r="AV11" s="325"/>
      <c r="AW11" s="4">
        <f t="shared" ref="AW11:AW23" si="12">SUM(AV11*$E11*$F11*$H11*$J11*$AW$8)</f>
        <v>0</v>
      </c>
      <c r="AX11" s="326"/>
      <c r="AY11" s="4">
        <f t="shared" ref="AY11:AY23" si="13">SUM(AX11*$E11*$F11*$H11*$J11*$AY$8)</f>
        <v>0</v>
      </c>
      <c r="AZ11" s="325"/>
      <c r="BA11" s="4">
        <f t="shared" ref="BA11:BA23" si="14">SUM(AZ11*$E11*$F11*$H11*$J11*$BA$8)</f>
        <v>0</v>
      </c>
      <c r="BB11" s="325">
        <v>40</v>
      </c>
      <c r="BC11" s="4">
        <f t="shared" ref="BC11:BC23" si="15">SUM(BB11*$E11*$F11*$H11*$J11*$BC$8)</f>
        <v>628409.59999999998</v>
      </c>
      <c r="BD11" s="325"/>
      <c r="BE11" s="4">
        <f t="shared" ref="BE11:BE23" si="16">SUM(BD11*$E11*$F11*$H11*$J11*$BE$8)</f>
        <v>0</v>
      </c>
      <c r="BF11" s="325"/>
      <c r="BG11" s="4">
        <f t="shared" ref="BG11:BG23" si="17">SUM(BF11*$E11*$F11*$H11*$J11*$BG$8)</f>
        <v>0</v>
      </c>
      <c r="BH11" s="325"/>
      <c r="BI11" s="4">
        <f t="shared" ref="BI11:BI23" si="18">SUM(BH11*$E11*$F11*$H11*$J11*$BI$8)</f>
        <v>0</v>
      </c>
      <c r="BJ11" s="326">
        <v>70</v>
      </c>
      <c r="BK11" s="4">
        <f t="shared" ref="BK11:BK23" si="19">SUM(BJ11*$E11*$F11*$H11*$J11*$BK$8)</f>
        <v>1099716.8</v>
      </c>
      <c r="BL11" s="325"/>
      <c r="BM11" s="4">
        <f t="shared" ref="BM11:BM23" si="20">BL11*$E11*$F11*$H11*$K11*$BM$8</f>
        <v>0</v>
      </c>
      <c r="BN11" s="165"/>
      <c r="BO11" s="4">
        <f t="shared" ref="BO11:BO23" si="21">BN11*$E11*$F11*$H11*$K11*$BO$8</f>
        <v>0</v>
      </c>
      <c r="BP11" s="165"/>
      <c r="BQ11" s="4">
        <f t="shared" ref="BQ11:BQ23" si="22">BP11*$E11*$F11*$H11*$K11*$BQ$8</f>
        <v>0</v>
      </c>
      <c r="BR11" s="325"/>
      <c r="BS11" s="4">
        <f t="shared" ref="BS11:BS23" si="23">BR11*$E11*$F11*$H11*$K11*$BS$8</f>
        <v>0</v>
      </c>
      <c r="BT11" s="325"/>
      <c r="BU11" s="4">
        <f t="shared" ref="BU11:BU23" si="24">BT11*$E11*$F11*$H11*$K11*$BU$8</f>
        <v>0</v>
      </c>
      <c r="BV11" s="179">
        <v>116</v>
      </c>
      <c r="BW11" s="4">
        <f t="shared" ref="BW11:BW23" si="25">BV11*$E11*$F11*$H11*$K11*$BW$8</f>
        <v>2186865.4079999998</v>
      </c>
      <c r="BX11" s="326">
        <v>130</v>
      </c>
      <c r="BY11" s="4">
        <f t="shared" ref="BY11:BY23" si="26">BX11*$E11*$F11*$H11*$K11*$BY$8</f>
        <v>2450797.44</v>
      </c>
      <c r="BZ11" s="325"/>
      <c r="CA11" s="4">
        <f t="shared" ref="CA11:CA23" si="27">BZ11*$E11*$F11*$H11*$K11*$CA$8</f>
        <v>0</v>
      </c>
      <c r="CB11" s="326">
        <v>15</v>
      </c>
      <c r="CC11" s="4">
        <f t="shared" ref="CC11:CC23" si="28">CB11*$E11*$F11*$H11*$K11*$CC$8</f>
        <v>282784.32</v>
      </c>
      <c r="CD11" s="325"/>
      <c r="CE11" s="4">
        <f t="shared" ref="CE11:CE23" si="29">CD11*$E11*$F11*$H11*$K11*$CE$8</f>
        <v>0</v>
      </c>
      <c r="CF11" s="325"/>
      <c r="CG11" s="4">
        <f>CF11*$E11*$F11*$H11*$K11*$CG$8</f>
        <v>0</v>
      </c>
      <c r="CH11" s="325"/>
      <c r="CI11" s="4">
        <f t="shared" ref="CI11:CI23" si="30">CH11*$E11*$F11*$H11*$K11*$CI$8</f>
        <v>0</v>
      </c>
      <c r="CJ11" s="326">
        <v>15</v>
      </c>
      <c r="CK11" s="4">
        <f>CJ11*$E11*$F11*$H11*$K11*$CK$8</f>
        <v>282784.32</v>
      </c>
      <c r="CL11" s="325"/>
      <c r="CM11" s="4">
        <f>CL11*$E11*$F11*$H11*$K11*$CM$8</f>
        <v>0</v>
      </c>
      <c r="CN11" s="325"/>
      <c r="CO11" s="4">
        <f>CN11*$E11*$F11*$H11*$K11*$CO$8</f>
        <v>0</v>
      </c>
      <c r="CP11" s="325"/>
      <c r="CQ11" s="4">
        <f>CP11*$E11*$F11*$H11*$L11*$CQ$8</f>
        <v>0</v>
      </c>
      <c r="CR11" s="328"/>
      <c r="CS11" s="4">
        <f>CR11*$E11*$F11*$H11*$M11*$CS$8</f>
        <v>0</v>
      </c>
      <c r="CT11" s="326"/>
      <c r="CU11" s="241">
        <f>CT11*E11*F11*H11*J11*CU1</f>
        <v>0</v>
      </c>
      <c r="CV11" s="278"/>
      <c r="CW11" s="4"/>
      <c r="CX11" s="166">
        <f>SUM(P11+N11+Z11+R11+T11+AB11+X11+V11+AD11+AH11+AF11+AJ11+AL11+AP11+BL11+BR11+AN11+AZ11+BB11+CD11+CF11+CB11+CH11+CJ11+BV11+BX11+AR11+AT11+AV11+AX11+BN11+BP11+BT11+BD11+BF11+BH11+BJ11+BZ11+CL11+CN11+CP11+CR11+CT11+CV11)</f>
        <v>1389</v>
      </c>
      <c r="CY11" s="166">
        <f>SUM(Q11+O11+AA11+S11+U11+AC11+Y11+W11+AE11+AI11+AG11+AK11+AM11+AQ11+BM11+BS11+AO11+BA11+BC11+CE11+CG11+CC11+CI11+CK11+BW11+BY11+AS11+AU11+AW11+AY11+BO11+BQ11+BU11+BE11+BG11+BI11+BK11+CA11+CM11+CO11+CQ11+CS11+CU11+CW11)</f>
        <v>22830120.767999999</v>
      </c>
    </row>
    <row r="12" spans="1:104" s="7" customFormat="1" x14ac:dyDescent="0.25">
      <c r="A12" s="33"/>
      <c r="B12" s="33">
        <v>2</v>
      </c>
      <c r="C12" s="56" t="s">
        <v>471</v>
      </c>
      <c r="D12" s="5" t="s">
        <v>208</v>
      </c>
      <c r="E12" s="2">
        <v>13520</v>
      </c>
      <c r="F12" s="32">
        <v>0.66</v>
      </c>
      <c r="G12" s="32"/>
      <c r="H12" s="38">
        <v>1</v>
      </c>
      <c r="I12" s="139"/>
      <c r="J12" s="2">
        <v>1.4</v>
      </c>
      <c r="K12" s="2">
        <v>1.68</v>
      </c>
      <c r="L12" s="2">
        <v>2.23</v>
      </c>
      <c r="M12" s="16">
        <v>2.57</v>
      </c>
      <c r="N12" s="324">
        <v>5</v>
      </c>
      <c r="O12" s="4">
        <f t="shared" ref="O12:O23" si="31">SUM(N12*$E12*$F12*$H12*$J12*$O$8)</f>
        <v>62462.399999999994</v>
      </c>
      <c r="P12" s="325"/>
      <c r="Q12" s="4">
        <f t="shared" ref="Q12:Q83" si="32">SUM(P12*$E12*$F12*$H12*$J12*$Q$8)</f>
        <v>0</v>
      </c>
      <c r="R12" s="325"/>
      <c r="S12" s="4">
        <f t="shared" si="2"/>
        <v>0</v>
      </c>
      <c r="T12" s="325"/>
      <c r="U12" s="4">
        <f t="shared" ref="U12:U23" si="33">SUM(T12*$E12*$F12*$H12*$J12*$U$8)</f>
        <v>0</v>
      </c>
      <c r="V12" s="325"/>
      <c r="W12" s="4">
        <f>SUM(V12*$E12*$F12*$H12*$J12*$W$8)</f>
        <v>0</v>
      </c>
      <c r="X12" s="326"/>
      <c r="Y12" s="278">
        <f t="shared" ref="Y12:Y23" si="34">SUM(X12*$E12*$F12*$H12*$J12*$Y$8)</f>
        <v>0</v>
      </c>
      <c r="Z12" s="327"/>
      <c r="AA12" s="4">
        <f t="shared" ref="AA12:AA83" si="35">SUM(Z12*$E12*$F12*$H12*$J12*$AA$8)</f>
        <v>0</v>
      </c>
      <c r="AB12" s="325"/>
      <c r="AC12" s="4">
        <f t="shared" si="3"/>
        <v>0</v>
      </c>
      <c r="AD12" s="325"/>
      <c r="AE12" s="4">
        <f t="shared" si="4"/>
        <v>0</v>
      </c>
      <c r="AF12" s="326">
        <v>10</v>
      </c>
      <c r="AG12" s="4">
        <f t="shared" si="5"/>
        <v>124924.79999999999</v>
      </c>
      <c r="AH12" s="325"/>
      <c r="AI12" s="4">
        <f t="shared" si="6"/>
        <v>0</v>
      </c>
      <c r="AJ12" s="326">
        <v>125</v>
      </c>
      <c r="AK12" s="4">
        <f t="shared" si="7"/>
        <v>1873872</v>
      </c>
      <c r="AL12" s="327"/>
      <c r="AM12" s="4">
        <f t="shared" si="8"/>
        <v>0</v>
      </c>
      <c r="AN12" s="326">
        <v>70</v>
      </c>
      <c r="AO12" s="278">
        <f t="shared" si="9"/>
        <v>874473.6</v>
      </c>
      <c r="AP12" s="325"/>
      <c r="AQ12" s="4">
        <f t="shared" ref="AQ12:AQ23" si="36">SUM(AP12*$E12*$F12*$H12*$J12*$AQ$8)</f>
        <v>0</v>
      </c>
      <c r="AR12" s="325"/>
      <c r="AS12" s="4">
        <f t="shared" si="10"/>
        <v>0</v>
      </c>
      <c r="AT12" s="325"/>
      <c r="AU12" s="4">
        <f t="shared" si="11"/>
        <v>0</v>
      </c>
      <c r="AV12" s="325"/>
      <c r="AW12" s="4">
        <f t="shared" si="12"/>
        <v>0</v>
      </c>
      <c r="AX12" s="326"/>
      <c r="AY12" s="4">
        <f t="shared" si="13"/>
        <v>0</v>
      </c>
      <c r="AZ12" s="325"/>
      <c r="BA12" s="4">
        <f t="shared" si="14"/>
        <v>0</v>
      </c>
      <c r="BB12" s="325">
        <v>20</v>
      </c>
      <c r="BC12" s="4">
        <f t="shared" si="15"/>
        <v>249849.59999999998</v>
      </c>
      <c r="BD12" s="325"/>
      <c r="BE12" s="4">
        <f t="shared" si="16"/>
        <v>0</v>
      </c>
      <c r="BF12" s="325"/>
      <c r="BG12" s="4">
        <f t="shared" si="17"/>
        <v>0</v>
      </c>
      <c r="BH12" s="325"/>
      <c r="BI12" s="4">
        <f t="shared" si="18"/>
        <v>0</v>
      </c>
      <c r="BJ12" s="326"/>
      <c r="BK12" s="4">
        <f t="shared" si="19"/>
        <v>0</v>
      </c>
      <c r="BL12" s="325"/>
      <c r="BM12" s="4">
        <f t="shared" si="20"/>
        <v>0</v>
      </c>
      <c r="BN12" s="165"/>
      <c r="BO12" s="4">
        <f t="shared" si="21"/>
        <v>0</v>
      </c>
      <c r="BP12" s="165"/>
      <c r="BQ12" s="4">
        <f t="shared" si="22"/>
        <v>0</v>
      </c>
      <c r="BR12" s="325"/>
      <c r="BS12" s="4">
        <f t="shared" si="23"/>
        <v>0</v>
      </c>
      <c r="BT12" s="325"/>
      <c r="BU12" s="4">
        <f t="shared" si="24"/>
        <v>0</v>
      </c>
      <c r="BV12" s="179">
        <v>30</v>
      </c>
      <c r="BW12" s="4">
        <f t="shared" si="25"/>
        <v>449729.27999999997</v>
      </c>
      <c r="BX12" s="326">
        <v>70</v>
      </c>
      <c r="BY12" s="4">
        <f t="shared" si="26"/>
        <v>1049368.32</v>
      </c>
      <c r="BZ12" s="325"/>
      <c r="CA12" s="4">
        <f t="shared" si="27"/>
        <v>0</v>
      </c>
      <c r="CB12" s="326">
        <v>115</v>
      </c>
      <c r="CC12" s="4">
        <f t="shared" si="28"/>
        <v>1723962.24</v>
      </c>
      <c r="CD12" s="325"/>
      <c r="CE12" s="4">
        <f t="shared" si="29"/>
        <v>0</v>
      </c>
      <c r="CF12" s="325"/>
      <c r="CG12" s="4">
        <f t="shared" ref="CG12:CG23" si="37">CF12*$E12*$F12*$H12*$K12*$CG$8</f>
        <v>0</v>
      </c>
      <c r="CH12" s="325"/>
      <c r="CI12" s="4">
        <f t="shared" si="30"/>
        <v>0</v>
      </c>
      <c r="CJ12" s="326">
        <v>10</v>
      </c>
      <c r="CK12" s="4">
        <f t="shared" ref="CK12:CK23" si="38">CJ12*$E12*$F12*$H12*$K12*$CK$8</f>
        <v>149909.75999999998</v>
      </c>
      <c r="CL12" s="325"/>
      <c r="CM12" s="4">
        <f t="shared" ref="CM12:CM23" si="39">CL12*$E12*$F12*$H12*$K12*$CM$8</f>
        <v>0</v>
      </c>
      <c r="CN12" s="325"/>
      <c r="CO12" s="4">
        <f t="shared" ref="CO12:CO23" si="40">CN12*$E12*$F12*$H12*$K12*$CO$8</f>
        <v>0</v>
      </c>
      <c r="CP12" s="325"/>
      <c r="CQ12" s="4">
        <f t="shared" ref="CQ12:CQ23" si="41">CP12*$E12*$F12*$H12*$L12*$CQ$8</f>
        <v>0</v>
      </c>
      <c r="CR12" s="328"/>
      <c r="CS12" s="4">
        <f t="shared" ref="CS12:CS23" si="42">CR12*$E12*$F12*$H12*$M12*$CS$8</f>
        <v>0</v>
      </c>
      <c r="CT12" s="326"/>
      <c r="CU12" s="4">
        <f>CT12*E12*F12*H12</f>
        <v>0</v>
      </c>
      <c r="CV12" s="278"/>
      <c r="CW12" s="4"/>
      <c r="CX12" s="166">
        <f t="shared" ref="CX12:CY23" si="43">SUM(P12+N12+Z12+R12+T12+AB12+X12+V12+AD12+AH12+AF12+AJ12+AL12+AP12+BL12+BR12+AN12+AZ12+BB12+CD12+CF12+CB12+CH12+CJ12+BV12+BX12+AR12+AT12+AV12+AX12+BN12+BP12+BT12+BD12+BF12+BH12+BJ12+BZ12+CL12+CN12+CP12+CR12+CT12+CV12)</f>
        <v>455</v>
      </c>
      <c r="CY12" s="166">
        <f t="shared" si="43"/>
        <v>6558552</v>
      </c>
    </row>
    <row r="13" spans="1:104" s="7" customFormat="1" ht="30" x14ac:dyDescent="0.25">
      <c r="A13" s="33"/>
      <c r="B13" s="33">
        <v>3</v>
      </c>
      <c r="C13" s="56" t="s">
        <v>472</v>
      </c>
      <c r="D13" s="5" t="s">
        <v>209</v>
      </c>
      <c r="E13" s="2">
        <v>13520</v>
      </c>
      <c r="F13" s="2">
        <v>0.71</v>
      </c>
      <c r="G13" s="2"/>
      <c r="H13" s="38">
        <v>1</v>
      </c>
      <c r="I13" s="139"/>
      <c r="J13" s="2">
        <v>1.4</v>
      </c>
      <c r="K13" s="2">
        <v>1.68</v>
      </c>
      <c r="L13" s="2">
        <v>2.23</v>
      </c>
      <c r="M13" s="16">
        <v>2.57</v>
      </c>
      <c r="N13" s="324">
        <v>24</v>
      </c>
      <c r="O13" s="4">
        <f t="shared" si="31"/>
        <v>322533.11999999994</v>
      </c>
      <c r="P13" s="325">
        <v>0</v>
      </c>
      <c r="Q13" s="4">
        <f t="shared" si="32"/>
        <v>0</v>
      </c>
      <c r="R13" s="325">
        <v>0</v>
      </c>
      <c r="S13" s="4">
        <f t="shared" si="2"/>
        <v>0</v>
      </c>
      <c r="T13" s="325">
        <v>0</v>
      </c>
      <c r="U13" s="4">
        <f t="shared" si="33"/>
        <v>0</v>
      </c>
      <c r="V13" s="325">
        <v>0</v>
      </c>
      <c r="W13" s="4">
        <f>SUM(V13*$E13*$F13*$H13*$J13*$W$8)</f>
        <v>0</v>
      </c>
      <c r="X13" s="325"/>
      <c r="Y13" s="278">
        <f t="shared" si="34"/>
        <v>0</v>
      </c>
      <c r="Z13" s="327"/>
      <c r="AA13" s="4">
        <f t="shared" si="35"/>
        <v>0</v>
      </c>
      <c r="AB13" s="325">
        <v>0</v>
      </c>
      <c r="AC13" s="4">
        <f t="shared" si="3"/>
        <v>0</v>
      </c>
      <c r="AD13" s="325">
        <v>0</v>
      </c>
      <c r="AE13" s="4">
        <f t="shared" si="4"/>
        <v>0</v>
      </c>
      <c r="AF13" s="326">
        <v>10</v>
      </c>
      <c r="AG13" s="4">
        <f t="shared" si="5"/>
        <v>134388.79999999999</v>
      </c>
      <c r="AH13" s="325">
        <v>0</v>
      </c>
      <c r="AI13" s="4">
        <f t="shared" si="6"/>
        <v>0</v>
      </c>
      <c r="AJ13" s="325"/>
      <c r="AK13" s="4">
        <f t="shared" si="7"/>
        <v>0</v>
      </c>
      <c r="AL13" s="327"/>
      <c r="AM13" s="4">
        <f t="shared" si="8"/>
        <v>0</v>
      </c>
      <c r="AN13" s="326">
        <v>158</v>
      </c>
      <c r="AO13" s="278">
        <f t="shared" si="9"/>
        <v>2123343.0399999996</v>
      </c>
      <c r="AP13" s="325">
        <v>0</v>
      </c>
      <c r="AQ13" s="4">
        <f t="shared" si="36"/>
        <v>0</v>
      </c>
      <c r="AR13" s="325">
        <v>0</v>
      </c>
      <c r="AS13" s="4">
        <f t="shared" si="10"/>
        <v>0</v>
      </c>
      <c r="AT13" s="325"/>
      <c r="AU13" s="4">
        <f t="shared" si="11"/>
        <v>0</v>
      </c>
      <c r="AV13" s="325"/>
      <c r="AW13" s="4">
        <f t="shared" si="12"/>
        <v>0</v>
      </c>
      <c r="AX13" s="325"/>
      <c r="AY13" s="4">
        <f t="shared" si="13"/>
        <v>0</v>
      </c>
      <c r="AZ13" s="325"/>
      <c r="BA13" s="4">
        <f t="shared" si="14"/>
        <v>0</v>
      </c>
      <c r="BB13" s="325">
        <v>45</v>
      </c>
      <c r="BC13" s="4">
        <f t="shared" si="15"/>
        <v>604749.6</v>
      </c>
      <c r="BD13" s="325">
        <v>0</v>
      </c>
      <c r="BE13" s="4">
        <f t="shared" si="16"/>
        <v>0</v>
      </c>
      <c r="BF13" s="325">
        <v>0</v>
      </c>
      <c r="BG13" s="4">
        <f t="shared" si="17"/>
        <v>0</v>
      </c>
      <c r="BH13" s="325"/>
      <c r="BI13" s="4">
        <f t="shared" si="18"/>
        <v>0</v>
      </c>
      <c r="BJ13" s="325"/>
      <c r="BK13" s="4">
        <f t="shared" si="19"/>
        <v>0</v>
      </c>
      <c r="BL13" s="325">
        <v>0</v>
      </c>
      <c r="BM13" s="4">
        <f t="shared" si="20"/>
        <v>0</v>
      </c>
      <c r="BN13" s="165">
        <v>0</v>
      </c>
      <c r="BO13" s="4">
        <f t="shared" si="21"/>
        <v>0</v>
      </c>
      <c r="BP13" s="165">
        <v>0</v>
      </c>
      <c r="BQ13" s="4">
        <f t="shared" si="22"/>
        <v>0</v>
      </c>
      <c r="BR13" s="325">
        <v>0</v>
      </c>
      <c r="BS13" s="4">
        <f t="shared" si="23"/>
        <v>0</v>
      </c>
      <c r="BT13" s="325">
        <v>0</v>
      </c>
      <c r="BU13" s="4">
        <f t="shared" si="24"/>
        <v>0</v>
      </c>
      <c r="BV13" s="179">
        <v>100</v>
      </c>
      <c r="BW13" s="4">
        <f t="shared" si="25"/>
        <v>1612665.5999999999</v>
      </c>
      <c r="BX13" s="326">
        <v>20</v>
      </c>
      <c r="BY13" s="4">
        <f t="shared" si="26"/>
        <v>322533.12</v>
      </c>
      <c r="BZ13" s="325"/>
      <c r="CA13" s="4">
        <f t="shared" si="27"/>
        <v>0</v>
      </c>
      <c r="CB13" s="326">
        <v>5</v>
      </c>
      <c r="CC13" s="4">
        <f t="shared" si="28"/>
        <v>80633.279999999999</v>
      </c>
      <c r="CD13" s="325">
        <v>0</v>
      </c>
      <c r="CE13" s="4">
        <f t="shared" si="29"/>
        <v>0</v>
      </c>
      <c r="CF13" s="325"/>
      <c r="CG13" s="4">
        <f t="shared" si="37"/>
        <v>0</v>
      </c>
      <c r="CH13" s="325"/>
      <c r="CI13" s="4">
        <f t="shared" si="30"/>
        <v>0</v>
      </c>
      <c r="CJ13" s="325"/>
      <c r="CK13" s="4">
        <f t="shared" si="38"/>
        <v>0</v>
      </c>
      <c r="CL13" s="325"/>
      <c r="CM13" s="4">
        <f t="shared" si="39"/>
        <v>0</v>
      </c>
      <c r="CN13" s="325">
        <v>0</v>
      </c>
      <c r="CO13" s="4">
        <f t="shared" si="40"/>
        <v>0</v>
      </c>
      <c r="CP13" s="325">
        <v>0</v>
      </c>
      <c r="CQ13" s="4">
        <f t="shared" si="41"/>
        <v>0</v>
      </c>
      <c r="CR13" s="328"/>
      <c r="CS13" s="4">
        <f t="shared" si="42"/>
        <v>0</v>
      </c>
      <c r="CT13" s="326"/>
      <c r="CU13" s="4">
        <f>CT13*E13*F13*H13</f>
        <v>0</v>
      </c>
      <c r="CV13" s="278"/>
      <c r="CW13" s="4"/>
      <c r="CX13" s="166">
        <f t="shared" si="43"/>
        <v>362</v>
      </c>
      <c r="CY13" s="166">
        <f t="shared" si="43"/>
        <v>5200846.5599999996</v>
      </c>
    </row>
    <row r="14" spans="1:104" s="7" customFormat="1" ht="30" x14ac:dyDescent="0.25">
      <c r="A14" s="33"/>
      <c r="B14" s="33">
        <v>4</v>
      </c>
      <c r="C14" s="56" t="s">
        <v>473</v>
      </c>
      <c r="D14" s="5" t="s">
        <v>210</v>
      </c>
      <c r="E14" s="2">
        <v>13520</v>
      </c>
      <c r="F14" s="2">
        <v>1.06</v>
      </c>
      <c r="G14" s="2"/>
      <c r="H14" s="38">
        <v>1</v>
      </c>
      <c r="I14" s="139"/>
      <c r="J14" s="2">
        <v>1.4</v>
      </c>
      <c r="K14" s="2">
        <v>1.68</v>
      </c>
      <c r="L14" s="2">
        <v>2.23</v>
      </c>
      <c r="M14" s="16">
        <v>2.57</v>
      </c>
      <c r="N14" s="324">
        <v>72</v>
      </c>
      <c r="O14" s="4">
        <f t="shared" si="31"/>
        <v>1444584.96</v>
      </c>
      <c r="P14" s="325">
        <v>0</v>
      </c>
      <c r="Q14" s="4">
        <f t="shared" si="32"/>
        <v>0</v>
      </c>
      <c r="R14" s="325">
        <v>0</v>
      </c>
      <c r="S14" s="4">
        <f t="shared" si="2"/>
        <v>0</v>
      </c>
      <c r="T14" s="325">
        <v>0</v>
      </c>
      <c r="U14" s="4">
        <f t="shared" si="33"/>
        <v>0</v>
      </c>
      <c r="V14" s="325">
        <v>0</v>
      </c>
      <c r="W14" s="4">
        <f>SUM(V14*$E14*$F14*$H14*$J14*$W$8)</f>
        <v>0</v>
      </c>
      <c r="X14" s="325"/>
      <c r="Y14" s="278">
        <f t="shared" si="34"/>
        <v>0</v>
      </c>
      <c r="Z14" s="327"/>
      <c r="AA14" s="4">
        <f t="shared" si="35"/>
        <v>0</v>
      </c>
      <c r="AB14" s="325">
        <v>0</v>
      </c>
      <c r="AC14" s="4">
        <f t="shared" si="3"/>
        <v>0</v>
      </c>
      <c r="AD14" s="325">
        <v>0</v>
      </c>
      <c r="AE14" s="4">
        <f t="shared" si="4"/>
        <v>0</v>
      </c>
      <c r="AF14" s="326">
        <v>15</v>
      </c>
      <c r="AG14" s="4">
        <f t="shared" si="5"/>
        <v>300955.19999999995</v>
      </c>
      <c r="AH14" s="325">
        <v>0</v>
      </c>
      <c r="AI14" s="4">
        <f t="shared" si="6"/>
        <v>0</v>
      </c>
      <c r="AJ14" s="325"/>
      <c r="AK14" s="4">
        <f t="shared" si="7"/>
        <v>0</v>
      </c>
      <c r="AL14" s="327"/>
      <c r="AM14" s="4">
        <f t="shared" si="8"/>
        <v>0</v>
      </c>
      <c r="AN14" s="326">
        <v>582</v>
      </c>
      <c r="AO14" s="278">
        <f t="shared" si="9"/>
        <v>11677061.76</v>
      </c>
      <c r="AP14" s="325">
        <v>0</v>
      </c>
      <c r="AQ14" s="4">
        <f t="shared" si="36"/>
        <v>0</v>
      </c>
      <c r="AR14" s="325">
        <v>0</v>
      </c>
      <c r="AS14" s="4">
        <f t="shared" si="10"/>
        <v>0</v>
      </c>
      <c r="AT14" s="325"/>
      <c r="AU14" s="4">
        <f t="shared" si="11"/>
        <v>0</v>
      </c>
      <c r="AV14" s="325"/>
      <c r="AW14" s="4">
        <f t="shared" si="12"/>
        <v>0</v>
      </c>
      <c r="AX14" s="325"/>
      <c r="AY14" s="4">
        <f t="shared" si="13"/>
        <v>0</v>
      </c>
      <c r="AZ14" s="325"/>
      <c r="BA14" s="4">
        <f t="shared" si="14"/>
        <v>0</v>
      </c>
      <c r="BB14" s="325">
        <v>30</v>
      </c>
      <c r="BC14" s="4">
        <f t="shared" si="15"/>
        <v>601910.39999999991</v>
      </c>
      <c r="BD14" s="325">
        <v>0</v>
      </c>
      <c r="BE14" s="4">
        <f t="shared" si="16"/>
        <v>0</v>
      </c>
      <c r="BF14" s="325">
        <v>0</v>
      </c>
      <c r="BG14" s="4">
        <f t="shared" si="17"/>
        <v>0</v>
      </c>
      <c r="BH14" s="325"/>
      <c r="BI14" s="4">
        <f t="shared" si="18"/>
        <v>0</v>
      </c>
      <c r="BJ14" s="325"/>
      <c r="BK14" s="4">
        <f t="shared" si="19"/>
        <v>0</v>
      </c>
      <c r="BL14" s="325">
        <v>0</v>
      </c>
      <c r="BM14" s="4">
        <f t="shared" si="20"/>
        <v>0</v>
      </c>
      <c r="BN14" s="165">
        <v>0</v>
      </c>
      <c r="BO14" s="4">
        <f t="shared" si="21"/>
        <v>0</v>
      </c>
      <c r="BP14" s="165">
        <v>0</v>
      </c>
      <c r="BQ14" s="4">
        <f t="shared" si="22"/>
        <v>0</v>
      </c>
      <c r="BR14" s="325">
        <v>0</v>
      </c>
      <c r="BS14" s="4">
        <f t="shared" si="23"/>
        <v>0</v>
      </c>
      <c r="BT14" s="325">
        <v>0</v>
      </c>
      <c r="BU14" s="4">
        <f t="shared" si="24"/>
        <v>0</v>
      </c>
      <c r="BV14" s="165">
        <v>14</v>
      </c>
      <c r="BW14" s="4">
        <f t="shared" si="25"/>
        <v>337069.82400000002</v>
      </c>
      <c r="BX14" s="326">
        <v>30</v>
      </c>
      <c r="BY14" s="4">
        <f t="shared" si="26"/>
        <v>722292.48</v>
      </c>
      <c r="BZ14" s="325"/>
      <c r="CA14" s="4">
        <f t="shared" si="27"/>
        <v>0</v>
      </c>
      <c r="CB14" s="325">
        <v>0</v>
      </c>
      <c r="CC14" s="4">
        <f t="shared" si="28"/>
        <v>0</v>
      </c>
      <c r="CD14" s="325">
        <v>0</v>
      </c>
      <c r="CE14" s="4">
        <f t="shared" si="29"/>
        <v>0</v>
      </c>
      <c r="CF14" s="325"/>
      <c r="CG14" s="4">
        <f t="shared" si="37"/>
        <v>0</v>
      </c>
      <c r="CH14" s="325"/>
      <c r="CI14" s="4">
        <f t="shared" si="30"/>
        <v>0</v>
      </c>
      <c r="CJ14" s="325"/>
      <c r="CK14" s="4">
        <f t="shared" si="38"/>
        <v>0</v>
      </c>
      <c r="CL14" s="325"/>
      <c r="CM14" s="4">
        <f t="shared" si="39"/>
        <v>0</v>
      </c>
      <c r="CN14" s="325">
        <v>0</v>
      </c>
      <c r="CO14" s="4">
        <f t="shared" si="40"/>
        <v>0</v>
      </c>
      <c r="CP14" s="325">
        <v>0</v>
      </c>
      <c r="CQ14" s="4">
        <f t="shared" si="41"/>
        <v>0</v>
      </c>
      <c r="CR14" s="325"/>
      <c r="CS14" s="4">
        <f t="shared" si="42"/>
        <v>0</v>
      </c>
      <c r="CT14" s="326"/>
      <c r="CU14" s="4">
        <f>CT14*E14*F14*H14</f>
        <v>0</v>
      </c>
      <c r="CV14" s="278"/>
      <c r="CW14" s="4"/>
      <c r="CX14" s="166">
        <f t="shared" si="43"/>
        <v>743</v>
      </c>
      <c r="CY14" s="166">
        <f t="shared" si="43"/>
        <v>15083874.624000002</v>
      </c>
    </row>
    <row r="15" spans="1:104" s="197" customFormat="1" ht="42.75" x14ac:dyDescent="0.25">
      <c r="A15" s="314"/>
      <c r="B15" s="314">
        <v>5</v>
      </c>
      <c r="C15" s="56" t="s">
        <v>474</v>
      </c>
      <c r="D15" s="315" t="s">
        <v>457</v>
      </c>
      <c r="E15" s="2">
        <v>13520</v>
      </c>
      <c r="F15" s="329">
        <v>9.7899999999999991</v>
      </c>
      <c r="G15" s="329"/>
      <c r="H15" s="38">
        <v>1</v>
      </c>
      <c r="I15" s="330"/>
      <c r="J15" s="331">
        <v>1.4</v>
      </c>
      <c r="K15" s="331">
        <v>1.68</v>
      </c>
      <c r="L15" s="331">
        <v>2.23</v>
      </c>
      <c r="M15" s="332">
        <v>2.57</v>
      </c>
      <c r="N15" s="333">
        <v>0</v>
      </c>
      <c r="O15" s="334">
        <f t="shared" si="31"/>
        <v>0</v>
      </c>
      <c r="P15" s="333">
        <v>0</v>
      </c>
      <c r="Q15" s="334">
        <f t="shared" si="32"/>
        <v>0</v>
      </c>
      <c r="R15" s="333">
        <v>0</v>
      </c>
      <c r="S15" s="334">
        <f t="shared" si="2"/>
        <v>0</v>
      </c>
      <c r="T15" s="327">
        <v>0</v>
      </c>
      <c r="U15" s="334">
        <f t="shared" si="33"/>
        <v>0</v>
      </c>
      <c r="V15" s="333">
        <f>V16+V17+V18+V19+V20+V21</f>
        <v>900</v>
      </c>
      <c r="W15" s="334">
        <f>SUM(W16:W21)</f>
        <v>108774105.43999997</v>
      </c>
      <c r="X15" s="333">
        <v>0</v>
      </c>
      <c r="Y15" s="335">
        <f t="shared" si="34"/>
        <v>0</v>
      </c>
      <c r="Z15" s="333">
        <v>0</v>
      </c>
      <c r="AA15" s="334">
        <f t="shared" si="35"/>
        <v>0</v>
      </c>
      <c r="AB15" s="333">
        <v>0</v>
      </c>
      <c r="AC15" s="334">
        <f t="shared" si="3"/>
        <v>0</v>
      </c>
      <c r="AD15" s="333">
        <v>0</v>
      </c>
      <c r="AE15" s="334">
        <f t="shared" si="4"/>
        <v>0</v>
      </c>
      <c r="AF15" s="333">
        <v>0</v>
      </c>
      <c r="AG15" s="334">
        <f t="shared" si="5"/>
        <v>0</v>
      </c>
      <c r="AH15" s="333">
        <v>0</v>
      </c>
      <c r="AI15" s="334">
        <f t="shared" si="6"/>
        <v>0</v>
      </c>
      <c r="AJ15" s="333">
        <v>0</v>
      </c>
      <c r="AK15" s="334">
        <f t="shared" si="7"/>
        <v>0</v>
      </c>
      <c r="AL15" s="333"/>
      <c r="AM15" s="334">
        <f t="shared" si="8"/>
        <v>0</v>
      </c>
      <c r="AN15" s="333"/>
      <c r="AO15" s="335">
        <f t="shared" si="9"/>
        <v>0</v>
      </c>
      <c r="AP15" s="333">
        <v>0</v>
      </c>
      <c r="AQ15" s="334">
        <f t="shared" si="36"/>
        <v>0</v>
      </c>
      <c r="AR15" s="333">
        <v>0</v>
      </c>
      <c r="AS15" s="334">
        <f t="shared" si="10"/>
        <v>0</v>
      </c>
      <c r="AT15" s="333">
        <v>0</v>
      </c>
      <c r="AU15" s="334">
        <f t="shared" si="11"/>
        <v>0</v>
      </c>
      <c r="AV15" s="333">
        <v>0</v>
      </c>
      <c r="AW15" s="334">
        <f t="shared" si="12"/>
        <v>0</v>
      </c>
      <c r="AX15" s="333">
        <v>0</v>
      </c>
      <c r="AY15" s="334">
        <f t="shared" si="13"/>
        <v>0</v>
      </c>
      <c r="AZ15" s="333"/>
      <c r="BA15" s="334">
        <f t="shared" si="14"/>
        <v>0</v>
      </c>
      <c r="BB15" s="333">
        <v>0</v>
      </c>
      <c r="BC15" s="334">
        <f t="shared" si="15"/>
        <v>0</v>
      </c>
      <c r="BD15" s="333">
        <v>0</v>
      </c>
      <c r="BE15" s="334">
        <f t="shared" si="16"/>
        <v>0</v>
      </c>
      <c r="BF15" s="333">
        <v>0</v>
      </c>
      <c r="BG15" s="334">
        <f t="shared" si="17"/>
        <v>0</v>
      </c>
      <c r="BH15" s="333"/>
      <c r="BI15" s="334">
        <f t="shared" si="18"/>
        <v>0</v>
      </c>
      <c r="BJ15" s="333">
        <v>0</v>
      </c>
      <c r="BK15" s="334">
        <f>SUM(BJ15*$E15*$F15*$H15*$J15*$BK$8)</f>
        <v>0</v>
      </c>
      <c r="BL15" s="333">
        <v>0</v>
      </c>
      <c r="BM15" s="334">
        <f>BL15*$E15*$F15*$H15*$K15*$BM$8</f>
        <v>0</v>
      </c>
      <c r="BN15" s="336">
        <v>0</v>
      </c>
      <c r="BO15" s="334">
        <f t="shared" si="21"/>
        <v>0</v>
      </c>
      <c r="BP15" s="336">
        <v>0</v>
      </c>
      <c r="BQ15" s="334">
        <f t="shared" si="22"/>
        <v>0</v>
      </c>
      <c r="BR15" s="333">
        <v>0</v>
      </c>
      <c r="BS15" s="334">
        <f>BR15*$E15*$F15*$H15*$K15*$BS$8</f>
        <v>0</v>
      </c>
      <c r="BT15" s="333">
        <v>0</v>
      </c>
      <c r="BU15" s="334">
        <f t="shared" si="24"/>
        <v>0</v>
      </c>
      <c r="BV15" s="336">
        <v>0</v>
      </c>
      <c r="BW15" s="334">
        <f t="shared" si="25"/>
        <v>0</v>
      </c>
      <c r="BX15" s="333">
        <v>0</v>
      </c>
      <c r="BY15" s="334">
        <f t="shared" si="26"/>
        <v>0</v>
      </c>
      <c r="BZ15" s="333">
        <v>0</v>
      </c>
      <c r="CA15" s="334">
        <f t="shared" si="27"/>
        <v>0</v>
      </c>
      <c r="CB15" s="333">
        <v>0</v>
      </c>
      <c r="CC15" s="334">
        <f t="shared" si="28"/>
        <v>0</v>
      </c>
      <c r="CD15" s="333">
        <v>0</v>
      </c>
      <c r="CE15" s="334">
        <f t="shared" si="29"/>
        <v>0</v>
      </c>
      <c r="CF15" s="333">
        <v>0</v>
      </c>
      <c r="CG15" s="334">
        <f t="shared" si="37"/>
        <v>0</v>
      </c>
      <c r="CH15" s="333"/>
      <c r="CI15" s="334">
        <f t="shared" si="30"/>
        <v>0</v>
      </c>
      <c r="CJ15" s="333">
        <v>0</v>
      </c>
      <c r="CK15" s="334">
        <f>CJ15*$E15*$F15*$H15*$K15*$CK$8</f>
        <v>0</v>
      </c>
      <c r="CL15" s="333">
        <v>0</v>
      </c>
      <c r="CM15" s="334">
        <f t="shared" si="39"/>
        <v>0</v>
      </c>
      <c r="CN15" s="333">
        <v>0</v>
      </c>
      <c r="CO15" s="334">
        <f t="shared" si="40"/>
        <v>0</v>
      </c>
      <c r="CP15" s="333">
        <v>0</v>
      </c>
      <c r="CQ15" s="334">
        <f t="shared" si="41"/>
        <v>0</v>
      </c>
      <c r="CR15" s="333"/>
      <c r="CS15" s="334">
        <f t="shared" si="42"/>
        <v>0</v>
      </c>
      <c r="CT15" s="337">
        <f>SUM(CT16:CT21)</f>
        <v>5</v>
      </c>
      <c r="CU15" s="338">
        <f>SUM(CU16:CU21)</f>
        <v>340167.25599999994</v>
      </c>
      <c r="CV15" s="339"/>
      <c r="CW15" s="338"/>
      <c r="CX15" s="166">
        <f t="shared" si="43"/>
        <v>905</v>
      </c>
      <c r="CY15" s="166">
        <f t="shared" si="43"/>
        <v>109114272.69599997</v>
      </c>
    </row>
    <row r="16" spans="1:104" s="198" customFormat="1" ht="30" x14ac:dyDescent="0.25">
      <c r="A16" s="167"/>
      <c r="B16" s="211" t="s">
        <v>445</v>
      </c>
      <c r="C16" s="316"/>
      <c r="D16" s="1" t="s">
        <v>446</v>
      </c>
      <c r="E16" s="2">
        <v>13520</v>
      </c>
      <c r="F16" s="340">
        <v>9.7899999999999991</v>
      </c>
      <c r="G16" s="341">
        <v>1.1000000000000001</v>
      </c>
      <c r="H16" s="38">
        <v>1</v>
      </c>
      <c r="I16" s="342"/>
      <c r="J16" s="343">
        <v>1.4</v>
      </c>
      <c r="K16" s="343">
        <v>1.68</v>
      </c>
      <c r="L16" s="343">
        <v>2.23</v>
      </c>
      <c r="M16" s="344">
        <v>2.57</v>
      </c>
      <c r="N16" s="345"/>
      <c r="O16" s="279"/>
      <c r="P16" s="346"/>
      <c r="Q16" s="279"/>
      <c r="R16" s="346"/>
      <c r="S16" s="279"/>
      <c r="T16" s="346"/>
      <c r="U16" s="279"/>
      <c r="V16" s="326">
        <v>230</v>
      </c>
      <c r="W16" s="170">
        <f t="shared" ref="W16:W21" si="44">SUM(V16*$E16*$F16*$G16*$J16*$W$8)</f>
        <v>46882195.359999992</v>
      </c>
      <c r="X16" s="346"/>
      <c r="Y16" s="281"/>
      <c r="Z16" s="347"/>
      <c r="AA16" s="279"/>
      <c r="AB16" s="346"/>
      <c r="AC16" s="279"/>
      <c r="AD16" s="346"/>
      <c r="AE16" s="279"/>
      <c r="AF16" s="346"/>
      <c r="AG16" s="279"/>
      <c r="AH16" s="346"/>
      <c r="AI16" s="279"/>
      <c r="AJ16" s="346"/>
      <c r="AK16" s="279"/>
      <c r="AL16" s="347"/>
      <c r="AM16" s="279"/>
      <c r="AN16" s="346"/>
      <c r="AO16" s="281"/>
      <c r="AP16" s="346"/>
      <c r="AQ16" s="279"/>
      <c r="AR16" s="346"/>
      <c r="AS16" s="279"/>
      <c r="AT16" s="346"/>
      <c r="AU16" s="279"/>
      <c r="AV16" s="346"/>
      <c r="AW16" s="279"/>
      <c r="AX16" s="346"/>
      <c r="AY16" s="279"/>
      <c r="AZ16" s="346"/>
      <c r="BA16" s="279"/>
      <c r="BB16" s="346"/>
      <c r="BC16" s="279"/>
      <c r="BD16" s="346"/>
      <c r="BE16" s="279"/>
      <c r="BF16" s="346"/>
      <c r="BG16" s="279"/>
      <c r="BH16" s="346"/>
      <c r="BI16" s="279"/>
      <c r="BJ16" s="346"/>
      <c r="BK16" s="279"/>
      <c r="BL16" s="346"/>
      <c r="BM16" s="279"/>
      <c r="BN16" s="280"/>
      <c r="BO16" s="279"/>
      <c r="BP16" s="280"/>
      <c r="BQ16" s="279"/>
      <c r="BR16" s="346"/>
      <c r="BS16" s="279"/>
      <c r="BT16" s="346"/>
      <c r="BU16" s="279"/>
      <c r="BV16" s="280"/>
      <c r="BW16" s="279"/>
      <c r="BX16" s="346"/>
      <c r="BY16" s="279"/>
      <c r="BZ16" s="346"/>
      <c r="CA16" s="279"/>
      <c r="CB16" s="346"/>
      <c r="CC16" s="279"/>
      <c r="CD16" s="346"/>
      <c r="CE16" s="279"/>
      <c r="CF16" s="346"/>
      <c r="CG16" s="279"/>
      <c r="CH16" s="346"/>
      <c r="CI16" s="279"/>
      <c r="CJ16" s="346"/>
      <c r="CK16" s="279"/>
      <c r="CL16" s="346"/>
      <c r="CM16" s="279"/>
      <c r="CN16" s="346"/>
      <c r="CO16" s="279"/>
      <c r="CP16" s="346"/>
      <c r="CQ16" s="279"/>
      <c r="CR16" s="346"/>
      <c r="CS16" s="279"/>
      <c r="CT16" s="326"/>
      <c r="CU16" s="172">
        <f>CT16*E16*F16*H16</f>
        <v>0</v>
      </c>
      <c r="CV16" s="348"/>
      <c r="CW16" s="172"/>
      <c r="CX16" s="166">
        <f t="shared" si="43"/>
        <v>230</v>
      </c>
      <c r="CY16" s="166">
        <f t="shared" si="43"/>
        <v>46882195.359999992</v>
      </c>
    </row>
    <row r="17" spans="1:103" s="198" customFormat="1" ht="30" x14ac:dyDescent="0.25">
      <c r="A17" s="169"/>
      <c r="B17" s="211" t="s">
        <v>447</v>
      </c>
      <c r="C17" s="316"/>
      <c r="D17" s="1" t="s">
        <v>399</v>
      </c>
      <c r="E17" s="2">
        <v>13520</v>
      </c>
      <c r="F17" s="349">
        <v>9.7899999999999991</v>
      </c>
      <c r="G17" s="350">
        <v>1</v>
      </c>
      <c r="H17" s="38">
        <v>1</v>
      </c>
      <c r="I17" s="342"/>
      <c r="J17" s="282">
        <v>1.4</v>
      </c>
      <c r="K17" s="282">
        <v>1.68</v>
      </c>
      <c r="L17" s="282">
        <v>2.23</v>
      </c>
      <c r="M17" s="283">
        <v>2.57</v>
      </c>
      <c r="N17" s="345"/>
      <c r="O17" s="170">
        <f t="shared" si="31"/>
        <v>0</v>
      </c>
      <c r="P17" s="346"/>
      <c r="Q17" s="170">
        <f t="shared" si="32"/>
        <v>0</v>
      </c>
      <c r="R17" s="346"/>
      <c r="S17" s="170">
        <f t="shared" si="2"/>
        <v>0</v>
      </c>
      <c r="T17" s="346"/>
      <c r="U17" s="170">
        <f t="shared" si="33"/>
        <v>0</v>
      </c>
      <c r="V17" s="326">
        <v>190</v>
      </c>
      <c r="W17" s="170">
        <f t="shared" si="44"/>
        <v>35207972.79999999</v>
      </c>
      <c r="X17" s="346"/>
      <c r="Y17" s="284">
        <f t="shared" si="34"/>
        <v>0</v>
      </c>
      <c r="Z17" s="347"/>
      <c r="AA17" s="170">
        <f t="shared" si="35"/>
        <v>0</v>
      </c>
      <c r="AB17" s="346"/>
      <c r="AC17" s="170">
        <f t="shared" si="3"/>
        <v>0</v>
      </c>
      <c r="AD17" s="346"/>
      <c r="AE17" s="170">
        <f t="shared" si="4"/>
        <v>0</v>
      </c>
      <c r="AF17" s="346"/>
      <c r="AG17" s="170">
        <f t="shared" si="5"/>
        <v>0</v>
      </c>
      <c r="AH17" s="346"/>
      <c r="AI17" s="170">
        <f t="shared" si="6"/>
        <v>0</v>
      </c>
      <c r="AJ17" s="346"/>
      <c r="AK17" s="170">
        <f t="shared" si="7"/>
        <v>0</v>
      </c>
      <c r="AL17" s="347"/>
      <c r="AM17" s="170">
        <f t="shared" si="8"/>
        <v>0</v>
      </c>
      <c r="AN17" s="346"/>
      <c r="AO17" s="284">
        <f t="shared" si="9"/>
        <v>0</v>
      </c>
      <c r="AP17" s="346"/>
      <c r="AQ17" s="170">
        <f t="shared" si="36"/>
        <v>0</v>
      </c>
      <c r="AR17" s="346"/>
      <c r="AS17" s="170">
        <f t="shared" si="10"/>
        <v>0</v>
      </c>
      <c r="AT17" s="346"/>
      <c r="AU17" s="170">
        <f t="shared" si="11"/>
        <v>0</v>
      </c>
      <c r="AV17" s="346"/>
      <c r="AW17" s="170">
        <f t="shared" si="12"/>
        <v>0</v>
      </c>
      <c r="AX17" s="346"/>
      <c r="AY17" s="170">
        <f t="shared" si="13"/>
        <v>0</v>
      </c>
      <c r="AZ17" s="346"/>
      <c r="BA17" s="170">
        <f t="shared" si="14"/>
        <v>0</v>
      </c>
      <c r="BB17" s="346"/>
      <c r="BC17" s="170">
        <f t="shared" si="15"/>
        <v>0</v>
      </c>
      <c r="BD17" s="346"/>
      <c r="BE17" s="170">
        <f t="shared" si="16"/>
        <v>0</v>
      </c>
      <c r="BF17" s="346"/>
      <c r="BG17" s="170">
        <f t="shared" si="17"/>
        <v>0</v>
      </c>
      <c r="BH17" s="346"/>
      <c r="BI17" s="170">
        <f t="shared" si="18"/>
        <v>0</v>
      </c>
      <c r="BJ17" s="346"/>
      <c r="BK17" s="170">
        <f t="shared" si="19"/>
        <v>0</v>
      </c>
      <c r="BL17" s="346"/>
      <c r="BM17" s="170">
        <f t="shared" si="20"/>
        <v>0</v>
      </c>
      <c r="BN17" s="300"/>
      <c r="BO17" s="170">
        <f t="shared" si="21"/>
        <v>0</v>
      </c>
      <c r="BP17" s="171"/>
      <c r="BQ17" s="170">
        <f t="shared" si="22"/>
        <v>0</v>
      </c>
      <c r="BR17" s="346"/>
      <c r="BS17" s="170">
        <f t="shared" si="23"/>
        <v>0</v>
      </c>
      <c r="BT17" s="346"/>
      <c r="BU17" s="170">
        <f t="shared" si="24"/>
        <v>0</v>
      </c>
      <c r="BV17" s="171"/>
      <c r="BW17" s="170">
        <f t="shared" si="25"/>
        <v>0</v>
      </c>
      <c r="BX17" s="346"/>
      <c r="BY17" s="170">
        <f t="shared" si="26"/>
        <v>0</v>
      </c>
      <c r="BZ17" s="346"/>
      <c r="CA17" s="170">
        <f t="shared" si="27"/>
        <v>0</v>
      </c>
      <c r="CB17" s="346"/>
      <c r="CC17" s="170">
        <f t="shared" si="28"/>
        <v>0</v>
      </c>
      <c r="CD17" s="346"/>
      <c r="CE17" s="170">
        <f t="shared" si="29"/>
        <v>0</v>
      </c>
      <c r="CF17" s="346"/>
      <c r="CG17" s="170">
        <f t="shared" si="37"/>
        <v>0</v>
      </c>
      <c r="CH17" s="346"/>
      <c r="CI17" s="170">
        <f t="shared" si="30"/>
        <v>0</v>
      </c>
      <c r="CJ17" s="346"/>
      <c r="CK17" s="170">
        <f t="shared" si="38"/>
        <v>0</v>
      </c>
      <c r="CL17" s="346"/>
      <c r="CM17" s="170">
        <f t="shared" si="39"/>
        <v>0</v>
      </c>
      <c r="CN17" s="346"/>
      <c r="CO17" s="170">
        <f t="shared" si="40"/>
        <v>0</v>
      </c>
      <c r="CP17" s="346"/>
      <c r="CQ17" s="170">
        <f t="shared" si="41"/>
        <v>0</v>
      </c>
      <c r="CR17" s="346"/>
      <c r="CS17" s="170">
        <f t="shared" si="42"/>
        <v>0</v>
      </c>
      <c r="CT17" s="326"/>
      <c r="CU17" s="172">
        <f>SUM(CT17*E17*F17*H17*CU8)</f>
        <v>0</v>
      </c>
      <c r="CV17" s="348"/>
      <c r="CW17" s="172"/>
      <c r="CX17" s="166">
        <f t="shared" si="43"/>
        <v>190</v>
      </c>
      <c r="CY17" s="166">
        <f t="shared" si="43"/>
        <v>35207972.79999999</v>
      </c>
    </row>
    <row r="18" spans="1:103" s="198" customFormat="1" ht="30" x14ac:dyDescent="0.25">
      <c r="A18" s="169"/>
      <c r="B18" s="211" t="s">
        <v>448</v>
      </c>
      <c r="C18" s="316"/>
      <c r="D18" s="285" t="s">
        <v>449</v>
      </c>
      <c r="E18" s="2">
        <v>13520</v>
      </c>
      <c r="F18" s="349">
        <v>9.7899999999999991</v>
      </c>
      <c r="G18" s="350">
        <v>1</v>
      </c>
      <c r="H18" s="38">
        <v>1</v>
      </c>
      <c r="I18" s="342"/>
      <c r="J18" s="282">
        <v>1.4</v>
      </c>
      <c r="K18" s="282">
        <v>1.68</v>
      </c>
      <c r="L18" s="282">
        <v>2.23</v>
      </c>
      <c r="M18" s="283">
        <v>2.57</v>
      </c>
      <c r="N18" s="345"/>
      <c r="O18" s="170"/>
      <c r="P18" s="346"/>
      <c r="Q18" s="170"/>
      <c r="R18" s="346"/>
      <c r="S18" s="170"/>
      <c r="T18" s="346"/>
      <c r="U18" s="170"/>
      <c r="V18" s="326">
        <v>50</v>
      </c>
      <c r="W18" s="170">
        <f t="shared" si="44"/>
        <v>9265255.9999999981</v>
      </c>
      <c r="X18" s="346"/>
      <c r="Y18" s="284"/>
      <c r="Z18" s="347"/>
      <c r="AA18" s="170"/>
      <c r="AB18" s="346"/>
      <c r="AC18" s="170"/>
      <c r="AD18" s="346"/>
      <c r="AE18" s="170"/>
      <c r="AF18" s="346"/>
      <c r="AG18" s="170"/>
      <c r="AH18" s="346"/>
      <c r="AI18" s="170"/>
      <c r="AJ18" s="346"/>
      <c r="AK18" s="170"/>
      <c r="AL18" s="347"/>
      <c r="AM18" s="170"/>
      <c r="AN18" s="346"/>
      <c r="AO18" s="284"/>
      <c r="AP18" s="346"/>
      <c r="AQ18" s="170"/>
      <c r="AR18" s="346"/>
      <c r="AS18" s="170"/>
      <c r="AT18" s="346"/>
      <c r="AU18" s="170"/>
      <c r="AV18" s="346"/>
      <c r="AW18" s="170"/>
      <c r="AX18" s="346"/>
      <c r="AY18" s="170"/>
      <c r="AZ18" s="346"/>
      <c r="BA18" s="170"/>
      <c r="BB18" s="346"/>
      <c r="BC18" s="170"/>
      <c r="BD18" s="346"/>
      <c r="BE18" s="170"/>
      <c r="BF18" s="346"/>
      <c r="BG18" s="170"/>
      <c r="BH18" s="346"/>
      <c r="BI18" s="170"/>
      <c r="BJ18" s="346"/>
      <c r="BK18" s="170"/>
      <c r="BL18" s="346"/>
      <c r="BM18" s="170"/>
      <c r="BN18" s="300"/>
      <c r="BO18" s="170"/>
      <c r="BP18" s="171"/>
      <c r="BQ18" s="170"/>
      <c r="BR18" s="346"/>
      <c r="BS18" s="170"/>
      <c r="BT18" s="346"/>
      <c r="BU18" s="170"/>
      <c r="BV18" s="171"/>
      <c r="BW18" s="170"/>
      <c r="BX18" s="346"/>
      <c r="BY18" s="170"/>
      <c r="BZ18" s="346"/>
      <c r="CA18" s="170"/>
      <c r="CB18" s="346"/>
      <c r="CC18" s="170"/>
      <c r="CD18" s="346"/>
      <c r="CE18" s="170"/>
      <c r="CF18" s="346"/>
      <c r="CG18" s="170"/>
      <c r="CH18" s="346"/>
      <c r="CI18" s="170"/>
      <c r="CJ18" s="346"/>
      <c r="CK18" s="170"/>
      <c r="CL18" s="346"/>
      <c r="CM18" s="170"/>
      <c r="CN18" s="346"/>
      <c r="CO18" s="170"/>
      <c r="CP18" s="346"/>
      <c r="CQ18" s="170"/>
      <c r="CR18" s="346"/>
      <c r="CS18" s="170"/>
      <c r="CT18" s="326">
        <v>2</v>
      </c>
      <c r="CU18" s="172">
        <f>CT18*E18*F18*G18*CU8</f>
        <v>264721.59999999998</v>
      </c>
      <c r="CV18" s="348"/>
      <c r="CW18" s="172"/>
      <c r="CX18" s="166">
        <f t="shared" si="43"/>
        <v>52</v>
      </c>
      <c r="CY18" s="166">
        <f t="shared" si="43"/>
        <v>9529977.5999999978</v>
      </c>
    </row>
    <row r="19" spans="1:103" s="198" customFormat="1" ht="30" x14ac:dyDescent="0.25">
      <c r="A19" s="169"/>
      <c r="B19" s="211" t="s">
        <v>450</v>
      </c>
      <c r="C19" s="316"/>
      <c r="D19" s="1" t="s">
        <v>400</v>
      </c>
      <c r="E19" s="2">
        <v>13520</v>
      </c>
      <c r="F19" s="349">
        <v>9.7899999999999991</v>
      </c>
      <c r="G19" s="341">
        <v>0.6</v>
      </c>
      <c r="H19" s="38">
        <v>1</v>
      </c>
      <c r="I19" s="342"/>
      <c r="J19" s="282">
        <v>1.4</v>
      </c>
      <c r="K19" s="282">
        <v>1.68</v>
      </c>
      <c r="L19" s="282">
        <v>2.23</v>
      </c>
      <c r="M19" s="283">
        <v>2.57</v>
      </c>
      <c r="N19" s="345"/>
      <c r="O19" s="170">
        <f t="shared" si="31"/>
        <v>0</v>
      </c>
      <c r="P19" s="346"/>
      <c r="Q19" s="170">
        <f t="shared" si="32"/>
        <v>0</v>
      </c>
      <c r="R19" s="346"/>
      <c r="S19" s="170">
        <f t="shared" si="2"/>
        <v>0</v>
      </c>
      <c r="T19" s="346"/>
      <c r="U19" s="170">
        <f t="shared" si="33"/>
        <v>0</v>
      </c>
      <c r="V19" s="326">
        <v>20</v>
      </c>
      <c r="W19" s="170">
        <f t="shared" si="44"/>
        <v>2223661.4399999995</v>
      </c>
      <c r="X19" s="346"/>
      <c r="Y19" s="284">
        <f t="shared" si="34"/>
        <v>0</v>
      </c>
      <c r="Z19" s="347"/>
      <c r="AA19" s="170">
        <f t="shared" si="35"/>
        <v>0</v>
      </c>
      <c r="AB19" s="346"/>
      <c r="AC19" s="170">
        <f t="shared" si="3"/>
        <v>0</v>
      </c>
      <c r="AD19" s="346"/>
      <c r="AE19" s="170">
        <f t="shared" si="4"/>
        <v>0</v>
      </c>
      <c r="AF19" s="346"/>
      <c r="AG19" s="170">
        <f t="shared" si="5"/>
        <v>0</v>
      </c>
      <c r="AH19" s="346"/>
      <c r="AI19" s="170">
        <f t="shared" si="6"/>
        <v>0</v>
      </c>
      <c r="AJ19" s="346"/>
      <c r="AK19" s="170">
        <f t="shared" si="7"/>
        <v>0</v>
      </c>
      <c r="AL19" s="347"/>
      <c r="AM19" s="170">
        <f t="shared" si="8"/>
        <v>0</v>
      </c>
      <c r="AN19" s="346"/>
      <c r="AO19" s="284">
        <f t="shared" si="9"/>
        <v>0</v>
      </c>
      <c r="AP19" s="346"/>
      <c r="AQ19" s="170">
        <f t="shared" si="36"/>
        <v>0</v>
      </c>
      <c r="AR19" s="346"/>
      <c r="AS19" s="170">
        <f t="shared" si="10"/>
        <v>0</v>
      </c>
      <c r="AT19" s="346"/>
      <c r="AU19" s="170">
        <f t="shared" si="11"/>
        <v>0</v>
      </c>
      <c r="AV19" s="346"/>
      <c r="AW19" s="170">
        <f t="shared" si="12"/>
        <v>0</v>
      </c>
      <c r="AX19" s="346"/>
      <c r="AY19" s="170">
        <f t="shared" si="13"/>
        <v>0</v>
      </c>
      <c r="AZ19" s="346"/>
      <c r="BA19" s="170">
        <f t="shared" si="14"/>
        <v>0</v>
      </c>
      <c r="BB19" s="346"/>
      <c r="BC19" s="170">
        <f t="shared" si="15"/>
        <v>0</v>
      </c>
      <c r="BD19" s="346"/>
      <c r="BE19" s="170">
        <f t="shared" si="16"/>
        <v>0</v>
      </c>
      <c r="BF19" s="346"/>
      <c r="BG19" s="170">
        <f t="shared" si="17"/>
        <v>0</v>
      </c>
      <c r="BH19" s="346"/>
      <c r="BI19" s="170">
        <f t="shared" si="18"/>
        <v>0</v>
      </c>
      <c r="BJ19" s="346"/>
      <c r="BK19" s="170">
        <f t="shared" si="19"/>
        <v>0</v>
      </c>
      <c r="BL19" s="346"/>
      <c r="BM19" s="170">
        <f t="shared" si="20"/>
        <v>0</v>
      </c>
      <c r="BN19" s="300"/>
      <c r="BO19" s="170">
        <f t="shared" si="21"/>
        <v>0</v>
      </c>
      <c r="BP19" s="171"/>
      <c r="BQ19" s="170">
        <f t="shared" si="22"/>
        <v>0</v>
      </c>
      <c r="BR19" s="346"/>
      <c r="BS19" s="170">
        <f t="shared" si="23"/>
        <v>0</v>
      </c>
      <c r="BT19" s="346"/>
      <c r="BU19" s="170">
        <f t="shared" si="24"/>
        <v>0</v>
      </c>
      <c r="BV19" s="171"/>
      <c r="BW19" s="170">
        <f t="shared" si="25"/>
        <v>0</v>
      </c>
      <c r="BX19" s="346"/>
      <c r="BY19" s="170">
        <f t="shared" si="26"/>
        <v>0</v>
      </c>
      <c r="BZ19" s="346"/>
      <c r="CA19" s="170">
        <f t="shared" si="27"/>
        <v>0</v>
      </c>
      <c r="CB19" s="346"/>
      <c r="CC19" s="170">
        <f t="shared" si="28"/>
        <v>0</v>
      </c>
      <c r="CD19" s="346"/>
      <c r="CE19" s="170">
        <f t="shared" si="29"/>
        <v>0</v>
      </c>
      <c r="CF19" s="346"/>
      <c r="CG19" s="170">
        <f t="shared" si="37"/>
        <v>0</v>
      </c>
      <c r="CH19" s="346"/>
      <c r="CI19" s="170">
        <f t="shared" si="30"/>
        <v>0</v>
      </c>
      <c r="CJ19" s="346"/>
      <c r="CK19" s="170">
        <f t="shared" si="38"/>
        <v>0</v>
      </c>
      <c r="CL19" s="346"/>
      <c r="CM19" s="170">
        <f t="shared" si="39"/>
        <v>0</v>
      </c>
      <c r="CN19" s="346"/>
      <c r="CO19" s="170">
        <f t="shared" si="40"/>
        <v>0</v>
      </c>
      <c r="CP19" s="346"/>
      <c r="CQ19" s="170">
        <f t="shared" si="41"/>
        <v>0</v>
      </c>
      <c r="CR19" s="346"/>
      <c r="CS19" s="170">
        <f t="shared" si="42"/>
        <v>0</v>
      </c>
      <c r="CT19" s="326"/>
      <c r="CU19" s="170"/>
      <c r="CV19" s="284"/>
      <c r="CW19" s="170"/>
      <c r="CX19" s="166">
        <f t="shared" si="43"/>
        <v>20</v>
      </c>
      <c r="CY19" s="166">
        <f t="shared" si="43"/>
        <v>2223661.4399999995</v>
      </c>
    </row>
    <row r="20" spans="1:103" s="198" customFormat="1" ht="16.5" x14ac:dyDescent="0.25">
      <c r="A20" s="169"/>
      <c r="B20" s="211" t="s">
        <v>451</v>
      </c>
      <c r="C20" s="316"/>
      <c r="D20" s="1" t="s">
        <v>452</v>
      </c>
      <c r="E20" s="2">
        <v>13520</v>
      </c>
      <c r="F20" s="351">
        <v>9.7899999999999991</v>
      </c>
      <c r="G20" s="341">
        <v>0.6</v>
      </c>
      <c r="H20" s="38">
        <v>1</v>
      </c>
      <c r="I20" s="342"/>
      <c r="J20" s="282">
        <v>1.4</v>
      </c>
      <c r="K20" s="282">
        <v>1.68</v>
      </c>
      <c r="L20" s="282">
        <v>2.23</v>
      </c>
      <c r="M20" s="283">
        <v>2.57</v>
      </c>
      <c r="N20" s="345"/>
      <c r="O20" s="170"/>
      <c r="P20" s="346"/>
      <c r="Q20" s="170"/>
      <c r="R20" s="346"/>
      <c r="S20" s="170"/>
      <c r="T20" s="346"/>
      <c r="U20" s="170"/>
      <c r="V20" s="326">
        <v>10</v>
      </c>
      <c r="W20" s="170">
        <f t="shared" si="44"/>
        <v>1111830.7199999997</v>
      </c>
      <c r="X20" s="346"/>
      <c r="Y20" s="284"/>
      <c r="Z20" s="347"/>
      <c r="AA20" s="170"/>
      <c r="AB20" s="346"/>
      <c r="AC20" s="170"/>
      <c r="AD20" s="346"/>
      <c r="AE20" s="170"/>
      <c r="AF20" s="346"/>
      <c r="AG20" s="170"/>
      <c r="AH20" s="346"/>
      <c r="AI20" s="170"/>
      <c r="AJ20" s="346"/>
      <c r="AK20" s="170"/>
      <c r="AL20" s="347"/>
      <c r="AM20" s="170"/>
      <c r="AN20" s="346"/>
      <c r="AO20" s="284"/>
      <c r="AP20" s="346"/>
      <c r="AQ20" s="170"/>
      <c r="AR20" s="346"/>
      <c r="AS20" s="170"/>
      <c r="AT20" s="346"/>
      <c r="AU20" s="170"/>
      <c r="AV20" s="346"/>
      <c r="AW20" s="170"/>
      <c r="AX20" s="346"/>
      <c r="AY20" s="170"/>
      <c r="AZ20" s="346"/>
      <c r="BA20" s="170"/>
      <c r="BB20" s="346"/>
      <c r="BC20" s="170"/>
      <c r="BD20" s="346"/>
      <c r="BE20" s="170"/>
      <c r="BF20" s="346"/>
      <c r="BG20" s="170"/>
      <c r="BH20" s="346"/>
      <c r="BI20" s="170"/>
      <c r="BJ20" s="346"/>
      <c r="BK20" s="170"/>
      <c r="BL20" s="346"/>
      <c r="BM20" s="170"/>
      <c r="BN20" s="300"/>
      <c r="BO20" s="170"/>
      <c r="BP20" s="171"/>
      <c r="BQ20" s="170"/>
      <c r="BR20" s="346"/>
      <c r="BS20" s="170"/>
      <c r="BT20" s="346"/>
      <c r="BU20" s="170"/>
      <c r="BV20" s="171"/>
      <c r="BW20" s="170"/>
      <c r="BX20" s="346"/>
      <c r="BY20" s="170"/>
      <c r="BZ20" s="346"/>
      <c r="CA20" s="170"/>
      <c r="CB20" s="346"/>
      <c r="CC20" s="170"/>
      <c r="CD20" s="346"/>
      <c r="CE20" s="170"/>
      <c r="CF20" s="346"/>
      <c r="CG20" s="170"/>
      <c r="CH20" s="346"/>
      <c r="CI20" s="170"/>
      <c r="CJ20" s="346"/>
      <c r="CK20" s="170"/>
      <c r="CL20" s="346"/>
      <c r="CM20" s="170"/>
      <c r="CN20" s="346"/>
      <c r="CO20" s="170"/>
      <c r="CP20" s="346"/>
      <c r="CQ20" s="170"/>
      <c r="CR20" s="346"/>
      <c r="CS20" s="170"/>
      <c r="CT20" s="326"/>
      <c r="CU20" s="170"/>
      <c r="CV20" s="284"/>
      <c r="CW20" s="170"/>
      <c r="CX20" s="166">
        <f t="shared" si="43"/>
        <v>10</v>
      </c>
      <c r="CY20" s="166">
        <f t="shared" si="43"/>
        <v>1111830.7199999997</v>
      </c>
    </row>
    <row r="21" spans="1:103" s="198" customFormat="1" ht="45" x14ac:dyDescent="0.25">
      <c r="A21" s="169"/>
      <c r="B21" s="211" t="s">
        <v>453</v>
      </c>
      <c r="C21" s="316"/>
      <c r="D21" s="1" t="s">
        <v>454</v>
      </c>
      <c r="E21" s="2">
        <v>13520</v>
      </c>
      <c r="F21" s="351">
        <v>9.7899999999999991</v>
      </c>
      <c r="G21" s="341">
        <v>0.19</v>
      </c>
      <c r="H21" s="38">
        <v>1</v>
      </c>
      <c r="I21" s="342"/>
      <c r="J21" s="282">
        <v>1.4</v>
      </c>
      <c r="K21" s="282">
        <v>1.68</v>
      </c>
      <c r="L21" s="282">
        <v>2.23</v>
      </c>
      <c r="M21" s="283">
        <v>2.57</v>
      </c>
      <c r="N21" s="345"/>
      <c r="O21" s="170"/>
      <c r="P21" s="346"/>
      <c r="Q21" s="170"/>
      <c r="R21" s="346"/>
      <c r="S21" s="170"/>
      <c r="T21" s="346"/>
      <c r="U21" s="170"/>
      <c r="V21" s="326">
        <v>400</v>
      </c>
      <c r="W21" s="170">
        <f t="shared" si="44"/>
        <v>14083189.119999997</v>
      </c>
      <c r="X21" s="346"/>
      <c r="Y21" s="284"/>
      <c r="Z21" s="347"/>
      <c r="AA21" s="170"/>
      <c r="AB21" s="346"/>
      <c r="AC21" s="170"/>
      <c r="AD21" s="346"/>
      <c r="AE21" s="170"/>
      <c r="AF21" s="346"/>
      <c r="AG21" s="170"/>
      <c r="AH21" s="346"/>
      <c r="AI21" s="170"/>
      <c r="AJ21" s="346"/>
      <c r="AK21" s="170"/>
      <c r="AL21" s="347"/>
      <c r="AM21" s="170"/>
      <c r="AN21" s="346"/>
      <c r="AO21" s="284"/>
      <c r="AP21" s="346"/>
      <c r="AQ21" s="170"/>
      <c r="AR21" s="346"/>
      <c r="AS21" s="170"/>
      <c r="AT21" s="346"/>
      <c r="AU21" s="170"/>
      <c r="AV21" s="346"/>
      <c r="AW21" s="170"/>
      <c r="AX21" s="346"/>
      <c r="AY21" s="170"/>
      <c r="AZ21" s="346"/>
      <c r="BA21" s="170"/>
      <c r="BB21" s="346"/>
      <c r="BC21" s="170"/>
      <c r="BD21" s="346"/>
      <c r="BE21" s="170"/>
      <c r="BF21" s="346"/>
      <c r="BG21" s="170"/>
      <c r="BH21" s="346"/>
      <c r="BI21" s="170"/>
      <c r="BJ21" s="346"/>
      <c r="BK21" s="170"/>
      <c r="BL21" s="346"/>
      <c r="BM21" s="170"/>
      <c r="BN21" s="300"/>
      <c r="BO21" s="170"/>
      <c r="BP21" s="171"/>
      <c r="BQ21" s="170"/>
      <c r="BR21" s="346"/>
      <c r="BS21" s="170"/>
      <c r="BT21" s="346"/>
      <c r="BU21" s="170"/>
      <c r="BV21" s="171"/>
      <c r="BW21" s="170"/>
      <c r="BX21" s="346"/>
      <c r="BY21" s="170"/>
      <c r="BZ21" s="346"/>
      <c r="CA21" s="170"/>
      <c r="CB21" s="346"/>
      <c r="CC21" s="170"/>
      <c r="CD21" s="346"/>
      <c r="CE21" s="170"/>
      <c r="CF21" s="346"/>
      <c r="CG21" s="170"/>
      <c r="CH21" s="346"/>
      <c r="CI21" s="170"/>
      <c r="CJ21" s="346"/>
      <c r="CK21" s="170"/>
      <c r="CL21" s="346"/>
      <c r="CM21" s="170"/>
      <c r="CN21" s="346"/>
      <c r="CO21" s="170"/>
      <c r="CP21" s="346"/>
      <c r="CQ21" s="170"/>
      <c r="CR21" s="346"/>
      <c r="CS21" s="170"/>
      <c r="CT21" s="326">
        <v>3</v>
      </c>
      <c r="CU21" s="170">
        <f>CT21*E21*F21*G21*CU8</f>
        <v>75445.655999999988</v>
      </c>
      <c r="CV21" s="284"/>
      <c r="CW21" s="170"/>
      <c r="CX21" s="166">
        <f t="shared" si="43"/>
        <v>403</v>
      </c>
      <c r="CY21" s="166">
        <f t="shared" si="43"/>
        <v>14158634.775999997</v>
      </c>
    </row>
    <row r="22" spans="1:103" s="7" customFormat="1" ht="30" x14ac:dyDescent="0.25">
      <c r="A22" s="33"/>
      <c r="B22" s="33">
        <v>6</v>
      </c>
      <c r="C22" s="56" t="s">
        <v>475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9"/>
      <c r="J22" s="2">
        <v>1.4</v>
      </c>
      <c r="K22" s="2">
        <v>1.68</v>
      </c>
      <c r="L22" s="2">
        <v>2.23</v>
      </c>
      <c r="M22" s="16">
        <v>2.57</v>
      </c>
      <c r="N22" s="324">
        <v>0</v>
      </c>
      <c r="O22" s="4">
        <f t="shared" si="31"/>
        <v>0</v>
      </c>
      <c r="P22" s="325">
        <v>0</v>
      </c>
      <c r="Q22" s="4">
        <f t="shared" si="32"/>
        <v>0</v>
      </c>
      <c r="R22" s="325">
        <v>0</v>
      </c>
      <c r="S22" s="4">
        <f t="shared" si="2"/>
        <v>0</v>
      </c>
      <c r="T22" s="325">
        <v>0</v>
      </c>
      <c r="U22" s="4">
        <f t="shared" si="33"/>
        <v>0</v>
      </c>
      <c r="V22" s="325">
        <v>0</v>
      </c>
      <c r="W22" s="4">
        <f>SUM(V22*$E22*$F22*$H22*$J22*$W$8)</f>
        <v>0</v>
      </c>
      <c r="X22" s="325"/>
      <c r="Y22" s="278">
        <f t="shared" si="34"/>
        <v>0</v>
      </c>
      <c r="Z22" s="327"/>
      <c r="AA22" s="4">
        <f t="shared" si="35"/>
        <v>0</v>
      </c>
      <c r="AB22" s="325">
        <v>0</v>
      </c>
      <c r="AC22" s="4">
        <f t="shared" si="3"/>
        <v>0</v>
      </c>
      <c r="AD22" s="325">
        <v>0</v>
      </c>
      <c r="AE22" s="4">
        <f t="shared" si="4"/>
        <v>0</v>
      </c>
      <c r="AF22" s="325">
        <v>15</v>
      </c>
      <c r="AG22" s="4">
        <f t="shared" si="5"/>
        <v>93693.599999999991</v>
      </c>
      <c r="AH22" s="325">
        <v>0</v>
      </c>
      <c r="AI22" s="4">
        <f t="shared" si="6"/>
        <v>0</v>
      </c>
      <c r="AJ22" s="325"/>
      <c r="AK22" s="4">
        <f t="shared" si="7"/>
        <v>0</v>
      </c>
      <c r="AL22" s="327"/>
      <c r="AM22" s="4">
        <f t="shared" si="8"/>
        <v>0</v>
      </c>
      <c r="AN22" s="326">
        <v>315</v>
      </c>
      <c r="AO22" s="278">
        <f t="shared" si="9"/>
        <v>1967565.5999999999</v>
      </c>
      <c r="AP22" s="325">
        <v>0</v>
      </c>
      <c r="AQ22" s="4">
        <f t="shared" si="36"/>
        <v>0</v>
      </c>
      <c r="AR22" s="325">
        <v>0</v>
      </c>
      <c r="AS22" s="4">
        <f t="shared" si="10"/>
        <v>0</v>
      </c>
      <c r="AT22" s="325"/>
      <c r="AU22" s="4">
        <f t="shared" si="11"/>
        <v>0</v>
      </c>
      <c r="AV22" s="325"/>
      <c r="AW22" s="4">
        <f t="shared" si="12"/>
        <v>0</v>
      </c>
      <c r="AX22" s="325"/>
      <c r="AY22" s="4">
        <f t="shared" si="13"/>
        <v>0</v>
      </c>
      <c r="AZ22" s="325"/>
      <c r="BA22" s="4">
        <f t="shared" si="14"/>
        <v>0</v>
      </c>
      <c r="BB22" s="325">
        <v>10</v>
      </c>
      <c r="BC22" s="4">
        <f t="shared" si="15"/>
        <v>62462.399999999994</v>
      </c>
      <c r="BD22" s="325">
        <v>0</v>
      </c>
      <c r="BE22" s="4">
        <f t="shared" si="16"/>
        <v>0</v>
      </c>
      <c r="BF22" s="325">
        <v>0</v>
      </c>
      <c r="BG22" s="4">
        <f t="shared" si="17"/>
        <v>0</v>
      </c>
      <c r="BH22" s="325"/>
      <c r="BI22" s="4">
        <f t="shared" si="18"/>
        <v>0</v>
      </c>
      <c r="BJ22" s="325"/>
      <c r="BK22" s="4">
        <f t="shared" si="19"/>
        <v>0</v>
      </c>
      <c r="BL22" s="325">
        <v>0</v>
      </c>
      <c r="BM22" s="4">
        <f t="shared" si="20"/>
        <v>0</v>
      </c>
      <c r="BN22" s="165">
        <v>0</v>
      </c>
      <c r="BO22" s="4">
        <f t="shared" si="21"/>
        <v>0</v>
      </c>
      <c r="BP22" s="165">
        <v>0</v>
      </c>
      <c r="BQ22" s="4">
        <f t="shared" si="22"/>
        <v>0</v>
      </c>
      <c r="BR22" s="325">
        <v>0</v>
      </c>
      <c r="BS22" s="4">
        <f t="shared" si="23"/>
        <v>0</v>
      </c>
      <c r="BT22" s="325">
        <v>0</v>
      </c>
      <c r="BU22" s="4">
        <f t="shared" si="24"/>
        <v>0</v>
      </c>
      <c r="BV22" s="165"/>
      <c r="BW22" s="4">
        <f t="shared" si="25"/>
        <v>0</v>
      </c>
      <c r="BX22" s="325">
        <v>150</v>
      </c>
      <c r="BY22" s="4">
        <f t="shared" si="26"/>
        <v>1124323.2</v>
      </c>
      <c r="BZ22" s="325"/>
      <c r="CA22" s="4">
        <f t="shared" si="27"/>
        <v>0</v>
      </c>
      <c r="CB22" s="325"/>
      <c r="CC22" s="4">
        <f t="shared" si="28"/>
        <v>0</v>
      </c>
      <c r="CD22" s="325">
        <v>0</v>
      </c>
      <c r="CE22" s="4">
        <f t="shared" si="29"/>
        <v>0</v>
      </c>
      <c r="CF22" s="325"/>
      <c r="CG22" s="4">
        <f t="shared" si="37"/>
        <v>0</v>
      </c>
      <c r="CH22" s="325"/>
      <c r="CI22" s="4">
        <f t="shared" si="30"/>
        <v>0</v>
      </c>
      <c r="CJ22" s="325"/>
      <c r="CK22" s="4">
        <f t="shared" si="38"/>
        <v>0</v>
      </c>
      <c r="CL22" s="325"/>
      <c r="CM22" s="4">
        <f t="shared" si="39"/>
        <v>0</v>
      </c>
      <c r="CN22" s="325">
        <v>0</v>
      </c>
      <c r="CO22" s="4">
        <f t="shared" si="40"/>
        <v>0</v>
      </c>
      <c r="CP22" s="325">
        <v>0</v>
      </c>
      <c r="CQ22" s="4">
        <f t="shared" si="41"/>
        <v>0</v>
      </c>
      <c r="CR22" s="325"/>
      <c r="CS22" s="4">
        <f t="shared" si="42"/>
        <v>0</v>
      </c>
      <c r="CT22" s="326"/>
      <c r="CU22" s="4">
        <f>CT22*E22*F22*H22</f>
        <v>0</v>
      </c>
      <c r="CV22" s="278"/>
      <c r="CW22" s="4"/>
      <c r="CX22" s="166">
        <f t="shared" si="43"/>
        <v>490</v>
      </c>
      <c r="CY22" s="166">
        <f t="shared" si="43"/>
        <v>3248044.8</v>
      </c>
    </row>
    <row r="23" spans="1:103" s="7" customFormat="1" x14ac:dyDescent="0.25">
      <c r="A23" s="33"/>
      <c r="B23" s="33">
        <v>7</v>
      </c>
      <c r="C23" s="56" t="s">
        <v>476</v>
      </c>
      <c r="D23" s="5" t="s">
        <v>211</v>
      </c>
      <c r="E23" s="2">
        <v>13520</v>
      </c>
      <c r="F23" s="2">
        <v>1.04</v>
      </c>
      <c r="G23" s="2"/>
      <c r="H23" s="38">
        <v>1</v>
      </c>
      <c r="I23" s="139"/>
      <c r="J23" s="2">
        <v>1.4</v>
      </c>
      <c r="K23" s="2">
        <v>1.68</v>
      </c>
      <c r="L23" s="2">
        <v>2.23</v>
      </c>
      <c r="M23" s="16">
        <v>2.57</v>
      </c>
      <c r="N23" s="324"/>
      <c r="O23" s="4">
        <f t="shared" si="31"/>
        <v>0</v>
      </c>
      <c r="P23" s="325"/>
      <c r="Q23" s="4">
        <f t="shared" si="32"/>
        <v>0</v>
      </c>
      <c r="R23" s="325"/>
      <c r="S23" s="4">
        <f t="shared" si="2"/>
        <v>0</v>
      </c>
      <c r="T23" s="325"/>
      <c r="U23" s="4">
        <f t="shared" si="33"/>
        <v>0</v>
      </c>
      <c r="V23" s="325"/>
      <c r="W23" s="4">
        <f>SUM(V23*$E23*$F23*$H23*$J23*$W$8)</f>
        <v>0</v>
      </c>
      <c r="X23" s="325"/>
      <c r="Y23" s="278">
        <f t="shared" si="34"/>
        <v>0</v>
      </c>
      <c r="Z23" s="327"/>
      <c r="AA23" s="4">
        <f t="shared" si="35"/>
        <v>0</v>
      </c>
      <c r="AB23" s="325"/>
      <c r="AC23" s="4">
        <f t="shared" si="3"/>
        <v>0</v>
      </c>
      <c r="AD23" s="325"/>
      <c r="AE23" s="4">
        <f t="shared" si="4"/>
        <v>0</v>
      </c>
      <c r="AF23" s="325"/>
      <c r="AG23" s="4">
        <f t="shared" si="5"/>
        <v>0</v>
      </c>
      <c r="AH23" s="325"/>
      <c r="AI23" s="4">
        <f t="shared" si="6"/>
        <v>0</v>
      </c>
      <c r="AJ23" s="325"/>
      <c r="AK23" s="4">
        <f t="shared" si="7"/>
        <v>0</v>
      </c>
      <c r="AL23" s="327"/>
      <c r="AM23" s="4">
        <f t="shared" si="8"/>
        <v>0</v>
      </c>
      <c r="AN23" s="326">
        <v>440</v>
      </c>
      <c r="AO23" s="278">
        <f t="shared" si="9"/>
        <v>8661452.7999999989</v>
      </c>
      <c r="AP23" s="325"/>
      <c r="AQ23" s="4">
        <f t="shared" si="36"/>
        <v>0</v>
      </c>
      <c r="AR23" s="325"/>
      <c r="AS23" s="4">
        <f t="shared" si="10"/>
        <v>0</v>
      </c>
      <c r="AT23" s="325"/>
      <c r="AU23" s="4">
        <f t="shared" si="11"/>
        <v>0</v>
      </c>
      <c r="AV23" s="325"/>
      <c r="AW23" s="4">
        <f t="shared" si="12"/>
        <v>0</v>
      </c>
      <c r="AX23" s="325"/>
      <c r="AY23" s="4">
        <f t="shared" si="13"/>
        <v>0</v>
      </c>
      <c r="AZ23" s="325"/>
      <c r="BA23" s="4">
        <f t="shared" si="14"/>
        <v>0</v>
      </c>
      <c r="BB23" s="325">
        <v>55</v>
      </c>
      <c r="BC23" s="4">
        <f t="shared" si="15"/>
        <v>1082681.5999999999</v>
      </c>
      <c r="BD23" s="325">
        <v>100</v>
      </c>
      <c r="BE23" s="4">
        <f t="shared" si="16"/>
        <v>1968511.9999999998</v>
      </c>
      <c r="BF23" s="325"/>
      <c r="BG23" s="4">
        <f t="shared" si="17"/>
        <v>0</v>
      </c>
      <c r="BH23" s="325"/>
      <c r="BI23" s="4">
        <f t="shared" si="18"/>
        <v>0</v>
      </c>
      <c r="BJ23" s="325">
        <v>30</v>
      </c>
      <c r="BK23" s="4">
        <f t="shared" si="19"/>
        <v>590553.59999999998</v>
      </c>
      <c r="BL23" s="325"/>
      <c r="BM23" s="4">
        <f t="shared" si="20"/>
        <v>0</v>
      </c>
      <c r="BN23" s="173"/>
      <c r="BO23" s="4">
        <f t="shared" si="21"/>
        <v>0</v>
      </c>
      <c r="BP23" s="173"/>
      <c r="BQ23" s="4">
        <f t="shared" si="22"/>
        <v>0</v>
      </c>
      <c r="BR23" s="325"/>
      <c r="BS23" s="4">
        <f t="shared" si="23"/>
        <v>0</v>
      </c>
      <c r="BT23" s="325"/>
      <c r="BU23" s="4">
        <f t="shared" si="24"/>
        <v>0</v>
      </c>
      <c r="BV23" s="173">
        <v>100</v>
      </c>
      <c r="BW23" s="4">
        <f t="shared" si="25"/>
        <v>2362214.3999999999</v>
      </c>
      <c r="BX23" s="325"/>
      <c r="BY23" s="4">
        <f t="shared" si="26"/>
        <v>0</v>
      </c>
      <c r="BZ23" s="325"/>
      <c r="CA23" s="4">
        <f t="shared" si="27"/>
        <v>0</v>
      </c>
      <c r="CB23" s="325"/>
      <c r="CC23" s="4">
        <f t="shared" si="28"/>
        <v>0</v>
      </c>
      <c r="CD23" s="325"/>
      <c r="CE23" s="4">
        <f t="shared" si="29"/>
        <v>0</v>
      </c>
      <c r="CF23" s="325"/>
      <c r="CG23" s="4">
        <f t="shared" si="37"/>
        <v>0</v>
      </c>
      <c r="CH23" s="325"/>
      <c r="CI23" s="4">
        <f t="shared" si="30"/>
        <v>0</v>
      </c>
      <c r="CJ23" s="325"/>
      <c r="CK23" s="4">
        <f t="shared" si="38"/>
        <v>0</v>
      </c>
      <c r="CL23" s="325"/>
      <c r="CM23" s="4">
        <f t="shared" si="39"/>
        <v>0</v>
      </c>
      <c r="CN23" s="325"/>
      <c r="CO23" s="4">
        <f t="shared" si="40"/>
        <v>0</v>
      </c>
      <c r="CP23" s="325"/>
      <c r="CQ23" s="4">
        <f t="shared" si="41"/>
        <v>0</v>
      </c>
      <c r="CR23" s="325"/>
      <c r="CS23" s="4">
        <f t="shared" si="42"/>
        <v>0</v>
      </c>
      <c r="CT23" s="326"/>
      <c r="CU23" s="4">
        <f>CT23*E23*F23*H23</f>
        <v>0</v>
      </c>
      <c r="CV23" s="278"/>
      <c r="CW23" s="4"/>
      <c r="CX23" s="166">
        <f t="shared" si="43"/>
        <v>725</v>
      </c>
      <c r="CY23" s="166">
        <f t="shared" si="43"/>
        <v>14665414.399999999</v>
      </c>
    </row>
    <row r="24" spans="1:103" s="42" customFormat="1" x14ac:dyDescent="0.25">
      <c r="A24" s="174">
        <v>3</v>
      </c>
      <c r="B24" s="174"/>
      <c r="C24" s="317"/>
      <c r="D24" s="175" t="s">
        <v>171</v>
      </c>
      <c r="E24" s="2">
        <v>13520</v>
      </c>
      <c r="F24" s="141">
        <v>0.98</v>
      </c>
      <c r="G24" s="141"/>
      <c r="H24" s="25">
        <v>1</v>
      </c>
      <c r="I24" s="352"/>
      <c r="J24" s="40"/>
      <c r="K24" s="40"/>
      <c r="L24" s="40"/>
      <c r="M24" s="176">
        <v>2.57</v>
      </c>
      <c r="N24" s="353">
        <f>N25</f>
        <v>0</v>
      </c>
      <c r="O24" s="353">
        <f t="shared" ref="O24:BZ24" si="45">O25</f>
        <v>0</v>
      </c>
      <c r="P24" s="353">
        <f t="shared" si="45"/>
        <v>0</v>
      </c>
      <c r="Q24" s="353">
        <f t="shared" si="45"/>
        <v>0</v>
      </c>
      <c r="R24" s="177">
        <f t="shared" si="45"/>
        <v>0</v>
      </c>
      <c r="S24" s="353">
        <f t="shared" si="45"/>
        <v>0</v>
      </c>
      <c r="T24" s="353">
        <f t="shared" si="45"/>
        <v>0</v>
      </c>
      <c r="U24" s="353">
        <f t="shared" si="45"/>
        <v>0</v>
      </c>
      <c r="V24" s="353">
        <f t="shared" si="45"/>
        <v>0</v>
      </c>
      <c r="W24" s="353">
        <f t="shared" si="45"/>
        <v>0</v>
      </c>
      <c r="X24" s="353">
        <f t="shared" si="45"/>
        <v>0</v>
      </c>
      <c r="Y24" s="353">
        <f t="shared" si="45"/>
        <v>0</v>
      </c>
      <c r="Z24" s="353">
        <f t="shared" si="45"/>
        <v>0</v>
      </c>
      <c r="AA24" s="353">
        <f t="shared" si="45"/>
        <v>0</v>
      </c>
      <c r="AB24" s="353">
        <f t="shared" si="45"/>
        <v>0</v>
      </c>
      <c r="AC24" s="353">
        <f t="shared" si="45"/>
        <v>0</v>
      </c>
      <c r="AD24" s="353">
        <f t="shared" si="45"/>
        <v>0</v>
      </c>
      <c r="AE24" s="353">
        <f t="shared" si="45"/>
        <v>0</v>
      </c>
      <c r="AF24" s="353">
        <f t="shared" si="45"/>
        <v>0</v>
      </c>
      <c r="AG24" s="353">
        <f t="shared" si="45"/>
        <v>0</v>
      </c>
      <c r="AH24" s="353">
        <f t="shared" si="45"/>
        <v>0</v>
      </c>
      <c r="AI24" s="353">
        <f t="shared" si="45"/>
        <v>0</v>
      </c>
      <c r="AJ24" s="353">
        <f t="shared" si="45"/>
        <v>0</v>
      </c>
      <c r="AK24" s="353">
        <f t="shared" si="45"/>
        <v>0</v>
      </c>
      <c r="AL24" s="353">
        <f t="shared" si="45"/>
        <v>5</v>
      </c>
      <c r="AM24" s="353">
        <f t="shared" si="45"/>
        <v>92747.199999999997</v>
      </c>
      <c r="AN24" s="353">
        <f t="shared" si="45"/>
        <v>0</v>
      </c>
      <c r="AO24" s="353">
        <f t="shared" si="45"/>
        <v>0</v>
      </c>
      <c r="AP24" s="353">
        <f t="shared" si="45"/>
        <v>0</v>
      </c>
      <c r="AQ24" s="353">
        <f t="shared" si="45"/>
        <v>0</v>
      </c>
      <c r="AR24" s="353">
        <f t="shared" si="45"/>
        <v>0</v>
      </c>
      <c r="AS24" s="353">
        <f t="shared" si="45"/>
        <v>0</v>
      </c>
      <c r="AT24" s="353">
        <f t="shared" si="45"/>
        <v>0</v>
      </c>
      <c r="AU24" s="353">
        <f t="shared" si="45"/>
        <v>0</v>
      </c>
      <c r="AV24" s="353">
        <f t="shared" si="45"/>
        <v>0</v>
      </c>
      <c r="AW24" s="353">
        <f t="shared" si="45"/>
        <v>0</v>
      </c>
      <c r="AX24" s="353">
        <f t="shared" si="45"/>
        <v>0</v>
      </c>
      <c r="AY24" s="353">
        <f t="shared" si="45"/>
        <v>0</v>
      </c>
      <c r="AZ24" s="353">
        <f t="shared" si="45"/>
        <v>0</v>
      </c>
      <c r="BA24" s="353">
        <f t="shared" si="45"/>
        <v>0</v>
      </c>
      <c r="BB24" s="353">
        <f t="shared" si="45"/>
        <v>0</v>
      </c>
      <c r="BC24" s="353">
        <f t="shared" si="45"/>
        <v>0</v>
      </c>
      <c r="BD24" s="353">
        <f t="shared" si="45"/>
        <v>0</v>
      </c>
      <c r="BE24" s="353">
        <f t="shared" si="45"/>
        <v>0</v>
      </c>
      <c r="BF24" s="353">
        <f t="shared" si="45"/>
        <v>0</v>
      </c>
      <c r="BG24" s="353">
        <f t="shared" si="45"/>
        <v>0</v>
      </c>
      <c r="BH24" s="353">
        <f t="shared" si="45"/>
        <v>0</v>
      </c>
      <c r="BI24" s="353">
        <f t="shared" si="45"/>
        <v>0</v>
      </c>
      <c r="BJ24" s="353">
        <f t="shared" si="45"/>
        <v>0</v>
      </c>
      <c r="BK24" s="353">
        <f t="shared" si="45"/>
        <v>0</v>
      </c>
      <c r="BL24" s="353">
        <f t="shared" si="45"/>
        <v>0</v>
      </c>
      <c r="BM24" s="353">
        <f t="shared" si="45"/>
        <v>0</v>
      </c>
      <c r="BN24" s="353">
        <f t="shared" si="45"/>
        <v>0</v>
      </c>
      <c r="BO24" s="353">
        <f t="shared" si="45"/>
        <v>0</v>
      </c>
      <c r="BP24" s="353">
        <f t="shared" si="45"/>
        <v>0</v>
      </c>
      <c r="BQ24" s="353">
        <f t="shared" si="45"/>
        <v>0</v>
      </c>
      <c r="BR24" s="353">
        <f t="shared" si="45"/>
        <v>0</v>
      </c>
      <c r="BS24" s="353">
        <f t="shared" si="45"/>
        <v>0</v>
      </c>
      <c r="BT24" s="353">
        <f t="shared" si="45"/>
        <v>0</v>
      </c>
      <c r="BU24" s="353">
        <f t="shared" si="45"/>
        <v>0</v>
      </c>
      <c r="BV24" s="353">
        <f t="shared" si="45"/>
        <v>0</v>
      </c>
      <c r="BW24" s="353">
        <f t="shared" si="45"/>
        <v>0</v>
      </c>
      <c r="BX24" s="353">
        <f t="shared" si="45"/>
        <v>4</v>
      </c>
      <c r="BY24" s="353">
        <f t="shared" si="45"/>
        <v>89037.312000000005</v>
      </c>
      <c r="BZ24" s="353">
        <f t="shared" si="45"/>
        <v>0</v>
      </c>
      <c r="CA24" s="353">
        <f t="shared" ref="CA24:CY24" si="46">CA25</f>
        <v>0</v>
      </c>
      <c r="CB24" s="353">
        <f t="shared" si="46"/>
        <v>0</v>
      </c>
      <c r="CC24" s="353">
        <f t="shared" si="46"/>
        <v>0</v>
      </c>
      <c r="CD24" s="353">
        <f t="shared" si="46"/>
        <v>0</v>
      </c>
      <c r="CE24" s="353">
        <f t="shared" si="46"/>
        <v>0</v>
      </c>
      <c r="CF24" s="353">
        <f t="shared" si="46"/>
        <v>0</v>
      </c>
      <c r="CG24" s="353">
        <f t="shared" si="46"/>
        <v>0</v>
      </c>
      <c r="CH24" s="353">
        <f t="shared" si="46"/>
        <v>0</v>
      </c>
      <c r="CI24" s="353">
        <f t="shared" si="46"/>
        <v>0</v>
      </c>
      <c r="CJ24" s="353">
        <f t="shared" si="46"/>
        <v>0</v>
      </c>
      <c r="CK24" s="353">
        <f t="shared" si="46"/>
        <v>0</v>
      </c>
      <c r="CL24" s="353">
        <f t="shared" si="46"/>
        <v>0</v>
      </c>
      <c r="CM24" s="353">
        <f t="shared" si="46"/>
        <v>0</v>
      </c>
      <c r="CN24" s="353">
        <f t="shared" si="46"/>
        <v>0</v>
      </c>
      <c r="CO24" s="353">
        <f t="shared" si="46"/>
        <v>0</v>
      </c>
      <c r="CP24" s="353">
        <f t="shared" si="46"/>
        <v>0</v>
      </c>
      <c r="CQ24" s="353">
        <f t="shared" si="46"/>
        <v>0</v>
      </c>
      <c r="CR24" s="353">
        <f t="shared" si="46"/>
        <v>0</v>
      </c>
      <c r="CS24" s="353">
        <f t="shared" si="46"/>
        <v>0</v>
      </c>
      <c r="CT24" s="353">
        <f t="shared" si="46"/>
        <v>0</v>
      </c>
      <c r="CU24" s="353">
        <f t="shared" si="46"/>
        <v>0</v>
      </c>
      <c r="CV24" s="353">
        <f t="shared" si="46"/>
        <v>0</v>
      </c>
      <c r="CW24" s="353">
        <f t="shared" si="46"/>
        <v>0</v>
      </c>
      <c r="CX24" s="353">
        <f t="shared" si="46"/>
        <v>9</v>
      </c>
      <c r="CY24" s="353">
        <f t="shared" si="46"/>
        <v>181784.51199999999</v>
      </c>
    </row>
    <row r="25" spans="1:103" s="7" customFormat="1" ht="30" x14ac:dyDescent="0.25">
      <c r="A25" s="33"/>
      <c r="B25" s="33">
        <v>8</v>
      </c>
      <c r="C25" s="56" t="s">
        <v>477</v>
      </c>
      <c r="D25" s="1" t="s">
        <v>56</v>
      </c>
      <c r="E25" s="2">
        <v>13520</v>
      </c>
      <c r="F25" s="10">
        <v>0.98</v>
      </c>
      <c r="G25" s="10"/>
      <c r="H25" s="38">
        <v>1</v>
      </c>
      <c r="I25" s="139"/>
      <c r="J25" s="2">
        <v>1.4</v>
      </c>
      <c r="K25" s="2">
        <v>1.68</v>
      </c>
      <c r="L25" s="2">
        <v>2.23</v>
      </c>
      <c r="M25" s="16">
        <v>2.57</v>
      </c>
      <c r="N25" s="178"/>
      <c r="O25" s="4">
        <f>SUM(N25*$E25*$F25*$H25*$J25*$O$8)</f>
        <v>0</v>
      </c>
      <c r="P25" s="178"/>
      <c r="Q25" s="4">
        <f t="shared" si="32"/>
        <v>0</v>
      </c>
      <c r="R25" s="178"/>
      <c r="S25" s="4">
        <f>SUM(R25*$E25*$F25*$H25*$J25*$S$8)</f>
        <v>0</v>
      </c>
      <c r="T25" s="178"/>
      <c r="U25" s="4">
        <f>SUM(T25*$E25*$F25*$H25*$J25*$U$8)</f>
        <v>0</v>
      </c>
      <c r="V25" s="178"/>
      <c r="W25" s="4">
        <f>SUM(V25*$E25*$F25*$H25*$J25*$W$8)</f>
        <v>0</v>
      </c>
      <c r="X25" s="165"/>
      <c r="Y25" s="278">
        <f>SUM(X25*$E25*$F25*$H25*$J25*$Y$8)</f>
        <v>0</v>
      </c>
      <c r="Z25" s="168"/>
      <c r="AA25" s="4">
        <f t="shared" si="35"/>
        <v>0</v>
      </c>
      <c r="AB25" s="178"/>
      <c r="AC25" s="4">
        <f>SUM(AB25*$E25*$F25*$H25*$J25*$AC$8)</f>
        <v>0</v>
      </c>
      <c r="AD25" s="178"/>
      <c r="AE25" s="4">
        <f>SUM(AD25*$E25*$F25*$H25*$J25*$AE$8)</f>
        <v>0</v>
      </c>
      <c r="AF25" s="178"/>
      <c r="AG25" s="4">
        <f>SUM(AF25*$E25*$F25*$H25*$J25*$AG$8)</f>
        <v>0</v>
      </c>
      <c r="AH25" s="178"/>
      <c r="AI25" s="4">
        <f>AH25*$E25*$F25*$H25*$K25*$AI$8</f>
        <v>0</v>
      </c>
      <c r="AJ25" s="178"/>
      <c r="AK25" s="4">
        <f>AJ25*$E25*$F25*$H25*$K25*$AK$8</f>
        <v>0</v>
      </c>
      <c r="AL25" s="168">
        <v>5</v>
      </c>
      <c r="AM25" s="4">
        <f>SUM(AL25*$E25*$F25*$H25*$J25*$AM$8)</f>
        <v>92747.199999999997</v>
      </c>
      <c r="AN25" s="178"/>
      <c r="AO25" s="278">
        <f>SUM(AN25*$E25*$F25*$H25*$J25*$AO$8)</f>
        <v>0</v>
      </c>
      <c r="AP25" s="178"/>
      <c r="AQ25" s="4">
        <f>SUM(AP25*$E25*$F25*$H25*$J25*$AQ$8)</f>
        <v>0</v>
      </c>
      <c r="AR25" s="178"/>
      <c r="AS25" s="4">
        <f>SUM(AR25*$E25*$F25*$H25*$J25*$AS$8)</f>
        <v>0</v>
      </c>
      <c r="AT25" s="178"/>
      <c r="AU25" s="4">
        <f>SUM(AT25*$E25*$F25*$H25*$J25*$AU$8)</f>
        <v>0</v>
      </c>
      <c r="AV25" s="178"/>
      <c r="AW25" s="4">
        <f>SUM(AV25*$E25*$F25*$H25*$J25*$AW$8)</f>
        <v>0</v>
      </c>
      <c r="AX25" s="165"/>
      <c r="AY25" s="4">
        <f>SUM(AX25*$E25*$F25*$H25*$J25*$AY$8)</f>
        <v>0</v>
      </c>
      <c r="AZ25" s="178"/>
      <c r="BA25" s="4">
        <f>SUM(AZ25*$E25*$F25*$H25*$J25*$BA$8)</f>
        <v>0</v>
      </c>
      <c r="BB25" s="178"/>
      <c r="BC25" s="4">
        <f>SUM(BB25*$E25*$F25*$H25*$J25*$BC$8)</f>
        <v>0</v>
      </c>
      <c r="BD25" s="178"/>
      <c r="BE25" s="4">
        <f>SUM(BD25*$E25*$F25*$H25*$J25*$BE$8)</f>
        <v>0</v>
      </c>
      <c r="BF25" s="178"/>
      <c r="BG25" s="4">
        <f>SUM(BF25*$E25*$F25*$H25*$J25*$BG$8)</f>
        <v>0</v>
      </c>
      <c r="BH25" s="178"/>
      <c r="BI25" s="4">
        <f>SUM(BH25*$E25*$F25*$H25*$J25*$BI$8)</f>
        <v>0</v>
      </c>
      <c r="BJ25" s="165"/>
      <c r="BK25" s="4">
        <f>SUM(BJ25*$E25*$F25*$H25*$J25*$BK$8)</f>
        <v>0</v>
      </c>
      <c r="BL25" s="178"/>
      <c r="BM25" s="4">
        <f>BL25*$E25*$F25*$H25*$K25*$BM$8</f>
        <v>0</v>
      </c>
      <c r="BN25" s="178"/>
      <c r="BO25" s="4">
        <f>BN25*$E25*$F25*$H25*$K25*$BO$8</f>
        <v>0</v>
      </c>
      <c r="BP25" s="178"/>
      <c r="BQ25" s="4">
        <f>BP25*$E25*$F25*$H25*$K25*$BQ$8</f>
        <v>0</v>
      </c>
      <c r="BR25" s="178"/>
      <c r="BS25" s="4">
        <f>BR25*$E25*$F25*$H25*$K25*$BS$8</f>
        <v>0</v>
      </c>
      <c r="BT25" s="178"/>
      <c r="BU25" s="4">
        <f>BT25*$E25*$F25*$H25*$K25*$BU$8</f>
        <v>0</v>
      </c>
      <c r="BV25" s="182"/>
      <c r="BW25" s="4">
        <f>BV25*$E25*$F25*$H25*$K25*$BW$8</f>
        <v>0</v>
      </c>
      <c r="BX25" s="178">
        <v>4</v>
      </c>
      <c r="BY25" s="4">
        <f>BX25*$E25*$F25*$H25*$K25*$BY$8</f>
        <v>89037.312000000005</v>
      </c>
      <c r="BZ25" s="178"/>
      <c r="CA25" s="4">
        <f>BZ25*$E25*$F25*$H25*$K25*$CA$8</f>
        <v>0</v>
      </c>
      <c r="CB25" s="182"/>
      <c r="CC25" s="4">
        <f>CB25*$E25*$F25*$H25*$K25*$CC$8</f>
        <v>0</v>
      </c>
      <c r="CD25" s="178"/>
      <c r="CE25" s="4">
        <f>CD25*$E25*$F25*$H25*$K25*$CE$8</f>
        <v>0</v>
      </c>
      <c r="CF25" s="178"/>
      <c r="CG25" s="4">
        <f>CF25*$E25*$F25*$H25*$K25*$CG$8</f>
        <v>0</v>
      </c>
      <c r="CH25" s="178"/>
      <c r="CI25" s="4">
        <f>CH25*$E25*$F25*$H25*$K25*$CI$8</f>
        <v>0</v>
      </c>
      <c r="CJ25" s="165"/>
      <c r="CK25" s="4">
        <f>CJ25*$E25*$F25*$H25*$K25*$CK$8</f>
        <v>0</v>
      </c>
      <c r="CL25" s="165"/>
      <c r="CM25" s="4">
        <f>CL25*$E25*$F25*$H25*$K25*$CM$8</f>
        <v>0</v>
      </c>
      <c r="CN25" s="178"/>
      <c r="CO25" s="4">
        <f>CN25*$E25*$F25*$H25*$K25*$CO$8</f>
        <v>0</v>
      </c>
      <c r="CP25" s="178"/>
      <c r="CQ25" s="4">
        <f>CP25*$E25*$F25*$H25*$L25*$CQ$8</f>
        <v>0</v>
      </c>
      <c r="CR25" s="178"/>
      <c r="CS25" s="4">
        <f>CR25*$E25*$F25*$H25*$M25*$CS$8</f>
        <v>0</v>
      </c>
      <c r="CT25" s="278"/>
      <c r="CU25" s="4">
        <f>CT25*E25*F25*H25</f>
        <v>0</v>
      </c>
      <c r="CV25" s="278"/>
      <c r="CW25" s="4"/>
      <c r="CX25" s="166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66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x14ac:dyDescent="0.25">
      <c r="A26" s="174">
        <v>4</v>
      </c>
      <c r="B26" s="174"/>
      <c r="C26" s="317"/>
      <c r="D26" s="175" t="s">
        <v>25</v>
      </c>
      <c r="E26" s="2">
        <v>13520</v>
      </c>
      <c r="F26" s="141">
        <v>0.89</v>
      </c>
      <c r="G26" s="141"/>
      <c r="H26" s="25">
        <v>1</v>
      </c>
      <c r="I26" s="352"/>
      <c r="J26" s="40"/>
      <c r="K26" s="40"/>
      <c r="L26" s="40"/>
      <c r="M26" s="41">
        <v>2.57</v>
      </c>
      <c r="N26" s="353">
        <f>N27</f>
        <v>100</v>
      </c>
      <c r="O26" s="353">
        <f t="shared" ref="O26:BZ26" si="47">O27</f>
        <v>1684592</v>
      </c>
      <c r="P26" s="353">
        <f t="shared" si="47"/>
        <v>0</v>
      </c>
      <c r="Q26" s="353">
        <f t="shared" si="47"/>
        <v>0</v>
      </c>
      <c r="R26" s="177">
        <f t="shared" si="47"/>
        <v>0</v>
      </c>
      <c r="S26" s="353">
        <f t="shared" si="47"/>
        <v>0</v>
      </c>
      <c r="T26" s="353">
        <f t="shared" si="47"/>
        <v>0</v>
      </c>
      <c r="U26" s="353">
        <f t="shared" si="47"/>
        <v>0</v>
      </c>
      <c r="V26" s="353">
        <f t="shared" si="47"/>
        <v>0</v>
      </c>
      <c r="W26" s="353">
        <f t="shared" si="47"/>
        <v>0</v>
      </c>
      <c r="X26" s="353">
        <f t="shared" si="47"/>
        <v>0</v>
      </c>
      <c r="Y26" s="353">
        <f t="shared" si="47"/>
        <v>0</v>
      </c>
      <c r="Z26" s="353">
        <f t="shared" si="47"/>
        <v>0</v>
      </c>
      <c r="AA26" s="353">
        <f t="shared" si="47"/>
        <v>0</v>
      </c>
      <c r="AB26" s="353">
        <f t="shared" si="47"/>
        <v>37</v>
      </c>
      <c r="AC26" s="353">
        <f t="shared" si="47"/>
        <v>623299.04</v>
      </c>
      <c r="AD26" s="353">
        <f t="shared" si="47"/>
        <v>0</v>
      </c>
      <c r="AE26" s="353">
        <f t="shared" si="47"/>
        <v>0</v>
      </c>
      <c r="AF26" s="353">
        <f t="shared" si="47"/>
        <v>55</v>
      </c>
      <c r="AG26" s="353">
        <f t="shared" si="47"/>
        <v>926525.6</v>
      </c>
      <c r="AH26" s="353">
        <f t="shared" si="47"/>
        <v>0</v>
      </c>
      <c r="AI26" s="353">
        <f t="shared" si="47"/>
        <v>0</v>
      </c>
      <c r="AJ26" s="353">
        <f t="shared" si="47"/>
        <v>21</v>
      </c>
      <c r="AK26" s="353">
        <f t="shared" si="47"/>
        <v>424517.18400000001</v>
      </c>
      <c r="AL26" s="353">
        <f t="shared" si="47"/>
        <v>0</v>
      </c>
      <c r="AM26" s="353">
        <f t="shared" si="47"/>
        <v>0</v>
      </c>
      <c r="AN26" s="353">
        <f t="shared" si="47"/>
        <v>0</v>
      </c>
      <c r="AO26" s="353">
        <f t="shared" si="47"/>
        <v>0</v>
      </c>
      <c r="AP26" s="353">
        <f t="shared" si="47"/>
        <v>0</v>
      </c>
      <c r="AQ26" s="353">
        <f t="shared" si="47"/>
        <v>0</v>
      </c>
      <c r="AR26" s="353">
        <f t="shared" si="47"/>
        <v>0</v>
      </c>
      <c r="AS26" s="353">
        <f t="shared" si="47"/>
        <v>0</v>
      </c>
      <c r="AT26" s="353">
        <f t="shared" si="47"/>
        <v>0</v>
      </c>
      <c r="AU26" s="353">
        <f t="shared" si="47"/>
        <v>0</v>
      </c>
      <c r="AV26" s="353">
        <f t="shared" si="47"/>
        <v>0</v>
      </c>
      <c r="AW26" s="353">
        <f t="shared" si="47"/>
        <v>0</v>
      </c>
      <c r="AX26" s="353">
        <f t="shared" si="47"/>
        <v>0</v>
      </c>
      <c r="AY26" s="353">
        <f t="shared" si="47"/>
        <v>0</v>
      </c>
      <c r="AZ26" s="353">
        <f t="shared" si="47"/>
        <v>0</v>
      </c>
      <c r="BA26" s="353">
        <f t="shared" si="47"/>
        <v>0</v>
      </c>
      <c r="BB26" s="353">
        <f t="shared" si="47"/>
        <v>14</v>
      </c>
      <c r="BC26" s="353">
        <f t="shared" si="47"/>
        <v>235842.88</v>
      </c>
      <c r="BD26" s="353">
        <f t="shared" si="47"/>
        <v>0</v>
      </c>
      <c r="BE26" s="353">
        <f t="shared" si="47"/>
        <v>0</v>
      </c>
      <c r="BF26" s="353">
        <f t="shared" si="47"/>
        <v>0</v>
      </c>
      <c r="BG26" s="353">
        <f t="shared" si="47"/>
        <v>0</v>
      </c>
      <c r="BH26" s="353">
        <f t="shared" si="47"/>
        <v>0</v>
      </c>
      <c r="BI26" s="353">
        <f t="shared" si="47"/>
        <v>0</v>
      </c>
      <c r="BJ26" s="353">
        <f t="shared" si="47"/>
        <v>20</v>
      </c>
      <c r="BK26" s="353">
        <f t="shared" si="47"/>
        <v>336918.39999999997</v>
      </c>
      <c r="BL26" s="353">
        <f t="shared" si="47"/>
        <v>0</v>
      </c>
      <c r="BM26" s="353">
        <f t="shared" si="47"/>
        <v>0</v>
      </c>
      <c r="BN26" s="353">
        <f t="shared" si="47"/>
        <v>0</v>
      </c>
      <c r="BO26" s="353">
        <f t="shared" si="47"/>
        <v>0</v>
      </c>
      <c r="BP26" s="353">
        <f t="shared" si="47"/>
        <v>0</v>
      </c>
      <c r="BQ26" s="353">
        <f t="shared" si="47"/>
        <v>0</v>
      </c>
      <c r="BR26" s="353">
        <f t="shared" si="47"/>
        <v>29</v>
      </c>
      <c r="BS26" s="353">
        <f t="shared" si="47"/>
        <v>586238.01599999995</v>
      </c>
      <c r="BT26" s="353">
        <f t="shared" si="47"/>
        <v>0</v>
      </c>
      <c r="BU26" s="353">
        <f t="shared" si="47"/>
        <v>0</v>
      </c>
      <c r="BV26" s="353">
        <f t="shared" si="47"/>
        <v>50</v>
      </c>
      <c r="BW26" s="353">
        <f t="shared" si="47"/>
        <v>1010755.2</v>
      </c>
      <c r="BX26" s="353">
        <f t="shared" si="47"/>
        <v>13</v>
      </c>
      <c r="BY26" s="353">
        <f t="shared" si="47"/>
        <v>262796.35199999996</v>
      </c>
      <c r="BZ26" s="353">
        <f t="shared" si="47"/>
        <v>4</v>
      </c>
      <c r="CA26" s="353">
        <f t="shared" ref="CA26:CY26" si="48">CA27</f>
        <v>80860.415999999997</v>
      </c>
      <c r="CB26" s="353">
        <f t="shared" si="48"/>
        <v>23</v>
      </c>
      <c r="CC26" s="353">
        <f t="shared" si="48"/>
        <v>464947.39200000005</v>
      </c>
      <c r="CD26" s="353">
        <f t="shared" si="48"/>
        <v>0</v>
      </c>
      <c r="CE26" s="353">
        <f t="shared" si="48"/>
        <v>0</v>
      </c>
      <c r="CF26" s="353">
        <f t="shared" si="48"/>
        <v>20</v>
      </c>
      <c r="CG26" s="353">
        <f t="shared" si="48"/>
        <v>404302.07999999996</v>
      </c>
      <c r="CH26" s="353">
        <f t="shared" si="48"/>
        <v>18</v>
      </c>
      <c r="CI26" s="353">
        <f t="shared" si="48"/>
        <v>363871.87199999997</v>
      </c>
      <c r="CJ26" s="353">
        <f t="shared" si="48"/>
        <v>2</v>
      </c>
      <c r="CK26" s="353">
        <f t="shared" si="48"/>
        <v>40430.207999999999</v>
      </c>
      <c r="CL26" s="353">
        <f t="shared" si="48"/>
        <v>11</v>
      </c>
      <c r="CM26" s="353">
        <f t="shared" si="48"/>
        <v>222366.14399999997</v>
      </c>
      <c r="CN26" s="353">
        <f t="shared" si="48"/>
        <v>5</v>
      </c>
      <c r="CO26" s="353">
        <f t="shared" si="48"/>
        <v>101075.51999999999</v>
      </c>
      <c r="CP26" s="353">
        <f t="shared" si="48"/>
        <v>60</v>
      </c>
      <c r="CQ26" s="353">
        <f t="shared" si="48"/>
        <v>1609988.64</v>
      </c>
      <c r="CR26" s="353">
        <f t="shared" si="48"/>
        <v>25</v>
      </c>
      <c r="CS26" s="353">
        <f t="shared" si="48"/>
        <v>773107.39999999991</v>
      </c>
      <c r="CT26" s="353">
        <f t="shared" si="48"/>
        <v>0</v>
      </c>
      <c r="CU26" s="353">
        <f t="shared" si="48"/>
        <v>0</v>
      </c>
      <c r="CV26" s="353">
        <f t="shared" si="48"/>
        <v>0</v>
      </c>
      <c r="CW26" s="353">
        <f t="shared" si="48"/>
        <v>0</v>
      </c>
      <c r="CX26" s="353">
        <f t="shared" si="48"/>
        <v>507</v>
      </c>
      <c r="CY26" s="353">
        <f t="shared" si="48"/>
        <v>10152434.344000001</v>
      </c>
    </row>
    <row r="27" spans="1:103" s="11" customFormat="1" ht="30" x14ac:dyDescent="0.25">
      <c r="A27" s="12"/>
      <c r="B27" s="12">
        <v>9</v>
      </c>
      <c r="C27" s="56" t="s">
        <v>478</v>
      </c>
      <c r="D27" s="5" t="s">
        <v>212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8">
        <v>100</v>
      </c>
      <c r="O27" s="4">
        <f>SUM(N27*$E27*$F27*$H27*$J27*$O$8)</f>
        <v>1684592</v>
      </c>
      <c r="P27" s="165"/>
      <c r="Q27" s="4">
        <f t="shared" si="32"/>
        <v>0</v>
      </c>
      <c r="R27" s="165"/>
      <c r="S27" s="4">
        <f>SUM(R27*$E27*$F27*$H27*$J27*$S$8)</f>
        <v>0</v>
      </c>
      <c r="T27" s="165"/>
      <c r="U27" s="4">
        <f>SUM(T27*$E27*$F27*$H27*$J27*$U$8)</f>
        <v>0</v>
      </c>
      <c r="V27" s="165"/>
      <c r="W27" s="4">
        <f>SUM(V27*$E27*$F27*$H27*$J27*$W$8)</f>
        <v>0</v>
      </c>
      <c r="X27" s="165"/>
      <c r="Y27" s="278">
        <f>SUM(X27*$E27*$F27*$H27*$J27*$Y$8)</f>
        <v>0</v>
      </c>
      <c r="Z27" s="168"/>
      <c r="AA27" s="4">
        <f t="shared" si="35"/>
        <v>0</v>
      </c>
      <c r="AB27" s="165">
        <v>37</v>
      </c>
      <c r="AC27" s="4">
        <f>SUM(AB27*$E27*$F27*$H27*$J27*$AC$8)</f>
        <v>623299.04</v>
      </c>
      <c r="AD27" s="165"/>
      <c r="AE27" s="4">
        <f>SUM(AD27*$E27*$F27*$H27*$J27*$AE$8)</f>
        <v>0</v>
      </c>
      <c r="AF27" s="165">
        <v>55</v>
      </c>
      <c r="AG27" s="4">
        <f>SUM(AF27*$E27*$F27*$H27*$J27*$AG$8)</f>
        <v>926525.6</v>
      </c>
      <c r="AH27" s="165"/>
      <c r="AI27" s="4">
        <f>AH27*$E27*$F27*$H27*$K27*$AI$8</f>
        <v>0</v>
      </c>
      <c r="AJ27" s="278">
        <v>21</v>
      </c>
      <c r="AK27" s="4">
        <f>AJ27*$E27*$F27*$H27*$K27*$AK$8</f>
        <v>424517.18400000001</v>
      </c>
      <c r="AL27" s="168"/>
      <c r="AM27" s="4">
        <f>SUM(AL27*$E27*$F27*$H27*$J27*$AM$8)</f>
        <v>0</v>
      </c>
      <c r="AN27" s="165"/>
      <c r="AO27" s="278">
        <f>SUM(AN27*$E27*$F27*$H27*$J27*$AO$8)</f>
        <v>0</v>
      </c>
      <c r="AP27" s="165"/>
      <c r="AQ27" s="4">
        <f>SUM(AP27*$E27*$F27*$H27*$J27*$AQ$8)</f>
        <v>0</v>
      </c>
      <c r="AR27" s="165"/>
      <c r="AS27" s="4">
        <f>SUM(AR27*$E27*$F27*$H27*$J27*$AS$8)</f>
        <v>0</v>
      </c>
      <c r="AT27" s="165"/>
      <c r="AU27" s="4">
        <f>SUM(AT27*$E27*$F27*$H27*$J27*$AU$8)</f>
        <v>0</v>
      </c>
      <c r="AV27" s="165"/>
      <c r="AW27" s="4">
        <f>SUM(AV27*$E27*$F27*$H27*$J27*$AW$8)</f>
        <v>0</v>
      </c>
      <c r="AX27" s="165"/>
      <c r="AY27" s="4">
        <f>SUM(AX27*$E27*$F27*$H27*$J27*$AY$8)</f>
        <v>0</v>
      </c>
      <c r="AZ27" s="165"/>
      <c r="BA27" s="4">
        <f>SUM(AZ27*$E27*$F27*$H27*$J27*$BA$8)</f>
        <v>0</v>
      </c>
      <c r="BB27" s="165">
        <v>14</v>
      </c>
      <c r="BC27" s="4">
        <f>SUM(BB27*$E27*$F27*$H27*$J27*$BC$8)</f>
        <v>235842.88</v>
      </c>
      <c r="BD27" s="165"/>
      <c r="BE27" s="4">
        <f>SUM(BD27*$E27*$F27*$H27*$J27*$BE$8)</f>
        <v>0</v>
      </c>
      <c r="BF27" s="165"/>
      <c r="BG27" s="4">
        <f>SUM(BF27*$E27*$F27*$H27*$J27*$BG$8)</f>
        <v>0</v>
      </c>
      <c r="BH27" s="165"/>
      <c r="BI27" s="4">
        <f>SUM(BH27*$E27*$F27*$H27*$J27*$BI$8)</f>
        <v>0</v>
      </c>
      <c r="BJ27" s="165">
        <v>20</v>
      </c>
      <c r="BK27" s="4">
        <f>SUM(BJ27*$E27*$F27*$H27*$J27*$BK$8)</f>
        <v>336918.39999999997</v>
      </c>
      <c r="BL27" s="165"/>
      <c r="BM27" s="4">
        <f>BL27*$E27*$F27*$H27*$K27*$BM$8</f>
        <v>0</v>
      </c>
      <c r="BN27" s="165"/>
      <c r="BO27" s="4">
        <f>BN27*$E27*$F27*$H27*$K27*$BO$8</f>
        <v>0</v>
      </c>
      <c r="BP27" s="165"/>
      <c r="BQ27" s="4">
        <f>BP27*$E27*$F27*$H27*$K27*$BQ$8</f>
        <v>0</v>
      </c>
      <c r="BR27" s="179">
        <v>29</v>
      </c>
      <c r="BS27" s="4">
        <f>BR27*$E27*$F27*$H27*$K27*$BS$8</f>
        <v>586238.01599999995</v>
      </c>
      <c r="BT27" s="165"/>
      <c r="BU27" s="4">
        <f>BT27*$E27*$F27*$H27*$K27*$BU$8</f>
        <v>0</v>
      </c>
      <c r="BV27" s="179">
        <v>50</v>
      </c>
      <c r="BW27" s="4">
        <f>BV27*$E27*$F27*$H27*$K27*$BW$8</f>
        <v>1010755.2</v>
      </c>
      <c r="BX27" s="165">
        <v>13</v>
      </c>
      <c r="BY27" s="4">
        <f>BX27*$E27*$F27*$H27*$K27*$BY$8</f>
        <v>262796.35199999996</v>
      </c>
      <c r="BZ27" s="179">
        <v>4</v>
      </c>
      <c r="CA27" s="4">
        <f>BZ27*$E27*$F27*$H27*$K27*$CA$8</f>
        <v>80860.415999999997</v>
      </c>
      <c r="CB27" s="179">
        <v>23</v>
      </c>
      <c r="CC27" s="4">
        <f>CB27*$E27*$F27*$H27*$K27*$CC$8</f>
        <v>464947.39200000005</v>
      </c>
      <c r="CD27" s="165"/>
      <c r="CE27" s="4">
        <f>CD27*$E27*$F27*$H27*$K27*$CE$8</f>
        <v>0</v>
      </c>
      <c r="CF27" s="165">
        <v>20</v>
      </c>
      <c r="CG27" s="4">
        <f>CF27*$E27*$F27*$H27*$K27*$CG$8</f>
        <v>404302.07999999996</v>
      </c>
      <c r="CH27" s="179">
        <v>18</v>
      </c>
      <c r="CI27" s="4">
        <f>CH27*$E27*$F27*$H27*$K27*$CI$8</f>
        <v>363871.87199999997</v>
      </c>
      <c r="CJ27" s="179">
        <v>2</v>
      </c>
      <c r="CK27" s="4">
        <f>CJ27*$E27*$F27*$H27*$K27*$CK$8</f>
        <v>40430.207999999999</v>
      </c>
      <c r="CL27" s="165">
        <v>11</v>
      </c>
      <c r="CM27" s="4">
        <f>CL27*$E27*$F27*$H27*$K27*$CM$8</f>
        <v>222366.14399999997</v>
      </c>
      <c r="CN27" s="165">
        <v>5</v>
      </c>
      <c r="CO27" s="4">
        <f>CN27*$E27*$F27*$H27*$K27*$CO$8</f>
        <v>101075.51999999999</v>
      </c>
      <c r="CP27" s="179">
        <v>60</v>
      </c>
      <c r="CQ27" s="4">
        <f>CP27*$E27*$F27*$H27*$L27*$CQ$8</f>
        <v>1609988.64</v>
      </c>
      <c r="CR27" s="179">
        <v>25</v>
      </c>
      <c r="CS27" s="4">
        <f>CR27*$E27*$F27*$H27*$M27*$CS$8</f>
        <v>773107.39999999991</v>
      </c>
      <c r="CT27" s="278"/>
      <c r="CU27" s="4">
        <f>CT27*E27*F27*H27</f>
        <v>0</v>
      </c>
      <c r="CV27" s="278"/>
      <c r="CW27" s="4"/>
      <c r="CX27" s="166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66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x14ac:dyDescent="0.25">
      <c r="A28" s="34">
        <v>5</v>
      </c>
      <c r="B28" s="34"/>
      <c r="C28" s="316"/>
      <c r="D28" s="162" t="s">
        <v>26</v>
      </c>
      <c r="E28" s="2">
        <v>13520</v>
      </c>
      <c r="F28" s="27">
        <v>5.45</v>
      </c>
      <c r="G28" s="27"/>
      <c r="H28" s="25">
        <v>1</v>
      </c>
      <c r="I28" s="352"/>
      <c r="J28" s="28">
        <v>1.4</v>
      </c>
      <c r="K28" s="28">
        <v>1.68</v>
      </c>
      <c r="L28" s="28">
        <v>2.23</v>
      </c>
      <c r="M28" s="41">
        <v>2.57</v>
      </c>
      <c r="N28" s="180">
        <f>SUM(N29:N36)</f>
        <v>70</v>
      </c>
      <c r="O28" s="180">
        <f t="shared" ref="O28:BZ28" si="49">SUM(O29:O36)</f>
        <v>9321093.5999999996</v>
      </c>
      <c r="P28" s="180">
        <f t="shared" si="49"/>
        <v>0</v>
      </c>
      <c r="Q28" s="180">
        <f t="shared" si="49"/>
        <v>0</v>
      </c>
      <c r="R28" s="180">
        <f t="shared" si="49"/>
        <v>170</v>
      </c>
      <c r="S28" s="180">
        <f t="shared" si="49"/>
        <v>41058617.599999994</v>
      </c>
      <c r="T28" s="180">
        <f t="shared" si="49"/>
        <v>4</v>
      </c>
      <c r="U28" s="180">
        <f t="shared" si="49"/>
        <v>476985.59999999998</v>
      </c>
      <c r="V28" s="180">
        <f t="shared" si="49"/>
        <v>0</v>
      </c>
      <c r="W28" s="180">
        <f t="shared" si="49"/>
        <v>0</v>
      </c>
      <c r="X28" s="180">
        <f t="shared" si="49"/>
        <v>0</v>
      </c>
      <c r="Y28" s="180">
        <f t="shared" si="49"/>
        <v>0</v>
      </c>
      <c r="Z28" s="180">
        <f t="shared" si="49"/>
        <v>0</v>
      </c>
      <c r="AA28" s="180">
        <f t="shared" si="49"/>
        <v>0</v>
      </c>
      <c r="AB28" s="180">
        <f t="shared" si="49"/>
        <v>0</v>
      </c>
      <c r="AC28" s="180">
        <f t="shared" si="49"/>
        <v>0</v>
      </c>
      <c r="AD28" s="180">
        <f t="shared" si="49"/>
        <v>0</v>
      </c>
      <c r="AE28" s="180">
        <f t="shared" si="49"/>
        <v>0</v>
      </c>
      <c r="AF28" s="180">
        <f t="shared" si="49"/>
        <v>4</v>
      </c>
      <c r="AG28" s="180">
        <f t="shared" si="49"/>
        <v>97289.919999999984</v>
      </c>
      <c r="AH28" s="180">
        <f t="shared" si="49"/>
        <v>2</v>
      </c>
      <c r="AI28" s="180">
        <f t="shared" si="49"/>
        <v>654605.95200000005</v>
      </c>
      <c r="AJ28" s="180">
        <f t="shared" si="49"/>
        <v>2</v>
      </c>
      <c r="AK28" s="180">
        <f t="shared" si="49"/>
        <v>41338.752</v>
      </c>
      <c r="AL28" s="180">
        <f t="shared" si="49"/>
        <v>5</v>
      </c>
      <c r="AM28" s="180">
        <f t="shared" si="49"/>
        <v>86122.4</v>
      </c>
      <c r="AN28" s="180">
        <f t="shared" si="49"/>
        <v>0</v>
      </c>
      <c r="AO28" s="180">
        <f t="shared" si="49"/>
        <v>0</v>
      </c>
      <c r="AP28" s="180">
        <f t="shared" si="49"/>
        <v>0</v>
      </c>
      <c r="AQ28" s="180">
        <f t="shared" si="49"/>
        <v>0</v>
      </c>
      <c r="AR28" s="180">
        <f t="shared" si="49"/>
        <v>0</v>
      </c>
      <c r="AS28" s="180">
        <f t="shared" si="49"/>
        <v>0</v>
      </c>
      <c r="AT28" s="180">
        <f t="shared" si="49"/>
        <v>0</v>
      </c>
      <c r="AU28" s="180">
        <f t="shared" si="49"/>
        <v>0</v>
      </c>
      <c r="AV28" s="180">
        <f t="shared" si="49"/>
        <v>0</v>
      </c>
      <c r="AW28" s="180">
        <f t="shared" si="49"/>
        <v>0</v>
      </c>
      <c r="AX28" s="180">
        <f t="shared" si="49"/>
        <v>0</v>
      </c>
      <c r="AY28" s="180">
        <f t="shared" si="49"/>
        <v>0</v>
      </c>
      <c r="AZ28" s="180">
        <f t="shared" si="49"/>
        <v>0</v>
      </c>
      <c r="BA28" s="180">
        <f t="shared" si="49"/>
        <v>0</v>
      </c>
      <c r="BB28" s="180">
        <f t="shared" si="49"/>
        <v>0</v>
      </c>
      <c r="BC28" s="180">
        <f t="shared" si="49"/>
        <v>0</v>
      </c>
      <c r="BD28" s="180">
        <f t="shared" si="49"/>
        <v>0</v>
      </c>
      <c r="BE28" s="180">
        <f t="shared" si="49"/>
        <v>0</v>
      </c>
      <c r="BF28" s="180">
        <f t="shared" si="49"/>
        <v>0</v>
      </c>
      <c r="BG28" s="180">
        <f t="shared" si="49"/>
        <v>0</v>
      </c>
      <c r="BH28" s="180">
        <f t="shared" si="49"/>
        <v>0</v>
      </c>
      <c r="BI28" s="180">
        <f t="shared" si="49"/>
        <v>0</v>
      </c>
      <c r="BJ28" s="180">
        <f t="shared" si="49"/>
        <v>0</v>
      </c>
      <c r="BK28" s="180">
        <f t="shared" si="49"/>
        <v>0</v>
      </c>
      <c r="BL28" s="180">
        <f t="shared" si="49"/>
        <v>0</v>
      </c>
      <c r="BM28" s="180">
        <f t="shared" si="49"/>
        <v>0</v>
      </c>
      <c r="BN28" s="180">
        <f t="shared" si="49"/>
        <v>0</v>
      </c>
      <c r="BO28" s="180">
        <f t="shared" si="49"/>
        <v>0</v>
      </c>
      <c r="BP28" s="180">
        <f t="shared" si="49"/>
        <v>0</v>
      </c>
      <c r="BQ28" s="180">
        <f t="shared" si="49"/>
        <v>0</v>
      </c>
      <c r="BR28" s="180">
        <f t="shared" si="49"/>
        <v>0</v>
      </c>
      <c r="BS28" s="180">
        <f t="shared" si="49"/>
        <v>0</v>
      </c>
      <c r="BT28" s="180">
        <f t="shared" si="49"/>
        <v>0</v>
      </c>
      <c r="BU28" s="180">
        <f t="shared" si="49"/>
        <v>0</v>
      </c>
      <c r="BV28" s="180">
        <f t="shared" si="49"/>
        <v>4</v>
      </c>
      <c r="BW28" s="180">
        <f t="shared" si="49"/>
        <v>150818.304</v>
      </c>
      <c r="BX28" s="180">
        <f t="shared" si="49"/>
        <v>2</v>
      </c>
      <c r="BY28" s="180">
        <f t="shared" si="49"/>
        <v>41338.752</v>
      </c>
      <c r="BZ28" s="180">
        <f t="shared" si="49"/>
        <v>0</v>
      </c>
      <c r="CA28" s="180">
        <f t="shared" ref="CA28:CY28" si="50">SUM(CA29:CA36)</f>
        <v>0</v>
      </c>
      <c r="CB28" s="180">
        <f t="shared" si="50"/>
        <v>0</v>
      </c>
      <c r="CC28" s="180">
        <f t="shared" si="50"/>
        <v>0</v>
      </c>
      <c r="CD28" s="180">
        <f t="shared" si="50"/>
        <v>0</v>
      </c>
      <c r="CE28" s="180">
        <f t="shared" si="50"/>
        <v>0</v>
      </c>
      <c r="CF28" s="180">
        <f t="shared" si="50"/>
        <v>0</v>
      </c>
      <c r="CG28" s="180">
        <f t="shared" si="50"/>
        <v>0</v>
      </c>
      <c r="CH28" s="180">
        <f t="shared" si="50"/>
        <v>0</v>
      </c>
      <c r="CI28" s="180">
        <f t="shared" si="50"/>
        <v>0</v>
      </c>
      <c r="CJ28" s="180">
        <f t="shared" si="50"/>
        <v>0</v>
      </c>
      <c r="CK28" s="180">
        <f t="shared" si="50"/>
        <v>0</v>
      </c>
      <c r="CL28" s="180">
        <f t="shared" si="50"/>
        <v>3</v>
      </c>
      <c r="CM28" s="180">
        <f t="shared" si="50"/>
        <v>62008.127999999997</v>
      </c>
      <c r="CN28" s="180">
        <f t="shared" si="50"/>
        <v>0</v>
      </c>
      <c r="CO28" s="180">
        <f t="shared" si="50"/>
        <v>0</v>
      </c>
      <c r="CP28" s="180">
        <f t="shared" si="50"/>
        <v>0</v>
      </c>
      <c r="CQ28" s="180">
        <f t="shared" si="50"/>
        <v>0</v>
      </c>
      <c r="CR28" s="180">
        <f t="shared" si="50"/>
        <v>4</v>
      </c>
      <c r="CS28" s="180">
        <f t="shared" si="50"/>
        <v>126476.89599999999</v>
      </c>
      <c r="CT28" s="180">
        <f t="shared" si="50"/>
        <v>0</v>
      </c>
      <c r="CU28" s="180">
        <f t="shared" si="50"/>
        <v>0</v>
      </c>
      <c r="CV28" s="180">
        <f t="shared" si="50"/>
        <v>0</v>
      </c>
      <c r="CW28" s="180">
        <f t="shared" si="50"/>
        <v>0</v>
      </c>
      <c r="CX28" s="180">
        <f t="shared" si="50"/>
        <v>270</v>
      </c>
      <c r="CY28" s="180">
        <f t="shared" si="50"/>
        <v>52116695.903999992</v>
      </c>
    </row>
    <row r="29" spans="1:103" s="7" customFormat="1" x14ac:dyDescent="0.25">
      <c r="A29" s="33"/>
      <c r="B29" s="33">
        <v>10</v>
      </c>
      <c r="C29" s="56" t="s">
        <v>479</v>
      </c>
      <c r="D29" s="1" t="s">
        <v>401</v>
      </c>
      <c r="E29" s="2">
        <v>13520</v>
      </c>
      <c r="F29" s="32">
        <v>0.91</v>
      </c>
      <c r="G29" s="32"/>
      <c r="H29" s="38">
        <v>1</v>
      </c>
      <c r="I29" s="139"/>
      <c r="J29" s="2">
        <v>1.4</v>
      </c>
      <c r="K29" s="2">
        <v>1.68</v>
      </c>
      <c r="L29" s="2">
        <v>2.23</v>
      </c>
      <c r="M29" s="16">
        <v>2.57</v>
      </c>
      <c r="N29" s="178"/>
      <c r="O29" s="4">
        <f>SUM(N29*$E29*$F29*$H29*$J29*$O$8)</f>
        <v>0</v>
      </c>
      <c r="P29" s="165"/>
      <c r="Q29" s="4">
        <f t="shared" si="32"/>
        <v>0</v>
      </c>
      <c r="R29" s="165">
        <v>10</v>
      </c>
      <c r="S29" s="4">
        <f>SUM(R29*$E29*$F29*$H29*$J29*$S$8)</f>
        <v>172244.8</v>
      </c>
      <c r="T29" s="165"/>
      <c r="U29" s="4">
        <f>SUM(T29*$E29*$F29*$H29*$J29*$U$8)</f>
        <v>0</v>
      </c>
      <c r="V29" s="165"/>
      <c r="W29" s="4">
        <f>SUM(V29*$E29*$F29*$H29*$J29*$W$8)</f>
        <v>0</v>
      </c>
      <c r="X29" s="165"/>
      <c r="Y29" s="278">
        <f>SUM(X29*$E29*$F29*$H29*$J29*$Y$8)</f>
        <v>0</v>
      </c>
      <c r="Z29" s="168"/>
      <c r="AA29" s="4">
        <f t="shared" si="35"/>
        <v>0</v>
      </c>
      <c r="AB29" s="165"/>
      <c r="AC29" s="4">
        <f>SUM(AB29*$E29*$F29*$H29*$J29*$AC$8)</f>
        <v>0</v>
      </c>
      <c r="AD29" s="165"/>
      <c r="AE29" s="4">
        <f>SUM(AD29*$E29*$F29*$H29*$J29*$AE$8)</f>
        <v>0</v>
      </c>
      <c r="AF29" s="278">
        <v>3</v>
      </c>
      <c r="AG29" s="4">
        <f>SUM(AF29*$E29*$F29*$H29*$J29*$AG$8)</f>
        <v>51673.439999999995</v>
      </c>
      <c r="AH29" s="165"/>
      <c r="AI29" s="4">
        <f t="shared" ref="AI29:AI35" si="51">AH29*$E29*$F29*$H29*$K29*$AI$8</f>
        <v>0</v>
      </c>
      <c r="AJ29" s="278">
        <v>2</v>
      </c>
      <c r="AK29" s="4">
        <f>AJ29*$E29*$F29*$H29*$K29*$AK$8</f>
        <v>41338.752</v>
      </c>
      <c r="AL29" s="168">
        <v>5</v>
      </c>
      <c r="AM29" s="4">
        <f>SUM(AL29*$E29*$F29*$H29*$J29*$AM$8)</f>
        <v>86122.4</v>
      </c>
      <c r="AN29" s="165"/>
      <c r="AO29" s="278">
        <f>SUM(AN29*$E29*$F29*$H29*$J29*$AO$8)</f>
        <v>0</v>
      </c>
      <c r="AP29" s="165"/>
      <c r="AQ29" s="4">
        <f>SUM(AP29*$E29*$F29*$H29*$J29*$AQ$8)</f>
        <v>0</v>
      </c>
      <c r="AR29" s="165"/>
      <c r="AS29" s="4">
        <f>SUM(AR29*$E29*$F29*$H29*$J29*$AS$8)</f>
        <v>0</v>
      </c>
      <c r="AT29" s="165"/>
      <c r="AU29" s="4">
        <f>SUM(AT29*$E29*$F29*$H29*$J29*$AU$8)</f>
        <v>0</v>
      </c>
      <c r="AV29" s="165"/>
      <c r="AW29" s="4">
        <f>SUM(AV29*$E29*$F29*$H29*$J29*$AW$8)</f>
        <v>0</v>
      </c>
      <c r="AX29" s="165"/>
      <c r="AY29" s="4">
        <f>SUM(AX29*$E29*$F29*$H29*$J29*$AY$8)</f>
        <v>0</v>
      </c>
      <c r="AZ29" s="165"/>
      <c r="BA29" s="4">
        <f>SUM(AZ29*$E29*$F29*$H29*$J29*$BA$8)</f>
        <v>0</v>
      </c>
      <c r="BB29" s="165"/>
      <c r="BC29" s="4">
        <f>SUM(BB29*$E29*$F29*$H29*$J29*$BC$8)</f>
        <v>0</v>
      </c>
      <c r="BD29" s="165"/>
      <c r="BE29" s="4">
        <f>SUM(BD29*$E29*$F29*$H29*$J29*$BE$8)</f>
        <v>0</v>
      </c>
      <c r="BF29" s="165"/>
      <c r="BG29" s="4">
        <f>SUM(BF29*$E29*$F29*$H29*$J29*$BG$8)</f>
        <v>0</v>
      </c>
      <c r="BH29" s="165"/>
      <c r="BI29" s="4">
        <f>SUM(BH29*$E29*$F29*$H29*$J29*$BI$8)</f>
        <v>0</v>
      </c>
      <c r="BJ29" s="165"/>
      <c r="BK29" s="4">
        <f>SUM(BJ29*$E29*$F29*$H29*$J29*$BK$8)</f>
        <v>0</v>
      </c>
      <c r="BL29" s="165"/>
      <c r="BM29" s="4">
        <f>BL29*$E29*$F29*$H29*$K29*$BM$8</f>
        <v>0</v>
      </c>
      <c r="BN29" s="165"/>
      <c r="BO29" s="4">
        <f>BN29*$E29*$F29*$H29*$K29*$BO$8</f>
        <v>0</v>
      </c>
      <c r="BP29" s="165"/>
      <c r="BQ29" s="4">
        <f>BP29*$E29*$F29*$H29*$K29*$BQ$8</f>
        <v>0</v>
      </c>
      <c r="BR29" s="179"/>
      <c r="BS29" s="4">
        <f>BR29*$E29*$F29*$H29*$K29*$BS$8</f>
        <v>0</v>
      </c>
      <c r="BT29" s="165"/>
      <c r="BU29" s="4">
        <f>BT29*$E29*$F29*$H29*$K29*$BU$8</f>
        <v>0</v>
      </c>
      <c r="BV29" s="179">
        <v>2</v>
      </c>
      <c r="BW29" s="4">
        <f>BV29*$E29*$F29*$H29*$K29*$BW$8</f>
        <v>41338.752</v>
      </c>
      <c r="BX29" s="165">
        <v>2</v>
      </c>
      <c r="BY29" s="4">
        <f>BX29*$E29*$F29*$H29*$K29*$BY$8</f>
        <v>41338.752</v>
      </c>
      <c r="BZ29" s="165"/>
      <c r="CA29" s="4">
        <f>BZ29*$E29*$F29*$H29*$K29*$CA$8</f>
        <v>0</v>
      </c>
      <c r="CB29" s="165"/>
      <c r="CC29" s="4">
        <f>CB29*$E29*$F29*$H29*$K29*$CC$8</f>
        <v>0</v>
      </c>
      <c r="CD29" s="165"/>
      <c r="CE29" s="4">
        <f>CD29*$E29*$F29*$H29*$K29*$CE$8</f>
        <v>0</v>
      </c>
      <c r="CF29" s="165"/>
      <c r="CG29" s="4">
        <f>CF29*$E29*$F29*$H29*$K29*$CG$8</f>
        <v>0</v>
      </c>
      <c r="CH29" s="165"/>
      <c r="CI29" s="4">
        <f>CH29*$E29*$F29*$H29*$K29*$CI$8</f>
        <v>0</v>
      </c>
      <c r="CJ29" s="165"/>
      <c r="CK29" s="4">
        <f>CJ29*$E29*$F29*$H29*$K29*$CK$8</f>
        <v>0</v>
      </c>
      <c r="CL29" s="165">
        <v>3</v>
      </c>
      <c r="CM29" s="4">
        <f>CL29*$E29*$F29*$H29*$K29*$CM$8</f>
        <v>62008.127999999997</v>
      </c>
      <c r="CN29" s="165"/>
      <c r="CO29" s="4">
        <f>CN29*$E29*$F29*$H29*$K29*$CO$8</f>
        <v>0</v>
      </c>
      <c r="CP29" s="179"/>
      <c r="CQ29" s="4">
        <f>CP29*$E29*$F29*$H29*$L29*$CQ$8</f>
        <v>0</v>
      </c>
      <c r="CR29" s="179">
        <v>4</v>
      </c>
      <c r="CS29" s="4">
        <f>CR29*$E29*$F29*$H29*$M29*$CS$8</f>
        <v>126476.89599999999</v>
      </c>
      <c r="CT29" s="278"/>
      <c r="CU29" s="4">
        <f>CT29*E29*F29*H29</f>
        <v>0</v>
      </c>
      <c r="CV29" s="278"/>
      <c r="CW29" s="4"/>
      <c r="CX29" s="166">
        <f t="shared" ref="CX29:CY36" si="52">SUM(P29+N29+Z29+R29+T29+AB29+X29+V29+AD29+AH29+AF29+AJ29+AL29+AP29+BL29+BR29+AN29+AZ29+BB29+CD29+CF29+CB29+CH29+CJ29+BV29+BX29+AR29+AT29+AV29+AX29+BN29+BP29+BT29+BD29+BF29+BH29+BJ29+BZ29+CL29+CN29+CP29+CR29+CT29+CV29)</f>
        <v>31</v>
      </c>
      <c r="CY29" s="166">
        <f t="shared" si="52"/>
        <v>622541.91999999993</v>
      </c>
    </row>
    <row r="30" spans="1:103" s="7" customFormat="1" x14ac:dyDescent="0.25">
      <c r="A30" s="33"/>
      <c r="B30" s="33">
        <v>11</v>
      </c>
      <c r="C30" s="56" t="s">
        <v>480</v>
      </c>
      <c r="D30" s="1" t="s">
        <v>381</v>
      </c>
      <c r="E30" s="2">
        <v>13520</v>
      </c>
      <c r="F30" s="32">
        <v>2.41</v>
      </c>
      <c r="G30" s="32"/>
      <c r="H30" s="38">
        <v>1</v>
      </c>
      <c r="I30" s="139"/>
      <c r="J30" s="2">
        <v>1.4</v>
      </c>
      <c r="K30" s="2">
        <v>1.68</v>
      </c>
      <c r="L30" s="2">
        <v>2.23</v>
      </c>
      <c r="M30" s="16">
        <v>2.57</v>
      </c>
      <c r="N30" s="324"/>
      <c r="O30" s="4">
        <f>SUM(N30*$E30*$F30*$H30*$J30*$O$8)</f>
        <v>0</v>
      </c>
      <c r="P30" s="324"/>
      <c r="Q30" s="4">
        <f t="shared" si="32"/>
        <v>0</v>
      </c>
      <c r="R30" s="324"/>
      <c r="S30" s="4">
        <f t="shared" ref="S30:S36" si="53">SUM(R30*$E30*$F30*$H30*$J30*$S$8)</f>
        <v>0</v>
      </c>
      <c r="T30" s="324"/>
      <c r="U30" s="4">
        <f>SUM(T30*$E30*$F30*$H30*$J30*$U$8)</f>
        <v>0</v>
      </c>
      <c r="V30" s="324"/>
      <c r="W30" s="4">
        <f>SUM(V30*$E30*$F30*$H30*$J30*$W$8)</f>
        <v>0</v>
      </c>
      <c r="X30" s="324"/>
      <c r="Y30" s="278">
        <f>SUM(X30*$E30*$F30*$H30*$J30*$Y$8)</f>
        <v>0</v>
      </c>
      <c r="Z30" s="327"/>
      <c r="AA30" s="4">
        <f t="shared" si="35"/>
        <v>0</v>
      </c>
      <c r="AB30" s="324"/>
      <c r="AC30" s="4">
        <f>SUM(AB30*$E30*$F30*$H30*$J30*$AC$8)</f>
        <v>0</v>
      </c>
      <c r="AD30" s="324"/>
      <c r="AE30" s="4">
        <f>SUM(AD30*$E30*$F30*$H30*$J30*$AE$8)</f>
        <v>0</v>
      </c>
      <c r="AF30" s="354">
        <v>1</v>
      </c>
      <c r="AG30" s="4">
        <f>SUM(AF30*$E30*$F30*$H30*$J30*$AG$8)</f>
        <v>45616.479999999996</v>
      </c>
      <c r="AH30" s="324"/>
      <c r="AI30" s="4">
        <f t="shared" si="51"/>
        <v>0</v>
      </c>
      <c r="AJ30" s="355"/>
      <c r="AK30" s="4">
        <f>AJ30*$E30*$F30*$H30*$K30*$AK$8</f>
        <v>0</v>
      </c>
      <c r="AL30" s="327"/>
      <c r="AM30" s="4">
        <f>SUM(AL30*$E30*$F30*$H30*$J30*$AM$8)</f>
        <v>0</v>
      </c>
      <c r="AN30" s="324"/>
      <c r="AO30" s="278">
        <f>SUM(AN30*$E30*$F30*$H30*$J30*$AO$8)</f>
        <v>0</v>
      </c>
      <c r="AP30" s="324"/>
      <c r="AQ30" s="4">
        <f>SUM(AP30*$E30*$F30*$H30*$J30*$AQ$8)</f>
        <v>0</v>
      </c>
      <c r="AR30" s="324"/>
      <c r="AS30" s="4">
        <f>SUM(AR30*$E30*$F30*$H30*$J30*$AS$8)</f>
        <v>0</v>
      </c>
      <c r="AT30" s="324"/>
      <c r="AU30" s="4">
        <f>SUM(AT30*$E30*$F30*$H30*$J30*$AU$8)</f>
        <v>0</v>
      </c>
      <c r="AV30" s="324"/>
      <c r="AW30" s="4">
        <f>SUM(AV30*$E30*$F30*$H30*$J30*$AW$8)</f>
        <v>0</v>
      </c>
      <c r="AX30" s="324"/>
      <c r="AY30" s="4">
        <f>SUM(AX30*$E30*$F30*$H30*$J30*$AY$8)</f>
        <v>0</v>
      </c>
      <c r="AZ30" s="324"/>
      <c r="BA30" s="4">
        <f>SUM(AZ30*$E30*$F30*$H30*$J30*$BA$8)</f>
        <v>0</v>
      </c>
      <c r="BB30" s="324"/>
      <c r="BC30" s="4">
        <f>SUM(BB30*$E30*$F30*$H30*$J30*$BC$8)</f>
        <v>0</v>
      </c>
      <c r="BD30" s="324"/>
      <c r="BE30" s="4">
        <f>SUM(BD30*$E30*$F30*$H30*$J30*$BE$8)</f>
        <v>0</v>
      </c>
      <c r="BF30" s="324"/>
      <c r="BG30" s="4">
        <f>SUM(BF30*$E30*$F30*$H30*$J30*$BG$8)</f>
        <v>0</v>
      </c>
      <c r="BH30" s="324"/>
      <c r="BI30" s="4">
        <f>SUM(BH30*$E30*$F30*$H30*$J30*$BI$8)</f>
        <v>0</v>
      </c>
      <c r="BJ30" s="324"/>
      <c r="BK30" s="4">
        <f>SUM(BJ30*$E30*$F30*$H30*$J30*$BK$8)</f>
        <v>0</v>
      </c>
      <c r="BL30" s="324"/>
      <c r="BM30" s="4">
        <f>BL30*$E30*$F30*$H30*$K30*$BM$8</f>
        <v>0</v>
      </c>
      <c r="BN30" s="178"/>
      <c r="BO30" s="4">
        <f>BN30*$E30*$F30*$H30*$K30*$BO$8</f>
        <v>0</v>
      </c>
      <c r="BP30" s="178"/>
      <c r="BQ30" s="4">
        <f>BP30*$E30*$F30*$H30*$K30*$BQ$8</f>
        <v>0</v>
      </c>
      <c r="BR30" s="355"/>
      <c r="BS30" s="4">
        <f>BR30*$E30*$F30*$H30*$K30*$BS$8</f>
        <v>0</v>
      </c>
      <c r="BT30" s="324"/>
      <c r="BU30" s="4">
        <f>BT30*$E30*$F30*$H30*$K30*$BU$8</f>
        <v>0</v>
      </c>
      <c r="BV30" s="182">
        <v>2</v>
      </c>
      <c r="BW30" s="4">
        <f>BV30*$E30*$F30*$H30*$K30*$BW$8</f>
        <v>109479.552</v>
      </c>
      <c r="BX30" s="324"/>
      <c r="BY30" s="4">
        <f>BX30*$E30*$F30*$H30*$K30*$BY$8</f>
        <v>0</v>
      </c>
      <c r="BZ30" s="324"/>
      <c r="CA30" s="4">
        <f>BZ30*$E30*$F30*$H30*$K30*$CA$8</f>
        <v>0</v>
      </c>
      <c r="CB30" s="324"/>
      <c r="CC30" s="4">
        <f>CB30*$E30*$F30*$H30*$K30*$CC$8</f>
        <v>0</v>
      </c>
      <c r="CD30" s="324"/>
      <c r="CE30" s="4">
        <f>CD30*$E30*$F30*$H30*$K30*$CE$8</f>
        <v>0</v>
      </c>
      <c r="CF30" s="324"/>
      <c r="CG30" s="4">
        <f>CF30*$E30*$F30*$H30*$K30*$CG$8</f>
        <v>0</v>
      </c>
      <c r="CH30" s="324"/>
      <c r="CI30" s="4">
        <f>CH30*$E30*$F30*$H30*$K30*$CI$8</f>
        <v>0</v>
      </c>
      <c r="CJ30" s="324"/>
      <c r="CK30" s="4">
        <f>CJ30*$E30*$F30*$H30*$K30*$CK$8</f>
        <v>0</v>
      </c>
      <c r="CL30" s="324"/>
      <c r="CM30" s="4">
        <f>CL30*$E30*$F30*$H30*$K30*$CM$8</f>
        <v>0</v>
      </c>
      <c r="CN30" s="324"/>
      <c r="CO30" s="4">
        <f>CN30*$E30*$F30*$H30*$K30*$CO$8</f>
        <v>0</v>
      </c>
      <c r="CP30" s="355"/>
      <c r="CQ30" s="4">
        <f>CP30*$E30*$F30*$H30*$L30*$CQ$8</f>
        <v>0</v>
      </c>
      <c r="CR30" s="355"/>
      <c r="CS30" s="4">
        <f>CR30*$E30*$F30*$H30*$M30*$CS$8</f>
        <v>0</v>
      </c>
      <c r="CT30" s="354"/>
      <c r="CU30" s="4">
        <f>CT30*E30*F30*H30</f>
        <v>0</v>
      </c>
      <c r="CV30" s="278"/>
      <c r="CW30" s="4"/>
      <c r="CX30" s="166">
        <f t="shared" si="52"/>
        <v>3</v>
      </c>
      <c r="CY30" s="166">
        <f t="shared" si="52"/>
        <v>155096.03200000001</v>
      </c>
    </row>
    <row r="31" spans="1:103" s="7" customFormat="1" ht="30" x14ac:dyDescent="0.25">
      <c r="A31" s="318"/>
      <c r="B31" s="318">
        <v>12</v>
      </c>
      <c r="C31" s="56" t="s">
        <v>481</v>
      </c>
      <c r="D31" s="319" t="s">
        <v>242</v>
      </c>
      <c r="E31" s="2">
        <v>13520</v>
      </c>
      <c r="F31" s="356">
        <v>7.77</v>
      </c>
      <c r="G31" s="356"/>
      <c r="H31" s="357">
        <v>1</v>
      </c>
      <c r="I31" s="358"/>
      <c r="J31" s="359">
        <v>1.4</v>
      </c>
      <c r="K31" s="359">
        <v>1.68</v>
      </c>
      <c r="L31" s="359">
        <v>2.23</v>
      </c>
      <c r="M31" s="360">
        <v>2.57</v>
      </c>
      <c r="N31" s="178">
        <v>35</v>
      </c>
      <c r="O31" s="4">
        <f>SUM(N31*$E31*$F31*$H31*$J31*$O$8)</f>
        <v>5147469.5999999996</v>
      </c>
      <c r="P31" s="165">
        <v>0</v>
      </c>
      <c r="Q31" s="361"/>
      <c r="R31" s="165"/>
      <c r="S31" s="4">
        <f t="shared" si="53"/>
        <v>0</v>
      </c>
      <c r="T31" s="278"/>
      <c r="U31" s="4">
        <f t="shared" ref="U31:U36" si="54">SUM(T31*$E31*$F31*$H31*$J31*$U$8)</f>
        <v>0</v>
      </c>
      <c r="V31" s="165">
        <v>0</v>
      </c>
      <c r="W31" s="361"/>
      <c r="X31" s="165"/>
      <c r="Y31" s="362"/>
      <c r="Z31" s="168"/>
      <c r="AA31" s="361"/>
      <c r="AB31" s="165">
        <v>0</v>
      </c>
      <c r="AC31" s="361"/>
      <c r="AD31" s="165">
        <v>0</v>
      </c>
      <c r="AE31" s="361"/>
      <c r="AF31" s="165">
        <v>0</v>
      </c>
      <c r="AG31" s="361"/>
      <c r="AH31" s="165"/>
      <c r="AI31" s="4">
        <f t="shared" si="51"/>
        <v>0</v>
      </c>
      <c r="AJ31" s="165">
        <v>0</v>
      </c>
      <c r="AK31" s="361"/>
      <c r="AL31" s="168"/>
      <c r="AM31" s="361"/>
      <c r="AN31" s="165"/>
      <c r="AO31" s="362"/>
      <c r="AP31" s="165">
        <v>0</v>
      </c>
      <c r="AQ31" s="361"/>
      <c r="AR31" s="165">
        <v>0</v>
      </c>
      <c r="AS31" s="361"/>
      <c r="AT31" s="165"/>
      <c r="AU31" s="361"/>
      <c r="AV31" s="165"/>
      <c r="AW31" s="361"/>
      <c r="AX31" s="165"/>
      <c r="AY31" s="361"/>
      <c r="AZ31" s="363"/>
      <c r="BA31" s="361"/>
      <c r="BB31" s="165">
        <v>0</v>
      </c>
      <c r="BC31" s="361"/>
      <c r="BD31" s="165">
        <v>0</v>
      </c>
      <c r="BE31" s="361"/>
      <c r="BF31" s="165">
        <v>0</v>
      </c>
      <c r="BG31" s="361"/>
      <c r="BH31" s="363"/>
      <c r="BI31" s="361"/>
      <c r="BJ31" s="165"/>
      <c r="BK31" s="361"/>
      <c r="BL31" s="363"/>
      <c r="BM31" s="361"/>
      <c r="BN31" s="165">
        <v>0</v>
      </c>
      <c r="BO31" s="361"/>
      <c r="BP31" s="183">
        <v>0</v>
      </c>
      <c r="BQ31" s="361"/>
      <c r="BR31" s="165">
        <v>0</v>
      </c>
      <c r="BS31" s="361"/>
      <c r="BT31" s="165">
        <v>0</v>
      </c>
      <c r="BU31" s="361"/>
      <c r="BV31" s="165">
        <v>0</v>
      </c>
      <c r="BW31" s="361"/>
      <c r="BX31" s="165">
        <v>0</v>
      </c>
      <c r="BY31" s="361"/>
      <c r="BZ31" s="165"/>
      <c r="CA31" s="361"/>
      <c r="CB31" s="165">
        <v>0</v>
      </c>
      <c r="CC31" s="361"/>
      <c r="CD31" s="165">
        <v>0</v>
      </c>
      <c r="CE31" s="361"/>
      <c r="CF31" s="165">
        <v>0</v>
      </c>
      <c r="CG31" s="361"/>
      <c r="CH31" s="165">
        <v>0</v>
      </c>
      <c r="CI31" s="361"/>
      <c r="CJ31" s="165"/>
      <c r="CK31" s="361"/>
      <c r="CL31" s="165"/>
      <c r="CM31" s="361"/>
      <c r="CN31" s="165">
        <v>0</v>
      </c>
      <c r="CO31" s="361"/>
      <c r="CP31" s="165">
        <v>0</v>
      </c>
      <c r="CQ31" s="361"/>
      <c r="CR31" s="165">
        <v>0</v>
      </c>
      <c r="CS31" s="361"/>
      <c r="CT31" s="278"/>
      <c r="CU31" s="361"/>
      <c r="CV31" s="278"/>
      <c r="CW31" s="361"/>
      <c r="CX31" s="166">
        <f t="shared" si="52"/>
        <v>35</v>
      </c>
      <c r="CY31" s="166">
        <f t="shared" si="52"/>
        <v>5147469.5999999996</v>
      </c>
    </row>
    <row r="32" spans="1:103" s="7" customFormat="1" ht="45" x14ac:dyDescent="0.25">
      <c r="A32" s="318"/>
      <c r="B32" s="318">
        <v>13</v>
      </c>
      <c r="C32" s="56" t="s">
        <v>482</v>
      </c>
      <c r="D32" s="319" t="s">
        <v>243</v>
      </c>
      <c r="E32" s="2">
        <v>13520</v>
      </c>
      <c r="F32" s="356">
        <v>6.3</v>
      </c>
      <c r="G32" s="356"/>
      <c r="H32" s="357">
        <v>1</v>
      </c>
      <c r="I32" s="358"/>
      <c r="J32" s="359">
        <v>1.4</v>
      </c>
      <c r="K32" s="359">
        <v>1.68</v>
      </c>
      <c r="L32" s="359">
        <v>2.23</v>
      </c>
      <c r="M32" s="360">
        <v>2.57</v>
      </c>
      <c r="N32" s="178">
        <v>35</v>
      </c>
      <c r="O32" s="4">
        <f>SUM(N32*$E32*$F32*$H32*$J32*$O$8)</f>
        <v>4173623.9999999995</v>
      </c>
      <c r="P32" s="165">
        <v>0</v>
      </c>
      <c r="Q32" s="361"/>
      <c r="R32" s="165"/>
      <c r="S32" s="4">
        <f t="shared" si="53"/>
        <v>0</v>
      </c>
      <c r="T32" s="278">
        <v>4</v>
      </c>
      <c r="U32" s="4">
        <f>SUM(T32*$E32*$F32*$H32*$J32*$U$8)</f>
        <v>476985.59999999998</v>
      </c>
      <c r="V32" s="165">
        <v>0</v>
      </c>
      <c r="W32" s="361"/>
      <c r="X32" s="165"/>
      <c r="Y32" s="362"/>
      <c r="Z32" s="168"/>
      <c r="AA32" s="361"/>
      <c r="AB32" s="165">
        <v>0</v>
      </c>
      <c r="AC32" s="361"/>
      <c r="AD32" s="165">
        <v>0</v>
      </c>
      <c r="AE32" s="361"/>
      <c r="AF32" s="165">
        <v>0</v>
      </c>
      <c r="AG32" s="361"/>
      <c r="AH32" s="165"/>
      <c r="AI32" s="4">
        <f t="shared" si="51"/>
        <v>0</v>
      </c>
      <c r="AJ32" s="165">
        <v>0</v>
      </c>
      <c r="AK32" s="361"/>
      <c r="AL32" s="168"/>
      <c r="AM32" s="361"/>
      <c r="AN32" s="165"/>
      <c r="AO32" s="362"/>
      <c r="AP32" s="165">
        <v>0</v>
      </c>
      <c r="AQ32" s="361"/>
      <c r="AR32" s="165">
        <v>0</v>
      </c>
      <c r="AS32" s="361"/>
      <c r="AT32" s="165"/>
      <c r="AU32" s="361"/>
      <c r="AV32" s="165"/>
      <c r="AW32" s="361"/>
      <c r="AX32" s="165"/>
      <c r="AY32" s="361"/>
      <c r="AZ32" s="363"/>
      <c r="BA32" s="361"/>
      <c r="BB32" s="165">
        <v>0</v>
      </c>
      <c r="BC32" s="361"/>
      <c r="BD32" s="165">
        <v>0</v>
      </c>
      <c r="BE32" s="361"/>
      <c r="BF32" s="165">
        <v>0</v>
      </c>
      <c r="BG32" s="361"/>
      <c r="BH32" s="363"/>
      <c r="BI32" s="361"/>
      <c r="BJ32" s="165"/>
      <c r="BK32" s="361"/>
      <c r="BL32" s="363"/>
      <c r="BM32" s="361"/>
      <c r="BN32" s="165">
        <v>0</v>
      </c>
      <c r="BO32" s="361"/>
      <c r="BP32" s="183">
        <v>0</v>
      </c>
      <c r="BQ32" s="361"/>
      <c r="BR32" s="165">
        <v>0</v>
      </c>
      <c r="BS32" s="361"/>
      <c r="BT32" s="165">
        <v>0</v>
      </c>
      <c r="BU32" s="361"/>
      <c r="BV32" s="165">
        <v>0</v>
      </c>
      <c r="BW32" s="361"/>
      <c r="BX32" s="165">
        <v>0</v>
      </c>
      <c r="BY32" s="361"/>
      <c r="BZ32" s="165"/>
      <c r="CA32" s="361"/>
      <c r="CB32" s="165">
        <v>0</v>
      </c>
      <c r="CC32" s="361"/>
      <c r="CD32" s="165">
        <v>0</v>
      </c>
      <c r="CE32" s="361"/>
      <c r="CF32" s="165">
        <v>0</v>
      </c>
      <c r="CG32" s="361"/>
      <c r="CH32" s="165">
        <v>0</v>
      </c>
      <c r="CI32" s="361"/>
      <c r="CJ32" s="165"/>
      <c r="CK32" s="361"/>
      <c r="CL32" s="165"/>
      <c r="CM32" s="361"/>
      <c r="CN32" s="165">
        <v>0</v>
      </c>
      <c r="CO32" s="361"/>
      <c r="CP32" s="165">
        <v>0</v>
      </c>
      <c r="CQ32" s="361"/>
      <c r="CR32" s="165">
        <v>0</v>
      </c>
      <c r="CS32" s="361"/>
      <c r="CT32" s="278"/>
      <c r="CU32" s="361"/>
      <c r="CV32" s="278"/>
      <c r="CW32" s="361"/>
      <c r="CX32" s="166">
        <f t="shared" si="52"/>
        <v>39</v>
      </c>
      <c r="CY32" s="166">
        <f t="shared" si="52"/>
        <v>4650609.5999999996</v>
      </c>
    </row>
    <row r="33" spans="1:103" s="199" customFormat="1" ht="45" x14ac:dyDescent="0.25">
      <c r="A33" s="318"/>
      <c r="B33" s="318">
        <v>14</v>
      </c>
      <c r="C33" s="56" t="s">
        <v>483</v>
      </c>
      <c r="D33" s="320" t="s">
        <v>391</v>
      </c>
      <c r="E33" s="2">
        <v>13520</v>
      </c>
      <c r="F33" s="356">
        <v>3.73</v>
      </c>
      <c r="G33" s="356"/>
      <c r="H33" s="357">
        <v>1</v>
      </c>
      <c r="I33" s="358"/>
      <c r="J33" s="359">
        <v>1.4</v>
      </c>
      <c r="K33" s="359">
        <v>1.68</v>
      </c>
      <c r="L33" s="359">
        <v>2.23</v>
      </c>
      <c r="M33" s="360">
        <v>2.57</v>
      </c>
      <c r="N33" s="324"/>
      <c r="O33" s="361"/>
      <c r="P33" s="325"/>
      <c r="Q33" s="361"/>
      <c r="R33" s="325"/>
      <c r="S33" s="4">
        <f t="shared" si="53"/>
        <v>0</v>
      </c>
      <c r="T33" s="326"/>
      <c r="U33" s="4">
        <f t="shared" si="54"/>
        <v>0</v>
      </c>
      <c r="V33" s="325"/>
      <c r="W33" s="361"/>
      <c r="X33" s="325"/>
      <c r="Y33" s="362"/>
      <c r="Z33" s="327"/>
      <c r="AA33" s="361"/>
      <c r="AB33" s="325"/>
      <c r="AC33" s="361"/>
      <c r="AD33" s="325"/>
      <c r="AE33" s="361"/>
      <c r="AF33" s="325"/>
      <c r="AG33" s="361"/>
      <c r="AH33" s="326"/>
      <c r="AI33" s="4">
        <f t="shared" si="51"/>
        <v>0</v>
      </c>
      <c r="AJ33" s="325"/>
      <c r="AK33" s="361"/>
      <c r="AL33" s="327"/>
      <c r="AM33" s="361"/>
      <c r="AN33" s="325"/>
      <c r="AO33" s="362"/>
      <c r="AP33" s="325"/>
      <c r="AQ33" s="361"/>
      <c r="AR33" s="325"/>
      <c r="AS33" s="361"/>
      <c r="AT33" s="325"/>
      <c r="AU33" s="361"/>
      <c r="AV33" s="325"/>
      <c r="AW33" s="361"/>
      <c r="AX33" s="325"/>
      <c r="AY33" s="361"/>
      <c r="AZ33" s="363"/>
      <c r="BA33" s="361"/>
      <c r="BB33" s="325"/>
      <c r="BC33" s="361"/>
      <c r="BD33" s="325"/>
      <c r="BE33" s="361"/>
      <c r="BF33" s="325"/>
      <c r="BG33" s="361"/>
      <c r="BH33" s="363"/>
      <c r="BI33" s="361"/>
      <c r="BJ33" s="325"/>
      <c r="BK33" s="361"/>
      <c r="BL33" s="363"/>
      <c r="BM33" s="361"/>
      <c r="BN33" s="165"/>
      <c r="BO33" s="361"/>
      <c r="BP33" s="183"/>
      <c r="BQ33" s="361"/>
      <c r="BR33" s="325"/>
      <c r="BS33" s="361"/>
      <c r="BT33" s="325"/>
      <c r="BU33" s="361"/>
      <c r="BV33" s="165"/>
      <c r="BW33" s="361"/>
      <c r="BX33" s="325"/>
      <c r="BY33" s="361"/>
      <c r="BZ33" s="325"/>
      <c r="CA33" s="361"/>
      <c r="CB33" s="325"/>
      <c r="CC33" s="361"/>
      <c r="CD33" s="325"/>
      <c r="CE33" s="361"/>
      <c r="CF33" s="325"/>
      <c r="CG33" s="361"/>
      <c r="CH33" s="325"/>
      <c r="CI33" s="361"/>
      <c r="CJ33" s="325"/>
      <c r="CK33" s="361"/>
      <c r="CL33" s="325"/>
      <c r="CM33" s="361"/>
      <c r="CN33" s="325"/>
      <c r="CO33" s="361"/>
      <c r="CP33" s="325"/>
      <c r="CQ33" s="361"/>
      <c r="CR33" s="325"/>
      <c r="CS33" s="361"/>
      <c r="CT33" s="326"/>
      <c r="CU33" s="361"/>
      <c r="CV33" s="278"/>
      <c r="CW33" s="361"/>
      <c r="CX33" s="166">
        <f t="shared" si="52"/>
        <v>0</v>
      </c>
      <c r="CY33" s="166">
        <f t="shared" si="52"/>
        <v>0</v>
      </c>
    </row>
    <row r="34" spans="1:103" s="7" customFormat="1" ht="75" x14ac:dyDescent="0.25">
      <c r="A34" s="318"/>
      <c r="B34" s="318">
        <v>15</v>
      </c>
      <c r="C34" s="56" t="s">
        <v>484</v>
      </c>
      <c r="D34" s="319" t="s">
        <v>392</v>
      </c>
      <c r="E34" s="2">
        <v>13520</v>
      </c>
      <c r="F34" s="364">
        <v>14.41</v>
      </c>
      <c r="G34" s="364"/>
      <c r="H34" s="357">
        <v>1</v>
      </c>
      <c r="I34" s="358"/>
      <c r="J34" s="359">
        <v>1.4</v>
      </c>
      <c r="K34" s="359">
        <v>1.68</v>
      </c>
      <c r="L34" s="359">
        <v>2.23</v>
      </c>
      <c r="M34" s="360">
        <v>2.57</v>
      </c>
      <c r="N34" s="178"/>
      <c r="O34" s="361"/>
      <c r="P34" s="178"/>
      <c r="Q34" s="361"/>
      <c r="R34" s="178"/>
      <c r="S34" s="4">
        <f t="shared" si="53"/>
        <v>0</v>
      </c>
      <c r="T34" s="312"/>
      <c r="U34" s="4">
        <f t="shared" si="54"/>
        <v>0</v>
      </c>
      <c r="V34" s="178"/>
      <c r="W34" s="361"/>
      <c r="X34" s="165"/>
      <c r="Y34" s="362"/>
      <c r="Z34" s="168"/>
      <c r="AA34" s="361"/>
      <c r="AB34" s="178"/>
      <c r="AC34" s="361"/>
      <c r="AD34" s="178"/>
      <c r="AE34" s="361"/>
      <c r="AF34" s="178"/>
      <c r="AG34" s="361"/>
      <c r="AH34" s="312">
        <v>2</v>
      </c>
      <c r="AI34" s="4">
        <f t="shared" si="51"/>
        <v>654605.95200000005</v>
      </c>
      <c r="AJ34" s="178"/>
      <c r="AK34" s="361"/>
      <c r="AL34" s="168"/>
      <c r="AM34" s="361"/>
      <c r="AN34" s="178"/>
      <c r="AO34" s="362"/>
      <c r="AP34" s="178"/>
      <c r="AQ34" s="361"/>
      <c r="AR34" s="178"/>
      <c r="AS34" s="361"/>
      <c r="AT34" s="178"/>
      <c r="AU34" s="361"/>
      <c r="AV34" s="178"/>
      <c r="AW34" s="361"/>
      <c r="AX34" s="178"/>
      <c r="AY34" s="361"/>
      <c r="AZ34" s="363"/>
      <c r="BA34" s="361"/>
      <c r="BB34" s="178"/>
      <c r="BC34" s="361"/>
      <c r="BD34" s="178"/>
      <c r="BE34" s="361"/>
      <c r="BF34" s="178"/>
      <c r="BG34" s="361"/>
      <c r="BH34" s="363"/>
      <c r="BI34" s="361"/>
      <c r="BJ34" s="178"/>
      <c r="BK34" s="361"/>
      <c r="BL34" s="363"/>
      <c r="BM34" s="361"/>
      <c r="BN34" s="178"/>
      <c r="BO34" s="361"/>
      <c r="BP34" s="184"/>
      <c r="BQ34" s="361"/>
      <c r="BR34" s="178"/>
      <c r="BS34" s="361"/>
      <c r="BT34" s="178"/>
      <c r="BU34" s="361"/>
      <c r="BV34" s="178"/>
      <c r="BW34" s="361"/>
      <c r="BX34" s="178"/>
      <c r="BY34" s="361"/>
      <c r="BZ34" s="178"/>
      <c r="CA34" s="361"/>
      <c r="CB34" s="178"/>
      <c r="CC34" s="361"/>
      <c r="CD34" s="178"/>
      <c r="CE34" s="361"/>
      <c r="CF34" s="178"/>
      <c r="CG34" s="361"/>
      <c r="CH34" s="178"/>
      <c r="CI34" s="361"/>
      <c r="CJ34" s="178"/>
      <c r="CK34" s="361"/>
      <c r="CL34" s="178"/>
      <c r="CM34" s="361"/>
      <c r="CN34" s="178"/>
      <c r="CO34" s="361"/>
      <c r="CP34" s="178"/>
      <c r="CQ34" s="361"/>
      <c r="CR34" s="178"/>
      <c r="CS34" s="361"/>
      <c r="CT34" s="278"/>
      <c r="CU34" s="361"/>
      <c r="CV34" s="278"/>
      <c r="CW34" s="361"/>
      <c r="CX34" s="166">
        <f t="shared" si="52"/>
        <v>2</v>
      </c>
      <c r="CY34" s="166">
        <f t="shared" si="52"/>
        <v>654605.95200000005</v>
      </c>
    </row>
    <row r="35" spans="1:103" s="7" customFormat="1" ht="30" x14ac:dyDescent="0.25">
      <c r="A35" s="318"/>
      <c r="B35" s="318">
        <v>16</v>
      </c>
      <c r="C35" s="56" t="s">
        <v>485</v>
      </c>
      <c r="D35" s="319" t="s">
        <v>215</v>
      </c>
      <c r="E35" s="2">
        <v>13520</v>
      </c>
      <c r="F35" s="364">
        <v>14.23</v>
      </c>
      <c r="G35" s="364"/>
      <c r="H35" s="357">
        <v>1</v>
      </c>
      <c r="I35" s="358"/>
      <c r="J35" s="359">
        <v>1.4</v>
      </c>
      <c r="K35" s="359">
        <v>1.68</v>
      </c>
      <c r="L35" s="359">
        <v>2.23</v>
      </c>
      <c r="M35" s="360">
        <v>2.57</v>
      </c>
      <c r="N35" s="178">
        <v>0</v>
      </c>
      <c r="O35" s="361"/>
      <c r="P35" s="165">
        <v>0</v>
      </c>
      <c r="Q35" s="361"/>
      <c r="R35" s="278">
        <v>130</v>
      </c>
      <c r="S35" s="4">
        <f t="shared" si="53"/>
        <v>35014907.199999996</v>
      </c>
      <c r="T35" s="165">
        <v>0</v>
      </c>
      <c r="U35" s="4">
        <f t="shared" si="54"/>
        <v>0</v>
      </c>
      <c r="V35" s="165">
        <v>0</v>
      </c>
      <c r="W35" s="361"/>
      <c r="X35" s="165"/>
      <c r="Y35" s="362"/>
      <c r="Z35" s="168"/>
      <c r="AA35" s="361"/>
      <c r="AB35" s="165">
        <v>0</v>
      </c>
      <c r="AC35" s="361"/>
      <c r="AD35" s="165">
        <v>0</v>
      </c>
      <c r="AE35" s="361"/>
      <c r="AF35" s="165">
        <v>0</v>
      </c>
      <c r="AG35" s="361"/>
      <c r="AH35" s="165">
        <v>0</v>
      </c>
      <c r="AI35" s="4">
        <f t="shared" si="51"/>
        <v>0</v>
      </c>
      <c r="AJ35" s="165">
        <v>0</v>
      </c>
      <c r="AK35" s="361"/>
      <c r="AL35" s="168"/>
      <c r="AM35" s="361"/>
      <c r="AN35" s="165"/>
      <c r="AO35" s="362"/>
      <c r="AP35" s="165">
        <v>0</v>
      </c>
      <c r="AQ35" s="361"/>
      <c r="AR35" s="165">
        <v>0</v>
      </c>
      <c r="AS35" s="361"/>
      <c r="AT35" s="165"/>
      <c r="AU35" s="361"/>
      <c r="AV35" s="165"/>
      <c r="AW35" s="361"/>
      <c r="AX35" s="165"/>
      <c r="AY35" s="361"/>
      <c r="AZ35" s="363"/>
      <c r="BA35" s="361"/>
      <c r="BB35" s="165">
        <v>0</v>
      </c>
      <c r="BC35" s="361"/>
      <c r="BD35" s="165">
        <v>0</v>
      </c>
      <c r="BE35" s="361"/>
      <c r="BF35" s="165">
        <v>0</v>
      </c>
      <c r="BG35" s="361"/>
      <c r="BH35" s="363"/>
      <c r="BI35" s="361"/>
      <c r="BJ35" s="165"/>
      <c r="BK35" s="361"/>
      <c r="BL35" s="363"/>
      <c r="BM35" s="361"/>
      <c r="BN35" s="165">
        <v>0</v>
      </c>
      <c r="BO35" s="361"/>
      <c r="BP35" s="165">
        <v>0</v>
      </c>
      <c r="BQ35" s="361"/>
      <c r="BR35" s="165">
        <v>0</v>
      </c>
      <c r="BS35" s="361"/>
      <c r="BT35" s="165">
        <v>0</v>
      </c>
      <c r="BU35" s="361"/>
      <c r="BV35" s="165">
        <v>0</v>
      </c>
      <c r="BW35" s="361"/>
      <c r="BX35" s="165">
        <v>0</v>
      </c>
      <c r="BY35" s="361"/>
      <c r="BZ35" s="165"/>
      <c r="CA35" s="361"/>
      <c r="CB35" s="165">
        <v>0</v>
      </c>
      <c r="CC35" s="361"/>
      <c r="CD35" s="165">
        <v>0</v>
      </c>
      <c r="CE35" s="361"/>
      <c r="CF35" s="165">
        <v>0</v>
      </c>
      <c r="CG35" s="361"/>
      <c r="CH35" s="165">
        <v>0</v>
      </c>
      <c r="CI35" s="361"/>
      <c r="CJ35" s="165"/>
      <c r="CK35" s="361"/>
      <c r="CL35" s="165"/>
      <c r="CM35" s="361"/>
      <c r="CN35" s="165">
        <v>0</v>
      </c>
      <c r="CO35" s="361"/>
      <c r="CP35" s="165">
        <v>0</v>
      </c>
      <c r="CQ35" s="361"/>
      <c r="CR35" s="165">
        <v>0</v>
      </c>
      <c r="CS35" s="361"/>
      <c r="CT35" s="278"/>
      <c r="CU35" s="361"/>
      <c r="CV35" s="278"/>
      <c r="CW35" s="361"/>
      <c r="CX35" s="166">
        <f t="shared" si="52"/>
        <v>130</v>
      </c>
      <c r="CY35" s="166">
        <f t="shared" si="52"/>
        <v>35014907.199999996</v>
      </c>
    </row>
    <row r="36" spans="1:103" s="7" customFormat="1" ht="60" x14ac:dyDescent="0.25">
      <c r="A36" s="318"/>
      <c r="B36" s="318">
        <v>17</v>
      </c>
      <c r="C36" s="56" t="s">
        <v>486</v>
      </c>
      <c r="D36" s="319" t="s">
        <v>216</v>
      </c>
      <c r="E36" s="2">
        <v>13520</v>
      </c>
      <c r="F36" s="364">
        <v>10.34</v>
      </c>
      <c r="G36" s="364"/>
      <c r="H36" s="357">
        <v>1</v>
      </c>
      <c r="I36" s="358"/>
      <c r="J36" s="359">
        <v>1.4</v>
      </c>
      <c r="K36" s="359">
        <v>1.68</v>
      </c>
      <c r="L36" s="359">
        <v>2.23</v>
      </c>
      <c r="M36" s="360">
        <v>2.57</v>
      </c>
      <c r="N36" s="178"/>
      <c r="O36" s="361"/>
      <c r="P36" s="178"/>
      <c r="Q36" s="361"/>
      <c r="R36" s="312">
        <v>30</v>
      </c>
      <c r="S36" s="4">
        <f t="shared" si="53"/>
        <v>5871465.5999999996</v>
      </c>
      <c r="T36" s="178"/>
      <c r="U36" s="4">
        <f t="shared" si="54"/>
        <v>0</v>
      </c>
      <c r="V36" s="178"/>
      <c r="W36" s="361"/>
      <c r="X36" s="165"/>
      <c r="Y36" s="362"/>
      <c r="Z36" s="168"/>
      <c r="AA36" s="361"/>
      <c r="AB36" s="178"/>
      <c r="AC36" s="361"/>
      <c r="AD36" s="178"/>
      <c r="AE36" s="361"/>
      <c r="AF36" s="178"/>
      <c r="AG36" s="361"/>
      <c r="AH36" s="178"/>
      <c r="AI36" s="361"/>
      <c r="AJ36" s="178"/>
      <c r="AK36" s="361"/>
      <c r="AL36" s="168"/>
      <c r="AM36" s="361"/>
      <c r="AN36" s="178"/>
      <c r="AO36" s="362"/>
      <c r="AP36" s="178"/>
      <c r="AQ36" s="361"/>
      <c r="AR36" s="178"/>
      <c r="AS36" s="361"/>
      <c r="AT36" s="178"/>
      <c r="AU36" s="361"/>
      <c r="AV36" s="178"/>
      <c r="AW36" s="361"/>
      <c r="AX36" s="178"/>
      <c r="AY36" s="361"/>
      <c r="AZ36" s="363"/>
      <c r="BA36" s="361"/>
      <c r="BB36" s="178"/>
      <c r="BC36" s="361"/>
      <c r="BD36" s="178"/>
      <c r="BE36" s="361"/>
      <c r="BF36" s="178"/>
      <c r="BG36" s="361"/>
      <c r="BH36" s="363"/>
      <c r="BI36" s="361"/>
      <c r="BJ36" s="178"/>
      <c r="BK36" s="361"/>
      <c r="BL36" s="363"/>
      <c r="BM36" s="361"/>
      <c r="BN36" s="178"/>
      <c r="BO36" s="361"/>
      <c r="BP36" s="178"/>
      <c r="BQ36" s="361"/>
      <c r="BR36" s="178"/>
      <c r="BS36" s="361"/>
      <c r="BT36" s="178"/>
      <c r="BU36" s="361"/>
      <c r="BV36" s="178"/>
      <c r="BW36" s="361"/>
      <c r="BX36" s="178"/>
      <c r="BY36" s="361"/>
      <c r="BZ36" s="178"/>
      <c r="CA36" s="361"/>
      <c r="CB36" s="178"/>
      <c r="CC36" s="361"/>
      <c r="CD36" s="178"/>
      <c r="CE36" s="361"/>
      <c r="CF36" s="178"/>
      <c r="CG36" s="361"/>
      <c r="CH36" s="178"/>
      <c r="CI36" s="361"/>
      <c r="CJ36" s="178"/>
      <c r="CK36" s="361"/>
      <c r="CL36" s="178"/>
      <c r="CM36" s="361"/>
      <c r="CN36" s="178"/>
      <c r="CO36" s="361"/>
      <c r="CP36" s="178"/>
      <c r="CQ36" s="361"/>
      <c r="CR36" s="178"/>
      <c r="CS36" s="361"/>
      <c r="CT36" s="278"/>
      <c r="CU36" s="361"/>
      <c r="CV36" s="278"/>
      <c r="CW36" s="361"/>
      <c r="CX36" s="166">
        <f t="shared" si="52"/>
        <v>30</v>
      </c>
      <c r="CY36" s="166">
        <f t="shared" si="52"/>
        <v>5871465.5999999996</v>
      </c>
    </row>
    <row r="37" spans="1:103" s="43" customFormat="1" x14ac:dyDescent="0.25">
      <c r="A37" s="181">
        <v>6</v>
      </c>
      <c r="B37" s="181"/>
      <c r="C37" s="317"/>
      <c r="D37" s="162" t="s">
        <v>168</v>
      </c>
      <c r="E37" s="2">
        <v>13520</v>
      </c>
      <c r="F37" s="27">
        <v>1.54</v>
      </c>
      <c r="G37" s="27"/>
      <c r="H37" s="25">
        <v>1</v>
      </c>
      <c r="I37" s="352"/>
      <c r="J37" s="26"/>
      <c r="K37" s="26"/>
      <c r="L37" s="26"/>
      <c r="M37" s="41">
        <v>2.57</v>
      </c>
      <c r="N37" s="180">
        <f>N38</f>
        <v>2</v>
      </c>
      <c r="O37" s="180">
        <f t="shared" ref="O37:BZ37" si="55">O38</f>
        <v>58298.239999999991</v>
      </c>
      <c r="P37" s="180">
        <f t="shared" si="55"/>
        <v>0</v>
      </c>
      <c r="Q37" s="180">
        <f t="shared" si="55"/>
        <v>0</v>
      </c>
      <c r="R37" s="180">
        <f t="shared" si="55"/>
        <v>0</v>
      </c>
      <c r="S37" s="180">
        <f t="shared" si="55"/>
        <v>0</v>
      </c>
      <c r="T37" s="180">
        <f t="shared" si="55"/>
        <v>0</v>
      </c>
      <c r="U37" s="180">
        <f t="shared" si="55"/>
        <v>0</v>
      </c>
      <c r="V37" s="180">
        <f t="shared" si="55"/>
        <v>0</v>
      </c>
      <c r="W37" s="180">
        <f t="shared" si="55"/>
        <v>0</v>
      </c>
      <c r="X37" s="180">
        <f t="shared" si="55"/>
        <v>600</v>
      </c>
      <c r="Y37" s="180">
        <f t="shared" si="55"/>
        <v>17489472</v>
      </c>
      <c r="Z37" s="180">
        <f t="shared" si="55"/>
        <v>0</v>
      </c>
      <c r="AA37" s="180">
        <f t="shared" si="55"/>
        <v>0</v>
      </c>
      <c r="AB37" s="180">
        <f t="shared" si="55"/>
        <v>0</v>
      </c>
      <c r="AC37" s="180">
        <f t="shared" si="55"/>
        <v>0</v>
      </c>
      <c r="AD37" s="180">
        <f t="shared" si="55"/>
        <v>2</v>
      </c>
      <c r="AE37" s="180">
        <f t="shared" si="55"/>
        <v>58298.239999999991</v>
      </c>
      <c r="AF37" s="180">
        <f t="shared" si="55"/>
        <v>0</v>
      </c>
      <c r="AG37" s="180">
        <f t="shared" si="55"/>
        <v>0</v>
      </c>
      <c r="AH37" s="180">
        <f t="shared" si="55"/>
        <v>0</v>
      </c>
      <c r="AI37" s="180">
        <f t="shared" si="55"/>
        <v>0</v>
      </c>
      <c r="AJ37" s="180">
        <f t="shared" si="55"/>
        <v>4</v>
      </c>
      <c r="AK37" s="180">
        <f t="shared" si="55"/>
        <v>139915.77599999998</v>
      </c>
      <c r="AL37" s="180">
        <f t="shared" si="55"/>
        <v>2</v>
      </c>
      <c r="AM37" s="180">
        <f t="shared" si="55"/>
        <v>58298.239999999991</v>
      </c>
      <c r="AN37" s="180">
        <f t="shared" si="55"/>
        <v>0</v>
      </c>
      <c r="AO37" s="180">
        <f t="shared" si="55"/>
        <v>0</v>
      </c>
      <c r="AP37" s="180">
        <f t="shared" si="55"/>
        <v>0</v>
      </c>
      <c r="AQ37" s="180">
        <f t="shared" si="55"/>
        <v>0</v>
      </c>
      <c r="AR37" s="180">
        <f t="shared" si="55"/>
        <v>0</v>
      </c>
      <c r="AS37" s="180">
        <f t="shared" si="55"/>
        <v>0</v>
      </c>
      <c r="AT37" s="180">
        <f t="shared" si="55"/>
        <v>0</v>
      </c>
      <c r="AU37" s="180">
        <f t="shared" si="55"/>
        <v>0</v>
      </c>
      <c r="AV37" s="180">
        <f t="shared" si="55"/>
        <v>0</v>
      </c>
      <c r="AW37" s="180">
        <f t="shared" si="55"/>
        <v>0</v>
      </c>
      <c r="AX37" s="180">
        <f t="shared" si="55"/>
        <v>0</v>
      </c>
      <c r="AY37" s="180">
        <f t="shared" si="55"/>
        <v>0</v>
      </c>
      <c r="AZ37" s="180">
        <f t="shared" si="55"/>
        <v>0</v>
      </c>
      <c r="BA37" s="180">
        <f t="shared" si="55"/>
        <v>0</v>
      </c>
      <c r="BB37" s="180">
        <f t="shared" si="55"/>
        <v>9</v>
      </c>
      <c r="BC37" s="180">
        <f t="shared" si="55"/>
        <v>262342.08</v>
      </c>
      <c r="BD37" s="180">
        <f t="shared" si="55"/>
        <v>0</v>
      </c>
      <c r="BE37" s="180">
        <f t="shared" si="55"/>
        <v>0</v>
      </c>
      <c r="BF37" s="180">
        <f t="shared" si="55"/>
        <v>0</v>
      </c>
      <c r="BG37" s="180">
        <f t="shared" si="55"/>
        <v>0</v>
      </c>
      <c r="BH37" s="180">
        <f t="shared" si="55"/>
        <v>0</v>
      </c>
      <c r="BI37" s="180">
        <f t="shared" si="55"/>
        <v>0</v>
      </c>
      <c r="BJ37" s="180">
        <f t="shared" si="55"/>
        <v>45</v>
      </c>
      <c r="BK37" s="180">
        <f t="shared" si="55"/>
        <v>1311710.3999999999</v>
      </c>
      <c r="BL37" s="180">
        <f t="shared" si="55"/>
        <v>0</v>
      </c>
      <c r="BM37" s="180">
        <f t="shared" si="55"/>
        <v>0</v>
      </c>
      <c r="BN37" s="180">
        <f t="shared" si="55"/>
        <v>0</v>
      </c>
      <c r="BO37" s="180">
        <f t="shared" si="55"/>
        <v>0</v>
      </c>
      <c r="BP37" s="180">
        <f t="shared" si="55"/>
        <v>0</v>
      </c>
      <c r="BQ37" s="180">
        <f t="shared" si="55"/>
        <v>0</v>
      </c>
      <c r="BR37" s="180">
        <f t="shared" si="55"/>
        <v>0</v>
      </c>
      <c r="BS37" s="180">
        <f t="shared" si="55"/>
        <v>0</v>
      </c>
      <c r="BT37" s="180">
        <f t="shared" si="55"/>
        <v>0</v>
      </c>
      <c r="BU37" s="180">
        <f t="shared" si="55"/>
        <v>0</v>
      </c>
      <c r="BV37" s="180">
        <f t="shared" si="55"/>
        <v>3</v>
      </c>
      <c r="BW37" s="180">
        <f t="shared" si="55"/>
        <v>104936.83199999999</v>
      </c>
      <c r="BX37" s="180">
        <f t="shared" si="55"/>
        <v>12</v>
      </c>
      <c r="BY37" s="180">
        <f t="shared" si="55"/>
        <v>419747.32799999998</v>
      </c>
      <c r="BZ37" s="180">
        <f t="shared" si="55"/>
        <v>0</v>
      </c>
      <c r="CA37" s="180">
        <f t="shared" ref="CA37:CY37" si="56">CA38</f>
        <v>0</v>
      </c>
      <c r="CB37" s="180">
        <f t="shared" si="56"/>
        <v>5</v>
      </c>
      <c r="CC37" s="180">
        <f t="shared" si="56"/>
        <v>174894.72</v>
      </c>
      <c r="CD37" s="180">
        <f t="shared" si="56"/>
        <v>0</v>
      </c>
      <c r="CE37" s="180">
        <f t="shared" si="56"/>
        <v>0</v>
      </c>
      <c r="CF37" s="180">
        <f t="shared" si="56"/>
        <v>0</v>
      </c>
      <c r="CG37" s="180">
        <f t="shared" si="56"/>
        <v>0</v>
      </c>
      <c r="CH37" s="180">
        <f t="shared" si="56"/>
        <v>3</v>
      </c>
      <c r="CI37" s="180">
        <f t="shared" si="56"/>
        <v>104936.83199999999</v>
      </c>
      <c r="CJ37" s="180">
        <f t="shared" si="56"/>
        <v>0</v>
      </c>
      <c r="CK37" s="180">
        <f t="shared" si="56"/>
        <v>0</v>
      </c>
      <c r="CL37" s="180">
        <f t="shared" si="56"/>
        <v>6</v>
      </c>
      <c r="CM37" s="180">
        <f t="shared" si="56"/>
        <v>209873.66399999999</v>
      </c>
      <c r="CN37" s="180">
        <f t="shared" si="56"/>
        <v>7</v>
      </c>
      <c r="CO37" s="180">
        <f t="shared" si="56"/>
        <v>244852.60800000001</v>
      </c>
      <c r="CP37" s="180">
        <f t="shared" si="56"/>
        <v>28</v>
      </c>
      <c r="CQ37" s="180">
        <f t="shared" si="56"/>
        <v>1300050.7520000001</v>
      </c>
      <c r="CR37" s="180">
        <f t="shared" si="56"/>
        <v>3</v>
      </c>
      <c r="CS37" s="180">
        <f t="shared" si="56"/>
        <v>160528.36799999999</v>
      </c>
      <c r="CT37" s="180">
        <f t="shared" si="56"/>
        <v>0</v>
      </c>
      <c r="CU37" s="180">
        <f t="shared" si="56"/>
        <v>0</v>
      </c>
      <c r="CV37" s="180">
        <f t="shared" si="56"/>
        <v>0</v>
      </c>
      <c r="CW37" s="180">
        <f t="shared" si="56"/>
        <v>0</v>
      </c>
      <c r="CX37" s="180">
        <f t="shared" si="56"/>
        <v>731</v>
      </c>
      <c r="CY37" s="180">
        <f t="shared" si="56"/>
        <v>22098156.079999991</v>
      </c>
    </row>
    <row r="38" spans="1:103" s="11" customFormat="1" x14ac:dyDescent="0.25">
      <c r="A38" s="12"/>
      <c r="B38" s="12">
        <v>18</v>
      </c>
      <c r="C38" s="56" t="s">
        <v>487</v>
      </c>
      <c r="D38" s="1" t="s">
        <v>213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8">
        <v>2</v>
      </c>
      <c r="O38" s="4">
        <f>SUM(N38*$E38*$F38*$H38*$J38*$O$8)</f>
        <v>58298.239999999991</v>
      </c>
      <c r="P38" s="178"/>
      <c r="Q38" s="4">
        <f t="shared" si="32"/>
        <v>0</v>
      </c>
      <c r="R38" s="178"/>
      <c r="S38" s="4">
        <f>SUM(R38*$E38*$F38*$H38*$J38*$S$8)</f>
        <v>0</v>
      </c>
      <c r="T38" s="178"/>
      <c r="U38" s="4">
        <f>SUM(T38*$E38*$F38*$H38*$J38*$U$8)</f>
        <v>0</v>
      </c>
      <c r="V38" s="178"/>
      <c r="W38" s="4">
        <f>SUM(V38*$E38*$F38*$H38*$J38*$W$8)</f>
        <v>0</v>
      </c>
      <c r="X38" s="179">
        <v>600</v>
      </c>
      <c r="Y38" s="278">
        <f>SUM(X38*$E38*$F38*$H38*$J38*$Y$8)</f>
        <v>17489472</v>
      </c>
      <c r="Z38" s="168"/>
      <c r="AA38" s="4">
        <f t="shared" si="35"/>
        <v>0</v>
      </c>
      <c r="AB38" s="178"/>
      <c r="AC38" s="4">
        <f>SUM(AB38*$E38*$F38*$H38*$J38*$AC$8)</f>
        <v>0</v>
      </c>
      <c r="AD38" s="178">
        <v>2</v>
      </c>
      <c r="AE38" s="4">
        <f>SUM(AD38*$E38*$F38*$H38*$J38*$AE$8)</f>
        <v>58298.239999999991</v>
      </c>
      <c r="AF38" s="178"/>
      <c r="AG38" s="4">
        <f>SUM(AF38*$E38*$F38*$H38*$J38*$AG$8)</f>
        <v>0</v>
      </c>
      <c r="AH38" s="178"/>
      <c r="AI38" s="4">
        <f>AH38*$E38*$F38*$H38*$K38*$AI$8</f>
        <v>0</v>
      </c>
      <c r="AJ38" s="182">
        <v>4</v>
      </c>
      <c r="AK38" s="4">
        <f>AJ38*$E38*$F38*$H38*$K38*$AK$8</f>
        <v>139915.77599999998</v>
      </c>
      <c r="AL38" s="168">
        <v>2</v>
      </c>
      <c r="AM38" s="4">
        <f>SUM(AL38*$E38*$F38*$H38*$J38*$AM$8)</f>
        <v>58298.239999999991</v>
      </c>
      <c r="AN38" s="178"/>
      <c r="AO38" s="278">
        <f>SUM(AN38*$E38*$F38*$H38*$J38*$AO$8)</f>
        <v>0</v>
      </c>
      <c r="AP38" s="178"/>
      <c r="AQ38" s="4">
        <f>SUM(AP38*$E38*$F38*$H38*$J38*$AQ$8)</f>
        <v>0</v>
      </c>
      <c r="AR38" s="178"/>
      <c r="AS38" s="4">
        <f>SUM(AR38*$E38*$F38*$H38*$J38*$AS$8)</f>
        <v>0</v>
      </c>
      <c r="AT38" s="178"/>
      <c r="AU38" s="4">
        <f>SUM(AT38*$E38*$F38*$H38*$J38*$AU$8)</f>
        <v>0</v>
      </c>
      <c r="AV38" s="178"/>
      <c r="AW38" s="4">
        <f>SUM(AV38*$E38*$F38*$H38*$J38*$AW$8)</f>
        <v>0</v>
      </c>
      <c r="AX38" s="178"/>
      <c r="AY38" s="4">
        <f>SUM(AX38*$E38*$F38*$H38*$J38*$AY$8)</f>
        <v>0</v>
      </c>
      <c r="AZ38" s="178"/>
      <c r="BA38" s="4">
        <f>SUM(AZ38*$E38*$F38*$H38*$J38*$BA$8)</f>
        <v>0</v>
      </c>
      <c r="BB38" s="178">
        <v>9</v>
      </c>
      <c r="BC38" s="4">
        <f>SUM(BB38*$E38*$F38*$H38*$J38*$BC$8)</f>
        <v>262342.08</v>
      </c>
      <c r="BD38" s="178"/>
      <c r="BE38" s="4">
        <f>SUM(BD38*$E38*$F38*$H38*$J38*$BE$8)</f>
        <v>0</v>
      </c>
      <c r="BF38" s="178"/>
      <c r="BG38" s="4">
        <f>SUM(BF38*$E38*$F38*$H38*$J38*$BG$8)</f>
        <v>0</v>
      </c>
      <c r="BH38" s="178"/>
      <c r="BI38" s="4">
        <f>SUM(BH38*$E38*$F38*$H38*$J38*$BI$8)</f>
        <v>0</v>
      </c>
      <c r="BJ38" s="178">
        <v>45</v>
      </c>
      <c r="BK38" s="4">
        <f>SUM(BJ38*$E38*$F38*$H38*$J38*$BK$8)</f>
        <v>1311710.3999999999</v>
      </c>
      <c r="BL38" s="178"/>
      <c r="BM38" s="4">
        <f>BL38*$E38*$F38*$H38*$K38*$BM$8</f>
        <v>0</v>
      </c>
      <c r="BN38" s="178"/>
      <c r="BO38" s="4">
        <f>BN38*$E38*$F38*$H38*$K38*$BO$8</f>
        <v>0</v>
      </c>
      <c r="BP38" s="178"/>
      <c r="BQ38" s="4">
        <f>BP38*$E38*$F38*$H38*$K38*$BQ$8</f>
        <v>0</v>
      </c>
      <c r="BR38" s="178"/>
      <c r="BS38" s="4">
        <f>BR38*$E38*$F38*$H38*$K38*$BS$8</f>
        <v>0</v>
      </c>
      <c r="BT38" s="182"/>
      <c r="BU38" s="4">
        <f>BT38*$E38*$F38*$H38*$K38*$BU$8</f>
        <v>0</v>
      </c>
      <c r="BV38" s="182">
        <v>3</v>
      </c>
      <c r="BW38" s="4">
        <f>BV38*$E38*$F38*$H38*$K38*$BW$8</f>
        <v>104936.83199999999</v>
      </c>
      <c r="BX38" s="178">
        <v>12</v>
      </c>
      <c r="BY38" s="4">
        <f>BX38*$E38*$F38*$H38*$K38*$BY$8</f>
        <v>419747.32799999998</v>
      </c>
      <c r="BZ38" s="182"/>
      <c r="CA38" s="4">
        <f>BZ38*$E38*$F38*$H38*$K38*$CA$8</f>
        <v>0</v>
      </c>
      <c r="CB38" s="182">
        <v>5</v>
      </c>
      <c r="CC38" s="4">
        <f>CB38*$E38*$F38*$H38*$K38*$CC$8</f>
        <v>174894.72</v>
      </c>
      <c r="CD38" s="178"/>
      <c r="CE38" s="4">
        <f>CD38*$E38*$F38*$H38*$K38*$CE$8</f>
        <v>0</v>
      </c>
      <c r="CF38" s="178"/>
      <c r="CG38" s="4">
        <f>CF38*$E38*$F38*$H38*$K38*$CG$8</f>
        <v>0</v>
      </c>
      <c r="CH38" s="182">
        <v>3</v>
      </c>
      <c r="CI38" s="4">
        <f>CH38*$E38*$F38*$H38*$K38*$CI$8</f>
        <v>104936.83199999999</v>
      </c>
      <c r="CJ38" s="182"/>
      <c r="CK38" s="4">
        <f>CJ38*$E38*$F38*$H38*$K38*$CK$8</f>
        <v>0</v>
      </c>
      <c r="CL38" s="178">
        <v>6</v>
      </c>
      <c r="CM38" s="4">
        <f>CL38*$E38*$F38*$H38*$K38*$CM$8</f>
        <v>209873.66399999999</v>
      </c>
      <c r="CN38" s="178">
        <v>7</v>
      </c>
      <c r="CO38" s="4">
        <f>CN38*$E38*$F38*$H38*$K38*$CO$8</f>
        <v>244852.60800000001</v>
      </c>
      <c r="CP38" s="182">
        <v>28</v>
      </c>
      <c r="CQ38" s="4">
        <f>CP38*$E38*$F38*$H38*$L38*$CQ$8</f>
        <v>1300050.7520000001</v>
      </c>
      <c r="CR38" s="182">
        <v>3</v>
      </c>
      <c r="CS38" s="4">
        <f>CR38*$E38*$F38*$H38*$M38*$CS$8</f>
        <v>160528.36799999999</v>
      </c>
      <c r="CT38" s="278"/>
      <c r="CU38" s="4">
        <f>CT38*E38*F38*H38</f>
        <v>0</v>
      </c>
      <c r="CV38" s="278"/>
      <c r="CW38" s="4"/>
      <c r="CX38" s="166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66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x14ac:dyDescent="0.25">
      <c r="A39" s="181">
        <v>7</v>
      </c>
      <c r="B39" s="181"/>
      <c r="C39" s="317"/>
      <c r="D39" s="162" t="s">
        <v>172</v>
      </c>
      <c r="E39" s="2">
        <v>13520</v>
      </c>
      <c r="F39" s="27">
        <v>0.98</v>
      </c>
      <c r="G39" s="27"/>
      <c r="H39" s="25">
        <v>1</v>
      </c>
      <c r="I39" s="352"/>
      <c r="J39" s="26"/>
      <c r="K39" s="26"/>
      <c r="L39" s="26"/>
      <c r="M39" s="41">
        <v>2.57</v>
      </c>
      <c r="N39" s="180">
        <f>N40</f>
        <v>0</v>
      </c>
      <c r="O39" s="180">
        <f t="shared" ref="O39:BZ39" si="57">O40</f>
        <v>0</v>
      </c>
      <c r="P39" s="180">
        <f t="shared" si="57"/>
        <v>0</v>
      </c>
      <c r="Q39" s="180">
        <f t="shared" si="57"/>
        <v>0</v>
      </c>
      <c r="R39" s="180">
        <f t="shared" si="57"/>
        <v>0</v>
      </c>
      <c r="S39" s="180">
        <f t="shared" si="57"/>
        <v>0</v>
      </c>
      <c r="T39" s="180">
        <f t="shared" si="57"/>
        <v>0</v>
      </c>
      <c r="U39" s="180">
        <f t="shared" si="57"/>
        <v>0</v>
      </c>
      <c r="V39" s="180">
        <f t="shared" si="57"/>
        <v>0</v>
      </c>
      <c r="W39" s="180">
        <f t="shared" si="57"/>
        <v>0</v>
      </c>
      <c r="X39" s="180">
        <f t="shared" si="57"/>
        <v>0</v>
      </c>
      <c r="Y39" s="180">
        <f t="shared" si="57"/>
        <v>0</v>
      </c>
      <c r="Z39" s="180">
        <f t="shared" si="57"/>
        <v>0</v>
      </c>
      <c r="AA39" s="180">
        <f t="shared" si="57"/>
        <v>0</v>
      </c>
      <c r="AB39" s="180">
        <f t="shared" si="57"/>
        <v>0</v>
      </c>
      <c r="AC39" s="180">
        <f t="shared" si="57"/>
        <v>0</v>
      </c>
      <c r="AD39" s="180">
        <f t="shared" si="57"/>
        <v>0</v>
      </c>
      <c r="AE39" s="180">
        <f t="shared" si="57"/>
        <v>0</v>
      </c>
      <c r="AF39" s="180">
        <f t="shared" si="57"/>
        <v>0</v>
      </c>
      <c r="AG39" s="180">
        <f t="shared" si="57"/>
        <v>0</v>
      </c>
      <c r="AH39" s="180">
        <f t="shared" si="57"/>
        <v>0</v>
      </c>
      <c r="AI39" s="180">
        <f t="shared" si="57"/>
        <v>0</v>
      </c>
      <c r="AJ39" s="180">
        <f t="shared" si="57"/>
        <v>0</v>
      </c>
      <c r="AK39" s="180">
        <f t="shared" si="57"/>
        <v>0</v>
      </c>
      <c r="AL39" s="180">
        <f t="shared" si="57"/>
        <v>20</v>
      </c>
      <c r="AM39" s="180">
        <f t="shared" si="57"/>
        <v>382118.46399999998</v>
      </c>
      <c r="AN39" s="180">
        <f t="shared" si="57"/>
        <v>0</v>
      </c>
      <c r="AO39" s="180">
        <f t="shared" si="57"/>
        <v>0</v>
      </c>
      <c r="AP39" s="180">
        <f t="shared" si="57"/>
        <v>0</v>
      </c>
      <c r="AQ39" s="180">
        <f t="shared" si="57"/>
        <v>0</v>
      </c>
      <c r="AR39" s="180">
        <f t="shared" si="57"/>
        <v>0</v>
      </c>
      <c r="AS39" s="180">
        <f t="shared" si="57"/>
        <v>0</v>
      </c>
      <c r="AT39" s="180">
        <f t="shared" si="57"/>
        <v>0</v>
      </c>
      <c r="AU39" s="180">
        <f t="shared" si="57"/>
        <v>0</v>
      </c>
      <c r="AV39" s="180">
        <f t="shared" si="57"/>
        <v>0</v>
      </c>
      <c r="AW39" s="180">
        <f t="shared" si="57"/>
        <v>0</v>
      </c>
      <c r="AX39" s="180">
        <f t="shared" si="57"/>
        <v>0</v>
      </c>
      <c r="AY39" s="180">
        <f t="shared" si="57"/>
        <v>0</v>
      </c>
      <c r="AZ39" s="180">
        <f t="shared" si="57"/>
        <v>0</v>
      </c>
      <c r="BA39" s="180">
        <f t="shared" si="57"/>
        <v>0</v>
      </c>
      <c r="BB39" s="180">
        <f t="shared" si="57"/>
        <v>0</v>
      </c>
      <c r="BC39" s="180">
        <f t="shared" si="57"/>
        <v>0</v>
      </c>
      <c r="BD39" s="180">
        <f t="shared" si="57"/>
        <v>0</v>
      </c>
      <c r="BE39" s="180">
        <f t="shared" si="57"/>
        <v>0</v>
      </c>
      <c r="BF39" s="180">
        <f t="shared" si="57"/>
        <v>0</v>
      </c>
      <c r="BG39" s="180">
        <f t="shared" si="57"/>
        <v>0</v>
      </c>
      <c r="BH39" s="180">
        <f t="shared" si="57"/>
        <v>0</v>
      </c>
      <c r="BI39" s="180">
        <f t="shared" si="57"/>
        <v>0</v>
      </c>
      <c r="BJ39" s="180">
        <f t="shared" si="57"/>
        <v>0</v>
      </c>
      <c r="BK39" s="180">
        <f t="shared" si="57"/>
        <v>0</v>
      </c>
      <c r="BL39" s="180">
        <f t="shared" si="57"/>
        <v>0</v>
      </c>
      <c r="BM39" s="180">
        <f t="shared" si="57"/>
        <v>0</v>
      </c>
      <c r="BN39" s="180">
        <f t="shared" si="57"/>
        <v>0</v>
      </c>
      <c r="BO39" s="180">
        <f t="shared" si="57"/>
        <v>0</v>
      </c>
      <c r="BP39" s="180">
        <f t="shared" si="57"/>
        <v>0</v>
      </c>
      <c r="BQ39" s="180">
        <f t="shared" si="57"/>
        <v>0</v>
      </c>
      <c r="BR39" s="180">
        <f t="shared" si="57"/>
        <v>0</v>
      </c>
      <c r="BS39" s="180">
        <f t="shared" si="57"/>
        <v>0</v>
      </c>
      <c r="BT39" s="180">
        <f t="shared" si="57"/>
        <v>0</v>
      </c>
      <c r="BU39" s="180">
        <f t="shared" si="57"/>
        <v>0</v>
      </c>
      <c r="BV39" s="180">
        <f t="shared" si="57"/>
        <v>2</v>
      </c>
      <c r="BW39" s="180">
        <f t="shared" si="57"/>
        <v>45854.215680000001</v>
      </c>
      <c r="BX39" s="180">
        <f t="shared" si="57"/>
        <v>0</v>
      </c>
      <c r="BY39" s="180">
        <f t="shared" si="57"/>
        <v>0</v>
      </c>
      <c r="BZ39" s="180">
        <f t="shared" si="57"/>
        <v>0</v>
      </c>
      <c r="CA39" s="180">
        <f t="shared" ref="CA39:CY39" si="58">CA40</f>
        <v>0</v>
      </c>
      <c r="CB39" s="180">
        <f t="shared" si="58"/>
        <v>0</v>
      </c>
      <c r="CC39" s="180">
        <f t="shared" si="58"/>
        <v>0</v>
      </c>
      <c r="CD39" s="180">
        <f t="shared" si="58"/>
        <v>0</v>
      </c>
      <c r="CE39" s="180">
        <f t="shared" si="58"/>
        <v>0</v>
      </c>
      <c r="CF39" s="180">
        <f t="shared" si="58"/>
        <v>0</v>
      </c>
      <c r="CG39" s="180">
        <f t="shared" si="58"/>
        <v>0</v>
      </c>
      <c r="CH39" s="180">
        <f t="shared" si="58"/>
        <v>0</v>
      </c>
      <c r="CI39" s="180">
        <f t="shared" si="58"/>
        <v>0</v>
      </c>
      <c r="CJ39" s="180">
        <f t="shared" si="58"/>
        <v>0</v>
      </c>
      <c r="CK39" s="180">
        <f t="shared" si="58"/>
        <v>0</v>
      </c>
      <c r="CL39" s="180">
        <f t="shared" si="58"/>
        <v>0</v>
      </c>
      <c r="CM39" s="180">
        <f t="shared" si="58"/>
        <v>0</v>
      </c>
      <c r="CN39" s="180">
        <f t="shared" si="58"/>
        <v>0</v>
      </c>
      <c r="CO39" s="180">
        <f t="shared" si="58"/>
        <v>0</v>
      </c>
      <c r="CP39" s="180">
        <f t="shared" si="58"/>
        <v>0</v>
      </c>
      <c r="CQ39" s="180">
        <f t="shared" si="58"/>
        <v>0</v>
      </c>
      <c r="CR39" s="180">
        <f t="shared" si="58"/>
        <v>0</v>
      </c>
      <c r="CS39" s="180">
        <f t="shared" si="58"/>
        <v>0</v>
      </c>
      <c r="CT39" s="180">
        <f t="shared" si="58"/>
        <v>0</v>
      </c>
      <c r="CU39" s="180">
        <f t="shared" si="58"/>
        <v>0</v>
      </c>
      <c r="CV39" s="180">
        <f t="shared" si="58"/>
        <v>0</v>
      </c>
      <c r="CW39" s="180">
        <f t="shared" si="58"/>
        <v>0</v>
      </c>
      <c r="CX39" s="180">
        <f t="shared" si="58"/>
        <v>22</v>
      </c>
      <c r="CY39" s="180">
        <f t="shared" si="58"/>
        <v>427972.67968</v>
      </c>
    </row>
    <row r="40" spans="1:103" s="11" customFormat="1" ht="30" x14ac:dyDescent="0.25">
      <c r="A40" s="12"/>
      <c r="B40" s="12">
        <v>19</v>
      </c>
      <c r="C40" s="56" t="s">
        <v>488</v>
      </c>
      <c r="D40" s="1" t="s">
        <v>214</v>
      </c>
      <c r="E40" s="2">
        <v>13520</v>
      </c>
      <c r="F40" s="32">
        <v>0.98</v>
      </c>
      <c r="G40" s="32"/>
      <c r="H40" s="365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8"/>
      <c r="O40" s="4">
        <f>SUM(N40*$E40*$F40*$H40*$J40*$O$8)</f>
        <v>0</v>
      </c>
      <c r="P40" s="178"/>
      <c r="Q40" s="4">
        <f t="shared" si="32"/>
        <v>0</v>
      </c>
      <c r="R40" s="178"/>
      <c r="S40" s="4">
        <f>SUM(R40*$E40*$F40*$H40*$J40*$S$8)</f>
        <v>0</v>
      </c>
      <c r="T40" s="178"/>
      <c r="U40" s="4">
        <f>SUM(T40*$E40*$F40*$H40*$J40*$U$8)</f>
        <v>0</v>
      </c>
      <c r="V40" s="178"/>
      <c r="W40" s="4">
        <f>SUM(V40*$E40*$F40*$H40*$J40*$W$8)</f>
        <v>0</v>
      </c>
      <c r="X40" s="165"/>
      <c r="Y40" s="278">
        <f>SUM(X40*$E40*$F40*$H40*$J40*$Y$8)</f>
        <v>0</v>
      </c>
      <c r="Z40" s="168"/>
      <c r="AA40" s="4">
        <f t="shared" si="35"/>
        <v>0</v>
      </c>
      <c r="AB40" s="178"/>
      <c r="AC40" s="4">
        <f>SUM(AB40*$E40*$F40*$H40*$J40*$AC$8)</f>
        <v>0</v>
      </c>
      <c r="AD40" s="178"/>
      <c r="AE40" s="4">
        <f>SUM(AD40*$E40*$F40*$H40*$J40*$AE$8)</f>
        <v>0</v>
      </c>
      <c r="AF40" s="178"/>
      <c r="AG40" s="4">
        <f>SUM(AF40*$E40*$F40*$H40*$J40*$AG$8)</f>
        <v>0</v>
      </c>
      <c r="AH40" s="178"/>
      <c r="AI40" s="4">
        <f>AH40*$E40*$F40*$H40*$K40*$AI$8</f>
        <v>0</v>
      </c>
      <c r="AJ40" s="178"/>
      <c r="AK40" s="4">
        <f>AJ40*$E40*$F40*$H40*$K40*$AK$8</f>
        <v>0</v>
      </c>
      <c r="AL40" s="168">
        <v>20</v>
      </c>
      <c r="AM40" s="4">
        <f>SUM(AL40*$E40*$F40*$H40*$J40*$AM$8)</f>
        <v>382118.46399999998</v>
      </c>
      <c r="AN40" s="178"/>
      <c r="AO40" s="278">
        <f>SUM(AN40*$E40*$F40*$H40*$J40*$AO$8)</f>
        <v>0</v>
      </c>
      <c r="AP40" s="178"/>
      <c r="AQ40" s="4">
        <f>SUM(AP40*$E40*$F40*$H40*$J40*$AQ$8)</f>
        <v>0</v>
      </c>
      <c r="AR40" s="178"/>
      <c r="AS40" s="4">
        <f>SUM(AR40*$E40*$F40*$H40*$J40*$AS$8)</f>
        <v>0</v>
      </c>
      <c r="AT40" s="178"/>
      <c r="AU40" s="4">
        <f>SUM(AT40*$E40*$F40*$H40*$J40*$AU$8)</f>
        <v>0</v>
      </c>
      <c r="AV40" s="178"/>
      <c r="AW40" s="4">
        <f>SUM(AV40*$E40*$F40*$H40*$J40*$AW$8)</f>
        <v>0</v>
      </c>
      <c r="AX40" s="178"/>
      <c r="AY40" s="4">
        <f>SUM(AX40*$E40*$F40*$H40*$J40*$AY$8)</f>
        <v>0</v>
      </c>
      <c r="AZ40" s="178"/>
      <c r="BA40" s="4">
        <f>SUM(AZ40*$E40*$F40*$H40*$J40*$BA$8)</f>
        <v>0</v>
      </c>
      <c r="BB40" s="178"/>
      <c r="BC40" s="4">
        <f>SUM(BB40*$E40*$F40*$H40*$J40*$BC$8)</f>
        <v>0</v>
      </c>
      <c r="BD40" s="178"/>
      <c r="BE40" s="4">
        <f>SUM(BD40*$E40*$F40*$H40*$J40*$BE$8)</f>
        <v>0</v>
      </c>
      <c r="BF40" s="178"/>
      <c r="BG40" s="4">
        <f>SUM(BF40*$E40*$F40*$H40*$J40*$BG$8)</f>
        <v>0</v>
      </c>
      <c r="BH40" s="178"/>
      <c r="BI40" s="4">
        <f>SUM(BH40*$E40*$F40*$H40*$J40*$BI$8)</f>
        <v>0</v>
      </c>
      <c r="BJ40" s="178"/>
      <c r="BK40" s="4">
        <f>SUM(BJ40*$E40*$F40*$H40*$J40*$BK$8)</f>
        <v>0</v>
      </c>
      <c r="BL40" s="178"/>
      <c r="BM40" s="4">
        <f>BL40*$E40*$F40*$H40*$K40*$BM$8</f>
        <v>0</v>
      </c>
      <c r="BN40" s="178"/>
      <c r="BO40" s="4">
        <f>BN40*$E40*$F40*$H40*$K40*$BO$8</f>
        <v>0</v>
      </c>
      <c r="BP40" s="178"/>
      <c r="BQ40" s="4">
        <f>BP40*$E40*$F40*$H40*$K40*$BQ$8</f>
        <v>0</v>
      </c>
      <c r="BR40" s="178"/>
      <c r="BS40" s="4">
        <f>BR40*$E40*$F40*$H40*$K40*$BS$8</f>
        <v>0</v>
      </c>
      <c r="BT40" s="178"/>
      <c r="BU40" s="4">
        <f>BT40*$E40*$F40*$H40*$K40*$BU$8</f>
        <v>0</v>
      </c>
      <c r="BV40" s="178">
        <v>2</v>
      </c>
      <c r="BW40" s="4">
        <f>BV40*$E40*$F40*$H40*$K40*$BW$8</f>
        <v>45854.215680000001</v>
      </c>
      <c r="BX40" s="178"/>
      <c r="BY40" s="4">
        <f>BX40*$E40*$F40*$H40*$K40*$BY$8</f>
        <v>0</v>
      </c>
      <c r="BZ40" s="178"/>
      <c r="CA40" s="4">
        <f>BZ40*$E40*$F40*$H40*$K40*$CA$8</f>
        <v>0</v>
      </c>
      <c r="CB40" s="178"/>
      <c r="CC40" s="4">
        <f>CB40*$E40*$F40*$H40*$K40*$CC$8</f>
        <v>0</v>
      </c>
      <c r="CD40" s="178"/>
      <c r="CE40" s="4">
        <f>CD40*$E40*$F40*$H40*$K40*$CE$8</f>
        <v>0</v>
      </c>
      <c r="CF40" s="178"/>
      <c r="CG40" s="4">
        <f>CF40*$E40*$F40*$H40*$K40*$CG$8</f>
        <v>0</v>
      </c>
      <c r="CH40" s="178"/>
      <c r="CI40" s="4">
        <f>CH40*$E40*$F40*$H40*$K40*$CI$8</f>
        <v>0</v>
      </c>
      <c r="CJ40" s="178"/>
      <c r="CK40" s="4">
        <f>CJ40*$E40*$F40*$H40*$K40*$CK$8</f>
        <v>0</v>
      </c>
      <c r="CL40" s="178"/>
      <c r="CM40" s="4">
        <f>CL40*$E40*$F40*$H40*$K40*$CM$8</f>
        <v>0</v>
      </c>
      <c r="CN40" s="178"/>
      <c r="CO40" s="4">
        <f>CN40*$E40*$F40*$H40*$K40*$CO$8</f>
        <v>0</v>
      </c>
      <c r="CP40" s="178"/>
      <c r="CQ40" s="4">
        <f>CP40*$E40*$F40*$H40*$L40*$CQ$8</f>
        <v>0</v>
      </c>
      <c r="CR40" s="178"/>
      <c r="CS40" s="4">
        <f>CR40*$E40*$F40*$H40*$M40*$CS$8</f>
        <v>0</v>
      </c>
      <c r="CT40" s="278"/>
      <c r="CU40" s="4">
        <f>CT40*E40*F40*H40</f>
        <v>0</v>
      </c>
      <c r="CV40" s="278"/>
      <c r="CW40" s="4"/>
      <c r="CX40" s="166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66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x14ac:dyDescent="0.25">
      <c r="A41" s="181">
        <v>8</v>
      </c>
      <c r="B41" s="181"/>
      <c r="C41" s="317"/>
      <c r="D41" s="162" t="s">
        <v>125</v>
      </c>
      <c r="E41" s="2">
        <v>13520</v>
      </c>
      <c r="F41" s="27">
        <v>7.95</v>
      </c>
      <c r="G41" s="27"/>
      <c r="H41" s="25">
        <v>1</v>
      </c>
      <c r="I41" s="352"/>
      <c r="J41" s="26"/>
      <c r="K41" s="26"/>
      <c r="L41" s="26"/>
      <c r="M41" s="41">
        <v>2.57</v>
      </c>
      <c r="N41" s="180">
        <f>N42</f>
        <v>0</v>
      </c>
      <c r="O41" s="180">
        <f t="shared" ref="O41:BZ41" si="59">O42</f>
        <v>0</v>
      </c>
      <c r="P41" s="180">
        <f t="shared" si="59"/>
        <v>0</v>
      </c>
      <c r="Q41" s="180">
        <f t="shared" si="59"/>
        <v>0</v>
      </c>
      <c r="R41" s="180">
        <f t="shared" si="59"/>
        <v>5</v>
      </c>
      <c r="S41" s="180">
        <f t="shared" si="59"/>
        <v>752388</v>
      </c>
      <c r="T41" s="180">
        <f t="shared" si="59"/>
        <v>0</v>
      </c>
      <c r="U41" s="180">
        <f t="shared" si="59"/>
        <v>0</v>
      </c>
      <c r="V41" s="180">
        <f t="shared" si="59"/>
        <v>0</v>
      </c>
      <c r="W41" s="180">
        <f t="shared" si="59"/>
        <v>0</v>
      </c>
      <c r="X41" s="180">
        <f t="shared" si="59"/>
        <v>0</v>
      </c>
      <c r="Y41" s="180">
        <f t="shared" si="59"/>
        <v>0</v>
      </c>
      <c r="Z41" s="180">
        <f t="shared" si="59"/>
        <v>0</v>
      </c>
      <c r="AA41" s="180">
        <f t="shared" si="59"/>
        <v>0</v>
      </c>
      <c r="AB41" s="180">
        <f t="shared" si="59"/>
        <v>0</v>
      </c>
      <c r="AC41" s="180">
        <f t="shared" si="59"/>
        <v>0</v>
      </c>
      <c r="AD41" s="180">
        <f t="shared" si="59"/>
        <v>0</v>
      </c>
      <c r="AE41" s="180">
        <f t="shared" si="59"/>
        <v>0</v>
      </c>
      <c r="AF41" s="180">
        <f t="shared" si="59"/>
        <v>0</v>
      </c>
      <c r="AG41" s="180">
        <f t="shared" si="59"/>
        <v>0</v>
      </c>
      <c r="AH41" s="180">
        <f t="shared" si="59"/>
        <v>0</v>
      </c>
      <c r="AI41" s="180">
        <f t="shared" si="59"/>
        <v>0</v>
      </c>
      <c r="AJ41" s="180">
        <f t="shared" si="59"/>
        <v>0</v>
      </c>
      <c r="AK41" s="180">
        <f t="shared" si="59"/>
        <v>0</v>
      </c>
      <c r="AL41" s="180">
        <f t="shared" si="59"/>
        <v>0</v>
      </c>
      <c r="AM41" s="180">
        <f t="shared" si="59"/>
        <v>0</v>
      </c>
      <c r="AN41" s="180">
        <f t="shared" si="59"/>
        <v>0</v>
      </c>
      <c r="AO41" s="180">
        <f t="shared" si="59"/>
        <v>0</v>
      </c>
      <c r="AP41" s="180">
        <f t="shared" si="59"/>
        <v>0</v>
      </c>
      <c r="AQ41" s="180">
        <f t="shared" si="59"/>
        <v>0</v>
      </c>
      <c r="AR41" s="180">
        <f t="shared" si="59"/>
        <v>0</v>
      </c>
      <c r="AS41" s="180">
        <f t="shared" si="59"/>
        <v>0</v>
      </c>
      <c r="AT41" s="180">
        <f t="shared" si="59"/>
        <v>0</v>
      </c>
      <c r="AU41" s="180">
        <f t="shared" si="59"/>
        <v>0</v>
      </c>
      <c r="AV41" s="180">
        <f t="shared" si="59"/>
        <v>0</v>
      </c>
      <c r="AW41" s="180">
        <f t="shared" si="59"/>
        <v>0</v>
      </c>
      <c r="AX41" s="180">
        <f t="shared" si="59"/>
        <v>0</v>
      </c>
      <c r="AY41" s="180">
        <f t="shared" si="59"/>
        <v>0</v>
      </c>
      <c r="AZ41" s="180">
        <f t="shared" si="59"/>
        <v>0</v>
      </c>
      <c r="BA41" s="180">
        <f t="shared" si="59"/>
        <v>0</v>
      </c>
      <c r="BB41" s="180">
        <f t="shared" si="59"/>
        <v>0</v>
      </c>
      <c r="BC41" s="180">
        <f t="shared" si="59"/>
        <v>0</v>
      </c>
      <c r="BD41" s="180">
        <f t="shared" si="59"/>
        <v>0</v>
      </c>
      <c r="BE41" s="180">
        <f t="shared" si="59"/>
        <v>0</v>
      </c>
      <c r="BF41" s="180">
        <f t="shared" si="59"/>
        <v>0</v>
      </c>
      <c r="BG41" s="180">
        <f t="shared" si="59"/>
        <v>0</v>
      </c>
      <c r="BH41" s="180">
        <f t="shared" si="59"/>
        <v>0</v>
      </c>
      <c r="BI41" s="180">
        <f t="shared" si="59"/>
        <v>0</v>
      </c>
      <c r="BJ41" s="180">
        <f t="shared" si="59"/>
        <v>0</v>
      </c>
      <c r="BK41" s="180">
        <f t="shared" si="59"/>
        <v>0</v>
      </c>
      <c r="BL41" s="180">
        <f t="shared" si="59"/>
        <v>0</v>
      </c>
      <c r="BM41" s="180">
        <f t="shared" si="59"/>
        <v>0</v>
      </c>
      <c r="BN41" s="180">
        <f t="shared" si="59"/>
        <v>0</v>
      </c>
      <c r="BO41" s="180">
        <f t="shared" si="59"/>
        <v>0</v>
      </c>
      <c r="BP41" s="180">
        <f t="shared" si="59"/>
        <v>0</v>
      </c>
      <c r="BQ41" s="180">
        <f t="shared" si="59"/>
        <v>0</v>
      </c>
      <c r="BR41" s="180">
        <f t="shared" si="59"/>
        <v>0</v>
      </c>
      <c r="BS41" s="180">
        <f t="shared" si="59"/>
        <v>0</v>
      </c>
      <c r="BT41" s="180">
        <f t="shared" si="59"/>
        <v>0</v>
      </c>
      <c r="BU41" s="180">
        <f t="shared" si="59"/>
        <v>0</v>
      </c>
      <c r="BV41" s="180">
        <f t="shared" si="59"/>
        <v>0</v>
      </c>
      <c r="BW41" s="180">
        <f t="shared" si="59"/>
        <v>0</v>
      </c>
      <c r="BX41" s="180">
        <f t="shared" si="59"/>
        <v>0</v>
      </c>
      <c r="BY41" s="180">
        <f t="shared" si="59"/>
        <v>0</v>
      </c>
      <c r="BZ41" s="180">
        <f t="shared" si="59"/>
        <v>0</v>
      </c>
      <c r="CA41" s="180">
        <f t="shared" ref="CA41:CY41" si="60">CA42</f>
        <v>0</v>
      </c>
      <c r="CB41" s="180">
        <f t="shared" si="60"/>
        <v>0</v>
      </c>
      <c r="CC41" s="180">
        <f t="shared" si="60"/>
        <v>0</v>
      </c>
      <c r="CD41" s="180">
        <f t="shared" si="60"/>
        <v>0</v>
      </c>
      <c r="CE41" s="180">
        <f t="shared" si="60"/>
        <v>0</v>
      </c>
      <c r="CF41" s="180">
        <f t="shared" si="60"/>
        <v>0</v>
      </c>
      <c r="CG41" s="180">
        <f t="shared" si="60"/>
        <v>0</v>
      </c>
      <c r="CH41" s="180">
        <f t="shared" si="60"/>
        <v>0</v>
      </c>
      <c r="CI41" s="180">
        <f t="shared" si="60"/>
        <v>0</v>
      </c>
      <c r="CJ41" s="180">
        <f t="shared" si="60"/>
        <v>0</v>
      </c>
      <c r="CK41" s="180">
        <f t="shared" si="60"/>
        <v>0</v>
      </c>
      <c r="CL41" s="180">
        <f t="shared" si="60"/>
        <v>0</v>
      </c>
      <c r="CM41" s="180">
        <f t="shared" si="60"/>
        <v>0</v>
      </c>
      <c r="CN41" s="180">
        <f t="shared" si="60"/>
        <v>0</v>
      </c>
      <c r="CO41" s="180">
        <f t="shared" si="60"/>
        <v>0</v>
      </c>
      <c r="CP41" s="180">
        <f t="shared" si="60"/>
        <v>0</v>
      </c>
      <c r="CQ41" s="180">
        <f t="shared" si="60"/>
        <v>0</v>
      </c>
      <c r="CR41" s="180">
        <f t="shared" si="60"/>
        <v>0</v>
      </c>
      <c r="CS41" s="180">
        <f t="shared" si="60"/>
        <v>0</v>
      </c>
      <c r="CT41" s="180">
        <f t="shared" si="60"/>
        <v>0</v>
      </c>
      <c r="CU41" s="180">
        <f t="shared" si="60"/>
        <v>0</v>
      </c>
      <c r="CV41" s="180">
        <f t="shared" si="60"/>
        <v>0</v>
      </c>
      <c r="CW41" s="180">
        <f t="shared" si="60"/>
        <v>0</v>
      </c>
      <c r="CX41" s="180">
        <f t="shared" si="60"/>
        <v>5</v>
      </c>
      <c r="CY41" s="180">
        <f t="shared" si="60"/>
        <v>752388</v>
      </c>
    </row>
    <row r="42" spans="1:103" s="7" customFormat="1" ht="60" x14ac:dyDescent="0.25">
      <c r="A42" s="33"/>
      <c r="B42" s="33">
        <v>20</v>
      </c>
      <c r="C42" s="423" t="s">
        <v>489</v>
      </c>
      <c r="D42" s="1" t="s">
        <v>217</v>
      </c>
      <c r="E42" s="2">
        <v>13520</v>
      </c>
      <c r="F42" s="32">
        <v>7.95</v>
      </c>
      <c r="G42" s="32"/>
      <c r="H42" s="38">
        <v>1</v>
      </c>
      <c r="I42" s="139"/>
      <c r="J42" s="2">
        <v>1.4</v>
      </c>
      <c r="K42" s="2">
        <v>1.68</v>
      </c>
      <c r="L42" s="2">
        <v>2.23</v>
      </c>
      <c r="M42" s="16">
        <v>2.57</v>
      </c>
      <c r="N42" s="178"/>
      <c r="O42" s="4">
        <f>SUM(N42*$E42*$F42*$H42*$J42*$O$8)</f>
        <v>0</v>
      </c>
      <c r="P42" s="178"/>
      <c r="Q42" s="4">
        <f t="shared" si="32"/>
        <v>0</v>
      </c>
      <c r="R42" s="312">
        <v>5</v>
      </c>
      <c r="S42" s="4">
        <f>SUM(R42*$E42*$F42*$H42*$J42*$S$8)</f>
        <v>752388</v>
      </c>
      <c r="T42" s="178"/>
      <c r="U42" s="4">
        <f>SUM(T42*$E42*$F42*$H42*$J42*$U$8)</f>
        <v>0</v>
      </c>
      <c r="V42" s="178"/>
      <c r="W42" s="4">
        <f>SUM(V42*$E42*$F42*$H42*$J42*$W$8)</f>
        <v>0</v>
      </c>
      <c r="X42" s="165"/>
      <c r="Y42" s="278">
        <f>SUM(X42*$E42*$F42*$H42*$J42*$Y$8)</f>
        <v>0</v>
      </c>
      <c r="Z42" s="168"/>
      <c r="AA42" s="4">
        <f t="shared" si="35"/>
        <v>0</v>
      </c>
      <c r="AB42" s="178"/>
      <c r="AC42" s="4">
        <f>SUM(AB42*$E42*$F42*$H42*$J42*$AC$8)</f>
        <v>0</v>
      </c>
      <c r="AD42" s="178"/>
      <c r="AE42" s="4">
        <f>SUM(AD42*$E42*$F42*$H42*$J42*$AE$8)</f>
        <v>0</v>
      </c>
      <c r="AF42" s="178"/>
      <c r="AG42" s="4">
        <f>SUM(AF42*$E42*$F42*$H42*$J42*$AG$8)</f>
        <v>0</v>
      </c>
      <c r="AH42" s="178"/>
      <c r="AI42" s="4">
        <f>AH42*$E42*$F42*$H42*$K42*$AI$8</f>
        <v>0</v>
      </c>
      <c r="AJ42" s="178"/>
      <c r="AK42" s="4">
        <f>AJ42*$E42*$F42*$H42*$K42*$AK$8</f>
        <v>0</v>
      </c>
      <c r="AL42" s="168"/>
      <c r="AM42" s="4">
        <f>SUM(AL42*$E42*$F42*$H42*$J42*$AM$8)</f>
        <v>0</v>
      </c>
      <c r="AN42" s="178"/>
      <c r="AO42" s="278">
        <f>SUM(AN42*$E42*$F42*$H42*$J42*$AO$8)</f>
        <v>0</v>
      </c>
      <c r="AP42" s="178"/>
      <c r="AQ42" s="4">
        <f>SUM(AP42*$E42*$F42*$H42*$J42*$AQ$8)</f>
        <v>0</v>
      </c>
      <c r="AR42" s="178"/>
      <c r="AS42" s="4">
        <f>SUM(AR42*$E42*$F42*$H42*$J42*$AS$8)</f>
        <v>0</v>
      </c>
      <c r="AT42" s="178"/>
      <c r="AU42" s="4">
        <f>SUM(AT42*$E42*$F42*$H42*$J42*$AU$8)</f>
        <v>0</v>
      </c>
      <c r="AV42" s="178"/>
      <c r="AW42" s="4">
        <f>SUM(AV42*$E42*$F42*$H42*$J42*$AW$8)</f>
        <v>0</v>
      </c>
      <c r="AX42" s="178"/>
      <c r="AY42" s="4">
        <f>SUM(AX42*$E42*$F42*$H42*$J42*$AY$8)</f>
        <v>0</v>
      </c>
      <c r="AZ42" s="178"/>
      <c r="BA42" s="4">
        <f>SUM(AZ42*$E42*$F42*$H42*$J42*$BA$8)</f>
        <v>0</v>
      </c>
      <c r="BB42" s="178"/>
      <c r="BC42" s="4">
        <f>SUM(BB42*$E42*$F42*$H42*$J42*$BC$8)</f>
        <v>0</v>
      </c>
      <c r="BD42" s="178"/>
      <c r="BE42" s="4">
        <f>SUM(BD42*$E42*$F42*$H42*$J42*$BE$8)</f>
        <v>0</v>
      </c>
      <c r="BF42" s="178"/>
      <c r="BG42" s="4">
        <f>SUM(BF42*$E42*$F42*$H42*$J42*$BG$8)</f>
        <v>0</v>
      </c>
      <c r="BH42" s="178"/>
      <c r="BI42" s="4">
        <f>SUM(BH42*$E42*$F42*$H42*$J42*$BI$8)</f>
        <v>0</v>
      </c>
      <c r="BJ42" s="178"/>
      <c r="BK42" s="4">
        <f>SUM(BJ42*$E42*$F42*$H42*$J42*$BK$8)</f>
        <v>0</v>
      </c>
      <c r="BL42" s="178"/>
      <c r="BM42" s="4">
        <f>BL42*$E42*$F42*$H42*$K42*$BM$8</f>
        <v>0</v>
      </c>
      <c r="BN42" s="178"/>
      <c r="BO42" s="4">
        <f>BN42*$E42*$F42*$H42*$K42*$BO$8</f>
        <v>0</v>
      </c>
      <c r="BP42" s="178"/>
      <c r="BQ42" s="4">
        <f>BP42*$E42*$F42*$H42*$K42*$BQ$8</f>
        <v>0</v>
      </c>
      <c r="BR42" s="178"/>
      <c r="BS42" s="4">
        <f>BR42*$E42*$F42*$H42*$K42*$BS$8</f>
        <v>0</v>
      </c>
      <c r="BT42" s="178"/>
      <c r="BU42" s="4">
        <f>BT42*$E42*$F42*$H42*$K42*$BU$8</f>
        <v>0</v>
      </c>
      <c r="BV42" s="178"/>
      <c r="BW42" s="4">
        <f>BV42*$E42*$F42*$H42*$K42*$BW$8</f>
        <v>0</v>
      </c>
      <c r="BX42" s="178"/>
      <c r="BY42" s="4">
        <f>BX42*$E42*$F42*$H42*$K42*$BY$8</f>
        <v>0</v>
      </c>
      <c r="BZ42" s="178"/>
      <c r="CA42" s="4">
        <f>BZ42*$E42*$F42*$H42*$K42*$CA$8</f>
        <v>0</v>
      </c>
      <c r="CB42" s="178"/>
      <c r="CC42" s="4">
        <f>CB42*$E42*$F42*$H42*$K42*$CC$8</f>
        <v>0</v>
      </c>
      <c r="CD42" s="178"/>
      <c r="CE42" s="4">
        <f>CD42*$E42*$F42*$H42*$K42*$CE$8</f>
        <v>0</v>
      </c>
      <c r="CF42" s="178"/>
      <c r="CG42" s="4">
        <f>CF42*$E42*$F42*$H42*$K42*$CG$8</f>
        <v>0</v>
      </c>
      <c r="CH42" s="178"/>
      <c r="CI42" s="4">
        <f>CH42*$E42*$F42*$H42*$K42*$CI$8</f>
        <v>0</v>
      </c>
      <c r="CJ42" s="178"/>
      <c r="CK42" s="4">
        <f>CJ42*$E42*$F42*$H42*$K42*$CK$8</f>
        <v>0</v>
      </c>
      <c r="CL42" s="178"/>
      <c r="CM42" s="4">
        <f>CL42*$E42*$F42*$H42*$K42*$CM$8</f>
        <v>0</v>
      </c>
      <c r="CN42" s="178"/>
      <c r="CO42" s="4">
        <f>CN42*$E42*$F42*$H42*$K42*$CO$8</f>
        <v>0</v>
      </c>
      <c r="CP42" s="178"/>
      <c r="CQ42" s="4">
        <f>CP42*$E42*$F42*$H42*$L42*$CQ$8</f>
        <v>0</v>
      </c>
      <c r="CR42" s="178"/>
      <c r="CS42" s="4">
        <f>CR42*$E42*$F42*$H42*$M42*$CS$8</f>
        <v>0</v>
      </c>
      <c r="CT42" s="278"/>
      <c r="CU42" s="4">
        <f>CT42*E42*F42*H42</f>
        <v>0</v>
      </c>
      <c r="CV42" s="278"/>
      <c r="CW42" s="4"/>
      <c r="CX42" s="166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66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x14ac:dyDescent="0.25">
      <c r="A43" s="181">
        <v>9</v>
      </c>
      <c r="B43" s="181"/>
      <c r="C43" s="317"/>
      <c r="D43" s="162" t="s">
        <v>126</v>
      </c>
      <c r="E43" s="2">
        <v>13520</v>
      </c>
      <c r="F43" s="27">
        <v>1.42</v>
      </c>
      <c r="G43" s="27"/>
      <c r="H43" s="25">
        <v>1</v>
      </c>
      <c r="I43" s="352"/>
      <c r="J43" s="26"/>
      <c r="K43" s="26"/>
      <c r="L43" s="26"/>
      <c r="M43" s="41">
        <v>2.57</v>
      </c>
      <c r="N43" s="180">
        <f t="shared" ref="N43:BY43" si="61">SUM(N44:N45)</f>
        <v>0</v>
      </c>
      <c r="O43" s="180">
        <f t="shared" si="61"/>
        <v>0</v>
      </c>
      <c r="P43" s="180">
        <f t="shared" si="61"/>
        <v>0</v>
      </c>
      <c r="Q43" s="180">
        <f t="shared" si="61"/>
        <v>0</v>
      </c>
      <c r="R43" s="180">
        <f t="shared" si="61"/>
        <v>0</v>
      </c>
      <c r="S43" s="180">
        <f t="shared" si="61"/>
        <v>0</v>
      </c>
      <c r="T43" s="180">
        <f t="shared" si="61"/>
        <v>0</v>
      </c>
      <c r="U43" s="180">
        <f t="shared" si="61"/>
        <v>0</v>
      </c>
      <c r="V43" s="180">
        <f t="shared" si="61"/>
        <v>0</v>
      </c>
      <c r="W43" s="180">
        <f t="shared" si="61"/>
        <v>0</v>
      </c>
      <c r="X43" s="180">
        <f t="shared" si="61"/>
        <v>0</v>
      </c>
      <c r="Y43" s="180">
        <f t="shared" si="61"/>
        <v>0</v>
      </c>
      <c r="Z43" s="180">
        <f t="shared" si="61"/>
        <v>0</v>
      </c>
      <c r="AA43" s="180">
        <f t="shared" si="61"/>
        <v>0</v>
      </c>
      <c r="AB43" s="180">
        <f t="shared" si="61"/>
        <v>0</v>
      </c>
      <c r="AC43" s="180">
        <f t="shared" si="61"/>
        <v>0</v>
      </c>
      <c r="AD43" s="180">
        <f t="shared" si="61"/>
        <v>0</v>
      </c>
      <c r="AE43" s="180">
        <f t="shared" si="61"/>
        <v>0</v>
      </c>
      <c r="AF43" s="180">
        <f t="shared" si="61"/>
        <v>0</v>
      </c>
      <c r="AG43" s="180">
        <f t="shared" si="61"/>
        <v>0</v>
      </c>
      <c r="AH43" s="180">
        <f t="shared" si="61"/>
        <v>0</v>
      </c>
      <c r="AI43" s="180">
        <f t="shared" si="61"/>
        <v>0</v>
      </c>
      <c r="AJ43" s="180">
        <f t="shared" si="61"/>
        <v>0</v>
      </c>
      <c r="AK43" s="180">
        <f t="shared" si="61"/>
        <v>0</v>
      </c>
      <c r="AL43" s="180">
        <f t="shared" si="61"/>
        <v>0</v>
      </c>
      <c r="AM43" s="180">
        <f t="shared" si="61"/>
        <v>0</v>
      </c>
      <c r="AN43" s="180">
        <f t="shared" si="61"/>
        <v>0</v>
      </c>
      <c r="AO43" s="180">
        <f t="shared" si="61"/>
        <v>0</v>
      </c>
      <c r="AP43" s="180">
        <f t="shared" si="61"/>
        <v>0</v>
      </c>
      <c r="AQ43" s="180">
        <f t="shared" si="61"/>
        <v>0</v>
      </c>
      <c r="AR43" s="180">
        <f t="shared" si="61"/>
        <v>0</v>
      </c>
      <c r="AS43" s="180">
        <f t="shared" si="61"/>
        <v>0</v>
      </c>
      <c r="AT43" s="180">
        <f t="shared" si="61"/>
        <v>0</v>
      </c>
      <c r="AU43" s="180">
        <f t="shared" si="61"/>
        <v>0</v>
      </c>
      <c r="AV43" s="180">
        <f t="shared" si="61"/>
        <v>0</v>
      </c>
      <c r="AW43" s="180">
        <f t="shared" si="61"/>
        <v>0</v>
      </c>
      <c r="AX43" s="180">
        <f t="shared" si="61"/>
        <v>0</v>
      </c>
      <c r="AY43" s="180">
        <f t="shared" si="61"/>
        <v>0</v>
      </c>
      <c r="AZ43" s="180">
        <f t="shared" si="61"/>
        <v>0</v>
      </c>
      <c r="BA43" s="180">
        <f t="shared" si="61"/>
        <v>0</v>
      </c>
      <c r="BB43" s="180">
        <f t="shared" si="61"/>
        <v>0</v>
      </c>
      <c r="BC43" s="180">
        <f t="shared" si="61"/>
        <v>0</v>
      </c>
      <c r="BD43" s="180">
        <f t="shared" si="61"/>
        <v>0</v>
      </c>
      <c r="BE43" s="180">
        <f t="shared" si="61"/>
        <v>0</v>
      </c>
      <c r="BF43" s="180">
        <f t="shared" si="61"/>
        <v>0</v>
      </c>
      <c r="BG43" s="180">
        <f t="shared" si="61"/>
        <v>0</v>
      </c>
      <c r="BH43" s="180">
        <f t="shared" si="61"/>
        <v>0</v>
      </c>
      <c r="BI43" s="180">
        <f t="shared" si="61"/>
        <v>0</v>
      </c>
      <c r="BJ43" s="180">
        <f t="shared" si="61"/>
        <v>0</v>
      </c>
      <c r="BK43" s="180">
        <f t="shared" si="61"/>
        <v>0</v>
      </c>
      <c r="BL43" s="180">
        <f t="shared" si="61"/>
        <v>0</v>
      </c>
      <c r="BM43" s="180">
        <f t="shared" si="61"/>
        <v>0</v>
      </c>
      <c r="BN43" s="180">
        <f t="shared" si="61"/>
        <v>0</v>
      </c>
      <c r="BO43" s="180">
        <f t="shared" si="61"/>
        <v>0</v>
      </c>
      <c r="BP43" s="180">
        <f t="shared" si="61"/>
        <v>0</v>
      </c>
      <c r="BQ43" s="180">
        <f t="shared" si="61"/>
        <v>0</v>
      </c>
      <c r="BR43" s="180">
        <f t="shared" si="61"/>
        <v>0</v>
      </c>
      <c r="BS43" s="180">
        <f t="shared" si="61"/>
        <v>0</v>
      </c>
      <c r="BT43" s="180">
        <f t="shared" si="61"/>
        <v>0</v>
      </c>
      <c r="BU43" s="180">
        <f t="shared" si="61"/>
        <v>0</v>
      </c>
      <c r="BV43" s="180">
        <f t="shared" si="61"/>
        <v>0</v>
      </c>
      <c r="BW43" s="180">
        <f t="shared" si="61"/>
        <v>0</v>
      </c>
      <c r="BX43" s="180">
        <f t="shared" si="61"/>
        <v>0</v>
      </c>
      <c r="BY43" s="180">
        <f t="shared" si="61"/>
        <v>0</v>
      </c>
      <c r="BZ43" s="180">
        <f t="shared" ref="BZ43:CY43" si="62">SUM(BZ44:BZ45)</f>
        <v>0</v>
      </c>
      <c r="CA43" s="180">
        <f t="shared" si="62"/>
        <v>0</v>
      </c>
      <c r="CB43" s="180">
        <f t="shared" si="62"/>
        <v>0</v>
      </c>
      <c r="CC43" s="180">
        <f t="shared" si="62"/>
        <v>0</v>
      </c>
      <c r="CD43" s="180">
        <f t="shared" si="62"/>
        <v>0</v>
      </c>
      <c r="CE43" s="180">
        <f t="shared" si="62"/>
        <v>0</v>
      </c>
      <c r="CF43" s="180">
        <f t="shared" si="62"/>
        <v>0</v>
      </c>
      <c r="CG43" s="180">
        <f t="shared" si="62"/>
        <v>0</v>
      </c>
      <c r="CH43" s="180">
        <f t="shared" si="62"/>
        <v>0</v>
      </c>
      <c r="CI43" s="180">
        <f t="shared" si="62"/>
        <v>0</v>
      </c>
      <c r="CJ43" s="180">
        <f t="shared" si="62"/>
        <v>0</v>
      </c>
      <c r="CK43" s="180">
        <f t="shared" si="62"/>
        <v>0</v>
      </c>
      <c r="CL43" s="180">
        <f t="shared" si="62"/>
        <v>0</v>
      </c>
      <c r="CM43" s="180">
        <f t="shared" si="62"/>
        <v>0</v>
      </c>
      <c r="CN43" s="180">
        <f t="shared" si="62"/>
        <v>0</v>
      </c>
      <c r="CO43" s="180">
        <f t="shared" si="62"/>
        <v>0</v>
      </c>
      <c r="CP43" s="180">
        <f t="shared" si="62"/>
        <v>0</v>
      </c>
      <c r="CQ43" s="180">
        <f t="shared" si="62"/>
        <v>0</v>
      </c>
      <c r="CR43" s="180">
        <f t="shared" si="62"/>
        <v>0</v>
      </c>
      <c r="CS43" s="180">
        <f t="shared" si="62"/>
        <v>0</v>
      </c>
      <c r="CT43" s="180">
        <f t="shared" si="62"/>
        <v>0</v>
      </c>
      <c r="CU43" s="180">
        <f t="shared" si="62"/>
        <v>0</v>
      </c>
      <c r="CV43" s="180">
        <f t="shared" si="62"/>
        <v>0</v>
      </c>
      <c r="CW43" s="180">
        <f t="shared" si="62"/>
        <v>0</v>
      </c>
      <c r="CX43" s="180">
        <f t="shared" si="62"/>
        <v>0</v>
      </c>
      <c r="CY43" s="180">
        <f t="shared" si="62"/>
        <v>0</v>
      </c>
    </row>
    <row r="44" spans="1:103" s="7" customFormat="1" ht="30" x14ac:dyDescent="0.25">
      <c r="A44" s="33"/>
      <c r="B44" s="33">
        <v>21</v>
      </c>
      <c r="C44" s="56" t="s">
        <v>490</v>
      </c>
      <c r="D44" s="1" t="s">
        <v>218</v>
      </c>
      <c r="E44" s="2">
        <v>13520</v>
      </c>
      <c r="F44" s="32">
        <v>1.38</v>
      </c>
      <c r="G44" s="10"/>
      <c r="H44" s="21">
        <v>1</v>
      </c>
      <c r="I44" s="366"/>
      <c r="J44" s="2">
        <v>1.4</v>
      </c>
      <c r="K44" s="2">
        <v>1.68</v>
      </c>
      <c r="L44" s="2">
        <v>2.23</v>
      </c>
      <c r="M44" s="16">
        <v>2.57</v>
      </c>
      <c r="N44" s="324"/>
      <c r="O44" s="4">
        <f>SUM(N44*$E44*$F44*$H44*$J44*$O$8)</f>
        <v>0</v>
      </c>
      <c r="P44" s="325"/>
      <c r="Q44" s="4">
        <f t="shared" si="32"/>
        <v>0</v>
      </c>
      <c r="R44" s="325"/>
      <c r="S44" s="4">
        <f>SUM(R44*$E44*$F44*$H44*$J44*$S$8)</f>
        <v>0</v>
      </c>
      <c r="T44" s="325"/>
      <c r="U44" s="4">
        <f>SUM(T44*$E44*$F44*$H44*$J44*$U$8)</f>
        <v>0</v>
      </c>
      <c r="V44" s="325"/>
      <c r="W44" s="4">
        <f>SUM(V44*$E44*$F44*$H44*$J44*$W$8)</f>
        <v>0</v>
      </c>
      <c r="X44" s="325"/>
      <c r="Y44" s="278">
        <f>SUM(X44*$E44*$F44*$H44*$J44*$Y$8)</f>
        <v>0</v>
      </c>
      <c r="Z44" s="327"/>
      <c r="AA44" s="4">
        <f t="shared" si="35"/>
        <v>0</v>
      </c>
      <c r="AB44" s="325"/>
      <c r="AC44" s="4">
        <f>SUM(AB44*$E44*$F44*$H44*$J44*$AC$8)</f>
        <v>0</v>
      </c>
      <c r="AD44" s="325"/>
      <c r="AE44" s="4">
        <f>SUM(AD44*$E44*$F44*$H44*$J44*$AE$8)</f>
        <v>0</v>
      </c>
      <c r="AF44" s="325"/>
      <c r="AG44" s="4">
        <f>SUM(AF44*$E44*$F44*$H44*$J44*$AG$8)</f>
        <v>0</v>
      </c>
      <c r="AH44" s="325"/>
      <c r="AI44" s="4">
        <f>AH44*$E44*$F44*$H44*$K44*$AI$8</f>
        <v>0</v>
      </c>
      <c r="AJ44" s="325"/>
      <c r="AK44" s="4">
        <f>AJ44*$E44*$F44*$H44*$K44*$AK$8</f>
        <v>0</v>
      </c>
      <c r="AL44" s="327"/>
      <c r="AM44" s="4">
        <f>SUM(AL44*$E44*$F44*$H44*$J44*$AM$8)</f>
        <v>0</v>
      </c>
      <c r="AN44" s="325"/>
      <c r="AO44" s="278">
        <f>SUM(AN44*$E44*$F44*$H44*$J44*$AO$8)</f>
        <v>0</v>
      </c>
      <c r="AP44" s="325"/>
      <c r="AQ44" s="4">
        <f>SUM(AP44*$E44*$F44*$H44*$J44*$AQ$8)</f>
        <v>0</v>
      </c>
      <c r="AR44" s="325"/>
      <c r="AS44" s="4">
        <f>SUM(AR44*$E44*$F44*$H44*$J44*$AS$8)</f>
        <v>0</v>
      </c>
      <c r="AT44" s="325"/>
      <c r="AU44" s="4">
        <f>SUM(AT44*$E44*$F44*$H44*$J44*$AU$8)</f>
        <v>0</v>
      </c>
      <c r="AV44" s="325"/>
      <c r="AW44" s="4">
        <f>SUM(AV44*$E44*$F44*$H44*$J44*$AW$8)</f>
        <v>0</v>
      </c>
      <c r="AX44" s="325"/>
      <c r="AY44" s="4">
        <f>SUM(AX44*$E44*$F44*$H44*$J44*$AY$8)</f>
        <v>0</v>
      </c>
      <c r="AZ44" s="325"/>
      <c r="BA44" s="4">
        <f>SUM(AZ44*$E44*$F44*$H44*$J44*$BA$8)</f>
        <v>0</v>
      </c>
      <c r="BB44" s="325"/>
      <c r="BC44" s="4">
        <f>SUM(BB44*$E44*$F44*$H44*$J44*$BC$8)</f>
        <v>0</v>
      </c>
      <c r="BD44" s="325"/>
      <c r="BE44" s="4">
        <f>SUM(BD44*$E44*$F44*$H44*$J44*$BE$8)</f>
        <v>0</v>
      </c>
      <c r="BF44" s="325"/>
      <c r="BG44" s="4">
        <f>SUM(BF44*$E44*$F44*$H44*$J44*$BG$8)</f>
        <v>0</v>
      </c>
      <c r="BH44" s="325"/>
      <c r="BI44" s="4">
        <f>SUM(BH44*$E44*$F44*$H44*$J44*$BI$8)</f>
        <v>0</v>
      </c>
      <c r="BJ44" s="325"/>
      <c r="BK44" s="4">
        <f>SUM(BJ44*$E44*$F44*$H44*$J44*$BK$8)</f>
        <v>0</v>
      </c>
      <c r="BL44" s="325"/>
      <c r="BM44" s="4">
        <f>BL44*$E44*$F44*$H44*$K44*$BM$8</f>
        <v>0</v>
      </c>
      <c r="BN44" s="165"/>
      <c r="BO44" s="4">
        <f>BN44*$E44*$F44*$H44*$K44*$BO$8</f>
        <v>0</v>
      </c>
      <c r="BP44" s="165"/>
      <c r="BQ44" s="4">
        <f>BP44*$E44*$F44*$H44*$K44*$BQ$8</f>
        <v>0</v>
      </c>
      <c r="BR44" s="325"/>
      <c r="BS44" s="4">
        <f>BR44*$E44*$F44*$H44*$K44*$BS$8</f>
        <v>0</v>
      </c>
      <c r="BT44" s="325"/>
      <c r="BU44" s="4">
        <f>BT44*$E44*$F44*$H44*$K44*$BU$8</f>
        <v>0</v>
      </c>
      <c r="BV44" s="179"/>
      <c r="BW44" s="4">
        <f>BV44*$E44*$F44*$H44*$K44*$BW$8</f>
        <v>0</v>
      </c>
      <c r="BX44" s="325"/>
      <c r="BY44" s="4">
        <f>BX44*$E44*$F44*$H44*$K44*$BY$8</f>
        <v>0</v>
      </c>
      <c r="BZ44" s="325"/>
      <c r="CA44" s="4">
        <f>BZ44*$E44*$F44*$H44*$K44*$CA$8</f>
        <v>0</v>
      </c>
      <c r="CB44" s="325"/>
      <c r="CC44" s="4">
        <f>CB44*$E44*$F44*$H44*$K44*$CC$8</f>
        <v>0</v>
      </c>
      <c r="CD44" s="325"/>
      <c r="CE44" s="4">
        <f>CD44*$E44*$F44*$H44*$K44*$CE$8</f>
        <v>0</v>
      </c>
      <c r="CF44" s="325"/>
      <c r="CG44" s="4">
        <f>CF44*$E44*$F44*$H44*$K44*$CG$8</f>
        <v>0</v>
      </c>
      <c r="CH44" s="325"/>
      <c r="CI44" s="4">
        <f>CH44*$E44*$F44*$H44*$K44*$CI$8</f>
        <v>0</v>
      </c>
      <c r="CJ44" s="328"/>
      <c r="CK44" s="4">
        <f>CJ44*$E44*$F44*$H44*$K44*$CK$8</f>
        <v>0</v>
      </c>
      <c r="CL44" s="325"/>
      <c r="CM44" s="4">
        <f>CL44*$E44*$F44*$H44*$K44*$CM$8</f>
        <v>0</v>
      </c>
      <c r="CN44" s="325"/>
      <c r="CO44" s="4">
        <f>CN44*$E44*$F44*$H44*$K44*$CO$8</f>
        <v>0</v>
      </c>
      <c r="CP44" s="325"/>
      <c r="CQ44" s="4">
        <f>CP44*$E44*$F44*$H44*$L44*$CQ$8</f>
        <v>0</v>
      </c>
      <c r="CR44" s="325"/>
      <c r="CS44" s="4">
        <f>CR44*$E44*$F44*$H44*$M44*$CS$8</f>
        <v>0</v>
      </c>
      <c r="CT44" s="326"/>
      <c r="CU44" s="4">
        <f>CT44*E44*F44*H44</f>
        <v>0</v>
      </c>
      <c r="CV44" s="278"/>
      <c r="CW44" s="4"/>
      <c r="CX44" s="166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66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491</v>
      </c>
      <c r="D45" s="1" t="s">
        <v>219</v>
      </c>
      <c r="E45" s="2">
        <v>13520</v>
      </c>
      <c r="F45" s="38">
        <v>2.09</v>
      </c>
      <c r="G45" s="139"/>
      <c r="H45" s="21">
        <v>1</v>
      </c>
      <c r="I45" s="366"/>
      <c r="J45" s="2">
        <v>1.4</v>
      </c>
      <c r="K45" s="2">
        <v>1.68</v>
      </c>
      <c r="L45" s="2">
        <v>2.23</v>
      </c>
      <c r="M45" s="16">
        <v>2.57</v>
      </c>
      <c r="N45" s="324"/>
      <c r="O45" s="4">
        <f>SUM(N45*$E45*$F45*$H45*$J45*$O$8)</f>
        <v>0</v>
      </c>
      <c r="P45" s="324"/>
      <c r="Q45" s="4">
        <f t="shared" si="32"/>
        <v>0</v>
      </c>
      <c r="R45" s="324"/>
      <c r="S45" s="4">
        <f>SUM(R45*$E45*$F45*$H45*$J45*$S$8)</f>
        <v>0</v>
      </c>
      <c r="T45" s="324"/>
      <c r="U45" s="4">
        <f>SUM(T45*$E45*$F45*$H45*$J45*$U$8)</f>
        <v>0</v>
      </c>
      <c r="V45" s="324"/>
      <c r="W45" s="4">
        <f>SUM(V45*$E45*$F45*$H45*$J45*$W$8)</f>
        <v>0</v>
      </c>
      <c r="X45" s="325"/>
      <c r="Y45" s="278">
        <f>SUM(X45*$E45*$F45*$H45*$J45*$Y$8)</f>
        <v>0</v>
      </c>
      <c r="Z45" s="327"/>
      <c r="AA45" s="4">
        <f t="shared" si="35"/>
        <v>0</v>
      </c>
      <c r="AB45" s="324"/>
      <c r="AC45" s="4">
        <f>SUM(AB45*$E45*$F45*$H45*$J45*$AC$8)</f>
        <v>0</v>
      </c>
      <c r="AD45" s="324"/>
      <c r="AE45" s="4">
        <f>SUM(AD45*$E45*$F45*$H45*$J45*$AE$8)</f>
        <v>0</v>
      </c>
      <c r="AF45" s="324"/>
      <c r="AG45" s="4">
        <f>SUM(AF45*$E45*$F45*$H45*$J45*$AG$8)</f>
        <v>0</v>
      </c>
      <c r="AH45" s="324"/>
      <c r="AI45" s="4">
        <f>AH45*$E45*$F45*$H45*$K45*$AI$8</f>
        <v>0</v>
      </c>
      <c r="AJ45" s="324"/>
      <c r="AK45" s="4">
        <f>AJ45*$E45*$F45*$H45*$K45*$AK$8</f>
        <v>0</v>
      </c>
      <c r="AL45" s="327"/>
      <c r="AM45" s="4">
        <f>SUM(AL45*$E45*$F45*$H45*$J45*$AM$8)</f>
        <v>0</v>
      </c>
      <c r="AN45" s="324"/>
      <c r="AO45" s="278">
        <f>SUM(AN45*$E45*$F45*$H45*$J45*$AO$8)</f>
        <v>0</v>
      </c>
      <c r="AP45" s="324"/>
      <c r="AQ45" s="4">
        <f>SUM(AP45*$E45*$F45*$H45*$J45*$AQ$8)</f>
        <v>0</v>
      </c>
      <c r="AR45" s="324"/>
      <c r="AS45" s="4">
        <f>SUM(AR45*$E45*$F45*$H45*$J45*$AS$8)</f>
        <v>0</v>
      </c>
      <c r="AT45" s="324"/>
      <c r="AU45" s="4">
        <f>SUM(AT45*$E45*$F45*$H45*$J45*$AU$8)</f>
        <v>0</v>
      </c>
      <c r="AV45" s="324"/>
      <c r="AW45" s="4">
        <f>SUM(AV45*$E45*$F45*$H45*$J45*$AW$8)</f>
        <v>0</v>
      </c>
      <c r="AX45" s="324"/>
      <c r="AY45" s="4">
        <f>SUM(AX45*$E45*$F45*$H45*$J45*$AY$8)</f>
        <v>0</v>
      </c>
      <c r="AZ45" s="324"/>
      <c r="BA45" s="4">
        <f>SUM(AZ45*$E45*$F45*$H45*$J45*$BA$8)</f>
        <v>0</v>
      </c>
      <c r="BB45" s="324"/>
      <c r="BC45" s="4">
        <f>SUM(BB45*$E45*$F45*$H45*$J45*$BC$8)</f>
        <v>0</v>
      </c>
      <c r="BD45" s="324"/>
      <c r="BE45" s="4">
        <f>SUM(BD45*$E45*$F45*$H45*$J45*$BE$8)</f>
        <v>0</v>
      </c>
      <c r="BF45" s="324"/>
      <c r="BG45" s="4">
        <f>SUM(BF45*$E45*$F45*$H45*$J45*$BG$8)</f>
        <v>0</v>
      </c>
      <c r="BH45" s="324"/>
      <c r="BI45" s="4">
        <f>SUM(BH45*$E45*$F45*$H45*$J45*$BI$8)</f>
        <v>0</v>
      </c>
      <c r="BJ45" s="324"/>
      <c r="BK45" s="4">
        <f>SUM(BJ45*$E45*$F45*$H45*$J45*$BK$8)</f>
        <v>0</v>
      </c>
      <c r="BL45" s="324"/>
      <c r="BM45" s="4">
        <f>BL45*$E45*$F45*$H45*$K45*$BM$8</f>
        <v>0</v>
      </c>
      <c r="BN45" s="178"/>
      <c r="BO45" s="4">
        <f>BN45*$E45*$F45*$H45*$K45*$BO$8</f>
        <v>0</v>
      </c>
      <c r="BP45" s="178"/>
      <c r="BQ45" s="4">
        <f>BP45*$E45*$F45*$H45*$K45*$BQ$8</f>
        <v>0</v>
      </c>
      <c r="BR45" s="324"/>
      <c r="BS45" s="4">
        <f>BR45*$E45*$F45*$H45*$K45*$BS$8</f>
        <v>0</v>
      </c>
      <c r="BT45" s="324"/>
      <c r="BU45" s="4">
        <f>BT45*$E45*$F45*$H45*$K45*$BU$8</f>
        <v>0</v>
      </c>
      <c r="BV45" s="182"/>
      <c r="BW45" s="4">
        <f>BV45*$E45*$F45*$H45*$K45*$BW$8</f>
        <v>0</v>
      </c>
      <c r="BX45" s="324"/>
      <c r="BY45" s="4">
        <f>BX45*$E45*$F45*$H45*$K45*$BY$8</f>
        <v>0</v>
      </c>
      <c r="BZ45" s="324"/>
      <c r="CA45" s="4">
        <f>BZ45*$E45*$F45*$H45*$K45*$CA$8</f>
        <v>0</v>
      </c>
      <c r="CB45" s="324"/>
      <c r="CC45" s="4">
        <f>CB45*$E45*$F45*$H45*$K45*$CC$8</f>
        <v>0</v>
      </c>
      <c r="CD45" s="324"/>
      <c r="CE45" s="4">
        <f>CD45*$E45*$F45*$H45*$K45*$CE$8</f>
        <v>0</v>
      </c>
      <c r="CF45" s="324"/>
      <c r="CG45" s="4">
        <f>CF45*$E45*$F45*$H45*$K45*$CG$8</f>
        <v>0</v>
      </c>
      <c r="CH45" s="324"/>
      <c r="CI45" s="4">
        <f>CH45*$E45*$F45*$H45*$K45*$CI$8</f>
        <v>0</v>
      </c>
      <c r="CJ45" s="324"/>
      <c r="CK45" s="4">
        <f>CJ45*$E45*$F45*$H45*$K45*$CK$8</f>
        <v>0</v>
      </c>
      <c r="CL45" s="324"/>
      <c r="CM45" s="4">
        <f>CL45*$E45*$F45*$H45*$K45*$CM$8</f>
        <v>0</v>
      </c>
      <c r="CN45" s="324"/>
      <c r="CO45" s="4">
        <f>CN45*$E45*$F45*$H45*$K45*$CO$8</f>
        <v>0</v>
      </c>
      <c r="CP45" s="324"/>
      <c r="CQ45" s="4">
        <f>CP45*$E45*$F45*$H45*$L45*$CQ$8</f>
        <v>0</v>
      </c>
      <c r="CR45" s="324"/>
      <c r="CS45" s="4">
        <f>CR45*$E45*$F45*$H45*$M45*$CS$8</f>
        <v>0</v>
      </c>
      <c r="CT45" s="326"/>
      <c r="CU45" s="4">
        <f>CT45*E45*F45*H45</f>
        <v>0</v>
      </c>
      <c r="CV45" s="278"/>
      <c r="CW45" s="4"/>
      <c r="CX45" s="166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66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x14ac:dyDescent="0.25">
      <c r="A46" s="181">
        <v>10</v>
      </c>
      <c r="B46" s="181"/>
      <c r="C46" s="317"/>
      <c r="D46" s="162" t="s">
        <v>176</v>
      </c>
      <c r="E46" s="2">
        <v>13520</v>
      </c>
      <c r="F46" s="27">
        <v>1.6</v>
      </c>
      <c r="G46" s="27"/>
      <c r="H46" s="25">
        <v>1</v>
      </c>
      <c r="I46" s="352"/>
      <c r="J46" s="26"/>
      <c r="K46" s="26"/>
      <c r="L46" s="26"/>
      <c r="M46" s="176">
        <v>2.57</v>
      </c>
      <c r="N46" s="180">
        <f>N47</f>
        <v>0</v>
      </c>
      <c r="O46" s="180">
        <f t="shared" ref="O46:BZ46" si="63">O47</f>
        <v>0</v>
      </c>
      <c r="P46" s="180">
        <f t="shared" si="63"/>
        <v>0</v>
      </c>
      <c r="Q46" s="180">
        <f t="shared" si="63"/>
        <v>0</v>
      </c>
      <c r="R46" s="180">
        <f t="shared" si="63"/>
        <v>0</v>
      </c>
      <c r="S46" s="180">
        <f t="shared" si="63"/>
        <v>0</v>
      </c>
      <c r="T46" s="180">
        <f t="shared" si="63"/>
        <v>0</v>
      </c>
      <c r="U46" s="180">
        <f t="shared" si="63"/>
        <v>0</v>
      </c>
      <c r="V46" s="180">
        <f t="shared" si="63"/>
        <v>0</v>
      </c>
      <c r="W46" s="180">
        <f t="shared" si="63"/>
        <v>0</v>
      </c>
      <c r="X46" s="180">
        <f t="shared" si="63"/>
        <v>0</v>
      </c>
      <c r="Y46" s="180">
        <f t="shared" si="63"/>
        <v>0</v>
      </c>
      <c r="Z46" s="180">
        <f t="shared" si="63"/>
        <v>0</v>
      </c>
      <c r="AA46" s="180">
        <f t="shared" si="63"/>
        <v>0</v>
      </c>
      <c r="AB46" s="180">
        <f t="shared" si="63"/>
        <v>0</v>
      </c>
      <c r="AC46" s="180">
        <f t="shared" si="63"/>
        <v>0</v>
      </c>
      <c r="AD46" s="180">
        <f t="shared" si="63"/>
        <v>0</v>
      </c>
      <c r="AE46" s="180">
        <f t="shared" si="63"/>
        <v>0</v>
      </c>
      <c r="AF46" s="180">
        <f t="shared" si="63"/>
        <v>0</v>
      </c>
      <c r="AG46" s="180">
        <f t="shared" si="63"/>
        <v>0</v>
      </c>
      <c r="AH46" s="180">
        <f t="shared" si="63"/>
        <v>0</v>
      </c>
      <c r="AI46" s="180">
        <f t="shared" si="63"/>
        <v>0</v>
      </c>
      <c r="AJ46" s="180">
        <f t="shared" si="63"/>
        <v>0</v>
      </c>
      <c r="AK46" s="180">
        <f t="shared" si="63"/>
        <v>0</v>
      </c>
      <c r="AL46" s="180">
        <f t="shared" si="63"/>
        <v>0</v>
      </c>
      <c r="AM46" s="180">
        <f t="shared" si="63"/>
        <v>0</v>
      </c>
      <c r="AN46" s="180">
        <f t="shared" si="63"/>
        <v>0</v>
      </c>
      <c r="AO46" s="180">
        <f t="shared" si="63"/>
        <v>0</v>
      </c>
      <c r="AP46" s="180">
        <f t="shared" si="63"/>
        <v>0</v>
      </c>
      <c r="AQ46" s="180">
        <f t="shared" si="63"/>
        <v>0</v>
      </c>
      <c r="AR46" s="180">
        <f t="shared" si="63"/>
        <v>0</v>
      </c>
      <c r="AS46" s="180">
        <f t="shared" si="63"/>
        <v>0</v>
      </c>
      <c r="AT46" s="180">
        <f t="shared" si="63"/>
        <v>0</v>
      </c>
      <c r="AU46" s="180">
        <f t="shared" si="63"/>
        <v>0</v>
      </c>
      <c r="AV46" s="180">
        <f t="shared" si="63"/>
        <v>0</v>
      </c>
      <c r="AW46" s="180">
        <f t="shared" si="63"/>
        <v>0</v>
      </c>
      <c r="AX46" s="180">
        <f t="shared" si="63"/>
        <v>0</v>
      </c>
      <c r="AY46" s="180">
        <f t="shared" si="63"/>
        <v>0</v>
      </c>
      <c r="AZ46" s="180">
        <f t="shared" si="63"/>
        <v>0</v>
      </c>
      <c r="BA46" s="180">
        <f t="shared" si="63"/>
        <v>0</v>
      </c>
      <c r="BB46" s="180">
        <f t="shared" si="63"/>
        <v>0</v>
      </c>
      <c r="BC46" s="180">
        <f t="shared" si="63"/>
        <v>0</v>
      </c>
      <c r="BD46" s="180">
        <f t="shared" si="63"/>
        <v>0</v>
      </c>
      <c r="BE46" s="180">
        <f t="shared" si="63"/>
        <v>0</v>
      </c>
      <c r="BF46" s="180">
        <f t="shared" si="63"/>
        <v>0</v>
      </c>
      <c r="BG46" s="180">
        <f t="shared" si="63"/>
        <v>0</v>
      </c>
      <c r="BH46" s="180">
        <f t="shared" si="63"/>
        <v>0</v>
      </c>
      <c r="BI46" s="180">
        <f t="shared" si="63"/>
        <v>0</v>
      </c>
      <c r="BJ46" s="180">
        <f t="shared" si="63"/>
        <v>0</v>
      </c>
      <c r="BK46" s="180">
        <f t="shared" si="63"/>
        <v>0</v>
      </c>
      <c r="BL46" s="180">
        <f t="shared" si="63"/>
        <v>0</v>
      </c>
      <c r="BM46" s="180">
        <f t="shared" si="63"/>
        <v>0</v>
      </c>
      <c r="BN46" s="180">
        <f t="shared" si="63"/>
        <v>0</v>
      </c>
      <c r="BO46" s="180">
        <f t="shared" si="63"/>
        <v>0</v>
      </c>
      <c r="BP46" s="180">
        <f t="shared" si="63"/>
        <v>0</v>
      </c>
      <c r="BQ46" s="180">
        <f t="shared" si="63"/>
        <v>0</v>
      </c>
      <c r="BR46" s="180">
        <f t="shared" si="63"/>
        <v>0</v>
      </c>
      <c r="BS46" s="180">
        <f t="shared" si="63"/>
        <v>0</v>
      </c>
      <c r="BT46" s="180">
        <f t="shared" si="63"/>
        <v>0</v>
      </c>
      <c r="BU46" s="180">
        <f t="shared" si="63"/>
        <v>0</v>
      </c>
      <c r="BV46" s="180">
        <f t="shared" si="63"/>
        <v>0</v>
      </c>
      <c r="BW46" s="180">
        <f t="shared" si="63"/>
        <v>0</v>
      </c>
      <c r="BX46" s="180">
        <f t="shared" si="63"/>
        <v>0</v>
      </c>
      <c r="BY46" s="180">
        <f t="shared" si="63"/>
        <v>0</v>
      </c>
      <c r="BZ46" s="180">
        <f t="shared" si="63"/>
        <v>0</v>
      </c>
      <c r="CA46" s="180">
        <f t="shared" ref="CA46:CY46" si="64">CA47</f>
        <v>0</v>
      </c>
      <c r="CB46" s="180">
        <f t="shared" si="64"/>
        <v>0</v>
      </c>
      <c r="CC46" s="180">
        <f t="shared" si="64"/>
        <v>0</v>
      </c>
      <c r="CD46" s="180">
        <f t="shared" si="64"/>
        <v>0</v>
      </c>
      <c r="CE46" s="180">
        <f t="shared" si="64"/>
        <v>0</v>
      </c>
      <c r="CF46" s="180">
        <f t="shared" si="64"/>
        <v>0</v>
      </c>
      <c r="CG46" s="180">
        <f t="shared" si="64"/>
        <v>0</v>
      </c>
      <c r="CH46" s="180">
        <f t="shared" si="64"/>
        <v>0</v>
      </c>
      <c r="CI46" s="180">
        <f t="shared" si="64"/>
        <v>0</v>
      </c>
      <c r="CJ46" s="180">
        <f t="shared" si="64"/>
        <v>0</v>
      </c>
      <c r="CK46" s="180">
        <f t="shared" si="64"/>
        <v>0</v>
      </c>
      <c r="CL46" s="180">
        <f t="shared" si="64"/>
        <v>0</v>
      </c>
      <c r="CM46" s="180">
        <f t="shared" si="64"/>
        <v>0</v>
      </c>
      <c r="CN46" s="180">
        <f t="shared" si="64"/>
        <v>0</v>
      </c>
      <c r="CO46" s="180">
        <f t="shared" si="64"/>
        <v>0</v>
      </c>
      <c r="CP46" s="180">
        <f t="shared" si="64"/>
        <v>0</v>
      </c>
      <c r="CQ46" s="180">
        <f t="shared" si="64"/>
        <v>0</v>
      </c>
      <c r="CR46" s="180">
        <f t="shared" si="64"/>
        <v>0</v>
      </c>
      <c r="CS46" s="180">
        <f t="shared" si="64"/>
        <v>0</v>
      </c>
      <c r="CT46" s="180">
        <f t="shared" si="64"/>
        <v>0</v>
      </c>
      <c r="CU46" s="180">
        <f t="shared" si="64"/>
        <v>0</v>
      </c>
      <c r="CV46" s="180">
        <f t="shared" si="64"/>
        <v>0</v>
      </c>
      <c r="CW46" s="180">
        <f t="shared" si="64"/>
        <v>0</v>
      </c>
      <c r="CX46" s="180">
        <f t="shared" si="64"/>
        <v>0</v>
      </c>
      <c r="CY46" s="180">
        <f t="shared" si="64"/>
        <v>0</v>
      </c>
    </row>
    <row r="47" spans="1:103" s="7" customFormat="1" x14ac:dyDescent="0.25">
      <c r="A47" s="33"/>
      <c r="B47" s="33">
        <v>23</v>
      </c>
      <c r="C47" s="56" t="s">
        <v>492</v>
      </c>
      <c r="D47" s="1" t="s">
        <v>220</v>
      </c>
      <c r="E47" s="2">
        <v>13520</v>
      </c>
      <c r="F47" s="32">
        <v>1.6</v>
      </c>
      <c r="G47" s="10"/>
      <c r="H47" s="21">
        <v>1</v>
      </c>
      <c r="I47" s="366"/>
      <c r="J47" s="2">
        <v>1.4</v>
      </c>
      <c r="K47" s="2">
        <v>1.68</v>
      </c>
      <c r="L47" s="2">
        <v>2.23</v>
      </c>
      <c r="M47" s="16">
        <v>2.57</v>
      </c>
      <c r="N47" s="324"/>
      <c r="O47" s="4">
        <f>SUM(N47*$E47*$F47*$H47*$J47*$O$8)</f>
        <v>0</v>
      </c>
      <c r="P47" s="325"/>
      <c r="Q47" s="4">
        <f t="shared" si="32"/>
        <v>0</v>
      </c>
      <c r="R47" s="325"/>
      <c r="S47" s="4">
        <f>SUM(R47*$E47*$F47*$H47*$J47*$S$8)</f>
        <v>0</v>
      </c>
      <c r="T47" s="325"/>
      <c r="U47" s="4">
        <f>SUM(T47*$E47*$F47*$H47*$J47*$U$8)</f>
        <v>0</v>
      </c>
      <c r="V47" s="325"/>
      <c r="W47" s="4">
        <f>SUM(V47*$E47*$F47*$H47*$J47*$W$8)</f>
        <v>0</v>
      </c>
      <c r="X47" s="325"/>
      <c r="Y47" s="278">
        <f>SUM(X47*$E47*$F47*$H47*$J47*$Y$8)</f>
        <v>0</v>
      </c>
      <c r="Z47" s="327"/>
      <c r="AA47" s="4">
        <f t="shared" si="35"/>
        <v>0</v>
      </c>
      <c r="AB47" s="325"/>
      <c r="AC47" s="4">
        <f>SUM(AB47*$E47*$F47*$H47*$J47*$AC$8)</f>
        <v>0</v>
      </c>
      <c r="AD47" s="325"/>
      <c r="AE47" s="4">
        <f>SUM(AD47*$E47*$F47*$H47*$J47*$AE$8)</f>
        <v>0</v>
      </c>
      <c r="AF47" s="325"/>
      <c r="AG47" s="4">
        <f>SUM(AF47*$E47*$F47*$H47*$J47*$AG$8)</f>
        <v>0</v>
      </c>
      <c r="AH47" s="325"/>
      <c r="AI47" s="4">
        <f>AH47*$E47*$F47*$H47*$K47*$AI$8</f>
        <v>0</v>
      </c>
      <c r="AJ47" s="325"/>
      <c r="AK47" s="4">
        <f>AJ47*$E47*$F47*$H47*$K47*$AK$8</f>
        <v>0</v>
      </c>
      <c r="AL47" s="327"/>
      <c r="AM47" s="4">
        <f>SUM(AL47*$E47*$F47*$H47*$J47*$AM$8)</f>
        <v>0</v>
      </c>
      <c r="AN47" s="325"/>
      <c r="AO47" s="278">
        <f>SUM(AN47*$E47*$F47*$H47*$J47*$AO$8)</f>
        <v>0</v>
      </c>
      <c r="AP47" s="325"/>
      <c r="AQ47" s="4">
        <f>SUM(AP47*$E47*$F47*$H47*$J47*$AQ$8)</f>
        <v>0</v>
      </c>
      <c r="AR47" s="325"/>
      <c r="AS47" s="4">
        <f>SUM(AR47*$E47*$F47*$H47*$J47*$AS$8)</f>
        <v>0</v>
      </c>
      <c r="AT47" s="325"/>
      <c r="AU47" s="4">
        <f>SUM(AT47*$E47*$F47*$H47*$J47*$AU$8)</f>
        <v>0</v>
      </c>
      <c r="AV47" s="325"/>
      <c r="AW47" s="4">
        <f>SUM(AV47*$E47*$F47*$H47*$J47*$AW$8)</f>
        <v>0</v>
      </c>
      <c r="AX47" s="325"/>
      <c r="AY47" s="4">
        <f>SUM(AX47*$E47*$F47*$H47*$J47*$AY$8)</f>
        <v>0</v>
      </c>
      <c r="AZ47" s="325"/>
      <c r="BA47" s="4">
        <f>SUM(AZ47*$E47*$F47*$H47*$J47*$BA$8)</f>
        <v>0</v>
      </c>
      <c r="BB47" s="325"/>
      <c r="BC47" s="4">
        <f>SUM(BB47*$E47*$F47*$H47*$J47*$BC$8)</f>
        <v>0</v>
      </c>
      <c r="BD47" s="325"/>
      <c r="BE47" s="4">
        <f>SUM(BD47*$E47*$F47*$H47*$J47*$BE$8)</f>
        <v>0</v>
      </c>
      <c r="BF47" s="325"/>
      <c r="BG47" s="4">
        <f>SUM(BF47*$E47*$F47*$H47*$J47*$BG$8)</f>
        <v>0</v>
      </c>
      <c r="BH47" s="325"/>
      <c r="BI47" s="4">
        <f>SUM(BH47*$E47*$F47*$H47*$J47*$BI$8)</f>
        <v>0</v>
      </c>
      <c r="BJ47" s="325"/>
      <c r="BK47" s="4">
        <f>SUM(BJ47*$E47*$F47*$H47*$J47*$BK$8)</f>
        <v>0</v>
      </c>
      <c r="BL47" s="325"/>
      <c r="BM47" s="4">
        <f>BL47*$E47*$F47*$H47*$K47*$BM$8</f>
        <v>0</v>
      </c>
      <c r="BN47" s="165"/>
      <c r="BO47" s="4">
        <f>BN47*$E47*$F47*$H47*$K47*$BO$8</f>
        <v>0</v>
      </c>
      <c r="BP47" s="165"/>
      <c r="BQ47" s="4">
        <f>BP47*$E47*$F47*$H47*$K47*$BQ$8</f>
        <v>0</v>
      </c>
      <c r="BR47" s="325"/>
      <c r="BS47" s="4">
        <f>BR47*$E47*$F47*$H47*$K47*$BS$8</f>
        <v>0</v>
      </c>
      <c r="BT47" s="325"/>
      <c r="BU47" s="4">
        <f>BT47*$E47*$F47*$H47*$K47*$BU$8</f>
        <v>0</v>
      </c>
      <c r="BV47" s="165"/>
      <c r="BW47" s="4">
        <f>BV47*$E47*$F47*$H47*$K47*$BW$8</f>
        <v>0</v>
      </c>
      <c r="BX47" s="325"/>
      <c r="BY47" s="4">
        <f>BX47*$E47*$F47*$H47*$K47*$BY$8</f>
        <v>0</v>
      </c>
      <c r="BZ47" s="325"/>
      <c r="CA47" s="4">
        <f>BZ47*$E47*$F47*$H47*$K47*$CA$8</f>
        <v>0</v>
      </c>
      <c r="CB47" s="325"/>
      <c r="CC47" s="4">
        <f>CB47*$E47*$F47*$H47*$K47*$CC$8</f>
        <v>0</v>
      </c>
      <c r="CD47" s="325"/>
      <c r="CE47" s="4">
        <f>CD47*$E47*$F47*$H47*$K47*$CE$8</f>
        <v>0</v>
      </c>
      <c r="CF47" s="325"/>
      <c r="CG47" s="4">
        <f>CF47*$E47*$F47*$H47*$K47*$CG$8</f>
        <v>0</v>
      </c>
      <c r="CH47" s="325"/>
      <c r="CI47" s="4">
        <f>CH47*$E47*$F47*$H47*$K47*$CI$8</f>
        <v>0</v>
      </c>
      <c r="CJ47" s="325"/>
      <c r="CK47" s="4">
        <f>CJ47*$E47*$F47*$H47*$K47*$CK$8</f>
        <v>0</v>
      </c>
      <c r="CL47" s="325"/>
      <c r="CM47" s="4">
        <f>CL47*$E47*$F47*$H47*$K47*$CM$8</f>
        <v>0</v>
      </c>
      <c r="CN47" s="325"/>
      <c r="CO47" s="4">
        <f>CN47*$E47*$F47*$H47*$K47*$CO$8</f>
        <v>0</v>
      </c>
      <c r="CP47" s="325"/>
      <c r="CQ47" s="4">
        <f>CP47*$E47*$F47*$H47*$L47*$CQ$8</f>
        <v>0</v>
      </c>
      <c r="CR47" s="325"/>
      <c r="CS47" s="4">
        <f>CR47*$E47*$F47*$H47*$M47*$CS$8</f>
        <v>0</v>
      </c>
      <c r="CT47" s="326"/>
      <c r="CU47" s="4">
        <f>CT47*E47*F47*H47</f>
        <v>0</v>
      </c>
      <c r="CV47" s="278"/>
      <c r="CW47" s="4"/>
      <c r="CX47" s="166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66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x14ac:dyDescent="0.25">
      <c r="A48" s="181">
        <v>11</v>
      </c>
      <c r="B48" s="181"/>
      <c r="C48" s="317"/>
      <c r="D48" s="162" t="s">
        <v>127</v>
      </c>
      <c r="E48" s="2">
        <v>13520</v>
      </c>
      <c r="F48" s="27">
        <v>1.49</v>
      </c>
      <c r="G48" s="27"/>
      <c r="H48" s="25">
        <v>1</v>
      </c>
      <c r="I48" s="352"/>
      <c r="J48" s="26"/>
      <c r="K48" s="26"/>
      <c r="L48" s="26"/>
      <c r="M48" s="176">
        <v>2.57</v>
      </c>
      <c r="N48" s="180">
        <f t="shared" ref="N48:BY48" si="65">SUM(N49:N50)</f>
        <v>3</v>
      </c>
      <c r="O48" s="180">
        <f t="shared" si="65"/>
        <v>77226.240000000005</v>
      </c>
      <c r="P48" s="180">
        <f t="shared" si="65"/>
        <v>0</v>
      </c>
      <c r="Q48" s="180">
        <f t="shared" si="65"/>
        <v>0</v>
      </c>
      <c r="R48" s="180">
        <f t="shared" si="65"/>
        <v>52</v>
      </c>
      <c r="S48" s="180">
        <f t="shared" si="65"/>
        <v>1338588.1599999999</v>
      </c>
      <c r="T48" s="180">
        <f t="shared" si="65"/>
        <v>0</v>
      </c>
      <c r="U48" s="180">
        <f t="shared" si="65"/>
        <v>0</v>
      </c>
      <c r="V48" s="180">
        <f t="shared" si="65"/>
        <v>0</v>
      </c>
      <c r="W48" s="180">
        <f t="shared" si="65"/>
        <v>0</v>
      </c>
      <c r="X48" s="180">
        <f t="shared" si="65"/>
        <v>0</v>
      </c>
      <c r="Y48" s="180">
        <f t="shared" si="65"/>
        <v>0</v>
      </c>
      <c r="Z48" s="180">
        <f t="shared" si="65"/>
        <v>0</v>
      </c>
      <c r="AA48" s="180">
        <f t="shared" si="65"/>
        <v>0</v>
      </c>
      <c r="AB48" s="180">
        <f t="shared" si="65"/>
        <v>0</v>
      </c>
      <c r="AC48" s="180">
        <f t="shared" si="65"/>
        <v>0</v>
      </c>
      <c r="AD48" s="180">
        <f t="shared" si="65"/>
        <v>0</v>
      </c>
      <c r="AE48" s="180">
        <f t="shared" si="65"/>
        <v>0</v>
      </c>
      <c r="AF48" s="180">
        <f t="shared" si="65"/>
        <v>0</v>
      </c>
      <c r="AG48" s="180">
        <f t="shared" si="65"/>
        <v>0</v>
      </c>
      <c r="AH48" s="180">
        <f t="shared" si="65"/>
        <v>0</v>
      </c>
      <c r="AI48" s="180">
        <f t="shared" si="65"/>
        <v>0</v>
      </c>
      <c r="AJ48" s="180">
        <f t="shared" si="65"/>
        <v>0</v>
      </c>
      <c r="AK48" s="180">
        <f t="shared" si="65"/>
        <v>0</v>
      </c>
      <c r="AL48" s="180">
        <f t="shared" si="65"/>
        <v>40</v>
      </c>
      <c r="AM48" s="180">
        <f t="shared" si="65"/>
        <v>1029683.2</v>
      </c>
      <c r="AN48" s="180">
        <f t="shared" si="65"/>
        <v>0</v>
      </c>
      <c r="AO48" s="180">
        <f t="shared" si="65"/>
        <v>0</v>
      </c>
      <c r="AP48" s="180">
        <f t="shared" si="65"/>
        <v>0</v>
      </c>
      <c r="AQ48" s="180">
        <f t="shared" si="65"/>
        <v>0</v>
      </c>
      <c r="AR48" s="180">
        <f t="shared" si="65"/>
        <v>0</v>
      </c>
      <c r="AS48" s="180">
        <f t="shared" si="65"/>
        <v>0</v>
      </c>
      <c r="AT48" s="180">
        <f t="shared" si="65"/>
        <v>0</v>
      </c>
      <c r="AU48" s="180">
        <f t="shared" si="65"/>
        <v>0</v>
      </c>
      <c r="AV48" s="180">
        <f t="shared" si="65"/>
        <v>0</v>
      </c>
      <c r="AW48" s="180">
        <f t="shared" si="65"/>
        <v>0</v>
      </c>
      <c r="AX48" s="180">
        <f t="shared" si="65"/>
        <v>0</v>
      </c>
      <c r="AY48" s="180">
        <f t="shared" si="65"/>
        <v>0</v>
      </c>
      <c r="AZ48" s="180">
        <f t="shared" si="65"/>
        <v>0</v>
      </c>
      <c r="BA48" s="180">
        <f t="shared" si="65"/>
        <v>0</v>
      </c>
      <c r="BB48" s="180">
        <f t="shared" si="65"/>
        <v>0</v>
      </c>
      <c r="BC48" s="180">
        <f t="shared" si="65"/>
        <v>0</v>
      </c>
      <c r="BD48" s="180">
        <f t="shared" si="65"/>
        <v>0</v>
      </c>
      <c r="BE48" s="180">
        <f t="shared" si="65"/>
        <v>0</v>
      </c>
      <c r="BF48" s="180">
        <f t="shared" si="65"/>
        <v>0</v>
      </c>
      <c r="BG48" s="180">
        <f t="shared" si="65"/>
        <v>0</v>
      </c>
      <c r="BH48" s="180">
        <f t="shared" si="65"/>
        <v>0</v>
      </c>
      <c r="BI48" s="180">
        <f t="shared" si="65"/>
        <v>0</v>
      </c>
      <c r="BJ48" s="180">
        <f t="shared" si="65"/>
        <v>0</v>
      </c>
      <c r="BK48" s="180">
        <f t="shared" si="65"/>
        <v>0</v>
      </c>
      <c r="BL48" s="180">
        <f t="shared" si="65"/>
        <v>0</v>
      </c>
      <c r="BM48" s="180">
        <f t="shared" si="65"/>
        <v>0</v>
      </c>
      <c r="BN48" s="180">
        <f t="shared" si="65"/>
        <v>0</v>
      </c>
      <c r="BO48" s="180">
        <f t="shared" si="65"/>
        <v>0</v>
      </c>
      <c r="BP48" s="180">
        <f t="shared" si="65"/>
        <v>0</v>
      </c>
      <c r="BQ48" s="180">
        <f t="shared" si="65"/>
        <v>0</v>
      </c>
      <c r="BR48" s="180">
        <f t="shared" si="65"/>
        <v>0</v>
      </c>
      <c r="BS48" s="180">
        <f t="shared" si="65"/>
        <v>0</v>
      </c>
      <c r="BT48" s="180">
        <f t="shared" si="65"/>
        <v>97</v>
      </c>
      <c r="BU48" s="180">
        <f t="shared" si="65"/>
        <v>2996378.1120000002</v>
      </c>
      <c r="BV48" s="180">
        <f t="shared" si="65"/>
        <v>2</v>
      </c>
      <c r="BW48" s="180">
        <f t="shared" si="65"/>
        <v>61780.991999999998</v>
      </c>
      <c r="BX48" s="180">
        <f t="shared" si="65"/>
        <v>1</v>
      </c>
      <c r="BY48" s="180">
        <f t="shared" si="65"/>
        <v>30890.495999999999</v>
      </c>
      <c r="BZ48" s="180">
        <f t="shared" ref="BZ48:CY48" si="66">SUM(BZ49:BZ50)</f>
        <v>0</v>
      </c>
      <c r="CA48" s="180">
        <f t="shared" si="66"/>
        <v>0</v>
      </c>
      <c r="CB48" s="180">
        <f t="shared" si="66"/>
        <v>0</v>
      </c>
      <c r="CC48" s="180">
        <f t="shared" si="66"/>
        <v>0</v>
      </c>
      <c r="CD48" s="180">
        <f t="shared" si="66"/>
        <v>0</v>
      </c>
      <c r="CE48" s="180">
        <f t="shared" si="66"/>
        <v>0</v>
      </c>
      <c r="CF48" s="180">
        <f t="shared" si="66"/>
        <v>20</v>
      </c>
      <c r="CG48" s="180">
        <f t="shared" si="66"/>
        <v>617809.91999999993</v>
      </c>
      <c r="CH48" s="180">
        <f t="shared" si="66"/>
        <v>0</v>
      </c>
      <c r="CI48" s="180">
        <f t="shared" si="66"/>
        <v>0</v>
      </c>
      <c r="CJ48" s="180">
        <f t="shared" si="66"/>
        <v>0</v>
      </c>
      <c r="CK48" s="180">
        <f t="shared" si="66"/>
        <v>0</v>
      </c>
      <c r="CL48" s="180">
        <f t="shared" si="66"/>
        <v>0</v>
      </c>
      <c r="CM48" s="180">
        <f t="shared" si="66"/>
        <v>0</v>
      </c>
      <c r="CN48" s="180">
        <f t="shared" si="66"/>
        <v>0</v>
      </c>
      <c r="CO48" s="180">
        <f t="shared" si="66"/>
        <v>0</v>
      </c>
      <c r="CP48" s="180">
        <f t="shared" si="66"/>
        <v>0</v>
      </c>
      <c r="CQ48" s="180">
        <f t="shared" si="66"/>
        <v>0</v>
      </c>
      <c r="CR48" s="180">
        <f t="shared" si="66"/>
        <v>0</v>
      </c>
      <c r="CS48" s="180">
        <f t="shared" si="66"/>
        <v>0</v>
      </c>
      <c r="CT48" s="180">
        <f t="shared" si="66"/>
        <v>0</v>
      </c>
      <c r="CU48" s="180">
        <f t="shared" si="66"/>
        <v>0</v>
      </c>
      <c r="CV48" s="180">
        <f t="shared" si="66"/>
        <v>0</v>
      </c>
      <c r="CW48" s="180">
        <f t="shared" si="66"/>
        <v>0</v>
      </c>
      <c r="CX48" s="180">
        <f t="shared" si="66"/>
        <v>215</v>
      </c>
      <c r="CY48" s="180">
        <f t="shared" si="66"/>
        <v>6152357.1199999992</v>
      </c>
    </row>
    <row r="49" spans="1:103" s="7" customFormat="1" x14ac:dyDescent="0.25">
      <c r="A49" s="33"/>
      <c r="B49" s="33">
        <v>24</v>
      </c>
      <c r="C49" s="56" t="s">
        <v>493</v>
      </c>
      <c r="D49" s="5" t="s">
        <v>51</v>
      </c>
      <c r="E49" s="2">
        <v>13520</v>
      </c>
      <c r="F49" s="32">
        <v>1.49</v>
      </c>
      <c r="G49" s="32"/>
      <c r="H49" s="38">
        <v>1</v>
      </c>
      <c r="I49" s="139"/>
      <c r="J49" s="2">
        <v>1.4</v>
      </c>
      <c r="K49" s="2">
        <v>1.68</v>
      </c>
      <c r="L49" s="2">
        <v>2.23</v>
      </c>
      <c r="M49" s="16">
        <v>2.57</v>
      </c>
      <c r="N49" s="178"/>
      <c r="O49" s="4">
        <f>SUM(N49*$E49*$F49*$H49*$J49*$O$8)</f>
        <v>0</v>
      </c>
      <c r="P49" s="165">
        <v>0</v>
      </c>
      <c r="Q49" s="4">
        <f t="shared" si="32"/>
        <v>0</v>
      </c>
      <c r="R49" s="165">
        <v>0</v>
      </c>
      <c r="S49" s="4">
        <f>SUM(R49*$E49*$F49*$H49*$J49*$S$8)</f>
        <v>0</v>
      </c>
      <c r="T49" s="165">
        <v>0</v>
      </c>
      <c r="U49" s="4">
        <f>SUM(T49*$E49*$F49*$H49*$J49*$U$8)</f>
        <v>0</v>
      </c>
      <c r="V49" s="165">
        <v>0</v>
      </c>
      <c r="W49" s="4">
        <f>SUM(V49*$E49*$F49*$H49*$J49*$W$8)</f>
        <v>0</v>
      </c>
      <c r="X49" s="165"/>
      <c r="Y49" s="278">
        <f>SUM(X49*$E49*$F49*$H49*$J49*$Y$8)</f>
        <v>0</v>
      </c>
      <c r="Z49" s="168"/>
      <c r="AA49" s="4">
        <f t="shared" si="35"/>
        <v>0</v>
      </c>
      <c r="AB49" s="165">
        <v>0</v>
      </c>
      <c r="AC49" s="4">
        <f>SUM(AB49*$E49*$F49*$H49*$J49*$AC$8)</f>
        <v>0</v>
      </c>
      <c r="AD49" s="165">
        <v>0</v>
      </c>
      <c r="AE49" s="4">
        <f>SUM(AD49*$E49*$F49*$H49*$J49*$AE$8)</f>
        <v>0</v>
      </c>
      <c r="AF49" s="165"/>
      <c r="AG49" s="4">
        <f>SUM(AF49*$E49*$F49*$H49*$J49*$AG$8)</f>
        <v>0</v>
      </c>
      <c r="AH49" s="165">
        <v>0</v>
      </c>
      <c r="AI49" s="4">
        <f>AH49*$E49*$F49*$H49*$K49*$AI$8</f>
        <v>0</v>
      </c>
      <c r="AJ49" s="165">
        <v>0</v>
      </c>
      <c r="AK49" s="4">
        <f>AJ49*$E49*$F49*$H49*$K49*$AK$8</f>
        <v>0</v>
      </c>
      <c r="AL49" s="168"/>
      <c r="AM49" s="4">
        <f>SUM(AL49*$E49*$F49*$H49*$J49*$AM$8)</f>
        <v>0</v>
      </c>
      <c r="AN49" s="165"/>
      <c r="AO49" s="278">
        <f>SUM(AN49*$E49*$F49*$H49*$J49*$AO$8)</f>
        <v>0</v>
      </c>
      <c r="AP49" s="165">
        <v>0</v>
      </c>
      <c r="AQ49" s="4">
        <f>SUM(AP49*$E49*$F49*$H49*$J49*$AQ$8)</f>
        <v>0</v>
      </c>
      <c r="AR49" s="165">
        <v>0</v>
      </c>
      <c r="AS49" s="4">
        <f>SUM(AR49*$E49*$F49*$H49*$J49*$AS$8)</f>
        <v>0</v>
      </c>
      <c r="AT49" s="165"/>
      <c r="AU49" s="4">
        <f>SUM(AT49*$E49*$F49*$H49*$J49*$AU$8)</f>
        <v>0</v>
      </c>
      <c r="AV49" s="165"/>
      <c r="AW49" s="4">
        <f>SUM(AV49*$E49*$F49*$H49*$J49*$AW$8)</f>
        <v>0</v>
      </c>
      <c r="AX49" s="165"/>
      <c r="AY49" s="4">
        <f>SUM(AX49*$E49*$F49*$H49*$J49*$AY$8)</f>
        <v>0</v>
      </c>
      <c r="AZ49" s="165">
        <v>0</v>
      </c>
      <c r="BA49" s="4">
        <f>SUM(AZ49*$E49*$F49*$H49*$J49*$BA$8)</f>
        <v>0</v>
      </c>
      <c r="BB49" s="165">
        <v>0</v>
      </c>
      <c r="BC49" s="4">
        <f>SUM(BB49*$E49*$F49*$H49*$J49*$BC$8)</f>
        <v>0</v>
      </c>
      <c r="BD49" s="165">
        <v>0</v>
      </c>
      <c r="BE49" s="4">
        <f>SUM(BD49*$E49*$F49*$H49*$J49*$BE$8)</f>
        <v>0</v>
      </c>
      <c r="BF49" s="165">
        <v>0</v>
      </c>
      <c r="BG49" s="4">
        <f>SUM(BF49*$E49*$F49*$H49*$J49*$BG$8)</f>
        <v>0</v>
      </c>
      <c r="BH49" s="165">
        <v>0</v>
      </c>
      <c r="BI49" s="4">
        <f>SUM(BH49*$E49*$F49*$H49*$J49*$BI$8)</f>
        <v>0</v>
      </c>
      <c r="BJ49" s="165"/>
      <c r="BK49" s="4">
        <f>SUM(BJ49*$E49*$F49*$H49*$J49*$BK$8)</f>
        <v>0</v>
      </c>
      <c r="BL49" s="165">
        <v>0</v>
      </c>
      <c r="BM49" s="4">
        <f>BL49*$E49*$F49*$H49*$K49*$BM$8</f>
        <v>0</v>
      </c>
      <c r="BN49" s="165">
        <v>0</v>
      </c>
      <c r="BO49" s="4">
        <f>BN49*$E49*$F49*$H49*$K49*$BO$8</f>
        <v>0</v>
      </c>
      <c r="BP49" s="165">
        <v>0</v>
      </c>
      <c r="BQ49" s="4">
        <f>BP49*$E49*$F49*$H49*$K49*$BQ$8</f>
        <v>0</v>
      </c>
      <c r="BR49" s="165">
        <v>0</v>
      </c>
      <c r="BS49" s="4">
        <f>BR49*$E49*$F49*$H49*$K49*$BS$8</f>
        <v>0</v>
      </c>
      <c r="BT49" s="179"/>
      <c r="BU49" s="4">
        <f>BT49*$E49*$F49*$H49*$K49*$BU$8</f>
        <v>0</v>
      </c>
      <c r="BV49" s="179"/>
      <c r="BW49" s="4">
        <f>BV49*$E49*$F49*$H49*$K49*$BW$8</f>
        <v>0</v>
      </c>
      <c r="BX49" s="165"/>
      <c r="BY49" s="4">
        <f>BX49*$E49*$F49*$H49*$K49*$BY$8</f>
        <v>0</v>
      </c>
      <c r="BZ49" s="165"/>
      <c r="CA49" s="4">
        <f>BZ49*$E49*$F49*$H49*$K49*$CA$8</f>
        <v>0</v>
      </c>
      <c r="CB49" s="165"/>
      <c r="CC49" s="4">
        <f>CB49*$E49*$F49*$H49*$K49*$CC$8</f>
        <v>0</v>
      </c>
      <c r="CD49" s="165"/>
      <c r="CE49" s="4">
        <f>CD49*$E49*$F49*$H49*$K49*$CE$8</f>
        <v>0</v>
      </c>
      <c r="CF49" s="165">
        <v>0</v>
      </c>
      <c r="CG49" s="4">
        <f>CF49*$E49*$F49*$H49*$K49*$CG$8</f>
        <v>0</v>
      </c>
      <c r="CH49" s="165">
        <v>0</v>
      </c>
      <c r="CI49" s="4">
        <f>CH49*$E49*$F49*$H49*$K49*$CI$8</f>
        <v>0</v>
      </c>
      <c r="CJ49" s="179"/>
      <c r="CK49" s="4">
        <f>CJ49*$E49*$F49*$H49*$K49*$CK$8</f>
        <v>0</v>
      </c>
      <c r="CL49" s="165"/>
      <c r="CM49" s="4">
        <f>CL49*$E49*$F49*$H49*$K49*$CM$8</f>
        <v>0</v>
      </c>
      <c r="CN49" s="165">
        <v>0</v>
      </c>
      <c r="CO49" s="4">
        <f>CN49*$E49*$F49*$H49*$K49*$CO$8</f>
        <v>0</v>
      </c>
      <c r="CP49" s="165">
        <v>0</v>
      </c>
      <c r="CQ49" s="4">
        <f>CP49*$E49*$F49*$H49*$L49*$CQ$8</f>
        <v>0</v>
      </c>
      <c r="CR49" s="165">
        <v>0</v>
      </c>
      <c r="CS49" s="4">
        <f>CR49*$E49*$F49*$H49*$M49*$CS$8</f>
        <v>0</v>
      </c>
      <c r="CT49" s="278"/>
      <c r="CU49" s="4">
        <f>CT49*E49*F49*H49</f>
        <v>0</v>
      </c>
      <c r="CV49" s="278"/>
      <c r="CW49" s="4"/>
      <c r="CX49" s="166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66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494</v>
      </c>
      <c r="D50" s="1" t="s">
        <v>52</v>
      </c>
      <c r="E50" s="2">
        <v>13520</v>
      </c>
      <c r="F50" s="32">
        <v>1.36</v>
      </c>
      <c r="G50" s="32"/>
      <c r="H50" s="38">
        <v>1</v>
      </c>
      <c r="I50" s="139"/>
      <c r="J50" s="2">
        <v>1.4</v>
      </c>
      <c r="K50" s="2">
        <v>1.68</v>
      </c>
      <c r="L50" s="2">
        <v>2.23</v>
      </c>
      <c r="M50" s="16">
        <v>2.57</v>
      </c>
      <c r="N50" s="178">
        <v>3</v>
      </c>
      <c r="O50" s="4">
        <f>SUM(N50*$E50*$F50*$H50*$J50*$O$8)</f>
        <v>77226.240000000005</v>
      </c>
      <c r="P50" s="165"/>
      <c r="Q50" s="4">
        <f t="shared" si="32"/>
        <v>0</v>
      </c>
      <c r="R50" s="165">
        <v>52</v>
      </c>
      <c r="S50" s="4">
        <f>SUM(R50*$E50*$F50*$H50*$J50*$S$8)</f>
        <v>1338588.1599999999</v>
      </c>
      <c r="T50" s="165"/>
      <c r="U50" s="4">
        <f>SUM(T50*$E50*$F50*$H50*$J50*$U$8)</f>
        <v>0</v>
      </c>
      <c r="V50" s="165"/>
      <c r="W50" s="4">
        <f>SUM(V50*$E50*$F50*$H50*$J50*$W$8)</f>
        <v>0</v>
      </c>
      <c r="X50" s="165"/>
      <c r="Y50" s="278">
        <f>SUM(X50*$E50*$F50*$H50*$J50*$Y$8)</f>
        <v>0</v>
      </c>
      <c r="Z50" s="168"/>
      <c r="AA50" s="4">
        <f t="shared" si="35"/>
        <v>0</v>
      </c>
      <c r="AB50" s="165"/>
      <c r="AC50" s="4">
        <f>SUM(AB50*$E50*$F50*$H50*$J50*$AC$8)</f>
        <v>0</v>
      </c>
      <c r="AD50" s="165"/>
      <c r="AE50" s="4">
        <f>SUM(AD50*$E50*$F50*$H50*$J50*$AE$8)</f>
        <v>0</v>
      </c>
      <c r="AF50" s="165"/>
      <c r="AG50" s="4">
        <f>SUM(AF50*$E50*$F50*$H50*$J50*$AG$8)</f>
        <v>0</v>
      </c>
      <c r="AH50" s="165"/>
      <c r="AI50" s="4">
        <f>AH50*$E50*$F50*$H50*$K50*$AI$8</f>
        <v>0</v>
      </c>
      <c r="AJ50" s="165"/>
      <c r="AK50" s="4">
        <f>AJ50*$E50*$F50*$H50*$K50*$AK$8</f>
        <v>0</v>
      </c>
      <c r="AL50" s="168">
        <v>40</v>
      </c>
      <c r="AM50" s="4">
        <f>SUM(AL50*$E50*$F50*$H50*$J50*$AM$8)</f>
        <v>1029683.2</v>
      </c>
      <c r="AN50" s="165"/>
      <c r="AO50" s="278">
        <f>SUM(AN50*$E50*$F50*$H50*$J50*$AO$8)</f>
        <v>0</v>
      </c>
      <c r="AP50" s="165"/>
      <c r="AQ50" s="4">
        <f>SUM(AP50*$E50*$F50*$H50*$J50*$AQ$8)</f>
        <v>0</v>
      </c>
      <c r="AR50" s="165"/>
      <c r="AS50" s="4">
        <f>SUM(AR50*$E50*$F50*$H50*$J50*$AS$8)</f>
        <v>0</v>
      </c>
      <c r="AT50" s="165"/>
      <c r="AU50" s="4">
        <f>SUM(AT50*$E50*$F50*$H50*$J50*$AU$8)</f>
        <v>0</v>
      </c>
      <c r="AV50" s="165"/>
      <c r="AW50" s="4">
        <f>SUM(AV50*$E50*$F50*$H50*$J50*$AW$8)</f>
        <v>0</v>
      </c>
      <c r="AX50" s="165"/>
      <c r="AY50" s="4">
        <f>SUM(AX50*$E50*$F50*$H50*$J50*$AY$8)</f>
        <v>0</v>
      </c>
      <c r="AZ50" s="165"/>
      <c r="BA50" s="4">
        <f>SUM(AZ50*$E50*$F50*$H50*$J50*$BA$8)</f>
        <v>0</v>
      </c>
      <c r="BB50" s="165"/>
      <c r="BC50" s="4">
        <f>SUM(BB50*$E50*$F50*$H50*$J50*$BC$8)</f>
        <v>0</v>
      </c>
      <c r="BD50" s="165"/>
      <c r="BE50" s="4">
        <f>SUM(BD50*$E50*$F50*$H50*$J50*$BE$8)</f>
        <v>0</v>
      </c>
      <c r="BF50" s="165"/>
      <c r="BG50" s="4">
        <f>SUM(BF50*$E50*$F50*$H50*$J50*$BG$8)</f>
        <v>0</v>
      </c>
      <c r="BH50" s="165"/>
      <c r="BI50" s="4">
        <f>SUM(BH50*$E50*$F50*$H50*$J50*$BI$8)</f>
        <v>0</v>
      </c>
      <c r="BJ50" s="165"/>
      <c r="BK50" s="4">
        <f>SUM(BJ50*$E50*$F50*$H50*$J50*$BK$8)</f>
        <v>0</v>
      </c>
      <c r="BL50" s="165"/>
      <c r="BM50" s="4">
        <f>BL50*$E50*$F50*$H50*$K50*$BM$8</f>
        <v>0</v>
      </c>
      <c r="BN50" s="165"/>
      <c r="BO50" s="4">
        <f>BN50*$E50*$F50*$H50*$K50*$BO$8</f>
        <v>0</v>
      </c>
      <c r="BP50" s="165"/>
      <c r="BQ50" s="4">
        <f>BP50*$E50*$F50*$H50*$K50*$BQ$8</f>
        <v>0</v>
      </c>
      <c r="BR50" s="165"/>
      <c r="BS50" s="4">
        <f>BR50*$E50*$F50*$H50*$K50*$BS$8</f>
        <v>0</v>
      </c>
      <c r="BT50" s="328">
        <v>97</v>
      </c>
      <c r="BU50" s="4">
        <f>BT50*$E50*$F50*$H50*$K50*$BU$8</f>
        <v>2996378.1120000002</v>
      </c>
      <c r="BV50" s="165">
        <v>2</v>
      </c>
      <c r="BW50" s="4">
        <f>BV50*$E50*$F50*$H50*$K50*$BW$8</f>
        <v>61780.991999999998</v>
      </c>
      <c r="BX50" s="165">
        <v>1</v>
      </c>
      <c r="BY50" s="4">
        <f>BX50*$E50*$F50*$H50*$K50*$BY$8</f>
        <v>30890.495999999999</v>
      </c>
      <c r="BZ50" s="165"/>
      <c r="CA50" s="4">
        <f>BZ50*$E50*$F50*$H50*$K50*$CA$8</f>
        <v>0</v>
      </c>
      <c r="CB50" s="165"/>
      <c r="CC50" s="4">
        <f>CB50*$E50*$F50*$H50*$K50*$CC$8</f>
        <v>0</v>
      </c>
      <c r="CD50" s="165"/>
      <c r="CE50" s="4">
        <f>CD50*$E50*$F50*$H50*$K50*$CE$8</f>
        <v>0</v>
      </c>
      <c r="CF50" s="165">
        <v>20</v>
      </c>
      <c r="CG50" s="4">
        <f>CF50*$E50*$F50*$H50*$K50*$CG$8</f>
        <v>617809.91999999993</v>
      </c>
      <c r="CH50" s="165"/>
      <c r="CI50" s="4">
        <f>CH50*$E50*$F50*$H50*$K50*$CI$8</f>
        <v>0</v>
      </c>
      <c r="CJ50" s="165"/>
      <c r="CK50" s="4">
        <f>CJ50*$E50*$F50*$H50*$K50*$CK$8</f>
        <v>0</v>
      </c>
      <c r="CL50" s="165"/>
      <c r="CM50" s="4">
        <f>CL50*$E50*$F50*$H50*$K50*$CM$8</f>
        <v>0</v>
      </c>
      <c r="CN50" s="165"/>
      <c r="CO50" s="4">
        <f>CN50*$E50*$F50*$H50*$K50*$CO$8</f>
        <v>0</v>
      </c>
      <c r="CP50" s="165"/>
      <c r="CQ50" s="4">
        <f>CP50*$E50*$F50*$H50*$L50*$CQ$8</f>
        <v>0</v>
      </c>
      <c r="CR50" s="165"/>
      <c r="CS50" s="4">
        <f>CR50*$E50*$F50*$H50*$M50*$CS$8</f>
        <v>0</v>
      </c>
      <c r="CT50" s="278"/>
      <c r="CU50" s="4">
        <f>CT50*E50*F50*H50</f>
        <v>0</v>
      </c>
      <c r="CV50" s="278"/>
      <c r="CW50" s="4"/>
      <c r="CX50" s="166">
        <f>SUM(P50+N50+Z50+R50+T50+AB50+X50+V50+AD50+AH50+AF50+AJ50+AL50+AP50+BL50+BR50+AN50+AZ50+BB50+CD50+CF50+CB50+CH50+CJ50+BV50+BX50+AR50+AT50+AV50+AX50+BN50+BP50+BT50+BD50+BF50+BH50+BJ50+BZ50+CL50+CN50+CP50+CR50+CT50+CV50)</f>
        <v>215</v>
      </c>
      <c r="CY50" s="166">
        <f>SUM(Q50+O50+AA50+S50+U50+AC50+Y50+W50+AE50+AI50+AG50+AK50+AM50+AQ50+BM50+BS50+AO50+BA50+BC50+CE50+CG50+CC50+CI50+CK50+BW50+BY50+AS50+AU50+AW50+AY50+BO50+BQ50+BU50+BE50+BG50+BI50+BK50+CA50+CM50+CO50+CQ50+CS50+CU50+CW50)</f>
        <v>6152357.1199999992</v>
      </c>
    </row>
    <row r="51" spans="1:103" s="43" customFormat="1" x14ac:dyDescent="0.25">
      <c r="A51" s="181">
        <v>12</v>
      </c>
      <c r="B51" s="181"/>
      <c r="C51" s="317"/>
      <c r="D51" s="162" t="s">
        <v>28</v>
      </c>
      <c r="E51" s="2">
        <v>13520</v>
      </c>
      <c r="F51" s="27">
        <v>0.92</v>
      </c>
      <c r="G51" s="27"/>
      <c r="H51" s="25">
        <v>1</v>
      </c>
      <c r="I51" s="352"/>
      <c r="J51" s="26">
        <v>1.4</v>
      </c>
      <c r="K51" s="26">
        <v>1.68</v>
      </c>
      <c r="L51" s="26">
        <v>2.23</v>
      </c>
      <c r="M51" s="176">
        <v>2.57</v>
      </c>
      <c r="N51" s="180">
        <f>SUM(N52:N60)</f>
        <v>16</v>
      </c>
      <c r="O51" s="180">
        <f t="shared" ref="O51:BZ51" si="67">SUM(O52:O60)</f>
        <v>211236.47999999998</v>
      </c>
      <c r="P51" s="180">
        <f t="shared" si="67"/>
        <v>0</v>
      </c>
      <c r="Q51" s="180">
        <f t="shared" si="67"/>
        <v>0</v>
      </c>
      <c r="R51" s="180">
        <f t="shared" si="67"/>
        <v>0</v>
      </c>
      <c r="S51" s="180">
        <f t="shared" si="67"/>
        <v>0</v>
      </c>
      <c r="T51" s="180">
        <f t="shared" si="67"/>
        <v>0</v>
      </c>
      <c r="U51" s="180">
        <f t="shared" si="67"/>
        <v>0</v>
      </c>
      <c r="V51" s="180">
        <f t="shared" si="67"/>
        <v>0</v>
      </c>
      <c r="W51" s="180">
        <f t="shared" si="67"/>
        <v>0</v>
      </c>
      <c r="X51" s="180">
        <f t="shared" si="67"/>
        <v>0</v>
      </c>
      <c r="Y51" s="180">
        <f t="shared" si="67"/>
        <v>0</v>
      </c>
      <c r="Z51" s="180">
        <f t="shared" si="67"/>
        <v>0</v>
      </c>
      <c r="AA51" s="180">
        <f t="shared" si="67"/>
        <v>0</v>
      </c>
      <c r="AB51" s="180">
        <f t="shared" si="67"/>
        <v>8</v>
      </c>
      <c r="AC51" s="180">
        <f t="shared" si="67"/>
        <v>146881.28</v>
      </c>
      <c r="AD51" s="180">
        <f t="shared" si="67"/>
        <v>55</v>
      </c>
      <c r="AE51" s="180">
        <f t="shared" si="67"/>
        <v>602856.80000000005</v>
      </c>
      <c r="AF51" s="180">
        <f t="shared" si="67"/>
        <v>100</v>
      </c>
      <c r="AG51" s="180">
        <f t="shared" si="67"/>
        <v>22164687.999999996</v>
      </c>
      <c r="AH51" s="180">
        <f t="shared" si="67"/>
        <v>0</v>
      </c>
      <c r="AI51" s="180">
        <f t="shared" si="67"/>
        <v>0</v>
      </c>
      <c r="AJ51" s="180">
        <f t="shared" si="67"/>
        <v>19</v>
      </c>
      <c r="AK51" s="180">
        <f t="shared" si="67"/>
        <v>224410.36799999999</v>
      </c>
      <c r="AL51" s="180">
        <f t="shared" si="67"/>
        <v>0</v>
      </c>
      <c r="AM51" s="180">
        <f t="shared" si="67"/>
        <v>0</v>
      </c>
      <c r="AN51" s="180">
        <f t="shared" si="67"/>
        <v>0</v>
      </c>
      <c r="AO51" s="180">
        <f t="shared" si="67"/>
        <v>0</v>
      </c>
      <c r="AP51" s="180">
        <f t="shared" si="67"/>
        <v>0</v>
      </c>
      <c r="AQ51" s="180">
        <f t="shared" si="67"/>
        <v>0</v>
      </c>
      <c r="AR51" s="180">
        <f t="shared" si="67"/>
        <v>0</v>
      </c>
      <c r="AS51" s="180">
        <f t="shared" si="67"/>
        <v>0</v>
      </c>
      <c r="AT51" s="180">
        <f t="shared" si="67"/>
        <v>0</v>
      </c>
      <c r="AU51" s="180">
        <f t="shared" si="67"/>
        <v>0</v>
      </c>
      <c r="AV51" s="180">
        <f t="shared" si="67"/>
        <v>0</v>
      </c>
      <c r="AW51" s="180">
        <f t="shared" si="67"/>
        <v>0</v>
      </c>
      <c r="AX51" s="180">
        <f t="shared" si="67"/>
        <v>0</v>
      </c>
      <c r="AY51" s="180">
        <f t="shared" si="67"/>
        <v>0</v>
      </c>
      <c r="AZ51" s="180">
        <f t="shared" si="67"/>
        <v>0</v>
      </c>
      <c r="BA51" s="180">
        <f t="shared" si="67"/>
        <v>0</v>
      </c>
      <c r="BB51" s="180">
        <f t="shared" si="67"/>
        <v>0</v>
      </c>
      <c r="BC51" s="180">
        <f t="shared" si="67"/>
        <v>0</v>
      </c>
      <c r="BD51" s="180">
        <f t="shared" si="67"/>
        <v>3</v>
      </c>
      <c r="BE51" s="180">
        <f t="shared" si="67"/>
        <v>55080.479999999996</v>
      </c>
      <c r="BF51" s="180">
        <f t="shared" si="67"/>
        <v>0</v>
      </c>
      <c r="BG51" s="180">
        <f t="shared" si="67"/>
        <v>0</v>
      </c>
      <c r="BH51" s="180">
        <f t="shared" si="67"/>
        <v>0</v>
      </c>
      <c r="BI51" s="180">
        <f t="shared" si="67"/>
        <v>0</v>
      </c>
      <c r="BJ51" s="180">
        <f t="shared" si="67"/>
        <v>74</v>
      </c>
      <c r="BK51" s="180">
        <f t="shared" si="67"/>
        <v>934664.64</v>
      </c>
      <c r="BL51" s="180">
        <f t="shared" si="67"/>
        <v>0</v>
      </c>
      <c r="BM51" s="180">
        <f t="shared" si="67"/>
        <v>0</v>
      </c>
      <c r="BN51" s="180">
        <f t="shared" si="67"/>
        <v>0</v>
      </c>
      <c r="BO51" s="180">
        <f t="shared" si="67"/>
        <v>0</v>
      </c>
      <c r="BP51" s="180">
        <f t="shared" si="67"/>
        <v>190</v>
      </c>
      <c r="BQ51" s="180">
        <f t="shared" si="67"/>
        <v>2592530.3039999995</v>
      </c>
      <c r="BR51" s="180">
        <f t="shared" si="67"/>
        <v>0</v>
      </c>
      <c r="BS51" s="180">
        <f t="shared" si="67"/>
        <v>0</v>
      </c>
      <c r="BT51" s="180">
        <f t="shared" si="67"/>
        <v>0</v>
      </c>
      <c r="BU51" s="180">
        <f t="shared" si="67"/>
        <v>0</v>
      </c>
      <c r="BV51" s="180">
        <f t="shared" si="67"/>
        <v>46</v>
      </c>
      <c r="BW51" s="180">
        <f t="shared" si="67"/>
        <v>13138000.512</v>
      </c>
      <c r="BX51" s="180">
        <f t="shared" si="67"/>
        <v>84</v>
      </c>
      <c r="BY51" s="180">
        <f t="shared" si="67"/>
        <v>1235165.568</v>
      </c>
      <c r="BZ51" s="180">
        <f t="shared" si="67"/>
        <v>0</v>
      </c>
      <c r="CA51" s="180">
        <f t="shared" ref="CA51:CY51" si="68">SUM(CA52:CA60)</f>
        <v>0</v>
      </c>
      <c r="CB51" s="180">
        <f t="shared" si="68"/>
        <v>0</v>
      </c>
      <c r="CC51" s="180">
        <f t="shared" si="68"/>
        <v>0</v>
      </c>
      <c r="CD51" s="180">
        <f t="shared" si="68"/>
        <v>0</v>
      </c>
      <c r="CE51" s="180">
        <f t="shared" si="68"/>
        <v>0</v>
      </c>
      <c r="CF51" s="180">
        <f t="shared" si="68"/>
        <v>0</v>
      </c>
      <c r="CG51" s="180">
        <f t="shared" si="68"/>
        <v>0</v>
      </c>
      <c r="CH51" s="180">
        <f t="shared" si="68"/>
        <v>9</v>
      </c>
      <c r="CI51" s="180">
        <f t="shared" si="68"/>
        <v>126969.02399999999</v>
      </c>
      <c r="CJ51" s="180">
        <f t="shared" si="68"/>
        <v>0</v>
      </c>
      <c r="CK51" s="180">
        <f t="shared" si="68"/>
        <v>0</v>
      </c>
      <c r="CL51" s="180">
        <f t="shared" si="68"/>
        <v>1</v>
      </c>
      <c r="CM51" s="180">
        <f t="shared" si="68"/>
        <v>14763.84</v>
      </c>
      <c r="CN51" s="180">
        <f t="shared" si="68"/>
        <v>8</v>
      </c>
      <c r="CO51" s="180">
        <f t="shared" si="68"/>
        <v>138098.68799999999</v>
      </c>
      <c r="CP51" s="180">
        <f t="shared" si="68"/>
        <v>73</v>
      </c>
      <c r="CQ51" s="180">
        <f t="shared" si="68"/>
        <v>1445371.824</v>
      </c>
      <c r="CR51" s="180">
        <f t="shared" si="68"/>
        <v>0</v>
      </c>
      <c r="CS51" s="180">
        <f t="shared" si="68"/>
        <v>0</v>
      </c>
      <c r="CT51" s="180">
        <f t="shared" si="68"/>
        <v>0</v>
      </c>
      <c r="CU51" s="180">
        <f t="shared" si="68"/>
        <v>0</v>
      </c>
      <c r="CV51" s="180">
        <f t="shared" si="68"/>
        <v>0</v>
      </c>
      <c r="CW51" s="180">
        <f t="shared" si="68"/>
        <v>0</v>
      </c>
      <c r="CX51" s="180">
        <f t="shared" si="68"/>
        <v>686</v>
      </c>
      <c r="CY51" s="180">
        <f t="shared" si="68"/>
        <v>43030717.807999991</v>
      </c>
    </row>
    <row r="52" spans="1:103" s="7" customFormat="1" ht="30" customHeight="1" x14ac:dyDescent="0.25">
      <c r="A52" s="33"/>
      <c r="B52" s="33">
        <v>26</v>
      </c>
      <c r="C52" s="56" t="s">
        <v>495</v>
      </c>
      <c r="D52" s="1" t="s">
        <v>221</v>
      </c>
      <c r="E52" s="2">
        <v>13520</v>
      </c>
      <c r="F52" s="32">
        <v>2.75</v>
      </c>
      <c r="G52" s="32"/>
      <c r="H52" s="38">
        <v>1</v>
      </c>
      <c r="I52" s="139"/>
      <c r="J52" s="2">
        <v>1.4</v>
      </c>
      <c r="K52" s="2">
        <v>1.68</v>
      </c>
      <c r="L52" s="2">
        <v>2.23</v>
      </c>
      <c r="M52" s="16">
        <v>2.57</v>
      </c>
      <c r="N52" s="178"/>
      <c r="O52" s="4">
        <f t="shared" ref="O52:O60" si="69">SUM(N52*$E52*$F52*$H52*$J52*$O$8)</f>
        <v>0</v>
      </c>
      <c r="P52" s="165"/>
      <c r="Q52" s="4">
        <f t="shared" si="32"/>
        <v>0</v>
      </c>
      <c r="R52" s="165"/>
      <c r="S52" s="4">
        <f t="shared" ref="S52:S60" si="70">SUM(R52*$E52*$F52*$H52*$J52*$S$8)</f>
        <v>0</v>
      </c>
      <c r="T52" s="165"/>
      <c r="U52" s="4">
        <f t="shared" ref="U52:U60" si="71">SUM(T52*$E52*$F52*$H52*$J52*$U$8)</f>
        <v>0</v>
      </c>
      <c r="V52" s="165"/>
      <c r="W52" s="4">
        <f t="shared" ref="W52:W60" si="72">SUM(V52*$E52*$F52*$H52*$J52*$W$8)</f>
        <v>0</v>
      </c>
      <c r="X52" s="165"/>
      <c r="Y52" s="278">
        <f t="shared" ref="Y52:Y60" si="73">SUM(X52*$E52*$F52*$H52*$J52*$Y$8)</f>
        <v>0</v>
      </c>
      <c r="Z52" s="168"/>
      <c r="AA52" s="4">
        <f t="shared" si="35"/>
        <v>0</v>
      </c>
      <c r="AB52" s="165"/>
      <c r="AC52" s="4">
        <f t="shared" ref="AC52:AC60" si="74">SUM(AB52*$E52*$F52*$H52*$J52*$AC$8)</f>
        <v>0</v>
      </c>
      <c r="AD52" s="165"/>
      <c r="AE52" s="4">
        <f t="shared" ref="AE52:AE60" si="75">SUM(AD52*$E52*$F52*$H52*$J52*$AE$8)</f>
        <v>0</v>
      </c>
      <c r="AF52" s="165"/>
      <c r="AG52" s="4">
        <f t="shared" ref="AG52:AG60" si="76">SUM(AF52*$E52*$F52*$H52*$J52*$AG$8)</f>
        <v>0</v>
      </c>
      <c r="AH52" s="165"/>
      <c r="AI52" s="4">
        <f t="shared" ref="AI52:AI60" si="77">AH52*$E52*$F52*$H52*$K52*$AI$8</f>
        <v>0</v>
      </c>
      <c r="AJ52" s="165"/>
      <c r="AK52" s="4">
        <f t="shared" ref="AK52:AK60" si="78">AJ52*$E52*$F52*$H52*$K52*$AK$8</f>
        <v>0</v>
      </c>
      <c r="AL52" s="168"/>
      <c r="AM52" s="4">
        <f t="shared" ref="AM52:AM60" si="79">SUM(AL52*$E52*$F52*$H52*$J52*$AM$8)</f>
        <v>0</v>
      </c>
      <c r="AN52" s="165"/>
      <c r="AO52" s="278">
        <f t="shared" ref="AO52:AO60" si="80">SUM(AN52*$E52*$F52*$H52*$J52*$AO$8)</f>
        <v>0</v>
      </c>
      <c r="AP52" s="165"/>
      <c r="AQ52" s="4">
        <f t="shared" ref="AQ52:AQ60" si="81">SUM(AP52*$E52*$F52*$H52*$J52*$AQ$8)</f>
        <v>0</v>
      </c>
      <c r="AR52" s="165"/>
      <c r="AS52" s="4">
        <f t="shared" ref="AS52:AS60" si="82">SUM(AR52*$E52*$F52*$H52*$J52*$AS$8)</f>
        <v>0</v>
      </c>
      <c r="AT52" s="165"/>
      <c r="AU52" s="4">
        <f t="shared" ref="AU52:AU60" si="83">SUM(AT52*$E52*$F52*$H52*$J52*$AU$8)</f>
        <v>0</v>
      </c>
      <c r="AV52" s="165"/>
      <c r="AW52" s="4">
        <f t="shared" ref="AW52:AW60" si="84">SUM(AV52*$E52*$F52*$H52*$J52*$AW$8)</f>
        <v>0</v>
      </c>
      <c r="AX52" s="165"/>
      <c r="AY52" s="4">
        <f t="shared" ref="AY52:AY60" si="85">SUM(AX52*$E52*$F52*$H52*$J52*$AY$8)</f>
        <v>0</v>
      </c>
      <c r="AZ52" s="165"/>
      <c r="BA52" s="4">
        <f t="shared" ref="BA52:BA60" si="86">SUM(AZ52*$E52*$F52*$H52*$J52*$BA$8)</f>
        <v>0</v>
      </c>
      <c r="BB52" s="165"/>
      <c r="BC52" s="4">
        <f t="shared" ref="BC52:BC60" si="87">SUM(BB52*$E52*$F52*$H52*$J52*$BC$8)</f>
        <v>0</v>
      </c>
      <c r="BD52" s="165"/>
      <c r="BE52" s="4">
        <f t="shared" ref="BE52:BE60" si="88">SUM(BD52*$E52*$F52*$H52*$J52*$BE$8)</f>
        <v>0</v>
      </c>
      <c r="BF52" s="165"/>
      <c r="BG52" s="4">
        <f t="shared" ref="BG52:BG60" si="89">SUM(BF52*$E52*$F52*$H52*$J52*$BG$8)</f>
        <v>0</v>
      </c>
      <c r="BH52" s="165"/>
      <c r="BI52" s="4">
        <f t="shared" ref="BI52:BI60" si="90">SUM(BH52*$E52*$F52*$H52*$J52*$BI$8)</f>
        <v>0</v>
      </c>
      <c r="BJ52" s="165"/>
      <c r="BK52" s="4">
        <f t="shared" ref="BK52:BK60" si="91">SUM(BJ52*$E52*$F52*$H52*$J52*$BK$8)</f>
        <v>0</v>
      </c>
      <c r="BL52" s="165"/>
      <c r="BM52" s="4">
        <f t="shared" ref="BM52:BM60" si="92">BL52*$E52*$F52*$H52*$K52*$BM$8</f>
        <v>0</v>
      </c>
      <c r="BN52" s="165"/>
      <c r="BO52" s="4">
        <f t="shared" ref="BO52:BO60" si="93">BN52*$E52*$F52*$H52*$K52*$BO$8</f>
        <v>0</v>
      </c>
      <c r="BP52" s="183"/>
      <c r="BQ52" s="4">
        <f t="shared" ref="BQ52:BQ60" si="94">BP52*$E52*$F52*$H52*$K52*$BQ$8</f>
        <v>0</v>
      </c>
      <c r="BR52" s="165"/>
      <c r="BS52" s="4">
        <f t="shared" ref="BS52:BS60" si="95">BR52*$E52*$F52*$H52*$K52*$BS$8</f>
        <v>0</v>
      </c>
      <c r="BT52" s="165"/>
      <c r="BU52" s="4">
        <f t="shared" ref="BU52:BU60" si="96">BT52*$E52*$F52*$H52*$K52*$BU$8</f>
        <v>0</v>
      </c>
      <c r="BV52" s="165"/>
      <c r="BW52" s="4">
        <f t="shared" ref="BW52:BW60" si="97">BV52*$E52*$F52*$H52*$K52*$BW$8</f>
        <v>0</v>
      </c>
      <c r="BX52" s="165"/>
      <c r="BY52" s="4">
        <f t="shared" ref="BY52:BY60" si="98">BX52*$E52*$F52*$H52*$K52*$BY$8</f>
        <v>0</v>
      </c>
      <c r="BZ52" s="165"/>
      <c r="CA52" s="4">
        <f t="shared" ref="CA52:CA60" si="99">BZ52*$E52*$F52*$H52*$K52*$CA$8</f>
        <v>0</v>
      </c>
      <c r="CB52" s="165"/>
      <c r="CC52" s="4">
        <f t="shared" ref="CC52:CC60" si="100">CB52*$E52*$F52*$H52*$K52*$CC$8</f>
        <v>0</v>
      </c>
      <c r="CD52" s="165"/>
      <c r="CE52" s="4">
        <f t="shared" ref="CE52:CE60" si="101">CD52*$E52*$F52*$H52*$K52*$CE$8</f>
        <v>0</v>
      </c>
      <c r="CF52" s="165"/>
      <c r="CG52" s="4">
        <f t="shared" ref="CG52:CG60" si="102">CF52*$E52*$F52*$H52*$K52*$CG$8</f>
        <v>0</v>
      </c>
      <c r="CH52" s="165"/>
      <c r="CI52" s="4">
        <f t="shared" ref="CI52:CI60" si="103">CH52*$E52*$F52*$H52*$K52*$CI$8</f>
        <v>0</v>
      </c>
      <c r="CJ52" s="165"/>
      <c r="CK52" s="4">
        <f t="shared" ref="CK52:CK60" si="104">CJ52*$E52*$F52*$H52*$K52*$CK$8</f>
        <v>0</v>
      </c>
      <c r="CL52" s="165"/>
      <c r="CM52" s="4">
        <f t="shared" ref="CM52:CM60" si="105">CL52*$E52*$F52*$H52*$K52*$CM$8</f>
        <v>0</v>
      </c>
      <c r="CN52" s="165"/>
      <c r="CO52" s="4">
        <f t="shared" ref="CO52:CO60" si="106">CN52*$E52*$F52*$H52*$K52*$CO$8</f>
        <v>0</v>
      </c>
      <c r="CP52" s="165"/>
      <c r="CQ52" s="4">
        <f t="shared" ref="CQ52:CQ60" si="107">CP52*$E52*$F52*$H52*$L52*$CQ$8</f>
        <v>0</v>
      </c>
      <c r="CR52" s="165"/>
      <c r="CS52" s="4">
        <f t="shared" ref="CS52:CS60" si="108">CR52*$E52*$F52*$H52*$M52*$CS$8</f>
        <v>0</v>
      </c>
      <c r="CT52" s="278"/>
      <c r="CU52" s="4">
        <f t="shared" ref="CU52:CU60" si="109">CT52*E52*F52*H52</f>
        <v>0</v>
      </c>
      <c r="CV52" s="278"/>
      <c r="CW52" s="4"/>
      <c r="CX52" s="166">
        <f t="shared" ref="CX52:CY60" si="110">SUM(P52+N52+Z52+R52+T52+AB52+X52+V52+AD52+AH52+AF52+AJ52+AL52+AP52+BL52+BR52+AN52+AZ52+BB52+CD52+CF52+CB52+CH52+CJ52+BV52+BX52+AR52+AT52+AV52+AX52+BN52+BP52+BT52+BD52+BF52+BH52+BJ52+BZ52+CL52+CN52+CP52+CR52+CT52+CV52)</f>
        <v>0</v>
      </c>
      <c r="CY52" s="166">
        <f t="shared" si="110"/>
        <v>0</v>
      </c>
    </row>
    <row r="53" spans="1:103" s="7" customFormat="1" ht="30" x14ac:dyDescent="0.25">
      <c r="A53" s="318"/>
      <c r="B53" s="318">
        <v>27</v>
      </c>
      <c r="C53" s="56" t="s">
        <v>496</v>
      </c>
      <c r="D53" s="320" t="s">
        <v>497</v>
      </c>
      <c r="E53" s="2">
        <v>13520</v>
      </c>
      <c r="F53" s="356">
        <v>1.1000000000000001</v>
      </c>
      <c r="G53" s="356"/>
      <c r="H53" s="357">
        <v>1</v>
      </c>
      <c r="I53" s="358"/>
      <c r="J53" s="359">
        <v>1.4</v>
      </c>
      <c r="K53" s="359">
        <v>1.68</v>
      </c>
      <c r="L53" s="359">
        <v>2.23</v>
      </c>
      <c r="M53" s="360">
        <v>2.57</v>
      </c>
      <c r="N53" s="178"/>
      <c r="O53" s="4">
        <f t="shared" si="69"/>
        <v>0</v>
      </c>
      <c r="P53" s="165"/>
      <c r="Q53" s="367">
        <f t="shared" si="32"/>
        <v>0</v>
      </c>
      <c r="R53" s="165"/>
      <c r="S53" s="367">
        <f t="shared" si="70"/>
        <v>0</v>
      </c>
      <c r="T53" s="165"/>
      <c r="U53" s="367">
        <f t="shared" si="71"/>
        <v>0</v>
      </c>
      <c r="V53" s="165"/>
      <c r="W53" s="367">
        <f t="shared" si="72"/>
        <v>0</v>
      </c>
      <c r="X53" s="165"/>
      <c r="Y53" s="368">
        <f t="shared" si="73"/>
        <v>0</v>
      </c>
      <c r="Z53" s="168"/>
      <c r="AA53" s="367">
        <f t="shared" si="35"/>
        <v>0</v>
      </c>
      <c r="AB53" s="165"/>
      <c r="AC53" s="367">
        <f t="shared" si="74"/>
        <v>0</v>
      </c>
      <c r="AD53" s="165"/>
      <c r="AE53" s="367">
        <f t="shared" si="75"/>
        <v>0</v>
      </c>
      <c r="AF53" s="165"/>
      <c r="AG53" s="367">
        <f t="shared" si="76"/>
        <v>0</v>
      </c>
      <c r="AH53" s="165"/>
      <c r="AI53" s="367">
        <f t="shared" si="77"/>
        <v>0</v>
      </c>
      <c r="AJ53" s="165"/>
      <c r="AK53" s="367">
        <f t="shared" si="78"/>
        <v>0</v>
      </c>
      <c r="AL53" s="168"/>
      <c r="AM53" s="367">
        <f t="shared" si="79"/>
        <v>0</v>
      </c>
      <c r="AN53" s="165"/>
      <c r="AO53" s="368">
        <f t="shared" si="80"/>
        <v>0</v>
      </c>
      <c r="AP53" s="165"/>
      <c r="AQ53" s="367">
        <f t="shared" si="81"/>
        <v>0</v>
      </c>
      <c r="AR53" s="165"/>
      <c r="AS53" s="367">
        <f t="shared" si="82"/>
        <v>0</v>
      </c>
      <c r="AT53" s="165"/>
      <c r="AU53" s="367">
        <f t="shared" si="83"/>
        <v>0</v>
      </c>
      <c r="AV53" s="165"/>
      <c r="AW53" s="367">
        <f t="shared" si="84"/>
        <v>0</v>
      </c>
      <c r="AX53" s="165"/>
      <c r="AY53" s="367">
        <f t="shared" si="85"/>
        <v>0</v>
      </c>
      <c r="AZ53" s="369"/>
      <c r="BA53" s="367">
        <f t="shared" si="86"/>
        <v>0</v>
      </c>
      <c r="BB53" s="165"/>
      <c r="BC53" s="367">
        <f t="shared" si="87"/>
        <v>0</v>
      </c>
      <c r="BD53" s="165"/>
      <c r="BE53" s="367">
        <f t="shared" si="88"/>
        <v>0</v>
      </c>
      <c r="BF53" s="165"/>
      <c r="BG53" s="367">
        <f t="shared" si="89"/>
        <v>0</v>
      </c>
      <c r="BH53" s="369"/>
      <c r="BI53" s="367">
        <f t="shared" si="90"/>
        <v>0</v>
      </c>
      <c r="BJ53" s="165"/>
      <c r="BK53" s="367">
        <f t="shared" si="91"/>
        <v>0</v>
      </c>
      <c r="BL53" s="369"/>
      <c r="BM53" s="367">
        <f t="shared" si="92"/>
        <v>0</v>
      </c>
      <c r="BN53" s="165"/>
      <c r="BO53" s="367">
        <f t="shared" si="93"/>
        <v>0</v>
      </c>
      <c r="BP53" s="183"/>
      <c r="BQ53" s="367">
        <f t="shared" si="94"/>
        <v>0</v>
      </c>
      <c r="BR53" s="165"/>
      <c r="BS53" s="367">
        <f t="shared" si="95"/>
        <v>0</v>
      </c>
      <c r="BT53" s="165"/>
      <c r="BU53" s="367">
        <f t="shared" si="96"/>
        <v>0</v>
      </c>
      <c r="BV53" s="165"/>
      <c r="BW53" s="367">
        <f t="shared" si="97"/>
        <v>0</v>
      </c>
      <c r="BX53" s="165"/>
      <c r="BY53" s="367">
        <f t="shared" si="98"/>
        <v>0</v>
      </c>
      <c r="BZ53" s="165"/>
      <c r="CA53" s="367">
        <f t="shared" si="99"/>
        <v>0</v>
      </c>
      <c r="CB53" s="165"/>
      <c r="CC53" s="367">
        <f t="shared" si="100"/>
        <v>0</v>
      </c>
      <c r="CD53" s="165"/>
      <c r="CE53" s="367">
        <f t="shared" si="101"/>
        <v>0</v>
      </c>
      <c r="CF53" s="165"/>
      <c r="CG53" s="367">
        <f t="shared" si="102"/>
        <v>0</v>
      </c>
      <c r="CH53" s="165"/>
      <c r="CI53" s="367">
        <f t="shared" si="103"/>
        <v>0</v>
      </c>
      <c r="CJ53" s="165"/>
      <c r="CK53" s="367">
        <f t="shared" si="104"/>
        <v>0</v>
      </c>
      <c r="CL53" s="165"/>
      <c r="CM53" s="367">
        <f t="shared" si="105"/>
        <v>0</v>
      </c>
      <c r="CN53" s="165"/>
      <c r="CO53" s="367">
        <f t="shared" si="106"/>
        <v>0</v>
      </c>
      <c r="CP53" s="165"/>
      <c r="CQ53" s="367">
        <f t="shared" si="107"/>
        <v>0</v>
      </c>
      <c r="CR53" s="165"/>
      <c r="CS53" s="367">
        <f t="shared" si="108"/>
        <v>0</v>
      </c>
      <c r="CT53" s="278"/>
      <c r="CU53" s="367">
        <f t="shared" si="109"/>
        <v>0</v>
      </c>
      <c r="CV53" s="278"/>
      <c r="CW53" s="367"/>
      <c r="CX53" s="166">
        <f t="shared" si="110"/>
        <v>0</v>
      </c>
      <c r="CY53" s="166">
        <f t="shared" si="110"/>
        <v>0</v>
      </c>
    </row>
    <row r="54" spans="1:103" s="7" customFormat="1" ht="30" x14ac:dyDescent="0.25">
      <c r="A54" s="318"/>
      <c r="B54" s="318">
        <v>28</v>
      </c>
      <c r="C54" s="56" t="s">
        <v>498</v>
      </c>
      <c r="D54" s="320" t="s">
        <v>499</v>
      </c>
      <c r="E54" s="2">
        <v>13520</v>
      </c>
      <c r="F54" s="356">
        <v>4.9000000000000004</v>
      </c>
      <c r="G54" s="356"/>
      <c r="H54" s="357">
        <v>1</v>
      </c>
      <c r="I54" s="358"/>
      <c r="J54" s="359">
        <v>1.4</v>
      </c>
      <c r="K54" s="359">
        <v>1.68</v>
      </c>
      <c r="L54" s="359">
        <v>2.23</v>
      </c>
      <c r="M54" s="360">
        <v>2.57</v>
      </c>
      <c r="N54" s="178"/>
      <c r="O54" s="4">
        <f t="shared" si="69"/>
        <v>0</v>
      </c>
      <c r="P54" s="165"/>
      <c r="Q54" s="367">
        <f t="shared" si="32"/>
        <v>0</v>
      </c>
      <c r="R54" s="165"/>
      <c r="S54" s="367">
        <f t="shared" si="70"/>
        <v>0</v>
      </c>
      <c r="T54" s="165"/>
      <c r="U54" s="367">
        <f t="shared" si="71"/>
        <v>0</v>
      </c>
      <c r="V54" s="165"/>
      <c r="W54" s="367">
        <f t="shared" si="72"/>
        <v>0</v>
      </c>
      <c r="X54" s="165"/>
      <c r="Y54" s="368">
        <f t="shared" si="73"/>
        <v>0</v>
      </c>
      <c r="Z54" s="168"/>
      <c r="AA54" s="367">
        <f t="shared" si="35"/>
        <v>0</v>
      </c>
      <c r="AB54" s="165"/>
      <c r="AC54" s="367">
        <f t="shared" si="74"/>
        <v>0</v>
      </c>
      <c r="AD54" s="165"/>
      <c r="AE54" s="367">
        <f t="shared" si="75"/>
        <v>0</v>
      </c>
      <c r="AF54" s="165"/>
      <c r="AG54" s="367">
        <f t="shared" si="76"/>
        <v>0</v>
      </c>
      <c r="AH54" s="165"/>
      <c r="AI54" s="367">
        <f t="shared" si="77"/>
        <v>0</v>
      </c>
      <c r="AJ54" s="165"/>
      <c r="AK54" s="367">
        <f t="shared" si="78"/>
        <v>0</v>
      </c>
      <c r="AL54" s="168"/>
      <c r="AM54" s="367">
        <f t="shared" si="79"/>
        <v>0</v>
      </c>
      <c r="AN54" s="165"/>
      <c r="AO54" s="368">
        <f t="shared" si="80"/>
        <v>0</v>
      </c>
      <c r="AP54" s="165"/>
      <c r="AQ54" s="367">
        <f t="shared" si="81"/>
        <v>0</v>
      </c>
      <c r="AR54" s="165"/>
      <c r="AS54" s="367">
        <f t="shared" si="82"/>
        <v>0</v>
      </c>
      <c r="AT54" s="165"/>
      <c r="AU54" s="367">
        <f t="shared" si="83"/>
        <v>0</v>
      </c>
      <c r="AV54" s="165"/>
      <c r="AW54" s="367">
        <f t="shared" si="84"/>
        <v>0</v>
      </c>
      <c r="AX54" s="165"/>
      <c r="AY54" s="367">
        <f t="shared" si="85"/>
        <v>0</v>
      </c>
      <c r="AZ54" s="369"/>
      <c r="BA54" s="367">
        <f t="shared" si="86"/>
        <v>0</v>
      </c>
      <c r="BB54" s="165"/>
      <c r="BC54" s="367">
        <f t="shared" si="87"/>
        <v>0</v>
      </c>
      <c r="BD54" s="165"/>
      <c r="BE54" s="367">
        <f t="shared" si="88"/>
        <v>0</v>
      </c>
      <c r="BF54" s="165"/>
      <c r="BG54" s="367">
        <f t="shared" si="89"/>
        <v>0</v>
      </c>
      <c r="BH54" s="369"/>
      <c r="BI54" s="367">
        <f t="shared" si="90"/>
        <v>0</v>
      </c>
      <c r="BJ54" s="165"/>
      <c r="BK54" s="367">
        <f t="shared" si="91"/>
        <v>0</v>
      </c>
      <c r="BL54" s="369"/>
      <c r="BM54" s="367">
        <f t="shared" si="92"/>
        <v>0</v>
      </c>
      <c r="BN54" s="165"/>
      <c r="BO54" s="367">
        <f t="shared" si="93"/>
        <v>0</v>
      </c>
      <c r="BP54" s="183"/>
      <c r="BQ54" s="367">
        <f t="shared" si="94"/>
        <v>0</v>
      </c>
      <c r="BR54" s="165"/>
      <c r="BS54" s="367">
        <f t="shared" si="95"/>
        <v>0</v>
      </c>
      <c r="BT54" s="165"/>
      <c r="BU54" s="367">
        <f t="shared" si="96"/>
        <v>0</v>
      </c>
      <c r="BV54" s="165"/>
      <c r="BW54" s="367">
        <f t="shared" si="97"/>
        <v>0</v>
      </c>
      <c r="BX54" s="165"/>
      <c r="BY54" s="367">
        <f t="shared" si="98"/>
        <v>0</v>
      </c>
      <c r="BZ54" s="165"/>
      <c r="CA54" s="367">
        <f t="shared" si="99"/>
        <v>0</v>
      </c>
      <c r="CB54" s="165"/>
      <c r="CC54" s="367">
        <f t="shared" si="100"/>
        <v>0</v>
      </c>
      <c r="CD54" s="165"/>
      <c r="CE54" s="367">
        <f t="shared" si="101"/>
        <v>0</v>
      </c>
      <c r="CF54" s="165"/>
      <c r="CG54" s="367">
        <f t="shared" si="102"/>
        <v>0</v>
      </c>
      <c r="CH54" s="165"/>
      <c r="CI54" s="367">
        <f t="shared" si="103"/>
        <v>0</v>
      </c>
      <c r="CJ54" s="165"/>
      <c r="CK54" s="367">
        <f t="shared" si="104"/>
        <v>0</v>
      </c>
      <c r="CL54" s="165"/>
      <c r="CM54" s="367">
        <f t="shared" si="105"/>
        <v>0</v>
      </c>
      <c r="CN54" s="165"/>
      <c r="CO54" s="367">
        <f t="shared" si="106"/>
        <v>0</v>
      </c>
      <c r="CP54" s="165"/>
      <c r="CQ54" s="367">
        <f t="shared" si="107"/>
        <v>0</v>
      </c>
      <c r="CR54" s="165"/>
      <c r="CS54" s="367">
        <f t="shared" si="108"/>
        <v>0</v>
      </c>
      <c r="CT54" s="278"/>
      <c r="CU54" s="367">
        <f t="shared" si="109"/>
        <v>0</v>
      </c>
      <c r="CV54" s="278"/>
      <c r="CW54" s="367"/>
      <c r="CX54" s="166">
        <f t="shared" si="110"/>
        <v>0</v>
      </c>
      <c r="CY54" s="166">
        <f t="shared" si="110"/>
        <v>0</v>
      </c>
    </row>
    <row r="55" spans="1:103" s="7" customFormat="1" ht="30" x14ac:dyDescent="0.25">
      <c r="A55" s="318"/>
      <c r="B55" s="318">
        <v>29</v>
      </c>
      <c r="C55" s="56" t="s">
        <v>500</v>
      </c>
      <c r="D55" s="320" t="s">
        <v>501</v>
      </c>
      <c r="E55" s="2">
        <v>13520</v>
      </c>
      <c r="F55" s="356">
        <v>22.2</v>
      </c>
      <c r="G55" s="356"/>
      <c r="H55" s="365">
        <v>0.85</v>
      </c>
      <c r="I55" s="358"/>
      <c r="J55" s="359">
        <v>1.4</v>
      </c>
      <c r="K55" s="359">
        <v>1.68</v>
      </c>
      <c r="L55" s="359">
        <v>2.23</v>
      </c>
      <c r="M55" s="360">
        <v>2.57</v>
      </c>
      <c r="N55" s="178"/>
      <c r="O55" s="4">
        <f t="shared" si="69"/>
        <v>0</v>
      </c>
      <c r="P55" s="165"/>
      <c r="Q55" s="367">
        <f t="shared" si="32"/>
        <v>0</v>
      </c>
      <c r="R55" s="165"/>
      <c r="S55" s="367">
        <f t="shared" si="70"/>
        <v>0</v>
      </c>
      <c r="T55" s="165"/>
      <c r="U55" s="367">
        <f t="shared" si="71"/>
        <v>0</v>
      </c>
      <c r="V55" s="165"/>
      <c r="W55" s="367">
        <f t="shared" si="72"/>
        <v>0</v>
      </c>
      <c r="X55" s="165"/>
      <c r="Y55" s="368">
        <f t="shared" si="73"/>
        <v>0</v>
      </c>
      <c r="Z55" s="168"/>
      <c r="AA55" s="367">
        <f t="shared" si="35"/>
        <v>0</v>
      </c>
      <c r="AB55" s="278"/>
      <c r="AC55" s="367">
        <f t="shared" si="74"/>
        <v>0</v>
      </c>
      <c r="AD55" s="165"/>
      <c r="AE55" s="367">
        <f t="shared" si="75"/>
        <v>0</v>
      </c>
      <c r="AF55" s="370">
        <v>60</v>
      </c>
      <c r="AG55" s="367">
        <f t="shared" si="76"/>
        <v>21430281.599999998</v>
      </c>
      <c r="AH55" s="165"/>
      <c r="AI55" s="367">
        <f t="shared" si="77"/>
        <v>0</v>
      </c>
      <c r="AJ55" s="165"/>
      <c r="AK55" s="367">
        <f t="shared" si="78"/>
        <v>0</v>
      </c>
      <c r="AL55" s="168"/>
      <c r="AM55" s="367">
        <f t="shared" si="79"/>
        <v>0</v>
      </c>
      <c r="AN55" s="165"/>
      <c r="AO55" s="368">
        <f t="shared" si="80"/>
        <v>0</v>
      </c>
      <c r="AP55" s="165"/>
      <c r="AQ55" s="367">
        <f t="shared" si="81"/>
        <v>0</v>
      </c>
      <c r="AR55" s="165"/>
      <c r="AS55" s="367">
        <f t="shared" si="82"/>
        <v>0</v>
      </c>
      <c r="AT55" s="165"/>
      <c r="AU55" s="367">
        <f t="shared" si="83"/>
        <v>0</v>
      </c>
      <c r="AV55" s="165"/>
      <c r="AW55" s="367">
        <f t="shared" si="84"/>
        <v>0</v>
      </c>
      <c r="AX55" s="165"/>
      <c r="AY55" s="367">
        <f t="shared" si="85"/>
        <v>0</v>
      </c>
      <c r="AZ55" s="369"/>
      <c r="BA55" s="367">
        <f t="shared" si="86"/>
        <v>0</v>
      </c>
      <c r="BB55" s="165"/>
      <c r="BC55" s="367">
        <f t="shared" si="87"/>
        <v>0</v>
      </c>
      <c r="BD55" s="165"/>
      <c r="BE55" s="367">
        <f t="shared" si="88"/>
        <v>0</v>
      </c>
      <c r="BF55" s="165"/>
      <c r="BG55" s="367">
        <f t="shared" si="89"/>
        <v>0</v>
      </c>
      <c r="BH55" s="369"/>
      <c r="BI55" s="367">
        <f t="shared" si="90"/>
        <v>0</v>
      </c>
      <c r="BJ55" s="165"/>
      <c r="BK55" s="367">
        <f t="shared" si="91"/>
        <v>0</v>
      </c>
      <c r="BL55" s="369"/>
      <c r="BM55" s="367">
        <f t="shared" si="92"/>
        <v>0</v>
      </c>
      <c r="BN55" s="165"/>
      <c r="BO55" s="367">
        <f t="shared" si="93"/>
        <v>0</v>
      </c>
      <c r="BP55" s="183"/>
      <c r="BQ55" s="367">
        <f t="shared" si="94"/>
        <v>0</v>
      </c>
      <c r="BR55" s="165"/>
      <c r="BS55" s="367">
        <f t="shared" si="95"/>
        <v>0</v>
      </c>
      <c r="BT55" s="165"/>
      <c r="BU55" s="367">
        <f t="shared" si="96"/>
        <v>0</v>
      </c>
      <c r="BV55" s="165">
        <v>30</v>
      </c>
      <c r="BW55" s="367">
        <f t="shared" si="97"/>
        <v>12858168.959999999</v>
      </c>
      <c r="BX55" s="165"/>
      <c r="BY55" s="367">
        <f t="shared" si="98"/>
        <v>0</v>
      </c>
      <c r="BZ55" s="165"/>
      <c r="CA55" s="367">
        <f t="shared" si="99"/>
        <v>0</v>
      </c>
      <c r="CB55" s="165"/>
      <c r="CC55" s="367">
        <f t="shared" si="100"/>
        <v>0</v>
      </c>
      <c r="CD55" s="165"/>
      <c r="CE55" s="367">
        <f t="shared" si="101"/>
        <v>0</v>
      </c>
      <c r="CF55" s="165"/>
      <c r="CG55" s="367">
        <f t="shared" si="102"/>
        <v>0</v>
      </c>
      <c r="CH55" s="165"/>
      <c r="CI55" s="367">
        <f t="shared" si="103"/>
        <v>0</v>
      </c>
      <c r="CJ55" s="165"/>
      <c r="CK55" s="367">
        <f t="shared" si="104"/>
        <v>0</v>
      </c>
      <c r="CL55" s="165"/>
      <c r="CM55" s="367">
        <f t="shared" si="105"/>
        <v>0</v>
      </c>
      <c r="CN55" s="165"/>
      <c r="CO55" s="367">
        <f t="shared" si="106"/>
        <v>0</v>
      </c>
      <c r="CP55" s="165"/>
      <c r="CQ55" s="367">
        <f t="shared" si="107"/>
        <v>0</v>
      </c>
      <c r="CR55" s="165"/>
      <c r="CS55" s="367">
        <f t="shared" si="108"/>
        <v>0</v>
      </c>
      <c r="CT55" s="278"/>
      <c r="CU55" s="367">
        <f t="shared" si="109"/>
        <v>0</v>
      </c>
      <c r="CV55" s="278"/>
      <c r="CW55" s="367"/>
      <c r="CX55" s="166">
        <f t="shared" si="110"/>
        <v>90</v>
      </c>
      <c r="CY55" s="166">
        <f t="shared" si="110"/>
        <v>34288450.559999995</v>
      </c>
    </row>
    <row r="56" spans="1:103" s="7" customFormat="1" x14ac:dyDescent="0.25">
      <c r="A56" s="33"/>
      <c r="B56" s="33">
        <v>30</v>
      </c>
      <c r="C56" s="56" t="s">
        <v>502</v>
      </c>
      <c r="D56" s="1" t="s">
        <v>222</v>
      </c>
      <c r="E56" s="2">
        <v>13520</v>
      </c>
      <c r="F56" s="32">
        <v>0.97</v>
      </c>
      <c r="G56" s="32"/>
      <c r="H56" s="38">
        <v>1</v>
      </c>
      <c r="I56" s="139"/>
      <c r="J56" s="2">
        <v>1.4</v>
      </c>
      <c r="K56" s="2">
        <v>1.68</v>
      </c>
      <c r="L56" s="2">
        <v>2.23</v>
      </c>
      <c r="M56" s="16">
        <v>2.57</v>
      </c>
      <c r="N56" s="178">
        <v>4</v>
      </c>
      <c r="O56" s="4">
        <f t="shared" si="69"/>
        <v>73440.639999999999</v>
      </c>
      <c r="P56" s="165"/>
      <c r="Q56" s="4">
        <f t="shared" si="32"/>
        <v>0</v>
      </c>
      <c r="R56" s="165"/>
      <c r="S56" s="4">
        <f t="shared" si="70"/>
        <v>0</v>
      </c>
      <c r="T56" s="165"/>
      <c r="U56" s="4">
        <f t="shared" si="71"/>
        <v>0</v>
      </c>
      <c r="V56" s="165"/>
      <c r="W56" s="4">
        <f t="shared" si="72"/>
        <v>0</v>
      </c>
      <c r="X56" s="165"/>
      <c r="Y56" s="278">
        <f t="shared" si="73"/>
        <v>0</v>
      </c>
      <c r="Z56" s="168"/>
      <c r="AA56" s="4">
        <f t="shared" si="35"/>
        <v>0</v>
      </c>
      <c r="AB56" s="278">
        <v>8</v>
      </c>
      <c r="AC56" s="4">
        <f t="shared" si="74"/>
        <v>146881.28</v>
      </c>
      <c r="AD56" s="165"/>
      <c r="AE56" s="4">
        <f t="shared" si="75"/>
        <v>0</v>
      </c>
      <c r="AF56" s="370">
        <v>40</v>
      </c>
      <c r="AG56" s="4">
        <f t="shared" si="76"/>
        <v>734406.39999999991</v>
      </c>
      <c r="AH56" s="165"/>
      <c r="AI56" s="4">
        <f t="shared" si="77"/>
        <v>0</v>
      </c>
      <c r="AJ56" s="165"/>
      <c r="AK56" s="4">
        <f t="shared" si="78"/>
        <v>0</v>
      </c>
      <c r="AL56" s="168"/>
      <c r="AM56" s="4">
        <f t="shared" si="79"/>
        <v>0</v>
      </c>
      <c r="AN56" s="165"/>
      <c r="AO56" s="278">
        <f t="shared" si="80"/>
        <v>0</v>
      </c>
      <c r="AP56" s="165"/>
      <c r="AQ56" s="4">
        <f t="shared" si="81"/>
        <v>0</v>
      </c>
      <c r="AR56" s="165"/>
      <c r="AS56" s="4">
        <f t="shared" si="82"/>
        <v>0</v>
      </c>
      <c r="AT56" s="165"/>
      <c r="AU56" s="4">
        <f t="shared" si="83"/>
        <v>0</v>
      </c>
      <c r="AV56" s="165"/>
      <c r="AW56" s="4">
        <f t="shared" si="84"/>
        <v>0</v>
      </c>
      <c r="AX56" s="165"/>
      <c r="AY56" s="4">
        <f t="shared" si="85"/>
        <v>0</v>
      </c>
      <c r="AZ56" s="165"/>
      <c r="BA56" s="4">
        <f t="shared" si="86"/>
        <v>0</v>
      </c>
      <c r="BB56" s="165"/>
      <c r="BC56" s="4">
        <f t="shared" si="87"/>
        <v>0</v>
      </c>
      <c r="BD56" s="165">
        <v>3</v>
      </c>
      <c r="BE56" s="4">
        <f t="shared" si="88"/>
        <v>55080.479999999996</v>
      </c>
      <c r="BF56" s="165"/>
      <c r="BG56" s="4">
        <f t="shared" si="89"/>
        <v>0</v>
      </c>
      <c r="BH56" s="165"/>
      <c r="BI56" s="4">
        <f t="shared" si="90"/>
        <v>0</v>
      </c>
      <c r="BJ56" s="165">
        <v>4</v>
      </c>
      <c r="BK56" s="4">
        <f t="shared" si="91"/>
        <v>73440.639999999999</v>
      </c>
      <c r="BL56" s="165"/>
      <c r="BM56" s="4">
        <f t="shared" si="92"/>
        <v>0</v>
      </c>
      <c r="BN56" s="165"/>
      <c r="BO56" s="4">
        <f t="shared" si="93"/>
        <v>0</v>
      </c>
      <c r="BP56" s="183"/>
      <c r="BQ56" s="4">
        <f t="shared" si="94"/>
        <v>0</v>
      </c>
      <c r="BR56" s="165"/>
      <c r="BS56" s="4">
        <f t="shared" si="95"/>
        <v>0</v>
      </c>
      <c r="BT56" s="165"/>
      <c r="BU56" s="4">
        <f t="shared" si="96"/>
        <v>0</v>
      </c>
      <c r="BV56" s="179">
        <v>6</v>
      </c>
      <c r="BW56" s="4">
        <f t="shared" si="97"/>
        <v>132193.15199999997</v>
      </c>
      <c r="BX56" s="278">
        <v>5</v>
      </c>
      <c r="BY56" s="4">
        <f t="shared" si="98"/>
        <v>110160.95999999999</v>
      </c>
      <c r="BZ56" s="165"/>
      <c r="CA56" s="4">
        <f t="shared" si="99"/>
        <v>0</v>
      </c>
      <c r="CB56" s="165"/>
      <c r="CC56" s="4">
        <f t="shared" si="100"/>
        <v>0</v>
      </c>
      <c r="CD56" s="165"/>
      <c r="CE56" s="4">
        <f t="shared" si="101"/>
        <v>0</v>
      </c>
      <c r="CF56" s="165"/>
      <c r="CG56" s="4">
        <f t="shared" si="102"/>
        <v>0</v>
      </c>
      <c r="CH56" s="165"/>
      <c r="CI56" s="4">
        <f t="shared" si="103"/>
        <v>0</v>
      </c>
      <c r="CJ56" s="165"/>
      <c r="CK56" s="4">
        <f t="shared" si="104"/>
        <v>0</v>
      </c>
      <c r="CL56" s="165"/>
      <c r="CM56" s="4">
        <f t="shared" si="105"/>
        <v>0</v>
      </c>
      <c r="CN56" s="165"/>
      <c r="CO56" s="4">
        <f t="shared" si="106"/>
        <v>0</v>
      </c>
      <c r="CP56" s="179">
        <v>4</v>
      </c>
      <c r="CQ56" s="4">
        <f t="shared" si="107"/>
        <v>116980.44799999999</v>
      </c>
      <c r="CR56" s="165"/>
      <c r="CS56" s="4">
        <f t="shared" si="108"/>
        <v>0</v>
      </c>
      <c r="CT56" s="278"/>
      <c r="CU56" s="4">
        <f t="shared" si="109"/>
        <v>0</v>
      </c>
      <c r="CV56" s="278"/>
      <c r="CW56" s="4"/>
      <c r="CX56" s="166">
        <f t="shared" si="110"/>
        <v>74</v>
      </c>
      <c r="CY56" s="166">
        <f t="shared" si="110"/>
        <v>1442583.9999999998</v>
      </c>
    </row>
    <row r="57" spans="1:103" s="7" customFormat="1" ht="30" x14ac:dyDescent="0.25">
      <c r="A57" s="33"/>
      <c r="B57" s="33">
        <v>31</v>
      </c>
      <c r="C57" s="56" t="s">
        <v>503</v>
      </c>
      <c r="D57" s="1" t="s">
        <v>223</v>
      </c>
      <c r="E57" s="2">
        <v>13520</v>
      </c>
      <c r="F57" s="32">
        <v>1.1599999999999999</v>
      </c>
      <c r="G57" s="32"/>
      <c r="H57" s="38">
        <v>1</v>
      </c>
      <c r="I57" s="139"/>
      <c r="J57" s="2">
        <v>1.4</v>
      </c>
      <c r="K57" s="2">
        <v>1.68</v>
      </c>
      <c r="L57" s="2">
        <v>2.23</v>
      </c>
      <c r="M57" s="16">
        <v>2.57</v>
      </c>
      <c r="N57" s="178">
        <v>0</v>
      </c>
      <c r="O57" s="4">
        <f t="shared" si="69"/>
        <v>0</v>
      </c>
      <c r="P57" s="165">
        <v>0</v>
      </c>
      <c r="Q57" s="4">
        <f t="shared" si="32"/>
        <v>0</v>
      </c>
      <c r="R57" s="165">
        <v>0</v>
      </c>
      <c r="S57" s="4">
        <f t="shared" si="70"/>
        <v>0</v>
      </c>
      <c r="T57" s="165">
        <v>0</v>
      </c>
      <c r="U57" s="4">
        <f t="shared" si="71"/>
        <v>0</v>
      </c>
      <c r="V57" s="165">
        <v>0</v>
      </c>
      <c r="W57" s="4">
        <f t="shared" si="72"/>
        <v>0</v>
      </c>
      <c r="X57" s="179"/>
      <c r="Y57" s="278">
        <f t="shared" si="73"/>
        <v>0</v>
      </c>
      <c r="Z57" s="168"/>
      <c r="AA57" s="4">
        <f t="shared" si="35"/>
        <v>0</v>
      </c>
      <c r="AB57" s="278"/>
      <c r="AC57" s="4">
        <f t="shared" si="74"/>
        <v>0</v>
      </c>
      <c r="AD57" s="165">
        <v>0</v>
      </c>
      <c r="AE57" s="4">
        <f t="shared" si="75"/>
        <v>0</v>
      </c>
      <c r="AF57" s="165"/>
      <c r="AG57" s="4">
        <f t="shared" si="76"/>
        <v>0</v>
      </c>
      <c r="AH57" s="165">
        <v>0</v>
      </c>
      <c r="AI57" s="4">
        <f t="shared" si="77"/>
        <v>0</v>
      </c>
      <c r="AJ57" s="179"/>
      <c r="AK57" s="4">
        <f t="shared" si="78"/>
        <v>0</v>
      </c>
      <c r="AL57" s="168"/>
      <c r="AM57" s="4">
        <f t="shared" si="79"/>
        <v>0</v>
      </c>
      <c r="AN57" s="165"/>
      <c r="AO57" s="278">
        <f t="shared" si="80"/>
        <v>0</v>
      </c>
      <c r="AP57" s="165">
        <v>0</v>
      </c>
      <c r="AQ57" s="4">
        <f t="shared" si="81"/>
        <v>0</v>
      </c>
      <c r="AR57" s="165">
        <v>0</v>
      </c>
      <c r="AS57" s="4">
        <f t="shared" si="82"/>
        <v>0</v>
      </c>
      <c r="AT57" s="165"/>
      <c r="AU57" s="4">
        <f t="shared" si="83"/>
        <v>0</v>
      </c>
      <c r="AV57" s="165"/>
      <c r="AW57" s="4">
        <f t="shared" si="84"/>
        <v>0</v>
      </c>
      <c r="AX57" s="165"/>
      <c r="AY57" s="4">
        <f t="shared" si="85"/>
        <v>0</v>
      </c>
      <c r="AZ57" s="165"/>
      <c r="BA57" s="4">
        <f t="shared" si="86"/>
        <v>0</v>
      </c>
      <c r="BB57" s="165">
        <v>0</v>
      </c>
      <c r="BC57" s="4">
        <f t="shared" si="87"/>
        <v>0</v>
      </c>
      <c r="BD57" s="165">
        <v>0</v>
      </c>
      <c r="BE57" s="4">
        <f t="shared" si="88"/>
        <v>0</v>
      </c>
      <c r="BF57" s="165">
        <v>0</v>
      </c>
      <c r="BG57" s="4">
        <f t="shared" si="89"/>
        <v>0</v>
      </c>
      <c r="BH57" s="165">
        <v>0</v>
      </c>
      <c r="BI57" s="4">
        <f t="shared" si="90"/>
        <v>0</v>
      </c>
      <c r="BJ57" s="165"/>
      <c r="BK57" s="4">
        <f t="shared" si="91"/>
        <v>0</v>
      </c>
      <c r="BL57" s="165">
        <v>0</v>
      </c>
      <c r="BM57" s="4">
        <f t="shared" si="92"/>
        <v>0</v>
      </c>
      <c r="BN57" s="165">
        <v>0</v>
      </c>
      <c r="BO57" s="4">
        <f t="shared" si="93"/>
        <v>0</v>
      </c>
      <c r="BP57" s="183">
        <v>0</v>
      </c>
      <c r="BQ57" s="4">
        <f t="shared" si="94"/>
        <v>0</v>
      </c>
      <c r="BR57" s="165">
        <v>0</v>
      </c>
      <c r="BS57" s="4">
        <f t="shared" si="95"/>
        <v>0</v>
      </c>
      <c r="BT57" s="165">
        <v>0</v>
      </c>
      <c r="BU57" s="4">
        <f t="shared" si="96"/>
        <v>0</v>
      </c>
      <c r="BV57" s="165"/>
      <c r="BW57" s="4">
        <f t="shared" si="97"/>
        <v>0</v>
      </c>
      <c r="BX57" s="278"/>
      <c r="BY57" s="4">
        <f t="shared" si="98"/>
        <v>0</v>
      </c>
      <c r="BZ57" s="165"/>
      <c r="CA57" s="4">
        <f t="shared" si="99"/>
        <v>0</v>
      </c>
      <c r="CB57" s="165">
        <v>0</v>
      </c>
      <c r="CC57" s="4">
        <f t="shared" si="100"/>
        <v>0</v>
      </c>
      <c r="CD57" s="165"/>
      <c r="CE57" s="4">
        <f t="shared" si="101"/>
        <v>0</v>
      </c>
      <c r="CF57" s="165"/>
      <c r="CG57" s="4">
        <f t="shared" si="102"/>
        <v>0</v>
      </c>
      <c r="CH57" s="165">
        <v>0</v>
      </c>
      <c r="CI57" s="4">
        <f t="shared" si="103"/>
        <v>0</v>
      </c>
      <c r="CJ57" s="165"/>
      <c r="CK57" s="4">
        <f t="shared" si="104"/>
        <v>0</v>
      </c>
      <c r="CL57" s="165"/>
      <c r="CM57" s="4">
        <f t="shared" si="105"/>
        <v>0</v>
      </c>
      <c r="CN57" s="165">
        <v>3</v>
      </c>
      <c r="CO57" s="4">
        <f t="shared" si="106"/>
        <v>79043.327999999994</v>
      </c>
      <c r="CP57" s="165">
        <v>1</v>
      </c>
      <c r="CQ57" s="4">
        <f t="shared" si="107"/>
        <v>34973.536</v>
      </c>
      <c r="CR57" s="165">
        <v>0</v>
      </c>
      <c r="CS57" s="4">
        <f t="shared" si="108"/>
        <v>0</v>
      </c>
      <c r="CT57" s="278"/>
      <c r="CU57" s="4">
        <f t="shared" si="109"/>
        <v>0</v>
      </c>
      <c r="CV57" s="278"/>
      <c r="CW57" s="4"/>
      <c r="CX57" s="166">
        <f t="shared" si="110"/>
        <v>4</v>
      </c>
      <c r="CY57" s="166">
        <f t="shared" si="110"/>
        <v>114016.864</v>
      </c>
    </row>
    <row r="58" spans="1:103" s="7" customFormat="1" ht="30" x14ac:dyDescent="0.25">
      <c r="A58" s="33"/>
      <c r="B58" s="33">
        <v>32</v>
      </c>
      <c r="C58" s="56" t="s">
        <v>504</v>
      </c>
      <c r="D58" s="1" t="s">
        <v>224</v>
      </c>
      <c r="E58" s="2">
        <v>13520</v>
      </c>
      <c r="F58" s="32">
        <v>0.97</v>
      </c>
      <c r="G58" s="32"/>
      <c r="H58" s="38">
        <v>1</v>
      </c>
      <c r="I58" s="139"/>
      <c r="J58" s="2">
        <v>1.4</v>
      </c>
      <c r="K58" s="2">
        <v>1.68</v>
      </c>
      <c r="L58" s="2">
        <v>2.23</v>
      </c>
      <c r="M58" s="16">
        <v>2.57</v>
      </c>
      <c r="N58" s="178"/>
      <c r="O58" s="4">
        <f t="shared" si="69"/>
        <v>0</v>
      </c>
      <c r="P58" s="165"/>
      <c r="Q58" s="4">
        <f t="shared" si="32"/>
        <v>0</v>
      </c>
      <c r="R58" s="165"/>
      <c r="S58" s="4">
        <f t="shared" si="70"/>
        <v>0</v>
      </c>
      <c r="T58" s="165"/>
      <c r="U58" s="4">
        <f t="shared" si="71"/>
        <v>0</v>
      </c>
      <c r="V58" s="165"/>
      <c r="W58" s="4">
        <f t="shared" si="72"/>
        <v>0</v>
      </c>
      <c r="X58" s="179"/>
      <c r="Y58" s="278">
        <f t="shared" si="73"/>
        <v>0</v>
      </c>
      <c r="Z58" s="168"/>
      <c r="AA58" s="4">
        <f t="shared" si="35"/>
        <v>0</v>
      </c>
      <c r="AB58" s="278"/>
      <c r="AC58" s="4">
        <f t="shared" si="74"/>
        <v>0</v>
      </c>
      <c r="AD58" s="165"/>
      <c r="AE58" s="4">
        <f t="shared" si="75"/>
        <v>0</v>
      </c>
      <c r="AF58" s="165"/>
      <c r="AG58" s="4">
        <f t="shared" si="76"/>
        <v>0</v>
      </c>
      <c r="AH58" s="165"/>
      <c r="AI58" s="4">
        <f t="shared" si="77"/>
        <v>0</v>
      </c>
      <c r="AJ58" s="165"/>
      <c r="AK58" s="4">
        <f t="shared" si="78"/>
        <v>0</v>
      </c>
      <c r="AL58" s="168"/>
      <c r="AM58" s="4">
        <f t="shared" si="79"/>
        <v>0</v>
      </c>
      <c r="AN58" s="165"/>
      <c r="AO58" s="278">
        <f t="shared" si="80"/>
        <v>0</v>
      </c>
      <c r="AP58" s="165"/>
      <c r="AQ58" s="4">
        <f t="shared" si="81"/>
        <v>0</v>
      </c>
      <c r="AR58" s="165"/>
      <c r="AS58" s="4">
        <f t="shared" si="82"/>
        <v>0</v>
      </c>
      <c r="AT58" s="165"/>
      <c r="AU58" s="4">
        <f t="shared" si="83"/>
        <v>0</v>
      </c>
      <c r="AV58" s="165"/>
      <c r="AW58" s="4">
        <f t="shared" si="84"/>
        <v>0</v>
      </c>
      <c r="AX58" s="165"/>
      <c r="AY58" s="4">
        <f t="shared" si="85"/>
        <v>0</v>
      </c>
      <c r="AZ58" s="165"/>
      <c r="BA58" s="4">
        <f t="shared" si="86"/>
        <v>0</v>
      </c>
      <c r="BB58" s="165"/>
      <c r="BC58" s="4">
        <f t="shared" si="87"/>
        <v>0</v>
      </c>
      <c r="BD58" s="165"/>
      <c r="BE58" s="4">
        <f t="shared" si="88"/>
        <v>0</v>
      </c>
      <c r="BF58" s="165"/>
      <c r="BG58" s="4">
        <f t="shared" si="89"/>
        <v>0</v>
      </c>
      <c r="BH58" s="165"/>
      <c r="BI58" s="4">
        <f t="shared" si="90"/>
        <v>0</v>
      </c>
      <c r="BJ58" s="165"/>
      <c r="BK58" s="4">
        <f t="shared" si="91"/>
        <v>0</v>
      </c>
      <c r="BL58" s="165"/>
      <c r="BM58" s="4">
        <f t="shared" si="92"/>
        <v>0</v>
      </c>
      <c r="BN58" s="165"/>
      <c r="BO58" s="4">
        <f t="shared" si="93"/>
        <v>0</v>
      </c>
      <c r="BP58" s="183"/>
      <c r="BQ58" s="4">
        <f t="shared" si="94"/>
        <v>0</v>
      </c>
      <c r="BR58" s="165"/>
      <c r="BS58" s="4">
        <f t="shared" si="95"/>
        <v>0</v>
      </c>
      <c r="BT58" s="165"/>
      <c r="BU58" s="4">
        <f t="shared" si="96"/>
        <v>0</v>
      </c>
      <c r="BV58" s="165"/>
      <c r="BW58" s="4">
        <f t="shared" si="97"/>
        <v>0</v>
      </c>
      <c r="BX58" s="278"/>
      <c r="BY58" s="4">
        <f t="shared" si="98"/>
        <v>0</v>
      </c>
      <c r="BZ58" s="165"/>
      <c r="CA58" s="4">
        <f t="shared" si="99"/>
        <v>0</v>
      </c>
      <c r="CB58" s="165"/>
      <c r="CC58" s="4">
        <f t="shared" si="100"/>
        <v>0</v>
      </c>
      <c r="CD58" s="165"/>
      <c r="CE58" s="4">
        <f t="shared" si="101"/>
        <v>0</v>
      </c>
      <c r="CF58" s="165"/>
      <c r="CG58" s="4">
        <f t="shared" si="102"/>
        <v>0</v>
      </c>
      <c r="CH58" s="165"/>
      <c r="CI58" s="4">
        <f t="shared" si="103"/>
        <v>0</v>
      </c>
      <c r="CJ58" s="165"/>
      <c r="CK58" s="4">
        <f t="shared" si="104"/>
        <v>0</v>
      </c>
      <c r="CL58" s="165"/>
      <c r="CM58" s="4">
        <f t="shared" si="105"/>
        <v>0</v>
      </c>
      <c r="CN58" s="165"/>
      <c r="CO58" s="4">
        <f t="shared" si="106"/>
        <v>0</v>
      </c>
      <c r="CP58" s="165"/>
      <c r="CQ58" s="4">
        <f t="shared" si="107"/>
        <v>0</v>
      </c>
      <c r="CR58" s="165"/>
      <c r="CS58" s="4">
        <f t="shared" si="108"/>
        <v>0</v>
      </c>
      <c r="CT58" s="278"/>
      <c r="CU58" s="4">
        <f t="shared" si="109"/>
        <v>0</v>
      </c>
      <c r="CV58" s="278"/>
      <c r="CW58" s="4"/>
      <c r="CX58" s="166">
        <f t="shared" si="110"/>
        <v>0</v>
      </c>
      <c r="CY58" s="166">
        <f t="shared" si="110"/>
        <v>0</v>
      </c>
    </row>
    <row r="59" spans="1:103" s="7" customFormat="1" ht="30" x14ac:dyDescent="0.25">
      <c r="A59" s="33"/>
      <c r="B59" s="33">
        <v>33</v>
      </c>
      <c r="C59" s="56" t="s">
        <v>505</v>
      </c>
      <c r="D59" s="5" t="s">
        <v>225</v>
      </c>
      <c r="E59" s="2">
        <v>13520</v>
      </c>
      <c r="F59" s="32">
        <v>0.52</v>
      </c>
      <c r="G59" s="32"/>
      <c r="H59" s="38">
        <v>1</v>
      </c>
      <c r="I59" s="139"/>
      <c r="J59" s="2">
        <v>1.4</v>
      </c>
      <c r="K59" s="2">
        <v>1.68</v>
      </c>
      <c r="L59" s="2">
        <v>2.23</v>
      </c>
      <c r="M59" s="16">
        <v>2.57</v>
      </c>
      <c r="N59" s="178">
        <v>4</v>
      </c>
      <c r="O59" s="4">
        <f t="shared" si="69"/>
        <v>39370.239999999998</v>
      </c>
      <c r="P59" s="165">
        <v>0</v>
      </c>
      <c r="Q59" s="4">
        <f t="shared" si="32"/>
        <v>0</v>
      </c>
      <c r="R59" s="165">
        <v>0</v>
      </c>
      <c r="S59" s="4">
        <f t="shared" si="70"/>
        <v>0</v>
      </c>
      <c r="T59" s="165">
        <v>0</v>
      </c>
      <c r="U59" s="4">
        <f t="shared" si="71"/>
        <v>0</v>
      </c>
      <c r="V59" s="165">
        <v>0</v>
      </c>
      <c r="W59" s="4">
        <f t="shared" si="72"/>
        <v>0</v>
      </c>
      <c r="X59" s="165"/>
      <c r="Y59" s="278">
        <f t="shared" si="73"/>
        <v>0</v>
      </c>
      <c r="Z59" s="168"/>
      <c r="AA59" s="4">
        <f t="shared" si="35"/>
        <v>0</v>
      </c>
      <c r="AB59" s="278"/>
      <c r="AC59" s="4">
        <f t="shared" si="74"/>
        <v>0</v>
      </c>
      <c r="AD59" s="165">
        <v>30</v>
      </c>
      <c r="AE59" s="4">
        <f t="shared" si="75"/>
        <v>295276.79999999999</v>
      </c>
      <c r="AF59" s="165">
        <v>0</v>
      </c>
      <c r="AG59" s="4">
        <f t="shared" si="76"/>
        <v>0</v>
      </c>
      <c r="AH59" s="165">
        <v>0</v>
      </c>
      <c r="AI59" s="4">
        <f t="shared" si="77"/>
        <v>0</v>
      </c>
      <c r="AJ59" s="179">
        <v>19</v>
      </c>
      <c r="AK59" s="4">
        <f t="shared" si="78"/>
        <v>224410.36799999999</v>
      </c>
      <c r="AL59" s="168"/>
      <c r="AM59" s="4">
        <f t="shared" si="79"/>
        <v>0</v>
      </c>
      <c r="AN59" s="165"/>
      <c r="AO59" s="278">
        <f t="shared" si="80"/>
        <v>0</v>
      </c>
      <c r="AP59" s="165">
        <v>0</v>
      </c>
      <c r="AQ59" s="4">
        <f t="shared" si="81"/>
        <v>0</v>
      </c>
      <c r="AR59" s="165"/>
      <c r="AS59" s="4">
        <f t="shared" si="82"/>
        <v>0</v>
      </c>
      <c r="AT59" s="165"/>
      <c r="AU59" s="4">
        <f t="shared" si="83"/>
        <v>0</v>
      </c>
      <c r="AV59" s="165"/>
      <c r="AW59" s="4">
        <f t="shared" si="84"/>
        <v>0</v>
      </c>
      <c r="AX59" s="165"/>
      <c r="AY59" s="4">
        <f t="shared" si="85"/>
        <v>0</v>
      </c>
      <c r="AZ59" s="165"/>
      <c r="BA59" s="4">
        <f t="shared" si="86"/>
        <v>0</v>
      </c>
      <c r="BB59" s="165"/>
      <c r="BC59" s="4">
        <f t="shared" si="87"/>
        <v>0</v>
      </c>
      <c r="BD59" s="165">
        <v>0</v>
      </c>
      <c r="BE59" s="4">
        <f t="shared" si="88"/>
        <v>0</v>
      </c>
      <c r="BF59" s="165">
        <v>0</v>
      </c>
      <c r="BG59" s="4">
        <f t="shared" si="89"/>
        <v>0</v>
      </c>
      <c r="BH59" s="165"/>
      <c r="BI59" s="4">
        <f t="shared" si="90"/>
        <v>0</v>
      </c>
      <c r="BJ59" s="165"/>
      <c r="BK59" s="4">
        <f t="shared" si="91"/>
        <v>0</v>
      </c>
      <c r="BL59" s="165">
        <v>0</v>
      </c>
      <c r="BM59" s="4">
        <f t="shared" si="92"/>
        <v>0</v>
      </c>
      <c r="BN59" s="165">
        <v>0</v>
      </c>
      <c r="BO59" s="4">
        <f t="shared" si="93"/>
        <v>0</v>
      </c>
      <c r="BP59" s="183">
        <v>72</v>
      </c>
      <c r="BQ59" s="4">
        <f t="shared" si="94"/>
        <v>850397.18399999989</v>
      </c>
      <c r="BR59" s="165"/>
      <c r="BS59" s="4">
        <f t="shared" si="95"/>
        <v>0</v>
      </c>
      <c r="BT59" s="165"/>
      <c r="BU59" s="4">
        <f t="shared" si="96"/>
        <v>0</v>
      </c>
      <c r="BV59" s="165"/>
      <c r="BW59" s="4">
        <f t="shared" si="97"/>
        <v>0</v>
      </c>
      <c r="BX59" s="278">
        <v>14</v>
      </c>
      <c r="BY59" s="4">
        <f t="shared" si="98"/>
        <v>165355.008</v>
      </c>
      <c r="BZ59" s="165"/>
      <c r="CA59" s="4">
        <f t="shared" si="99"/>
        <v>0</v>
      </c>
      <c r="CB59" s="165"/>
      <c r="CC59" s="4">
        <f t="shared" si="100"/>
        <v>0</v>
      </c>
      <c r="CD59" s="165"/>
      <c r="CE59" s="4">
        <f t="shared" si="101"/>
        <v>0</v>
      </c>
      <c r="CF59" s="165"/>
      <c r="CG59" s="4">
        <f t="shared" si="102"/>
        <v>0</v>
      </c>
      <c r="CH59" s="165">
        <v>2</v>
      </c>
      <c r="CI59" s="4">
        <f t="shared" si="103"/>
        <v>23622.144</v>
      </c>
      <c r="CJ59" s="165"/>
      <c r="CK59" s="4">
        <f t="shared" si="104"/>
        <v>0</v>
      </c>
      <c r="CL59" s="165"/>
      <c r="CM59" s="4">
        <f t="shared" si="105"/>
        <v>0</v>
      </c>
      <c r="CN59" s="165">
        <v>5</v>
      </c>
      <c r="CO59" s="4">
        <f t="shared" si="106"/>
        <v>59055.360000000001</v>
      </c>
      <c r="CP59" s="179">
        <v>10</v>
      </c>
      <c r="CQ59" s="4">
        <f t="shared" si="107"/>
        <v>156777.92000000001</v>
      </c>
      <c r="CR59" s="179"/>
      <c r="CS59" s="4">
        <f t="shared" si="108"/>
        <v>0</v>
      </c>
      <c r="CT59" s="278"/>
      <c r="CU59" s="4">
        <f t="shared" si="109"/>
        <v>0</v>
      </c>
      <c r="CV59" s="278"/>
      <c r="CW59" s="4"/>
      <c r="CX59" s="166">
        <f t="shared" si="110"/>
        <v>156</v>
      </c>
      <c r="CY59" s="166">
        <f t="shared" si="110"/>
        <v>1814265.024</v>
      </c>
    </row>
    <row r="60" spans="1:103" s="7" customFormat="1" ht="30" x14ac:dyDescent="0.25">
      <c r="A60" s="33"/>
      <c r="B60" s="33">
        <v>34</v>
      </c>
      <c r="C60" s="56" t="s">
        <v>506</v>
      </c>
      <c r="D60" s="5" t="s">
        <v>226</v>
      </c>
      <c r="E60" s="2">
        <v>13520</v>
      </c>
      <c r="F60" s="32">
        <v>0.65</v>
      </c>
      <c r="G60" s="32"/>
      <c r="H60" s="38">
        <v>1</v>
      </c>
      <c r="I60" s="139"/>
      <c r="J60" s="2">
        <v>1.4</v>
      </c>
      <c r="K60" s="2">
        <v>1.68</v>
      </c>
      <c r="L60" s="2">
        <v>2.23</v>
      </c>
      <c r="M60" s="16">
        <v>2.57</v>
      </c>
      <c r="N60" s="178">
        <v>8</v>
      </c>
      <c r="O60" s="4">
        <f t="shared" si="69"/>
        <v>98425.599999999991</v>
      </c>
      <c r="P60" s="178"/>
      <c r="Q60" s="4">
        <f t="shared" si="32"/>
        <v>0</v>
      </c>
      <c r="R60" s="178"/>
      <c r="S60" s="4">
        <f t="shared" si="70"/>
        <v>0</v>
      </c>
      <c r="T60" s="178"/>
      <c r="U60" s="4">
        <f t="shared" si="71"/>
        <v>0</v>
      </c>
      <c r="V60" s="178"/>
      <c r="W60" s="4">
        <f t="shared" si="72"/>
        <v>0</v>
      </c>
      <c r="X60" s="165"/>
      <c r="Y60" s="278">
        <f t="shared" si="73"/>
        <v>0</v>
      </c>
      <c r="Z60" s="168"/>
      <c r="AA60" s="4">
        <f t="shared" si="35"/>
        <v>0</v>
      </c>
      <c r="AB60" s="178"/>
      <c r="AC60" s="4">
        <f t="shared" si="74"/>
        <v>0</v>
      </c>
      <c r="AD60" s="178">
        <v>25</v>
      </c>
      <c r="AE60" s="4">
        <f t="shared" si="75"/>
        <v>307580</v>
      </c>
      <c r="AF60" s="178"/>
      <c r="AG60" s="4">
        <f t="shared" si="76"/>
        <v>0</v>
      </c>
      <c r="AH60" s="178"/>
      <c r="AI60" s="4">
        <f t="shared" si="77"/>
        <v>0</v>
      </c>
      <c r="AJ60" s="178"/>
      <c r="AK60" s="4">
        <f t="shared" si="78"/>
        <v>0</v>
      </c>
      <c r="AL60" s="168"/>
      <c r="AM60" s="4">
        <f t="shared" si="79"/>
        <v>0</v>
      </c>
      <c r="AN60" s="178"/>
      <c r="AO60" s="278">
        <f t="shared" si="80"/>
        <v>0</v>
      </c>
      <c r="AP60" s="178"/>
      <c r="AQ60" s="4">
        <f t="shared" si="81"/>
        <v>0</v>
      </c>
      <c r="AR60" s="178"/>
      <c r="AS60" s="4">
        <f t="shared" si="82"/>
        <v>0</v>
      </c>
      <c r="AT60" s="178"/>
      <c r="AU60" s="4">
        <f t="shared" si="83"/>
        <v>0</v>
      </c>
      <c r="AV60" s="178"/>
      <c r="AW60" s="4">
        <f t="shared" si="84"/>
        <v>0</v>
      </c>
      <c r="AX60" s="178"/>
      <c r="AY60" s="4">
        <f t="shared" si="85"/>
        <v>0</v>
      </c>
      <c r="AZ60" s="178"/>
      <c r="BA60" s="4">
        <f t="shared" si="86"/>
        <v>0</v>
      </c>
      <c r="BB60" s="178"/>
      <c r="BC60" s="4">
        <f t="shared" si="87"/>
        <v>0</v>
      </c>
      <c r="BD60" s="178"/>
      <c r="BE60" s="4">
        <f t="shared" si="88"/>
        <v>0</v>
      </c>
      <c r="BF60" s="178"/>
      <c r="BG60" s="4">
        <f t="shared" si="89"/>
        <v>0</v>
      </c>
      <c r="BH60" s="178"/>
      <c r="BI60" s="4">
        <f t="shared" si="90"/>
        <v>0</v>
      </c>
      <c r="BJ60" s="178">
        <v>70</v>
      </c>
      <c r="BK60" s="4">
        <f t="shared" si="91"/>
        <v>861224</v>
      </c>
      <c r="BL60" s="178"/>
      <c r="BM60" s="4">
        <f t="shared" si="92"/>
        <v>0</v>
      </c>
      <c r="BN60" s="178"/>
      <c r="BO60" s="4">
        <f t="shared" si="93"/>
        <v>0</v>
      </c>
      <c r="BP60" s="184">
        <v>118</v>
      </c>
      <c r="BQ60" s="4">
        <f t="shared" si="94"/>
        <v>1742133.1199999999</v>
      </c>
      <c r="BR60" s="178"/>
      <c r="BS60" s="4">
        <f t="shared" si="95"/>
        <v>0</v>
      </c>
      <c r="BT60" s="182"/>
      <c r="BU60" s="4">
        <f t="shared" si="96"/>
        <v>0</v>
      </c>
      <c r="BV60" s="182">
        <v>10</v>
      </c>
      <c r="BW60" s="4">
        <f t="shared" si="97"/>
        <v>147638.39999999999</v>
      </c>
      <c r="BX60" s="312">
        <v>65</v>
      </c>
      <c r="BY60" s="4">
        <f t="shared" si="98"/>
        <v>959649.6</v>
      </c>
      <c r="BZ60" s="178"/>
      <c r="CA60" s="4">
        <f t="shared" si="99"/>
        <v>0</v>
      </c>
      <c r="CB60" s="182"/>
      <c r="CC60" s="4">
        <f t="shared" si="100"/>
        <v>0</v>
      </c>
      <c r="CD60" s="178"/>
      <c r="CE60" s="4">
        <f t="shared" si="101"/>
        <v>0</v>
      </c>
      <c r="CF60" s="178"/>
      <c r="CG60" s="4">
        <f t="shared" si="102"/>
        <v>0</v>
      </c>
      <c r="CH60" s="178">
        <v>7</v>
      </c>
      <c r="CI60" s="4">
        <f t="shared" si="103"/>
        <v>103346.87999999999</v>
      </c>
      <c r="CJ60" s="178"/>
      <c r="CK60" s="4">
        <f t="shared" si="104"/>
        <v>0</v>
      </c>
      <c r="CL60" s="178">
        <v>1</v>
      </c>
      <c r="CM60" s="4">
        <f t="shared" si="105"/>
        <v>14763.84</v>
      </c>
      <c r="CN60" s="178"/>
      <c r="CO60" s="4">
        <f t="shared" si="106"/>
        <v>0</v>
      </c>
      <c r="CP60" s="178">
        <v>58</v>
      </c>
      <c r="CQ60" s="4">
        <f t="shared" si="107"/>
        <v>1136639.92</v>
      </c>
      <c r="CR60" s="178"/>
      <c r="CS60" s="4">
        <f t="shared" si="108"/>
        <v>0</v>
      </c>
      <c r="CT60" s="278"/>
      <c r="CU60" s="4">
        <f t="shared" si="109"/>
        <v>0</v>
      </c>
      <c r="CV60" s="278"/>
      <c r="CW60" s="4"/>
      <c r="CX60" s="166">
        <f t="shared" si="110"/>
        <v>362</v>
      </c>
      <c r="CY60" s="166">
        <f t="shared" si="110"/>
        <v>5371401.3599999994</v>
      </c>
    </row>
    <row r="61" spans="1:103" s="43" customFormat="1" x14ac:dyDescent="0.25">
      <c r="A61" s="181">
        <v>13</v>
      </c>
      <c r="B61" s="181"/>
      <c r="C61" s="316"/>
      <c r="D61" s="162" t="s">
        <v>29</v>
      </c>
      <c r="E61" s="2">
        <v>13520</v>
      </c>
      <c r="F61" s="27">
        <v>0.8</v>
      </c>
      <c r="G61" s="27"/>
      <c r="H61" s="25">
        <v>1</v>
      </c>
      <c r="I61" s="352"/>
      <c r="J61" s="26">
        <v>1.4</v>
      </c>
      <c r="K61" s="26">
        <v>1.68</v>
      </c>
      <c r="L61" s="26">
        <v>2.23</v>
      </c>
      <c r="M61" s="176">
        <v>2.57</v>
      </c>
      <c r="N61" s="180">
        <f>SUM(N62:N64)</f>
        <v>80</v>
      </c>
      <c r="O61" s="180">
        <f t="shared" ref="O61:BZ61" si="111">SUM(O62:O64)</f>
        <v>1247733.76</v>
      </c>
      <c r="P61" s="180">
        <f t="shared" si="111"/>
        <v>0</v>
      </c>
      <c r="Q61" s="180">
        <f t="shared" si="111"/>
        <v>0</v>
      </c>
      <c r="R61" s="180">
        <f t="shared" si="111"/>
        <v>0</v>
      </c>
      <c r="S61" s="180">
        <f t="shared" si="111"/>
        <v>0</v>
      </c>
      <c r="T61" s="180">
        <f t="shared" si="111"/>
        <v>0</v>
      </c>
      <c r="U61" s="180">
        <f t="shared" si="111"/>
        <v>0</v>
      </c>
      <c r="V61" s="180">
        <f t="shared" si="111"/>
        <v>0</v>
      </c>
      <c r="W61" s="180">
        <f t="shared" si="111"/>
        <v>0</v>
      </c>
      <c r="X61" s="180">
        <f t="shared" si="111"/>
        <v>0</v>
      </c>
      <c r="Y61" s="180">
        <f t="shared" si="111"/>
        <v>0</v>
      </c>
      <c r="Z61" s="180">
        <f t="shared" si="111"/>
        <v>0</v>
      </c>
      <c r="AA61" s="180">
        <f t="shared" si="111"/>
        <v>0</v>
      </c>
      <c r="AB61" s="180">
        <f t="shared" si="111"/>
        <v>20</v>
      </c>
      <c r="AC61" s="180">
        <f t="shared" si="111"/>
        <v>311933.44</v>
      </c>
      <c r="AD61" s="180">
        <f t="shared" si="111"/>
        <v>0</v>
      </c>
      <c r="AE61" s="180">
        <f t="shared" si="111"/>
        <v>0</v>
      </c>
      <c r="AF61" s="180">
        <f t="shared" si="111"/>
        <v>37</v>
      </c>
      <c r="AG61" s="180">
        <f t="shared" si="111"/>
        <v>577076.86399999994</v>
      </c>
      <c r="AH61" s="180">
        <f t="shared" si="111"/>
        <v>0</v>
      </c>
      <c r="AI61" s="180">
        <f t="shared" si="111"/>
        <v>0</v>
      </c>
      <c r="AJ61" s="180">
        <f t="shared" si="111"/>
        <v>150</v>
      </c>
      <c r="AK61" s="180">
        <f t="shared" si="111"/>
        <v>2807400.96</v>
      </c>
      <c r="AL61" s="180">
        <f t="shared" si="111"/>
        <v>0</v>
      </c>
      <c r="AM61" s="180">
        <f t="shared" si="111"/>
        <v>0</v>
      </c>
      <c r="AN61" s="180">
        <f t="shared" si="111"/>
        <v>85</v>
      </c>
      <c r="AO61" s="180">
        <f t="shared" si="111"/>
        <v>1325717.1199999999</v>
      </c>
      <c r="AP61" s="180">
        <f t="shared" si="111"/>
        <v>0</v>
      </c>
      <c r="AQ61" s="180">
        <f t="shared" si="111"/>
        <v>0</v>
      </c>
      <c r="AR61" s="180">
        <f t="shared" si="111"/>
        <v>0</v>
      </c>
      <c r="AS61" s="180">
        <f t="shared" si="111"/>
        <v>0</v>
      </c>
      <c r="AT61" s="180">
        <f t="shared" si="111"/>
        <v>0</v>
      </c>
      <c r="AU61" s="180">
        <f t="shared" si="111"/>
        <v>0</v>
      </c>
      <c r="AV61" s="180">
        <f t="shared" si="111"/>
        <v>0</v>
      </c>
      <c r="AW61" s="180">
        <f t="shared" si="111"/>
        <v>0</v>
      </c>
      <c r="AX61" s="180">
        <f t="shared" si="111"/>
        <v>40</v>
      </c>
      <c r="AY61" s="180">
        <f t="shared" si="111"/>
        <v>623866.88</v>
      </c>
      <c r="AZ61" s="180">
        <f t="shared" si="111"/>
        <v>0</v>
      </c>
      <c r="BA61" s="180">
        <f t="shared" si="111"/>
        <v>0</v>
      </c>
      <c r="BB61" s="180">
        <f t="shared" si="111"/>
        <v>119</v>
      </c>
      <c r="BC61" s="180">
        <f t="shared" si="111"/>
        <v>1856003.9680000001</v>
      </c>
      <c r="BD61" s="180">
        <f t="shared" si="111"/>
        <v>305</v>
      </c>
      <c r="BE61" s="180">
        <f t="shared" si="111"/>
        <v>4756984.96</v>
      </c>
      <c r="BF61" s="180">
        <f t="shared" si="111"/>
        <v>20</v>
      </c>
      <c r="BG61" s="180">
        <f t="shared" si="111"/>
        <v>311933.44</v>
      </c>
      <c r="BH61" s="180">
        <f t="shared" si="111"/>
        <v>0</v>
      </c>
      <c r="BI61" s="180">
        <f t="shared" si="111"/>
        <v>0</v>
      </c>
      <c r="BJ61" s="180">
        <f t="shared" si="111"/>
        <v>355</v>
      </c>
      <c r="BK61" s="180">
        <f t="shared" si="111"/>
        <v>5536818.5599999996</v>
      </c>
      <c r="BL61" s="180">
        <f t="shared" si="111"/>
        <v>0</v>
      </c>
      <c r="BM61" s="180">
        <f t="shared" si="111"/>
        <v>0</v>
      </c>
      <c r="BN61" s="180">
        <f t="shared" si="111"/>
        <v>0</v>
      </c>
      <c r="BO61" s="180">
        <f t="shared" si="111"/>
        <v>0</v>
      </c>
      <c r="BP61" s="180">
        <f t="shared" si="111"/>
        <v>0</v>
      </c>
      <c r="BQ61" s="180">
        <f t="shared" si="111"/>
        <v>0</v>
      </c>
      <c r="BR61" s="180">
        <f t="shared" si="111"/>
        <v>0</v>
      </c>
      <c r="BS61" s="180">
        <f t="shared" si="111"/>
        <v>0</v>
      </c>
      <c r="BT61" s="180">
        <f t="shared" si="111"/>
        <v>0</v>
      </c>
      <c r="BU61" s="180">
        <f t="shared" si="111"/>
        <v>0</v>
      </c>
      <c r="BV61" s="180">
        <f t="shared" si="111"/>
        <v>235</v>
      </c>
      <c r="BW61" s="180">
        <f t="shared" si="111"/>
        <v>4398261.5040000007</v>
      </c>
      <c r="BX61" s="180">
        <f t="shared" si="111"/>
        <v>176</v>
      </c>
      <c r="BY61" s="180">
        <f t="shared" si="111"/>
        <v>3294017.1264</v>
      </c>
      <c r="BZ61" s="180">
        <f t="shared" si="111"/>
        <v>80</v>
      </c>
      <c r="CA61" s="180">
        <f t="shared" ref="CA61:CY61" si="112">SUM(CA62:CA64)</f>
        <v>1497280.5119999999</v>
      </c>
      <c r="CB61" s="180">
        <f t="shared" si="112"/>
        <v>100</v>
      </c>
      <c r="CC61" s="180">
        <f t="shared" si="112"/>
        <v>1871600.6399999999</v>
      </c>
      <c r="CD61" s="180">
        <f t="shared" si="112"/>
        <v>25</v>
      </c>
      <c r="CE61" s="180">
        <f t="shared" si="112"/>
        <v>467900.15999999997</v>
      </c>
      <c r="CF61" s="180">
        <f t="shared" si="112"/>
        <v>200</v>
      </c>
      <c r="CG61" s="180">
        <f t="shared" si="112"/>
        <v>3743201.2799999998</v>
      </c>
      <c r="CH61" s="180">
        <f t="shared" si="112"/>
        <v>4</v>
      </c>
      <c r="CI61" s="180">
        <f t="shared" si="112"/>
        <v>74864.025599999994</v>
      </c>
      <c r="CJ61" s="180">
        <f t="shared" si="112"/>
        <v>70</v>
      </c>
      <c r="CK61" s="180">
        <f t="shared" si="112"/>
        <v>1310120.4479999999</v>
      </c>
      <c r="CL61" s="180">
        <f t="shared" si="112"/>
        <v>100</v>
      </c>
      <c r="CM61" s="180">
        <f t="shared" si="112"/>
        <v>1871600.6399999999</v>
      </c>
      <c r="CN61" s="180">
        <f t="shared" si="112"/>
        <v>10</v>
      </c>
      <c r="CO61" s="180">
        <f t="shared" si="112"/>
        <v>187160.06399999998</v>
      </c>
      <c r="CP61" s="180">
        <f t="shared" si="112"/>
        <v>127</v>
      </c>
      <c r="CQ61" s="180">
        <f t="shared" si="112"/>
        <v>3155095.3407999999</v>
      </c>
      <c r="CR61" s="180">
        <f t="shared" si="112"/>
        <v>72</v>
      </c>
      <c r="CS61" s="180">
        <f t="shared" si="112"/>
        <v>2061434.4192000001</v>
      </c>
      <c r="CT61" s="180">
        <f t="shared" si="112"/>
        <v>0</v>
      </c>
      <c r="CU61" s="180">
        <f t="shared" si="112"/>
        <v>0</v>
      </c>
      <c r="CV61" s="180">
        <f t="shared" si="112"/>
        <v>0</v>
      </c>
      <c r="CW61" s="180">
        <f t="shared" si="112"/>
        <v>0</v>
      </c>
      <c r="CX61" s="180">
        <f t="shared" si="112"/>
        <v>2410</v>
      </c>
      <c r="CY61" s="180">
        <f t="shared" si="112"/>
        <v>43288006.112000011</v>
      </c>
    </row>
    <row r="62" spans="1:103" s="7" customFormat="1" ht="30" x14ac:dyDescent="0.25">
      <c r="A62" s="33"/>
      <c r="B62" s="33">
        <v>35</v>
      </c>
      <c r="C62" s="56" t="s">
        <v>507</v>
      </c>
      <c r="D62" s="5" t="s">
        <v>227</v>
      </c>
      <c r="E62" s="2">
        <v>13520</v>
      </c>
      <c r="F62" s="32">
        <v>0.8</v>
      </c>
      <c r="G62" s="32"/>
      <c r="H62" s="371">
        <v>1.03</v>
      </c>
      <c r="I62" s="372"/>
      <c r="J62" s="2">
        <v>1.4</v>
      </c>
      <c r="K62" s="2">
        <v>1.68</v>
      </c>
      <c r="L62" s="2">
        <v>2.23</v>
      </c>
      <c r="M62" s="16">
        <v>2.57</v>
      </c>
      <c r="N62" s="324">
        <v>80</v>
      </c>
      <c r="O62" s="4">
        <f>SUM(N62*$E62*$F62*$H62*$J62*$O$8)</f>
        <v>1247733.76</v>
      </c>
      <c r="P62" s="325"/>
      <c r="Q62" s="4">
        <f t="shared" si="32"/>
        <v>0</v>
      </c>
      <c r="R62" s="325"/>
      <c r="S62" s="4">
        <f>SUM(R62*$E62*$F62*$H62*$J62*$S$8)</f>
        <v>0</v>
      </c>
      <c r="T62" s="325"/>
      <c r="U62" s="4">
        <f>SUM(T62*$E62*$F62*$H62*$J62*$U$8)</f>
        <v>0</v>
      </c>
      <c r="V62" s="325"/>
      <c r="W62" s="4">
        <f>SUM(V62*$E62*$F62*$H62*$J62*$W$8)</f>
        <v>0</v>
      </c>
      <c r="X62" s="325"/>
      <c r="Y62" s="278">
        <f>SUM(X62*$E62*$F62*$H62*$J62*$Y$8)</f>
        <v>0</v>
      </c>
      <c r="Z62" s="327"/>
      <c r="AA62" s="4">
        <f t="shared" si="35"/>
        <v>0</v>
      </c>
      <c r="AB62" s="326">
        <v>20</v>
      </c>
      <c r="AC62" s="4">
        <f>SUM(AB62*$E62*$F62*$H62*$J62*$AC$8)</f>
        <v>311933.44</v>
      </c>
      <c r="AD62" s="325"/>
      <c r="AE62" s="4">
        <f>SUM(AD62*$E62*$F62*$H62*$J62*$AE$8)</f>
        <v>0</v>
      </c>
      <c r="AF62" s="325">
        <v>37</v>
      </c>
      <c r="AG62" s="4">
        <f>SUM(AF62*$E62*$F62*$H62*$J62*$AG$8)</f>
        <v>577076.86399999994</v>
      </c>
      <c r="AH62" s="325"/>
      <c r="AI62" s="4">
        <f>AH62*$E62*$F62*$H62*$K62*$AI$8</f>
        <v>0</v>
      </c>
      <c r="AJ62" s="328">
        <v>150</v>
      </c>
      <c r="AK62" s="4">
        <f>AJ62*$E62*$F62*$H62*$K62*$AK$8</f>
        <v>2807400.96</v>
      </c>
      <c r="AL62" s="327"/>
      <c r="AM62" s="4">
        <f>SUM(AL62*$E62*$F62*$H62*$J62*$AM$8)</f>
        <v>0</v>
      </c>
      <c r="AN62" s="325">
        <v>85</v>
      </c>
      <c r="AO62" s="278">
        <f>SUM(AN62*$E62*$F62*$H62*$J62*$AO$8)</f>
        <v>1325717.1199999999</v>
      </c>
      <c r="AP62" s="325"/>
      <c r="AQ62" s="4">
        <f>SUM(AP62*$E62*$F62*$H62*$J62*$AQ$8)</f>
        <v>0</v>
      </c>
      <c r="AR62" s="325"/>
      <c r="AS62" s="4">
        <f>SUM(AR62*$E62*$F62*$H62*$J62*$AS$8)</f>
        <v>0</v>
      </c>
      <c r="AT62" s="325"/>
      <c r="AU62" s="4">
        <f>SUM(AT62*$E62*$F62*$H62*$J62*$AU$8)</f>
        <v>0</v>
      </c>
      <c r="AV62" s="325"/>
      <c r="AW62" s="4">
        <f>SUM(AV62*$E62*$F62*$H62*$J62*$AW$8)</f>
        <v>0</v>
      </c>
      <c r="AX62" s="325">
        <v>40</v>
      </c>
      <c r="AY62" s="4">
        <f>SUM(AX62*$E62*$F62*$H62*$J62*$AY$8)</f>
        <v>623866.88</v>
      </c>
      <c r="AZ62" s="325"/>
      <c r="BA62" s="4">
        <f>SUM(AZ62*$E62*$F62*$H62*$J62*$BA$8)</f>
        <v>0</v>
      </c>
      <c r="BB62" s="325">
        <v>119</v>
      </c>
      <c r="BC62" s="4">
        <f>SUM(BB62*$E62*$F62*$H62*$J62*$BC$8)</f>
        <v>1856003.9680000001</v>
      </c>
      <c r="BD62" s="326">
        <v>305</v>
      </c>
      <c r="BE62" s="4">
        <f>SUM(BD62*$E62*$F62*$H62*$J62*$BE$8)</f>
        <v>4756984.96</v>
      </c>
      <c r="BF62" s="325">
        <v>20</v>
      </c>
      <c r="BG62" s="4">
        <f>SUM(BF62*$E62*$F62*$H62*$J62*$BG$8)</f>
        <v>311933.44</v>
      </c>
      <c r="BH62" s="325"/>
      <c r="BI62" s="4">
        <f>SUM(BH62*$E62*$F62*$H62*$J62*$BI$8)</f>
        <v>0</v>
      </c>
      <c r="BJ62" s="325">
        <v>355</v>
      </c>
      <c r="BK62" s="4">
        <f>SUM(BJ62*$E62*$F62*$H62*$J62*$BK$8)</f>
        <v>5536818.5599999996</v>
      </c>
      <c r="BL62" s="328"/>
      <c r="BM62" s="4">
        <f>BL62*$E62*$F62*$H62*$K62*$BM$8</f>
        <v>0</v>
      </c>
      <c r="BN62" s="179"/>
      <c r="BO62" s="4">
        <f>BN62*$E62*$F62*$H62*$K62*$BO$8</f>
        <v>0</v>
      </c>
      <c r="BP62" s="183"/>
      <c r="BQ62" s="4">
        <f>BP62*$E62*$F62*$H62*$K62*$BQ$8</f>
        <v>0</v>
      </c>
      <c r="BR62" s="328"/>
      <c r="BS62" s="4">
        <f>BR62*$E62*$F62*$H62*$K62*$BS$8</f>
        <v>0</v>
      </c>
      <c r="BT62" s="325"/>
      <c r="BU62" s="4">
        <f>BT62*$E62*$F62*$H62*$K62*$BU$8</f>
        <v>0</v>
      </c>
      <c r="BV62" s="179">
        <v>235</v>
      </c>
      <c r="BW62" s="4">
        <f>BV62*$E62*$F62*$H62*$K62*$BW$8</f>
        <v>4398261.5040000007</v>
      </c>
      <c r="BX62" s="325">
        <v>176</v>
      </c>
      <c r="BY62" s="4">
        <f>BX62*$E62*$F62*$H62*$K62*$BY$8</f>
        <v>3294017.1264</v>
      </c>
      <c r="BZ62" s="328">
        <v>80</v>
      </c>
      <c r="CA62" s="4">
        <f>BZ62*$E62*$F62*$H62*$K62*$CA$8</f>
        <v>1497280.5119999999</v>
      </c>
      <c r="CB62" s="328">
        <v>100</v>
      </c>
      <c r="CC62" s="4">
        <f>CB62*$E62*$F62*$H62*$K62*$CC$8</f>
        <v>1871600.6399999999</v>
      </c>
      <c r="CD62" s="325">
        <v>25</v>
      </c>
      <c r="CE62" s="4">
        <f>CD62*$E62*$F62*$H62*$K62*$CE$8</f>
        <v>467900.15999999997</v>
      </c>
      <c r="CF62" s="325">
        <v>200</v>
      </c>
      <c r="CG62" s="4">
        <f>CF62*$E62*$F62*$H62*$K62*$CG$8</f>
        <v>3743201.2799999998</v>
      </c>
      <c r="CH62" s="328">
        <v>4</v>
      </c>
      <c r="CI62" s="4">
        <f>CH62*$E62*$F62*$H62*$K62*$CI$8</f>
        <v>74864.025599999994</v>
      </c>
      <c r="CJ62" s="328">
        <v>70</v>
      </c>
      <c r="CK62" s="4">
        <f>CJ62*$E62*$F62*$H62*$K62*$CK$8</f>
        <v>1310120.4479999999</v>
      </c>
      <c r="CL62" s="325">
        <v>100</v>
      </c>
      <c r="CM62" s="4">
        <f>CL62*$E62*$F62*$H62*$K62*$CM$8</f>
        <v>1871600.6399999999</v>
      </c>
      <c r="CN62" s="325">
        <v>10</v>
      </c>
      <c r="CO62" s="4">
        <f>CN62*$E62*$F62*$H62*$K62*$CO$8</f>
        <v>187160.06399999998</v>
      </c>
      <c r="CP62" s="328">
        <v>127</v>
      </c>
      <c r="CQ62" s="4">
        <f>CP62*$E62*$F62*$H62*$L62*$CQ$8</f>
        <v>3155095.3407999999</v>
      </c>
      <c r="CR62" s="328">
        <v>72</v>
      </c>
      <c r="CS62" s="4">
        <f>CR62*$E62*$F62*$H62*$M62*$CS$8</f>
        <v>2061434.4192000001</v>
      </c>
      <c r="CT62" s="326"/>
      <c r="CU62" s="4">
        <f>CT62*E62*F62*H62</f>
        <v>0</v>
      </c>
      <c r="CV62" s="278"/>
      <c r="CW62" s="4"/>
      <c r="CX62" s="166">
        <f t="shared" ref="CX62:CY64" si="113">SUM(P62+N62+Z62+R62+T62+AB62+X62+V62+AD62+AH62+AF62+AJ62+AL62+AP62+BL62+BR62+AN62+AZ62+BB62+CD62+CF62+CB62+CH62+CJ62+BV62+BX62+AR62+AT62+AV62+AX62+BN62+BP62+BT62+BD62+BF62+BH62+BJ62+BZ62+CL62+CN62+CP62+CR62+CT62+CV62)</f>
        <v>2410</v>
      </c>
      <c r="CY62" s="166">
        <f t="shared" si="113"/>
        <v>43288006.112000011</v>
      </c>
    </row>
    <row r="63" spans="1:103" s="7" customFormat="1" ht="30" x14ac:dyDescent="0.25">
      <c r="A63" s="33"/>
      <c r="B63" s="33">
        <v>36</v>
      </c>
      <c r="C63" s="56" t="s">
        <v>508</v>
      </c>
      <c r="D63" s="5" t="s">
        <v>228</v>
      </c>
      <c r="E63" s="2">
        <v>13520</v>
      </c>
      <c r="F63" s="32">
        <v>3.39</v>
      </c>
      <c r="G63" s="32"/>
      <c r="H63" s="38">
        <v>1</v>
      </c>
      <c r="I63" s="139"/>
      <c r="J63" s="2">
        <v>1.4</v>
      </c>
      <c r="K63" s="2">
        <v>1.68</v>
      </c>
      <c r="L63" s="2">
        <v>2.23</v>
      </c>
      <c r="M63" s="16">
        <v>2.57</v>
      </c>
      <c r="N63" s="373"/>
      <c r="O63" s="4">
        <f>SUM(N63*$E63*$F63*$H63*$J63*$O$8)</f>
        <v>0</v>
      </c>
      <c r="P63" s="373"/>
      <c r="Q63" s="4">
        <f t="shared" si="32"/>
        <v>0</v>
      </c>
      <c r="R63" s="373"/>
      <c r="S63" s="4">
        <f>SUM(R63*$E63*$F63*$H63*$J63*$S$8)</f>
        <v>0</v>
      </c>
      <c r="T63" s="373"/>
      <c r="U63" s="4">
        <f>SUM(T63*$E63*$F63*$H63*$J63*$U$8)</f>
        <v>0</v>
      </c>
      <c r="V63" s="373"/>
      <c r="W63" s="4">
        <f>SUM(V63*$E63*$F63*$H63*$J63*$W$8)</f>
        <v>0</v>
      </c>
      <c r="X63" s="324"/>
      <c r="Y63" s="278">
        <f>SUM(X63*$E63*$F63*$H63*$J63*$Y$8)</f>
        <v>0</v>
      </c>
      <c r="Z63" s="327"/>
      <c r="AA63" s="4">
        <f t="shared" si="35"/>
        <v>0</v>
      </c>
      <c r="AB63" s="373"/>
      <c r="AC63" s="4">
        <f>SUM(AB63*$E63*$F63*$H63*$J63*$AC$8)</f>
        <v>0</v>
      </c>
      <c r="AD63" s="373"/>
      <c r="AE63" s="4">
        <f>SUM(AD63*$E63*$F63*$H63*$J63*$AE$8)</f>
        <v>0</v>
      </c>
      <c r="AF63" s="373"/>
      <c r="AG63" s="4">
        <f>SUM(AF63*$E63*$F63*$H63*$J63*$AG$8)</f>
        <v>0</v>
      </c>
      <c r="AH63" s="373"/>
      <c r="AI63" s="4">
        <f>AH63*$E63*$F63*$H63*$K63*$AI$8</f>
        <v>0</v>
      </c>
      <c r="AJ63" s="373"/>
      <c r="AK63" s="4">
        <f>AJ63*$E63*$F63*$H63*$K63*$AK$8</f>
        <v>0</v>
      </c>
      <c r="AL63" s="327"/>
      <c r="AM63" s="4">
        <f>SUM(AL63*$E63*$F63*$H63*$J63*$AM$8)</f>
        <v>0</v>
      </c>
      <c r="AN63" s="373"/>
      <c r="AO63" s="278">
        <f>SUM(AN63*$E63*$F63*$H63*$J63*$AO$8)</f>
        <v>0</v>
      </c>
      <c r="AP63" s="373"/>
      <c r="AQ63" s="4">
        <f>SUM(AP63*$E63*$F63*$H63*$J63*$AQ$8)</f>
        <v>0</v>
      </c>
      <c r="AR63" s="373"/>
      <c r="AS63" s="4">
        <f>SUM(AR63*$E63*$F63*$H63*$J63*$AS$8)</f>
        <v>0</v>
      </c>
      <c r="AT63" s="373"/>
      <c r="AU63" s="4">
        <f>SUM(AT63*$E63*$F63*$H63*$J63*$AU$8)</f>
        <v>0</v>
      </c>
      <c r="AV63" s="324"/>
      <c r="AW63" s="4">
        <f>SUM(AV63*$E63*$F63*$H63*$J63*$AW$8)</f>
        <v>0</v>
      </c>
      <c r="AX63" s="373"/>
      <c r="AY63" s="4">
        <f>SUM(AX63*$E63*$F63*$H63*$J63*$AY$8)</f>
        <v>0</v>
      </c>
      <c r="AZ63" s="373"/>
      <c r="BA63" s="4">
        <f>SUM(AZ63*$E63*$F63*$H63*$J63*$BA$8)</f>
        <v>0</v>
      </c>
      <c r="BB63" s="373"/>
      <c r="BC63" s="4">
        <f>SUM(BB63*$E63*$F63*$H63*$J63*$BC$8)</f>
        <v>0</v>
      </c>
      <c r="BD63" s="373"/>
      <c r="BE63" s="4">
        <f>SUM(BD63*$E63*$F63*$H63*$J63*$BE$8)</f>
        <v>0</v>
      </c>
      <c r="BF63" s="373"/>
      <c r="BG63" s="4">
        <f>SUM(BF63*$E63*$F63*$H63*$J63*$BG$8)</f>
        <v>0</v>
      </c>
      <c r="BH63" s="373"/>
      <c r="BI63" s="4">
        <f>SUM(BH63*$E63*$F63*$H63*$J63*$BI$8)</f>
        <v>0</v>
      </c>
      <c r="BJ63" s="373"/>
      <c r="BK63" s="4">
        <f>SUM(BJ63*$E63*$F63*$H63*$J63*$BK$8)</f>
        <v>0</v>
      </c>
      <c r="BL63" s="374"/>
      <c r="BM63" s="4">
        <f>BL63*$E63*$F63*$H63*$K63*$BM$8</f>
        <v>0</v>
      </c>
      <c r="BN63" s="185"/>
      <c r="BO63" s="4">
        <f>BN63*$E63*$F63*$H63*$K63*$BO$8</f>
        <v>0</v>
      </c>
      <c r="BP63" s="184"/>
      <c r="BQ63" s="4">
        <f>BP63*$E63*$F63*$H63*$K63*$BQ$8</f>
        <v>0</v>
      </c>
      <c r="BR63" s="373"/>
      <c r="BS63" s="4">
        <f>BR63*$E63*$F63*$H63*$K63*$BS$8</f>
        <v>0</v>
      </c>
      <c r="BT63" s="373"/>
      <c r="BU63" s="4">
        <f>BT63*$E63*$F63*$H63*$K63*$BU$8</f>
        <v>0</v>
      </c>
      <c r="BV63" s="185"/>
      <c r="BW63" s="4">
        <f>BV63*$E63*$F63*$H63*$K63*$BW$8</f>
        <v>0</v>
      </c>
      <c r="BX63" s="373"/>
      <c r="BY63" s="4">
        <f>BX63*$E63*$F63*$H63*$K63*$BY$8</f>
        <v>0</v>
      </c>
      <c r="BZ63" s="373"/>
      <c r="CA63" s="4">
        <f>BZ63*$E63*$F63*$H63*$K63*$CA$8</f>
        <v>0</v>
      </c>
      <c r="CB63" s="373"/>
      <c r="CC63" s="4">
        <f>CB63*$E63*$F63*$H63*$K63*$CC$8</f>
        <v>0</v>
      </c>
      <c r="CD63" s="373"/>
      <c r="CE63" s="4">
        <f>CD63*$E63*$F63*$H63*$K63*$CE$8</f>
        <v>0</v>
      </c>
      <c r="CF63" s="373"/>
      <c r="CG63" s="4">
        <f>CF63*$E63*$F63*$H63*$K63*$CG$8</f>
        <v>0</v>
      </c>
      <c r="CH63" s="373"/>
      <c r="CI63" s="4">
        <f>CH63*$E63*$F63*$H63*$K63*$CI$8</f>
        <v>0</v>
      </c>
      <c r="CJ63" s="373"/>
      <c r="CK63" s="4">
        <f>CJ63*$E63*$F63*$H63*$K63*$CK$8</f>
        <v>0</v>
      </c>
      <c r="CL63" s="373"/>
      <c r="CM63" s="4">
        <f>CL63*$E63*$F63*$H63*$K63*$CM$8</f>
        <v>0</v>
      </c>
      <c r="CN63" s="373"/>
      <c r="CO63" s="4">
        <f>CN63*$E63*$F63*$H63*$K63*$CO$8</f>
        <v>0</v>
      </c>
      <c r="CP63" s="373"/>
      <c r="CQ63" s="4">
        <f>CP63*$E63*$F63*$H63*$L63*$CQ$8</f>
        <v>0</v>
      </c>
      <c r="CR63" s="373"/>
      <c r="CS63" s="4">
        <f>CR63*$E63*$F63*$H63*$M63*$CS$8</f>
        <v>0</v>
      </c>
      <c r="CT63" s="326"/>
      <c r="CU63" s="4">
        <f>CT63*E63*F63*H63</f>
        <v>0</v>
      </c>
      <c r="CV63" s="278"/>
      <c r="CW63" s="4"/>
      <c r="CX63" s="166">
        <f t="shared" si="113"/>
        <v>0</v>
      </c>
      <c r="CY63" s="166">
        <f t="shared" si="113"/>
        <v>0</v>
      </c>
    </row>
    <row r="64" spans="1:103" s="199" customFormat="1" ht="105" x14ac:dyDescent="0.25">
      <c r="A64" s="33"/>
      <c r="B64" s="33">
        <v>37</v>
      </c>
      <c r="C64" s="56" t="s">
        <v>509</v>
      </c>
      <c r="D64" s="5" t="s">
        <v>382</v>
      </c>
      <c r="E64" s="2">
        <v>13520</v>
      </c>
      <c r="F64" s="32">
        <v>5.07</v>
      </c>
      <c r="G64" s="32"/>
      <c r="H64" s="38">
        <v>1</v>
      </c>
      <c r="I64" s="139"/>
      <c r="J64" s="2">
        <v>1.4</v>
      </c>
      <c r="K64" s="2">
        <v>1.68</v>
      </c>
      <c r="L64" s="2">
        <v>2.23</v>
      </c>
      <c r="M64" s="16">
        <v>2.57</v>
      </c>
      <c r="N64" s="373"/>
      <c r="O64" s="4">
        <f>SUM(N64*$E64*$F64*$H64*$J64*$O$8)</f>
        <v>0</v>
      </c>
      <c r="P64" s="373"/>
      <c r="Q64" s="4">
        <f t="shared" si="32"/>
        <v>0</v>
      </c>
      <c r="R64" s="373"/>
      <c r="S64" s="4">
        <f>SUM(R64*$E64*$F64*$H64*$J64*$S$8)</f>
        <v>0</v>
      </c>
      <c r="T64" s="373"/>
      <c r="U64" s="4">
        <f>SUM(T64*$E64*$F64*$H64*$J64*$U$8)</f>
        <v>0</v>
      </c>
      <c r="V64" s="373"/>
      <c r="W64" s="4">
        <f>SUM(V64*$E64*$F64*$H64*$J64*$W$8)</f>
        <v>0</v>
      </c>
      <c r="X64" s="324"/>
      <c r="Y64" s="278">
        <f>SUM(X64*$E64*$F64*$H64*$J64*$Y$8)</f>
        <v>0</v>
      </c>
      <c r="Z64" s="327"/>
      <c r="AA64" s="4">
        <f t="shared" si="35"/>
        <v>0</v>
      </c>
      <c r="AB64" s="373"/>
      <c r="AC64" s="4">
        <f>SUM(AB64*$E64*$F64*$H64*$J64*$AC$8)</f>
        <v>0</v>
      </c>
      <c r="AD64" s="373"/>
      <c r="AE64" s="4">
        <f>SUM(AD64*$E64*$F64*$H64*$J64*$AE$8)</f>
        <v>0</v>
      </c>
      <c r="AF64" s="373"/>
      <c r="AG64" s="4">
        <f>SUM(AF64*$E64*$F64*$H64*$J64*$AG$8)</f>
        <v>0</v>
      </c>
      <c r="AH64" s="373"/>
      <c r="AI64" s="4">
        <f>AH64*$E64*$F64*$H64*$K64*$AI$8</f>
        <v>0</v>
      </c>
      <c r="AJ64" s="373"/>
      <c r="AK64" s="4">
        <f>AJ64*$E64*$F64*$H64*$K64*$AK$8</f>
        <v>0</v>
      </c>
      <c r="AL64" s="327"/>
      <c r="AM64" s="4">
        <f>SUM(AL64*$E64*$F64*$H64*$J64*$AM$8)</f>
        <v>0</v>
      </c>
      <c r="AN64" s="373"/>
      <c r="AO64" s="278">
        <f>SUM(AN64*$E64*$F64*$H64*$J64*$AO$8)</f>
        <v>0</v>
      </c>
      <c r="AP64" s="373"/>
      <c r="AQ64" s="4">
        <f>SUM(AP64*$E64*$F64*$H64*$J64*$AQ$8)</f>
        <v>0</v>
      </c>
      <c r="AR64" s="373"/>
      <c r="AS64" s="4">
        <f>SUM(AR64*$E64*$F64*$H64*$J64*$AS$8)</f>
        <v>0</v>
      </c>
      <c r="AT64" s="373"/>
      <c r="AU64" s="4">
        <f>SUM(AT64*$E64*$F64*$H64*$J64*$AU$8)</f>
        <v>0</v>
      </c>
      <c r="AV64" s="324"/>
      <c r="AW64" s="4">
        <f>SUM(AV64*$E64*$F64*$H64*$J64*$AW$8)</f>
        <v>0</v>
      </c>
      <c r="AX64" s="373"/>
      <c r="AY64" s="4">
        <f>SUM(AX64*$E64*$F64*$H64*$J64*$AY$8)</f>
        <v>0</v>
      </c>
      <c r="AZ64" s="373"/>
      <c r="BA64" s="4">
        <f>SUM(AZ64*$E64*$F64*$H64*$J64*$BA$8)</f>
        <v>0</v>
      </c>
      <c r="BB64" s="373"/>
      <c r="BC64" s="4">
        <f>SUM(BB64*$E64*$F64*$H64*$J64*$BC$8)</f>
        <v>0</v>
      </c>
      <c r="BD64" s="373"/>
      <c r="BE64" s="4">
        <f>SUM(BD64*$E64*$F64*$H64*$J64*$BE$8)</f>
        <v>0</v>
      </c>
      <c r="BF64" s="373"/>
      <c r="BG64" s="4">
        <f>SUM(BF64*$E64*$F64*$H64*$J64*$BG$8)</f>
        <v>0</v>
      </c>
      <c r="BH64" s="373"/>
      <c r="BI64" s="4">
        <f>SUM(BH64*$E64*$F64*$H64*$J64*$BI$8)</f>
        <v>0</v>
      </c>
      <c r="BJ64" s="373"/>
      <c r="BK64" s="4">
        <f>SUM(BJ64*$E64*$F64*$H64*$J64*$BK$8)</f>
        <v>0</v>
      </c>
      <c r="BL64" s="374"/>
      <c r="BM64" s="4">
        <f>BL64*$E64*$F64*$H64*$K64*$BM$8</f>
        <v>0</v>
      </c>
      <c r="BN64" s="185"/>
      <c r="BO64" s="4">
        <f>BN64*$E64*$F64*$H64*$K64*$BO$8</f>
        <v>0</v>
      </c>
      <c r="BP64" s="184"/>
      <c r="BQ64" s="4">
        <f>BP64*$E64*$F64*$H64*$K64*$BQ$8</f>
        <v>0</v>
      </c>
      <c r="BR64" s="373"/>
      <c r="BS64" s="4">
        <f>BR64*$E64*$F64*$H64*$K64*$BS$8</f>
        <v>0</v>
      </c>
      <c r="BT64" s="373"/>
      <c r="BU64" s="4">
        <f>BT64*$E64*$F64*$H64*$K64*$BU$8</f>
        <v>0</v>
      </c>
      <c r="BV64" s="185"/>
      <c r="BW64" s="4">
        <f>BV64*$E64*$F64*$H64*$K64*$BW$8</f>
        <v>0</v>
      </c>
      <c r="BX64" s="373"/>
      <c r="BY64" s="4">
        <f>BX64*$E64*$F64*$H64*$K64*$BY$8</f>
        <v>0</v>
      </c>
      <c r="BZ64" s="373"/>
      <c r="CA64" s="4">
        <f>BZ64*$E64*$F64*$H64*$K64*$CA$8</f>
        <v>0</v>
      </c>
      <c r="CB64" s="373"/>
      <c r="CC64" s="4">
        <f>CB64*$E64*$F64*$H64*$K64*$CC$8</f>
        <v>0</v>
      </c>
      <c r="CD64" s="373"/>
      <c r="CE64" s="4">
        <f>CD64*$E64*$F64*$H64*$K64*$CE$8</f>
        <v>0</v>
      </c>
      <c r="CF64" s="373"/>
      <c r="CG64" s="4">
        <f>CF64*$E64*$F64*$H64*$K64*$CG$8</f>
        <v>0</v>
      </c>
      <c r="CH64" s="373"/>
      <c r="CI64" s="4">
        <f>CH64*$E64*$F64*$H64*$K64*$CI$8</f>
        <v>0</v>
      </c>
      <c r="CJ64" s="373"/>
      <c r="CK64" s="4">
        <f>CJ64*$E64*$F64*$H64*$K64*$CK$8</f>
        <v>0</v>
      </c>
      <c r="CL64" s="373"/>
      <c r="CM64" s="4">
        <f>CL64*$E64*$F64*$H64*$K64*$CM$8</f>
        <v>0</v>
      </c>
      <c r="CN64" s="373"/>
      <c r="CO64" s="4">
        <f>CN64*$E64*$F64*$H64*$K64*$CO$8</f>
        <v>0</v>
      </c>
      <c r="CP64" s="373"/>
      <c r="CQ64" s="4">
        <f>CP64*$E64*$F64*$H64*$L64*$CQ$8</f>
        <v>0</v>
      </c>
      <c r="CR64" s="373"/>
      <c r="CS64" s="4">
        <f>CR64*$E64*$F64*$H64*$M64*$CS$8</f>
        <v>0</v>
      </c>
      <c r="CT64" s="354"/>
      <c r="CU64" s="4">
        <f>CT64*E64*F64*H64</f>
        <v>0</v>
      </c>
      <c r="CV64" s="278"/>
      <c r="CW64" s="4"/>
      <c r="CX64" s="166">
        <f t="shared" si="113"/>
        <v>0</v>
      </c>
      <c r="CY64" s="166">
        <f t="shared" si="113"/>
        <v>0</v>
      </c>
    </row>
    <row r="65" spans="1:103" s="36" customFormat="1" x14ac:dyDescent="0.25">
      <c r="A65" s="34">
        <v>14</v>
      </c>
      <c r="B65" s="34"/>
      <c r="C65" s="317"/>
      <c r="D65" s="162" t="s">
        <v>30</v>
      </c>
      <c r="E65" s="2">
        <v>13520</v>
      </c>
      <c r="F65" s="29">
        <v>1.7</v>
      </c>
      <c r="G65" s="29"/>
      <c r="H65" s="25">
        <v>1</v>
      </c>
      <c r="I65" s="352"/>
      <c r="J65" s="28">
        <v>1.4</v>
      </c>
      <c r="K65" s="28">
        <v>1.68</v>
      </c>
      <c r="L65" s="28">
        <v>2.23</v>
      </c>
      <c r="M65" s="41">
        <v>2.57</v>
      </c>
      <c r="N65" s="180">
        <f t="shared" ref="N65:BY65" si="114">SUM(N66:N67)</f>
        <v>0</v>
      </c>
      <c r="O65" s="180">
        <f t="shared" si="114"/>
        <v>0</v>
      </c>
      <c r="P65" s="180">
        <f t="shared" si="114"/>
        <v>0</v>
      </c>
      <c r="Q65" s="180">
        <f t="shared" si="114"/>
        <v>0</v>
      </c>
      <c r="R65" s="180">
        <f t="shared" si="114"/>
        <v>0</v>
      </c>
      <c r="S65" s="180">
        <f t="shared" si="114"/>
        <v>0</v>
      </c>
      <c r="T65" s="180">
        <f>SUM(T66:T67)</f>
        <v>0</v>
      </c>
      <c r="U65" s="180">
        <f t="shared" si="114"/>
        <v>0</v>
      </c>
      <c r="V65" s="180">
        <f t="shared" si="114"/>
        <v>0</v>
      </c>
      <c r="W65" s="180">
        <f t="shared" si="114"/>
        <v>0</v>
      </c>
      <c r="X65" s="180">
        <f t="shared" si="114"/>
        <v>0</v>
      </c>
      <c r="Y65" s="180">
        <f t="shared" si="114"/>
        <v>0</v>
      </c>
      <c r="Z65" s="180">
        <f t="shared" si="114"/>
        <v>0</v>
      </c>
      <c r="AA65" s="180">
        <f t="shared" si="114"/>
        <v>0</v>
      </c>
      <c r="AB65" s="180">
        <f t="shared" si="114"/>
        <v>0</v>
      </c>
      <c r="AC65" s="180">
        <f t="shared" si="114"/>
        <v>0</v>
      </c>
      <c r="AD65" s="180">
        <f t="shared" si="114"/>
        <v>0</v>
      </c>
      <c r="AE65" s="180">
        <f t="shared" si="114"/>
        <v>0</v>
      </c>
      <c r="AF65" s="180">
        <f t="shared" si="114"/>
        <v>4</v>
      </c>
      <c r="AG65" s="180">
        <f t="shared" si="114"/>
        <v>115839.35999999999</v>
      </c>
      <c r="AH65" s="180">
        <f>SUM(AH66:AH67)</f>
        <v>0</v>
      </c>
      <c r="AI65" s="180">
        <f t="shared" si="114"/>
        <v>0</v>
      </c>
      <c r="AJ65" s="180">
        <f t="shared" si="114"/>
        <v>0</v>
      </c>
      <c r="AK65" s="180">
        <f t="shared" si="114"/>
        <v>0</v>
      </c>
      <c r="AL65" s="180">
        <f t="shared" si="114"/>
        <v>0</v>
      </c>
      <c r="AM65" s="180">
        <f t="shared" si="114"/>
        <v>0</v>
      </c>
      <c r="AN65" s="180">
        <f t="shared" si="114"/>
        <v>0</v>
      </c>
      <c r="AO65" s="180">
        <f t="shared" si="114"/>
        <v>0</v>
      </c>
      <c r="AP65" s="180">
        <f t="shared" si="114"/>
        <v>0</v>
      </c>
      <c r="AQ65" s="180">
        <f t="shared" si="114"/>
        <v>0</v>
      </c>
      <c r="AR65" s="180">
        <f t="shared" si="114"/>
        <v>0</v>
      </c>
      <c r="AS65" s="180">
        <f t="shared" si="114"/>
        <v>0</v>
      </c>
      <c r="AT65" s="180">
        <f t="shared" si="114"/>
        <v>0</v>
      </c>
      <c r="AU65" s="180">
        <f t="shared" si="114"/>
        <v>0</v>
      </c>
      <c r="AV65" s="180">
        <f t="shared" si="114"/>
        <v>0</v>
      </c>
      <c r="AW65" s="180">
        <f t="shared" si="114"/>
        <v>0</v>
      </c>
      <c r="AX65" s="180">
        <f t="shared" si="114"/>
        <v>0</v>
      </c>
      <c r="AY65" s="180">
        <f t="shared" si="114"/>
        <v>0</v>
      </c>
      <c r="AZ65" s="180">
        <f t="shared" si="114"/>
        <v>0</v>
      </c>
      <c r="BA65" s="180">
        <f t="shared" si="114"/>
        <v>0</v>
      </c>
      <c r="BB65" s="180">
        <f t="shared" si="114"/>
        <v>0</v>
      </c>
      <c r="BC65" s="180">
        <f t="shared" si="114"/>
        <v>0</v>
      </c>
      <c r="BD65" s="180">
        <f>SUM(BD66:BD67)</f>
        <v>0</v>
      </c>
      <c r="BE65" s="180">
        <f t="shared" si="114"/>
        <v>0</v>
      </c>
      <c r="BF65" s="180">
        <f t="shared" si="114"/>
        <v>0</v>
      </c>
      <c r="BG65" s="180">
        <f t="shared" si="114"/>
        <v>0</v>
      </c>
      <c r="BH65" s="180">
        <f t="shared" si="114"/>
        <v>0</v>
      </c>
      <c r="BI65" s="180">
        <f t="shared" si="114"/>
        <v>0</v>
      </c>
      <c r="BJ65" s="180">
        <f t="shared" si="114"/>
        <v>0</v>
      </c>
      <c r="BK65" s="180">
        <f t="shared" si="114"/>
        <v>0</v>
      </c>
      <c r="BL65" s="180">
        <f t="shared" si="114"/>
        <v>0</v>
      </c>
      <c r="BM65" s="180">
        <f t="shared" si="114"/>
        <v>0</v>
      </c>
      <c r="BN65" s="180">
        <f t="shared" si="114"/>
        <v>0</v>
      </c>
      <c r="BO65" s="180">
        <f t="shared" si="114"/>
        <v>0</v>
      </c>
      <c r="BP65" s="180">
        <f t="shared" si="114"/>
        <v>0</v>
      </c>
      <c r="BQ65" s="180">
        <f t="shared" si="114"/>
        <v>0</v>
      </c>
      <c r="BR65" s="180">
        <f>SUM(BR66:BR67)</f>
        <v>0</v>
      </c>
      <c r="BS65" s="180">
        <f t="shared" si="114"/>
        <v>0</v>
      </c>
      <c r="BT65" s="180">
        <f t="shared" si="114"/>
        <v>0</v>
      </c>
      <c r="BU65" s="180">
        <f t="shared" si="114"/>
        <v>0</v>
      </c>
      <c r="BV65" s="180">
        <f t="shared" si="114"/>
        <v>0</v>
      </c>
      <c r="BW65" s="180">
        <f t="shared" si="114"/>
        <v>0</v>
      </c>
      <c r="BX65" s="180">
        <f t="shared" si="114"/>
        <v>0</v>
      </c>
      <c r="BY65" s="180">
        <f t="shared" si="114"/>
        <v>0</v>
      </c>
      <c r="BZ65" s="180">
        <f t="shared" ref="BZ65:CY65" si="115">SUM(BZ66:BZ67)</f>
        <v>0</v>
      </c>
      <c r="CA65" s="180">
        <f t="shared" si="115"/>
        <v>0</v>
      </c>
      <c r="CB65" s="180">
        <f t="shared" si="115"/>
        <v>0</v>
      </c>
      <c r="CC65" s="180">
        <f t="shared" si="115"/>
        <v>0</v>
      </c>
      <c r="CD65" s="180">
        <f t="shared" si="115"/>
        <v>0</v>
      </c>
      <c r="CE65" s="180">
        <f t="shared" si="115"/>
        <v>0</v>
      </c>
      <c r="CF65" s="180">
        <f t="shared" si="115"/>
        <v>0</v>
      </c>
      <c r="CG65" s="180">
        <f t="shared" si="115"/>
        <v>0</v>
      </c>
      <c r="CH65" s="180">
        <f t="shared" si="115"/>
        <v>0</v>
      </c>
      <c r="CI65" s="180">
        <f t="shared" si="115"/>
        <v>0</v>
      </c>
      <c r="CJ65" s="180">
        <f t="shared" si="115"/>
        <v>0</v>
      </c>
      <c r="CK65" s="180">
        <f t="shared" si="115"/>
        <v>0</v>
      </c>
      <c r="CL65" s="180">
        <f t="shared" si="115"/>
        <v>0</v>
      </c>
      <c r="CM65" s="180">
        <f t="shared" si="115"/>
        <v>0</v>
      </c>
      <c r="CN65" s="180">
        <f t="shared" si="115"/>
        <v>0</v>
      </c>
      <c r="CO65" s="180">
        <f t="shared" si="115"/>
        <v>0</v>
      </c>
      <c r="CP65" s="180">
        <f t="shared" si="115"/>
        <v>0</v>
      </c>
      <c r="CQ65" s="180">
        <f t="shared" si="115"/>
        <v>0</v>
      </c>
      <c r="CR65" s="180">
        <f t="shared" si="115"/>
        <v>0</v>
      </c>
      <c r="CS65" s="180">
        <f t="shared" si="115"/>
        <v>0</v>
      </c>
      <c r="CT65" s="180">
        <f t="shared" si="115"/>
        <v>0</v>
      </c>
      <c r="CU65" s="180">
        <f t="shared" si="115"/>
        <v>0</v>
      </c>
      <c r="CV65" s="180">
        <f t="shared" si="115"/>
        <v>0</v>
      </c>
      <c r="CW65" s="180">
        <f t="shared" si="115"/>
        <v>0</v>
      </c>
      <c r="CX65" s="180">
        <f t="shared" si="115"/>
        <v>4</v>
      </c>
      <c r="CY65" s="180">
        <f t="shared" si="115"/>
        <v>115839.35999999999</v>
      </c>
    </row>
    <row r="66" spans="1:103" s="7" customFormat="1" ht="30" x14ac:dyDescent="0.25">
      <c r="A66" s="33"/>
      <c r="B66" s="33">
        <v>38</v>
      </c>
      <c r="C66" s="56" t="s">
        <v>510</v>
      </c>
      <c r="D66" s="5" t="s">
        <v>229</v>
      </c>
      <c r="E66" s="2">
        <v>13520</v>
      </c>
      <c r="F66" s="32">
        <v>1.53</v>
      </c>
      <c r="G66" s="32"/>
      <c r="H66" s="38">
        <v>1</v>
      </c>
      <c r="I66" s="139"/>
      <c r="J66" s="2">
        <v>1.4</v>
      </c>
      <c r="K66" s="2">
        <v>1.68</v>
      </c>
      <c r="L66" s="2">
        <v>2.23</v>
      </c>
      <c r="M66" s="16">
        <v>2.57</v>
      </c>
      <c r="N66" s="178">
        <v>0</v>
      </c>
      <c r="O66" s="4">
        <f>SUM(N66*$E66*$F66*$H66*$J66*$O$8)</f>
        <v>0</v>
      </c>
      <c r="P66" s="165">
        <v>0</v>
      </c>
      <c r="Q66" s="4">
        <f t="shared" si="32"/>
        <v>0</v>
      </c>
      <c r="R66" s="165">
        <v>0</v>
      </c>
      <c r="S66" s="4">
        <f>SUM(R66*$E66*$F66*$H66*$J66*$S$8)</f>
        <v>0</v>
      </c>
      <c r="T66" s="165">
        <v>0</v>
      </c>
      <c r="U66" s="4">
        <f>SUM(T66*$E66*$F66*$H66*$J66*$U$8)</f>
        <v>0</v>
      </c>
      <c r="V66" s="165">
        <v>0</v>
      </c>
      <c r="W66" s="4">
        <f>SUM(V66*$E66*$F66*$H66*$J66*$W$8)</f>
        <v>0</v>
      </c>
      <c r="X66" s="165"/>
      <c r="Y66" s="278">
        <f>SUM(X66*$E66*$F66*$H66*$J66*$Y$8)</f>
        <v>0</v>
      </c>
      <c r="Z66" s="168"/>
      <c r="AA66" s="4">
        <f t="shared" si="35"/>
        <v>0</v>
      </c>
      <c r="AB66" s="165">
        <v>0</v>
      </c>
      <c r="AC66" s="4">
        <f>SUM(AB66*$E66*$F66*$H66*$J66*$AC$8)</f>
        <v>0</v>
      </c>
      <c r="AD66" s="165">
        <v>0</v>
      </c>
      <c r="AE66" s="4">
        <f>SUM(AD66*$E66*$F66*$H66*$J66*$AE$8)</f>
        <v>0</v>
      </c>
      <c r="AF66" s="165">
        <v>4</v>
      </c>
      <c r="AG66" s="4">
        <f>SUM(AF66*$E66*$F66*$H66*$J66*$AG$8)</f>
        <v>115839.35999999999</v>
      </c>
      <c r="AH66" s="165">
        <v>0</v>
      </c>
      <c r="AI66" s="4">
        <f>AH66*$E66*$F66*$H66*$K66*$AI$8</f>
        <v>0</v>
      </c>
      <c r="AJ66" s="165">
        <v>0</v>
      </c>
      <c r="AK66" s="4">
        <f>AJ66*$E66*$F66*$H66*$K66*$AK$8</f>
        <v>0</v>
      </c>
      <c r="AL66" s="168"/>
      <c r="AM66" s="4">
        <f>SUM(AL66*$E66*$F66*$H66*$J66*$AM$8)</f>
        <v>0</v>
      </c>
      <c r="AN66" s="165"/>
      <c r="AO66" s="278">
        <f>SUM(AN66*$E66*$F66*$H66*$J66*$AO$8)</f>
        <v>0</v>
      </c>
      <c r="AP66" s="165">
        <v>0</v>
      </c>
      <c r="AQ66" s="4">
        <f>SUM(AP66*$E66*$F66*$H66*$J66*$AQ$8)</f>
        <v>0</v>
      </c>
      <c r="AR66" s="165">
        <v>0</v>
      </c>
      <c r="AS66" s="4">
        <f>SUM(AR66*$E66*$F66*$H66*$J66*$AS$8)</f>
        <v>0</v>
      </c>
      <c r="AT66" s="165"/>
      <c r="AU66" s="4">
        <f>SUM(AT66*$E66*$F66*$H66*$J66*$AU$8)</f>
        <v>0</v>
      </c>
      <c r="AV66" s="165"/>
      <c r="AW66" s="4">
        <f>SUM(AV66*$E66*$F66*$H66*$J66*$AW$8)</f>
        <v>0</v>
      </c>
      <c r="AX66" s="165"/>
      <c r="AY66" s="4">
        <f>SUM(AX66*$E66*$F66*$H66*$J66*$AY$8)</f>
        <v>0</v>
      </c>
      <c r="AZ66" s="165">
        <v>0</v>
      </c>
      <c r="BA66" s="4">
        <f>SUM(AZ66*$E66*$F66*$H66*$J66*$BA$8)</f>
        <v>0</v>
      </c>
      <c r="BB66" s="165">
        <v>0</v>
      </c>
      <c r="BC66" s="4">
        <f>SUM(BB66*$E66*$F66*$H66*$J66*$BC$8)</f>
        <v>0</v>
      </c>
      <c r="BD66" s="165">
        <v>0</v>
      </c>
      <c r="BE66" s="4">
        <f>SUM(BD66*$E66*$F66*$H66*$J66*$BE$8)</f>
        <v>0</v>
      </c>
      <c r="BF66" s="165">
        <v>0</v>
      </c>
      <c r="BG66" s="4">
        <f>SUM(BF66*$E66*$F66*$H66*$J66*$BG$8)</f>
        <v>0</v>
      </c>
      <c r="BH66" s="165">
        <v>0</v>
      </c>
      <c r="BI66" s="4">
        <f>SUM(BH66*$E66*$F66*$H66*$J66*$BI$8)</f>
        <v>0</v>
      </c>
      <c r="BJ66" s="165"/>
      <c r="BK66" s="4">
        <f>SUM(BJ66*$E66*$F66*$H66*$J66*$BK$8)</f>
        <v>0</v>
      </c>
      <c r="BL66" s="165"/>
      <c r="BM66" s="4">
        <f>BL66*$E66*$F66*$H66*$K66*$BM$8</f>
        <v>0</v>
      </c>
      <c r="BN66" s="165">
        <v>0</v>
      </c>
      <c r="BO66" s="4">
        <f>BN66*$E66*$F66*$H66*$K66*$BO$8</f>
        <v>0</v>
      </c>
      <c r="BP66" s="183">
        <v>0</v>
      </c>
      <c r="BQ66" s="4">
        <f>BP66*$E66*$F66*$H66*$K66*$BQ$8</f>
        <v>0</v>
      </c>
      <c r="BR66" s="179"/>
      <c r="BS66" s="4">
        <f>BR66*$E66*$F66*$H66*$K66*$BS$8</f>
        <v>0</v>
      </c>
      <c r="BT66" s="165">
        <v>0</v>
      </c>
      <c r="BU66" s="4">
        <f>BT66*$E66*$F66*$H66*$K66*$BU$8</f>
        <v>0</v>
      </c>
      <c r="BV66" s="165">
        <v>0</v>
      </c>
      <c r="BW66" s="4">
        <f>BV66*$E66*$F66*$H66*$K66*$BW$8</f>
        <v>0</v>
      </c>
      <c r="BX66" s="165">
        <v>0</v>
      </c>
      <c r="BY66" s="4">
        <f>BX66*$E66*$F66*$H66*$K66*$BY$8</f>
        <v>0</v>
      </c>
      <c r="BZ66" s="165"/>
      <c r="CA66" s="4">
        <f>BZ66*$E66*$F66*$H66*$K66*$CA$8</f>
        <v>0</v>
      </c>
      <c r="CB66" s="165">
        <v>0</v>
      </c>
      <c r="CC66" s="4">
        <f>CB66*$E66*$F66*$H66*$K66*$CC$8</f>
        <v>0</v>
      </c>
      <c r="CD66" s="165">
        <v>0</v>
      </c>
      <c r="CE66" s="4">
        <f>CD66*$E66*$F66*$H66*$K66*$CE$8</f>
        <v>0</v>
      </c>
      <c r="CF66" s="165">
        <v>0</v>
      </c>
      <c r="CG66" s="4">
        <f>CF66*$E66*$F66*$H66*$K66*$CG$8</f>
        <v>0</v>
      </c>
      <c r="CH66" s="165">
        <v>0</v>
      </c>
      <c r="CI66" s="4">
        <f>CH66*$E66*$F66*$H66*$K66*$CI$8</f>
        <v>0</v>
      </c>
      <c r="CJ66" s="165"/>
      <c r="CK66" s="4">
        <f>CJ66*$E66*$F66*$H66*$K66*$CK$8</f>
        <v>0</v>
      </c>
      <c r="CL66" s="165"/>
      <c r="CM66" s="4">
        <f>CL66*$E66*$F66*$H66*$K66*$CM$8</f>
        <v>0</v>
      </c>
      <c r="CN66" s="165">
        <v>0</v>
      </c>
      <c r="CO66" s="4">
        <f>CN66*$E66*$F66*$H66*$K66*$CO$8</f>
        <v>0</v>
      </c>
      <c r="CP66" s="165">
        <v>0</v>
      </c>
      <c r="CQ66" s="4">
        <f>CP66*$E66*$F66*$H66*$L66*$CQ$8</f>
        <v>0</v>
      </c>
      <c r="CR66" s="165">
        <v>0</v>
      </c>
      <c r="CS66" s="4">
        <f>CR66*$E66*$F66*$H66*$M66*$CS$8</f>
        <v>0</v>
      </c>
      <c r="CT66" s="278"/>
      <c r="CU66" s="4">
        <f>CT66*E66*F66*H66</f>
        <v>0</v>
      </c>
      <c r="CV66" s="278"/>
      <c r="CW66" s="4"/>
      <c r="CX66" s="166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66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511</v>
      </c>
      <c r="D67" s="5" t="s">
        <v>230</v>
      </c>
      <c r="E67" s="2">
        <v>13520</v>
      </c>
      <c r="F67" s="32">
        <v>3.17</v>
      </c>
      <c r="G67" s="32"/>
      <c r="H67" s="38">
        <v>1</v>
      </c>
      <c r="I67" s="139"/>
      <c r="J67" s="2">
        <v>1.4</v>
      </c>
      <c r="K67" s="2">
        <v>1.68</v>
      </c>
      <c r="L67" s="2">
        <v>2.23</v>
      </c>
      <c r="M67" s="16">
        <v>2.57</v>
      </c>
      <c r="N67" s="178"/>
      <c r="O67" s="4">
        <f>SUM(N67*$E67*$F67*$H67*$J67*$O$8)</f>
        <v>0</v>
      </c>
      <c r="P67" s="165">
        <v>0</v>
      </c>
      <c r="Q67" s="4">
        <f t="shared" si="32"/>
        <v>0</v>
      </c>
      <c r="R67" s="165">
        <v>0</v>
      </c>
      <c r="S67" s="4">
        <f>SUM(R67*$E67*$F67*$H67*$J67*$S$8)</f>
        <v>0</v>
      </c>
      <c r="T67" s="165">
        <v>0</v>
      </c>
      <c r="U67" s="4">
        <f>SUM(T67*$E67*$F67*$H67*$J67*$U$8)</f>
        <v>0</v>
      </c>
      <c r="V67" s="165">
        <v>0</v>
      </c>
      <c r="W67" s="4">
        <f>SUM(V67*$E67*$F67*$H67*$J67*$W$8)</f>
        <v>0</v>
      </c>
      <c r="X67" s="165"/>
      <c r="Y67" s="278">
        <f>SUM(X67*$E67*$F67*$H67*$J67*$Y$8)</f>
        <v>0</v>
      </c>
      <c r="Z67" s="168"/>
      <c r="AA67" s="4">
        <f t="shared" si="35"/>
        <v>0</v>
      </c>
      <c r="AB67" s="165">
        <v>0</v>
      </c>
      <c r="AC67" s="4">
        <f>SUM(AB67*$E67*$F67*$H67*$J67*$AC$8)</f>
        <v>0</v>
      </c>
      <c r="AD67" s="165">
        <v>0</v>
      </c>
      <c r="AE67" s="4">
        <f>SUM(AD67*$E67*$F67*$H67*$J67*$AE$8)</f>
        <v>0</v>
      </c>
      <c r="AF67" s="165"/>
      <c r="AG67" s="4">
        <f>SUM(AF67*$E67*$F67*$H67*$J67*$AG$8)</f>
        <v>0</v>
      </c>
      <c r="AH67" s="165">
        <v>0</v>
      </c>
      <c r="AI67" s="4">
        <f>AH67*$E67*$F67*$H67*$K67*$AI$8</f>
        <v>0</v>
      </c>
      <c r="AJ67" s="165">
        <v>0</v>
      </c>
      <c r="AK67" s="4">
        <f>AJ67*$E67*$F67*$H67*$K67*$AK$8</f>
        <v>0</v>
      </c>
      <c r="AL67" s="168"/>
      <c r="AM67" s="4">
        <f>SUM(AL67*$E67*$F67*$H67*$J67*$AM$8)</f>
        <v>0</v>
      </c>
      <c r="AN67" s="165"/>
      <c r="AO67" s="278">
        <f>SUM(AN67*$E67*$F67*$H67*$J67*$AO$8)</f>
        <v>0</v>
      </c>
      <c r="AP67" s="165">
        <v>0</v>
      </c>
      <c r="AQ67" s="4">
        <f>SUM(AP67*$E67*$F67*$H67*$J67*$AQ$8)</f>
        <v>0</v>
      </c>
      <c r="AR67" s="165">
        <v>0</v>
      </c>
      <c r="AS67" s="4">
        <f>SUM(AR67*$E67*$F67*$H67*$J67*$AS$8)</f>
        <v>0</v>
      </c>
      <c r="AT67" s="165"/>
      <c r="AU67" s="4">
        <f>SUM(AT67*$E67*$F67*$H67*$J67*$AU$8)</f>
        <v>0</v>
      </c>
      <c r="AV67" s="165"/>
      <c r="AW67" s="4">
        <f>SUM(AV67*$E67*$F67*$H67*$J67*$AW$8)</f>
        <v>0</v>
      </c>
      <c r="AX67" s="165"/>
      <c r="AY67" s="4">
        <f>SUM(AX67*$E67*$F67*$H67*$J67*$AY$8)</f>
        <v>0</v>
      </c>
      <c r="AZ67" s="165">
        <v>0</v>
      </c>
      <c r="BA67" s="4">
        <f>SUM(AZ67*$E67*$F67*$H67*$J67*$BA$8)</f>
        <v>0</v>
      </c>
      <c r="BB67" s="165">
        <v>0</v>
      </c>
      <c r="BC67" s="4">
        <f>SUM(BB67*$E67*$F67*$H67*$J67*$BC$8)</f>
        <v>0</v>
      </c>
      <c r="BD67" s="165">
        <v>0</v>
      </c>
      <c r="BE67" s="4">
        <f>SUM(BD67*$E67*$F67*$H67*$J67*$BE$8)</f>
        <v>0</v>
      </c>
      <c r="BF67" s="165">
        <v>0</v>
      </c>
      <c r="BG67" s="4">
        <f>SUM(BF67*$E67*$F67*$H67*$J67*$BG$8)</f>
        <v>0</v>
      </c>
      <c r="BH67" s="165">
        <v>0</v>
      </c>
      <c r="BI67" s="4">
        <f>SUM(BH67*$E67*$F67*$H67*$J67*$BI$8)</f>
        <v>0</v>
      </c>
      <c r="BJ67" s="165"/>
      <c r="BK67" s="4">
        <f>SUM(BJ67*$E67*$F67*$H67*$J67*$BK$8)</f>
        <v>0</v>
      </c>
      <c r="BL67" s="179"/>
      <c r="BM67" s="4">
        <f>BL67*$E67*$F67*$H67*$K67*$BM$8</f>
        <v>0</v>
      </c>
      <c r="BN67" s="165">
        <v>0</v>
      </c>
      <c r="BO67" s="4">
        <f>BN67*$E67*$F67*$H67*$K67*$BO$8</f>
        <v>0</v>
      </c>
      <c r="BP67" s="183">
        <v>0</v>
      </c>
      <c r="BQ67" s="4">
        <f>BP67*$E67*$F67*$H67*$K67*$BQ$8</f>
        <v>0</v>
      </c>
      <c r="BR67" s="165">
        <v>0</v>
      </c>
      <c r="BS67" s="4">
        <f>BR67*$E67*$F67*$H67*$K67*$BS$8</f>
        <v>0</v>
      </c>
      <c r="BT67" s="165">
        <v>0</v>
      </c>
      <c r="BU67" s="4">
        <f>BT67*$E67*$F67*$H67*$K67*$BU$8</f>
        <v>0</v>
      </c>
      <c r="BV67" s="165">
        <v>0</v>
      </c>
      <c r="BW67" s="4">
        <f>BV67*$E67*$F67*$H67*$K67*$BW$8</f>
        <v>0</v>
      </c>
      <c r="BX67" s="165"/>
      <c r="BY67" s="4">
        <f>BX67*$E67*$F67*$H67*$K67*$BY$8</f>
        <v>0</v>
      </c>
      <c r="BZ67" s="165"/>
      <c r="CA67" s="4">
        <f>BZ67*$E67*$F67*$H67*$K67*$CA$8</f>
        <v>0</v>
      </c>
      <c r="CB67" s="165">
        <v>0</v>
      </c>
      <c r="CC67" s="4">
        <f>CB67*$E67*$F67*$H67*$K67*$CC$8</f>
        <v>0</v>
      </c>
      <c r="CD67" s="165">
        <v>0</v>
      </c>
      <c r="CE67" s="4">
        <f>CD67*$E67*$F67*$H67*$K67*$CE$8</f>
        <v>0</v>
      </c>
      <c r="CF67" s="165">
        <v>0</v>
      </c>
      <c r="CG67" s="4">
        <f>CF67*$E67*$F67*$H67*$K67*$CG$8</f>
        <v>0</v>
      </c>
      <c r="CH67" s="165">
        <v>0</v>
      </c>
      <c r="CI67" s="4">
        <f>CH67*$E67*$F67*$H67*$K67*$CI$8</f>
        <v>0</v>
      </c>
      <c r="CJ67" s="165"/>
      <c r="CK67" s="4">
        <f>CJ67*$E67*$F67*$H67*$K67*$CK$8</f>
        <v>0</v>
      </c>
      <c r="CL67" s="165"/>
      <c r="CM67" s="4">
        <f>CL67*$E67*$F67*$H67*$K67*$CM$8</f>
        <v>0</v>
      </c>
      <c r="CN67" s="165">
        <v>0</v>
      </c>
      <c r="CO67" s="4">
        <f>CN67*$E67*$F67*$H67*$K67*$CO$8</f>
        <v>0</v>
      </c>
      <c r="CP67" s="165">
        <v>0</v>
      </c>
      <c r="CQ67" s="4">
        <f>CP67*$E67*$F67*$H67*$L67*$CQ$8</f>
        <v>0</v>
      </c>
      <c r="CR67" s="165">
        <v>0</v>
      </c>
      <c r="CS67" s="4">
        <f>CR67*$E67*$F67*$H67*$M67*$CS$8</f>
        <v>0</v>
      </c>
      <c r="CT67" s="278"/>
      <c r="CU67" s="4">
        <f>CT67*E67*F67*H67</f>
        <v>0</v>
      </c>
      <c r="CV67" s="278"/>
      <c r="CW67" s="4">
        <f>CV67*E67*F67*H67*K67</f>
        <v>0</v>
      </c>
      <c r="CX67" s="166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66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x14ac:dyDescent="0.25">
      <c r="A68" s="181">
        <v>15</v>
      </c>
      <c r="B68" s="181"/>
      <c r="C68" s="317"/>
      <c r="D68" s="162" t="s">
        <v>31</v>
      </c>
      <c r="E68" s="2">
        <v>13520</v>
      </c>
      <c r="F68" s="27">
        <v>1.05</v>
      </c>
      <c r="G68" s="27"/>
      <c r="H68" s="25">
        <v>1</v>
      </c>
      <c r="I68" s="352"/>
      <c r="J68" s="26">
        <v>1.4</v>
      </c>
      <c r="K68" s="26">
        <v>1.68</v>
      </c>
      <c r="L68" s="26">
        <v>2.23</v>
      </c>
      <c r="M68" s="41">
        <v>2.57</v>
      </c>
      <c r="N68" s="180">
        <f>SUM(N69:N71)</f>
        <v>10</v>
      </c>
      <c r="O68" s="180">
        <f t="shared" ref="O68:BZ68" si="116">SUM(O69:O71)</f>
        <v>185494.39999999999</v>
      </c>
      <c r="P68" s="180">
        <f t="shared" si="116"/>
        <v>0</v>
      </c>
      <c r="Q68" s="180">
        <f t="shared" si="116"/>
        <v>0</v>
      </c>
      <c r="R68" s="180">
        <f t="shared" si="116"/>
        <v>728</v>
      </c>
      <c r="S68" s="180">
        <f t="shared" si="116"/>
        <v>17379500.32</v>
      </c>
      <c r="T68" s="180">
        <f t="shared" si="116"/>
        <v>0</v>
      </c>
      <c r="U68" s="180">
        <f t="shared" si="116"/>
        <v>0</v>
      </c>
      <c r="V68" s="180">
        <f t="shared" si="116"/>
        <v>0</v>
      </c>
      <c r="W68" s="180">
        <f t="shared" si="116"/>
        <v>0</v>
      </c>
      <c r="X68" s="180">
        <f t="shared" si="116"/>
        <v>0</v>
      </c>
      <c r="Y68" s="180">
        <f t="shared" si="116"/>
        <v>0</v>
      </c>
      <c r="Z68" s="180">
        <f t="shared" si="116"/>
        <v>0</v>
      </c>
      <c r="AA68" s="180">
        <f t="shared" si="116"/>
        <v>0</v>
      </c>
      <c r="AB68" s="180">
        <f t="shared" si="116"/>
        <v>45</v>
      </c>
      <c r="AC68" s="180">
        <f t="shared" si="116"/>
        <v>834724.79999999993</v>
      </c>
      <c r="AD68" s="180">
        <f t="shared" si="116"/>
        <v>0</v>
      </c>
      <c r="AE68" s="180">
        <f t="shared" si="116"/>
        <v>0</v>
      </c>
      <c r="AF68" s="180">
        <f t="shared" si="116"/>
        <v>0</v>
      </c>
      <c r="AG68" s="180">
        <f t="shared" si="116"/>
        <v>0</v>
      </c>
      <c r="AH68" s="180">
        <f t="shared" si="116"/>
        <v>0</v>
      </c>
      <c r="AI68" s="180">
        <f t="shared" si="116"/>
        <v>0</v>
      </c>
      <c r="AJ68" s="180">
        <f t="shared" si="116"/>
        <v>17</v>
      </c>
      <c r="AK68" s="180">
        <f t="shared" si="116"/>
        <v>378408.57599999994</v>
      </c>
      <c r="AL68" s="180">
        <f t="shared" si="116"/>
        <v>40</v>
      </c>
      <c r="AM68" s="180">
        <f t="shared" si="116"/>
        <v>741977.59999999998</v>
      </c>
      <c r="AN68" s="180">
        <f t="shared" si="116"/>
        <v>0</v>
      </c>
      <c r="AO68" s="180">
        <f t="shared" si="116"/>
        <v>0</v>
      </c>
      <c r="AP68" s="180">
        <f t="shared" si="116"/>
        <v>0</v>
      </c>
      <c r="AQ68" s="180">
        <f t="shared" si="116"/>
        <v>0</v>
      </c>
      <c r="AR68" s="180">
        <f t="shared" si="116"/>
        <v>0</v>
      </c>
      <c r="AS68" s="180">
        <f t="shared" si="116"/>
        <v>0</v>
      </c>
      <c r="AT68" s="180">
        <f t="shared" si="116"/>
        <v>0</v>
      </c>
      <c r="AU68" s="180">
        <f t="shared" si="116"/>
        <v>0</v>
      </c>
      <c r="AV68" s="180">
        <f t="shared" si="116"/>
        <v>0</v>
      </c>
      <c r="AW68" s="180">
        <f t="shared" si="116"/>
        <v>0</v>
      </c>
      <c r="AX68" s="180">
        <f t="shared" si="116"/>
        <v>0</v>
      </c>
      <c r="AY68" s="180">
        <f t="shared" si="116"/>
        <v>0</v>
      </c>
      <c r="AZ68" s="180">
        <f t="shared" si="116"/>
        <v>0</v>
      </c>
      <c r="BA68" s="180">
        <f t="shared" si="116"/>
        <v>0</v>
      </c>
      <c r="BB68" s="180">
        <f t="shared" si="116"/>
        <v>24</v>
      </c>
      <c r="BC68" s="180">
        <f t="shared" si="116"/>
        <v>445186.56</v>
      </c>
      <c r="BD68" s="180">
        <f t="shared" si="116"/>
        <v>0</v>
      </c>
      <c r="BE68" s="180">
        <f t="shared" si="116"/>
        <v>0</v>
      </c>
      <c r="BF68" s="180">
        <f t="shared" si="116"/>
        <v>0</v>
      </c>
      <c r="BG68" s="180">
        <f t="shared" si="116"/>
        <v>0</v>
      </c>
      <c r="BH68" s="180">
        <f t="shared" si="116"/>
        <v>0</v>
      </c>
      <c r="BI68" s="180">
        <f t="shared" si="116"/>
        <v>0</v>
      </c>
      <c r="BJ68" s="180">
        <f t="shared" si="116"/>
        <v>130</v>
      </c>
      <c r="BK68" s="180">
        <f t="shared" si="116"/>
        <v>2411427.1999999997</v>
      </c>
      <c r="BL68" s="180">
        <f t="shared" si="116"/>
        <v>0</v>
      </c>
      <c r="BM68" s="180">
        <f t="shared" si="116"/>
        <v>0</v>
      </c>
      <c r="BN68" s="180">
        <f t="shared" si="116"/>
        <v>0</v>
      </c>
      <c r="BO68" s="180">
        <f t="shared" si="116"/>
        <v>0</v>
      </c>
      <c r="BP68" s="180">
        <f t="shared" si="116"/>
        <v>0</v>
      </c>
      <c r="BQ68" s="180">
        <f t="shared" si="116"/>
        <v>0</v>
      </c>
      <c r="BR68" s="180">
        <f t="shared" si="116"/>
        <v>0</v>
      </c>
      <c r="BS68" s="180">
        <f t="shared" si="116"/>
        <v>0</v>
      </c>
      <c r="BT68" s="180">
        <f t="shared" si="116"/>
        <v>26</v>
      </c>
      <c r="BU68" s="180">
        <f t="shared" si="116"/>
        <v>578742.52799999993</v>
      </c>
      <c r="BV68" s="180">
        <f t="shared" si="116"/>
        <v>68</v>
      </c>
      <c r="BW68" s="180">
        <f t="shared" si="116"/>
        <v>2056205.4239999996</v>
      </c>
      <c r="BX68" s="180">
        <f t="shared" si="116"/>
        <v>96</v>
      </c>
      <c r="BY68" s="180">
        <f t="shared" si="116"/>
        <v>2136895.4879999999</v>
      </c>
      <c r="BZ68" s="180">
        <f t="shared" si="116"/>
        <v>0</v>
      </c>
      <c r="CA68" s="180">
        <f t="shared" ref="CA68:CY68" si="117">SUM(CA69:CA71)</f>
        <v>0</v>
      </c>
      <c r="CB68" s="180">
        <f t="shared" si="117"/>
        <v>100</v>
      </c>
      <c r="CC68" s="180">
        <f t="shared" si="117"/>
        <v>2225932.7999999998</v>
      </c>
      <c r="CD68" s="180">
        <f t="shared" si="117"/>
        <v>0</v>
      </c>
      <c r="CE68" s="180">
        <f t="shared" si="117"/>
        <v>0</v>
      </c>
      <c r="CF68" s="180">
        <f t="shared" si="117"/>
        <v>24</v>
      </c>
      <c r="CG68" s="180">
        <f t="shared" si="117"/>
        <v>534223.87199999997</v>
      </c>
      <c r="CH68" s="180">
        <f t="shared" si="117"/>
        <v>0</v>
      </c>
      <c r="CI68" s="180">
        <f t="shared" si="117"/>
        <v>0</v>
      </c>
      <c r="CJ68" s="180">
        <f t="shared" si="117"/>
        <v>3</v>
      </c>
      <c r="CK68" s="180">
        <f t="shared" si="117"/>
        <v>66777.983999999997</v>
      </c>
      <c r="CL68" s="180">
        <f t="shared" si="117"/>
        <v>25</v>
      </c>
      <c r="CM68" s="180">
        <f t="shared" si="117"/>
        <v>556483.19999999995</v>
      </c>
      <c r="CN68" s="180">
        <f t="shared" si="117"/>
        <v>0</v>
      </c>
      <c r="CO68" s="180">
        <f t="shared" si="117"/>
        <v>0</v>
      </c>
      <c r="CP68" s="180">
        <f t="shared" si="117"/>
        <v>17</v>
      </c>
      <c r="CQ68" s="180">
        <f t="shared" si="117"/>
        <v>502292.33599999995</v>
      </c>
      <c r="CR68" s="180">
        <f t="shared" si="117"/>
        <v>32</v>
      </c>
      <c r="CS68" s="180">
        <f t="shared" si="117"/>
        <v>1089647.1040000001</v>
      </c>
      <c r="CT68" s="180">
        <f t="shared" si="117"/>
        <v>0</v>
      </c>
      <c r="CU68" s="180">
        <f t="shared" si="117"/>
        <v>0</v>
      </c>
      <c r="CV68" s="180">
        <f t="shared" si="117"/>
        <v>0</v>
      </c>
      <c r="CW68" s="180">
        <f t="shared" si="117"/>
        <v>0</v>
      </c>
      <c r="CX68" s="180">
        <f t="shared" si="117"/>
        <v>1385</v>
      </c>
      <c r="CY68" s="180">
        <f t="shared" si="117"/>
        <v>32123920.191999994</v>
      </c>
    </row>
    <row r="69" spans="1:103" s="7" customFormat="1" ht="30" x14ac:dyDescent="0.25">
      <c r="A69" s="33"/>
      <c r="B69" s="33">
        <v>40</v>
      </c>
      <c r="C69" s="56" t="s">
        <v>512</v>
      </c>
      <c r="D69" s="1" t="s">
        <v>231</v>
      </c>
      <c r="E69" s="2">
        <v>13520</v>
      </c>
      <c r="F69" s="32">
        <v>0.98</v>
      </c>
      <c r="G69" s="32"/>
      <c r="H69" s="38">
        <v>1</v>
      </c>
      <c r="I69" s="139"/>
      <c r="J69" s="2">
        <v>1.4</v>
      </c>
      <c r="K69" s="2">
        <v>1.68</v>
      </c>
      <c r="L69" s="2">
        <v>2.23</v>
      </c>
      <c r="M69" s="16">
        <v>2.57</v>
      </c>
      <c r="N69" s="178">
        <v>10</v>
      </c>
      <c r="O69" s="4">
        <f>SUM(N69*$E69*$F69*$H69*$J69*$O$8)</f>
        <v>185494.39999999999</v>
      </c>
      <c r="P69" s="165"/>
      <c r="Q69" s="4">
        <f t="shared" si="32"/>
        <v>0</v>
      </c>
      <c r="R69" s="278">
        <v>428</v>
      </c>
      <c r="S69" s="4">
        <f>SUM(R69*$E69*$F69*$H69*$J69*$S$8)</f>
        <v>7939160.3199999994</v>
      </c>
      <c r="T69" s="165"/>
      <c r="U69" s="4">
        <f>SUM(T69*$E69*$F69*$H69*$J69*$U$8)</f>
        <v>0</v>
      </c>
      <c r="V69" s="165"/>
      <c r="W69" s="4">
        <f>SUM(V69*$E69*$F69*$H69*$J69*$W$8)</f>
        <v>0</v>
      </c>
      <c r="X69" s="165"/>
      <c r="Y69" s="278">
        <f>SUM(X69*$E69*$F69*$H69*$J69*$Y$8)</f>
        <v>0</v>
      </c>
      <c r="Z69" s="168"/>
      <c r="AA69" s="4">
        <f t="shared" si="35"/>
        <v>0</v>
      </c>
      <c r="AB69" s="278">
        <v>45</v>
      </c>
      <c r="AC69" s="4">
        <f>SUM(AB69*$E69*$F69*$H69*$J69*$AC$8)</f>
        <v>834724.79999999993</v>
      </c>
      <c r="AD69" s="165"/>
      <c r="AE69" s="4">
        <f>SUM(AD69*$E69*$F69*$H69*$J69*$AE$8)</f>
        <v>0</v>
      </c>
      <c r="AF69" s="165"/>
      <c r="AG69" s="4">
        <f>SUM(AF69*$E69*$F69*$H69*$J69*$AG$8)</f>
        <v>0</v>
      </c>
      <c r="AH69" s="165"/>
      <c r="AI69" s="4">
        <f>AH69*$E69*$F69*$H69*$K69*$AI$8</f>
        <v>0</v>
      </c>
      <c r="AJ69" s="179">
        <v>17</v>
      </c>
      <c r="AK69" s="4">
        <f>AJ69*$E69*$F69*$H69*$K69*$AK$8</f>
        <v>378408.57599999994</v>
      </c>
      <c r="AL69" s="168">
        <v>40</v>
      </c>
      <c r="AM69" s="4">
        <f>SUM(AL69*$E69*$F69*$H69*$J69*$AM$8)</f>
        <v>741977.59999999998</v>
      </c>
      <c r="AN69" s="165"/>
      <c r="AO69" s="278">
        <f>SUM(AN69*$E69*$F69*$H69*$J69*$AO$8)</f>
        <v>0</v>
      </c>
      <c r="AP69" s="165"/>
      <c r="AQ69" s="4">
        <f>SUM(AP69*$E69*$F69*$H69*$J69*$AQ$8)</f>
        <v>0</v>
      </c>
      <c r="AR69" s="165"/>
      <c r="AS69" s="4">
        <f>SUM(AR69*$E69*$F69*$H69*$J69*$AS$8)</f>
        <v>0</v>
      </c>
      <c r="AT69" s="165"/>
      <c r="AU69" s="4">
        <f>SUM(AT69*$E69*$F69*$H69*$J69*$AU$8)</f>
        <v>0</v>
      </c>
      <c r="AV69" s="165"/>
      <c r="AW69" s="4">
        <f>SUM(AV69*$E69*$F69*$H69*$J69*$AW$8)</f>
        <v>0</v>
      </c>
      <c r="AX69" s="165"/>
      <c r="AY69" s="4">
        <f>SUM(AX69*$E69*$F69*$H69*$J69*$AY$8)</f>
        <v>0</v>
      </c>
      <c r="AZ69" s="165"/>
      <c r="BA69" s="4">
        <f>SUM(AZ69*$E69*$F69*$H69*$J69*$BA$8)</f>
        <v>0</v>
      </c>
      <c r="BB69" s="165">
        <v>24</v>
      </c>
      <c r="BC69" s="4">
        <f>SUM(BB69*$E69*$F69*$H69*$J69*$BC$8)</f>
        <v>445186.56</v>
      </c>
      <c r="BD69" s="165"/>
      <c r="BE69" s="4">
        <f>SUM(BD69*$E69*$F69*$H69*$J69*$BE$8)</f>
        <v>0</v>
      </c>
      <c r="BF69" s="165"/>
      <c r="BG69" s="4">
        <f>SUM(BF69*$E69*$F69*$H69*$J69*$BG$8)</f>
        <v>0</v>
      </c>
      <c r="BH69" s="165"/>
      <c r="BI69" s="4">
        <f>SUM(BH69*$E69*$F69*$H69*$J69*$BI$8)</f>
        <v>0</v>
      </c>
      <c r="BJ69" s="165">
        <v>130</v>
      </c>
      <c r="BK69" s="4">
        <f>SUM(BJ69*$E69*$F69*$H69*$J69*$BK$8)</f>
        <v>2411427.1999999997</v>
      </c>
      <c r="BL69" s="165"/>
      <c r="BM69" s="4">
        <f>BL69*$E69*$F69*$H69*$K69*$BM$8</f>
        <v>0</v>
      </c>
      <c r="BN69" s="165"/>
      <c r="BO69" s="4">
        <f>BN69*$E69*$F69*$H69*$K69*$BO$8</f>
        <v>0</v>
      </c>
      <c r="BP69" s="183"/>
      <c r="BQ69" s="4">
        <f>BP69*$E69*$F69*$H69*$K69*$BQ$8</f>
        <v>0</v>
      </c>
      <c r="BR69" s="165"/>
      <c r="BS69" s="4">
        <f>BR69*$E69*$F69*$H69*$K69*$BS$8</f>
        <v>0</v>
      </c>
      <c r="BT69" s="179">
        <v>26</v>
      </c>
      <c r="BU69" s="4">
        <f>BT69*$E69*$F69*$H69*$K69*$BU$8</f>
        <v>578742.52799999993</v>
      </c>
      <c r="BV69" s="179">
        <v>33</v>
      </c>
      <c r="BW69" s="4">
        <f>BV69*$E69*$F69*$H69*$K69*$BW$8</f>
        <v>734557.82399999991</v>
      </c>
      <c r="BX69" s="278">
        <v>96</v>
      </c>
      <c r="BY69" s="4">
        <f>BX69*$E69*$F69*$H69*$K69*$BY$8</f>
        <v>2136895.4879999999</v>
      </c>
      <c r="BZ69" s="179"/>
      <c r="CA69" s="4">
        <f>BZ69*$E69*$F69*$H69*$K69*$CA$8</f>
        <v>0</v>
      </c>
      <c r="CB69" s="179">
        <v>100</v>
      </c>
      <c r="CC69" s="4">
        <f>CB69*$E69*$F69*$H69*$K69*$CC$8</f>
        <v>2225932.7999999998</v>
      </c>
      <c r="CD69" s="165"/>
      <c r="CE69" s="4">
        <f>CD69*$E69*$F69*$H69*$K69*$CE$8</f>
        <v>0</v>
      </c>
      <c r="CF69" s="165">
        <v>24</v>
      </c>
      <c r="CG69" s="4">
        <f>CF69*$E69*$F69*$H69*$K69*$CG$8</f>
        <v>534223.87199999997</v>
      </c>
      <c r="CH69" s="179"/>
      <c r="CI69" s="4">
        <f>CH69*$E69*$F69*$H69*$K69*$CI$8</f>
        <v>0</v>
      </c>
      <c r="CJ69" s="179">
        <v>3</v>
      </c>
      <c r="CK69" s="4">
        <f>CJ69*$E69*$F69*$H69*$K69*$CK$8</f>
        <v>66777.983999999997</v>
      </c>
      <c r="CL69" s="165">
        <v>25</v>
      </c>
      <c r="CM69" s="4">
        <f>CL69*$E69*$F69*$H69*$K69*$CM$8</f>
        <v>556483.19999999995</v>
      </c>
      <c r="CN69" s="165"/>
      <c r="CO69" s="4">
        <f>CN69*$E69*$F69*$H69*$K69*$CO$8</f>
        <v>0</v>
      </c>
      <c r="CP69" s="179">
        <v>17</v>
      </c>
      <c r="CQ69" s="4">
        <f>CP69*$E69*$F69*$H69*$L69*$CQ$8</f>
        <v>502292.33599999995</v>
      </c>
      <c r="CR69" s="179">
        <v>32</v>
      </c>
      <c r="CS69" s="4">
        <f>CR69*$E69*$F69*$H69*$M69*$CS$8</f>
        <v>1089647.1040000001</v>
      </c>
      <c r="CT69" s="278"/>
      <c r="CU69" s="4">
        <f>CT69*E69*F69*H69</f>
        <v>0</v>
      </c>
      <c r="CV69" s="278"/>
      <c r="CW69" s="4"/>
      <c r="CX69" s="166">
        <f t="shared" ref="CX69:CY71" si="118">SUM(P69+N69+Z69+R69+T69+AB69+X69+V69+AD69+AH69+AF69+AJ69+AL69+AP69+BL69+BR69+AN69+AZ69+BB69+CD69+CF69+CB69+CH69+CJ69+BV69+BX69+AR69+AT69+AV69+AX69+BN69+BP69+BT69+BD69+BF69+BH69+BJ69+BZ69+CL69+CN69+CP69+CR69+CT69+CV69)</f>
        <v>1050</v>
      </c>
      <c r="CY69" s="166">
        <f t="shared" si="118"/>
        <v>21361932.591999993</v>
      </c>
    </row>
    <row r="70" spans="1:103" s="7" customFormat="1" ht="45" x14ac:dyDescent="0.25">
      <c r="A70" s="318"/>
      <c r="B70" s="318">
        <v>41</v>
      </c>
      <c r="C70" s="56" t="s">
        <v>513</v>
      </c>
      <c r="D70" s="320" t="s">
        <v>514</v>
      </c>
      <c r="E70" s="2">
        <v>13520</v>
      </c>
      <c r="F70" s="356">
        <v>1.75</v>
      </c>
      <c r="G70" s="356"/>
      <c r="H70" s="365">
        <v>0.95</v>
      </c>
      <c r="I70" s="358"/>
      <c r="J70" s="359">
        <v>1.4</v>
      </c>
      <c r="K70" s="359">
        <v>1.68</v>
      </c>
      <c r="L70" s="359">
        <v>2.23</v>
      </c>
      <c r="M70" s="360">
        <v>2.57</v>
      </c>
      <c r="N70" s="363"/>
      <c r="O70" s="367">
        <f>SUM(N70*$E70*$F70*$H70*$J70*$O$8)</f>
        <v>0</v>
      </c>
      <c r="P70" s="369"/>
      <c r="Q70" s="367">
        <f t="shared" si="32"/>
        <v>0</v>
      </c>
      <c r="R70" s="368">
        <v>300</v>
      </c>
      <c r="S70" s="367">
        <f>SUM(R70*$E70*$F70*$H70*$J70*$S$8)</f>
        <v>9440340</v>
      </c>
      <c r="T70" s="369"/>
      <c r="U70" s="367">
        <f>SUM(T70*$E70*$F70*$H70*$J70*$U$8)</f>
        <v>0</v>
      </c>
      <c r="V70" s="369"/>
      <c r="W70" s="367">
        <f>SUM(V70*$E70*$F70*$H70*$J70*$W$8)</f>
        <v>0</v>
      </c>
      <c r="X70" s="369"/>
      <c r="Y70" s="368">
        <f>SUM(X70*$E70*$F70*$H70*$J70*$Y$8)</f>
        <v>0</v>
      </c>
      <c r="Z70" s="375"/>
      <c r="AA70" s="367">
        <f t="shared" si="35"/>
        <v>0</v>
      </c>
      <c r="AB70" s="369"/>
      <c r="AC70" s="367">
        <f>SUM(AB70*$E70*$F70*$H70*$J70*$AC$8)</f>
        <v>0</v>
      </c>
      <c r="AD70" s="369"/>
      <c r="AE70" s="367">
        <f>SUM(AD70*$E70*$F70*$H70*$J70*$AE$8)</f>
        <v>0</v>
      </c>
      <c r="AF70" s="369"/>
      <c r="AG70" s="367">
        <f>SUM(AF70*$E70*$F70*$H70*$J70*$AG$8)</f>
        <v>0</v>
      </c>
      <c r="AH70" s="369"/>
      <c r="AI70" s="367">
        <f>AH70*$E70*$F70*$H70*$K70*$AI$8</f>
        <v>0</v>
      </c>
      <c r="AJ70" s="369"/>
      <c r="AK70" s="367">
        <f>AJ70*$E70*$F70*$H70*$K70*$AK$8</f>
        <v>0</v>
      </c>
      <c r="AL70" s="375"/>
      <c r="AM70" s="367">
        <f>SUM(AL70*$E70*$F70*$H70*$J70*$AM$8)</f>
        <v>0</v>
      </c>
      <c r="AN70" s="369"/>
      <c r="AO70" s="368">
        <f>SUM(AN70*$E70*$F70*$H70*$J70*$AO$8)</f>
        <v>0</v>
      </c>
      <c r="AP70" s="369"/>
      <c r="AQ70" s="367">
        <f>SUM(AP70*$E70*$F70*$H70*$J70*$AQ$8)</f>
        <v>0</v>
      </c>
      <c r="AR70" s="369"/>
      <c r="AS70" s="367">
        <f>SUM(AR70*$E70*$F70*$H70*$J70*$AS$8)</f>
        <v>0</v>
      </c>
      <c r="AT70" s="369"/>
      <c r="AU70" s="367">
        <f>SUM(AT70*$E70*$F70*$H70*$J70*$AU$8)</f>
        <v>0</v>
      </c>
      <c r="AV70" s="369"/>
      <c r="AW70" s="367">
        <f>SUM(AV70*$E70*$F70*$H70*$J70*$AW$8)</f>
        <v>0</v>
      </c>
      <c r="AX70" s="369"/>
      <c r="AY70" s="367">
        <f>SUM(AX70*$E70*$F70*$H70*$J70*$AY$8)</f>
        <v>0</v>
      </c>
      <c r="AZ70" s="369"/>
      <c r="BA70" s="367">
        <f>SUM(AZ70*$E70*$F70*$H70*$J70*$BA$8)</f>
        <v>0</v>
      </c>
      <c r="BB70" s="369"/>
      <c r="BC70" s="367">
        <f>SUM(BB70*$E70*$F70*$H70*$J70*$BC$8)</f>
        <v>0</v>
      </c>
      <c r="BD70" s="369"/>
      <c r="BE70" s="367">
        <f>SUM(BD70*$E70*$F70*$H70*$J70*$BE$8)</f>
        <v>0</v>
      </c>
      <c r="BF70" s="369"/>
      <c r="BG70" s="367">
        <f>SUM(BF70*$E70*$F70*$H70*$J70*$BG$8)</f>
        <v>0</v>
      </c>
      <c r="BH70" s="369"/>
      <c r="BI70" s="367">
        <f>SUM(BH70*$E70*$F70*$H70*$J70*$BI$8)</f>
        <v>0</v>
      </c>
      <c r="BJ70" s="369"/>
      <c r="BK70" s="367">
        <f>SUM(BJ70*$E70*$F70*$H70*$J70*$BK$8)</f>
        <v>0</v>
      </c>
      <c r="BL70" s="369"/>
      <c r="BM70" s="367">
        <f>BL70*$E70*$F70*$H70*$K70*$BM$8</f>
        <v>0</v>
      </c>
      <c r="BN70" s="369"/>
      <c r="BO70" s="367">
        <f>BN70*$E70*$F70*$H70*$K70*$BO$8</f>
        <v>0</v>
      </c>
      <c r="BP70" s="376"/>
      <c r="BQ70" s="367">
        <f>BP70*$E70*$F70*$H70*$K70*$BQ$8</f>
        <v>0</v>
      </c>
      <c r="BR70" s="369"/>
      <c r="BS70" s="367">
        <f>BR70*$E70*$F70*$H70*$K70*$BS$8</f>
        <v>0</v>
      </c>
      <c r="BT70" s="369"/>
      <c r="BU70" s="367">
        <f>BT70*$E70*$F70*$H70*$K70*$BU$8</f>
        <v>0</v>
      </c>
      <c r="BV70" s="369">
        <v>35</v>
      </c>
      <c r="BW70" s="367">
        <f>BV70*$E70*$F70*$H70*$K70*$BW$8</f>
        <v>1321647.5999999999</v>
      </c>
      <c r="BX70" s="368"/>
      <c r="BY70" s="367">
        <f>BX70*$E70*$F70*$H70*$K70*$BY$8</f>
        <v>0</v>
      </c>
      <c r="BZ70" s="369"/>
      <c r="CA70" s="367">
        <f>BZ70*$E70*$F70*$H70*$K70*$CA$8</f>
        <v>0</v>
      </c>
      <c r="CB70" s="369"/>
      <c r="CC70" s="367">
        <f>CB70*$E70*$F70*$H70*$K70*$CC$8</f>
        <v>0</v>
      </c>
      <c r="CD70" s="369"/>
      <c r="CE70" s="367">
        <f>CD70*$E70*$F70*$H70*$K70*$CE$8</f>
        <v>0</v>
      </c>
      <c r="CF70" s="369"/>
      <c r="CG70" s="367">
        <f>CF70*$E70*$F70*$H70*$K70*$CG$8</f>
        <v>0</v>
      </c>
      <c r="CH70" s="369"/>
      <c r="CI70" s="367">
        <f>CH70*$E70*$F70*$H70*$K70*$CI$8</f>
        <v>0</v>
      </c>
      <c r="CJ70" s="369"/>
      <c r="CK70" s="367">
        <f>CJ70*$E70*$F70*$H70*$K70*$CK$8</f>
        <v>0</v>
      </c>
      <c r="CL70" s="369"/>
      <c r="CM70" s="367">
        <f>CL70*$E70*$F70*$H70*$K70*$CM$8</f>
        <v>0</v>
      </c>
      <c r="CN70" s="369"/>
      <c r="CO70" s="367">
        <f>CN70*$E70*$F70*$H70*$K70*$CO$8</f>
        <v>0</v>
      </c>
      <c r="CP70" s="369"/>
      <c r="CQ70" s="367">
        <f>CP70*$E70*$F70*$H70*$L70*$CQ$8</f>
        <v>0</v>
      </c>
      <c r="CR70" s="369"/>
      <c r="CS70" s="367">
        <f>CR70*$E70*$F70*$H70*$M70*$CS$8</f>
        <v>0</v>
      </c>
      <c r="CT70" s="368"/>
      <c r="CU70" s="367">
        <f>CT70*E70*F70*H70</f>
        <v>0</v>
      </c>
      <c r="CV70" s="368"/>
      <c r="CW70" s="367"/>
      <c r="CX70" s="166">
        <f t="shared" si="118"/>
        <v>335</v>
      </c>
      <c r="CY70" s="166">
        <f t="shared" si="118"/>
        <v>10761987.6</v>
      </c>
    </row>
    <row r="71" spans="1:103" s="7" customFormat="1" ht="45" x14ac:dyDescent="0.25">
      <c r="A71" s="318"/>
      <c r="B71" s="318">
        <v>42</v>
      </c>
      <c r="C71" s="56" t="s">
        <v>515</v>
      </c>
      <c r="D71" s="320" t="s">
        <v>516</v>
      </c>
      <c r="E71" s="2">
        <v>13520</v>
      </c>
      <c r="F71" s="356">
        <v>2.89</v>
      </c>
      <c r="G71" s="356"/>
      <c r="H71" s="357">
        <v>1</v>
      </c>
      <c r="I71" s="358"/>
      <c r="J71" s="359">
        <v>1.4</v>
      </c>
      <c r="K71" s="359">
        <v>1.68</v>
      </c>
      <c r="L71" s="359">
        <v>2.23</v>
      </c>
      <c r="M71" s="360">
        <v>2.57</v>
      </c>
      <c r="N71" s="363"/>
      <c r="O71" s="361"/>
      <c r="P71" s="363"/>
      <c r="Q71" s="361"/>
      <c r="R71" s="362"/>
      <c r="S71" s="361"/>
      <c r="T71" s="363"/>
      <c r="U71" s="361"/>
      <c r="V71" s="363"/>
      <c r="W71" s="361"/>
      <c r="X71" s="363"/>
      <c r="Y71" s="362"/>
      <c r="Z71" s="375"/>
      <c r="AA71" s="361"/>
      <c r="AB71" s="363"/>
      <c r="AC71" s="361"/>
      <c r="AD71" s="363"/>
      <c r="AE71" s="361"/>
      <c r="AF71" s="363"/>
      <c r="AG71" s="361"/>
      <c r="AH71" s="363"/>
      <c r="AI71" s="361"/>
      <c r="AJ71" s="363"/>
      <c r="AK71" s="361"/>
      <c r="AL71" s="375"/>
      <c r="AM71" s="361"/>
      <c r="AN71" s="363"/>
      <c r="AO71" s="362"/>
      <c r="AP71" s="363"/>
      <c r="AQ71" s="361"/>
      <c r="AR71" s="363"/>
      <c r="AS71" s="361"/>
      <c r="AT71" s="363"/>
      <c r="AU71" s="361"/>
      <c r="AV71" s="363"/>
      <c r="AW71" s="361"/>
      <c r="AX71" s="363"/>
      <c r="AY71" s="361"/>
      <c r="AZ71" s="363"/>
      <c r="BA71" s="361"/>
      <c r="BB71" s="363"/>
      <c r="BC71" s="361"/>
      <c r="BD71" s="363"/>
      <c r="BE71" s="361"/>
      <c r="BF71" s="363"/>
      <c r="BG71" s="361"/>
      <c r="BH71" s="363"/>
      <c r="BI71" s="361"/>
      <c r="BJ71" s="363"/>
      <c r="BK71" s="361"/>
      <c r="BL71" s="363"/>
      <c r="BM71" s="361"/>
      <c r="BN71" s="363"/>
      <c r="BO71" s="361"/>
      <c r="BP71" s="377"/>
      <c r="BQ71" s="361"/>
      <c r="BR71" s="363"/>
      <c r="BS71" s="361"/>
      <c r="BT71" s="363"/>
      <c r="BU71" s="361"/>
      <c r="BV71" s="363"/>
      <c r="BW71" s="361"/>
      <c r="BX71" s="362"/>
      <c r="BY71" s="361"/>
      <c r="BZ71" s="363"/>
      <c r="CA71" s="361"/>
      <c r="CB71" s="363"/>
      <c r="CC71" s="361"/>
      <c r="CD71" s="363"/>
      <c r="CE71" s="361"/>
      <c r="CF71" s="363"/>
      <c r="CG71" s="361"/>
      <c r="CH71" s="363"/>
      <c r="CI71" s="361"/>
      <c r="CJ71" s="363"/>
      <c r="CK71" s="361"/>
      <c r="CL71" s="363"/>
      <c r="CM71" s="361"/>
      <c r="CN71" s="363"/>
      <c r="CO71" s="361"/>
      <c r="CP71" s="363"/>
      <c r="CQ71" s="361"/>
      <c r="CR71" s="363"/>
      <c r="CS71" s="361"/>
      <c r="CT71" s="362"/>
      <c r="CU71" s="361"/>
      <c r="CV71" s="362"/>
      <c r="CW71" s="361"/>
      <c r="CX71" s="166">
        <f t="shared" si="118"/>
        <v>0</v>
      </c>
      <c r="CY71" s="166">
        <f t="shared" si="118"/>
        <v>0</v>
      </c>
    </row>
    <row r="72" spans="1:103" s="36" customFormat="1" x14ac:dyDescent="0.25">
      <c r="A72" s="34">
        <v>16</v>
      </c>
      <c r="B72" s="34"/>
      <c r="C72" s="317"/>
      <c r="D72" s="186" t="s">
        <v>32</v>
      </c>
      <c r="E72" s="2">
        <v>13520</v>
      </c>
      <c r="F72" s="27">
        <v>1.06</v>
      </c>
      <c r="G72" s="27"/>
      <c r="H72" s="25">
        <v>1</v>
      </c>
      <c r="I72" s="352"/>
      <c r="J72" s="28">
        <v>1.4</v>
      </c>
      <c r="K72" s="28">
        <v>1.68</v>
      </c>
      <c r="L72" s="28">
        <v>2.23</v>
      </c>
      <c r="M72" s="41">
        <v>2.57</v>
      </c>
      <c r="N72" s="180">
        <f t="shared" ref="N72:BY72" si="119">SUM(N73:N74)</f>
        <v>15</v>
      </c>
      <c r="O72" s="180">
        <f t="shared" si="119"/>
        <v>266884.8</v>
      </c>
      <c r="P72" s="180">
        <f t="shared" si="119"/>
        <v>37</v>
      </c>
      <c r="Q72" s="180">
        <f t="shared" si="119"/>
        <v>1799863.5199999996</v>
      </c>
      <c r="R72" s="180">
        <f t="shared" si="119"/>
        <v>0</v>
      </c>
      <c r="S72" s="180">
        <f t="shared" si="119"/>
        <v>0</v>
      </c>
      <c r="T72" s="180">
        <f>SUM(T73:T74)</f>
        <v>0</v>
      </c>
      <c r="U72" s="180">
        <f t="shared" si="119"/>
        <v>0</v>
      </c>
      <c r="V72" s="180">
        <f t="shared" si="119"/>
        <v>0</v>
      </c>
      <c r="W72" s="180">
        <f t="shared" si="119"/>
        <v>0</v>
      </c>
      <c r="X72" s="180">
        <f t="shared" si="119"/>
        <v>0</v>
      </c>
      <c r="Y72" s="180">
        <f t="shared" si="119"/>
        <v>0</v>
      </c>
      <c r="Z72" s="180">
        <f t="shared" si="119"/>
        <v>0</v>
      </c>
      <c r="AA72" s="180">
        <f t="shared" si="119"/>
        <v>0</v>
      </c>
      <c r="AB72" s="180">
        <f t="shared" si="119"/>
        <v>9</v>
      </c>
      <c r="AC72" s="180">
        <f t="shared" si="119"/>
        <v>160130.87999999998</v>
      </c>
      <c r="AD72" s="180">
        <f t="shared" si="119"/>
        <v>0</v>
      </c>
      <c r="AE72" s="180">
        <f t="shared" si="119"/>
        <v>0</v>
      </c>
      <c r="AF72" s="180">
        <f t="shared" si="119"/>
        <v>3</v>
      </c>
      <c r="AG72" s="180">
        <f t="shared" si="119"/>
        <v>53376.959999999999</v>
      </c>
      <c r="AH72" s="180">
        <f>SUM(AH73:AH74)</f>
        <v>0</v>
      </c>
      <c r="AI72" s="180">
        <f t="shared" si="119"/>
        <v>0</v>
      </c>
      <c r="AJ72" s="180">
        <f t="shared" si="119"/>
        <v>100</v>
      </c>
      <c r="AK72" s="180">
        <f t="shared" si="119"/>
        <v>2135078.4</v>
      </c>
      <c r="AL72" s="180">
        <f t="shared" si="119"/>
        <v>0</v>
      </c>
      <c r="AM72" s="180">
        <f t="shared" si="119"/>
        <v>0</v>
      </c>
      <c r="AN72" s="180">
        <f t="shared" si="119"/>
        <v>30</v>
      </c>
      <c r="AO72" s="180">
        <f t="shared" si="119"/>
        <v>533769.6</v>
      </c>
      <c r="AP72" s="180">
        <f t="shared" si="119"/>
        <v>0</v>
      </c>
      <c r="AQ72" s="180">
        <f t="shared" si="119"/>
        <v>0</v>
      </c>
      <c r="AR72" s="180">
        <f t="shared" si="119"/>
        <v>0</v>
      </c>
      <c r="AS72" s="180">
        <f t="shared" si="119"/>
        <v>0</v>
      </c>
      <c r="AT72" s="180">
        <f t="shared" si="119"/>
        <v>0</v>
      </c>
      <c r="AU72" s="180">
        <f t="shared" si="119"/>
        <v>0</v>
      </c>
      <c r="AV72" s="180">
        <f t="shared" si="119"/>
        <v>0</v>
      </c>
      <c r="AW72" s="180">
        <f t="shared" si="119"/>
        <v>0</v>
      </c>
      <c r="AX72" s="180">
        <f t="shared" si="119"/>
        <v>0</v>
      </c>
      <c r="AY72" s="180">
        <f t="shared" si="119"/>
        <v>0</v>
      </c>
      <c r="AZ72" s="180">
        <f t="shared" si="119"/>
        <v>0</v>
      </c>
      <c r="BA72" s="180">
        <f t="shared" si="119"/>
        <v>0</v>
      </c>
      <c r="BB72" s="180">
        <f t="shared" si="119"/>
        <v>38</v>
      </c>
      <c r="BC72" s="180">
        <f t="shared" si="119"/>
        <v>676108.15999999992</v>
      </c>
      <c r="BD72" s="180">
        <f>SUM(BD73:BD74)</f>
        <v>40</v>
      </c>
      <c r="BE72" s="180">
        <f t="shared" si="119"/>
        <v>711692.79999999993</v>
      </c>
      <c r="BF72" s="180">
        <f t="shared" si="119"/>
        <v>0</v>
      </c>
      <c r="BG72" s="180">
        <f t="shared" si="119"/>
        <v>0</v>
      </c>
      <c r="BH72" s="180">
        <f t="shared" si="119"/>
        <v>0</v>
      </c>
      <c r="BI72" s="180">
        <f t="shared" si="119"/>
        <v>0</v>
      </c>
      <c r="BJ72" s="180">
        <f t="shared" si="119"/>
        <v>130</v>
      </c>
      <c r="BK72" s="180">
        <f t="shared" si="119"/>
        <v>2313001.5999999996</v>
      </c>
      <c r="BL72" s="180">
        <f t="shared" si="119"/>
        <v>0</v>
      </c>
      <c r="BM72" s="180">
        <f t="shared" si="119"/>
        <v>0</v>
      </c>
      <c r="BN72" s="180">
        <f t="shared" si="119"/>
        <v>0</v>
      </c>
      <c r="BO72" s="180">
        <f t="shared" si="119"/>
        <v>0</v>
      </c>
      <c r="BP72" s="180">
        <f t="shared" si="119"/>
        <v>0</v>
      </c>
      <c r="BQ72" s="180">
        <f t="shared" si="119"/>
        <v>0</v>
      </c>
      <c r="BR72" s="180">
        <f>SUM(BR73:BR74)</f>
        <v>27</v>
      </c>
      <c r="BS72" s="180">
        <f t="shared" si="119"/>
        <v>576471.16799999995</v>
      </c>
      <c r="BT72" s="180">
        <f t="shared" si="119"/>
        <v>3</v>
      </c>
      <c r="BU72" s="180">
        <f t="shared" si="119"/>
        <v>64052.351999999999</v>
      </c>
      <c r="BV72" s="180">
        <f t="shared" si="119"/>
        <v>68</v>
      </c>
      <c r="BW72" s="180">
        <f t="shared" si="119"/>
        <v>1451853.3119999997</v>
      </c>
      <c r="BX72" s="180">
        <f t="shared" si="119"/>
        <v>51</v>
      </c>
      <c r="BY72" s="180">
        <f t="shared" si="119"/>
        <v>1088889.9839999999</v>
      </c>
      <c r="BZ72" s="180">
        <f t="shared" ref="BZ72:CY72" si="120">SUM(BZ73:BZ74)</f>
        <v>0</v>
      </c>
      <c r="CA72" s="180">
        <f t="shared" si="120"/>
        <v>0</v>
      </c>
      <c r="CB72" s="180">
        <f t="shared" si="120"/>
        <v>100</v>
      </c>
      <c r="CC72" s="180">
        <f t="shared" si="120"/>
        <v>2135078.4</v>
      </c>
      <c r="CD72" s="180">
        <f t="shared" si="120"/>
        <v>0</v>
      </c>
      <c r="CE72" s="180">
        <f t="shared" si="120"/>
        <v>0</v>
      </c>
      <c r="CF72" s="180">
        <f t="shared" si="120"/>
        <v>50</v>
      </c>
      <c r="CG72" s="180">
        <f t="shared" si="120"/>
        <v>1067539.2</v>
      </c>
      <c r="CH72" s="180">
        <f t="shared" si="120"/>
        <v>65</v>
      </c>
      <c r="CI72" s="180">
        <f t="shared" si="120"/>
        <v>1387800.96</v>
      </c>
      <c r="CJ72" s="180">
        <f t="shared" si="120"/>
        <v>60</v>
      </c>
      <c r="CK72" s="180">
        <f t="shared" si="120"/>
        <v>1281047.04</v>
      </c>
      <c r="CL72" s="180">
        <f t="shared" si="120"/>
        <v>150</v>
      </c>
      <c r="CM72" s="180">
        <f t="shared" si="120"/>
        <v>3202617.6</v>
      </c>
      <c r="CN72" s="180">
        <f t="shared" si="120"/>
        <v>48</v>
      </c>
      <c r="CO72" s="180">
        <f t="shared" si="120"/>
        <v>1024837.632</v>
      </c>
      <c r="CP72" s="180">
        <f t="shared" si="120"/>
        <v>138</v>
      </c>
      <c r="CQ72" s="180">
        <f t="shared" si="120"/>
        <v>3911006.1119999997</v>
      </c>
      <c r="CR72" s="180">
        <f t="shared" si="120"/>
        <v>32</v>
      </c>
      <c r="CS72" s="180">
        <f t="shared" si="120"/>
        <v>1045171.7119999998</v>
      </c>
      <c r="CT72" s="180">
        <f t="shared" si="120"/>
        <v>0</v>
      </c>
      <c r="CU72" s="180">
        <f t="shared" si="120"/>
        <v>0</v>
      </c>
      <c r="CV72" s="180">
        <f t="shared" si="120"/>
        <v>0</v>
      </c>
      <c r="CW72" s="180">
        <f t="shared" si="120"/>
        <v>0</v>
      </c>
      <c r="CX72" s="180">
        <f t="shared" si="120"/>
        <v>1194</v>
      </c>
      <c r="CY72" s="180">
        <f t="shared" si="120"/>
        <v>26886272.191999998</v>
      </c>
    </row>
    <row r="73" spans="1:103" s="7" customFormat="1" ht="60" x14ac:dyDescent="0.25">
      <c r="A73" s="33"/>
      <c r="B73" s="33">
        <v>43</v>
      </c>
      <c r="C73" s="56" t="s">
        <v>517</v>
      </c>
      <c r="D73" s="5" t="s">
        <v>232</v>
      </c>
      <c r="E73" s="2">
        <v>13520</v>
      </c>
      <c r="F73" s="32">
        <v>0.94</v>
      </c>
      <c r="G73" s="32"/>
      <c r="H73" s="38">
        <v>1</v>
      </c>
      <c r="I73" s="139"/>
      <c r="J73" s="2">
        <v>1.4</v>
      </c>
      <c r="K73" s="2">
        <v>1.68</v>
      </c>
      <c r="L73" s="2">
        <v>2.23</v>
      </c>
      <c r="M73" s="16">
        <v>2.57</v>
      </c>
      <c r="N73" s="178">
        <v>15</v>
      </c>
      <c r="O73" s="4">
        <f>SUM(N73*$E73*$F73*$H73*$J73*$O$8)</f>
        <v>266884.8</v>
      </c>
      <c r="P73" s="165"/>
      <c r="Q73" s="4">
        <f t="shared" si="32"/>
        <v>0</v>
      </c>
      <c r="R73" s="165"/>
      <c r="S73" s="4">
        <f>SUM(R73*$E73*$F73*$H73*$J73*$S$8)</f>
        <v>0</v>
      </c>
      <c r="T73" s="165"/>
      <c r="U73" s="4">
        <f>SUM(T73*$E73*$F73*$H73*$J73*$U$8)</f>
        <v>0</v>
      </c>
      <c r="V73" s="165"/>
      <c r="W73" s="4">
        <f>SUM(V73*$E73*$F73*$H73*$J73*$W$8)</f>
        <v>0</v>
      </c>
      <c r="X73" s="165"/>
      <c r="Y73" s="278">
        <f>SUM(X73*$E73*$F73*$H73*$J73*$Y$8)</f>
        <v>0</v>
      </c>
      <c r="Z73" s="168"/>
      <c r="AA73" s="4">
        <f t="shared" si="35"/>
        <v>0</v>
      </c>
      <c r="AB73" s="278">
        <v>9</v>
      </c>
      <c r="AC73" s="4">
        <f>SUM(AB73*$E73*$F73*$H73*$J73*$AC$8)</f>
        <v>160130.87999999998</v>
      </c>
      <c r="AD73" s="165"/>
      <c r="AE73" s="4">
        <f>SUM(AD73*$E73*$F73*$H73*$J73*$AE$8)</f>
        <v>0</v>
      </c>
      <c r="AF73" s="165">
        <v>3</v>
      </c>
      <c r="AG73" s="4">
        <f>SUM(AF73*$E73*$F73*$H73*$J73*$AG$8)</f>
        <v>53376.959999999999</v>
      </c>
      <c r="AH73" s="165"/>
      <c r="AI73" s="4">
        <f>AH73*$E73*$F73*$H73*$K73*$AI$8</f>
        <v>0</v>
      </c>
      <c r="AJ73" s="179">
        <v>100</v>
      </c>
      <c r="AK73" s="4">
        <f>AJ73*$E73*$F73*$H73*$K73*$AK$8</f>
        <v>2135078.4</v>
      </c>
      <c r="AL73" s="168"/>
      <c r="AM73" s="4">
        <f>SUM(AL73*$E73*$F73*$H73*$J73*$AM$8)</f>
        <v>0</v>
      </c>
      <c r="AN73" s="165">
        <v>30</v>
      </c>
      <c r="AO73" s="278">
        <f>SUM(AN73*$E73*$F73*$H73*$J73*$AO$8)</f>
        <v>533769.6</v>
      </c>
      <c r="AP73" s="165"/>
      <c r="AQ73" s="4">
        <f>SUM(AP73*$E73*$F73*$H73*$J73*$AQ$8)</f>
        <v>0</v>
      </c>
      <c r="AR73" s="165"/>
      <c r="AS73" s="4">
        <f>SUM(AR73*$E73*$F73*$H73*$J73*$AS$8)</f>
        <v>0</v>
      </c>
      <c r="AT73" s="165"/>
      <c r="AU73" s="4">
        <f>SUM(AT73*$E73*$F73*$H73*$J73*$AU$8)</f>
        <v>0</v>
      </c>
      <c r="AV73" s="165"/>
      <c r="AW73" s="4">
        <f>SUM(AV73*$E73*$F73*$H73*$J73*$AW$8)</f>
        <v>0</v>
      </c>
      <c r="AX73" s="165"/>
      <c r="AY73" s="4">
        <f>SUM(AX73*$E73*$F73*$H73*$J73*$AY$8)</f>
        <v>0</v>
      </c>
      <c r="AZ73" s="165"/>
      <c r="BA73" s="4">
        <f>SUM(AZ73*$E73*$F73*$H73*$J73*$BA$8)</f>
        <v>0</v>
      </c>
      <c r="BB73" s="165">
        <v>38</v>
      </c>
      <c r="BC73" s="4">
        <f>SUM(BB73*$E73*$F73*$H73*$J73*$BC$8)</f>
        <v>676108.15999999992</v>
      </c>
      <c r="BD73" s="165">
        <v>40</v>
      </c>
      <c r="BE73" s="4">
        <f>SUM(BD73*$E73*$F73*$H73*$J73*$BE$8)</f>
        <v>711692.79999999993</v>
      </c>
      <c r="BF73" s="165"/>
      <c r="BG73" s="4">
        <f>SUM(BF73*$E73*$F73*$H73*$J73*$BG$8)</f>
        <v>0</v>
      </c>
      <c r="BH73" s="165"/>
      <c r="BI73" s="4">
        <f>SUM(BH73*$E73*$F73*$H73*$J73*$BI$8)</f>
        <v>0</v>
      </c>
      <c r="BJ73" s="165">
        <v>130</v>
      </c>
      <c r="BK73" s="4">
        <f>SUM(BJ73*$E73*$F73*$H73*$J73*$BK$8)</f>
        <v>2313001.5999999996</v>
      </c>
      <c r="BL73" s="165"/>
      <c r="BM73" s="4">
        <f>BL73*$E73*$F73*$H73*$K73*$BM$8</f>
        <v>0</v>
      </c>
      <c r="BN73" s="165"/>
      <c r="BO73" s="4">
        <f>BN73*$E73*$F73*$H73*$K73*$BO$8</f>
        <v>0</v>
      </c>
      <c r="BP73" s="183"/>
      <c r="BQ73" s="4">
        <f>BP73*$E73*$F73*$H73*$K73*$BQ$8</f>
        <v>0</v>
      </c>
      <c r="BR73" s="179">
        <v>27</v>
      </c>
      <c r="BS73" s="4">
        <f>BR73*$E73*$F73*$H73*$K73*$BS$8</f>
        <v>576471.16799999995</v>
      </c>
      <c r="BT73" s="165">
        <v>3</v>
      </c>
      <c r="BU73" s="4">
        <f>BT73*$E73*$F73*$H73*$K73*$BU$8</f>
        <v>64052.351999999999</v>
      </c>
      <c r="BV73" s="179">
        <v>68</v>
      </c>
      <c r="BW73" s="4">
        <f>BV73*$E73*$F73*$H73*$K73*$BW$8</f>
        <v>1451853.3119999997</v>
      </c>
      <c r="BX73" s="165">
        <v>51</v>
      </c>
      <c r="BY73" s="4">
        <f>BX73*$E73*$F73*$H73*$K73*$BY$8</f>
        <v>1088889.9839999999</v>
      </c>
      <c r="BZ73" s="179"/>
      <c r="CA73" s="4">
        <f>BZ73*$E73*$F73*$H73*$K73*$CA$8</f>
        <v>0</v>
      </c>
      <c r="CB73" s="179">
        <v>100</v>
      </c>
      <c r="CC73" s="4">
        <f>CB73*$E73*$F73*$H73*$K73*$CC$8</f>
        <v>2135078.4</v>
      </c>
      <c r="CD73" s="165"/>
      <c r="CE73" s="4">
        <f>CD73*$E73*$F73*$H73*$K73*$CE$8</f>
        <v>0</v>
      </c>
      <c r="CF73" s="165">
        <v>50</v>
      </c>
      <c r="CG73" s="4">
        <f>CF73*$E73*$F73*$H73*$K73*$CG$8</f>
        <v>1067539.2</v>
      </c>
      <c r="CH73" s="179">
        <v>65</v>
      </c>
      <c r="CI73" s="4">
        <f>CH73*$E73*$F73*$H73*$K73*$CI$8</f>
        <v>1387800.96</v>
      </c>
      <c r="CJ73" s="179">
        <v>60</v>
      </c>
      <c r="CK73" s="4">
        <f>CJ73*$E73*$F73*$H73*$K73*$CK$8</f>
        <v>1281047.04</v>
      </c>
      <c r="CL73" s="165">
        <v>150</v>
      </c>
      <c r="CM73" s="4">
        <f>CL73*$E73*$F73*$H73*$K73*$CM$8</f>
        <v>3202617.6</v>
      </c>
      <c r="CN73" s="165">
        <v>48</v>
      </c>
      <c r="CO73" s="4">
        <f>CN73*$E73*$F73*$H73*$K73*$CO$8</f>
        <v>1024837.632</v>
      </c>
      <c r="CP73" s="179">
        <v>138</v>
      </c>
      <c r="CQ73" s="4">
        <f>CP73*$E73*$F73*$H73*$L73*$CQ$8</f>
        <v>3911006.1119999997</v>
      </c>
      <c r="CR73" s="179">
        <v>32</v>
      </c>
      <c r="CS73" s="4">
        <f>CR73*$E73*$F73*$H73*$M73*$CS$8</f>
        <v>1045171.7119999998</v>
      </c>
      <c r="CT73" s="278"/>
      <c r="CU73" s="4">
        <f>CT73*E73*F73*H73</f>
        <v>0</v>
      </c>
      <c r="CV73" s="278"/>
      <c r="CW73" s="4"/>
      <c r="CX73" s="166">
        <f>SUM(P73+N73+Z73+R73+T73+AB73+X73+V73+AD73+AH73+AF73+AJ73+AL73+AP73+BL73+BR73+AN73+AZ73+BB73+CD73+CF73+CB73+CH73+CJ73+BV73+BX73+AR73+AT73+AV73+AX73+BN73+BP73+BT73+BD73+BF73+BH73+BJ73+BZ73+CL73+CN73+CP73+CR73+CT73+CV73)</f>
        <v>1157</v>
      </c>
      <c r="CY73" s="166">
        <f>SUM(Q73+O73+AA73+S73+U73+AC73+Y73+W73+AE73+AI73+AG73+AK73+AM73+AQ73+BM73+BS73+AO73+BA73+BC73+CE73+CG73+CC73+CI73+CK73+BW73+BY73+AS73+AU73+AW73+AY73+BO73+BQ73+BU73+BE73+BG73+BI73+BK73+CA73+CM73+CO73+CQ73+CS73+CU73+CW73)</f>
        <v>25086408.671999998</v>
      </c>
    </row>
    <row r="74" spans="1:103" s="7" customFormat="1" ht="24.75" customHeight="1" x14ac:dyDescent="0.25">
      <c r="A74" s="33"/>
      <c r="B74" s="33">
        <v>44</v>
      </c>
      <c r="C74" s="56" t="s">
        <v>518</v>
      </c>
      <c r="D74" s="1" t="s">
        <v>233</v>
      </c>
      <c r="E74" s="2">
        <v>13520</v>
      </c>
      <c r="F74" s="32">
        <v>2.57</v>
      </c>
      <c r="G74" s="32"/>
      <c r="H74" s="38">
        <v>1</v>
      </c>
      <c r="I74" s="139"/>
      <c r="J74" s="2">
        <v>1.4</v>
      </c>
      <c r="K74" s="2">
        <v>1.68</v>
      </c>
      <c r="L74" s="2">
        <v>2.23</v>
      </c>
      <c r="M74" s="16">
        <v>2.57</v>
      </c>
      <c r="N74" s="178">
        <v>0</v>
      </c>
      <c r="O74" s="4">
        <f>SUM(N74*$E74*$F74*$H74*$J74*$O$8)</f>
        <v>0</v>
      </c>
      <c r="P74" s="165">
        <v>37</v>
      </c>
      <c r="Q74" s="4">
        <f t="shared" si="32"/>
        <v>1799863.5199999996</v>
      </c>
      <c r="R74" s="165">
        <v>0</v>
      </c>
      <c r="S74" s="4">
        <f>SUM(R74*$E74*$F74*$H74*$J74*$S$8)</f>
        <v>0</v>
      </c>
      <c r="T74" s="165">
        <v>0</v>
      </c>
      <c r="U74" s="4">
        <f>SUM(T74*$E74*$F74*$H74*$J74*$U$8)</f>
        <v>0</v>
      </c>
      <c r="V74" s="165">
        <v>0</v>
      </c>
      <c r="W74" s="4">
        <f>SUM(V74*$E74*$F74*$H74*$J74*$W$8)</f>
        <v>0</v>
      </c>
      <c r="X74" s="165"/>
      <c r="Y74" s="278">
        <f>SUM(X74*$E74*$F74*$H74*$J74*$Y$8)</f>
        <v>0</v>
      </c>
      <c r="Z74" s="168"/>
      <c r="AA74" s="4">
        <f t="shared" si="35"/>
        <v>0</v>
      </c>
      <c r="AB74" s="165">
        <v>0</v>
      </c>
      <c r="AC74" s="4">
        <f>SUM(AB74*$E74*$F74*$H74*$J74*$AC$8)</f>
        <v>0</v>
      </c>
      <c r="AD74" s="165">
        <v>0</v>
      </c>
      <c r="AE74" s="4">
        <f>SUM(AD74*$E74*$F74*$H74*$J74*$AE$8)</f>
        <v>0</v>
      </c>
      <c r="AF74" s="165">
        <v>0</v>
      </c>
      <c r="AG74" s="4">
        <f>SUM(AF74*$E74*$F74*$H74*$J74*$AG$8)</f>
        <v>0</v>
      </c>
      <c r="AH74" s="165">
        <v>0</v>
      </c>
      <c r="AI74" s="4">
        <f>AH74*$E74*$F74*$H74*$K74*$AI$8</f>
        <v>0</v>
      </c>
      <c r="AJ74" s="165">
        <v>0</v>
      </c>
      <c r="AK74" s="4">
        <f>AJ74*$E74*$F74*$H74*$K74*$AK$8</f>
        <v>0</v>
      </c>
      <c r="AL74" s="168"/>
      <c r="AM74" s="4">
        <f>SUM(AL74*$E74*$F74*$H74*$J74*$AM$8)</f>
        <v>0</v>
      </c>
      <c r="AN74" s="165"/>
      <c r="AO74" s="278">
        <f>SUM(AN74*$E74*$F74*$H74*$J74*$AO$8)</f>
        <v>0</v>
      </c>
      <c r="AP74" s="165">
        <v>0</v>
      </c>
      <c r="AQ74" s="4">
        <f>SUM(AP74*$E74*$F74*$H74*$J74*$AQ$8)</f>
        <v>0</v>
      </c>
      <c r="AR74" s="165">
        <v>0</v>
      </c>
      <c r="AS74" s="4">
        <f>SUM(AR74*$E74*$F74*$H74*$J74*$AS$8)</f>
        <v>0</v>
      </c>
      <c r="AT74" s="165"/>
      <c r="AU74" s="4">
        <f>SUM(AT74*$E74*$F74*$H74*$J74*$AU$8)</f>
        <v>0</v>
      </c>
      <c r="AV74" s="165"/>
      <c r="AW74" s="4">
        <f>SUM(AV74*$E74*$F74*$H74*$J74*$AW$8)</f>
        <v>0</v>
      </c>
      <c r="AX74" s="165"/>
      <c r="AY74" s="4">
        <f>SUM(AX74*$E74*$F74*$H74*$J74*$AY$8)</f>
        <v>0</v>
      </c>
      <c r="AZ74" s="165">
        <v>0</v>
      </c>
      <c r="BA74" s="4">
        <f>SUM(AZ74*$E74*$F74*$H74*$J74*$BA$8)</f>
        <v>0</v>
      </c>
      <c r="BB74" s="165">
        <v>0</v>
      </c>
      <c r="BC74" s="4">
        <f>SUM(BB74*$E74*$F74*$H74*$J74*$BC$8)</f>
        <v>0</v>
      </c>
      <c r="BD74" s="165">
        <v>0</v>
      </c>
      <c r="BE74" s="4">
        <f>SUM(BD74*$E74*$F74*$H74*$J74*$BE$8)</f>
        <v>0</v>
      </c>
      <c r="BF74" s="165">
        <v>0</v>
      </c>
      <c r="BG74" s="4">
        <f>SUM(BF74*$E74*$F74*$H74*$J74*$BG$8)</f>
        <v>0</v>
      </c>
      <c r="BH74" s="165">
        <v>0</v>
      </c>
      <c r="BI74" s="4">
        <f>SUM(BH74*$E74*$F74*$H74*$J74*$BI$8)</f>
        <v>0</v>
      </c>
      <c r="BJ74" s="165"/>
      <c r="BK74" s="4">
        <f>SUM(BJ74*$E74*$F74*$H74*$J74*$BK$8)</f>
        <v>0</v>
      </c>
      <c r="BL74" s="165">
        <v>0</v>
      </c>
      <c r="BM74" s="4">
        <f>BL74*$E74*$F74*$H74*$K74*$BM$8</f>
        <v>0</v>
      </c>
      <c r="BN74" s="165">
        <v>0</v>
      </c>
      <c r="BO74" s="4">
        <f>BN74*$E74*$F74*$H74*$K74*$BO$8</f>
        <v>0</v>
      </c>
      <c r="BP74" s="183">
        <v>0</v>
      </c>
      <c r="BQ74" s="4">
        <f>BP74*$E74*$F74*$H74*$K74*$BQ$8</f>
        <v>0</v>
      </c>
      <c r="BR74" s="165">
        <v>0</v>
      </c>
      <c r="BS74" s="4">
        <f>BR74*$E74*$F74*$H74*$K74*$BS$8</f>
        <v>0</v>
      </c>
      <c r="BT74" s="165"/>
      <c r="BU74" s="4">
        <f>BT74*$E74*$F74*$H74*$K74*$BU$8</f>
        <v>0</v>
      </c>
      <c r="BV74" s="165">
        <v>0</v>
      </c>
      <c r="BW74" s="4">
        <f>BV74*$E74*$F74*$H74*$K74*$BW$8</f>
        <v>0</v>
      </c>
      <c r="BX74" s="165">
        <v>0</v>
      </c>
      <c r="BY74" s="4">
        <f>BX74*$E74*$F74*$H74*$K74*$BY$8</f>
        <v>0</v>
      </c>
      <c r="BZ74" s="165"/>
      <c r="CA74" s="4">
        <f>BZ74*$E74*$F74*$H74*$K74*$CA$8</f>
        <v>0</v>
      </c>
      <c r="CB74" s="165">
        <v>0</v>
      </c>
      <c r="CC74" s="4">
        <f>CB74*$E74*$F74*$H74*$K74*$CC$8</f>
        <v>0</v>
      </c>
      <c r="CD74" s="165">
        <v>0</v>
      </c>
      <c r="CE74" s="4">
        <f>CD74*$E74*$F74*$H74*$K74*$CE$8</f>
        <v>0</v>
      </c>
      <c r="CF74" s="165">
        <v>0</v>
      </c>
      <c r="CG74" s="4">
        <f>CF74*$E74*$F74*$H74*$K74*$CG$8</f>
        <v>0</v>
      </c>
      <c r="CH74" s="165">
        <v>0</v>
      </c>
      <c r="CI74" s="4">
        <f>CH74*$E74*$F74*$H74*$K74*$CI$8</f>
        <v>0</v>
      </c>
      <c r="CJ74" s="165"/>
      <c r="CK74" s="4">
        <f>CJ74*$E74*$F74*$H74*$K74*$CK$8</f>
        <v>0</v>
      </c>
      <c r="CL74" s="165"/>
      <c r="CM74" s="4">
        <f>CL74*$E74*$F74*$H74*$K74*$CM$8</f>
        <v>0</v>
      </c>
      <c r="CN74" s="165">
        <v>0</v>
      </c>
      <c r="CO74" s="4">
        <f>CN74*$E74*$F74*$H74*$K74*$CO$8</f>
        <v>0</v>
      </c>
      <c r="CP74" s="165">
        <v>0</v>
      </c>
      <c r="CQ74" s="4">
        <f>CP74*$E74*$F74*$H74*$L74*$CQ$8</f>
        <v>0</v>
      </c>
      <c r="CR74" s="165">
        <v>0</v>
      </c>
      <c r="CS74" s="4">
        <f>CR74*$E74*$F74*$H74*$M74*$CS$8</f>
        <v>0</v>
      </c>
      <c r="CT74" s="278"/>
      <c r="CU74" s="4">
        <f>CT74*E74*F74*H74</f>
        <v>0</v>
      </c>
      <c r="CV74" s="278"/>
      <c r="CW74" s="4"/>
      <c r="CX74" s="166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66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x14ac:dyDescent="0.25">
      <c r="A75" s="34">
        <v>17</v>
      </c>
      <c r="B75" s="34"/>
      <c r="C75" s="317"/>
      <c r="D75" s="162" t="s">
        <v>33</v>
      </c>
      <c r="E75" s="2">
        <v>13520</v>
      </c>
      <c r="F75" s="27">
        <v>1.87</v>
      </c>
      <c r="G75" s="27"/>
      <c r="H75" s="25">
        <v>1</v>
      </c>
      <c r="I75" s="352"/>
      <c r="J75" s="28">
        <v>1.4</v>
      </c>
      <c r="K75" s="28">
        <v>1.68</v>
      </c>
      <c r="L75" s="28">
        <v>2.23</v>
      </c>
      <c r="M75" s="41">
        <v>2.57</v>
      </c>
      <c r="N75" s="180">
        <f>N76</f>
        <v>0</v>
      </c>
      <c r="O75" s="180">
        <f t="shared" ref="O75:BZ75" si="121">O76</f>
        <v>0</v>
      </c>
      <c r="P75" s="180">
        <f t="shared" si="121"/>
        <v>0</v>
      </c>
      <c r="Q75" s="180">
        <f t="shared" si="121"/>
        <v>0</v>
      </c>
      <c r="R75" s="180">
        <f t="shared" si="121"/>
        <v>0</v>
      </c>
      <c r="S75" s="180">
        <f t="shared" si="121"/>
        <v>0</v>
      </c>
      <c r="T75" s="180">
        <f t="shared" si="121"/>
        <v>0</v>
      </c>
      <c r="U75" s="180">
        <f t="shared" si="121"/>
        <v>0</v>
      </c>
      <c r="V75" s="180">
        <f t="shared" si="121"/>
        <v>0</v>
      </c>
      <c r="W75" s="180">
        <f t="shared" si="121"/>
        <v>0</v>
      </c>
      <c r="X75" s="180">
        <f t="shared" si="121"/>
        <v>0</v>
      </c>
      <c r="Y75" s="180">
        <f t="shared" si="121"/>
        <v>0</v>
      </c>
      <c r="Z75" s="180">
        <f t="shared" si="121"/>
        <v>0</v>
      </c>
      <c r="AA75" s="180">
        <f t="shared" si="121"/>
        <v>0</v>
      </c>
      <c r="AB75" s="180">
        <f t="shared" si="121"/>
        <v>0</v>
      </c>
      <c r="AC75" s="180">
        <f t="shared" si="121"/>
        <v>0</v>
      </c>
      <c r="AD75" s="180">
        <f t="shared" si="121"/>
        <v>0</v>
      </c>
      <c r="AE75" s="180">
        <f t="shared" si="121"/>
        <v>0</v>
      </c>
      <c r="AF75" s="180">
        <f t="shared" si="121"/>
        <v>0</v>
      </c>
      <c r="AG75" s="180">
        <f t="shared" si="121"/>
        <v>0</v>
      </c>
      <c r="AH75" s="180">
        <f t="shared" si="121"/>
        <v>0</v>
      </c>
      <c r="AI75" s="180">
        <f t="shared" si="121"/>
        <v>0</v>
      </c>
      <c r="AJ75" s="180">
        <f t="shared" si="121"/>
        <v>0</v>
      </c>
      <c r="AK75" s="180">
        <f t="shared" si="121"/>
        <v>0</v>
      </c>
      <c r="AL75" s="180">
        <f t="shared" si="121"/>
        <v>0</v>
      </c>
      <c r="AM75" s="180">
        <f t="shared" si="121"/>
        <v>0</v>
      </c>
      <c r="AN75" s="180">
        <f t="shared" si="121"/>
        <v>0</v>
      </c>
      <c r="AO75" s="180">
        <f t="shared" si="121"/>
        <v>0</v>
      </c>
      <c r="AP75" s="180">
        <f t="shared" si="121"/>
        <v>0</v>
      </c>
      <c r="AQ75" s="180">
        <f t="shared" si="121"/>
        <v>0</v>
      </c>
      <c r="AR75" s="180">
        <f t="shared" si="121"/>
        <v>0</v>
      </c>
      <c r="AS75" s="180">
        <f t="shared" si="121"/>
        <v>0</v>
      </c>
      <c r="AT75" s="180">
        <f t="shared" si="121"/>
        <v>0</v>
      </c>
      <c r="AU75" s="180">
        <f t="shared" si="121"/>
        <v>0</v>
      </c>
      <c r="AV75" s="180">
        <f t="shared" si="121"/>
        <v>0</v>
      </c>
      <c r="AW75" s="180">
        <f t="shared" si="121"/>
        <v>0</v>
      </c>
      <c r="AX75" s="180">
        <f t="shared" si="121"/>
        <v>0</v>
      </c>
      <c r="AY75" s="180">
        <f t="shared" si="121"/>
        <v>0</v>
      </c>
      <c r="AZ75" s="180">
        <f t="shared" si="121"/>
        <v>0</v>
      </c>
      <c r="BA75" s="180">
        <f t="shared" si="121"/>
        <v>0</v>
      </c>
      <c r="BB75" s="180">
        <f t="shared" si="121"/>
        <v>7</v>
      </c>
      <c r="BC75" s="180">
        <f t="shared" si="121"/>
        <v>237167.84</v>
      </c>
      <c r="BD75" s="180">
        <f t="shared" si="121"/>
        <v>0</v>
      </c>
      <c r="BE75" s="180">
        <f t="shared" si="121"/>
        <v>0</v>
      </c>
      <c r="BF75" s="180">
        <f t="shared" si="121"/>
        <v>0</v>
      </c>
      <c r="BG75" s="180">
        <f t="shared" si="121"/>
        <v>0</v>
      </c>
      <c r="BH75" s="180">
        <f t="shared" si="121"/>
        <v>0</v>
      </c>
      <c r="BI75" s="180">
        <f t="shared" si="121"/>
        <v>0</v>
      </c>
      <c r="BJ75" s="180">
        <f t="shared" si="121"/>
        <v>0</v>
      </c>
      <c r="BK75" s="180">
        <f t="shared" si="121"/>
        <v>0</v>
      </c>
      <c r="BL75" s="180">
        <f t="shared" si="121"/>
        <v>0</v>
      </c>
      <c r="BM75" s="180">
        <f t="shared" si="121"/>
        <v>0</v>
      </c>
      <c r="BN75" s="180">
        <f t="shared" si="121"/>
        <v>0</v>
      </c>
      <c r="BO75" s="180">
        <f t="shared" si="121"/>
        <v>0</v>
      </c>
      <c r="BP75" s="180">
        <f t="shared" si="121"/>
        <v>0</v>
      </c>
      <c r="BQ75" s="180">
        <f t="shared" si="121"/>
        <v>0</v>
      </c>
      <c r="BR75" s="180">
        <f t="shared" si="121"/>
        <v>0</v>
      </c>
      <c r="BS75" s="180">
        <f t="shared" si="121"/>
        <v>0</v>
      </c>
      <c r="BT75" s="180">
        <f t="shared" si="121"/>
        <v>0</v>
      </c>
      <c r="BU75" s="180">
        <f t="shared" si="121"/>
        <v>0</v>
      </c>
      <c r="BV75" s="180">
        <f t="shared" si="121"/>
        <v>0</v>
      </c>
      <c r="BW75" s="180">
        <f t="shared" si="121"/>
        <v>0</v>
      </c>
      <c r="BX75" s="180">
        <f t="shared" si="121"/>
        <v>4</v>
      </c>
      <c r="BY75" s="180">
        <f t="shared" si="121"/>
        <v>162629.37599999999</v>
      </c>
      <c r="BZ75" s="180">
        <f t="shared" si="121"/>
        <v>0</v>
      </c>
      <c r="CA75" s="180">
        <f t="shared" ref="CA75:CY75" si="122">CA76</f>
        <v>0</v>
      </c>
      <c r="CB75" s="180">
        <f t="shared" si="122"/>
        <v>0</v>
      </c>
      <c r="CC75" s="180">
        <f t="shared" si="122"/>
        <v>0</v>
      </c>
      <c r="CD75" s="180">
        <f t="shared" si="122"/>
        <v>0</v>
      </c>
      <c r="CE75" s="180">
        <f t="shared" si="122"/>
        <v>0</v>
      </c>
      <c r="CF75" s="180">
        <f t="shared" si="122"/>
        <v>0</v>
      </c>
      <c r="CG75" s="180">
        <f t="shared" si="122"/>
        <v>0</v>
      </c>
      <c r="CH75" s="180">
        <f t="shared" si="122"/>
        <v>0</v>
      </c>
      <c r="CI75" s="180">
        <f t="shared" si="122"/>
        <v>0</v>
      </c>
      <c r="CJ75" s="180">
        <f t="shared" si="122"/>
        <v>0</v>
      </c>
      <c r="CK75" s="180">
        <f t="shared" si="122"/>
        <v>0</v>
      </c>
      <c r="CL75" s="180">
        <f t="shared" si="122"/>
        <v>0</v>
      </c>
      <c r="CM75" s="180">
        <f t="shared" si="122"/>
        <v>0</v>
      </c>
      <c r="CN75" s="180">
        <f t="shared" si="122"/>
        <v>0</v>
      </c>
      <c r="CO75" s="180">
        <f t="shared" si="122"/>
        <v>0</v>
      </c>
      <c r="CP75" s="180">
        <f t="shared" si="122"/>
        <v>0</v>
      </c>
      <c r="CQ75" s="180">
        <f t="shared" si="122"/>
        <v>0</v>
      </c>
      <c r="CR75" s="180">
        <f t="shared" si="122"/>
        <v>0</v>
      </c>
      <c r="CS75" s="180">
        <f t="shared" si="122"/>
        <v>0</v>
      </c>
      <c r="CT75" s="180">
        <f t="shared" si="122"/>
        <v>0</v>
      </c>
      <c r="CU75" s="180">
        <f t="shared" si="122"/>
        <v>0</v>
      </c>
      <c r="CV75" s="180">
        <f t="shared" si="122"/>
        <v>0</v>
      </c>
      <c r="CW75" s="180">
        <f t="shared" si="122"/>
        <v>0</v>
      </c>
      <c r="CX75" s="180">
        <f t="shared" si="122"/>
        <v>11</v>
      </c>
      <c r="CY75" s="180">
        <f t="shared" si="122"/>
        <v>399797.21600000001</v>
      </c>
    </row>
    <row r="76" spans="1:103" s="7" customFormat="1" ht="30" x14ac:dyDescent="0.25">
      <c r="A76" s="33"/>
      <c r="B76" s="33">
        <v>45</v>
      </c>
      <c r="C76" s="56" t="s">
        <v>519</v>
      </c>
      <c r="D76" s="5" t="s">
        <v>234</v>
      </c>
      <c r="E76" s="2">
        <v>13520</v>
      </c>
      <c r="F76" s="32">
        <v>1.79</v>
      </c>
      <c r="G76" s="32"/>
      <c r="H76" s="38">
        <v>1</v>
      </c>
      <c r="I76" s="139"/>
      <c r="J76" s="2">
        <v>1.4</v>
      </c>
      <c r="K76" s="2">
        <v>1.68</v>
      </c>
      <c r="L76" s="2">
        <v>2.23</v>
      </c>
      <c r="M76" s="16">
        <v>2.57</v>
      </c>
      <c r="N76" s="178">
        <v>0</v>
      </c>
      <c r="O76" s="4">
        <f>SUM(N76*$E76*$F76*$H76*$J76*$O$8)</f>
        <v>0</v>
      </c>
      <c r="P76" s="165">
        <v>0</v>
      </c>
      <c r="Q76" s="4">
        <f t="shared" si="32"/>
        <v>0</v>
      </c>
      <c r="R76" s="165">
        <v>0</v>
      </c>
      <c r="S76" s="4">
        <f>SUM(R76*$E76*$F76*$H76*$J76*$S$8)</f>
        <v>0</v>
      </c>
      <c r="T76" s="165">
        <v>0</v>
      </c>
      <c r="U76" s="4">
        <f>SUM(T76*$E76*$F76*$H76*$J76*$U$8)</f>
        <v>0</v>
      </c>
      <c r="V76" s="165">
        <v>0</v>
      </c>
      <c r="W76" s="4">
        <f>SUM(V76*$E76*$F76*$H76*$J76*$W$8)</f>
        <v>0</v>
      </c>
      <c r="X76" s="165"/>
      <c r="Y76" s="278">
        <f>SUM(X76*$E76*$F76*$H76*$J76*$Y$8)</f>
        <v>0</v>
      </c>
      <c r="Z76" s="168"/>
      <c r="AA76" s="4">
        <f t="shared" si="35"/>
        <v>0</v>
      </c>
      <c r="AB76" s="165">
        <v>0</v>
      </c>
      <c r="AC76" s="4">
        <f>SUM(AB76*$E76*$F76*$H76*$J76*$AC$8)</f>
        <v>0</v>
      </c>
      <c r="AD76" s="165">
        <v>0</v>
      </c>
      <c r="AE76" s="4">
        <f>SUM(AD76*$E76*$F76*$H76*$J76*$AE$8)</f>
        <v>0</v>
      </c>
      <c r="AF76" s="165">
        <v>0</v>
      </c>
      <c r="AG76" s="4">
        <f>SUM(AF76*$E76*$F76*$H76*$J76*$AG$8)</f>
        <v>0</v>
      </c>
      <c r="AH76" s="165">
        <v>0</v>
      </c>
      <c r="AI76" s="4">
        <f>AH76*$E76*$F76*$H76*$K76*$AI$8</f>
        <v>0</v>
      </c>
      <c r="AJ76" s="165">
        <v>0</v>
      </c>
      <c r="AK76" s="4">
        <f>AJ76*$E76*$F76*$H76*$K76*$AK$8</f>
        <v>0</v>
      </c>
      <c r="AL76" s="168"/>
      <c r="AM76" s="4">
        <f>SUM(AL76*$E76*$F76*$H76*$J76*$AM$8)</f>
        <v>0</v>
      </c>
      <c r="AN76" s="165"/>
      <c r="AO76" s="278">
        <f>SUM(AN76*$E76*$F76*$H76*$J76*$AO$8)</f>
        <v>0</v>
      </c>
      <c r="AP76" s="165">
        <v>0</v>
      </c>
      <c r="AQ76" s="4">
        <f>SUM(AP76*$E76*$F76*$H76*$J76*$AQ$8)</f>
        <v>0</v>
      </c>
      <c r="AR76" s="165">
        <v>0</v>
      </c>
      <c r="AS76" s="4">
        <f>SUM(AR76*$E76*$F76*$H76*$J76*$AS$8)</f>
        <v>0</v>
      </c>
      <c r="AT76" s="165"/>
      <c r="AU76" s="4">
        <f>SUM(AT76*$E76*$F76*$H76*$J76*$AU$8)</f>
        <v>0</v>
      </c>
      <c r="AV76" s="165"/>
      <c r="AW76" s="4">
        <f>SUM(AV76*$E76*$F76*$H76*$J76*$AW$8)</f>
        <v>0</v>
      </c>
      <c r="AX76" s="165"/>
      <c r="AY76" s="4">
        <f>SUM(AX76*$E76*$F76*$H76*$J76*$AY$8)</f>
        <v>0</v>
      </c>
      <c r="AZ76" s="165">
        <v>0</v>
      </c>
      <c r="BA76" s="4">
        <f>SUM(AZ76*$E76*$F76*$H76*$J76*$BA$8)</f>
        <v>0</v>
      </c>
      <c r="BB76" s="165">
        <v>7</v>
      </c>
      <c r="BC76" s="4">
        <f>SUM(BB76*$E76*$F76*$H76*$J76*$BC$8)</f>
        <v>237167.84</v>
      </c>
      <c r="BD76" s="165">
        <v>0</v>
      </c>
      <c r="BE76" s="4">
        <f>SUM(BD76*$E76*$F76*$H76*$J76*$BE$8)</f>
        <v>0</v>
      </c>
      <c r="BF76" s="165">
        <v>0</v>
      </c>
      <c r="BG76" s="4">
        <f>SUM(BF76*$E76*$F76*$H76*$J76*$BG$8)</f>
        <v>0</v>
      </c>
      <c r="BH76" s="165">
        <v>0</v>
      </c>
      <c r="BI76" s="4">
        <f>SUM(BH76*$E76*$F76*$H76*$J76*$BI$8)</f>
        <v>0</v>
      </c>
      <c r="BJ76" s="165"/>
      <c r="BK76" s="4">
        <f>SUM(BJ76*$E76*$F76*$H76*$J76*$BK$8)</f>
        <v>0</v>
      </c>
      <c r="BL76" s="165">
        <v>0</v>
      </c>
      <c r="BM76" s="4">
        <f>BL76*$E76*$F76*$H76*$K76*$BM$8</f>
        <v>0</v>
      </c>
      <c r="BN76" s="165">
        <v>0</v>
      </c>
      <c r="BO76" s="4">
        <f>BN76*$E76*$F76*$H76*$K76*$BO$8</f>
        <v>0</v>
      </c>
      <c r="BP76" s="183">
        <v>0</v>
      </c>
      <c r="BQ76" s="4">
        <f>BP76*$E76*$F76*$H76*$K76*$BQ$8</f>
        <v>0</v>
      </c>
      <c r="BR76" s="165">
        <v>0</v>
      </c>
      <c r="BS76" s="4">
        <f>BR76*$E76*$F76*$H76*$K76*$BS$8</f>
        <v>0</v>
      </c>
      <c r="BT76" s="165">
        <v>0</v>
      </c>
      <c r="BU76" s="4">
        <f>BT76*$E76*$F76*$H76*$K76*$BU$8</f>
        <v>0</v>
      </c>
      <c r="BV76" s="165">
        <v>0</v>
      </c>
      <c r="BW76" s="4">
        <f>BV76*$E76*$F76*$H76*$K76*$BW$8</f>
        <v>0</v>
      </c>
      <c r="BX76" s="165">
        <v>4</v>
      </c>
      <c r="BY76" s="4">
        <f>BX76*$E76*$F76*$H76*$K76*$BY$8</f>
        <v>162629.37599999999</v>
      </c>
      <c r="BZ76" s="165"/>
      <c r="CA76" s="4">
        <f>BZ76*$E76*$F76*$H76*$K76*$CA$8</f>
        <v>0</v>
      </c>
      <c r="CB76" s="165"/>
      <c r="CC76" s="4">
        <f>CB76*$E76*$F76*$H76*$K76*$CC$8</f>
        <v>0</v>
      </c>
      <c r="CD76" s="165"/>
      <c r="CE76" s="4">
        <f>CD76*$E76*$F76*$H76*$K76*$CE$8</f>
        <v>0</v>
      </c>
      <c r="CF76" s="165">
        <v>0</v>
      </c>
      <c r="CG76" s="4">
        <f>CF76*$E76*$F76*$H76*$K76*$CG$8</f>
        <v>0</v>
      </c>
      <c r="CH76" s="165">
        <v>0</v>
      </c>
      <c r="CI76" s="4">
        <f>CH76*$E76*$F76*$H76*$K76*$CI$8</f>
        <v>0</v>
      </c>
      <c r="CJ76" s="165"/>
      <c r="CK76" s="4">
        <f>CJ76*$E76*$F76*$H76*$K76*$CK$8</f>
        <v>0</v>
      </c>
      <c r="CL76" s="165"/>
      <c r="CM76" s="4">
        <f>CL76*$E76*$F76*$H76*$K76*$CM$8</f>
        <v>0</v>
      </c>
      <c r="CN76" s="165">
        <v>0</v>
      </c>
      <c r="CO76" s="4">
        <f>CN76*$E76*$F76*$H76*$K76*$CO$8</f>
        <v>0</v>
      </c>
      <c r="CP76" s="165">
        <v>0</v>
      </c>
      <c r="CQ76" s="4">
        <f>CP76*$E76*$F76*$H76*$L76*$CQ$8</f>
        <v>0</v>
      </c>
      <c r="CR76" s="165"/>
      <c r="CS76" s="4">
        <f>CR76*$E76*$F76*$H76*$M76*$CS$8</f>
        <v>0</v>
      </c>
      <c r="CT76" s="278"/>
      <c r="CU76" s="4">
        <f>CT76*E76*F76*H76</f>
        <v>0</v>
      </c>
      <c r="CV76" s="278"/>
      <c r="CW76" s="4"/>
      <c r="CX76" s="166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66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x14ac:dyDescent="0.25">
      <c r="A77" s="34">
        <v>18</v>
      </c>
      <c r="B77" s="34"/>
      <c r="C77" s="317"/>
      <c r="D77" s="162" t="s">
        <v>308</v>
      </c>
      <c r="E77" s="2">
        <v>13520</v>
      </c>
      <c r="F77" s="27">
        <v>2.74</v>
      </c>
      <c r="G77" s="27"/>
      <c r="H77" s="25">
        <v>1</v>
      </c>
      <c r="I77" s="352"/>
      <c r="J77" s="28">
        <v>1.4</v>
      </c>
      <c r="K77" s="28">
        <v>1.68</v>
      </c>
      <c r="L77" s="28">
        <v>2.23</v>
      </c>
      <c r="M77" s="41">
        <v>2.57</v>
      </c>
      <c r="N77" s="180">
        <f t="shared" ref="N77:BY77" si="123">SUM(N78:N81)</f>
        <v>40</v>
      </c>
      <c r="O77" s="180">
        <f t="shared" si="123"/>
        <v>1059968</v>
      </c>
      <c r="P77" s="180">
        <f t="shared" si="123"/>
        <v>0</v>
      </c>
      <c r="Q77" s="180">
        <f t="shared" si="123"/>
        <v>0</v>
      </c>
      <c r="R77" s="180">
        <f t="shared" si="123"/>
        <v>0</v>
      </c>
      <c r="S77" s="180">
        <f t="shared" si="123"/>
        <v>0</v>
      </c>
      <c r="T77" s="180">
        <f>SUM(T78:T81)</f>
        <v>0</v>
      </c>
      <c r="U77" s="180">
        <f t="shared" si="123"/>
        <v>0</v>
      </c>
      <c r="V77" s="180">
        <f t="shared" si="123"/>
        <v>0</v>
      </c>
      <c r="W77" s="180">
        <f t="shared" si="123"/>
        <v>0</v>
      </c>
      <c r="X77" s="180">
        <f t="shared" si="123"/>
        <v>0</v>
      </c>
      <c r="Y77" s="180">
        <f t="shared" si="123"/>
        <v>0</v>
      </c>
      <c r="Z77" s="180">
        <f t="shared" si="123"/>
        <v>0</v>
      </c>
      <c r="AA77" s="180">
        <f t="shared" si="123"/>
        <v>0</v>
      </c>
      <c r="AB77" s="180">
        <f t="shared" si="123"/>
        <v>70</v>
      </c>
      <c r="AC77" s="180">
        <f t="shared" si="123"/>
        <v>1968512</v>
      </c>
      <c r="AD77" s="180">
        <f t="shared" si="123"/>
        <v>0</v>
      </c>
      <c r="AE77" s="180">
        <f t="shared" si="123"/>
        <v>0</v>
      </c>
      <c r="AF77" s="180">
        <f t="shared" si="123"/>
        <v>20</v>
      </c>
      <c r="AG77" s="180">
        <f t="shared" si="123"/>
        <v>302848</v>
      </c>
      <c r="AH77" s="180">
        <f>SUM(AH78:AH81)</f>
        <v>0</v>
      </c>
      <c r="AI77" s="180">
        <f t="shared" si="123"/>
        <v>0</v>
      </c>
      <c r="AJ77" s="180">
        <f t="shared" si="123"/>
        <v>17</v>
      </c>
      <c r="AK77" s="180">
        <f t="shared" si="123"/>
        <v>308904.95999999996</v>
      </c>
      <c r="AL77" s="180">
        <f t="shared" si="123"/>
        <v>11</v>
      </c>
      <c r="AM77" s="180">
        <f t="shared" si="123"/>
        <v>181708.79999999999</v>
      </c>
      <c r="AN77" s="180">
        <f t="shared" si="123"/>
        <v>0</v>
      </c>
      <c r="AO77" s="180">
        <f t="shared" si="123"/>
        <v>0</v>
      </c>
      <c r="AP77" s="180">
        <f t="shared" si="123"/>
        <v>0</v>
      </c>
      <c r="AQ77" s="180">
        <f t="shared" si="123"/>
        <v>0</v>
      </c>
      <c r="AR77" s="180">
        <f t="shared" si="123"/>
        <v>0</v>
      </c>
      <c r="AS77" s="180">
        <f t="shared" si="123"/>
        <v>0</v>
      </c>
      <c r="AT77" s="180">
        <f t="shared" si="123"/>
        <v>0</v>
      </c>
      <c r="AU77" s="180">
        <f t="shared" si="123"/>
        <v>0</v>
      </c>
      <c r="AV77" s="180">
        <f t="shared" si="123"/>
        <v>0</v>
      </c>
      <c r="AW77" s="180">
        <f t="shared" si="123"/>
        <v>0</v>
      </c>
      <c r="AX77" s="180">
        <f t="shared" si="123"/>
        <v>0</v>
      </c>
      <c r="AY77" s="180">
        <f t="shared" si="123"/>
        <v>0</v>
      </c>
      <c r="AZ77" s="180">
        <f t="shared" si="123"/>
        <v>0</v>
      </c>
      <c r="BA77" s="180">
        <f t="shared" si="123"/>
        <v>0</v>
      </c>
      <c r="BB77" s="180">
        <f t="shared" si="123"/>
        <v>19</v>
      </c>
      <c r="BC77" s="180">
        <f t="shared" si="123"/>
        <v>287705.59999999998</v>
      </c>
      <c r="BD77" s="180">
        <f>SUM(BD78:BD81)</f>
        <v>0</v>
      </c>
      <c r="BE77" s="180">
        <f t="shared" si="123"/>
        <v>0</v>
      </c>
      <c r="BF77" s="180">
        <f t="shared" si="123"/>
        <v>0</v>
      </c>
      <c r="BG77" s="180">
        <f t="shared" si="123"/>
        <v>0</v>
      </c>
      <c r="BH77" s="180">
        <f t="shared" si="123"/>
        <v>0</v>
      </c>
      <c r="BI77" s="180">
        <f t="shared" si="123"/>
        <v>0</v>
      </c>
      <c r="BJ77" s="180">
        <f t="shared" si="123"/>
        <v>15</v>
      </c>
      <c r="BK77" s="180">
        <f t="shared" si="123"/>
        <v>227136</v>
      </c>
      <c r="BL77" s="180">
        <f t="shared" si="123"/>
        <v>0</v>
      </c>
      <c r="BM77" s="180">
        <f t="shared" si="123"/>
        <v>0</v>
      </c>
      <c r="BN77" s="180">
        <f t="shared" si="123"/>
        <v>110</v>
      </c>
      <c r="BO77" s="180">
        <f t="shared" si="123"/>
        <v>2907340.7999999998</v>
      </c>
      <c r="BP77" s="180">
        <f t="shared" si="123"/>
        <v>0</v>
      </c>
      <c r="BQ77" s="180">
        <f t="shared" si="123"/>
        <v>0</v>
      </c>
      <c r="BR77" s="180">
        <f>SUM(BR78:BR81)</f>
        <v>0</v>
      </c>
      <c r="BS77" s="180">
        <f t="shared" si="123"/>
        <v>0</v>
      </c>
      <c r="BT77" s="180">
        <f t="shared" si="123"/>
        <v>5</v>
      </c>
      <c r="BU77" s="180">
        <f t="shared" si="123"/>
        <v>90854.399999999994</v>
      </c>
      <c r="BV77" s="180">
        <f t="shared" si="123"/>
        <v>16</v>
      </c>
      <c r="BW77" s="180">
        <f t="shared" si="123"/>
        <v>327075.83999999997</v>
      </c>
      <c r="BX77" s="180">
        <f t="shared" si="123"/>
        <v>7</v>
      </c>
      <c r="BY77" s="180">
        <f t="shared" si="123"/>
        <v>127196.15999999999</v>
      </c>
      <c r="BZ77" s="180">
        <f t="shared" ref="BZ77:CY77" si="124">SUM(BZ78:BZ81)</f>
        <v>4</v>
      </c>
      <c r="CA77" s="180">
        <f t="shared" si="124"/>
        <v>72683.520000000004</v>
      </c>
      <c r="CB77" s="180">
        <f t="shared" si="124"/>
        <v>19</v>
      </c>
      <c r="CC77" s="180">
        <f t="shared" si="124"/>
        <v>345246.71999999997</v>
      </c>
      <c r="CD77" s="180">
        <f t="shared" si="124"/>
        <v>0</v>
      </c>
      <c r="CE77" s="180">
        <f t="shared" si="124"/>
        <v>0</v>
      </c>
      <c r="CF77" s="180">
        <f t="shared" si="124"/>
        <v>12</v>
      </c>
      <c r="CG77" s="180">
        <f t="shared" si="124"/>
        <v>254392.32000000001</v>
      </c>
      <c r="CH77" s="180">
        <f t="shared" si="124"/>
        <v>6</v>
      </c>
      <c r="CI77" s="180">
        <f t="shared" si="124"/>
        <v>109025.28</v>
      </c>
      <c r="CJ77" s="180">
        <f t="shared" si="124"/>
        <v>0</v>
      </c>
      <c r="CK77" s="180">
        <f t="shared" si="124"/>
        <v>0</v>
      </c>
      <c r="CL77" s="180">
        <f t="shared" si="124"/>
        <v>5</v>
      </c>
      <c r="CM77" s="180">
        <f t="shared" si="124"/>
        <v>90854.399999999994</v>
      </c>
      <c r="CN77" s="180">
        <f t="shared" si="124"/>
        <v>3</v>
      </c>
      <c r="CO77" s="180">
        <f t="shared" si="124"/>
        <v>54512.639999999999</v>
      </c>
      <c r="CP77" s="180">
        <f t="shared" si="124"/>
        <v>5</v>
      </c>
      <c r="CQ77" s="180">
        <f t="shared" si="124"/>
        <v>120598.39999999999</v>
      </c>
      <c r="CR77" s="180">
        <f t="shared" si="124"/>
        <v>14</v>
      </c>
      <c r="CS77" s="180">
        <f t="shared" si="124"/>
        <v>444753.91999999998</v>
      </c>
      <c r="CT77" s="180">
        <f t="shared" si="124"/>
        <v>0</v>
      </c>
      <c r="CU77" s="180">
        <f t="shared" si="124"/>
        <v>0</v>
      </c>
      <c r="CV77" s="180">
        <f t="shared" si="124"/>
        <v>0</v>
      </c>
      <c r="CW77" s="180">
        <f t="shared" si="124"/>
        <v>0</v>
      </c>
      <c r="CX77" s="180">
        <f t="shared" si="124"/>
        <v>398</v>
      </c>
      <c r="CY77" s="180">
        <f t="shared" si="124"/>
        <v>9281317.7600000016</v>
      </c>
    </row>
    <row r="78" spans="1:103" s="11" customFormat="1" ht="30" x14ac:dyDescent="0.25">
      <c r="A78" s="12"/>
      <c r="B78" s="12">
        <v>46</v>
      </c>
      <c r="C78" s="56" t="s">
        <v>520</v>
      </c>
      <c r="D78" s="1" t="s">
        <v>235</v>
      </c>
      <c r="E78" s="2">
        <v>13520</v>
      </c>
      <c r="F78" s="32">
        <v>1.6</v>
      </c>
      <c r="G78" s="32"/>
      <c r="H78" s="38">
        <v>1</v>
      </c>
      <c r="I78" s="139"/>
      <c r="J78" s="2">
        <v>1.4</v>
      </c>
      <c r="K78" s="2">
        <v>1.68</v>
      </c>
      <c r="L78" s="2">
        <v>2.23</v>
      </c>
      <c r="M78" s="16">
        <v>2.57</v>
      </c>
      <c r="N78" s="178">
        <v>30</v>
      </c>
      <c r="O78" s="4">
        <f>SUM(N78*$E78*$F78*$H78*$J78*$O$8)</f>
        <v>908544</v>
      </c>
      <c r="P78" s="165">
        <v>0</v>
      </c>
      <c r="Q78" s="4">
        <f t="shared" si="32"/>
        <v>0</v>
      </c>
      <c r="R78" s="165">
        <v>0</v>
      </c>
      <c r="S78" s="4">
        <f>SUM(R78*$E78*$F78*$H78*$J78*$S$8)</f>
        <v>0</v>
      </c>
      <c r="T78" s="165">
        <v>0</v>
      </c>
      <c r="U78" s="4">
        <f>SUM(T78*$E78*$F78*$H78*$J78*$U$8)</f>
        <v>0</v>
      </c>
      <c r="V78" s="165">
        <v>0</v>
      </c>
      <c r="W78" s="4">
        <f>SUM(V78*$E78*$F78*$H78*$J78*$W$8)</f>
        <v>0</v>
      </c>
      <c r="X78" s="165"/>
      <c r="Y78" s="278">
        <f>SUM(X78*$E78*$F78*$H78*$J78*$Y$8)</f>
        <v>0</v>
      </c>
      <c r="Z78" s="168"/>
      <c r="AA78" s="4">
        <f t="shared" si="35"/>
        <v>0</v>
      </c>
      <c r="AB78" s="278">
        <v>60</v>
      </c>
      <c r="AC78" s="4">
        <f>SUM(AB78*$E78*$F78*$H78*$J78*$AC$8)</f>
        <v>1817088</v>
      </c>
      <c r="AD78" s="165">
        <v>0</v>
      </c>
      <c r="AE78" s="4">
        <f>SUM(AD78*$E78*$F78*$H78*$J78*$AE$8)</f>
        <v>0</v>
      </c>
      <c r="AF78" s="165">
        <v>0</v>
      </c>
      <c r="AG78" s="4">
        <f>SUM(AF78*$E78*$F78*$H78*$J78*$AG$8)</f>
        <v>0</v>
      </c>
      <c r="AH78" s="165">
        <v>0</v>
      </c>
      <c r="AI78" s="4">
        <f>AH78*$E78*$F78*$H78*$K78*$AI$8</f>
        <v>0</v>
      </c>
      <c r="AJ78" s="165"/>
      <c r="AK78" s="4">
        <f>AJ78*$E78*$F78*$H78*$K78*$AK$8</f>
        <v>0</v>
      </c>
      <c r="AL78" s="168">
        <v>1</v>
      </c>
      <c r="AM78" s="4">
        <f>SUM(AL78*$E78*$F78*$H78*$J78*$AM$8)</f>
        <v>30284.799999999999</v>
      </c>
      <c r="AN78" s="165"/>
      <c r="AO78" s="278">
        <f>SUM(AN78*$E78*$F78*$H78*$J78*$AO$8)</f>
        <v>0</v>
      </c>
      <c r="AP78" s="165">
        <v>0</v>
      </c>
      <c r="AQ78" s="4">
        <f>SUM(AP78*$E78*$F78*$H78*$J78*$AQ$8)</f>
        <v>0</v>
      </c>
      <c r="AR78" s="165">
        <v>0</v>
      </c>
      <c r="AS78" s="4">
        <f>SUM(AR78*$E78*$F78*$H78*$J78*$AS$8)</f>
        <v>0</v>
      </c>
      <c r="AT78" s="165"/>
      <c r="AU78" s="4">
        <f>SUM(AT78*$E78*$F78*$H78*$J78*$AU$8)</f>
        <v>0</v>
      </c>
      <c r="AV78" s="165"/>
      <c r="AW78" s="4">
        <f>SUM(AV78*$E78*$F78*$H78*$J78*$AW$8)</f>
        <v>0</v>
      </c>
      <c r="AX78" s="165"/>
      <c r="AY78" s="4">
        <f>SUM(AX78*$E78*$F78*$H78*$J78*$AY$8)</f>
        <v>0</v>
      </c>
      <c r="AZ78" s="165"/>
      <c r="BA78" s="4">
        <f>SUM(AZ78*$E78*$F78*$H78*$J78*$BA$8)</f>
        <v>0</v>
      </c>
      <c r="BB78" s="165"/>
      <c r="BC78" s="4">
        <f>SUM(BB78*$E78*$F78*$H78*$J78*$BC$8)</f>
        <v>0</v>
      </c>
      <c r="BD78" s="165">
        <v>0</v>
      </c>
      <c r="BE78" s="4">
        <f>SUM(BD78*$E78*$F78*$H78*$J78*$BE$8)</f>
        <v>0</v>
      </c>
      <c r="BF78" s="165">
        <v>0</v>
      </c>
      <c r="BG78" s="4">
        <f>SUM(BF78*$E78*$F78*$H78*$J78*$BG$8)</f>
        <v>0</v>
      </c>
      <c r="BH78" s="165">
        <v>0</v>
      </c>
      <c r="BI78" s="4">
        <f>SUM(BH78*$E78*$F78*$H78*$J78*$BI$8)</f>
        <v>0</v>
      </c>
      <c r="BJ78" s="165"/>
      <c r="BK78" s="4">
        <f>SUM(BJ78*$E78*$F78*$H78*$J78*$BK$8)</f>
        <v>0</v>
      </c>
      <c r="BL78" s="165">
        <v>0</v>
      </c>
      <c r="BM78" s="4">
        <f>BL78*$E78*$F78*$H78*$K78*$BM$8</f>
        <v>0</v>
      </c>
      <c r="BN78" s="179">
        <v>50</v>
      </c>
      <c r="BO78" s="4">
        <f>BN78*$E78*$F78*$H78*$K78*$BO$8</f>
        <v>1817088</v>
      </c>
      <c r="BP78" s="183"/>
      <c r="BQ78" s="4">
        <f>BP78*$E78*$F78*$H78*$K78*$BQ$8</f>
        <v>0</v>
      </c>
      <c r="BR78" s="165">
        <v>0</v>
      </c>
      <c r="BS78" s="4">
        <f>BR78*$E78*$F78*$H78*$K78*$BS$8</f>
        <v>0</v>
      </c>
      <c r="BT78" s="165">
        <v>0</v>
      </c>
      <c r="BU78" s="4">
        <f>BT78*$E78*$F78*$H78*$K78*$BU$8</f>
        <v>0</v>
      </c>
      <c r="BV78" s="165">
        <v>2</v>
      </c>
      <c r="BW78" s="4">
        <f>BV78*$E78*$F78*$H78*$K78*$BW$8</f>
        <v>72683.520000000004</v>
      </c>
      <c r="BX78" s="165">
        <v>0</v>
      </c>
      <c r="BY78" s="4">
        <f>BX78*$E78*$F78*$H78*$K78*$BY$8</f>
        <v>0</v>
      </c>
      <c r="BZ78" s="165"/>
      <c r="CA78" s="4">
        <f>BZ78*$E78*$F78*$H78*$K78*$CA$8</f>
        <v>0</v>
      </c>
      <c r="CB78" s="165">
        <v>0</v>
      </c>
      <c r="CC78" s="4">
        <f>CB78*$E78*$F78*$H78*$K78*$CC$8</f>
        <v>0</v>
      </c>
      <c r="CD78" s="165"/>
      <c r="CE78" s="4">
        <f>CD78*$E78*$F78*$H78*$K78*$CE$8</f>
        <v>0</v>
      </c>
      <c r="CF78" s="165">
        <v>2</v>
      </c>
      <c r="CG78" s="4">
        <f>CF78*$E78*$F78*$H78*$K78*$CG$8</f>
        <v>72683.520000000004</v>
      </c>
      <c r="CH78" s="165">
        <v>0</v>
      </c>
      <c r="CI78" s="4">
        <f>CH78*$E78*$F78*$H78*$K78*$CI$8</f>
        <v>0</v>
      </c>
      <c r="CJ78" s="165"/>
      <c r="CK78" s="4">
        <f>CJ78*$E78*$F78*$H78*$K78*$CK$8</f>
        <v>0</v>
      </c>
      <c r="CL78" s="165"/>
      <c r="CM78" s="4">
        <f>CL78*$E78*$F78*$H78*$K78*$CM$8</f>
        <v>0</v>
      </c>
      <c r="CN78" s="165"/>
      <c r="CO78" s="4">
        <f>CN78*$E78*$F78*$H78*$K78*$CO$8</f>
        <v>0</v>
      </c>
      <c r="CP78" s="165">
        <v>0</v>
      </c>
      <c r="CQ78" s="4">
        <f>CP78*$E78*$F78*$H78*$L78*$CQ$8</f>
        <v>0</v>
      </c>
      <c r="CR78" s="278">
        <v>2</v>
      </c>
      <c r="CS78" s="4">
        <f>CR78*$E78*$F78*$H78*$M78*$CS$8</f>
        <v>111188.48</v>
      </c>
      <c r="CT78" s="278"/>
      <c r="CU78" s="4">
        <f>CT78*E78*F78*H78</f>
        <v>0</v>
      </c>
      <c r="CV78" s="278"/>
      <c r="CW78" s="4"/>
      <c r="CX78" s="166">
        <f t="shared" ref="CX78:CY81" si="125">SUM(P78+N78+Z78+R78+T78+AB78+X78+V78+AD78+AH78+AF78+AJ78+AL78+AP78+BL78+BR78+AN78+AZ78+BB78+CD78+CF78+CB78+CH78+CJ78+BV78+BX78+AR78+AT78+AV78+AX78+BN78+BP78+BT78+BD78+BF78+BH78+BJ78+BZ78+CL78+CN78+CP78+CR78+CT78+CV78)</f>
        <v>147</v>
      </c>
      <c r="CY78" s="166">
        <f t="shared" si="125"/>
        <v>4829560.32</v>
      </c>
    </row>
    <row r="79" spans="1:103" s="7" customFormat="1" ht="30" x14ac:dyDescent="0.25">
      <c r="A79" s="33"/>
      <c r="B79" s="12">
        <v>47</v>
      </c>
      <c r="C79" s="56" t="s">
        <v>521</v>
      </c>
      <c r="D79" s="1" t="s">
        <v>236</v>
      </c>
      <c r="E79" s="2">
        <v>13520</v>
      </c>
      <c r="F79" s="32">
        <v>3.25</v>
      </c>
      <c r="G79" s="32"/>
      <c r="H79" s="38">
        <v>1</v>
      </c>
      <c r="I79" s="139"/>
      <c r="J79" s="2">
        <v>1.4</v>
      </c>
      <c r="K79" s="2">
        <v>1.68</v>
      </c>
      <c r="L79" s="2">
        <v>2.23</v>
      </c>
      <c r="M79" s="16">
        <v>2.57</v>
      </c>
      <c r="N79" s="178"/>
      <c r="O79" s="4">
        <f>SUM(N79*$E79*$F79*$H79*$J79*$O$8)</f>
        <v>0</v>
      </c>
      <c r="P79" s="165"/>
      <c r="Q79" s="4">
        <f t="shared" si="32"/>
        <v>0</v>
      </c>
      <c r="R79" s="165"/>
      <c r="S79" s="4">
        <f>SUM(R79*$E79*$F79*$H79*$J79*$S$8)</f>
        <v>0</v>
      </c>
      <c r="T79" s="165"/>
      <c r="U79" s="4">
        <f>SUM(T79*$E79*$F79*$H79*$J79*$U$8)</f>
        <v>0</v>
      </c>
      <c r="V79" s="165"/>
      <c r="W79" s="4">
        <f>SUM(V79*$E79*$F79*$H79*$J79*$W$8)</f>
        <v>0</v>
      </c>
      <c r="X79" s="165"/>
      <c r="Y79" s="278">
        <f>SUM(X79*$E79*$F79*$H79*$J79*$Y$8)</f>
        <v>0</v>
      </c>
      <c r="Z79" s="168"/>
      <c r="AA79" s="4">
        <f t="shared" si="35"/>
        <v>0</v>
      </c>
      <c r="AB79" s="278"/>
      <c r="AC79" s="4">
        <f>SUM(AB79*$E79*$F79*$H79*$J79*$AC$8)</f>
        <v>0</v>
      </c>
      <c r="AD79" s="165"/>
      <c r="AE79" s="4">
        <f>SUM(AD79*$E79*$F79*$H79*$J79*$AE$8)</f>
        <v>0</v>
      </c>
      <c r="AF79" s="165"/>
      <c r="AG79" s="4">
        <f>SUM(AF79*$E79*$F79*$H79*$J79*$AG$8)</f>
        <v>0</v>
      </c>
      <c r="AH79" s="165"/>
      <c r="AI79" s="4">
        <f>AH79*$E79*$F79*$H79*$K79*$AI$8</f>
        <v>0</v>
      </c>
      <c r="AJ79" s="165"/>
      <c r="AK79" s="4">
        <f>AJ79*$E79*$F79*$H79*$K79*$AK$8</f>
        <v>0</v>
      </c>
      <c r="AL79" s="168"/>
      <c r="AM79" s="4">
        <f>SUM(AL79*$E79*$F79*$H79*$J79*$AM$8)</f>
        <v>0</v>
      </c>
      <c r="AN79" s="165"/>
      <c r="AO79" s="278">
        <f>SUM(AN79*$E79*$F79*$H79*$J79*$AO$8)</f>
        <v>0</v>
      </c>
      <c r="AP79" s="165"/>
      <c r="AQ79" s="4">
        <f>SUM(AP79*$E79*$F79*$H79*$J79*$AQ$8)</f>
        <v>0</v>
      </c>
      <c r="AR79" s="165"/>
      <c r="AS79" s="4">
        <f>SUM(AR79*$E79*$F79*$H79*$J79*$AS$8)</f>
        <v>0</v>
      </c>
      <c r="AT79" s="165"/>
      <c r="AU79" s="4">
        <f>SUM(AT79*$E79*$F79*$H79*$J79*$AU$8)</f>
        <v>0</v>
      </c>
      <c r="AV79" s="165"/>
      <c r="AW79" s="4">
        <f>SUM(AV79*$E79*$F79*$H79*$J79*$AW$8)</f>
        <v>0</v>
      </c>
      <c r="AX79" s="165"/>
      <c r="AY79" s="4">
        <f>SUM(AX79*$E79*$F79*$H79*$J79*$AY$8)</f>
        <v>0</v>
      </c>
      <c r="AZ79" s="165"/>
      <c r="BA79" s="4">
        <f>SUM(AZ79*$E79*$F79*$H79*$J79*$BA$8)</f>
        <v>0</v>
      </c>
      <c r="BB79" s="165"/>
      <c r="BC79" s="4">
        <f>SUM(BB79*$E79*$F79*$H79*$J79*$BC$8)</f>
        <v>0</v>
      </c>
      <c r="BD79" s="165"/>
      <c r="BE79" s="4">
        <f>SUM(BD79*$E79*$F79*$H79*$J79*$BE$8)</f>
        <v>0</v>
      </c>
      <c r="BF79" s="165"/>
      <c r="BG79" s="4">
        <f>SUM(BF79*$E79*$F79*$H79*$J79*$BG$8)</f>
        <v>0</v>
      </c>
      <c r="BH79" s="165"/>
      <c r="BI79" s="4">
        <f>SUM(BH79*$E79*$F79*$H79*$J79*$BI$8)</f>
        <v>0</v>
      </c>
      <c r="BJ79" s="165"/>
      <c r="BK79" s="4">
        <f>SUM(BJ79*$E79*$F79*$H79*$J79*$BK$8)</f>
        <v>0</v>
      </c>
      <c r="BL79" s="165"/>
      <c r="BM79" s="4">
        <f>BL79*$E79*$F79*$H79*$K79*$BM$8</f>
        <v>0</v>
      </c>
      <c r="BN79" s="165"/>
      <c r="BO79" s="4">
        <f>BN79*$E79*$F79*$H79*$K79*$BO$8</f>
        <v>0</v>
      </c>
      <c r="BP79" s="183"/>
      <c r="BQ79" s="4">
        <f>BP79*$E79*$F79*$H79*$K79*$BQ$8</f>
        <v>0</v>
      </c>
      <c r="BR79" s="165"/>
      <c r="BS79" s="4">
        <f>BR79*$E79*$F79*$H79*$K79*$BS$8</f>
        <v>0</v>
      </c>
      <c r="BT79" s="165"/>
      <c r="BU79" s="4">
        <f>BT79*$E79*$F79*$H79*$K79*$BU$8</f>
        <v>0</v>
      </c>
      <c r="BV79" s="165"/>
      <c r="BW79" s="4">
        <f>BV79*$E79*$F79*$H79*$K79*$BW$8</f>
        <v>0</v>
      </c>
      <c r="BX79" s="165"/>
      <c r="BY79" s="4">
        <f>BX79*$E79*$F79*$H79*$K79*$BY$8</f>
        <v>0</v>
      </c>
      <c r="BZ79" s="165"/>
      <c r="CA79" s="4">
        <f>BZ79*$E79*$F79*$H79*$K79*$CA$8</f>
        <v>0</v>
      </c>
      <c r="CB79" s="165"/>
      <c r="CC79" s="4">
        <f>CB79*$E79*$F79*$H79*$K79*$CC$8</f>
        <v>0</v>
      </c>
      <c r="CD79" s="165"/>
      <c r="CE79" s="4">
        <f>CD79*$E79*$F79*$H79*$K79*$CE$8</f>
        <v>0</v>
      </c>
      <c r="CF79" s="165"/>
      <c r="CG79" s="4">
        <f>CF79*$E79*$F79*$H79*$K79*$CG$8</f>
        <v>0</v>
      </c>
      <c r="CH79" s="165"/>
      <c r="CI79" s="4">
        <f>CH79*$E79*$F79*$H79*$K79*$CI$8</f>
        <v>0</v>
      </c>
      <c r="CJ79" s="165"/>
      <c r="CK79" s="4">
        <f>CJ79*$E79*$F79*$H79*$K79*$CK$8</f>
        <v>0</v>
      </c>
      <c r="CL79" s="165"/>
      <c r="CM79" s="4">
        <f>CL79*$E79*$F79*$H79*$K79*$CM$8</f>
        <v>0</v>
      </c>
      <c r="CN79" s="165"/>
      <c r="CO79" s="4">
        <f>CN79*$E79*$F79*$H79*$K79*$CO$8</f>
        <v>0</v>
      </c>
      <c r="CP79" s="165"/>
      <c r="CQ79" s="4">
        <f>CP79*$E79*$F79*$H79*$L79*$CQ$8</f>
        <v>0</v>
      </c>
      <c r="CR79" s="278"/>
      <c r="CS79" s="4">
        <f>CR79*$E79*$F79*$H79*$M79*$CS$8</f>
        <v>0</v>
      </c>
      <c r="CT79" s="278"/>
      <c r="CU79" s="4">
        <f>CT79*E79*F79*H79</f>
        <v>0</v>
      </c>
      <c r="CV79" s="278"/>
      <c r="CW79" s="4"/>
      <c r="CX79" s="166">
        <f t="shared" si="125"/>
        <v>0</v>
      </c>
      <c r="CY79" s="166">
        <f t="shared" si="125"/>
        <v>0</v>
      </c>
    </row>
    <row r="80" spans="1:103" s="7" customFormat="1" ht="30" x14ac:dyDescent="0.25">
      <c r="A80" s="33"/>
      <c r="B80" s="12">
        <v>48</v>
      </c>
      <c r="C80" s="56" t="s">
        <v>522</v>
      </c>
      <c r="D80" s="5" t="s">
        <v>237</v>
      </c>
      <c r="E80" s="2">
        <v>13520</v>
      </c>
      <c r="F80" s="32">
        <v>3.18</v>
      </c>
      <c r="G80" s="32"/>
      <c r="H80" s="38">
        <v>1</v>
      </c>
      <c r="I80" s="139"/>
      <c r="J80" s="2">
        <v>1.4</v>
      </c>
      <c r="K80" s="2">
        <v>1.68</v>
      </c>
      <c r="L80" s="2">
        <v>2.23</v>
      </c>
      <c r="M80" s="16">
        <v>2.57</v>
      </c>
      <c r="N80" s="178"/>
      <c r="O80" s="4">
        <f>SUM(N80*$E80*$F80*$H80*$J80*$O$8)</f>
        <v>0</v>
      </c>
      <c r="P80" s="178"/>
      <c r="Q80" s="4">
        <f t="shared" si="32"/>
        <v>0</v>
      </c>
      <c r="R80" s="178"/>
      <c r="S80" s="4">
        <f>SUM(R80*$E80*$F80*$H80*$J80*$S$8)</f>
        <v>0</v>
      </c>
      <c r="T80" s="178"/>
      <c r="U80" s="4">
        <f>SUM(T80*$E80*$F80*$H80*$J80*$U$8)</f>
        <v>0</v>
      </c>
      <c r="V80" s="178"/>
      <c r="W80" s="4">
        <f>SUM(V80*$E80*$F80*$H80*$J80*$W$8)</f>
        <v>0</v>
      </c>
      <c r="X80" s="165"/>
      <c r="Y80" s="278">
        <f>SUM(X80*$E80*$F80*$H80*$J80*$Y$8)</f>
        <v>0</v>
      </c>
      <c r="Z80" s="168"/>
      <c r="AA80" s="4">
        <f t="shared" si="35"/>
        <v>0</v>
      </c>
      <c r="AB80" s="312"/>
      <c r="AC80" s="4">
        <f>SUM(AB80*$E80*$F80*$H80*$J80*$AC$8)</f>
        <v>0</v>
      </c>
      <c r="AD80" s="178"/>
      <c r="AE80" s="4">
        <f>SUM(AD80*$E80*$F80*$H80*$J80*$AE$8)</f>
        <v>0</v>
      </c>
      <c r="AF80" s="178"/>
      <c r="AG80" s="4">
        <f>SUM(AF80*$E80*$F80*$H80*$J80*$AG$8)</f>
        <v>0</v>
      </c>
      <c r="AH80" s="178"/>
      <c r="AI80" s="4">
        <f>AH80*$E80*$F80*$H80*$K80*$AI$8</f>
        <v>0</v>
      </c>
      <c r="AJ80" s="178"/>
      <c r="AK80" s="4">
        <f>AJ80*$E80*$F80*$H80*$K80*$AK$8</f>
        <v>0</v>
      </c>
      <c r="AL80" s="168"/>
      <c r="AM80" s="4">
        <f>SUM(AL80*$E80*$F80*$H80*$J80*$AM$8)</f>
        <v>0</v>
      </c>
      <c r="AN80" s="178"/>
      <c r="AO80" s="278">
        <f>SUM(AN80*$E80*$F80*$H80*$J80*$AO$8)</f>
        <v>0</v>
      </c>
      <c r="AP80" s="178"/>
      <c r="AQ80" s="4">
        <f>SUM(AP80*$E80*$F80*$H80*$J80*$AQ$8)</f>
        <v>0</v>
      </c>
      <c r="AR80" s="178"/>
      <c r="AS80" s="4">
        <f>SUM(AR80*$E80*$F80*$H80*$J80*$AS$8)</f>
        <v>0</v>
      </c>
      <c r="AT80" s="178"/>
      <c r="AU80" s="4">
        <f>SUM(AT80*$E80*$F80*$H80*$J80*$AU$8)</f>
        <v>0</v>
      </c>
      <c r="AV80" s="178"/>
      <c r="AW80" s="4">
        <f>SUM(AV80*$E80*$F80*$H80*$J80*$AW$8)</f>
        <v>0</v>
      </c>
      <c r="AX80" s="178"/>
      <c r="AY80" s="4">
        <f>SUM(AX80*$E80*$F80*$H80*$J80*$AY$8)</f>
        <v>0</v>
      </c>
      <c r="AZ80" s="178"/>
      <c r="BA80" s="4">
        <f>SUM(AZ80*$E80*$F80*$H80*$J80*$BA$8)</f>
        <v>0</v>
      </c>
      <c r="BB80" s="178"/>
      <c r="BC80" s="4">
        <f>SUM(BB80*$E80*$F80*$H80*$J80*$BC$8)</f>
        <v>0</v>
      </c>
      <c r="BD80" s="178"/>
      <c r="BE80" s="4">
        <f>SUM(BD80*$E80*$F80*$H80*$J80*$BE$8)</f>
        <v>0</v>
      </c>
      <c r="BF80" s="178"/>
      <c r="BG80" s="4">
        <f>SUM(BF80*$E80*$F80*$H80*$J80*$BG$8)</f>
        <v>0</v>
      </c>
      <c r="BH80" s="178"/>
      <c r="BI80" s="4">
        <f>SUM(BH80*$E80*$F80*$H80*$J80*$BI$8)</f>
        <v>0</v>
      </c>
      <c r="BJ80" s="178"/>
      <c r="BK80" s="4">
        <f>SUM(BJ80*$E80*$F80*$H80*$J80*$BK$8)</f>
        <v>0</v>
      </c>
      <c r="BL80" s="178"/>
      <c r="BM80" s="4">
        <f>BL80*$E80*$F80*$H80*$K80*$BM$8</f>
        <v>0</v>
      </c>
      <c r="BN80" s="178"/>
      <c r="BO80" s="4">
        <f>BN80*$E80*$F80*$H80*$K80*$BO$8</f>
        <v>0</v>
      </c>
      <c r="BP80" s="184"/>
      <c r="BQ80" s="4">
        <f>BP80*$E80*$F80*$H80*$K80*$BQ$8</f>
        <v>0</v>
      </c>
      <c r="BR80" s="178"/>
      <c r="BS80" s="4">
        <f>BR80*$E80*$F80*$H80*$K80*$BS$8</f>
        <v>0</v>
      </c>
      <c r="BT80" s="178"/>
      <c r="BU80" s="4">
        <f>BT80*$E80*$F80*$H80*$K80*$BU$8</f>
        <v>0</v>
      </c>
      <c r="BV80" s="178"/>
      <c r="BW80" s="4">
        <f>BV80*$E80*$F80*$H80*$K80*$BW$8</f>
        <v>0</v>
      </c>
      <c r="BX80" s="178"/>
      <c r="BY80" s="4">
        <f>BX80*$E80*$F80*$H80*$K80*$BY$8</f>
        <v>0</v>
      </c>
      <c r="BZ80" s="178"/>
      <c r="CA80" s="4">
        <f>BZ80*$E80*$F80*$H80*$K80*$CA$8</f>
        <v>0</v>
      </c>
      <c r="CB80" s="178"/>
      <c r="CC80" s="4">
        <f>CB80*$E80*$F80*$H80*$K80*$CC$8</f>
        <v>0</v>
      </c>
      <c r="CD80" s="178"/>
      <c r="CE80" s="4">
        <f>CD80*$E80*$F80*$H80*$K80*$CE$8</f>
        <v>0</v>
      </c>
      <c r="CF80" s="178"/>
      <c r="CG80" s="4">
        <f>CF80*$E80*$F80*$H80*$K80*$CG$8</f>
        <v>0</v>
      </c>
      <c r="CH80" s="178"/>
      <c r="CI80" s="4">
        <f>CH80*$E80*$F80*$H80*$K80*$CI$8</f>
        <v>0</v>
      </c>
      <c r="CJ80" s="178"/>
      <c r="CK80" s="4">
        <f>CJ80*$E80*$F80*$H80*$K80*$CK$8</f>
        <v>0</v>
      </c>
      <c r="CL80" s="178"/>
      <c r="CM80" s="4">
        <f>CL80*$E80*$F80*$H80*$K80*$CM$8</f>
        <v>0</v>
      </c>
      <c r="CN80" s="178"/>
      <c r="CO80" s="4">
        <f>CN80*$E80*$F80*$H80*$K80*$CO$8</f>
        <v>0</v>
      </c>
      <c r="CP80" s="178"/>
      <c r="CQ80" s="4">
        <f>CP80*$E80*$F80*$H80*$L80*$CQ$8</f>
        <v>0</v>
      </c>
      <c r="CR80" s="312"/>
      <c r="CS80" s="4">
        <f>CR80*$E80*$F80*$H80*$M80*$CS$8</f>
        <v>0</v>
      </c>
      <c r="CT80" s="278"/>
      <c r="CU80" s="4">
        <f>CT80*E80*F80*H80</f>
        <v>0</v>
      </c>
      <c r="CV80" s="278"/>
      <c r="CW80" s="4"/>
      <c r="CX80" s="166">
        <f t="shared" si="125"/>
        <v>0</v>
      </c>
      <c r="CY80" s="166">
        <f t="shared" si="125"/>
        <v>0</v>
      </c>
    </row>
    <row r="81" spans="1:103" s="7" customFormat="1" x14ac:dyDescent="0.25">
      <c r="A81" s="33"/>
      <c r="B81" s="12">
        <v>49</v>
      </c>
      <c r="C81" s="56" t="s">
        <v>523</v>
      </c>
      <c r="D81" s="5" t="s">
        <v>238</v>
      </c>
      <c r="E81" s="2">
        <v>13520</v>
      </c>
      <c r="F81" s="32">
        <v>0.8</v>
      </c>
      <c r="G81" s="32"/>
      <c r="H81" s="38">
        <v>1</v>
      </c>
      <c r="I81" s="139"/>
      <c r="J81" s="2">
        <v>1.4</v>
      </c>
      <c r="K81" s="2">
        <v>1.68</v>
      </c>
      <c r="L81" s="2">
        <v>2.23</v>
      </c>
      <c r="M81" s="16">
        <v>2.57</v>
      </c>
      <c r="N81" s="178">
        <v>10</v>
      </c>
      <c r="O81" s="4">
        <f>SUM(N81*$E81*$F81*$H81*$J81*$O$8)</f>
        <v>151424</v>
      </c>
      <c r="P81" s="178"/>
      <c r="Q81" s="4">
        <f t="shared" si="32"/>
        <v>0</v>
      </c>
      <c r="R81" s="178"/>
      <c r="S81" s="4">
        <f>SUM(R81*$E81*$F81*$H81*$J81*$S$8)</f>
        <v>0</v>
      </c>
      <c r="T81" s="178"/>
      <c r="U81" s="4">
        <f>SUM(T81*$E81*$F81*$H81*$J81*$U$8)</f>
        <v>0</v>
      </c>
      <c r="V81" s="178"/>
      <c r="W81" s="4">
        <f>SUM(V81*$E81*$F81*$H81*$J81*$W$8)</f>
        <v>0</v>
      </c>
      <c r="X81" s="165"/>
      <c r="Y81" s="278">
        <f>SUM(X81*$E81*$F81*$H81*$J81*$Y$8)</f>
        <v>0</v>
      </c>
      <c r="Z81" s="168"/>
      <c r="AA81" s="4">
        <f t="shared" si="35"/>
        <v>0</v>
      </c>
      <c r="AB81" s="312">
        <v>10</v>
      </c>
      <c r="AC81" s="4">
        <f>SUM(AB81*$E81*$F81*$H81*$J81*$AC$8)</f>
        <v>151424</v>
      </c>
      <c r="AD81" s="178"/>
      <c r="AE81" s="4">
        <f>SUM(AD81*$E81*$F81*$H81*$J81*$AE$8)</f>
        <v>0</v>
      </c>
      <c r="AF81" s="178">
        <v>20</v>
      </c>
      <c r="AG81" s="4">
        <f>SUM(AF81*$E81*$F81*$H81*$J81*$AG$8)</f>
        <v>302848</v>
      </c>
      <c r="AH81" s="178"/>
      <c r="AI81" s="4">
        <f>AH81*$E81*$F81*$H81*$K81*$AI$8</f>
        <v>0</v>
      </c>
      <c r="AJ81" s="182">
        <v>17</v>
      </c>
      <c r="AK81" s="4">
        <f>AJ81*$E81*$F81*$H81*$K81*$AK$8</f>
        <v>308904.95999999996</v>
      </c>
      <c r="AL81" s="168">
        <v>10</v>
      </c>
      <c r="AM81" s="4">
        <f>SUM(AL81*$E81*$F81*$H81*$J81*$AM$8)</f>
        <v>151424</v>
      </c>
      <c r="AN81" s="178"/>
      <c r="AO81" s="278">
        <f>SUM(AN81*$E81*$F81*$H81*$J81*$AO$8)</f>
        <v>0</v>
      </c>
      <c r="AP81" s="178"/>
      <c r="AQ81" s="4">
        <f>SUM(AP81*$E81*$F81*$H81*$J81*$AQ$8)</f>
        <v>0</v>
      </c>
      <c r="AR81" s="178"/>
      <c r="AS81" s="4">
        <f>SUM(AR81*$E81*$F81*$H81*$J81*$AS$8)</f>
        <v>0</v>
      </c>
      <c r="AT81" s="178"/>
      <c r="AU81" s="4">
        <f>SUM(AT81*$E81*$F81*$H81*$J81*$AU$8)</f>
        <v>0</v>
      </c>
      <c r="AV81" s="178"/>
      <c r="AW81" s="4">
        <f>SUM(AV81*$E81*$F81*$H81*$J81*$AW$8)</f>
        <v>0</v>
      </c>
      <c r="AX81" s="178"/>
      <c r="AY81" s="4">
        <f>SUM(AX81*$E81*$F81*$H81*$J81*$AY$8)</f>
        <v>0</v>
      </c>
      <c r="AZ81" s="178"/>
      <c r="BA81" s="4">
        <f>SUM(AZ81*$E81*$F81*$H81*$J81*$BA$8)</f>
        <v>0</v>
      </c>
      <c r="BB81" s="178">
        <v>19</v>
      </c>
      <c r="BC81" s="4">
        <f>SUM(BB81*$E81*$F81*$H81*$J81*$BC$8)</f>
        <v>287705.59999999998</v>
      </c>
      <c r="BD81" s="178"/>
      <c r="BE81" s="4">
        <f>SUM(BD81*$E81*$F81*$H81*$J81*$BE$8)</f>
        <v>0</v>
      </c>
      <c r="BF81" s="178"/>
      <c r="BG81" s="4">
        <f>SUM(BF81*$E81*$F81*$H81*$J81*$BG$8)</f>
        <v>0</v>
      </c>
      <c r="BH81" s="178"/>
      <c r="BI81" s="4">
        <f>SUM(BH81*$E81*$F81*$H81*$J81*$BI$8)</f>
        <v>0</v>
      </c>
      <c r="BJ81" s="178">
        <v>15</v>
      </c>
      <c r="BK81" s="4">
        <f>SUM(BJ81*$E81*$F81*$H81*$J81*$BK$8)</f>
        <v>227136</v>
      </c>
      <c r="BL81" s="178"/>
      <c r="BM81" s="4">
        <f>BL81*$E81*$F81*$H81*$K81*$BM$8</f>
        <v>0</v>
      </c>
      <c r="BN81" s="182">
        <v>60</v>
      </c>
      <c r="BO81" s="4">
        <f>BN81*$E81*$F81*$H81*$K81*$BO$8</f>
        <v>1090252.8</v>
      </c>
      <c r="BP81" s="184"/>
      <c r="BQ81" s="4">
        <f>BP81*$E81*$F81*$H81*$K81*$BQ$8</f>
        <v>0</v>
      </c>
      <c r="BR81" s="178"/>
      <c r="BS81" s="4">
        <f>BR81*$E81*$F81*$H81*$K81*$BS$8</f>
        <v>0</v>
      </c>
      <c r="BT81" s="182">
        <v>5</v>
      </c>
      <c r="BU81" s="4">
        <f>BT81*$E81*$F81*$H81*$K81*$BU$8</f>
        <v>90854.399999999994</v>
      </c>
      <c r="BV81" s="182">
        <v>14</v>
      </c>
      <c r="BW81" s="4">
        <f>BV81*$E81*$F81*$H81*$K81*$BW$8</f>
        <v>254392.31999999998</v>
      </c>
      <c r="BX81" s="178">
        <v>7</v>
      </c>
      <c r="BY81" s="4">
        <f>BX81*$E81*$F81*$H81*$K81*$BY$8</f>
        <v>127196.15999999999</v>
      </c>
      <c r="BZ81" s="182">
        <v>4</v>
      </c>
      <c r="CA81" s="4">
        <f>BZ81*$E81*$F81*$H81*$K81*$CA$8</f>
        <v>72683.520000000004</v>
      </c>
      <c r="CB81" s="182">
        <v>19</v>
      </c>
      <c r="CC81" s="4">
        <f>CB81*$E81*$F81*$H81*$K81*$CC$8</f>
        <v>345246.71999999997</v>
      </c>
      <c r="CD81" s="178"/>
      <c r="CE81" s="4">
        <f>CD81*$E81*$F81*$H81*$K81*$CE$8</f>
        <v>0</v>
      </c>
      <c r="CF81" s="178">
        <v>10</v>
      </c>
      <c r="CG81" s="4">
        <f>CF81*$E81*$F81*$H81*$K81*$CG$8</f>
        <v>181708.79999999999</v>
      </c>
      <c r="CH81" s="178">
        <v>6</v>
      </c>
      <c r="CI81" s="4">
        <f>CH81*$E81*$F81*$H81*$K81*$CI$8</f>
        <v>109025.28</v>
      </c>
      <c r="CJ81" s="178"/>
      <c r="CK81" s="4">
        <f>CJ81*$E81*$F81*$H81*$K81*$CK$8</f>
        <v>0</v>
      </c>
      <c r="CL81" s="178">
        <v>5</v>
      </c>
      <c r="CM81" s="4">
        <f>CL81*$E81*$F81*$H81*$K81*$CM$8</f>
        <v>90854.399999999994</v>
      </c>
      <c r="CN81" s="178">
        <v>3</v>
      </c>
      <c r="CO81" s="4">
        <f>CN81*$E81*$F81*$H81*$K81*$CO$8</f>
        <v>54512.639999999999</v>
      </c>
      <c r="CP81" s="182">
        <v>5</v>
      </c>
      <c r="CQ81" s="4">
        <f>CP81*$E81*$F81*$H81*$L81*$CQ$8</f>
        <v>120598.39999999999</v>
      </c>
      <c r="CR81" s="312">
        <v>12</v>
      </c>
      <c r="CS81" s="4">
        <f>CR81*$E81*$F81*$H81*$M81*$CS$8</f>
        <v>333565.44</v>
      </c>
      <c r="CT81" s="278"/>
      <c r="CU81" s="4">
        <f>CT81*E81*F81*H81</f>
        <v>0</v>
      </c>
      <c r="CV81" s="278"/>
      <c r="CW81" s="4"/>
      <c r="CX81" s="166">
        <f t="shared" si="125"/>
        <v>251</v>
      </c>
      <c r="CY81" s="166">
        <f t="shared" si="125"/>
        <v>4451757.4400000004</v>
      </c>
    </row>
    <row r="82" spans="1:103" s="36" customFormat="1" x14ac:dyDescent="0.25">
      <c r="A82" s="34">
        <v>19</v>
      </c>
      <c r="B82" s="34"/>
      <c r="C82" s="317"/>
      <c r="D82" s="162" t="s">
        <v>57</v>
      </c>
      <c r="E82" s="2">
        <v>13520</v>
      </c>
      <c r="F82" s="27">
        <v>6.09</v>
      </c>
      <c r="G82" s="27"/>
      <c r="H82" s="25">
        <v>1</v>
      </c>
      <c r="I82" s="352"/>
      <c r="J82" s="28">
        <v>1.4</v>
      </c>
      <c r="K82" s="28">
        <v>1.68</v>
      </c>
      <c r="L82" s="28">
        <v>2.23</v>
      </c>
      <c r="M82" s="41">
        <v>2.57</v>
      </c>
      <c r="N82" s="180">
        <f>SUM(N83:N111)</f>
        <v>0</v>
      </c>
      <c r="O82" s="180">
        <f t="shared" ref="O82:BZ82" si="126">SUM(O83:O111)</f>
        <v>0</v>
      </c>
      <c r="P82" s="180">
        <f t="shared" si="126"/>
        <v>0</v>
      </c>
      <c r="Q82" s="180">
        <f t="shared" si="126"/>
        <v>0</v>
      </c>
      <c r="R82" s="180">
        <f t="shared" si="126"/>
        <v>0</v>
      </c>
      <c r="S82" s="180">
        <f t="shared" si="126"/>
        <v>0</v>
      </c>
      <c r="T82" s="180">
        <f t="shared" si="126"/>
        <v>546</v>
      </c>
      <c r="U82" s="180">
        <f t="shared" si="126"/>
        <v>22955499.84</v>
      </c>
      <c r="V82" s="180">
        <f t="shared" si="126"/>
        <v>0</v>
      </c>
      <c r="W82" s="180">
        <f t="shared" si="126"/>
        <v>0</v>
      </c>
      <c r="X82" s="180">
        <f t="shared" si="126"/>
        <v>0</v>
      </c>
      <c r="Y82" s="180">
        <f t="shared" si="126"/>
        <v>0</v>
      </c>
      <c r="Z82" s="180">
        <f t="shared" si="126"/>
        <v>0</v>
      </c>
      <c r="AA82" s="180">
        <f t="shared" si="126"/>
        <v>0</v>
      </c>
      <c r="AB82" s="180">
        <f t="shared" si="126"/>
        <v>0</v>
      </c>
      <c r="AC82" s="180">
        <f t="shared" si="126"/>
        <v>0</v>
      </c>
      <c r="AD82" s="180">
        <f t="shared" si="126"/>
        <v>1</v>
      </c>
      <c r="AE82" s="180">
        <f t="shared" si="126"/>
        <v>44480.799999999996</v>
      </c>
      <c r="AF82" s="180">
        <f t="shared" si="126"/>
        <v>0</v>
      </c>
      <c r="AG82" s="180">
        <f t="shared" si="126"/>
        <v>0</v>
      </c>
      <c r="AH82" s="180">
        <f t="shared" si="126"/>
        <v>286</v>
      </c>
      <c r="AI82" s="180">
        <f t="shared" si="126"/>
        <v>31292753.855999999</v>
      </c>
      <c r="AJ82" s="180">
        <f t="shared" si="126"/>
        <v>0</v>
      </c>
      <c r="AK82" s="180">
        <f t="shared" si="126"/>
        <v>0</v>
      </c>
      <c r="AL82" s="180">
        <f t="shared" si="126"/>
        <v>0</v>
      </c>
      <c r="AM82" s="180">
        <f t="shared" si="126"/>
        <v>0</v>
      </c>
      <c r="AN82" s="180">
        <f t="shared" si="126"/>
        <v>0</v>
      </c>
      <c r="AO82" s="180">
        <f t="shared" si="126"/>
        <v>0</v>
      </c>
      <c r="AP82" s="180">
        <f t="shared" si="126"/>
        <v>0</v>
      </c>
      <c r="AQ82" s="180">
        <f t="shared" si="126"/>
        <v>0</v>
      </c>
      <c r="AR82" s="180">
        <f t="shared" si="126"/>
        <v>0</v>
      </c>
      <c r="AS82" s="180">
        <f t="shared" si="126"/>
        <v>0</v>
      </c>
      <c r="AT82" s="180">
        <f t="shared" si="126"/>
        <v>0</v>
      </c>
      <c r="AU82" s="180">
        <f t="shared" si="126"/>
        <v>0</v>
      </c>
      <c r="AV82" s="180">
        <f t="shared" si="126"/>
        <v>0</v>
      </c>
      <c r="AW82" s="180">
        <f t="shared" si="126"/>
        <v>0</v>
      </c>
      <c r="AX82" s="180">
        <f t="shared" si="126"/>
        <v>0</v>
      </c>
      <c r="AY82" s="180">
        <f t="shared" si="126"/>
        <v>0</v>
      </c>
      <c r="AZ82" s="180">
        <f t="shared" si="126"/>
        <v>0</v>
      </c>
      <c r="BA82" s="180">
        <f t="shared" si="126"/>
        <v>0</v>
      </c>
      <c r="BB82" s="180">
        <f t="shared" si="126"/>
        <v>0</v>
      </c>
      <c r="BC82" s="180">
        <f t="shared" si="126"/>
        <v>0</v>
      </c>
      <c r="BD82" s="180">
        <f t="shared" si="126"/>
        <v>0</v>
      </c>
      <c r="BE82" s="180">
        <f t="shared" si="126"/>
        <v>0</v>
      </c>
      <c r="BF82" s="180">
        <f t="shared" si="126"/>
        <v>0</v>
      </c>
      <c r="BG82" s="180">
        <f t="shared" si="126"/>
        <v>0</v>
      </c>
      <c r="BH82" s="180">
        <f t="shared" si="126"/>
        <v>0</v>
      </c>
      <c r="BI82" s="180">
        <f t="shared" si="126"/>
        <v>0</v>
      </c>
      <c r="BJ82" s="180">
        <f t="shared" si="126"/>
        <v>0</v>
      </c>
      <c r="BK82" s="180">
        <f t="shared" si="126"/>
        <v>0</v>
      </c>
      <c r="BL82" s="180">
        <f t="shared" si="126"/>
        <v>0</v>
      </c>
      <c r="BM82" s="180">
        <f t="shared" si="126"/>
        <v>0</v>
      </c>
      <c r="BN82" s="180">
        <f t="shared" si="126"/>
        <v>0</v>
      </c>
      <c r="BO82" s="180">
        <f t="shared" si="126"/>
        <v>0</v>
      </c>
      <c r="BP82" s="180">
        <f t="shared" si="126"/>
        <v>0</v>
      </c>
      <c r="BQ82" s="180">
        <f t="shared" si="126"/>
        <v>0</v>
      </c>
      <c r="BR82" s="180">
        <f t="shared" si="126"/>
        <v>0</v>
      </c>
      <c r="BS82" s="180">
        <f t="shared" si="126"/>
        <v>0</v>
      </c>
      <c r="BT82" s="180">
        <f t="shared" si="126"/>
        <v>0</v>
      </c>
      <c r="BU82" s="180">
        <f t="shared" si="126"/>
        <v>0</v>
      </c>
      <c r="BV82" s="180">
        <f t="shared" si="126"/>
        <v>0</v>
      </c>
      <c r="BW82" s="180">
        <f t="shared" si="126"/>
        <v>0</v>
      </c>
      <c r="BX82" s="180">
        <f t="shared" si="126"/>
        <v>0</v>
      </c>
      <c r="BY82" s="180">
        <f t="shared" si="126"/>
        <v>0</v>
      </c>
      <c r="BZ82" s="180">
        <f t="shared" si="126"/>
        <v>4</v>
      </c>
      <c r="CA82" s="180">
        <f t="shared" ref="CA82:CY82" si="127">SUM(CA83:CA111)</f>
        <v>69049.343999999997</v>
      </c>
      <c r="CB82" s="180">
        <f t="shared" si="127"/>
        <v>0</v>
      </c>
      <c r="CC82" s="180">
        <f t="shared" si="127"/>
        <v>0</v>
      </c>
      <c r="CD82" s="180">
        <f t="shared" si="127"/>
        <v>0</v>
      </c>
      <c r="CE82" s="180">
        <f t="shared" si="127"/>
        <v>0</v>
      </c>
      <c r="CF82" s="180">
        <f t="shared" si="127"/>
        <v>0</v>
      </c>
      <c r="CG82" s="180">
        <f t="shared" si="127"/>
        <v>0</v>
      </c>
      <c r="CH82" s="180">
        <f t="shared" si="127"/>
        <v>0</v>
      </c>
      <c r="CI82" s="180">
        <f t="shared" si="127"/>
        <v>0</v>
      </c>
      <c r="CJ82" s="180">
        <f t="shared" si="127"/>
        <v>0</v>
      </c>
      <c r="CK82" s="180">
        <f t="shared" si="127"/>
        <v>0</v>
      </c>
      <c r="CL82" s="180">
        <f t="shared" si="127"/>
        <v>0</v>
      </c>
      <c r="CM82" s="180">
        <f t="shared" si="127"/>
        <v>0</v>
      </c>
      <c r="CN82" s="180">
        <f t="shared" si="127"/>
        <v>0</v>
      </c>
      <c r="CO82" s="180">
        <f t="shared" si="127"/>
        <v>0</v>
      </c>
      <c r="CP82" s="180">
        <f t="shared" si="127"/>
        <v>0</v>
      </c>
      <c r="CQ82" s="180">
        <f t="shared" si="127"/>
        <v>0</v>
      </c>
      <c r="CR82" s="180">
        <f t="shared" si="127"/>
        <v>6</v>
      </c>
      <c r="CS82" s="180">
        <f t="shared" si="127"/>
        <v>220987.10399999999</v>
      </c>
      <c r="CT82" s="180">
        <f t="shared" si="127"/>
        <v>0</v>
      </c>
      <c r="CU82" s="180">
        <f t="shared" si="127"/>
        <v>0</v>
      </c>
      <c r="CV82" s="180">
        <f t="shared" si="127"/>
        <v>0</v>
      </c>
      <c r="CW82" s="180">
        <f t="shared" si="127"/>
        <v>0</v>
      </c>
      <c r="CX82" s="180">
        <f t="shared" si="127"/>
        <v>843</v>
      </c>
      <c r="CY82" s="180">
        <f t="shared" si="127"/>
        <v>54582770.943999998</v>
      </c>
    </row>
    <row r="83" spans="1:103" s="7" customFormat="1" x14ac:dyDescent="0.25">
      <c r="A83" s="33"/>
      <c r="B83" s="33">
        <v>50</v>
      </c>
      <c r="C83" s="424" t="s">
        <v>524</v>
      </c>
      <c r="D83" s="5" t="s">
        <v>239</v>
      </c>
      <c r="E83" s="2">
        <v>13520</v>
      </c>
      <c r="F83" s="32">
        <v>1.06</v>
      </c>
      <c r="G83" s="32"/>
      <c r="H83" s="38">
        <v>1</v>
      </c>
      <c r="I83" s="139"/>
      <c r="J83" s="2">
        <v>1.4</v>
      </c>
      <c r="K83" s="2">
        <v>1.68</v>
      </c>
      <c r="L83" s="2">
        <v>2.23</v>
      </c>
      <c r="M83" s="16">
        <v>2.57</v>
      </c>
      <c r="N83" s="178">
        <v>0</v>
      </c>
      <c r="O83" s="4">
        <f t="shared" ref="O83:O111" si="128">SUM(N83*$E83*$F83*$H83*$J83*$O$8)</f>
        <v>0</v>
      </c>
      <c r="P83" s="165">
        <v>0</v>
      </c>
      <c r="Q83" s="4">
        <f t="shared" si="32"/>
        <v>0</v>
      </c>
      <c r="R83" s="165"/>
      <c r="S83" s="4">
        <f t="shared" ref="S83:S111" si="129">SUM(R83*$E83*$F83*$H83*$J83*$S$8)</f>
        <v>0</v>
      </c>
      <c r="T83" s="278"/>
      <c r="U83" s="4">
        <f t="shared" ref="U83:U111" si="130">SUM(T83*$E83*$F83*$H83*$J83*$U$8)</f>
        <v>0</v>
      </c>
      <c r="V83" s="165">
        <v>0</v>
      </c>
      <c r="W83" s="4">
        <f t="shared" ref="W83:W111" si="131">SUM(V83*$E83*$F83*$H83*$J83*$W$8)</f>
        <v>0</v>
      </c>
      <c r="X83" s="165"/>
      <c r="Y83" s="278">
        <f t="shared" ref="Y83:Y111" si="132">SUM(X83*$E83*$F83*$H83*$J83*$Y$8)</f>
        <v>0</v>
      </c>
      <c r="Z83" s="168"/>
      <c r="AA83" s="4">
        <f t="shared" si="35"/>
        <v>0</v>
      </c>
      <c r="AB83" s="165">
        <v>0</v>
      </c>
      <c r="AC83" s="4">
        <f t="shared" ref="AC83:AC111" si="133">SUM(AB83*$E83*$F83*$H83*$J83*$AC$8)</f>
        <v>0</v>
      </c>
      <c r="AD83" s="165">
        <v>0</v>
      </c>
      <c r="AE83" s="4">
        <f t="shared" ref="AE83:AE111" si="134">SUM(AD83*$E83*$F83*$H83*$J83*$AE$8)</f>
        <v>0</v>
      </c>
      <c r="AF83" s="165">
        <v>0</v>
      </c>
      <c r="AG83" s="4">
        <f t="shared" ref="AG83:AG111" si="135">SUM(AF83*$E83*$F83*$H83*$J83*$AG$8)</f>
        <v>0</v>
      </c>
      <c r="AH83" s="165">
        <v>0</v>
      </c>
      <c r="AI83" s="4">
        <f t="shared" ref="AI83:AI111" si="136">AH83*$E83*$F83*$H83*$K83*$AI$8</f>
        <v>0</v>
      </c>
      <c r="AJ83" s="165">
        <v>0</v>
      </c>
      <c r="AK83" s="4">
        <f t="shared" ref="AK83:AK111" si="137">AJ83*$E83*$F83*$H83*$K83*$AK$8</f>
        <v>0</v>
      </c>
      <c r="AL83" s="168"/>
      <c r="AM83" s="4">
        <f t="shared" ref="AM83:AM111" si="138">SUM(AL83*$E83*$F83*$H83*$J83*$AM$8)</f>
        <v>0</v>
      </c>
      <c r="AN83" s="165"/>
      <c r="AO83" s="278">
        <f t="shared" ref="AO83:AO111" si="139">SUM(AN83*$E83*$F83*$H83*$J83*$AO$8)</f>
        <v>0</v>
      </c>
      <c r="AP83" s="165">
        <v>0</v>
      </c>
      <c r="AQ83" s="4">
        <f t="shared" ref="AQ83:AQ111" si="140">SUM(AP83*$E83*$F83*$H83*$J83*$AQ$8)</f>
        <v>0</v>
      </c>
      <c r="AR83" s="165">
        <v>0</v>
      </c>
      <c r="AS83" s="4">
        <f t="shared" ref="AS83:AS111" si="141">SUM(AR83*$E83*$F83*$H83*$J83*$AS$8)</f>
        <v>0</v>
      </c>
      <c r="AT83" s="165"/>
      <c r="AU83" s="4">
        <f t="shared" ref="AU83:AU111" si="142">SUM(AT83*$E83*$F83*$H83*$J83*$AU$8)</f>
        <v>0</v>
      </c>
      <c r="AV83" s="165"/>
      <c r="AW83" s="4">
        <f t="shared" ref="AW83:AW111" si="143">SUM(AV83*$E83*$F83*$H83*$J83*$AW$8)</f>
        <v>0</v>
      </c>
      <c r="AX83" s="165"/>
      <c r="AY83" s="4">
        <f t="shared" ref="AY83:AY111" si="144">SUM(AX83*$E83*$F83*$H83*$J83*$AY$8)</f>
        <v>0</v>
      </c>
      <c r="AZ83" s="165">
        <v>0</v>
      </c>
      <c r="BA83" s="4">
        <f t="shared" ref="BA83:BA111" si="145">SUM(AZ83*$E83*$F83*$H83*$J83*$BA$8)</f>
        <v>0</v>
      </c>
      <c r="BB83" s="165">
        <v>0</v>
      </c>
      <c r="BC83" s="4">
        <f t="shared" ref="BC83:BC111" si="146">SUM(BB83*$E83*$F83*$H83*$J83*$BC$8)</f>
        <v>0</v>
      </c>
      <c r="BD83" s="165">
        <v>0</v>
      </c>
      <c r="BE83" s="4">
        <f t="shared" ref="BE83:BE111" si="147">SUM(BD83*$E83*$F83*$H83*$J83*$BE$8)</f>
        <v>0</v>
      </c>
      <c r="BF83" s="165">
        <v>0</v>
      </c>
      <c r="BG83" s="4">
        <f t="shared" ref="BG83:BG111" si="148">SUM(BF83*$E83*$F83*$H83*$J83*$BG$8)</f>
        <v>0</v>
      </c>
      <c r="BH83" s="165">
        <v>0</v>
      </c>
      <c r="BI83" s="4">
        <f t="shared" ref="BI83:BI111" si="149">SUM(BH83*$E83*$F83*$H83*$J83*$BI$8)</f>
        <v>0</v>
      </c>
      <c r="BJ83" s="165"/>
      <c r="BK83" s="4">
        <f t="shared" ref="BK83:BK111" si="150">SUM(BJ83*$E83*$F83*$H83*$J83*$BK$8)</f>
        <v>0</v>
      </c>
      <c r="BL83" s="165">
        <v>0</v>
      </c>
      <c r="BM83" s="4">
        <f t="shared" ref="BM83:BM111" si="151">BL83*$E83*$F83*$H83*$K83*$BM$8</f>
        <v>0</v>
      </c>
      <c r="BN83" s="165">
        <v>0</v>
      </c>
      <c r="BO83" s="4">
        <f t="shared" ref="BO83:BO111" si="152">BN83*$E83*$F83*$H83*$K83*$BO$8</f>
        <v>0</v>
      </c>
      <c r="BP83" s="183">
        <v>0</v>
      </c>
      <c r="BQ83" s="4">
        <f t="shared" ref="BQ83:BQ111" si="153">BP83*$E83*$F83*$H83*$K83*$BQ$8</f>
        <v>0</v>
      </c>
      <c r="BR83" s="165">
        <v>0</v>
      </c>
      <c r="BS83" s="4">
        <f t="shared" ref="BS83:BS111" si="154">BR83*$E83*$F83*$H83*$K83*$BS$8</f>
        <v>0</v>
      </c>
      <c r="BT83" s="165">
        <v>0</v>
      </c>
      <c r="BU83" s="4">
        <f t="shared" ref="BU83:BU111" si="155">BT83*$E83*$F83*$H83*$K83*$BU$8</f>
        <v>0</v>
      </c>
      <c r="BV83" s="165">
        <v>0</v>
      </c>
      <c r="BW83" s="4">
        <f t="shared" ref="BW83:BW111" si="156">BV83*$E83*$F83*$H83*$K83*$BW$8</f>
        <v>0</v>
      </c>
      <c r="BX83" s="165">
        <v>0</v>
      </c>
      <c r="BY83" s="4">
        <f t="shared" ref="BY83:BY111" si="157">BX83*$E83*$F83*$H83*$K83*$BY$8</f>
        <v>0</v>
      </c>
      <c r="BZ83" s="165"/>
      <c r="CA83" s="4">
        <f t="shared" ref="CA83:CA111" si="158">BZ83*$E83*$F83*$H83*$K83*$CA$8</f>
        <v>0</v>
      </c>
      <c r="CB83" s="165">
        <v>0</v>
      </c>
      <c r="CC83" s="4">
        <f t="shared" ref="CC83:CC111" si="159">CB83*$E83*$F83*$H83*$K83*$CC$8</f>
        <v>0</v>
      </c>
      <c r="CD83" s="165">
        <v>0</v>
      </c>
      <c r="CE83" s="4">
        <f t="shared" ref="CE83:CE111" si="160">CD83*$E83*$F83*$H83*$K83*$CE$8</f>
        <v>0</v>
      </c>
      <c r="CF83" s="165">
        <v>0</v>
      </c>
      <c r="CG83" s="4">
        <f t="shared" ref="CG83:CG111" si="161">CF83*$E83*$F83*$H83*$K83*$CG$8</f>
        <v>0</v>
      </c>
      <c r="CH83" s="165">
        <v>0</v>
      </c>
      <c r="CI83" s="4">
        <f t="shared" ref="CI83:CI111" si="162">CH83*$E83*$F83*$H83*$K83*$CI$8</f>
        <v>0</v>
      </c>
      <c r="CJ83" s="165"/>
      <c r="CK83" s="4">
        <f t="shared" ref="CK83:CK111" si="163">CJ83*$E83*$F83*$H83*$K83*$CK$8</f>
        <v>0</v>
      </c>
      <c r="CL83" s="165"/>
      <c r="CM83" s="4">
        <f t="shared" ref="CM83:CM111" si="164">CL83*$E83*$F83*$H83*$K83*$CM$8</f>
        <v>0</v>
      </c>
      <c r="CN83" s="165">
        <v>0</v>
      </c>
      <c r="CO83" s="4">
        <f t="shared" ref="CO83:CO111" si="165">CN83*$E83*$F83*$H83*$K83*$CO$8</f>
        <v>0</v>
      </c>
      <c r="CP83" s="165">
        <v>0</v>
      </c>
      <c r="CQ83" s="4">
        <f t="shared" ref="CQ83:CQ111" si="166">CP83*$E83*$F83*$H83*$L83*$CQ$8</f>
        <v>0</v>
      </c>
      <c r="CR83" s="165">
        <v>0</v>
      </c>
      <c r="CS83" s="4">
        <f t="shared" ref="CS83:CS111" si="167">CR83*$E83*$F83*$H83*$M83*$CS$8</f>
        <v>0</v>
      </c>
      <c r="CT83" s="278"/>
      <c r="CU83" s="4">
        <f t="shared" ref="CU83:CU111" si="168">CT83*E83*F83*H83</f>
        <v>0</v>
      </c>
      <c r="CV83" s="278"/>
      <c r="CW83" s="4"/>
      <c r="CX83" s="166">
        <f t="shared" ref="CX83:CY111" si="169">SUM(P83+N83+Z83+R83+T83+AB83+X83+V83+AD83+AH83+AF83+AJ83+AL83+AP83+BL83+BR83+AN83+AZ83+BB83+CD83+CF83+CB83+CH83+CJ83+BV83+BX83+AR83+AT83+AV83+AX83+BN83+BP83+BT83+BD83+BF83+BH83+BJ83+BZ83+CL83+CN83+CP83+CR83+CT83+CV83)</f>
        <v>0</v>
      </c>
      <c r="CY83" s="166">
        <f t="shared" si="169"/>
        <v>0</v>
      </c>
    </row>
    <row r="84" spans="1:103" s="7" customFormat="1" x14ac:dyDescent="0.25">
      <c r="A84" s="33"/>
      <c r="B84" s="33">
        <v>51</v>
      </c>
      <c r="C84" s="424" t="s">
        <v>525</v>
      </c>
      <c r="D84" s="5" t="s">
        <v>240</v>
      </c>
      <c r="E84" s="2">
        <v>13520</v>
      </c>
      <c r="F84" s="32">
        <v>1.83</v>
      </c>
      <c r="G84" s="32"/>
      <c r="H84" s="38">
        <v>1</v>
      </c>
      <c r="I84" s="139"/>
      <c r="J84" s="2">
        <v>1.4</v>
      </c>
      <c r="K84" s="2">
        <v>1.68</v>
      </c>
      <c r="L84" s="2">
        <v>2.23</v>
      </c>
      <c r="M84" s="16">
        <v>2.57</v>
      </c>
      <c r="N84" s="178">
        <v>0</v>
      </c>
      <c r="O84" s="4">
        <f t="shared" si="128"/>
        <v>0</v>
      </c>
      <c r="P84" s="165">
        <v>0</v>
      </c>
      <c r="Q84" s="4">
        <f t="shared" ref="Q84:Q158" si="170">SUM(P84*$E84*$F84*$H84*$J84*$Q$8)</f>
        <v>0</v>
      </c>
      <c r="R84" s="165"/>
      <c r="S84" s="4">
        <f t="shared" si="129"/>
        <v>0</v>
      </c>
      <c r="T84" s="278"/>
      <c r="U84" s="4">
        <f t="shared" si="130"/>
        <v>0</v>
      </c>
      <c r="V84" s="165">
        <v>0</v>
      </c>
      <c r="W84" s="4">
        <f t="shared" si="131"/>
        <v>0</v>
      </c>
      <c r="X84" s="165"/>
      <c r="Y84" s="278">
        <f t="shared" si="132"/>
        <v>0</v>
      </c>
      <c r="Z84" s="168"/>
      <c r="AA84" s="4">
        <f t="shared" ref="AA84:AA158" si="171">SUM(Z84*$E84*$F84*$H84*$J84*$AA$8)</f>
        <v>0</v>
      </c>
      <c r="AB84" s="165">
        <v>0</v>
      </c>
      <c r="AC84" s="4">
        <f t="shared" si="133"/>
        <v>0</v>
      </c>
      <c r="AD84" s="165">
        <v>0</v>
      </c>
      <c r="AE84" s="4">
        <f t="shared" si="134"/>
        <v>0</v>
      </c>
      <c r="AF84" s="165">
        <v>0</v>
      </c>
      <c r="AG84" s="4">
        <f t="shared" si="135"/>
        <v>0</v>
      </c>
      <c r="AH84" s="165">
        <v>0</v>
      </c>
      <c r="AI84" s="4">
        <f t="shared" si="136"/>
        <v>0</v>
      </c>
      <c r="AJ84" s="165">
        <v>0</v>
      </c>
      <c r="AK84" s="4">
        <f t="shared" si="137"/>
        <v>0</v>
      </c>
      <c r="AL84" s="168"/>
      <c r="AM84" s="4">
        <f t="shared" si="138"/>
        <v>0</v>
      </c>
      <c r="AN84" s="165"/>
      <c r="AO84" s="278">
        <f t="shared" si="139"/>
        <v>0</v>
      </c>
      <c r="AP84" s="165">
        <v>0</v>
      </c>
      <c r="AQ84" s="4">
        <f t="shared" si="140"/>
        <v>0</v>
      </c>
      <c r="AR84" s="165">
        <v>0</v>
      </c>
      <c r="AS84" s="4">
        <f t="shared" si="141"/>
        <v>0</v>
      </c>
      <c r="AT84" s="165"/>
      <c r="AU84" s="4">
        <f t="shared" si="142"/>
        <v>0</v>
      </c>
      <c r="AV84" s="165"/>
      <c r="AW84" s="4">
        <f t="shared" si="143"/>
        <v>0</v>
      </c>
      <c r="AX84" s="165"/>
      <c r="AY84" s="4">
        <f t="shared" si="144"/>
        <v>0</v>
      </c>
      <c r="AZ84" s="165">
        <v>0</v>
      </c>
      <c r="BA84" s="4">
        <f t="shared" si="145"/>
        <v>0</v>
      </c>
      <c r="BB84" s="165">
        <v>0</v>
      </c>
      <c r="BC84" s="4">
        <f t="shared" si="146"/>
        <v>0</v>
      </c>
      <c r="BD84" s="165">
        <v>0</v>
      </c>
      <c r="BE84" s="4">
        <f t="shared" si="147"/>
        <v>0</v>
      </c>
      <c r="BF84" s="165">
        <v>0</v>
      </c>
      <c r="BG84" s="4">
        <f t="shared" si="148"/>
        <v>0</v>
      </c>
      <c r="BH84" s="165">
        <v>0</v>
      </c>
      <c r="BI84" s="4">
        <f t="shared" si="149"/>
        <v>0</v>
      </c>
      <c r="BJ84" s="165"/>
      <c r="BK84" s="4">
        <f t="shared" si="150"/>
        <v>0</v>
      </c>
      <c r="BL84" s="165">
        <v>0</v>
      </c>
      <c r="BM84" s="4">
        <f t="shared" si="151"/>
        <v>0</v>
      </c>
      <c r="BN84" s="165">
        <v>0</v>
      </c>
      <c r="BO84" s="4">
        <f t="shared" si="152"/>
        <v>0</v>
      </c>
      <c r="BP84" s="183">
        <v>0</v>
      </c>
      <c r="BQ84" s="4">
        <f t="shared" si="153"/>
        <v>0</v>
      </c>
      <c r="BR84" s="165">
        <v>0</v>
      </c>
      <c r="BS84" s="4">
        <f t="shared" si="154"/>
        <v>0</v>
      </c>
      <c r="BT84" s="165">
        <v>0</v>
      </c>
      <c r="BU84" s="4">
        <f t="shared" si="155"/>
        <v>0</v>
      </c>
      <c r="BV84" s="165">
        <v>0</v>
      </c>
      <c r="BW84" s="4">
        <f t="shared" si="156"/>
        <v>0</v>
      </c>
      <c r="BX84" s="165">
        <v>0</v>
      </c>
      <c r="BY84" s="4">
        <f t="shared" si="157"/>
        <v>0</v>
      </c>
      <c r="BZ84" s="165"/>
      <c r="CA84" s="4">
        <f t="shared" si="158"/>
        <v>0</v>
      </c>
      <c r="CB84" s="165">
        <v>0</v>
      </c>
      <c r="CC84" s="4">
        <f t="shared" si="159"/>
        <v>0</v>
      </c>
      <c r="CD84" s="165">
        <v>0</v>
      </c>
      <c r="CE84" s="4">
        <f t="shared" si="160"/>
        <v>0</v>
      </c>
      <c r="CF84" s="165">
        <v>0</v>
      </c>
      <c r="CG84" s="4">
        <f t="shared" si="161"/>
        <v>0</v>
      </c>
      <c r="CH84" s="165">
        <v>0</v>
      </c>
      <c r="CI84" s="4">
        <f t="shared" si="162"/>
        <v>0</v>
      </c>
      <c r="CJ84" s="165"/>
      <c r="CK84" s="4">
        <f t="shared" si="163"/>
        <v>0</v>
      </c>
      <c r="CL84" s="165"/>
      <c r="CM84" s="4">
        <f t="shared" si="164"/>
        <v>0</v>
      </c>
      <c r="CN84" s="165">
        <v>0</v>
      </c>
      <c r="CO84" s="4">
        <f t="shared" si="165"/>
        <v>0</v>
      </c>
      <c r="CP84" s="165">
        <v>0</v>
      </c>
      <c r="CQ84" s="4">
        <f t="shared" si="166"/>
        <v>0</v>
      </c>
      <c r="CR84" s="165">
        <v>0</v>
      </c>
      <c r="CS84" s="4">
        <f t="shared" si="167"/>
        <v>0</v>
      </c>
      <c r="CT84" s="278"/>
      <c r="CU84" s="4">
        <f t="shared" si="168"/>
        <v>0</v>
      </c>
      <c r="CV84" s="278"/>
      <c r="CW84" s="4"/>
      <c r="CX84" s="166">
        <f t="shared" si="169"/>
        <v>0</v>
      </c>
      <c r="CY84" s="166">
        <f t="shared" si="169"/>
        <v>0</v>
      </c>
    </row>
    <row r="85" spans="1:103" s="7" customFormat="1" x14ac:dyDescent="0.25">
      <c r="A85" s="33"/>
      <c r="B85" s="33">
        <v>52</v>
      </c>
      <c r="C85" s="424" t="s">
        <v>526</v>
      </c>
      <c r="D85" s="5" t="s">
        <v>241</v>
      </c>
      <c r="E85" s="2">
        <v>13520</v>
      </c>
      <c r="F85" s="32">
        <v>2.31</v>
      </c>
      <c r="G85" s="32"/>
      <c r="H85" s="38">
        <v>1</v>
      </c>
      <c r="I85" s="139"/>
      <c r="J85" s="2">
        <v>1.4</v>
      </c>
      <c r="K85" s="2">
        <v>1.68</v>
      </c>
      <c r="L85" s="2">
        <v>2.23</v>
      </c>
      <c r="M85" s="16">
        <v>2.57</v>
      </c>
      <c r="N85" s="178">
        <v>0</v>
      </c>
      <c r="O85" s="4">
        <f t="shared" si="128"/>
        <v>0</v>
      </c>
      <c r="P85" s="165">
        <v>0</v>
      </c>
      <c r="Q85" s="4">
        <f t="shared" si="170"/>
        <v>0</v>
      </c>
      <c r="R85" s="165"/>
      <c r="S85" s="4">
        <f t="shared" si="129"/>
        <v>0</v>
      </c>
      <c r="T85" s="278"/>
      <c r="U85" s="4">
        <f t="shared" si="130"/>
        <v>0</v>
      </c>
      <c r="V85" s="165">
        <v>0</v>
      </c>
      <c r="W85" s="4">
        <f t="shared" si="131"/>
        <v>0</v>
      </c>
      <c r="X85" s="165"/>
      <c r="Y85" s="278">
        <f t="shared" si="132"/>
        <v>0</v>
      </c>
      <c r="Z85" s="168"/>
      <c r="AA85" s="4">
        <f t="shared" si="171"/>
        <v>0</v>
      </c>
      <c r="AB85" s="165">
        <v>0</v>
      </c>
      <c r="AC85" s="4">
        <f t="shared" si="133"/>
        <v>0</v>
      </c>
      <c r="AD85" s="165">
        <v>0</v>
      </c>
      <c r="AE85" s="4">
        <f t="shared" si="134"/>
        <v>0</v>
      </c>
      <c r="AF85" s="165">
        <v>0</v>
      </c>
      <c r="AG85" s="4">
        <f t="shared" si="135"/>
        <v>0</v>
      </c>
      <c r="AH85" s="165">
        <v>0</v>
      </c>
      <c r="AI85" s="4">
        <f t="shared" si="136"/>
        <v>0</v>
      </c>
      <c r="AJ85" s="165">
        <v>0</v>
      </c>
      <c r="AK85" s="4">
        <f t="shared" si="137"/>
        <v>0</v>
      </c>
      <c r="AL85" s="168"/>
      <c r="AM85" s="4">
        <f t="shared" si="138"/>
        <v>0</v>
      </c>
      <c r="AN85" s="165"/>
      <c r="AO85" s="278">
        <f t="shared" si="139"/>
        <v>0</v>
      </c>
      <c r="AP85" s="165">
        <v>0</v>
      </c>
      <c r="AQ85" s="4">
        <f t="shared" si="140"/>
        <v>0</v>
      </c>
      <c r="AR85" s="165">
        <v>0</v>
      </c>
      <c r="AS85" s="4">
        <f t="shared" si="141"/>
        <v>0</v>
      </c>
      <c r="AT85" s="165"/>
      <c r="AU85" s="4">
        <f t="shared" si="142"/>
        <v>0</v>
      </c>
      <c r="AV85" s="165"/>
      <c r="AW85" s="4">
        <f t="shared" si="143"/>
        <v>0</v>
      </c>
      <c r="AX85" s="165"/>
      <c r="AY85" s="4">
        <f t="shared" si="144"/>
        <v>0</v>
      </c>
      <c r="AZ85" s="165">
        <v>0</v>
      </c>
      <c r="BA85" s="4">
        <f t="shared" si="145"/>
        <v>0</v>
      </c>
      <c r="BB85" s="165">
        <v>0</v>
      </c>
      <c r="BC85" s="4">
        <f t="shared" si="146"/>
        <v>0</v>
      </c>
      <c r="BD85" s="165">
        <v>0</v>
      </c>
      <c r="BE85" s="4">
        <f t="shared" si="147"/>
        <v>0</v>
      </c>
      <c r="BF85" s="165">
        <v>0</v>
      </c>
      <c r="BG85" s="4">
        <f t="shared" si="148"/>
        <v>0</v>
      </c>
      <c r="BH85" s="165">
        <v>0</v>
      </c>
      <c r="BI85" s="4">
        <f t="shared" si="149"/>
        <v>0</v>
      </c>
      <c r="BJ85" s="165"/>
      <c r="BK85" s="4">
        <f t="shared" si="150"/>
        <v>0</v>
      </c>
      <c r="BL85" s="165">
        <v>0</v>
      </c>
      <c r="BM85" s="4">
        <f t="shared" si="151"/>
        <v>0</v>
      </c>
      <c r="BN85" s="165">
        <v>0</v>
      </c>
      <c r="BO85" s="4">
        <f t="shared" si="152"/>
        <v>0</v>
      </c>
      <c r="BP85" s="183">
        <v>0</v>
      </c>
      <c r="BQ85" s="4">
        <f t="shared" si="153"/>
        <v>0</v>
      </c>
      <c r="BR85" s="165">
        <v>0</v>
      </c>
      <c r="BS85" s="4">
        <f t="shared" si="154"/>
        <v>0</v>
      </c>
      <c r="BT85" s="165">
        <v>0</v>
      </c>
      <c r="BU85" s="4">
        <f t="shared" si="155"/>
        <v>0</v>
      </c>
      <c r="BV85" s="165">
        <v>0</v>
      </c>
      <c r="BW85" s="4">
        <f t="shared" si="156"/>
        <v>0</v>
      </c>
      <c r="BX85" s="165">
        <v>0</v>
      </c>
      <c r="BY85" s="4">
        <f t="shared" si="157"/>
        <v>0</v>
      </c>
      <c r="BZ85" s="165"/>
      <c r="CA85" s="4">
        <f t="shared" si="158"/>
        <v>0</v>
      </c>
      <c r="CB85" s="165">
        <v>0</v>
      </c>
      <c r="CC85" s="4">
        <f t="shared" si="159"/>
        <v>0</v>
      </c>
      <c r="CD85" s="165">
        <v>0</v>
      </c>
      <c r="CE85" s="4">
        <f t="shared" si="160"/>
        <v>0</v>
      </c>
      <c r="CF85" s="165">
        <v>0</v>
      </c>
      <c r="CG85" s="4">
        <f t="shared" si="161"/>
        <v>0</v>
      </c>
      <c r="CH85" s="165">
        <v>0</v>
      </c>
      <c r="CI85" s="4">
        <f t="shared" si="162"/>
        <v>0</v>
      </c>
      <c r="CJ85" s="165"/>
      <c r="CK85" s="4">
        <f t="shared" si="163"/>
        <v>0</v>
      </c>
      <c r="CL85" s="165"/>
      <c r="CM85" s="4">
        <f t="shared" si="164"/>
        <v>0</v>
      </c>
      <c r="CN85" s="165">
        <v>0</v>
      </c>
      <c r="CO85" s="4">
        <f t="shared" si="165"/>
        <v>0</v>
      </c>
      <c r="CP85" s="165">
        <v>0</v>
      </c>
      <c r="CQ85" s="4">
        <f t="shared" si="166"/>
        <v>0</v>
      </c>
      <c r="CR85" s="165">
        <v>0</v>
      </c>
      <c r="CS85" s="4">
        <f t="shared" si="167"/>
        <v>0</v>
      </c>
      <c r="CT85" s="278"/>
      <c r="CU85" s="4">
        <f t="shared" si="168"/>
        <v>0</v>
      </c>
      <c r="CV85" s="278"/>
      <c r="CW85" s="4"/>
      <c r="CX85" s="166">
        <f t="shared" si="169"/>
        <v>0</v>
      </c>
      <c r="CY85" s="166">
        <f t="shared" si="169"/>
        <v>0</v>
      </c>
    </row>
    <row r="86" spans="1:103" s="7" customFormat="1" x14ac:dyDescent="0.25">
      <c r="A86" s="318"/>
      <c r="B86" s="318">
        <v>53</v>
      </c>
      <c r="C86" s="424" t="s">
        <v>527</v>
      </c>
      <c r="D86" s="319" t="s">
        <v>528</v>
      </c>
      <c r="E86" s="2">
        <v>13520</v>
      </c>
      <c r="F86" s="356">
        <v>2.84</v>
      </c>
      <c r="G86" s="356"/>
      <c r="H86" s="357">
        <v>1</v>
      </c>
      <c r="I86" s="358"/>
      <c r="J86" s="359">
        <v>1.4</v>
      </c>
      <c r="K86" s="359">
        <v>1.68</v>
      </c>
      <c r="L86" s="359">
        <v>2.23</v>
      </c>
      <c r="M86" s="360">
        <v>2.57</v>
      </c>
      <c r="N86" s="178"/>
      <c r="O86" s="367"/>
      <c r="P86" s="165"/>
      <c r="Q86" s="367"/>
      <c r="R86" s="165"/>
      <c r="S86" s="367"/>
      <c r="T86" s="278">
        <v>50</v>
      </c>
      <c r="U86" s="367">
        <f>T86*E86*F86*H86*J86</f>
        <v>2687776</v>
      </c>
      <c r="V86" s="165"/>
      <c r="W86" s="367"/>
      <c r="X86" s="165"/>
      <c r="Y86" s="368"/>
      <c r="Z86" s="168"/>
      <c r="AA86" s="367"/>
      <c r="AB86" s="165"/>
      <c r="AC86" s="367"/>
      <c r="AD86" s="165"/>
      <c r="AE86" s="367"/>
      <c r="AF86" s="165"/>
      <c r="AG86" s="367"/>
      <c r="AH86" s="165"/>
      <c r="AI86" s="367"/>
      <c r="AJ86" s="165"/>
      <c r="AK86" s="367"/>
      <c r="AL86" s="168"/>
      <c r="AM86" s="367"/>
      <c r="AN86" s="165"/>
      <c r="AO86" s="368"/>
      <c r="AP86" s="165"/>
      <c r="AQ86" s="367"/>
      <c r="AR86" s="165"/>
      <c r="AS86" s="367"/>
      <c r="AT86" s="165"/>
      <c r="AU86" s="367"/>
      <c r="AV86" s="165"/>
      <c r="AW86" s="367"/>
      <c r="AX86" s="165"/>
      <c r="AY86" s="367"/>
      <c r="AZ86" s="369"/>
      <c r="BA86" s="367"/>
      <c r="BB86" s="165"/>
      <c r="BC86" s="367"/>
      <c r="BD86" s="165"/>
      <c r="BE86" s="367"/>
      <c r="BF86" s="165"/>
      <c r="BG86" s="367"/>
      <c r="BH86" s="369"/>
      <c r="BI86" s="367"/>
      <c r="BJ86" s="165"/>
      <c r="BK86" s="367"/>
      <c r="BL86" s="369"/>
      <c r="BM86" s="367"/>
      <c r="BN86" s="165"/>
      <c r="BO86" s="367"/>
      <c r="BP86" s="183"/>
      <c r="BQ86" s="367"/>
      <c r="BR86" s="165"/>
      <c r="BS86" s="367"/>
      <c r="BT86" s="165"/>
      <c r="BU86" s="367"/>
      <c r="BV86" s="165"/>
      <c r="BW86" s="367"/>
      <c r="BX86" s="165"/>
      <c r="BY86" s="367"/>
      <c r="BZ86" s="165"/>
      <c r="CA86" s="367"/>
      <c r="CB86" s="165"/>
      <c r="CC86" s="367"/>
      <c r="CD86" s="165"/>
      <c r="CE86" s="367"/>
      <c r="CF86" s="165"/>
      <c r="CG86" s="367"/>
      <c r="CH86" s="165"/>
      <c r="CI86" s="367"/>
      <c r="CJ86" s="165"/>
      <c r="CK86" s="367"/>
      <c r="CL86" s="165"/>
      <c r="CM86" s="367"/>
      <c r="CN86" s="165"/>
      <c r="CO86" s="367"/>
      <c r="CP86" s="165"/>
      <c r="CQ86" s="367"/>
      <c r="CR86" s="165"/>
      <c r="CS86" s="367"/>
      <c r="CT86" s="278"/>
      <c r="CU86" s="367"/>
      <c r="CV86" s="278"/>
      <c r="CW86" s="367"/>
      <c r="CX86" s="166">
        <f t="shared" si="169"/>
        <v>50</v>
      </c>
      <c r="CY86" s="166">
        <f>SUM(Q86+O86+AA86+S86+U86+AC86+Y86+W86+AE86+AI86+AG86+AK86+AM86+AQ86+BM86+BS86+AO86+BA86+BC86+CE86+CG86+CC86+CI86+CK86+BW86+BY86+AS86+AU86+AW86+AY86+BO86+BQ86+BU86+BE86+BG86+BI86+BK86+CA86+CM86+CO86+CQ86+CS86+CU86+CW86)</f>
        <v>2687776</v>
      </c>
    </row>
    <row r="87" spans="1:103" s="7" customFormat="1" x14ac:dyDescent="0.25">
      <c r="A87" s="318"/>
      <c r="B87" s="318">
        <v>54</v>
      </c>
      <c r="C87" s="424" t="s">
        <v>529</v>
      </c>
      <c r="D87" s="319" t="s">
        <v>530</v>
      </c>
      <c r="E87" s="2">
        <v>13520</v>
      </c>
      <c r="F87" s="356">
        <v>4.16</v>
      </c>
      <c r="G87" s="356"/>
      <c r="H87" s="357">
        <v>1</v>
      </c>
      <c r="I87" s="358"/>
      <c r="J87" s="359">
        <v>1.4</v>
      </c>
      <c r="K87" s="359">
        <v>1.68</v>
      </c>
      <c r="L87" s="359">
        <v>2.23</v>
      </c>
      <c r="M87" s="360">
        <v>2.57</v>
      </c>
      <c r="N87" s="178"/>
      <c r="O87" s="367"/>
      <c r="P87" s="165"/>
      <c r="Q87" s="367"/>
      <c r="R87" s="165"/>
      <c r="S87" s="367"/>
      <c r="T87" s="278"/>
      <c r="U87" s="367">
        <f t="shared" ref="U87:U93" si="172">T87*E87*F87*H87*J87</f>
        <v>0</v>
      </c>
      <c r="V87" s="165"/>
      <c r="W87" s="367"/>
      <c r="X87" s="165"/>
      <c r="Y87" s="368"/>
      <c r="Z87" s="168"/>
      <c r="AA87" s="367"/>
      <c r="AB87" s="165"/>
      <c r="AC87" s="367"/>
      <c r="AD87" s="165"/>
      <c r="AE87" s="367"/>
      <c r="AF87" s="165"/>
      <c r="AG87" s="367"/>
      <c r="AH87" s="165"/>
      <c r="AI87" s="367"/>
      <c r="AJ87" s="165"/>
      <c r="AK87" s="367"/>
      <c r="AL87" s="168"/>
      <c r="AM87" s="367"/>
      <c r="AN87" s="165"/>
      <c r="AO87" s="368"/>
      <c r="AP87" s="165"/>
      <c r="AQ87" s="367"/>
      <c r="AR87" s="165"/>
      <c r="AS87" s="367"/>
      <c r="AT87" s="165"/>
      <c r="AU87" s="367"/>
      <c r="AV87" s="165"/>
      <c r="AW87" s="367"/>
      <c r="AX87" s="165"/>
      <c r="AY87" s="367"/>
      <c r="AZ87" s="369"/>
      <c r="BA87" s="367"/>
      <c r="BB87" s="165"/>
      <c r="BC87" s="367"/>
      <c r="BD87" s="165"/>
      <c r="BE87" s="367"/>
      <c r="BF87" s="165"/>
      <c r="BG87" s="367"/>
      <c r="BH87" s="369"/>
      <c r="BI87" s="367"/>
      <c r="BJ87" s="165"/>
      <c r="BK87" s="367"/>
      <c r="BL87" s="369"/>
      <c r="BM87" s="367"/>
      <c r="BN87" s="165"/>
      <c r="BO87" s="367"/>
      <c r="BP87" s="183"/>
      <c r="BQ87" s="367"/>
      <c r="BR87" s="165"/>
      <c r="BS87" s="367"/>
      <c r="BT87" s="165"/>
      <c r="BU87" s="367"/>
      <c r="BV87" s="165"/>
      <c r="BW87" s="367"/>
      <c r="BX87" s="165"/>
      <c r="BY87" s="367"/>
      <c r="BZ87" s="165"/>
      <c r="CA87" s="367"/>
      <c r="CB87" s="165"/>
      <c r="CC87" s="367"/>
      <c r="CD87" s="165"/>
      <c r="CE87" s="367"/>
      <c r="CF87" s="165"/>
      <c r="CG87" s="367"/>
      <c r="CH87" s="165"/>
      <c r="CI87" s="367"/>
      <c r="CJ87" s="165"/>
      <c r="CK87" s="367"/>
      <c r="CL87" s="165"/>
      <c r="CM87" s="367"/>
      <c r="CN87" s="165"/>
      <c r="CO87" s="367"/>
      <c r="CP87" s="165"/>
      <c r="CQ87" s="367"/>
      <c r="CR87" s="165"/>
      <c r="CS87" s="367"/>
      <c r="CT87" s="278"/>
      <c r="CU87" s="367"/>
      <c r="CV87" s="278"/>
      <c r="CW87" s="367"/>
      <c r="CX87" s="166">
        <f t="shared" si="169"/>
        <v>0</v>
      </c>
      <c r="CY87" s="166">
        <f t="shared" si="169"/>
        <v>0</v>
      </c>
    </row>
    <row r="88" spans="1:103" s="7" customFormat="1" x14ac:dyDescent="0.25">
      <c r="A88" s="318"/>
      <c r="B88" s="318">
        <v>55</v>
      </c>
      <c r="C88" s="424" t="s">
        <v>531</v>
      </c>
      <c r="D88" s="319" t="s">
        <v>532</v>
      </c>
      <c r="E88" s="2">
        <v>13520</v>
      </c>
      <c r="F88" s="356">
        <v>4.5</v>
      </c>
      <c r="G88" s="356"/>
      <c r="H88" s="357">
        <v>1</v>
      </c>
      <c r="I88" s="358"/>
      <c r="J88" s="359">
        <v>1.4</v>
      </c>
      <c r="K88" s="359">
        <v>1.68</v>
      </c>
      <c r="L88" s="359">
        <v>2.23</v>
      </c>
      <c r="M88" s="360">
        <v>2.57</v>
      </c>
      <c r="N88" s="178"/>
      <c r="O88" s="367"/>
      <c r="P88" s="165"/>
      <c r="Q88" s="367"/>
      <c r="R88" s="165"/>
      <c r="S88" s="367"/>
      <c r="T88" s="278">
        <v>15</v>
      </c>
      <c r="U88" s="367">
        <f t="shared" si="172"/>
        <v>1277640</v>
      </c>
      <c r="V88" s="165"/>
      <c r="W88" s="367"/>
      <c r="X88" s="165"/>
      <c r="Y88" s="368"/>
      <c r="Z88" s="168"/>
      <c r="AA88" s="367"/>
      <c r="AB88" s="165"/>
      <c r="AC88" s="367"/>
      <c r="AD88" s="165"/>
      <c r="AE88" s="367"/>
      <c r="AF88" s="165"/>
      <c r="AG88" s="367"/>
      <c r="AH88" s="165"/>
      <c r="AI88" s="367"/>
      <c r="AJ88" s="165"/>
      <c r="AK88" s="367"/>
      <c r="AL88" s="168"/>
      <c r="AM88" s="367"/>
      <c r="AN88" s="165"/>
      <c r="AO88" s="368"/>
      <c r="AP88" s="165"/>
      <c r="AQ88" s="367"/>
      <c r="AR88" s="165"/>
      <c r="AS88" s="367"/>
      <c r="AT88" s="165"/>
      <c r="AU88" s="367"/>
      <c r="AV88" s="165"/>
      <c r="AW88" s="367"/>
      <c r="AX88" s="165"/>
      <c r="AY88" s="367"/>
      <c r="AZ88" s="369"/>
      <c r="BA88" s="367"/>
      <c r="BB88" s="165"/>
      <c r="BC88" s="367"/>
      <c r="BD88" s="165"/>
      <c r="BE88" s="367"/>
      <c r="BF88" s="165"/>
      <c r="BG88" s="367"/>
      <c r="BH88" s="369"/>
      <c r="BI88" s="367"/>
      <c r="BJ88" s="165"/>
      <c r="BK88" s="367"/>
      <c r="BL88" s="369"/>
      <c r="BM88" s="367"/>
      <c r="BN88" s="165"/>
      <c r="BO88" s="367"/>
      <c r="BP88" s="183"/>
      <c r="BQ88" s="367"/>
      <c r="BR88" s="165"/>
      <c r="BS88" s="367"/>
      <c r="BT88" s="165"/>
      <c r="BU88" s="367"/>
      <c r="BV88" s="165"/>
      <c r="BW88" s="367"/>
      <c r="BX88" s="165"/>
      <c r="BY88" s="367"/>
      <c r="BZ88" s="165"/>
      <c r="CA88" s="367"/>
      <c r="CB88" s="165"/>
      <c r="CC88" s="367"/>
      <c r="CD88" s="165"/>
      <c r="CE88" s="367"/>
      <c r="CF88" s="165"/>
      <c r="CG88" s="367"/>
      <c r="CH88" s="165"/>
      <c r="CI88" s="367"/>
      <c r="CJ88" s="165"/>
      <c r="CK88" s="367"/>
      <c r="CL88" s="165"/>
      <c r="CM88" s="367"/>
      <c r="CN88" s="165"/>
      <c r="CO88" s="367"/>
      <c r="CP88" s="165"/>
      <c r="CQ88" s="367"/>
      <c r="CR88" s="165"/>
      <c r="CS88" s="367"/>
      <c r="CT88" s="278"/>
      <c r="CU88" s="367"/>
      <c r="CV88" s="278"/>
      <c r="CW88" s="367"/>
      <c r="CX88" s="166">
        <f t="shared" si="169"/>
        <v>15</v>
      </c>
      <c r="CY88" s="166">
        <f t="shared" si="169"/>
        <v>1277640</v>
      </c>
    </row>
    <row r="89" spans="1:103" s="7" customFormat="1" x14ac:dyDescent="0.25">
      <c r="A89" s="318"/>
      <c r="B89" s="318">
        <v>56</v>
      </c>
      <c r="C89" s="424" t="s">
        <v>533</v>
      </c>
      <c r="D89" s="319" t="s">
        <v>534</v>
      </c>
      <c r="E89" s="2">
        <v>13520</v>
      </c>
      <c r="F89" s="356">
        <v>6.31</v>
      </c>
      <c r="G89" s="356"/>
      <c r="H89" s="357">
        <v>1</v>
      </c>
      <c r="I89" s="358"/>
      <c r="J89" s="359">
        <v>1.4</v>
      </c>
      <c r="K89" s="359">
        <v>1.68</v>
      </c>
      <c r="L89" s="359">
        <v>2.23</v>
      </c>
      <c r="M89" s="360">
        <v>2.57</v>
      </c>
      <c r="N89" s="178"/>
      <c r="O89" s="367"/>
      <c r="P89" s="165"/>
      <c r="Q89" s="367"/>
      <c r="R89" s="165"/>
      <c r="S89" s="367"/>
      <c r="T89" s="278"/>
      <c r="U89" s="367">
        <f t="shared" si="172"/>
        <v>0</v>
      </c>
      <c r="V89" s="165"/>
      <c r="W89" s="367"/>
      <c r="X89" s="165"/>
      <c r="Y89" s="368"/>
      <c r="Z89" s="168"/>
      <c r="AA89" s="367"/>
      <c r="AB89" s="165"/>
      <c r="AC89" s="367"/>
      <c r="AD89" s="165"/>
      <c r="AE89" s="367"/>
      <c r="AF89" s="165"/>
      <c r="AG89" s="367"/>
      <c r="AH89" s="165"/>
      <c r="AI89" s="367"/>
      <c r="AJ89" s="165"/>
      <c r="AK89" s="367"/>
      <c r="AL89" s="168"/>
      <c r="AM89" s="367"/>
      <c r="AN89" s="165"/>
      <c r="AO89" s="368"/>
      <c r="AP89" s="165"/>
      <c r="AQ89" s="367"/>
      <c r="AR89" s="165"/>
      <c r="AS89" s="367"/>
      <c r="AT89" s="165"/>
      <c r="AU89" s="367"/>
      <c r="AV89" s="165"/>
      <c r="AW89" s="367"/>
      <c r="AX89" s="165"/>
      <c r="AY89" s="367"/>
      <c r="AZ89" s="369"/>
      <c r="BA89" s="367"/>
      <c r="BB89" s="165"/>
      <c r="BC89" s="367"/>
      <c r="BD89" s="165"/>
      <c r="BE89" s="367"/>
      <c r="BF89" s="165"/>
      <c r="BG89" s="367"/>
      <c r="BH89" s="369"/>
      <c r="BI89" s="367"/>
      <c r="BJ89" s="165"/>
      <c r="BK89" s="367"/>
      <c r="BL89" s="369"/>
      <c r="BM89" s="367"/>
      <c r="BN89" s="165"/>
      <c r="BO89" s="367"/>
      <c r="BP89" s="183"/>
      <c r="BQ89" s="367"/>
      <c r="BR89" s="165"/>
      <c r="BS89" s="367"/>
      <c r="BT89" s="165"/>
      <c r="BU89" s="367"/>
      <c r="BV89" s="165"/>
      <c r="BW89" s="367"/>
      <c r="BX89" s="165"/>
      <c r="BY89" s="367"/>
      <c r="BZ89" s="165"/>
      <c r="CA89" s="367"/>
      <c r="CB89" s="165"/>
      <c r="CC89" s="367"/>
      <c r="CD89" s="165"/>
      <c r="CE89" s="367"/>
      <c r="CF89" s="165"/>
      <c r="CG89" s="367"/>
      <c r="CH89" s="165"/>
      <c r="CI89" s="367"/>
      <c r="CJ89" s="165"/>
      <c r="CK89" s="367"/>
      <c r="CL89" s="165"/>
      <c r="CM89" s="367"/>
      <c r="CN89" s="165"/>
      <c r="CO89" s="367"/>
      <c r="CP89" s="165"/>
      <c r="CQ89" s="367"/>
      <c r="CR89" s="165"/>
      <c r="CS89" s="367"/>
      <c r="CT89" s="278"/>
      <c r="CU89" s="367"/>
      <c r="CV89" s="278"/>
      <c r="CW89" s="367"/>
      <c r="CX89" s="166">
        <f t="shared" si="169"/>
        <v>0</v>
      </c>
      <c r="CY89" s="166">
        <f t="shared" si="169"/>
        <v>0</v>
      </c>
    </row>
    <row r="90" spans="1:103" s="7" customFormat="1" x14ac:dyDescent="0.25">
      <c r="A90" s="318"/>
      <c r="B90" s="318">
        <v>57</v>
      </c>
      <c r="C90" s="424" t="s">
        <v>535</v>
      </c>
      <c r="D90" s="319" t="s">
        <v>536</v>
      </c>
      <c r="E90" s="2">
        <v>13520</v>
      </c>
      <c r="F90" s="356">
        <v>11.19</v>
      </c>
      <c r="G90" s="356"/>
      <c r="H90" s="357">
        <v>1</v>
      </c>
      <c r="I90" s="358"/>
      <c r="J90" s="359">
        <v>1.4</v>
      </c>
      <c r="K90" s="359">
        <v>1.68</v>
      </c>
      <c r="L90" s="359">
        <v>2.23</v>
      </c>
      <c r="M90" s="360">
        <v>2.57</v>
      </c>
      <c r="N90" s="178"/>
      <c r="O90" s="367"/>
      <c r="P90" s="165"/>
      <c r="Q90" s="367"/>
      <c r="R90" s="165"/>
      <c r="S90" s="367"/>
      <c r="T90" s="278"/>
      <c r="U90" s="367">
        <f t="shared" si="172"/>
        <v>0</v>
      </c>
      <c r="V90" s="165"/>
      <c r="W90" s="367"/>
      <c r="X90" s="165"/>
      <c r="Y90" s="368"/>
      <c r="Z90" s="168"/>
      <c r="AA90" s="367"/>
      <c r="AB90" s="165"/>
      <c r="AC90" s="367"/>
      <c r="AD90" s="165"/>
      <c r="AE90" s="367"/>
      <c r="AF90" s="165"/>
      <c r="AG90" s="367"/>
      <c r="AH90" s="165"/>
      <c r="AI90" s="367"/>
      <c r="AJ90" s="165"/>
      <c r="AK90" s="367"/>
      <c r="AL90" s="168"/>
      <c r="AM90" s="367"/>
      <c r="AN90" s="165"/>
      <c r="AO90" s="368"/>
      <c r="AP90" s="165"/>
      <c r="AQ90" s="367"/>
      <c r="AR90" s="165"/>
      <c r="AS90" s="367"/>
      <c r="AT90" s="165"/>
      <c r="AU90" s="367"/>
      <c r="AV90" s="165"/>
      <c r="AW90" s="367"/>
      <c r="AX90" s="165"/>
      <c r="AY90" s="367"/>
      <c r="AZ90" s="369"/>
      <c r="BA90" s="367"/>
      <c r="BB90" s="165"/>
      <c r="BC90" s="367"/>
      <c r="BD90" s="165"/>
      <c r="BE90" s="367"/>
      <c r="BF90" s="165"/>
      <c r="BG90" s="367"/>
      <c r="BH90" s="369"/>
      <c r="BI90" s="367"/>
      <c r="BJ90" s="165"/>
      <c r="BK90" s="367"/>
      <c r="BL90" s="369"/>
      <c r="BM90" s="367"/>
      <c r="BN90" s="165"/>
      <c r="BO90" s="367"/>
      <c r="BP90" s="183"/>
      <c r="BQ90" s="367"/>
      <c r="BR90" s="165"/>
      <c r="BS90" s="367"/>
      <c r="BT90" s="165"/>
      <c r="BU90" s="367"/>
      <c r="BV90" s="165"/>
      <c r="BW90" s="367"/>
      <c r="BX90" s="165"/>
      <c r="BY90" s="367"/>
      <c r="BZ90" s="165"/>
      <c r="CA90" s="367"/>
      <c r="CB90" s="165"/>
      <c r="CC90" s="367"/>
      <c r="CD90" s="165"/>
      <c r="CE90" s="367"/>
      <c r="CF90" s="165"/>
      <c r="CG90" s="367"/>
      <c r="CH90" s="165"/>
      <c r="CI90" s="367"/>
      <c r="CJ90" s="165"/>
      <c r="CK90" s="367"/>
      <c r="CL90" s="165"/>
      <c r="CM90" s="367"/>
      <c r="CN90" s="165"/>
      <c r="CO90" s="367"/>
      <c r="CP90" s="165"/>
      <c r="CQ90" s="367"/>
      <c r="CR90" s="165"/>
      <c r="CS90" s="367"/>
      <c r="CT90" s="278"/>
      <c r="CU90" s="367"/>
      <c r="CV90" s="278"/>
      <c r="CW90" s="367"/>
      <c r="CX90" s="166">
        <f t="shared" si="169"/>
        <v>0</v>
      </c>
      <c r="CY90" s="166">
        <f t="shared" si="169"/>
        <v>0</v>
      </c>
    </row>
    <row r="91" spans="1:103" s="7" customFormat="1" x14ac:dyDescent="0.25">
      <c r="A91" s="318"/>
      <c r="B91" s="318">
        <v>58</v>
      </c>
      <c r="C91" s="424" t="s">
        <v>537</v>
      </c>
      <c r="D91" s="319" t="s">
        <v>538</v>
      </c>
      <c r="E91" s="2">
        <v>13520</v>
      </c>
      <c r="F91" s="356">
        <v>15.29</v>
      </c>
      <c r="G91" s="356"/>
      <c r="H91" s="357">
        <v>1</v>
      </c>
      <c r="I91" s="358"/>
      <c r="J91" s="359">
        <v>1.4</v>
      </c>
      <c r="K91" s="359">
        <v>1.68</v>
      </c>
      <c r="L91" s="359">
        <v>2.23</v>
      </c>
      <c r="M91" s="360">
        <v>2.57</v>
      </c>
      <c r="N91" s="178"/>
      <c r="O91" s="367"/>
      <c r="P91" s="165"/>
      <c r="Q91" s="367"/>
      <c r="R91" s="165"/>
      <c r="S91" s="367"/>
      <c r="T91" s="278">
        <v>5</v>
      </c>
      <c r="U91" s="367">
        <f t="shared" si="172"/>
        <v>1447045.5999999999</v>
      </c>
      <c r="V91" s="165"/>
      <c r="W91" s="367"/>
      <c r="X91" s="165"/>
      <c r="Y91" s="368"/>
      <c r="Z91" s="168"/>
      <c r="AA91" s="367"/>
      <c r="AB91" s="165"/>
      <c r="AC91" s="367"/>
      <c r="AD91" s="165"/>
      <c r="AE91" s="367"/>
      <c r="AF91" s="165"/>
      <c r="AG91" s="367"/>
      <c r="AH91" s="165"/>
      <c r="AI91" s="367"/>
      <c r="AJ91" s="165"/>
      <c r="AK91" s="367"/>
      <c r="AL91" s="168"/>
      <c r="AM91" s="367"/>
      <c r="AN91" s="165"/>
      <c r="AO91" s="368"/>
      <c r="AP91" s="165"/>
      <c r="AQ91" s="367"/>
      <c r="AR91" s="165"/>
      <c r="AS91" s="367"/>
      <c r="AT91" s="165"/>
      <c r="AU91" s="367"/>
      <c r="AV91" s="165"/>
      <c r="AW91" s="367"/>
      <c r="AX91" s="165"/>
      <c r="AY91" s="367"/>
      <c r="AZ91" s="369"/>
      <c r="BA91" s="367"/>
      <c r="BB91" s="165"/>
      <c r="BC91" s="367"/>
      <c r="BD91" s="165"/>
      <c r="BE91" s="367"/>
      <c r="BF91" s="165"/>
      <c r="BG91" s="367"/>
      <c r="BH91" s="369"/>
      <c r="BI91" s="367"/>
      <c r="BJ91" s="165"/>
      <c r="BK91" s="367"/>
      <c r="BL91" s="369"/>
      <c r="BM91" s="367"/>
      <c r="BN91" s="165"/>
      <c r="BO91" s="367"/>
      <c r="BP91" s="183"/>
      <c r="BQ91" s="367"/>
      <c r="BR91" s="165"/>
      <c r="BS91" s="367"/>
      <c r="BT91" s="165"/>
      <c r="BU91" s="367"/>
      <c r="BV91" s="165"/>
      <c r="BW91" s="367"/>
      <c r="BX91" s="165"/>
      <c r="BY91" s="367"/>
      <c r="BZ91" s="165"/>
      <c r="CA91" s="367"/>
      <c r="CB91" s="165"/>
      <c r="CC91" s="367"/>
      <c r="CD91" s="165"/>
      <c r="CE91" s="367"/>
      <c r="CF91" s="165"/>
      <c r="CG91" s="367"/>
      <c r="CH91" s="165"/>
      <c r="CI91" s="367"/>
      <c r="CJ91" s="165"/>
      <c r="CK91" s="367"/>
      <c r="CL91" s="165"/>
      <c r="CM91" s="367"/>
      <c r="CN91" s="165"/>
      <c r="CO91" s="367"/>
      <c r="CP91" s="165"/>
      <c r="CQ91" s="367"/>
      <c r="CR91" s="165"/>
      <c r="CS91" s="367"/>
      <c r="CT91" s="278"/>
      <c r="CU91" s="367"/>
      <c r="CV91" s="278"/>
      <c r="CW91" s="367"/>
      <c r="CX91" s="166">
        <f t="shared" si="169"/>
        <v>5</v>
      </c>
      <c r="CY91" s="166">
        <f t="shared" si="169"/>
        <v>1447045.5999999999</v>
      </c>
    </row>
    <row r="92" spans="1:103" s="7" customFormat="1" x14ac:dyDescent="0.25">
      <c r="A92" s="318"/>
      <c r="B92" s="318">
        <v>59</v>
      </c>
      <c r="C92" s="424" t="s">
        <v>539</v>
      </c>
      <c r="D92" s="319" t="s">
        <v>540</v>
      </c>
      <c r="E92" s="2">
        <v>13520</v>
      </c>
      <c r="F92" s="356">
        <v>17.420000000000002</v>
      </c>
      <c r="G92" s="356"/>
      <c r="H92" s="357">
        <v>1</v>
      </c>
      <c r="I92" s="358"/>
      <c r="J92" s="359">
        <v>1.4</v>
      </c>
      <c r="K92" s="359">
        <v>1.68</v>
      </c>
      <c r="L92" s="359">
        <v>2.23</v>
      </c>
      <c r="M92" s="360">
        <v>2.57</v>
      </c>
      <c r="N92" s="178"/>
      <c r="O92" s="367"/>
      <c r="P92" s="165"/>
      <c r="Q92" s="367"/>
      <c r="R92" s="165"/>
      <c r="S92" s="367"/>
      <c r="T92" s="278"/>
      <c r="U92" s="367">
        <f t="shared" si="172"/>
        <v>0</v>
      </c>
      <c r="V92" s="165"/>
      <c r="W92" s="367"/>
      <c r="X92" s="165"/>
      <c r="Y92" s="368"/>
      <c r="Z92" s="168"/>
      <c r="AA92" s="367"/>
      <c r="AB92" s="165"/>
      <c r="AC92" s="367"/>
      <c r="AD92" s="165"/>
      <c r="AE92" s="367"/>
      <c r="AF92" s="165"/>
      <c r="AG92" s="367"/>
      <c r="AH92" s="165"/>
      <c r="AI92" s="367"/>
      <c r="AJ92" s="165"/>
      <c r="AK92" s="367"/>
      <c r="AL92" s="168"/>
      <c r="AM92" s="367"/>
      <c r="AN92" s="165"/>
      <c r="AO92" s="368"/>
      <c r="AP92" s="165"/>
      <c r="AQ92" s="367"/>
      <c r="AR92" s="165"/>
      <c r="AS92" s="367"/>
      <c r="AT92" s="165"/>
      <c r="AU92" s="367"/>
      <c r="AV92" s="165"/>
      <c r="AW92" s="367"/>
      <c r="AX92" s="165"/>
      <c r="AY92" s="367"/>
      <c r="AZ92" s="369"/>
      <c r="BA92" s="367"/>
      <c r="BB92" s="165"/>
      <c r="BC92" s="367"/>
      <c r="BD92" s="165"/>
      <c r="BE92" s="367"/>
      <c r="BF92" s="165"/>
      <c r="BG92" s="367"/>
      <c r="BH92" s="369"/>
      <c r="BI92" s="367"/>
      <c r="BJ92" s="165"/>
      <c r="BK92" s="367"/>
      <c r="BL92" s="369"/>
      <c r="BM92" s="367"/>
      <c r="BN92" s="165"/>
      <c r="BO92" s="367"/>
      <c r="BP92" s="183"/>
      <c r="BQ92" s="367"/>
      <c r="BR92" s="165"/>
      <c r="BS92" s="367"/>
      <c r="BT92" s="165"/>
      <c r="BU92" s="367"/>
      <c r="BV92" s="165"/>
      <c r="BW92" s="367"/>
      <c r="BX92" s="165"/>
      <c r="BY92" s="367"/>
      <c r="BZ92" s="165"/>
      <c r="CA92" s="367"/>
      <c r="CB92" s="165"/>
      <c r="CC92" s="367"/>
      <c r="CD92" s="165"/>
      <c r="CE92" s="367"/>
      <c r="CF92" s="165"/>
      <c r="CG92" s="367"/>
      <c r="CH92" s="165"/>
      <c r="CI92" s="367"/>
      <c r="CJ92" s="165"/>
      <c r="CK92" s="367"/>
      <c r="CL92" s="165"/>
      <c r="CM92" s="367"/>
      <c r="CN92" s="165"/>
      <c r="CO92" s="367"/>
      <c r="CP92" s="165"/>
      <c r="CQ92" s="367"/>
      <c r="CR92" s="165"/>
      <c r="CS92" s="367"/>
      <c r="CT92" s="278"/>
      <c r="CU92" s="367"/>
      <c r="CV92" s="278"/>
      <c r="CW92" s="367"/>
      <c r="CX92" s="166">
        <f t="shared" si="169"/>
        <v>0</v>
      </c>
      <c r="CY92" s="166">
        <f t="shared" si="169"/>
        <v>0</v>
      </c>
    </row>
    <row r="93" spans="1:103" s="7" customFormat="1" ht="30" x14ac:dyDescent="0.25">
      <c r="A93" s="318"/>
      <c r="B93" s="318">
        <v>60</v>
      </c>
      <c r="C93" s="424" t="s">
        <v>541</v>
      </c>
      <c r="D93" s="319" t="s">
        <v>542</v>
      </c>
      <c r="E93" s="2">
        <v>13520</v>
      </c>
      <c r="F93" s="356">
        <v>3.92</v>
      </c>
      <c r="G93" s="356"/>
      <c r="H93" s="357">
        <v>1</v>
      </c>
      <c r="I93" s="358"/>
      <c r="J93" s="359">
        <v>1.4</v>
      </c>
      <c r="K93" s="359">
        <v>1.68</v>
      </c>
      <c r="L93" s="359">
        <v>2.23</v>
      </c>
      <c r="M93" s="360">
        <v>2.57</v>
      </c>
      <c r="N93" s="178"/>
      <c r="O93" s="367"/>
      <c r="P93" s="165"/>
      <c r="Q93" s="367"/>
      <c r="R93" s="165"/>
      <c r="S93" s="367"/>
      <c r="T93" s="278"/>
      <c r="U93" s="367">
        <f t="shared" si="172"/>
        <v>0</v>
      </c>
      <c r="V93" s="165"/>
      <c r="W93" s="367"/>
      <c r="X93" s="165"/>
      <c r="Y93" s="368"/>
      <c r="Z93" s="168"/>
      <c r="AA93" s="367"/>
      <c r="AB93" s="165"/>
      <c r="AC93" s="367"/>
      <c r="AD93" s="165"/>
      <c r="AE93" s="367"/>
      <c r="AF93" s="165"/>
      <c r="AG93" s="367"/>
      <c r="AH93" s="165"/>
      <c r="AI93" s="367"/>
      <c r="AJ93" s="165"/>
      <c r="AK93" s="367"/>
      <c r="AL93" s="168"/>
      <c r="AM93" s="367"/>
      <c r="AN93" s="165"/>
      <c r="AO93" s="368"/>
      <c r="AP93" s="165"/>
      <c r="AQ93" s="367"/>
      <c r="AR93" s="165"/>
      <c r="AS93" s="367"/>
      <c r="AT93" s="165"/>
      <c r="AU93" s="367"/>
      <c r="AV93" s="165"/>
      <c r="AW93" s="367"/>
      <c r="AX93" s="165"/>
      <c r="AY93" s="367"/>
      <c r="AZ93" s="369"/>
      <c r="BA93" s="367"/>
      <c r="BB93" s="165"/>
      <c r="BC93" s="367"/>
      <c r="BD93" s="165"/>
      <c r="BE93" s="367"/>
      <c r="BF93" s="165"/>
      <c r="BG93" s="367"/>
      <c r="BH93" s="369"/>
      <c r="BI93" s="367"/>
      <c r="BJ93" s="165"/>
      <c r="BK93" s="367"/>
      <c r="BL93" s="369"/>
      <c r="BM93" s="367"/>
      <c r="BN93" s="165"/>
      <c r="BO93" s="367"/>
      <c r="BP93" s="183"/>
      <c r="BQ93" s="367"/>
      <c r="BR93" s="165"/>
      <c r="BS93" s="367"/>
      <c r="BT93" s="165"/>
      <c r="BU93" s="367"/>
      <c r="BV93" s="165"/>
      <c r="BW93" s="367"/>
      <c r="BX93" s="165"/>
      <c r="BY93" s="367"/>
      <c r="BZ93" s="165"/>
      <c r="CA93" s="367"/>
      <c r="CB93" s="165"/>
      <c r="CC93" s="367"/>
      <c r="CD93" s="165"/>
      <c r="CE93" s="367"/>
      <c r="CF93" s="165"/>
      <c r="CG93" s="367"/>
      <c r="CH93" s="165"/>
      <c r="CI93" s="367"/>
      <c r="CJ93" s="165"/>
      <c r="CK93" s="367"/>
      <c r="CL93" s="165"/>
      <c r="CM93" s="367"/>
      <c r="CN93" s="165"/>
      <c r="CO93" s="367"/>
      <c r="CP93" s="165"/>
      <c r="CQ93" s="367"/>
      <c r="CR93" s="165"/>
      <c r="CS93" s="367"/>
      <c r="CT93" s="278"/>
      <c r="CU93" s="367"/>
      <c r="CV93" s="278"/>
      <c r="CW93" s="367"/>
      <c r="CX93" s="166">
        <f t="shared" si="169"/>
        <v>0</v>
      </c>
      <c r="CY93" s="166">
        <f t="shared" si="169"/>
        <v>0</v>
      </c>
    </row>
    <row r="94" spans="1:103" s="7" customFormat="1" ht="30" x14ac:dyDescent="0.25">
      <c r="A94" s="318"/>
      <c r="B94" s="318">
        <v>61</v>
      </c>
      <c r="C94" s="424" t="s">
        <v>543</v>
      </c>
      <c r="D94" s="319" t="s">
        <v>544</v>
      </c>
      <c r="E94" s="2">
        <v>13520</v>
      </c>
      <c r="F94" s="356">
        <v>7.49</v>
      </c>
      <c r="G94" s="356"/>
      <c r="H94" s="357">
        <v>1</v>
      </c>
      <c r="I94" s="358"/>
      <c r="J94" s="359">
        <v>1.4</v>
      </c>
      <c r="K94" s="359">
        <v>1.68</v>
      </c>
      <c r="L94" s="359">
        <v>2.23</v>
      </c>
      <c r="M94" s="360">
        <v>2.57</v>
      </c>
      <c r="N94" s="178"/>
      <c r="O94" s="367"/>
      <c r="P94" s="165"/>
      <c r="Q94" s="367"/>
      <c r="R94" s="165"/>
      <c r="S94" s="367"/>
      <c r="T94" s="278"/>
      <c r="U94" s="367"/>
      <c r="V94" s="165"/>
      <c r="W94" s="367"/>
      <c r="X94" s="165"/>
      <c r="Y94" s="368"/>
      <c r="Z94" s="168"/>
      <c r="AA94" s="367"/>
      <c r="AB94" s="165"/>
      <c r="AC94" s="367"/>
      <c r="AD94" s="165"/>
      <c r="AE94" s="367"/>
      <c r="AF94" s="165"/>
      <c r="AG94" s="367"/>
      <c r="AH94" s="165"/>
      <c r="AI94" s="367"/>
      <c r="AJ94" s="165"/>
      <c r="AK94" s="367"/>
      <c r="AL94" s="168"/>
      <c r="AM94" s="367"/>
      <c r="AN94" s="165"/>
      <c r="AO94" s="368"/>
      <c r="AP94" s="165"/>
      <c r="AQ94" s="367"/>
      <c r="AR94" s="165"/>
      <c r="AS94" s="367"/>
      <c r="AT94" s="165"/>
      <c r="AU94" s="367"/>
      <c r="AV94" s="165"/>
      <c r="AW94" s="367"/>
      <c r="AX94" s="165"/>
      <c r="AY94" s="367"/>
      <c r="AZ94" s="369"/>
      <c r="BA94" s="367"/>
      <c r="BB94" s="165"/>
      <c r="BC94" s="367"/>
      <c r="BD94" s="165"/>
      <c r="BE94" s="367"/>
      <c r="BF94" s="165"/>
      <c r="BG94" s="367"/>
      <c r="BH94" s="369"/>
      <c r="BI94" s="367"/>
      <c r="BJ94" s="165"/>
      <c r="BK94" s="367"/>
      <c r="BL94" s="369"/>
      <c r="BM94" s="367"/>
      <c r="BN94" s="165"/>
      <c r="BO94" s="367"/>
      <c r="BP94" s="183"/>
      <c r="BQ94" s="367"/>
      <c r="BR94" s="165"/>
      <c r="BS94" s="367"/>
      <c r="BT94" s="165"/>
      <c r="BU94" s="367"/>
      <c r="BV94" s="165"/>
      <c r="BW94" s="367"/>
      <c r="BX94" s="165"/>
      <c r="BY94" s="367"/>
      <c r="BZ94" s="165"/>
      <c r="CA94" s="367"/>
      <c r="CB94" s="165"/>
      <c r="CC94" s="367"/>
      <c r="CD94" s="165"/>
      <c r="CE94" s="367"/>
      <c r="CF94" s="165"/>
      <c r="CG94" s="367"/>
      <c r="CH94" s="165"/>
      <c r="CI94" s="367"/>
      <c r="CJ94" s="165"/>
      <c r="CK94" s="367"/>
      <c r="CL94" s="165"/>
      <c r="CM94" s="367"/>
      <c r="CN94" s="165"/>
      <c r="CO94" s="367"/>
      <c r="CP94" s="165"/>
      <c r="CQ94" s="367"/>
      <c r="CR94" s="165"/>
      <c r="CS94" s="367"/>
      <c r="CT94" s="278"/>
      <c r="CU94" s="367"/>
      <c r="CV94" s="278"/>
      <c r="CW94" s="367"/>
      <c r="CX94" s="166">
        <f t="shared" si="169"/>
        <v>0</v>
      </c>
      <c r="CY94" s="166">
        <f t="shared" si="169"/>
        <v>0</v>
      </c>
    </row>
    <row r="95" spans="1:103" s="7" customFormat="1" ht="30" x14ac:dyDescent="0.25">
      <c r="A95" s="318"/>
      <c r="B95" s="318">
        <v>62</v>
      </c>
      <c r="C95" s="424" t="s">
        <v>545</v>
      </c>
      <c r="D95" s="319" t="s">
        <v>546</v>
      </c>
      <c r="E95" s="2">
        <v>13520</v>
      </c>
      <c r="F95" s="356">
        <v>13.98</v>
      </c>
      <c r="G95" s="356"/>
      <c r="H95" s="357">
        <v>1</v>
      </c>
      <c r="I95" s="358"/>
      <c r="J95" s="359">
        <v>1.4</v>
      </c>
      <c r="K95" s="359">
        <v>1.68</v>
      </c>
      <c r="L95" s="359">
        <v>2.23</v>
      </c>
      <c r="M95" s="360">
        <v>2.57</v>
      </c>
      <c r="N95" s="178"/>
      <c r="O95" s="367"/>
      <c r="P95" s="165"/>
      <c r="Q95" s="367"/>
      <c r="R95" s="165"/>
      <c r="S95" s="367"/>
      <c r="T95" s="278"/>
      <c r="U95" s="367"/>
      <c r="V95" s="165"/>
      <c r="W95" s="367"/>
      <c r="X95" s="165"/>
      <c r="Y95" s="368"/>
      <c r="Z95" s="168"/>
      <c r="AA95" s="367"/>
      <c r="AB95" s="165"/>
      <c r="AC95" s="367"/>
      <c r="AD95" s="165"/>
      <c r="AE95" s="367"/>
      <c r="AF95" s="165"/>
      <c r="AG95" s="367"/>
      <c r="AH95" s="165"/>
      <c r="AI95" s="367"/>
      <c r="AJ95" s="165"/>
      <c r="AK95" s="367"/>
      <c r="AL95" s="168"/>
      <c r="AM95" s="367"/>
      <c r="AN95" s="165"/>
      <c r="AO95" s="368"/>
      <c r="AP95" s="165"/>
      <c r="AQ95" s="367"/>
      <c r="AR95" s="165"/>
      <c r="AS95" s="367"/>
      <c r="AT95" s="165"/>
      <c r="AU95" s="367"/>
      <c r="AV95" s="165"/>
      <c r="AW95" s="367"/>
      <c r="AX95" s="165"/>
      <c r="AY95" s="367"/>
      <c r="AZ95" s="369"/>
      <c r="BA95" s="367"/>
      <c r="BB95" s="165"/>
      <c r="BC95" s="367"/>
      <c r="BD95" s="165"/>
      <c r="BE95" s="367"/>
      <c r="BF95" s="165"/>
      <c r="BG95" s="367"/>
      <c r="BH95" s="369"/>
      <c r="BI95" s="367"/>
      <c r="BJ95" s="165"/>
      <c r="BK95" s="367"/>
      <c r="BL95" s="369"/>
      <c r="BM95" s="367"/>
      <c r="BN95" s="165"/>
      <c r="BO95" s="367"/>
      <c r="BP95" s="183"/>
      <c r="BQ95" s="367"/>
      <c r="BR95" s="165"/>
      <c r="BS95" s="367"/>
      <c r="BT95" s="165"/>
      <c r="BU95" s="367"/>
      <c r="BV95" s="165"/>
      <c r="BW95" s="367"/>
      <c r="BX95" s="165"/>
      <c r="BY95" s="367"/>
      <c r="BZ95" s="165"/>
      <c r="CA95" s="367"/>
      <c r="CB95" s="165"/>
      <c r="CC95" s="367"/>
      <c r="CD95" s="165"/>
      <c r="CE95" s="367"/>
      <c r="CF95" s="165"/>
      <c r="CG95" s="367"/>
      <c r="CH95" s="165"/>
      <c r="CI95" s="367"/>
      <c r="CJ95" s="165"/>
      <c r="CK95" s="367"/>
      <c r="CL95" s="165"/>
      <c r="CM95" s="367"/>
      <c r="CN95" s="165"/>
      <c r="CO95" s="367"/>
      <c r="CP95" s="165"/>
      <c r="CQ95" s="367"/>
      <c r="CR95" s="165"/>
      <c r="CS95" s="367"/>
      <c r="CT95" s="278"/>
      <c r="CU95" s="367"/>
      <c r="CV95" s="278"/>
      <c r="CW95" s="367"/>
      <c r="CX95" s="166">
        <f t="shared" si="169"/>
        <v>0</v>
      </c>
      <c r="CY95" s="166">
        <f t="shared" si="169"/>
        <v>0</v>
      </c>
    </row>
    <row r="96" spans="1:103" s="7" customFormat="1" ht="30" x14ac:dyDescent="0.25">
      <c r="A96" s="318"/>
      <c r="B96" s="318">
        <v>63</v>
      </c>
      <c r="C96" s="424" t="s">
        <v>547</v>
      </c>
      <c r="D96" s="319" t="s">
        <v>548</v>
      </c>
      <c r="E96" s="2">
        <v>13520</v>
      </c>
      <c r="F96" s="356">
        <v>25.11</v>
      </c>
      <c r="G96" s="356"/>
      <c r="H96" s="357">
        <v>1</v>
      </c>
      <c r="I96" s="358"/>
      <c r="J96" s="359">
        <v>1.4</v>
      </c>
      <c r="K96" s="359">
        <v>1.68</v>
      </c>
      <c r="L96" s="359">
        <v>2.23</v>
      </c>
      <c r="M96" s="360">
        <v>2.57</v>
      </c>
      <c r="N96" s="178"/>
      <c r="O96" s="367"/>
      <c r="P96" s="165"/>
      <c r="Q96" s="367"/>
      <c r="R96" s="165"/>
      <c r="S96" s="367"/>
      <c r="T96" s="278"/>
      <c r="U96" s="367"/>
      <c r="V96" s="165"/>
      <c r="W96" s="367"/>
      <c r="X96" s="165"/>
      <c r="Y96" s="368"/>
      <c r="Z96" s="168"/>
      <c r="AA96" s="367"/>
      <c r="AB96" s="165"/>
      <c r="AC96" s="367"/>
      <c r="AD96" s="165"/>
      <c r="AE96" s="367"/>
      <c r="AF96" s="165"/>
      <c r="AG96" s="367"/>
      <c r="AH96" s="165"/>
      <c r="AI96" s="367"/>
      <c r="AJ96" s="165"/>
      <c r="AK96" s="367"/>
      <c r="AL96" s="168"/>
      <c r="AM96" s="367"/>
      <c r="AN96" s="165"/>
      <c r="AO96" s="368"/>
      <c r="AP96" s="165"/>
      <c r="AQ96" s="367"/>
      <c r="AR96" s="165"/>
      <c r="AS96" s="367"/>
      <c r="AT96" s="165"/>
      <c r="AU96" s="367"/>
      <c r="AV96" s="165"/>
      <c r="AW96" s="367"/>
      <c r="AX96" s="165"/>
      <c r="AY96" s="367"/>
      <c r="AZ96" s="369"/>
      <c r="BA96" s="367"/>
      <c r="BB96" s="165"/>
      <c r="BC96" s="367"/>
      <c r="BD96" s="165"/>
      <c r="BE96" s="367"/>
      <c r="BF96" s="165"/>
      <c r="BG96" s="367"/>
      <c r="BH96" s="369"/>
      <c r="BI96" s="367"/>
      <c r="BJ96" s="165"/>
      <c r="BK96" s="367"/>
      <c r="BL96" s="369"/>
      <c r="BM96" s="367"/>
      <c r="BN96" s="165"/>
      <c r="BO96" s="367"/>
      <c r="BP96" s="183"/>
      <c r="BQ96" s="367"/>
      <c r="BR96" s="165"/>
      <c r="BS96" s="367"/>
      <c r="BT96" s="165"/>
      <c r="BU96" s="367"/>
      <c r="BV96" s="165"/>
      <c r="BW96" s="367"/>
      <c r="BX96" s="165"/>
      <c r="BY96" s="367"/>
      <c r="BZ96" s="165"/>
      <c r="CA96" s="367"/>
      <c r="CB96" s="165"/>
      <c r="CC96" s="367"/>
      <c r="CD96" s="165"/>
      <c r="CE96" s="367"/>
      <c r="CF96" s="165"/>
      <c r="CG96" s="367"/>
      <c r="CH96" s="165"/>
      <c r="CI96" s="367"/>
      <c r="CJ96" s="165"/>
      <c r="CK96" s="367"/>
      <c r="CL96" s="165"/>
      <c r="CM96" s="367"/>
      <c r="CN96" s="165"/>
      <c r="CO96" s="367"/>
      <c r="CP96" s="165"/>
      <c r="CQ96" s="367"/>
      <c r="CR96" s="165"/>
      <c r="CS96" s="367"/>
      <c r="CT96" s="278"/>
      <c r="CU96" s="367"/>
      <c r="CV96" s="278"/>
      <c r="CW96" s="367"/>
      <c r="CX96" s="166">
        <f t="shared" si="169"/>
        <v>0</v>
      </c>
      <c r="CY96" s="166">
        <f t="shared" si="169"/>
        <v>0</v>
      </c>
    </row>
    <row r="97" spans="1:103" s="7" customFormat="1" ht="30" x14ac:dyDescent="0.25">
      <c r="A97" s="318"/>
      <c r="B97" s="318">
        <v>64</v>
      </c>
      <c r="C97" s="424" t="s">
        <v>549</v>
      </c>
      <c r="D97" s="319" t="s">
        <v>550</v>
      </c>
      <c r="E97" s="2">
        <v>13520</v>
      </c>
      <c r="F97" s="356">
        <v>44.65</v>
      </c>
      <c r="G97" s="356"/>
      <c r="H97" s="357">
        <v>1</v>
      </c>
      <c r="I97" s="358"/>
      <c r="J97" s="359">
        <v>1.4</v>
      </c>
      <c r="K97" s="359">
        <v>1.68</v>
      </c>
      <c r="L97" s="359">
        <v>2.23</v>
      </c>
      <c r="M97" s="360">
        <v>2.57</v>
      </c>
      <c r="N97" s="178"/>
      <c r="O97" s="367"/>
      <c r="P97" s="165"/>
      <c r="Q97" s="367"/>
      <c r="R97" s="165"/>
      <c r="S97" s="367"/>
      <c r="T97" s="278"/>
      <c r="U97" s="367"/>
      <c r="V97" s="165"/>
      <c r="W97" s="367"/>
      <c r="X97" s="165"/>
      <c r="Y97" s="368"/>
      <c r="Z97" s="168"/>
      <c r="AA97" s="367"/>
      <c r="AB97" s="165"/>
      <c r="AC97" s="367"/>
      <c r="AD97" s="165"/>
      <c r="AE97" s="367"/>
      <c r="AF97" s="165"/>
      <c r="AG97" s="367"/>
      <c r="AH97" s="165"/>
      <c r="AI97" s="367"/>
      <c r="AJ97" s="165"/>
      <c r="AK97" s="367"/>
      <c r="AL97" s="168"/>
      <c r="AM97" s="367"/>
      <c r="AN97" s="165"/>
      <c r="AO97" s="368"/>
      <c r="AP97" s="165"/>
      <c r="AQ97" s="367"/>
      <c r="AR97" s="165"/>
      <c r="AS97" s="367"/>
      <c r="AT97" s="165"/>
      <c r="AU97" s="367"/>
      <c r="AV97" s="165"/>
      <c r="AW97" s="367"/>
      <c r="AX97" s="165"/>
      <c r="AY97" s="367"/>
      <c r="AZ97" s="369"/>
      <c r="BA97" s="367"/>
      <c r="BB97" s="165"/>
      <c r="BC97" s="367"/>
      <c r="BD97" s="165"/>
      <c r="BE97" s="367"/>
      <c r="BF97" s="165"/>
      <c r="BG97" s="367"/>
      <c r="BH97" s="369"/>
      <c r="BI97" s="367"/>
      <c r="BJ97" s="165"/>
      <c r="BK97" s="367"/>
      <c r="BL97" s="369"/>
      <c r="BM97" s="367"/>
      <c r="BN97" s="165"/>
      <c r="BO97" s="367"/>
      <c r="BP97" s="183"/>
      <c r="BQ97" s="367"/>
      <c r="BR97" s="165"/>
      <c r="BS97" s="367"/>
      <c r="BT97" s="165"/>
      <c r="BU97" s="367"/>
      <c r="BV97" s="165"/>
      <c r="BW97" s="367"/>
      <c r="BX97" s="165"/>
      <c r="BY97" s="367"/>
      <c r="BZ97" s="165"/>
      <c r="CA97" s="367"/>
      <c r="CB97" s="165"/>
      <c r="CC97" s="367"/>
      <c r="CD97" s="165"/>
      <c r="CE97" s="367"/>
      <c r="CF97" s="165"/>
      <c r="CG97" s="367"/>
      <c r="CH97" s="165"/>
      <c r="CI97" s="367"/>
      <c r="CJ97" s="165"/>
      <c r="CK97" s="367"/>
      <c r="CL97" s="165"/>
      <c r="CM97" s="367"/>
      <c r="CN97" s="165"/>
      <c r="CO97" s="367"/>
      <c r="CP97" s="165"/>
      <c r="CQ97" s="367"/>
      <c r="CR97" s="165"/>
      <c r="CS97" s="367"/>
      <c r="CT97" s="278"/>
      <c r="CU97" s="367"/>
      <c r="CV97" s="278"/>
      <c r="CW97" s="367"/>
      <c r="CX97" s="166">
        <f t="shared" si="169"/>
        <v>0</v>
      </c>
      <c r="CY97" s="166">
        <f t="shared" si="169"/>
        <v>0</v>
      </c>
    </row>
    <row r="98" spans="1:103" s="7" customFormat="1" ht="30" x14ac:dyDescent="0.25">
      <c r="A98" s="33"/>
      <c r="B98" s="33">
        <v>65</v>
      </c>
      <c r="C98" s="56" t="s">
        <v>551</v>
      </c>
      <c r="D98" s="1" t="s">
        <v>44</v>
      </c>
      <c r="E98" s="2">
        <v>13520</v>
      </c>
      <c r="F98" s="32">
        <v>2.35</v>
      </c>
      <c r="G98" s="32"/>
      <c r="H98" s="38">
        <v>1</v>
      </c>
      <c r="I98" s="139"/>
      <c r="J98" s="2">
        <v>1.4</v>
      </c>
      <c r="K98" s="2">
        <v>1.68</v>
      </c>
      <c r="L98" s="2">
        <v>2.23</v>
      </c>
      <c r="M98" s="16">
        <v>2.57</v>
      </c>
      <c r="N98" s="178"/>
      <c r="O98" s="4">
        <f t="shared" si="128"/>
        <v>0</v>
      </c>
      <c r="P98" s="165"/>
      <c r="Q98" s="4">
        <f t="shared" si="170"/>
        <v>0</v>
      </c>
      <c r="R98" s="165"/>
      <c r="S98" s="4">
        <f t="shared" si="129"/>
        <v>0</v>
      </c>
      <c r="T98" s="278"/>
      <c r="U98" s="4">
        <f t="shared" si="130"/>
        <v>0</v>
      </c>
      <c r="V98" s="165"/>
      <c r="W98" s="4">
        <f t="shared" si="131"/>
        <v>0</v>
      </c>
      <c r="X98" s="165"/>
      <c r="Y98" s="278">
        <f t="shared" si="132"/>
        <v>0</v>
      </c>
      <c r="Z98" s="168"/>
      <c r="AA98" s="4">
        <f t="shared" si="171"/>
        <v>0</v>
      </c>
      <c r="AB98" s="165"/>
      <c r="AC98" s="4">
        <f t="shared" si="133"/>
        <v>0</v>
      </c>
      <c r="AD98" s="165">
        <v>1</v>
      </c>
      <c r="AE98" s="4">
        <f t="shared" si="134"/>
        <v>44480.799999999996</v>
      </c>
      <c r="AF98" s="165"/>
      <c r="AG98" s="4">
        <f t="shared" si="135"/>
        <v>0</v>
      </c>
      <c r="AH98" s="165"/>
      <c r="AI98" s="4">
        <f t="shared" si="136"/>
        <v>0</v>
      </c>
      <c r="AJ98" s="165"/>
      <c r="AK98" s="4">
        <f t="shared" si="137"/>
        <v>0</v>
      </c>
      <c r="AL98" s="168"/>
      <c r="AM98" s="4">
        <f t="shared" si="138"/>
        <v>0</v>
      </c>
      <c r="AN98" s="165"/>
      <c r="AO98" s="278">
        <f t="shared" si="139"/>
        <v>0</v>
      </c>
      <c r="AP98" s="165"/>
      <c r="AQ98" s="4">
        <f t="shared" si="140"/>
        <v>0</v>
      </c>
      <c r="AR98" s="165"/>
      <c r="AS98" s="4">
        <f t="shared" si="141"/>
        <v>0</v>
      </c>
      <c r="AT98" s="165"/>
      <c r="AU98" s="4">
        <f t="shared" si="142"/>
        <v>0</v>
      </c>
      <c r="AV98" s="165"/>
      <c r="AW98" s="4">
        <f t="shared" si="143"/>
        <v>0</v>
      </c>
      <c r="AX98" s="165"/>
      <c r="AY98" s="4">
        <f t="shared" si="144"/>
        <v>0</v>
      </c>
      <c r="AZ98" s="165"/>
      <c r="BA98" s="4">
        <f t="shared" si="145"/>
        <v>0</v>
      </c>
      <c r="BB98" s="165"/>
      <c r="BC98" s="4">
        <f t="shared" si="146"/>
        <v>0</v>
      </c>
      <c r="BD98" s="165"/>
      <c r="BE98" s="4">
        <f t="shared" si="147"/>
        <v>0</v>
      </c>
      <c r="BF98" s="165"/>
      <c r="BG98" s="4">
        <f t="shared" si="148"/>
        <v>0</v>
      </c>
      <c r="BH98" s="165"/>
      <c r="BI98" s="4">
        <f t="shared" si="149"/>
        <v>0</v>
      </c>
      <c r="BJ98" s="165"/>
      <c r="BK98" s="4">
        <f t="shared" si="150"/>
        <v>0</v>
      </c>
      <c r="BL98" s="165"/>
      <c r="BM98" s="4">
        <f t="shared" si="151"/>
        <v>0</v>
      </c>
      <c r="BN98" s="165"/>
      <c r="BO98" s="4">
        <f t="shared" si="152"/>
        <v>0</v>
      </c>
      <c r="BP98" s="183"/>
      <c r="BQ98" s="4">
        <f t="shared" si="153"/>
        <v>0</v>
      </c>
      <c r="BR98" s="165"/>
      <c r="BS98" s="4">
        <f t="shared" si="154"/>
        <v>0</v>
      </c>
      <c r="BT98" s="165"/>
      <c r="BU98" s="4">
        <f t="shared" si="155"/>
        <v>0</v>
      </c>
      <c r="BV98" s="165"/>
      <c r="BW98" s="4">
        <f t="shared" si="156"/>
        <v>0</v>
      </c>
      <c r="BX98" s="165"/>
      <c r="BY98" s="4">
        <f t="shared" si="157"/>
        <v>0</v>
      </c>
      <c r="BZ98" s="165"/>
      <c r="CA98" s="4">
        <f t="shared" si="158"/>
        <v>0</v>
      </c>
      <c r="CB98" s="165"/>
      <c r="CC98" s="4">
        <f t="shared" si="159"/>
        <v>0</v>
      </c>
      <c r="CD98" s="165"/>
      <c r="CE98" s="4">
        <f t="shared" si="160"/>
        <v>0</v>
      </c>
      <c r="CF98" s="165"/>
      <c r="CG98" s="4">
        <f t="shared" si="161"/>
        <v>0</v>
      </c>
      <c r="CH98" s="165"/>
      <c r="CI98" s="4">
        <f t="shared" si="162"/>
        <v>0</v>
      </c>
      <c r="CJ98" s="165"/>
      <c r="CK98" s="4">
        <f t="shared" si="163"/>
        <v>0</v>
      </c>
      <c r="CL98" s="165"/>
      <c r="CM98" s="4">
        <f t="shared" si="164"/>
        <v>0</v>
      </c>
      <c r="CN98" s="165"/>
      <c r="CO98" s="4">
        <f t="shared" si="165"/>
        <v>0</v>
      </c>
      <c r="CP98" s="165"/>
      <c r="CQ98" s="4">
        <f t="shared" si="166"/>
        <v>0</v>
      </c>
      <c r="CR98" s="165"/>
      <c r="CS98" s="4">
        <f t="shared" si="167"/>
        <v>0</v>
      </c>
      <c r="CT98" s="278"/>
      <c r="CU98" s="4">
        <f t="shared" si="168"/>
        <v>0</v>
      </c>
      <c r="CV98" s="278"/>
      <c r="CW98" s="4">
        <f>CV98*E98*F98*H98*K98</f>
        <v>0</v>
      </c>
      <c r="CX98" s="166">
        <f t="shared" si="169"/>
        <v>1</v>
      </c>
      <c r="CY98" s="166">
        <f>SUM(Q98+O98+AA98+S98+U98+AC98+Y98+W98+AE98+AI98+AG98+AK98+AM98+AQ98+BM98+BS98+AO98+BA98+BC98+CE98+CG98+CC98+CI98+CK98+BW98+BY98+AS98+AU98+AW98+AY98+BO98+BQ98+BU98+BE98+BG98+BI98+BK98+CA98+CM98+CO98+CQ98+CS98+CU98+CW98)</f>
        <v>44480.799999999996</v>
      </c>
    </row>
    <row r="99" spans="1:103" s="7" customFormat="1" ht="30" x14ac:dyDescent="0.25">
      <c r="A99" s="33"/>
      <c r="B99" s="33">
        <v>66</v>
      </c>
      <c r="C99" s="56" t="s">
        <v>552</v>
      </c>
      <c r="D99" s="1" t="s">
        <v>45</v>
      </c>
      <c r="E99" s="2">
        <v>13520</v>
      </c>
      <c r="F99" s="32">
        <v>2.48</v>
      </c>
      <c r="G99" s="10"/>
      <c r="H99" s="139">
        <v>1</v>
      </c>
      <c r="I99" s="378"/>
      <c r="J99" s="2">
        <v>1.4</v>
      </c>
      <c r="K99" s="2">
        <v>1.68</v>
      </c>
      <c r="L99" s="2">
        <v>2.23</v>
      </c>
      <c r="M99" s="16">
        <v>2.57</v>
      </c>
      <c r="N99" s="324"/>
      <c r="O99" s="4">
        <f t="shared" si="128"/>
        <v>0</v>
      </c>
      <c r="P99" s="325"/>
      <c r="Q99" s="4">
        <f t="shared" si="170"/>
        <v>0</v>
      </c>
      <c r="R99" s="325"/>
      <c r="S99" s="4">
        <f t="shared" si="129"/>
        <v>0</v>
      </c>
      <c r="T99" s="326"/>
      <c r="U99" s="4">
        <f t="shared" si="130"/>
        <v>0</v>
      </c>
      <c r="V99" s="325"/>
      <c r="W99" s="4">
        <f t="shared" si="131"/>
        <v>0</v>
      </c>
      <c r="X99" s="325"/>
      <c r="Y99" s="278">
        <f t="shared" si="132"/>
        <v>0</v>
      </c>
      <c r="Z99" s="327"/>
      <c r="AA99" s="4">
        <f t="shared" si="171"/>
        <v>0</v>
      </c>
      <c r="AB99" s="325"/>
      <c r="AC99" s="4">
        <f t="shared" si="133"/>
        <v>0</v>
      </c>
      <c r="AD99" s="325"/>
      <c r="AE99" s="4">
        <f t="shared" si="134"/>
        <v>0</v>
      </c>
      <c r="AF99" s="325"/>
      <c r="AG99" s="4">
        <f t="shared" si="135"/>
        <v>0</v>
      </c>
      <c r="AH99" s="325">
        <v>2</v>
      </c>
      <c r="AI99" s="4">
        <f t="shared" si="136"/>
        <v>112659.45599999999</v>
      </c>
      <c r="AJ99" s="325"/>
      <c r="AK99" s="4">
        <f t="shared" si="137"/>
        <v>0</v>
      </c>
      <c r="AL99" s="327"/>
      <c r="AM99" s="4">
        <f t="shared" si="138"/>
        <v>0</v>
      </c>
      <c r="AN99" s="325"/>
      <c r="AO99" s="278">
        <f t="shared" si="139"/>
        <v>0</v>
      </c>
      <c r="AP99" s="325"/>
      <c r="AQ99" s="4">
        <f t="shared" si="140"/>
        <v>0</v>
      </c>
      <c r="AR99" s="325"/>
      <c r="AS99" s="4">
        <f t="shared" si="141"/>
        <v>0</v>
      </c>
      <c r="AT99" s="325"/>
      <c r="AU99" s="4">
        <f t="shared" si="142"/>
        <v>0</v>
      </c>
      <c r="AV99" s="325"/>
      <c r="AW99" s="4">
        <f t="shared" si="143"/>
        <v>0</v>
      </c>
      <c r="AX99" s="325"/>
      <c r="AY99" s="4">
        <f t="shared" si="144"/>
        <v>0</v>
      </c>
      <c r="AZ99" s="325"/>
      <c r="BA99" s="4">
        <f t="shared" si="145"/>
        <v>0</v>
      </c>
      <c r="BB99" s="325"/>
      <c r="BC99" s="4">
        <f t="shared" si="146"/>
        <v>0</v>
      </c>
      <c r="BD99" s="325"/>
      <c r="BE99" s="4">
        <f t="shared" si="147"/>
        <v>0</v>
      </c>
      <c r="BF99" s="325"/>
      <c r="BG99" s="4">
        <f t="shared" si="148"/>
        <v>0</v>
      </c>
      <c r="BH99" s="325"/>
      <c r="BI99" s="4">
        <f t="shared" si="149"/>
        <v>0</v>
      </c>
      <c r="BJ99" s="325"/>
      <c r="BK99" s="4">
        <f t="shared" si="150"/>
        <v>0</v>
      </c>
      <c r="BL99" s="325"/>
      <c r="BM99" s="4">
        <f t="shared" si="151"/>
        <v>0</v>
      </c>
      <c r="BN99" s="165"/>
      <c r="BO99" s="4">
        <f t="shared" si="152"/>
        <v>0</v>
      </c>
      <c r="BP99" s="183"/>
      <c r="BQ99" s="4">
        <f t="shared" si="153"/>
        <v>0</v>
      </c>
      <c r="BR99" s="325"/>
      <c r="BS99" s="4">
        <f t="shared" si="154"/>
        <v>0</v>
      </c>
      <c r="BT99" s="325"/>
      <c r="BU99" s="4">
        <f t="shared" si="155"/>
        <v>0</v>
      </c>
      <c r="BV99" s="165"/>
      <c r="BW99" s="4">
        <f t="shared" si="156"/>
        <v>0</v>
      </c>
      <c r="BX99" s="325"/>
      <c r="BY99" s="4">
        <f t="shared" si="157"/>
        <v>0</v>
      </c>
      <c r="BZ99" s="325"/>
      <c r="CA99" s="4">
        <f t="shared" si="158"/>
        <v>0</v>
      </c>
      <c r="CB99" s="325"/>
      <c r="CC99" s="4">
        <f>CB99*$E99*$F99*$H99*$K99*$CC$8</f>
        <v>0</v>
      </c>
      <c r="CD99" s="325"/>
      <c r="CE99" s="4">
        <f t="shared" si="160"/>
        <v>0</v>
      </c>
      <c r="CF99" s="325"/>
      <c r="CG99" s="4">
        <f t="shared" si="161"/>
        <v>0</v>
      </c>
      <c r="CH99" s="325"/>
      <c r="CI99" s="4">
        <f t="shared" si="162"/>
        <v>0</v>
      </c>
      <c r="CJ99" s="325"/>
      <c r="CK99" s="4">
        <f t="shared" si="163"/>
        <v>0</v>
      </c>
      <c r="CL99" s="325"/>
      <c r="CM99" s="4">
        <f t="shared" si="164"/>
        <v>0</v>
      </c>
      <c r="CN99" s="325"/>
      <c r="CO99" s="4">
        <f t="shared" si="165"/>
        <v>0</v>
      </c>
      <c r="CP99" s="325"/>
      <c r="CQ99" s="4">
        <f t="shared" si="166"/>
        <v>0</v>
      </c>
      <c r="CR99" s="325"/>
      <c r="CS99" s="4">
        <f t="shared" si="167"/>
        <v>0</v>
      </c>
      <c r="CT99" s="326"/>
      <c r="CU99" s="4">
        <f t="shared" si="168"/>
        <v>0</v>
      </c>
      <c r="CV99" s="278"/>
      <c r="CW99" s="4"/>
      <c r="CX99" s="166">
        <f t="shared" si="169"/>
        <v>2</v>
      </c>
      <c r="CY99" s="166">
        <f t="shared" si="169"/>
        <v>112659.45599999999</v>
      </c>
    </row>
    <row r="100" spans="1:103" s="199" customFormat="1" ht="60" x14ac:dyDescent="0.25">
      <c r="A100" s="33"/>
      <c r="B100" s="33">
        <v>67</v>
      </c>
      <c r="C100" s="423" t="s">
        <v>553</v>
      </c>
      <c r="D100" s="5" t="s">
        <v>383</v>
      </c>
      <c r="E100" s="2">
        <v>13520</v>
      </c>
      <c r="F100" s="32">
        <v>0.76</v>
      </c>
      <c r="G100" s="32"/>
      <c r="H100" s="38">
        <v>1</v>
      </c>
      <c r="I100" s="139"/>
      <c r="J100" s="2">
        <v>1.4</v>
      </c>
      <c r="K100" s="2">
        <v>1.68</v>
      </c>
      <c r="L100" s="2">
        <v>2.23</v>
      </c>
      <c r="M100" s="16">
        <v>2.57</v>
      </c>
      <c r="N100" s="324"/>
      <c r="O100" s="4">
        <f t="shared" si="128"/>
        <v>0</v>
      </c>
      <c r="P100" s="325"/>
      <c r="Q100" s="4">
        <f t="shared" si="170"/>
        <v>0</v>
      </c>
      <c r="R100" s="325"/>
      <c r="S100" s="4">
        <f t="shared" si="129"/>
        <v>0</v>
      </c>
      <c r="T100" s="326">
        <v>308</v>
      </c>
      <c r="U100" s="4">
        <f t="shared" si="130"/>
        <v>4430666.24</v>
      </c>
      <c r="V100" s="325"/>
      <c r="W100" s="4">
        <f t="shared" si="131"/>
        <v>0</v>
      </c>
      <c r="X100" s="325"/>
      <c r="Y100" s="278">
        <f t="shared" si="132"/>
        <v>0</v>
      </c>
      <c r="Z100" s="327"/>
      <c r="AA100" s="4">
        <f t="shared" si="171"/>
        <v>0</v>
      </c>
      <c r="AB100" s="325"/>
      <c r="AC100" s="4">
        <f t="shared" si="133"/>
        <v>0</v>
      </c>
      <c r="AD100" s="325"/>
      <c r="AE100" s="4">
        <f t="shared" si="134"/>
        <v>0</v>
      </c>
      <c r="AF100" s="325"/>
      <c r="AG100" s="4">
        <f t="shared" si="135"/>
        <v>0</v>
      </c>
      <c r="AH100" s="326">
        <v>25</v>
      </c>
      <c r="AI100" s="4">
        <f t="shared" si="136"/>
        <v>431558.39999999997</v>
      </c>
      <c r="AJ100" s="325"/>
      <c r="AK100" s="4">
        <f t="shared" si="137"/>
        <v>0</v>
      </c>
      <c r="AL100" s="327"/>
      <c r="AM100" s="4">
        <f t="shared" si="138"/>
        <v>0</v>
      </c>
      <c r="AN100" s="325"/>
      <c r="AO100" s="278">
        <f t="shared" si="139"/>
        <v>0</v>
      </c>
      <c r="AP100" s="325"/>
      <c r="AQ100" s="4">
        <f t="shared" si="140"/>
        <v>0</v>
      </c>
      <c r="AR100" s="325"/>
      <c r="AS100" s="4">
        <f t="shared" si="141"/>
        <v>0</v>
      </c>
      <c r="AT100" s="325"/>
      <c r="AU100" s="4">
        <f t="shared" si="142"/>
        <v>0</v>
      </c>
      <c r="AV100" s="325"/>
      <c r="AW100" s="4">
        <f t="shared" si="143"/>
        <v>0</v>
      </c>
      <c r="AX100" s="325"/>
      <c r="AY100" s="4">
        <f t="shared" si="144"/>
        <v>0</v>
      </c>
      <c r="AZ100" s="325"/>
      <c r="BA100" s="4">
        <f t="shared" si="145"/>
        <v>0</v>
      </c>
      <c r="BB100" s="325"/>
      <c r="BC100" s="4">
        <f t="shared" si="146"/>
        <v>0</v>
      </c>
      <c r="BD100" s="325"/>
      <c r="BE100" s="4">
        <f t="shared" si="147"/>
        <v>0</v>
      </c>
      <c r="BF100" s="325"/>
      <c r="BG100" s="4">
        <f t="shared" si="148"/>
        <v>0</v>
      </c>
      <c r="BH100" s="325"/>
      <c r="BI100" s="4">
        <f t="shared" si="149"/>
        <v>0</v>
      </c>
      <c r="BJ100" s="325"/>
      <c r="BK100" s="4">
        <f t="shared" si="150"/>
        <v>0</v>
      </c>
      <c r="BL100" s="325"/>
      <c r="BM100" s="4">
        <f t="shared" si="151"/>
        <v>0</v>
      </c>
      <c r="BN100" s="165"/>
      <c r="BO100" s="4">
        <f t="shared" si="152"/>
        <v>0</v>
      </c>
      <c r="BP100" s="183"/>
      <c r="BQ100" s="4">
        <f t="shared" si="153"/>
        <v>0</v>
      </c>
      <c r="BR100" s="325"/>
      <c r="BS100" s="4">
        <f t="shared" si="154"/>
        <v>0</v>
      </c>
      <c r="BT100" s="325"/>
      <c r="BU100" s="4">
        <f t="shared" si="155"/>
        <v>0</v>
      </c>
      <c r="BV100" s="165"/>
      <c r="BW100" s="4">
        <f t="shared" si="156"/>
        <v>0</v>
      </c>
      <c r="BX100" s="325"/>
      <c r="BY100" s="4">
        <f t="shared" si="157"/>
        <v>0</v>
      </c>
      <c r="BZ100" s="325">
        <v>4</v>
      </c>
      <c r="CA100" s="4">
        <f t="shared" si="158"/>
        <v>69049.343999999997</v>
      </c>
      <c r="CB100" s="325"/>
      <c r="CC100" s="4">
        <f t="shared" si="159"/>
        <v>0</v>
      </c>
      <c r="CD100" s="325"/>
      <c r="CE100" s="4">
        <f t="shared" si="160"/>
        <v>0</v>
      </c>
      <c r="CF100" s="325"/>
      <c r="CG100" s="4">
        <f t="shared" si="161"/>
        <v>0</v>
      </c>
      <c r="CH100" s="325"/>
      <c r="CI100" s="4">
        <f t="shared" si="162"/>
        <v>0</v>
      </c>
      <c r="CJ100" s="325"/>
      <c r="CK100" s="4">
        <f t="shared" si="163"/>
        <v>0</v>
      </c>
      <c r="CL100" s="325"/>
      <c r="CM100" s="4">
        <f t="shared" si="164"/>
        <v>0</v>
      </c>
      <c r="CN100" s="325"/>
      <c r="CO100" s="4">
        <f t="shared" si="165"/>
        <v>0</v>
      </c>
      <c r="CP100" s="325"/>
      <c r="CQ100" s="4">
        <f t="shared" si="166"/>
        <v>0</v>
      </c>
      <c r="CR100" s="325"/>
      <c r="CS100" s="4">
        <f t="shared" si="167"/>
        <v>0</v>
      </c>
      <c r="CT100" s="326"/>
      <c r="CU100" s="4">
        <f t="shared" si="168"/>
        <v>0</v>
      </c>
      <c r="CV100" s="278"/>
      <c r="CW100" s="4"/>
      <c r="CX100" s="166">
        <f t="shared" si="169"/>
        <v>337</v>
      </c>
      <c r="CY100" s="166">
        <f t="shared" si="169"/>
        <v>4931273.9840000002</v>
      </c>
    </row>
    <row r="101" spans="1:103" s="199" customFormat="1" ht="60" x14ac:dyDescent="0.25">
      <c r="A101" s="33"/>
      <c r="B101" s="33">
        <v>68</v>
      </c>
      <c r="C101" s="423" t="s">
        <v>554</v>
      </c>
      <c r="D101" s="5" t="s">
        <v>384</v>
      </c>
      <c r="E101" s="2">
        <v>13520</v>
      </c>
      <c r="F101" s="32">
        <v>1.06</v>
      </c>
      <c r="G101" s="32"/>
      <c r="H101" s="38">
        <v>1</v>
      </c>
      <c r="I101" s="139"/>
      <c r="J101" s="2">
        <v>1.4</v>
      </c>
      <c r="K101" s="2">
        <v>1.68</v>
      </c>
      <c r="L101" s="2">
        <v>2.23</v>
      </c>
      <c r="M101" s="16">
        <v>2.57</v>
      </c>
      <c r="N101" s="324"/>
      <c r="O101" s="4">
        <f t="shared" si="128"/>
        <v>0</v>
      </c>
      <c r="P101" s="325"/>
      <c r="Q101" s="4">
        <f t="shared" si="170"/>
        <v>0</v>
      </c>
      <c r="R101" s="325"/>
      <c r="S101" s="4">
        <f t="shared" si="129"/>
        <v>0</v>
      </c>
      <c r="T101" s="326">
        <f>25+33</f>
        <v>58</v>
      </c>
      <c r="U101" s="4">
        <f t="shared" si="130"/>
        <v>1163693.44</v>
      </c>
      <c r="V101" s="325"/>
      <c r="W101" s="4">
        <f t="shared" si="131"/>
        <v>0</v>
      </c>
      <c r="X101" s="325"/>
      <c r="Y101" s="278">
        <f t="shared" si="132"/>
        <v>0</v>
      </c>
      <c r="Z101" s="327"/>
      <c r="AA101" s="4">
        <f t="shared" si="171"/>
        <v>0</v>
      </c>
      <c r="AB101" s="325"/>
      <c r="AC101" s="4">
        <f t="shared" si="133"/>
        <v>0</v>
      </c>
      <c r="AD101" s="325"/>
      <c r="AE101" s="4">
        <f t="shared" si="134"/>
        <v>0</v>
      </c>
      <c r="AF101" s="325"/>
      <c r="AG101" s="4">
        <f t="shared" si="135"/>
        <v>0</v>
      </c>
      <c r="AH101" s="326">
        <v>70</v>
      </c>
      <c r="AI101" s="4">
        <f t="shared" si="136"/>
        <v>1685349.1199999999</v>
      </c>
      <c r="AJ101" s="325"/>
      <c r="AK101" s="4">
        <f t="shared" si="137"/>
        <v>0</v>
      </c>
      <c r="AL101" s="327"/>
      <c r="AM101" s="4">
        <f t="shared" si="138"/>
        <v>0</v>
      </c>
      <c r="AN101" s="325"/>
      <c r="AO101" s="278">
        <f t="shared" si="139"/>
        <v>0</v>
      </c>
      <c r="AP101" s="325"/>
      <c r="AQ101" s="4">
        <f t="shared" si="140"/>
        <v>0</v>
      </c>
      <c r="AR101" s="325"/>
      <c r="AS101" s="4">
        <f t="shared" si="141"/>
        <v>0</v>
      </c>
      <c r="AT101" s="325"/>
      <c r="AU101" s="4">
        <f t="shared" si="142"/>
        <v>0</v>
      </c>
      <c r="AV101" s="325"/>
      <c r="AW101" s="4">
        <f t="shared" si="143"/>
        <v>0</v>
      </c>
      <c r="AX101" s="325"/>
      <c r="AY101" s="4">
        <f t="shared" si="144"/>
        <v>0</v>
      </c>
      <c r="AZ101" s="325"/>
      <c r="BA101" s="4">
        <f t="shared" si="145"/>
        <v>0</v>
      </c>
      <c r="BB101" s="325"/>
      <c r="BC101" s="4">
        <f t="shared" si="146"/>
        <v>0</v>
      </c>
      <c r="BD101" s="325"/>
      <c r="BE101" s="4">
        <f t="shared" si="147"/>
        <v>0</v>
      </c>
      <c r="BF101" s="325"/>
      <c r="BG101" s="4">
        <f t="shared" si="148"/>
        <v>0</v>
      </c>
      <c r="BH101" s="325"/>
      <c r="BI101" s="4">
        <f t="shared" si="149"/>
        <v>0</v>
      </c>
      <c r="BJ101" s="325"/>
      <c r="BK101" s="4">
        <f t="shared" si="150"/>
        <v>0</v>
      </c>
      <c r="BL101" s="325"/>
      <c r="BM101" s="4">
        <f t="shared" si="151"/>
        <v>0</v>
      </c>
      <c r="BN101" s="165"/>
      <c r="BO101" s="4">
        <f t="shared" si="152"/>
        <v>0</v>
      </c>
      <c r="BP101" s="183"/>
      <c r="BQ101" s="4">
        <f t="shared" si="153"/>
        <v>0</v>
      </c>
      <c r="BR101" s="325"/>
      <c r="BS101" s="4">
        <f t="shared" si="154"/>
        <v>0</v>
      </c>
      <c r="BT101" s="325"/>
      <c r="BU101" s="4">
        <f t="shared" si="155"/>
        <v>0</v>
      </c>
      <c r="BV101" s="165"/>
      <c r="BW101" s="4">
        <f t="shared" si="156"/>
        <v>0</v>
      </c>
      <c r="BX101" s="325"/>
      <c r="BY101" s="4">
        <f t="shared" si="157"/>
        <v>0</v>
      </c>
      <c r="BZ101" s="325"/>
      <c r="CA101" s="4">
        <f t="shared" si="158"/>
        <v>0</v>
      </c>
      <c r="CB101" s="325"/>
      <c r="CC101" s="4">
        <f t="shared" si="159"/>
        <v>0</v>
      </c>
      <c r="CD101" s="325"/>
      <c r="CE101" s="4">
        <f t="shared" si="160"/>
        <v>0</v>
      </c>
      <c r="CF101" s="325"/>
      <c r="CG101" s="4">
        <f t="shared" si="161"/>
        <v>0</v>
      </c>
      <c r="CH101" s="325"/>
      <c r="CI101" s="4">
        <f t="shared" si="162"/>
        <v>0</v>
      </c>
      <c r="CJ101" s="325"/>
      <c r="CK101" s="4">
        <f t="shared" si="163"/>
        <v>0</v>
      </c>
      <c r="CL101" s="325"/>
      <c r="CM101" s="4">
        <f t="shared" si="164"/>
        <v>0</v>
      </c>
      <c r="CN101" s="325"/>
      <c r="CO101" s="4">
        <f t="shared" si="165"/>
        <v>0</v>
      </c>
      <c r="CP101" s="325"/>
      <c r="CQ101" s="4">
        <f t="shared" si="166"/>
        <v>0</v>
      </c>
      <c r="CR101" s="325">
        <v>6</v>
      </c>
      <c r="CS101" s="4">
        <f t="shared" si="167"/>
        <v>220987.10399999999</v>
      </c>
      <c r="CT101" s="326"/>
      <c r="CU101" s="4">
        <f t="shared" si="168"/>
        <v>0</v>
      </c>
      <c r="CV101" s="278"/>
      <c r="CW101" s="4"/>
      <c r="CX101" s="166">
        <f t="shared" si="169"/>
        <v>134</v>
      </c>
      <c r="CY101" s="166">
        <f t="shared" si="169"/>
        <v>3070029.6639999994</v>
      </c>
    </row>
    <row r="102" spans="1:103" s="199" customFormat="1" ht="60" x14ac:dyDescent="0.25">
      <c r="A102" s="33"/>
      <c r="B102" s="33">
        <v>69</v>
      </c>
      <c r="C102" s="423" t="s">
        <v>555</v>
      </c>
      <c r="D102" s="5" t="s">
        <v>385</v>
      </c>
      <c r="E102" s="2">
        <v>13520</v>
      </c>
      <c r="F102" s="32">
        <v>1.51</v>
      </c>
      <c r="G102" s="32"/>
      <c r="H102" s="38">
        <v>1</v>
      </c>
      <c r="I102" s="139"/>
      <c r="J102" s="2">
        <v>1.4</v>
      </c>
      <c r="K102" s="2">
        <v>1.68</v>
      </c>
      <c r="L102" s="2">
        <v>2.23</v>
      </c>
      <c r="M102" s="16">
        <v>2.57</v>
      </c>
      <c r="N102" s="324">
        <v>0</v>
      </c>
      <c r="O102" s="4">
        <f t="shared" si="128"/>
        <v>0</v>
      </c>
      <c r="P102" s="325">
        <v>0</v>
      </c>
      <c r="Q102" s="4">
        <f t="shared" si="170"/>
        <v>0</v>
      </c>
      <c r="R102" s="325"/>
      <c r="S102" s="4">
        <f t="shared" si="129"/>
        <v>0</v>
      </c>
      <c r="T102" s="326">
        <v>25</v>
      </c>
      <c r="U102" s="4">
        <f t="shared" si="130"/>
        <v>714532</v>
      </c>
      <c r="V102" s="325">
        <v>0</v>
      </c>
      <c r="W102" s="4">
        <f t="shared" si="131"/>
        <v>0</v>
      </c>
      <c r="X102" s="325"/>
      <c r="Y102" s="278">
        <f t="shared" si="132"/>
        <v>0</v>
      </c>
      <c r="Z102" s="327"/>
      <c r="AA102" s="4">
        <f t="shared" si="171"/>
        <v>0</v>
      </c>
      <c r="AB102" s="325">
        <v>0</v>
      </c>
      <c r="AC102" s="4">
        <f t="shared" si="133"/>
        <v>0</v>
      </c>
      <c r="AD102" s="325">
        <v>0</v>
      </c>
      <c r="AE102" s="4">
        <f t="shared" si="134"/>
        <v>0</v>
      </c>
      <c r="AF102" s="325"/>
      <c r="AG102" s="4">
        <f t="shared" si="135"/>
        <v>0</v>
      </c>
      <c r="AH102" s="326">
        <v>51</v>
      </c>
      <c r="AI102" s="4">
        <f t="shared" si="136"/>
        <v>1749174.3359999999</v>
      </c>
      <c r="AJ102" s="325">
        <v>0</v>
      </c>
      <c r="AK102" s="4">
        <f t="shared" si="137"/>
        <v>0</v>
      </c>
      <c r="AL102" s="327"/>
      <c r="AM102" s="4">
        <f t="shared" si="138"/>
        <v>0</v>
      </c>
      <c r="AN102" s="325"/>
      <c r="AO102" s="278">
        <f t="shared" si="139"/>
        <v>0</v>
      </c>
      <c r="AP102" s="325">
        <v>0</v>
      </c>
      <c r="AQ102" s="4">
        <f t="shared" si="140"/>
        <v>0</v>
      </c>
      <c r="AR102" s="325">
        <v>0</v>
      </c>
      <c r="AS102" s="4">
        <f t="shared" si="141"/>
        <v>0</v>
      </c>
      <c r="AT102" s="325"/>
      <c r="AU102" s="4">
        <f t="shared" si="142"/>
        <v>0</v>
      </c>
      <c r="AV102" s="325"/>
      <c r="AW102" s="4">
        <f t="shared" si="143"/>
        <v>0</v>
      </c>
      <c r="AX102" s="325"/>
      <c r="AY102" s="4">
        <f t="shared" si="144"/>
        <v>0</v>
      </c>
      <c r="AZ102" s="325">
        <v>0</v>
      </c>
      <c r="BA102" s="4">
        <f t="shared" si="145"/>
        <v>0</v>
      </c>
      <c r="BB102" s="325">
        <v>0</v>
      </c>
      <c r="BC102" s="4">
        <f t="shared" si="146"/>
        <v>0</v>
      </c>
      <c r="BD102" s="325">
        <v>0</v>
      </c>
      <c r="BE102" s="4">
        <f t="shared" si="147"/>
        <v>0</v>
      </c>
      <c r="BF102" s="325">
        <v>0</v>
      </c>
      <c r="BG102" s="4">
        <f t="shared" si="148"/>
        <v>0</v>
      </c>
      <c r="BH102" s="325">
        <v>0</v>
      </c>
      <c r="BI102" s="4">
        <f t="shared" si="149"/>
        <v>0</v>
      </c>
      <c r="BJ102" s="325"/>
      <c r="BK102" s="4">
        <f t="shared" si="150"/>
        <v>0</v>
      </c>
      <c r="BL102" s="325">
        <v>0</v>
      </c>
      <c r="BM102" s="4">
        <f t="shared" si="151"/>
        <v>0</v>
      </c>
      <c r="BN102" s="165">
        <v>0</v>
      </c>
      <c r="BO102" s="4">
        <f t="shared" si="152"/>
        <v>0</v>
      </c>
      <c r="BP102" s="183">
        <v>0</v>
      </c>
      <c r="BQ102" s="4">
        <f t="shared" si="153"/>
        <v>0</v>
      </c>
      <c r="BR102" s="325">
        <v>0</v>
      </c>
      <c r="BS102" s="4">
        <f t="shared" si="154"/>
        <v>0</v>
      </c>
      <c r="BT102" s="325">
        <v>0</v>
      </c>
      <c r="BU102" s="4">
        <f t="shared" si="155"/>
        <v>0</v>
      </c>
      <c r="BV102" s="165">
        <v>0</v>
      </c>
      <c r="BW102" s="4">
        <f t="shared" si="156"/>
        <v>0</v>
      </c>
      <c r="BX102" s="325">
        <v>0</v>
      </c>
      <c r="BY102" s="4">
        <f t="shared" si="157"/>
        <v>0</v>
      </c>
      <c r="BZ102" s="325"/>
      <c r="CA102" s="4">
        <f t="shared" si="158"/>
        <v>0</v>
      </c>
      <c r="CB102" s="325">
        <v>0</v>
      </c>
      <c r="CC102" s="4">
        <f t="shared" si="159"/>
        <v>0</v>
      </c>
      <c r="CD102" s="325">
        <v>0</v>
      </c>
      <c r="CE102" s="4">
        <f t="shared" si="160"/>
        <v>0</v>
      </c>
      <c r="CF102" s="325">
        <v>0</v>
      </c>
      <c r="CG102" s="4">
        <f t="shared" si="161"/>
        <v>0</v>
      </c>
      <c r="CH102" s="325">
        <v>0</v>
      </c>
      <c r="CI102" s="4">
        <f t="shared" si="162"/>
        <v>0</v>
      </c>
      <c r="CJ102" s="325"/>
      <c r="CK102" s="4">
        <f t="shared" si="163"/>
        <v>0</v>
      </c>
      <c r="CL102" s="325"/>
      <c r="CM102" s="4">
        <f t="shared" si="164"/>
        <v>0</v>
      </c>
      <c r="CN102" s="325">
        <v>0</v>
      </c>
      <c r="CO102" s="4">
        <f t="shared" si="165"/>
        <v>0</v>
      </c>
      <c r="CP102" s="325">
        <v>0</v>
      </c>
      <c r="CQ102" s="4">
        <f t="shared" si="166"/>
        <v>0</v>
      </c>
      <c r="CR102" s="325">
        <v>0</v>
      </c>
      <c r="CS102" s="4">
        <f t="shared" si="167"/>
        <v>0</v>
      </c>
      <c r="CT102" s="326"/>
      <c r="CU102" s="4">
        <f t="shared" si="168"/>
        <v>0</v>
      </c>
      <c r="CV102" s="278"/>
      <c r="CW102" s="4"/>
      <c r="CX102" s="166">
        <f t="shared" si="169"/>
        <v>76</v>
      </c>
      <c r="CY102" s="166">
        <f t="shared" si="169"/>
        <v>2463706.3360000001</v>
      </c>
    </row>
    <row r="103" spans="1:103" s="199" customFormat="1" ht="60" x14ac:dyDescent="0.25">
      <c r="A103" s="33"/>
      <c r="B103" s="33">
        <v>70</v>
      </c>
      <c r="C103" s="423" t="s">
        <v>556</v>
      </c>
      <c r="D103" s="5" t="s">
        <v>386</v>
      </c>
      <c r="E103" s="2">
        <v>13520</v>
      </c>
      <c r="F103" s="32">
        <v>2.4</v>
      </c>
      <c r="G103" s="32"/>
      <c r="H103" s="38">
        <v>1</v>
      </c>
      <c r="I103" s="139"/>
      <c r="J103" s="2">
        <v>1.4</v>
      </c>
      <c r="K103" s="2">
        <v>1.68</v>
      </c>
      <c r="L103" s="2">
        <v>2.23</v>
      </c>
      <c r="M103" s="16">
        <v>2.57</v>
      </c>
      <c r="N103" s="324"/>
      <c r="O103" s="4">
        <f t="shared" si="128"/>
        <v>0</v>
      </c>
      <c r="P103" s="325"/>
      <c r="Q103" s="4">
        <f t="shared" si="170"/>
        <v>0</v>
      </c>
      <c r="R103" s="325"/>
      <c r="S103" s="4">
        <f t="shared" si="129"/>
        <v>0</v>
      </c>
      <c r="T103" s="326">
        <v>38</v>
      </c>
      <c r="U103" s="4">
        <f t="shared" si="130"/>
        <v>1726233.5999999999</v>
      </c>
      <c r="V103" s="325"/>
      <c r="W103" s="4">
        <f t="shared" si="131"/>
        <v>0</v>
      </c>
      <c r="X103" s="325"/>
      <c r="Y103" s="278">
        <f t="shared" si="132"/>
        <v>0</v>
      </c>
      <c r="Z103" s="327"/>
      <c r="AA103" s="4">
        <f t="shared" si="171"/>
        <v>0</v>
      </c>
      <c r="AB103" s="325"/>
      <c r="AC103" s="4">
        <f t="shared" si="133"/>
        <v>0</v>
      </c>
      <c r="AD103" s="325"/>
      <c r="AE103" s="4">
        <f t="shared" si="134"/>
        <v>0</v>
      </c>
      <c r="AF103" s="325"/>
      <c r="AG103" s="4">
        <f t="shared" si="135"/>
        <v>0</v>
      </c>
      <c r="AH103" s="326">
        <v>35</v>
      </c>
      <c r="AI103" s="4">
        <f t="shared" si="136"/>
        <v>1907942.3999999999</v>
      </c>
      <c r="AJ103" s="325"/>
      <c r="AK103" s="4">
        <f t="shared" si="137"/>
        <v>0</v>
      </c>
      <c r="AL103" s="327"/>
      <c r="AM103" s="4">
        <f t="shared" si="138"/>
        <v>0</v>
      </c>
      <c r="AN103" s="325"/>
      <c r="AO103" s="278">
        <f t="shared" si="139"/>
        <v>0</v>
      </c>
      <c r="AP103" s="325"/>
      <c r="AQ103" s="4">
        <f t="shared" si="140"/>
        <v>0</v>
      </c>
      <c r="AR103" s="325"/>
      <c r="AS103" s="4">
        <f t="shared" si="141"/>
        <v>0</v>
      </c>
      <c r="AT103" s="325"/>
      <c r="AU103" s="4">
        <f t="shared" si="142"/>
        <v>0</v>
      </c>
      <c r="AV103" s="325"/>
      <c r="AW103" s="4">
        <f t="shared" si="143"/>
        <v>0</v>
      </c>
      <c r="AX103" s="325"/>
      <c r="AY103" s="4">
        <f t="shared" si="144"/>
        <v>0</v>
      </c>
      <c r="AZ103" s="325"/>
      <c r="BA103" s="4">
        <f t="shared" si="145"/>
        <v>0</v>
      </c>
      <c r="BB103" s="325"/>
      <c r="BC103" s="4">
        <f t="shared" si="146"/>
        <v>0</v>
      </c>
      <c r="BD103" s="325"/>
      <c r="BE103" s="4">
        <f t="shared" si="147"/>
        <v>0</v>
      </c>
      <c r="BF103" s="325"/>
      <c r="BG103" s="4">
        <f t="shared" si="148"/>
        <v>0</v>
      </c>
      <c r="BH103" s="325"/>
      <c r="BI103" s="4">
        <f t="shared" si="149"/>
        <v>0</v>
      </c>
      <c r="BJ103" s="325"/>
      <c r="BK103" s="4">
        <f t="shared" si="150"/>
        <v>0</v>
      </c>
      <c r="BL103" s="325"/>
      <c r="BM103" s="4">
        <f t="shared" si="151"/>
        <v>0</v>
      </c>
      <c r="BN103" s="165"/>
      <c r="BO103" s="4">
        <f t="shared" si="152"/>
        <v>0</v>
      </c>
      <c r="BP103" s="183"/>
      <c r="BQ103" s="4">
        <f t="shared" si="153"/>
        <v>0</v>
      </c>
      <c r="BR103" s="325"/>
      <c r="BS103" s="4">
        <f t="shared" si="154"/>
        <v>0</v>
      </c>
      <c r="BT103" s="325"/>
      <c r="BU103" s="4">
        <f t="shared" si="155"/>
        <v>0</v>
      </c>
      <c r="BV103" s="165"/>
      <c r="BW103" s="4">
        <f t="shared" si="156"/>
        <v>0</v>
      </c>
      <c r="BX103" s="325"/>
      <c r="BY103" s="4">
        <f t="shared" si="157"/>
        <v>0</v>
      </c>
      <c r="BZ103" s="325"/>
      <c r="CA103" s="4">
        <f t="shared" si="158"/>
        <v>0</v>
      </c>
      <c r="CB103" s="325"/>
      <c r="CC103" s="4">
        <f t="shared" si="159"/>
        <v>0</v>
      </c>
      <c r="CD103" s="325"/>
      <c r="CE103" s="4">
        <f t="shared" si="160"/>
        <v>0</v>
      </c>
      <c r="CF103" s="325"/>
      <c r="CG103" s="4">
        <f t="shared" si="161"/>
        <v>0</v>
      </c>
      <c r="CH103" s="325"/>
      <c r="CI103" s="4">
        <f t="shared" si="162"/>
        <v>0</v>
      </c>
      <c r="CJ103" s="325"/>
      <c r="CK103" s="4">
        <f t="shared" si="163"/>
        <v>0</v>
      </c>
      <c r="CL103" s="325"/>
      <c r="CM103" s="4">
        <f t="shared" si="164"/>
        <v>0</v>
      </c>
      <c r="CN103" s="325"/>
      <c r="CO103" s="4">
        <f t="shared" si="165"/>
        <v>0</v>
      </c>
      <c r="CP103" s="325"/>
      <c r="CQ103" s="4">
        <f t="shared" si="166"/>
        <v>0</v>
      </c>
      <c r="CR103" s="325"/>
      <c r="CS103" s="4">
        <f t="shared" si="167"/>
        <v>0</v>
      </c>
      <c r="CT103" s="326"/>
      <c r="CU103" s="4">
        <f t="shared" si="168"/>
        <v>0</v>
      </c>
      <c r="CV103" s="278"/>
      <c r="CW103" s="4"/>
      <c r="CX103" s="166">
        <f t="shared" si="169"/>
        <v>73</v>
      </c>
      <c r="CY103" s="166">
        <f t="shared" si="169"/>
        <v>3634176</v>
      </c>
    </row>
    <row r="104" spans="1:103" s="199" customFormat="1" ht="60" x14ac:dyDescent="0.25">
      <c r="A104" s="33"/>
      <c r="B104" s="33">
        <v>71</v>
      </c>
      <c r="C104" s="423" t="s">
        <v>557</v>
      </c>
      <c r="D104" s="5" t="s">
        <v>387</v>
      </c>
      <c r="E104" s="2">
        <v>13520</v>
      </c>
      <c r="F104" s="32">
        <v>4.26</v>
      </c>
      <c r="G104" s="32"/>
      <c r="H104" s="38">
        <v>1</v>
      </c>
      <c r="I104" s="139"/>
      <c r="J104" s="2">
        <v>1.4</v>
      </c>
      <c r="K104" s="2">
        <v>1.68</v>
      </c>
      <c r="L104" s="2">
        <v>2.23</v>
      </c>
      <c r="M104" s="16">
        <v>2.57</v>
      </c>
      <c r="N104" s="324"/>
      <c r="O104" s="4">
        <f t="shared" si="128"/>
        <v>0</v>
      </c>
      <c r="P104" s="325"/>
      <c r="Q104" s="4">
        <f t="shared" si="170"/>
        <v>0</v>
      </c>
      <c r="R104" s="325"/>
      <c r="S104" s="4">
        <f t="shared" si="129"/>
        <v>0</v>
      </c>
      <c r="T104" s="326">
        <v>20</v>
      </c>
      <c r="U104" s="4">
        <f t="shared" si="130"/>
        <v>1612665.5999999999</v>
      </c>
      <c r="V104" s="325"/>
      <c r="W104" s="4">
        <f t="shared" si="131"/>
        <v>0</v>
      </c>
      <c r="X104" s="325"/>
      <c r="Y104" s="278">
        <f t="shared" si="132"/>
        <v>0</v>
      </c>
      <c r="Z104" s="327"/>
      <c r="AA104" s="4">
        <f t="shared" si="171"/>
        <v>0</v>
      </c>
      <c r="AB104" s="325"/>
      <c r="AC104" s="4">
        <f t="shared" si="133"/>
        <v>0</v>
      </c>
      <c r="AD104" s="325"/>
      <c r="AE104" s="4">
        <f t="shared" si="134"/>
        <v>0</v>
      </c>
      <c r="AF104" s="325"/>
      <c r="AG104" s="4">
        <f t="shared" si="135"/>
        <v>0</v>
      </c>
      <c r="AH104" s="326">
        <v>52</v>
      </c>
      <c r="AI104" s="4">
        <f t="shared" si="136"/>
        <v>5031516.6719999993</v>
      </c>
      <c r="AJ104" s="325"/>
      <c r="AK104" s="4">
        <f t="shared" si="137"/>
        <v>0</v>
      </c>
      <c r="AL104" s="327"/>
      <c r="AM104" s="4">
        <f t="shared" si="138"/>
        <v>0</v>
      </c>
      <c r="AN104" s="325"/>
      <c r="AO104" s="278">
        <f t="shared" si="139"/>
        <v>0</v>
      </c>
      <c r="AP104" s="325"/>
      <c r="AQ104" s="4">
        <f t="shared" si="140"/>
        <v>0</v>
      </c>
      <c r="AR104" s="325"/>
      <c r="AS104" s="4">
        <f t="shared" si="141"/>
        <v>0</v>
      </c>
      <c r="AT104" s="325"/>
      <c r="AU104" s="4">
        <f t="shared" si="142"/>
        <v>0</v>
      </c>
      <c r="AV104" s="325"/>
      <c r="AW104" s="4">
        <f t="shared" si="143"/>
        <v>0</v>
      </c>
      <c r="AX104" s="325"/>
      <c r="AY104" s="4">
        <f t="shared" si="144"/>
        <v>0</v>
      </c>
      <c r="AZ104" s="325"/>
      <c r="BA104" s="4">
        <f t="shared" si="145"/>
        <v>0</v>
      </c>
      <c r="BB104" s="325"/>
      <c r="BC104" s="4">
        <f t="shared" si="146"/>
        <v>0</v>
      </c>
      <c r="BD104" s="325"/>
      <c r="BE104" s="4">
        <f t="shared" si="147"/>
        <v>0</v>
      </c>
      <c r="BF104" s="325"/>
      <c r="BG104" s="4">
        <f t="shared" si="148"/>
        <v>0</v>
      </c>
      <c r="BH104" s="325"/>
      <c r="BI104" s="4">
        <f t="shared" si="149"/>
        <v>0</v>
      </c>
      <c r="BJ104" s="325"/>
      <c r="BK104" s="4">
        <f t="shared" si="150"/>
        <v>0</v>
      </c>
      <c r="BL104" s="325"/>
      <c r="BM104" s="4">
        <f t="shared" si="151"/>
        <v>0</v>
      </c>
      <c r="BN104" s="165"/>
      <c r="BO104" s="4">
        <f t="shared" si="152"/>
        <v>0</v>
      </c>
      <c r="BP104" s="183"/>
      <c r="BQ104" s="4">
        <f t="shared" si="153"/>
        <v>0</v>
      </c>
      <c r="BR104" s="325"/>
      <c r="BS104" s="4">
        <f t="shared" si="154"/>
        <v>0</v>
      </c>
      <c r="BT104" s="325"/>
      <c r="BU104" s="4">
        <f t="shared" si="155"/>
        <v>0</v>
      </c>
      <c r="BV104" s="165"/>
      <c r="BW104" s="4">
        <f t="shared" si="156"/>
        <v>0</v>
      </c>
      <c r="BX104" s="325"/>
      <c r="BY104" s="4">
        <f t="shared" si="157"/>
        <v>0</v>
      </c>
      <c r="BZ104" s="325"/>
      <c r="CA104" s="4">
        <f t="shared" si="158"/>
        <v>0</v>
      </c>
      <c r="CB104" s="325"/>
      <c r="CC104" s="4">
        <f t="shared" si="159"/>
        <v>0</v>
      </c>
      <c r="CD104" s="325"/>
      <c r="CE104" s="4">
        <f t="shared" si="160"/>
        <v>0</v>
      </c>
      <c r="CF104" s="325"/>
      <c r="CG104" s="4">
        <f t="shared" si="161"/>
        <v>0</v>
      </c>
      <c r="CH104" s="325"/>
      <c r="CI104" s="4">
        <f t="shared" si="162"/>
        <v>0</v>
      </c>
      <c r="CJ104" s="325"/>
      <c r="CK104" s="4">
        <f t="shared" si="163"/>
        <v>0</v>
      </c>
      <c r="CL104" s="325"/>
      <c r="CM104" s="4">
        <f t="shared" si="164"/>
        <v>0</v>
      </c>
      <c r="CN104" s="325"/>
      <c r="CO104" s="4">
        <f t="shared" si="165"/>
        <v>0</v>
      </c>
      <c r="CP104" s="325"/>
      <c r="CQ104" s="4">
        <f t="shared" si="166"/>
        <v>0</v>
      </c>
      <c r="CR104" s="325"/>
      <c r="CS104" s="4">
        <f t="shared" si="167"/>
        <v>0</v>
      </c>
      <c r="CT104" s="326"/>
      <c r="CU104" s="4">
        <f t="shared" si="168"/>
        <v>0</v>
      </c>
      <c r="CV104" s="278"/>
      <c r="CW104" s="4"/>
      <c r="CX104" s="166">
        <f t="shared" si="169"/>
        <v>72</v>
      </c>
      <c r="CY104" s="166">
        <f t="shared" si="169"/>
        <v>6644182.2719999989</v>
      </c>
    </row>
    <row r="105" spans="1:103" s="199" customFormat="1" ht="60" x14ac:dyDescent="0.25">
      <c r="A105" s="33"/>
      <c r="B105" s="33">
        <v>72</v>
      </c>
      <c r="C105" s="423" t="s">
        <v>558</v>
      </c>
      <c r="D105" s="5" t="s">
        <v>388</v>
      </c>
      <c r="E105" s="2">
        <v>13520</v>
      </c>
      <c r="F105" s="32">
        <v>7.09</v>
      </c>
      <c r="G105" s="32"/>
      <c r="H105" s="38">
        <v>1</v>
      </c>
      <c r="I105" s="139"/>
      <c r="J105" s="2">
        <v>1.4</v>
      </c>
      <c r="K105" s="2">
        <v>1.68</v>
      </c>
      <c r="L105" s="2">
        <v>2.23</v>
      </c>
      <c r="M105" s="16">
        <v>2.57</v>
      </c>
      <c r="N105" s="324"/>
      <c r="O105" s="4">
        <f t="shared" si="128"/>
        <v>0</v>
      </c>
      <c r="P105" s="325"/>
      <c r="Q105" s="4">
        <f t="shared" si="170"/>
        <v>0</v>
      </c>
      <c r="R105" s="325"/>
      <c r="S105" s="4">
        <f t="shared" si="129"/>
        <v>0</v>
      </c>
      <c r="T105" s="326">
        <v>10</v>
      </c>
      <c r="U105" s="4">
        <f t="shared" si="130"/>
        <v>1341995.2</v>
      </c>
      <c r="V105" s="325"/>
      <c r="W105" s="4">
        <f t="shared" si="131"/>
        <v>0</v>
      </c>
      <c r="X105" s="325"/>
      <c r="Y105" s="278">
        <f t="shared" si="132"/>
        <v>0</v>
      </c>
      <c r="Z105" s="327"/>
      <c r="AA105" s="4">
        <f t="shared" si="171"/>
        <v>0</v>
      </c>
      <c r="AB105" s="325"/>
      <c r="AC105" s="4">
        <f t="shared" si="133"/>
        <v>0</v>
      </c>
      <c r="AD105" s="325"/>
      <c r="AE105" s="4">
        <f t="shared" si="134"/>
        <v>0</v>
      </c>
      <c r="AF105" s="325"/>
      <c r="AG105" s="4">
        <f t="shared" si="135"/>
        <v>0</v>
      </c>
      <c r="AH105" s="326">
        <v>12</v>
      </c>
      <c r="AI105" s="4">
        <f t="shared" si="136"/>
        <v>1932473.088</v>
      </c>
      <c r="AJ105" s="325"/>
      <c r="AK105" s="4">
        <f t="shared" si="137"/>
        <v>0</v>
      </c>
      <c r="AL105" s="327"/>
      <c r="AM105" s="4">
        <f t="shared" si="138"/>
        <v>0</v>
      </c>
      <c r="AN105" s="325"/>
      <c r="AO105" s="278">
        <f t="shared" si="139"/>
        <v>0</v>
      </c>
      <c r="AP105" s="325"/>
      <c r="AQ105" s="4">
        <f t="shared" si="140"/>
        <v>0</v>
      </c>
      <c r="AR105" s="325"/>
      <c r="AS105" s="4">
        <f t="shared" si="141"/>
        <v>0</v>
      </c>
      <c r="AT105" s="325"/>
      <c r="AU105" s="4">
        <f t="shared" si="142"/>
        <v>0</v>
      </c>
      <c r="AV105" s="325"/>
      <c r="AW105" s="4">
        <f t="shared" si="143"/>
        <v>0</v>
      </c>
      <c r="AX105" s="325"/>
      <c r="AY105" s="4">
        <f t="shared" si="144"/>
        <v>0</v>
      </c>
      <c r="AZ105" s="325"/>
      <c r="BA105" s="4">
        <f t="shared" si="145"/>
        <v>0</v>
      </c>
      <c r="BB105" s="325"/>
      <c r="BC105" s="4">
        <f t="shared" si="146"/>
        <v>0</v>
      </c>
      <c r="BD105" s="325"/>
      <c r="BE105" s="4">
        <f t="shared" si="147"/>
        <v>0</v>
      </c>
      <c r="BF105" s="325"/>
      <c r="BG105" s="4">
        <f t="shared" si="148"/>
        <v>0</v>
      </c>
      <c r="BH105" s="325"/>
      <c r="BI105" s="4">
        <f t="shared" si="149"/>
        <v>0</v>
      </c>
      <c r="BJ105" s="325"/>
      <c r="BK105" s="4">
        <f t="shared" si="150"/>
        <v>0</v>
      </c>
      <c r="BL105" s="325"/>
      <c r="BM105" s="4">
        <f t="shared" si="151"/>
        <v>0</v>
      </c>
      <c r="BN105" s="165"/>
      <c r="BO105" s="4">
        <f t="shared" si="152"/>
        <v>0</v>
      </c>
      <c r="BP105" s="183"/>
      <c r="BQ105" s="4">
        <f t="shared" si="153"/>
        <v>0</v>
      </c>
      <c r="BR105" s="325"/>
      <c r="BS105" s="4">
        <f t="shared" si="154"/>
        <v>0</v>
      </c>
      <c r="BT105" s="325"/>
      <c r="BU105" s="4">
        <f t="shared" si="155"/>
        <v>0</v>
      </c>
      <c r="BV105" s="165"/>
      <c r="BW105" s="4">
        <f t="shared" si="156"/>
        <v>0</v>
      </c>
      <c r="BX105" s="325"/>
      <c r="BY105" s="4">
        <f t="shared" si="157"/>
        <v>0</v>
      </c>
      <c r="BZ105" s="325"/>
      <c r="CA105" s="4">
        <f t="shared" si="158"/>
        <v>0</v>
      </c>
      <c r="CB105" s="325"/>
      <c r="CC105" s="4">
        <f t="shared" si="159"/>
        <v>0</v>
      </c>
      <c r="CD105" s="325"/>
      <c r="CE105" s="4">
        <f t="shared" si="160"/>
        <v>0</v>
      </c>
      <c r="CF105" s="325"/>
      <c r="CG105" s="4">
        <f t="shared" si="161"/>
        <v>0</v>
      </c>
      <c r="CH105" s="325"/>
      <c r="CI105" s="4">
        <f t="shared" si="162"/>
        <v>0</v>
      </c>
      <c r="CJ105" s="325"/>
      <c r="CK105" s="4">
        <f t="shared" si="163"/>
        <v>0</v>
      </c>
      <c r="CL105" s="325"/>
      <c r="CM105" s="4">
        <f t="shared" si="164"/>
        <v>0</v>
      </c>
      <c r="CN105" s="325"/>
      <c r="CO105" s="4">
        <f t="shared" si="165"/>
        <v>0</v>
      </c>
      <c r="CP105" s="325"/>
      <c r="CQ105" s="4">
        <f t="shared" si="166"/>
        <v>0</v>
      </c>
      <c r="CR105" s="325"/>
      <c r="CS105" s="4">
        <f t="shared" si="167"/>
        <v>0</v>
      </c>
      <c r="CT105" s="326"/>
      <c r="CU105" s="4">
        <f t="shared" si="168"/>
        <v>0</v>
      </c>
      <c r="CV105" s="278"/>
      <c r="CW105" s="4"/>
      <c r="CX105" s="166">
        <f t="shared" si="169"/>
        <v>22</v>
      </c>
      <c r="CY105" s="166">
        <f t="shared" si="169"/>
        <v>3274468.2879999997</v>
      </c>
    </row>
    <row r="106" spans="1:103" s="199" customFormat="1" ht="60" x14ac:dyDescent="0.25">
      <c r="A106" s="33"/>
      <c r="B106" s="33">
        <v>73</v>
      </c>
      <c r="C106" s="423" t="s">
        <v>559</v>
      </c>
      <c r="D106" s="5" t="s">
        <v>389</v>
      </c>
      <c r="E106" s="2">
        <v>13520</v>
      </c>
      <c r="F106" s="32">
        <v>9.4600000000000009</v>
      </c>
      <c r="G106" s="32"/>
      <c r="H106" s="38">
        <v>1</v>
      </c>
      <c r="I106" s="139"/>
      <c r="J106" s="2">
        <v>1.4</v>
      </c>
      <c r="K106" s="2">
        <v>1.68</v>
      </c>
      <c r="L106" s="2">
        <v>2.23</v>
      </c>
      <c r="M106" s="16">
        <v>2.57</v>
      </c>
      <c r="N106" s="324"/>
      <c r="O106" s="4">
        <f t="shared" si="128"/>
        <v>0</v>
      </c>
      <c r="P106" s="325"/>
      <c r="Q106" s="4">
        <f t="shared" si="170"/>
        <v>0</v>
      </c>
      <c r="R106" s="325"/>
      <c r="S106" s="4">
        <f t="shared" si="129"/>
        <v>0</v>
      </c>
      <c r="T106" s="326">
        <v>8</v>
      </c>
      <c r="U106" s="4">
        <f t="shared" si="130"/>
        <v>1432471.04</v>
      </c>
      <c r="V106" s="325"/>
      <c r="W106" s="4">
        <f t="shared" si="131"/>
        <v>0</v>
      </c>
      <c r="X106" s="325"/>
      <c r="Y106" s="278">
        <f t="shared" si="132"/>
        <v>0</v>
      </c>
      <c r="Z106" s="327"/>
      <c r="AA106" s="4">
        <f t="shared" si="171"/>
        <v>0</v>
      </c>
      <c r="AB106" s="325"/>
      <c r="AC106" s="4">
        <f t="shared" si="133"/>
        <v>0</v>
      </c>
      <c r="AD106" s="325"/>
      <c r="AE106" s="4">
        <f t="shared" si="134"/>
        <v>0</v>
      </c>
      <c r="AF106" s="325"/>
      <c r="AG106" s="4">
        <f t="shared" si="135"/>
        <v>0</v>
      </c>
      <c r="AH106" s="326">
        <v>9</v>
      </c>
      <c r="AI106" s="4">
        <f t="shared" si="136"/>
        <v>1933835.9040000001</v>
      </c>
      <c r="AJ106" s="325"/>
      <c r="AK106" s="4">
        <f t="shared" si="137"/>
        <v>0</v>
      </c>
      <c r="AL106" s="327"/>
      <c r="AM106" s="4">
        <f t="shared" si="138"/>
        <v>0</v>
      </c>
      <c r="AN106" s="325"/>
      <c r="AO106" s="278">
        <f t="shared" si="139"/>
        <v>0</v>
      </c>
      <c r="AP106" s="325"/>
      <c r="AQ106" s="4">
        <f t="shared" si="140"/>
        <v>0</v>
      </c>
      <c r="AR106" s="325"/>
      <c r="AS106" s="4">
        <f t="shared" si="141"/>
        <v>0</v>
      </c>
      <c r="AT106" s="325"/>
      <c r="AU106" s="4">
        <f t="shared" si="142"/>
        <v>0</v>
      </c>
      <c r="AV106" s="325"/>
      <c r="AW106" s="4">
        <f t="shared" si="143"/>
        <v>0</v>
      </c>
      <c r="AX106" s="325"/>
      <c r="AY106" s="4">
        <f t="shared" si="144"/>
        <v>0</v>
      </c>
      <c r="AZ106" s="325"/>
      <c r="BA106" s="4">
        <f t="shared" si="145"/>
        <v>0</v>
      </c>
      <c r="BB106" s="325"/>
      <c r="BC106" s="4">
        <f t="shared" si="146"/>
        <v>0</v>
      </c>
      <c r="BD106" s="325"/>
      <c r="BE106" s="4">
        <f t="shared" si="147"/>
        <v>0</v>
      </c>
      <c r="BF106" s="325"/>
      <c r="BG106" s="4">
        <f t="shared" si="148"/>
        <v>0</v>
      </c>
      <c r="BH106" s="325"/>
      <c r="BI106" s="4">
        <f t="shared" si="149"/>
        <v>0</v>
      </c>
      <c r="BJ106" s="325"/>
      <c r="BK106" s="4">
        <f t="shared" si="150"/>
        <v>0</v>
      </c>
      <c r="BL106" s="325"/>
      <c r="BM106" s="4">
        <f t="shared" si="151"/>
        <v>0</v>
      </c>
      <c r="BN106" s="165"/>
      <c r="BO106" s="4">
        <f t="shared" si="152"/>
        <v>0</v>
      </c>
      <c r="BP106" s="183"/>
      <c r="BQ106" s="4">
        <f t="shared" si="153"/>
        <v>0</v>
      </c>
      <c r="BR106" s="325"/>
      <c r="BS106" s="4">
        <f t="shared" si="154"/>
        <v>0</v>
      </c>
      <c r="BT106" s="325"/>
      <c r="BU106" s="4">
        <f t="shared" si="155"/>
        <v>0</v>
      </c>
      <c r="BV106" s="165"/>
      <c r="BW106" s="4">
        <f t="shared" si="156"/>
        <v>0</v>
      </c>
      <c r="BX106" s="325"/>
      <c r="BY106" s="4">
        <f t="shared" si="157"/>
        <v>0</v>
      </c>
      <c r="BZ106" s="325"/>
      <c r="CA106" s="4">
        <f t="shared" si="158"/>
        <v>0</v>
      </c>
      <c r="CB106" s="325"/>
      <c r="CC106" s="4">
        <f t="shared" si="159"/>
        <v>0</v>
      </c>
      <c r="CD106" s="325"/>
      <c r="CE106" s="4">
        <f t="shared" si="160"/>
        <v>0</v>
      </c>
      <c r="CF106" s="325"/>
      <c r="CG106" s="4">
        <f t="shared" si="161"/>
        <v>0</v>
      </c>
      <c r="CH106" s="325"/>
      <c r="CI106" s="4">
        <f t="shared" si="162"/>
        <v>0</v>
      </c>
      <c r="CJ106" s="325"/>
      <c r="CK106" s="4">
        <f t="shared" si="163"/>
        <v>0</v>
      </c>
      <c r="CL106" s="325"/>
      <c r="CM106" s="4">
        <f t="shared" si="164"/>
        <v>0</v>
      </c>
      <c r="CN106" s="325"/>
      <c r="CO106" s="4">
        <f t="shared" si="165"/>
        <v>0</v>
      </c>
      <c r="CP106" s="325"/>
      <c r="CQ106" s="4">
        <f t="shared" si="166"/>
        <v>0</v>
      </c>
      <c r="CR106" s="325"/>
      <c r="CS106" s="4">
        <f t="shared" si="167"/>
        <v>0</v>
      </c>
      <c r="CT106" s="326"/>
      <c r="CU106" s="4">
        <f t="shared" si="168"/>
        <v>0</v>
      </c>
      <c r="CV106" s="278"/>
      <c r="CW106" s="4"/>
      <c r="CX106" s="166">
        <f t="shared" si="169"/>
        <v>17</v>
      </c>
      <c r="CY106" s="166">
        <f t="shared" si="169"/>
        <v>3366306.9440000001</v>
      </c>
    </row>
    <row r="107" spans="1:103" s="199" customFormat="1" ht="60" x14ac:dyDescent="0.25">
      <c r="A107" s="33"/>
      <c r="B107" s="33">
        <v>74</v>
      </c>
      <c r="C107" s="423" t="s">
        <v>560</v>
      </c>
      <c r="D107" s="5" t="s">
        <v>390</v>
      </c>
      <c r="E107" s="2">
        <v>13520</v>
      </c>
      <c r="F107" s="32">
        <v>14.57</v>
      </c>
      <c r="G107" s="32"/>
      <c r="H107" s="38">
        <v>1</v>
      </c>
      <c r="I107" s="139"/>
      <c r="J107" s="2">
        <v>1.4</v>
      </c>
      <c r="K107" s="2">
        <v>1.68</v>
      </c>
      <c r="L107" s="2">
        <v>2.23</v>
      </c>
      <c r="M107" s="16">
        <v>2.57</v>
      </c>
      <c r="N107" s="324"/>
      <c r="O107" s="4">
        <f t="shared" si="128"/>
        <v>0</v>
      </c>
      <c r="P107" s="325"/>
      <c r="Q107" s="4">
        <f t="shared" si="170"/>
        <v>0</v>
      </c>
      <c r="R107" s="325"/>
      <c r="S107" s="4">
        <f t="shared" si="129"/>
        <v>0</v>
      </c>
      <c r="T107" s="326"/>
      <c r="U107" s="4">
        <f t="shared" si="130"/>
        <v>0</v>
      </c>
      <c r="V107" s="325"/>
      <c r="W107" s="4">
        <f t="shared" si="131"/>
        <v>0</v>
      </c>
      <c r="X107" s="325"/>
      <c r="Y107" s="278">
        <f t="shared" si="132"/>
        <v>0</v>
      </c>
      <c r="Z107" s="327"/>
      <c r="AA107" s="4">
        <f t="shared" si="171"/>
        <v>0</v>
      </c>
      <c r="AB107" s="325"/>
      <c r="AC107" s="4">
        <f t="shared" si="133"/>
        <v>0</v>
      </c>
      <c r="AD107" s="325"/>
      <c r="AE107" s="4">
        <f t="shared" si="134"/>
        <v>0</v>
      </c>
      <c r="AF107" s="325"/>
      <c r="AG107" s="4">
        <f t="shared" si="135"/>
        <v>0</v>
      </c>
      <c r="AH107" s="326">
        <v>10</v>
      </c>
      <c r="AI107" s="4">
        <f t="shared" si="136"/>
        <v>3309371.52</v>
      </c>
      <c r="AJ107" s="325"/>
      <c r="AK107" s="4">
        <f t="shared" si="137"/>
        <v>0</v>
      </c>
      <c r="AL107" s="327"/>
      <c r="AM107" s="4">
        <f t="shared" si="138"/>
        <v>0</v>
      </c>
      <c r="AN107" s="325"/>
      <c r="AO107" s="278">
        <f t="shared" si="139"/>
        <v>0</v>
      </c>
      <c r="AP107" s="325"/>
      <c r="AQ107" s="4">
        <f t="shared" si="140"/>
        <v>0</v>
      </c>
      <c r="AR107" s="325"/>
      <c r="AS107" s="4">
        <f t="shared" si="141"/>
        <v>0</v>
      </c>
      <c r="AT107" s="325"/>
      <c r="AU107" s="4">
        <f t="shared" si="142"/>
        <v>0</v>
      </c>
      <c r="AV107" s="325"/>
      <c r="AW107" s="4">
        <f t="shared" si="143"/>
        <v>0</v>
      </c>
      <c r="AX107" s="325"/>
      <c r="AY107" s="4">
        <f t="shared" si="144"/>
        <v>0</v>
      </c>
      <c r="AZ107" s="325"/>
      <c r="BA107" s="4">
        <f t="shared" si="145"/>
        <v>0</v>
      </c>
      <c r="BB107" s="325"/>
      <c r="BC107" s="4">
        <f t="shared" si="146"/>
        <v>0</v>
      </c>
      <c r="BD107" s="325"/>
      <c r="BE107" s="4">
        <f t="shared" si="147"/>
        <v>0</v>
      </c>
      <c r="BF107" s="325"/>
      <c r="BG107" s="4">
        <f t="shared" si="148"/>
        <v>0</v>
      </c>
      <c r="BH107" s="325"/>
      <c r="BI107" s="4">
        <f t="shared" si="149"/>
        <v>0</v>
      </c>
      <c r="BJ107" s="325"/>
      <c r="BK107" s="4">
        <f t="shared" si="150"/>
        <v>0</v>
      </c>
      <c r="BL107" s="325"/>
      <c r="BM107" s="4">
        <f t="shared" si="151"/>
        <v>0</v>
      </c>
      <c r="BN107" s="165"/>
      <c r="BO107" s="4">
        <f t="shared" si="152"/>
        <v>0</v>
      </c>
      <c r="BP107" s="183"/>
      <c r="BQ107" s="4">
        <f t="shared" si="153"/>
        <v>0</v>
      </c>
      <c r="BR107" s="325"/>
      <c r="BS107" s="4">
        <f t="shared" si="154"/>
        <v>0</v>
      </c>
      <c r="BT107" s="325"/>
      <c r="BU107" s="4">
        <f t="shared" si="155"/>
        <v>0</v>
      </c>
      <c r="BV107" s="165"/>
      <c r="BW107" s="4">
        <f t="shared" si="156"/>
        <v>0</v>
      </c>
      <c r="BX107" s="325"/>
      <c r="BY107" s="4">
        <f t="shared" si="157"/>
        <v>0</v>
      </c>
      <c r="BZ107" s="325"/>
      <c r="CA107" s="4">
        <f t="shared" si="158"/>
        <v>0</v>
      </c>
      <c r="CB107" s="325"/>
      <c r="CC107" s="4">
        <f t="shared" si="159"/>
        <v>0</v>
      </c>
      <c r="CD107" s="325"/>
      <c r="CE107" s="4">
        <f t="shared" si="160"/>
        <v>0</v>
      </c>
      <c r="CF107" s="325"/>
      <c r="CG107" s="4">
        <f t="shared" si="161"/>
        <v>0</v>
      </c>
      <c r="CH107" s="325"/>
      <c r="CI107" s="4">
        <f t="shared" si="162"/>
        <v>0</v>
      </c>
      <c r="CJ107" s="325"/>
      <c r="CK107" s="4">
        <f t="shared" si="163"/>
        <v>0</v>
      </c>
      <c r="CL107" s="325"/>
      <c r="CM107" s="4">
        <f t="shared" si="164"/>
        <v>0</v>
      </c>
      <c r="CN107" s="325"/>
      <c r="CO107" s="4">
        <f t="shared" si="165"/>
        <v>0</v>
      </c>
      <c r="CP107" s="325"/>
      <c r="CQ107" s="4">
        <f t="shared" si="166"/>
        <v>0</v>
      </c>
      <c r="CR107" s="325"/>
      <c r="CS107" s="4">
        <f t="shared" si="167"/>
        <v>0</v>
      </c>
      <c r="CT107" s="326"/>
      <c r="CU107" s="4">
        <f t="shared" si="168"/>
        <v>0</v>
      </c>
      <c r="CV107" s="278"/>
      <c r="CW107" s="4"/>
      <c r="CX107" s="166">
        <f t="shared" si="169"/>
        <v>10</v>
      </c>
      <c r="CY107" s="166">
        <f t="shared" si="169"/>
        <v>3309371.52</v>
      </c>
    </row>
    <row r="108" spans="1:103" s="199" customFormat="1" ht="60" x14ac:dyDescent="0.25">
      <c r="A108" s="318"/>
      <c r="B108" s="318">
        <v>75</v>
      </c>
      <c r="C108" s="423" t="s">
        <v>561</v>
      </c>
      <c r="D108" s="319" t="s">
        <v>562</v>
      </c>
      <c r="E108" s="2">
        <v>13520</v>
      </c>
      <c r="F108" s="356">
        <v>20.010000000000002</v>
      </c>
      <c r="G108" s="356"/>
      <c r="H108" s="357">
        <v>1</v>
      </c>
      <c r="I108" s="358"/>
      <c r="J108" s="359">
        <v>1.4</v>
      </c>
      <c r="K108" s="359">
        <v>1.68</v>
      </c>
      <c r="L108" s="359">
        <v>2.23</v>
      </c>
      <c r="M108" s="360">
        <v>2.57</v>
      </c>
      <c r="N108" s="324"/>
      <c r="O108" s="367"/>
      <c r="P108" s="325"/>
      <c r="Q108" s="367"/>
      <c r="R108" s="325"/>
      <c r="S108" s="367"/>
      <c r="T108" s="326">
        <v>4</v>
      </c>
      <c r="U108" s="4">
        <f t="shared" si="130"/>
        <v>1514997.1199999999</v>
      </c>
      <c r="V108" s="325"/>
      <c r="W108" s="367"/>
      <c r="X108" s="325"/>
      <c r="Y108" s="368"/>
      <c r="Z108" s="327"/>
      <c r="AA108" s="367"/>
      <c r="AB108" s="325"/>
      <c r="AC108" s="367"/>
      <c r="AD108" s="325"/>
      <c r="AE108" s="367"/>
      <c r="AF108" s="325"/>
      <c r="AG108" s="367"/>
      <c r="AH108" s="326">
        <v>10</v>
      </c>
      <c r="AI108" s="4">
        <f t="shared" si="136"/>
        <v>4544991.3599999994</v>
      </c>
      <c r="AJ108" s="325"/>
      <c r="AK108" s="367"/>
      <c r="AL108" s="327"/>
      <c r="AM108" s="367"/>
      <c r="AN108" s="325"/>
      <c r="AO108" s="368"/>
      <c r="AP108" s="325"/>
      <c r="AQ108" s="367"/>
      <c r="AR108" s="325"/>
      <c r="AS108" s="367"/>
      <c r="AT108" s="325"/>
      <c r="AU108" s="367"/>
      <c r="AV108" s="325"/>
      <c r="AW108" s="367"/>
      <c r="AX108" s="325"/>
      <c r="AY108" s="367"/>
      <c r="AZ108" s="369"/>
      <c r="BA108" s="367"/>
      <c r="BB108" s="325"/>
      <c r="BC108" s="367"/>
      <c r="BD108" s="325"/>
      <c r="BE108" s="367"/>
      <c r="BF108" s="325"/>
      <c r="BG108" s="367"/>
      <c r="BH108" s="369"/>
      <c r="BI108" s="367"/>
      <c r="BJ108" s="325"/>
      <c r="BK108" s="367"/>
      <c r="BL108" s="369"/>
      <c r="BM108" s="367"/>
      <c r="BN108" s="165"/>
      <c r="BO108" s="367"/>
      <c r="BP108" s="183"/>
      <c r="BQ108" s="367"/>
      <c r="BR108" s="325"/>
      <c r="BS108" s="367"/>
      <c r="BT108" s="325"/>
      <c r="BU108" s="367"/>
      <c r="BV108" s="165"/>
      <c r="BW108" s="367"/>
      <c r="BX108" s="325"/>
      <c r="BY108" s="367"/>
      <c r="BZ108" s="325"/>
      <c r="CA108" s="367"/>
      <c r="CB108" s="325"/>
      <c r="CC108" s="367"/>
      <c r="CD108" s="325"/>
      <c r="CE108" s="367"/>
      <c r="CF108" s="325"/>
      <c r="CG108" s="367"/>
      <c r="CH108" s="325"/>
      <c r="CI108" s="367"/>
      <c r="CJ108" s="325"/>
      <c r="CK108" s="367"/>
      <c r="CL108" s="325"/>
      <c r="CM108" s="367"/>
      <c r="CN108" s="325"/>
      <c r="CO108" s="367"/>
      <c r="CP108" s="325"/>
      <c r="CQ108" s="367"/>
      <c r="CR108" s="325"/>
      <c r="CS108" s="367"/>
      <c r="CT108" s="326"/>
      <c r="CU108" s="367"/>
      <c r="CV108" s="278"/>
      <c r="CW108" s="367"/>
      <c r="CX108" s="166">
        <f t="shared" si="169"/>
        <v>14</v>
      </c>
      <c r="CY108" s="166">
        <f t="shared" si="169"/>
        <v>6059988.4799999995</v>
      </c>
    </row>
    <row r="109" spans="1:103" s="199" customFormat="1" ht="60" x14ac:dyDescent="0.25">
      <c r="A109" s="318"/>
      <c r="B109" s="318">
        <v>76</v>
      </c>
      <c r="C109" s="423" t="s">
        <v>563</v>
      </c>
      <c r="D109" s="319" t="s">
        <v>564</v>
      </c>
      <c r="E109" s="2">
        <v>13520</v>
      </c>
      <c r="F109" s="356">
        <v>38.1</v>
      </c>
      <c r="G109" s="356"/>
      <c r="H109" s="357">
        <v>1</v>
      </c>
      <c r="I109" s="358"/>
      <c r="J109" s="359">
        <v>1.4</v>
      </c>
      <c r="K109" s="359">
        <v>1.68</v>
      </c>
      <c r="L109" s="359">
        <v>2.23</v>
      </c>
      <c r="M109" s="360">
        <v>2.57</v>
      </c>
      <c r="N109" s="324"/>
      <c r="O109" s="367"/>
      <c r="P109" s="325"/>
      <c r="Q109" s="367"/>
      <c r="R109" s="325"/>
      <c r="S109" s="367"/>
      <c r="T109" s="326">
        <v>5</v>
      </c>
      <c r="U109" s="4">
        <f t="shared" si="130"/>
        <v>3605784</v>
      </c>
      <c r="V109" s="325"/>
      <c r="W109" s="367"/>
      <c r="X109" s="325"/>
      <c r="Y109" s="368"/>
      <c r="Z109" s="327"/>
      <c r="AA109" s="367"/>
      <c r="AB109" s="325"/>
      <c r="AC109" s="367"/>
      <c r="AD109" s="325"/>
      <c r="AE109" s="367"/>
      <c r="AF109" s="325"/>
      <c r="AG109" s="367"/>
      <c r="AH109" s="326">
        <v>10</v>
      </c>
      <c r="AI109" s="4">
        <f t="shared" si="136"/>
        <v>8653881.5999999996</v>
      </c>
      <c r="AJ109" s="325"/>
      <c r="AK109" s="367"/>
      <c r="AL109" s="327"/>
      <c r="AM109" s="367"/>
      <c r="AN109" s="325"/>
      <c r="AO109" s="368"/>
      <c r="AP109" s="325"/>
      <c r="AQ109" s="367"/>
      <c r="AR109" s="325"/>
      <c r="AS109" s="367"/>
      <c r="AT109" s="325"/>
      <c r="AU109" s="367"/>
      <c r="AV109" s="325"/>
      <c r="AW109" s="367"/>
      <c r="AX109" s="325"/>
      <c r="AY109" s="367"/>
      <c r="AZ109" s="369"/>
      <c r="BA109" s="367"/>
      <c r="BB109" s="325"/>
      <c r="BC109" s="367"/>
      <c r="BD109" s="325"/>
      <c r="BE109" s="367"/>
      <c r="BF109" s="325"/>
      <c r="BG109" s="367"/>
      <c r="BH109" s="369"/>
      <c r="BI109" s="367"/>
      <c r="BJ109" s="325"/>
      <c r="BK109" s="367"/>
      <c r="BL109" s="369"/>
      <c r="BM109" s="367"/>
      <c r="BN109" s="165"/>
      <c r="BO109" s="367"/>
      <c r="BP109" s="183"/>
      <c r="BQ109" s="367"/>
      <c r="BR109" s="325"/>
      <c r="BS109" s="367"/>
      <c r="BT109" s="325"/>
      <c r="BU109" s="367"/>
      <c r="BV109" s="165"/>
      <c r="BW109" s="367"/>
      <c r="BX109" s="325"/>
      <c r="BY109" s="367"/>
      <c r="BZ109" s="325"/>
      <c r="CA109" s="367"/>
      <c r="CB109" s="325"/>
      <c r="CC109" s="367"/>
      <c r="CD109" s="325"/>
      <c r="CE109" s="367"/>
      <c r="CF109" s="325"/>
      <c r="CG109" s="367"/>
      <c r="CH109" s="325"/>
      <c r="CI109" s="367"/>
      <c r="CJ109" s="325"/>
      <c r="CK109" s="367"/>
      <c r="CL109" s="325"/>
      <c r="CM109" s="367"/>
      <c r="CN109" s="325"/>
      <c r="CO109" s="367"/>
      <c r="CP109" s="325"/>
      <c r="CQ109" s="367"/>
      <c r="CR109" s="325"/>
      <c r="CS109" s="367"/>
      <c r="CT109" s="326"/>
      <c r="CU109" s="367"/>
      <c r="CV109" s="278"/>
      <c r="CW109" s="367"/>
      <c r="CX109" s="166">
        <f t="shared" si="169"/>
        <v>15</v>
      </c>
      <c r="CY109" s="166">
        <f t="shared" si="169"/>
        <v>12259665.6</v>
      </c>
    </row>
    <row r="110" spans="1:103" s="199" customFormat="1" ht="75" x14ac:dyDescent="0.25">
      <c r="A110" s="318"/>
      <c r="B110" s="318">
        <v>77</v>
      </c>
      <c r="C110" s="56" t="s">
        <v>565</v>
      </c>
      <c r="D110" s="319" t="s">
        <v>566</v>
      </c>
      <c r="E110" s="2">
        <v>13520</v>
      </c>
      <c r="F110" s="356">
        <v>2.4</v>
      </c>
      <c r="G110" s="356"/>
      <c r="H110" s="357">
        <v>1</v>
      </c>
      <c r="I110" s="358"/>
      <c r="J110" s="359">
        <v>1.4</v>
      </c>
      <c r="K110" s="359">
        <v>1.68</v>
      </c>
      <c r="L110" s="359">
        <v>2.23</v>
      </c>
      <c r="M110" s="360">
        <v>2.57</v>
      </c>
      <c r="N110" s="324"/>
      <c r="O110" s="367">
        <f t="shared" si="128"/>
        <v>0</v>
      </c>
      <c r="P110" s="325"/>
      <c r="Q110" s="367">
        <f t="shared" si="170"/>
        <v>0</v>
      </c>
      <c r="R110" s="325"/>
      <c r="S110" s="367">
        <f t="shared" si="129"/>
        <v>0</v>
      </c>
      <c r="T110" s="326"/>
      <c r="U110" s="367">
        <f t="shared" si="130"/>
        <v>0</v>
      </c>
      <c r="V110" s="325"/>
      <c r="W110" s="367">
        <f t="shared" si="131"/>
        <v>0</v>
      </c>
      <c r="X110" s="325"/>
      <c r="Y110" s="368">
        <f t="shared" si="132"/>
        <v>0</v>
      </c>
      <c r="Z110" s="327"/>
      <c r="AA110" s="367">
        <f t="shared" si="171"/>
        <v>0</v>
      </c>
      <c r="AB110" s="325"/>
      <c r="AC110" s="367">
        <f t="shared" si="133"/>
        <v>0</v>
      </c>
      <c r="AD110" s="325"/>
      <c r="AE110" s="367">
        <f t="shared" si="134"/>
        <v>0</v>
      </c>
      <c r="AF110" s="325"/>
      <c r="AG110" s="367">
        <f t="shared" si="135"/>
        <v>0</v>
      </c>
      <c r="AH110" s="326"/>
      <c r="AI110" s="367">
        <f t="shared" si="136"/>
        <v>0</v>
      </c>
      <c r="AJ110" s="325"/>
      <c r="AK110" s="367">
        <f t="shared" si="137"/>
        <v>0</v>
      </c>
      <c r="AL110" s="327"/>
      <c r="AM110" s="367">
        <f t="shared" si="138"/>
        <v>0</v>
      </c>
      <c r="AN110" s="325"/>
      <c r="AO110" s="368">
        <f t="shared" si="139"/>
        <v>0</v>
      </c>
      <c r="AP110" s="325"/>
      <c r="AQ110" s="367">
        <f t="shared" si="140"/>
        <v>0</v>
      </c>
      <c r="AR110" s="325"/>
      <c r="AS110" s="367">
        <f t="shared" si="141"/>
        <v>0</v>
      </c>
      <c r="AT110" s="325"/>
      <c r="AU110" s="367">
        <f t="shared" si="142"/>
        <v>0</v>
      </c>
      <c r="AV110" s="325"/>
      <c r="AW110" s="367">
        <f t="shared" si="143"/>
        <v>0</v>
      </c>
      <c r="AX110" s="325"/>
      <c r="AY110" s="367">
        <f t="shared" si="144"/>
        <v>0</v>
      </c>
      <c r="AZ110" s="369"/>
      <c r="BA110" s="367">
        <f t="shared" si="145"/>
        <v>0</v>
      </c>
      <c r="BB110" s="325"/>
      <c r="BC110" s="367">
        <f t="shared" si="146"/>
        <v>0</v>
      </c>
      <c r="BD110" s="325"/>
      <c r="BE110" s="367">
        <f t="shared" si="147"/>
        <v>0</v>
      </c>
      <c r="BF110" s="325"/>
      <c r="BG110" s="367">
        <f t="shared" si="148"/>
        <v>0</v>
      </c>
      <c r="BH110" s="369"/>
      <c r="BI110" s="367">
        <f t="shared" si="149"/>
        <v>0</v>
      </c>
      <c r="BJ110" s="325"/>
      <c r="BK110" s="367">
        <f t="shared" si="150"/>
        <v>0</v>
      </c>
      <c r="BL110" s="369"/>
      <c r="BM110" s="367">
        <f t="shared" si="151"/>
        <v>0</v>
      </c>
      <c r="BN110" s="165"/>
      <c r="BO110" s="367">
        <f t="shared" si="152"/>
        <v>0</v>
      </c>
      <c r="BP110" s="183"/>
      <c r="BQ110" s="367">
        <f t="shared" si="153"/>
        <v>0</v>
      </c>
      <c r="BR110" s="325"/>
      <c r="BS110" s="367">
        <f t="shared" si="154"/>
        <v>0</v>
      </c>
      <c r="BT110" s="325"/>
      <c r="BU110" s="367">
        <f t="shared" si="155"/>
        <v>0</v>
      </c>
      <c r="BV110" s="165"/>
      <c r="BW110" s="367">
        <f t="shared" si="156"/>
        <v>0</v>
      </c>
      <c r="BX110" s="325"/>
      <c r="BY110" s="367">
        <f t="shared" si="157"/>
        <v>0</v>
      </c>
      <c r="BZ110" s="325"/>
      <c r="CA110" s="367">
        <f t="shared" si="158"/>
        <v>0</v>
      </c>
      <c r="CB110" s="325"/>
      <c r="CC110" s="367">
        <f t="shared" si="159"/>
        <v>0</v>
      </c>
      <c r="CD110" s="325"/>
      <c r="CE110" s="367">
        <f t="shared" si="160"/>
        <v>0</v>
      </c>
      <c r="CF110" s="325"/>
      <c r="CG110" s="367">
        <f t="shared" si="161"/>
        <v>0</v>
      </c>
      <c r="CH110" s="325"/>
      <c r="CI110" s="367">
        <f t="shared" si="162"/>
        <v>0</v>
      </c>
      <c r="CJ110" s="325"/>
      <c r="CK110" s="367">
        <f t="shared" si="163"/>
        <v>0</v>
      </c>
      <c r="CL110" s="325"/>
      <c r="CM110" s="367">
        <f t="shared" si="164"/>
        <v>0</v>
      </c>
      <c r="CN110" s="325"/>
      <c r="CO110" s="367">
        <f t="shared" si="165"/>
        <v>0</v>
      </c>
      <c r="CP110" s="325"/>
      <c r="CQ110" s="367">
        <f t="shared" si="166"/>
        <v>0</v>
      </c>
      <c r="CR110" s="325"/>
      <c r="CS110" s="367">
        <f t="shared" si="167"/>
        <v>0</v>
      </c>
      <c r="CT110" s="326"/>
      <c r="CU110" s="367">
        <f t="shared" si="168"/>
        <v>0</v>
      </c>
      <c r="CV110" s="278"/>
      <c r="CW110" s="367"/>
      <c r="CX110" s="166">
        <f t="shared" si="169"/>
        <v>0</v>
      </c>
      <c r="CY110" s="166">
        <f t="shared" si="169"/>
        <v>0</v>
      </c>
    </row>
    <row r="111" spans="1:103" s="199" customFormat="1" ht="75" x14ac:dyDescent="0.25">
      <c r="A111" s="318"/>
      <c r="B111" s="318">
        <v>78</v>
      </c>
      <c r="C111" s="56" t="s">
        <v>567</v>
      </c>
      <c r="D111" s="319" t="s">
        <v>568</v>
      </c>
      <c r="E111" s="2">
        <v>13520</v>
      </c>
      <c r="F111" s="356">
        <v>2.65</v>
      </c>
      <c r="G111" s="356"/>
      <c r="H111" s="357">
        <v>1</v>
      </c>
      <c r="I111" s="358"/>
      <c r="J111" s="359">
        <v>1.4</v>
      </c>
      <c r="K111" s="359">
        <v>1.68</v>
      </c>
      <c r="L111" s="359">
        <v>2.23</v>
      </c>
      <c r="M111" s="360">
        <v>2.57</v>
      </c>
      <c r="N111" s="324"/>
      <c r="O111" s="367">
        <f t="shared" si="128"/>
        <v>0</v>
      </c>
      <c r="P111" s="324"/>
      <c r="Q111" s="367">
        <f t="shared" si="170"/>
        <v>0</v>
      </c>
      <c r="R111" s="324"/>
      <c r="S111" s="367">
        <f t="shared" si="129"/>
        <v>0</v>
      </c>
      <c r="T111" s="354"/>
      <c r="U111" s="367">
        <f t="shared" si="130"/>
        <v>0</v>
      </c>
      <c r="V111" s="324"/>
      <c r="W111" s="367">
        <f t="shared" si="131"/>
        <v>0</v>
      </c>
      <c r="X111" s="324"/>
      <c r="Y111" s="368">
        <f t="shared" si="132"/>
        <v>0</v>
      </c>
      <c r="Z111" s="327"/>
      <c r="AA111" s="367">
        <f t="shared" si="171"/>
        <v>0</v>
      </c>
      <c r="AB111" s="324"/>
      <c r="AC111" s="367">
        <f t="shared" si="133"/>
        <v>0</v>
      </c>
      <c r="AD111" s="324"/>
      <c r="AE111" s="367">
        <f t="shared" si="134"/>
        <v>0</v>
      </c>
      <c r="AF111" s="324"/>
      <c r="AG111" s="367">
        <f t="shared" si="135"/>
        <v>0</v>
      </c>
      <c r="AH111" s="354"/>
      <c r="AI111" s="367">
        <f t="shared" si="136"/>
        <v>0</v>
      </c>
      <c r="AJ111" s="324"/>
      <c r="AK111" s="367">
        <f t="shared" si="137"/>
        <v>0</v>
      </c>
      <c r="AL111" s="327"/>
      <c r="AM111" s="367">
        <f t="shared" si="138"/>
        <v>0</v>
      </c>
      <c r="AN111" s="324"/>
      <c r="AO111" s="368">
        <f t="shared" si="139"/>
        <v>0</v>
      </c>
      <c r="AP111" s="324"/>
      <c r="AQ111" s="367">
        <f t="shared" si="140"/>
        <v>0</v>
      </c>
      <c r="AR111" s="324"/>
      <c r="AS111" s="367">
        <f t="shared" si="141"/>
        <v>0</v>
      </c>
      <c r="AT111" s="324"/>
      <c r="AU111" s="367">
        <f t="shared" si="142"/>
        <v>0</v>
      </c>
      <c r="AV111" s="324"/>
      <c r="AW111" s="367">
        <f t="shared" si="143"/>
        <v>0</v>
      </c>
      <c r="AX111" s="324"/>
      <c r="AY111" s="367">
        <f t="shared" si="144"/>
        <v>0</v>
      </c>
      <c r="AZ111" s="363"/>
      <c r="BA111" s="367">
        <f t="shared" si="145"/>
        <v>0</v>
      </c>
      <c r="BB111" s="324"/>
      <c r="BC111" s="367">
        <f t="shared" si="146"/>
        <v>0</v>
      </c>
      <c r="BD111" s="324"/>
      <c r="BE111" s="367">
        <f t="shared" si="147"/>
        <v>0</v>
      </c>
      <c r="BF111" s="324"/>
      <c r="BG111" s="367">
        <f t="shared" si="148"/>
        <v>0</v>
      </c>
      <c r="BH111" s="363"/>
      <c r="BI111" s="367">
        <f t="shared" si="149"/>
        <v>0</v>
      </c>
      <c r="BJ111" s="324"/>
      <c r="BK111" s="367">
        <f t="shared" si="150"/>
        <v>0</v>
      </c>
      <c r="BL111" s="363"/>
      <c r="BM111" s="367">
        <f t="shared" si="151"/>
        <v>0</v>
      </c>
      <c r="BN111" s="178"/>
      <c r="BO111" s="367">
        <f t="shared" si="152"/>
        <v>0</v>
      </c>
      <c r="BP111" s="184"/>
      <c r="BQ111" s="367">
        <f t="shared" si="153"/>
        <v>0</v>
      </c>
      <c r="BR111" s="324"/>
      <c r="BS111" s="367">
        <f t="shared" si="154"/>
        <v>0</v>
      </c>
      <c r="BT111" s="324"/>
      <c r="BU111" s="367">
        <f t="shared" si="155"/>
        <v>0</v>
      </c>
      <c r="BV111" s="178"/>
      <c r="BW111" s="367">
        <f t="shared" si="156"/>
        <v>0</v>
      </c>
      <c r="BX111" s="324"/>
      <c r="BY111" s="367">
        <f t="shared" si="157"/>
        <v>0</v>
      </c>
      <c r="BZ111" s="324"/>
      <c r="CA111" s="367">
        <f t="shared" si="158"/>
        <v>0</v>
      </c>
      <c r="CB111" s="324"/>
      <c r="CC111" s="367">
        <f t="shared" si="159"/>
        <v>0</v>
      </c>
      <c r="CD111" s="324"/>
      <c r="CE111" s="367">
        <f t="shared" si="160"/>
        <v>0</v>
      </c>
      <c r="CF111" s="324"/>
      <c r="CG111" s="367">
        <f t="shared" si="161"/>
        <v>0</v>
      </c>
      <c r="CH111" s="324"/>
      <c r="CI111" s="367">
        <f t="shared" si="162"/>
        <v>0</v>
      </c>
      <c r="CJ111" s="324"/>
      <c r="CK111" s="367">
        <f t="shared" si="163"/>
        <v>0</v>
      </c>
      <c r="CL111" s="324"/>
      <c r="CM111" s="367">
        <f t="shared" si="164"/>
        <v>0</v>
      </c>
      <c r="CN111" s="324"/>
      <c r="CO111" s="367">
        <f t="shared" si="165"/>
        <v>0</v>
      </c>
      <c r="CP111" s="324"/>
      <c r="CQ111" s="367">
        <f t="shared" si="166"/>
        <v>0</v>
      </c>
      <c r="CR111" s="324"/>
      <c r="CS111" s="367">
        <f t="shared" si="167"/>
        <v>0</v>
      </c>
      <c r="CT111" s="354"/>
      <c r="CU111" s="367">
        <f t="shared" si="168"/>
        <v>0</v>
      </c>
      <c r="CV111" s="312"/>
      <c r="CW111" s="367"/>
      <c r="CX111" s="166">
        <f t="shared" si="169"/>
        <v>0</v>
      </c>
      <c r="CY111" s="166">
        <f t="shared" si="169"/>
        <v>0</v>
      </c>
    </row>
    <row r="112" spans="1:103" s="36" customFormat="1" x14ac:dyDescent="0.25">
      <c r="A112" s="34">
        <v>20</v>
      </c>
      <c r="B112" s="34"/>
      <c r="C112" s="316"/>
      <c r="D112" s="162" t="s">
        <v>34</v>
      </c>
      <c r="E112" s="2">
        <v>13520</v>
      </c>
      <c r="F112" s="27">
        <v>0.98</v>
      </c>
      <c r="G112" s="27"/>
      <c r="H112" s="25">
        <v>1</v>
      </c>
      <c r="I112" s="352"/>
      <c r="J112" s="28">
        <v>1.4</v>
      </c>
      <c r="K112" s="28">
        <v>1.68</v>
      </c>
      <c r="L112" s="28">
        <v>2.23</v>
      </c>
      <c r="M112" s="41">
        <v>2.57</v>
      </c>
      <c r="N112" s="180">
        <f>SUM(N113:N118)</f>
        <v>90</v>
      </c>
      <c r="O112" s="180">
        <f t="shared" ref="O112:BZ112" si="173">SUM(O113:O118)</f>
        <v>1267797.44</v>
      </c>
      <c r="P112" s="180">
        <f t="shared" si="173"/>
        <v>0</v>
      </c>
      <c r="Q112" s="180">
        <f t="shared" si="173"/>
        <v>0</v>
      </c>
      <c r="R112" s="180">
        <f t="shared" si="173"/>
        <v>0</v>
      </c>
      <c r="S112" s="180">
        <f t="shared" si="173"/>
        <v>0</v>
      </c>
      <c r="T112" s="180">
        <f t="shared" si="173"/>
        <v>0</v>
      </c>
      <c r="U112" s="180">
        <f t="shared" si="173"/>
        <v>0</v>
      </c>
      <c r="V112" s="180">
        <f t="shared" si="173"/>
        <v>0</v>
      </c>
      <c r="W112" s="180">
        <f t="shared" si="173"/>
        <v>0</v>
      </c>
      <c r="X112" s="180">
        <f t="shared" si="173"/>
        <v>0</v>
      </c>
      <c r="Y112" s="180">
        <f t="shared" si="173"/>
        <v>0</v>
      </c>
      <c r="Z112" s="180">
        <f t="shared" si="173"/>
        <v>0</v>
      </c>
      <c r="AA112" s="180">
        <f t="shared" si="173"/>
        <v>0</v>
      </c>
      <c r="AB112" s="180">
        <f t="shared" si="173"/>
        <v>20</v>
      </c>
      <c r="AC112" s="180">
        <f t="shared" si="173"/>
        <v>410359.03999999992</v>
      </c>
      <c r="AD112" s="180">
        <f t="shared" si="173"/>
        <v>470</v>
      </c>
      <c r="AE112" s="180">
        <f t="shared" si="173"/>
        <v>8000865.5999999996</v>
      </c>
      <c r="AF112" s="180">
        <f t="shared" si="173"/>
        <v>0</v>
      </c>
      <c r="AG112" s="180">
        <f t="shared" si="173"/>
        <v>0</v>
      </c>
      <c r="AH112" s="180">
        <f t="shared" si="173"/>
        <v>0</v>
      </c>
      <c r="AI112" s="180">
        <f t="shared" si="173"/>
        <v>0</v>
      </c>
      <c r="AJ112" s="180">
        <f t="shared" si="173"/>
        <v>15</v>
      </c>
      <c r="AK112" s="180">
        <f t="shared" si="173"/>
        <v>252120.95999999999</v>
      </c>
      <c r="AL112" s="180">
        <f t="shared" si="173"/>
        <v>1</v>
      </c>
      <c r="AM112" s="180">
        <f t="shared" si="173"/>
        <v>14006.719999999998</v>
      </c>
      <c r="AN112" s="180">
        <f t="shared" si="173"/>
        <v>0</v>
      </c>
      <c r="AO112" s="180">
        <f t="shared" si="173"/>
        <v>0</v>
      </c>
      <c r="AP112" s="180">
        <f t="shared" si="173"/>
        <v>0</v>
      </c>
      <c r="AQ112" s="180">
        <f t="shared" si="173"/>
        <v>0</v>
      </c>
      <c r="AR112" s="180">
        <f t="shared" si="173"/>
        <v>0</v>
      </c>
      <c r="AS112" s="180">
        <f t="shared" si="173"/>
        <v>0</v>
      </c>
      <c r="AT112" s="180">
        <f t="shared" si="173"/>
        <v>0</v>
      </c>
      <c r="AU112" s="180">
        <f t="shared" si="173"/>
        <v>0</v>
      </c>
      <c r="AV112" s="180">
        <f t="shared" si="173"/>
        <v>0</v>
      </c>
      <c r="AW112" s="180">
        <f t="shared" si="173"/>
        <v>0</v>
      </c>
      <c r="AX112" s="180">
        <f t="shared" si="173"/>
        <v>0</v>
      </c>
      <c r="AY112" s="180">
        <f t="shared" si="173"/>
        <v>0</v>
      </c>
      <c r="AZ112" s="180">
        <f t="shared" si="173"/>
        <v>0</v>
      </c>
      <c r="BA112" s="180">
        <f t="shared" si="173"/>
        <v>0</v>
      </c>
      <c r="BB112" s="180">
        <f t="shared" si="173"/>
        <v>20</v>
      </c>
      <c r="BC112" s="180">
        <f t="shared" si="173"/>
        <v>280134.39999999997</v>
      </c>
      <c r="BD112" s="180">
        <f t="shared" si="173"/>
        <v>0</v>
      </c>
      <c r="BE112" s="180">
        <f t="shared" si="173"/>
        <v>0</v>
      </c>
      <c r="BF112" s="180">
        <f t="shared" si="173"/>
        <v>0</v>
      </c>
      <c r="BG112" s="180">
        <f t="shared" si="173"/>
        <v>0</v>
      </c>
      <c r="BH112" s="180">
        <f t="shared" si="173"/>
        <v>0</v>
      </c>
      <c r="BI112" s="180">
        <f t="shared" si="173"/>
        <v>0</v>
      </c>
      <c r="BJ112" s="180">
        <f t="shared" si="173"/>
        <v>13</v>
      </c>
      <c r="BK112" s="180">
        <f t="shared" si="173"/>
        <v>182087.36</v>
      </c>
      <c r="BL112" s="180">
        <f t="shared" si="173"/>
        <v>0</v>
      </c>
      <c r="BM112" s="180">
        <f t="shared" si="173"/>
        <v>0</v>
      </c>
      <c r="BN112" s="180">
        <f t="shared" si="173"/>
        <v>0</v>
      </c>
      <c r="BO112" s="180">
        <f t="shared" si="173"/>
        <v>0</v>
      </c>
      <c r="BP112" s="180">
        <f t="shared" si="173"/>
        <v>590</v>
      </c>
      <c r="BQ112" s="180">
        <f t="shared" si="173"/>
        <v>12858168.959999999</v>
      </c>
      <c r="BR112" s="180">
        <f t="shared" si="173"/>
        <v>0</v>
      </c>
      <c r="BS112" s="180">
        <f t="shared" si="173"/>
        <v>0</v>
      </c>
      <c r="BT112" s="180">
        <f t="shared" si="173"/>
        <v>0</v>
      </c>
      <c r="BU112" s="180">
        <f t="shared" si="173"/>
        <v>0</v>
      </c>
      <c r="BV112" s="180">
        <f t="shared" si="173"/>
        <v>54</v>
      </c>
      <c r="BW112" s="180">
        <f t="shared" si="173"/>
        <v>1087072.8959999999</v>
      </c>
      <c r="BX112" s="180">
        <f t="shared" si="173"/>
        <v>27</v>
      </c>
      <c r="BY112" s="180">
        <f t="shared" si="173"/>
        <v>453817.72799999994</v>
      </c>
      <c r="BZ112" s="180">
        <f t="shared" si="173"/>
        <v>0</v>
      </c>
      <c r="CA112" s="180">
        <f t="shared" ref="CA112:CY112" si="174">SUM(CA113:CA118)</f>
        <v>0</v>
      </c>
      <c r="CB112" s="180">
        <f t="shared" si="174"/>
        <v>3</v>
      </c>
      <c r="CC112" s="180">
        <f t="shared" si="174"/>
        <v>50424.192000000003</v>
      </c>
      <c r="CD112" s="180">
        <f t="shared" si="174"/>
        <v>0</v>
      </c>
      <c r="CE112" s="180">
        <f t="shared" si="174"/>
        <v>0</v>
      </c>
      <c r="CF112" s="180">
        <f t="shared" si="174"/>
        <v>0</v>
      </c>
      <c r="CG112" s="180">
        <f t="shared" si="174"/>
        <v>0</v>
      </c>
      <c r="CH112" s="180">
        <f t="shared" si="174"/>
        <v>5</v>
      </c>
      <c r="CI112" s="180">
        <f t="shared" si="174"/>
        <v>84040.319999999992</v>
      </c>
      <c r="CJ112" s="180">
        <f t="shared" si="174"/>
        <v>0</v>
      </c>
      <c r="CK112" s="180">
        <f t="shared" si="174"/>
        <v>0</v>
      </c>
      <c r="CL112" s="180">
        <f t="shared" si="174"/>
        <v>3</v>
      </c>
      <c r="CM112" s="180">
        <f t="shared" si="174"/>
        <v>50424.192000000003</v>
      </c>
      <c r="CN112" s="180">
        <f t="shared" si="174"/>
        <v>2</v>
      </c>
      <c r="CO112" s="180">
        <f t="shared" si="174"/>
        <v>33616.127999999997</v>
      </c>
      <c r="CP112" s="180">
        <f t="shared" si="174"/>
        <v>5</v>
      </c>
      <c r="CQ112" s="180">
        <f t="shared" si="174"/>
        <v>111553.52</v>
      </c>
      <c r="CR112" s="180">
        <f t="shared" si="174"/>
        <v>3</v>
      </c>
      <c r="CS112" s="180">
        <f t="shared" si="174"/>
        <v>77137.008000000002</v>
      </c>
      <c r="CT112" s="180">
        <f t="shared" si="174"/>
        <v>0</v>
      </c>
      <c r="CU112" s="180">
        <f t="shared" si="174"/>
        <v>0</v>
      </c>
      <c r="CV112" s="180">
        <f t="shared" si="174"/>
        <v>0</v>
      </c>
      <c r="CW112" s="180">
        <f t="shared" si="174"/>
        <v>0</v>
      </c>
      <c r="CX112" s="180">
        <f t="shared" si="174"/>
        <v>1321</v>
      </c>
      <c r="CY112" s="180">
        <f t="shared" si="174"/>
        <v>25213626.463999994</v>
      </c>
    </row>
    <row r="113" spans="1:103" s="7" customFormat="1" x14ac:dyDescent="0.25">
      <c r="A113" s="33"/>
      <c r="B113" s="33">
        <v>79</v>
      </c>
      <c r="C113" s="56" t="s">
        <v>569</v>
      </c>
      <c r="D113" s="5" t="s">
        <v>244</v>
      </c>
      <c r="E113" s="2">
        <v>13520</v>
      </c>
      <c r="F113" s="32">
        <v>0.74</v>
      </c>
      <c r="G113" s="32"/>
      <c r="H113" s="38">
        <v>1</v>
      </c>
      <c r="I113" s="139"/>
      <c r="J113" s="2">
        <v>1.4</v>
      </c>
      <c r="K113" s="2">
        <v>1.68</v>
      </c>
      <c r="L113" s="2">
        <v>2.23</v>
      </c>
      <c r="M113" s="16">
        <v>2.57</v>
      </c>
      <c r="N113" s="178">
        <v>89</v>
      </c>
      <c r="O113" s="4">
        <f t="shared" ref="O113:O118" si="175">SUM(N113*$E113*$F113*$H113*$J113*$O$8)</f>
        <v>1246598.0799999998</v>
      </c>
      <c r="P113" s="165"/>
      <c r="Q113" s="4">
        <f t="shared" si="170"/>
        <v>0</v>
      </c>
      <c r="R113" s="165"/>
      <c r="S113" s="4">
        <f t="shared" ref="S113:S118" si="176">SUM(R113*$E113*$F113*$H113*$J113*$S$8)</f>
        <v>0</v>
      </c>
      <c r="T113" s="165"/>
      <c r="U113" s="4">
        <f t="shared" ref="U113:U118" si="177">SUM(T113*$E113*$F113*$H113*$J113*$U$8)</f>
        <v>0</v>
      </c>
      <c r="V113" s="165"/>
      <c r="W113" s="4">
        <f t="shared" ref="W113:W118" si="178">SUM(V113*$E113*$F113*$H113*$J113*$W$8)</f>
        <v>0</v>
      </c>
      <c r="X113" s="165"/>
      <c r="Y113" s="278">
        <f t="shared" ref="Y113:Y118" si="179">SUM(X113*$E113*$F113*$H113*$J113*$Y$8)</f>
        <v>0</v>
      </c>
      <c r="Z113" s="168"/>
      <c r="AA113" s="4">
        <f t="shared" si="171"/>
        <v>0</v>
      </c>
      <c r="AB113" s="278">
        <v>16</v>
      </c>
      <c r="AC113" s="4">
        <f t="shared" ref="AC113:AC118" si="180">SUM(AB113*$E113*$F113*$H113*$J113*$AC$8)</f>
        <v>224107.51999999996</v>
      </c>
      <c r="AD113" s="278">
        <v>320</v>
      </c>
      <c r="AE113" s="4">
        <f t="shared" ref="AE113:AE118" si="181">SUM(AD113*$E113*$F113*$H113*$J113*$AE$8)</f>
        <v>4482150.3999999994</v>
      </c>
      <c r="AF113" s="165"/>
      <c r="AG113" s="4">
        <f t="shared" ref="AG113:AG118" si="182">SUM(AF113*$E113*$F113*$H113*$J113*$AG$8)</f>
        <v>0</v>
      </c>
      <c r="AH113" s="165"/>
      <c r="AI113" s="4">
        <f t="shared" ref="AI113:AI118" si="183">AH113*$E113*$F113*$H113*$K113*$AI$8</f>
        <v>0</v>
      </c>
      <c r="AJ113" s="179">
        <v>15</v>
      </c>
      <c r="AK113" s="4">
        <f t="shared" ref="AK113:AK118" si="184">AJ113*$E113*$F113*$H113*$K113*$AK$8</f>
        <v>252120.95999999999</v>
      </c>
      <c r="AL113" s="168">
        <v>1</v>
      </c>
      <c r="AM113" s="4">
        <f t="shared" ref="AM113:AM118" si="185">SUM(AL113*$E113*$F113*$H113*$J113*$AM$8)</f>
        <v>14006.719999999998</v>
      </c>
      <c r="AN113" s="165"/>
      <c r="AO113" s="278">
        <f t="shared" ref="AO113:AO118" si="186">SUM(AN113*$E113*$F113*$H113*$J113*$AO$8)</f>
        <v>0</v>
      </c>
      <c r="AP113" s="165"/>
      <c r="AQ113" s="4">
        <f t="shared" ref="AQ113:AQ118" si="187">SUM(AP113*$E113*$F113*$H113*$J113*$AQ$8)</f>
        <v>0</v>
      </c>
      <c r="AR113" s="165"/>
      <c r="AS113" s="4">
        <f t="shared" ref="AS113:AS118" si="188">SUM(AR113*$E113*$F113*$H113*$J113*$AS$8)</f>
        <v>0</v>
      </c>
      <c r="AT113" s="165"/>
      <c r="AU113" s="4">
        <f t="shared" ref="AU113:AU118" si="189">SUM(AT113*$E113*$F113*$H113*$J113*$AU$8)</f>
        <v>0</v>
      </c>
      <c r="AV113" s="165"/>
      <c r="AW113" s="4">
        <f t="shared" ref="AW113:AW118" si="190">SUM(AV113*$E113*$F113*$H113*$J113*$AW$8)</f>
        <v>0</v>
      </c>
      <c r="AX113" s="165"/>
      <c r="AY113" s="4">
        <f t="shared" ref="AY113:AY118" si="191">SUM(AX113*$E113*$F113*$H113*$J113*$AY$8)</f>
        <v>0</v>
      </c>
      <c r="AZ113" s="165"/>
      <c r="BA113" s="4">
        <f t="shared" ref="BA113:BA118" si="192">SUM(AZ113*$E113*$F113*$H113*$J113*$BA$8)</f>
        <v>0</v>
      </c>
      <c r="BB113" s="165">
        <v>20</v>
      </c>
      <c r="BC113" s="4">
        <f t="shared" ref="BC113:BC118" si="193">SUM(BB113*$E113*$F113*$H113*$J113*$BC$8)</f>
        <v>280134.39999999997</v>
      </c>
      <c r="BD113" s="165"/>
      <c r="BE113" s="4">
        <f t="shared" ref="BE113:BE118" si="194">SUM(BD113*$E113*$F113*$H113*$J113*$BE$8)</f>
        <v>0</v>
      </c>
      <c r="BF113" s="165"/>
      <c r="BG113" s="4">
        <f t="shared" ref="BG113:BG118" si="195">SUM(BF113*$E113*$F113*$H113*$J113*$BG$8)</f>
        <v>0</v>
      </c>
      <c r="BH113" s="165"/>
      <c r="BI113" s="4">
        <f t="shared" ref="BI113:BI118" si="196">SUM(BH113*$E113*$F113*$H113*$J113*$BI$8)</f>
        <v>0</v>
      </c>
      <c r="BJ113" s="165">
        <v>13</v>
      </c>
      <c r="BK113" s="4">
        <f t="shared" ref="BK113:BK118" si="197">SUM(BJ113*$E113*$F113*$H113*$J113*$BK$8)</f>
        <v>182087.36</v>
      </c>
      <c r="BL113" s="165"/>
      <c r="BM113" s="4">
        <f t="shared" ref="BM113:BM118" si="198">BL113*$E113*$F113*$H113*$K113*$BM$8</f>
        <v>0</v>
      </c>
      <c r="BN113" s="165"/>
      <c r="BO113" s="4">
        <f t="shared" ref="BO113:BO118" si="199">BN113*$E113*$F113*$H113*$K113*$BO$8</f>
        <v>0</v>
      </c>
      <c r="BP113" s="183">
        <v>308</v>
      </c>
      <c r="BQ113" s="4">
        <f t="shared" ref="BQ113:BQ118" si="200">BP113*$E113*$F113*$H113*$K113*$BQ$8</f>
        <v>5176883.7119999994</v>
      </c>
      <c r="BR113" s="165"/>
      <c r="BS113" s="4">
        <f t="shared" ref="BS113:BS118" si="201">BR113*$E113*$F113*$H113*$K113*$BS$8</f>
        <v>0</v>
      </c>
      <c r="BT113" s="165"/>
      <c r="BU113" s="4">
        <f t="shared" ref="BU113:BU118" si="202">BT113*$E113*$F113*$H113*$K113*$BU$8</f>
        <v>0</v>
      </c>
      <c r="BV113" s="179">
        <v>43</v>
      </c>
      <c r="BW113" s="4">
        <f t="shared" ref="BW113:BW118" si="203">BV113*$E113*$F113*$H113*$K113*$BW$8</f>
        <v>722746.75199999998</v>
      </c>
      <c r="BX113" s="165">
        <v>27</v>
      </c>
      <c r="BY113" s="4">
        <f t="shared" ref="BY113:BY118" si="204">BX113*$E113*$F113*$H113*$K113*$BY$8</f>
        <v>453817.72799999994</v>
      </c>
      <c r="BZ113" s="165"/>
      <c r="CA113" s="4">
        <f t="shared" ref="CA113:CA118" si="205">BZ113*$E113*$F113*$H113*$K113*$CA$8</f>
        <v>0</v>
      </c>
      <c r="CB113" s="179">
        <v>3</v>
      </c>
      <c r="CC113" s="4">
        <f t="shared" ref="CC113:CC118" si="206">CB113*$E113*$F113*$H113*$K113*$CC$8</f>
        <v>50424.192000000003</v>
      </c>
      <c r="CD113" s="165"/>
      <c r="CE113" s="4">
        <f t="shared" ref="CE113:CE118" si="207">CD113*$E113*$F113*$H113*$K113*$CE$8</f>
        <v>0</v>
      </c>
      <c r="CF113" s="165"/>
      <c r="CG113" s="4">
        <f t="shared" ref="CG113:CG118" si="208">CF113*$E113*$F113*$H113*$K113*$CG$8</f>
        <v>0</v>
      </c>
      <c r="CH113" s="165">
        <v>5</v>
      </c>
      <c r="CI113" s="4">
        <f t="shared" ref="CI113:CI118" si="209">CH113*$E113*$F113*$H113*$K113*$CI$8</f>
        <v>84040.319999999992</v>
      </c>
      <c r="CJ113" s="165"/>
      <c r="CK113" s="4">
        <f t="shared" ref="CK113:CK118" si="210">CJ113*$E113*$F113*$H113*$K113*$CK$8</f>
        <v>0</v>
      </c>
      <c r="CL113" s="165">
        <v>3</v>
      </c>
      <c r="CM113" s="4">
        <f t="shared" ref="CM113:CM118" si="211">CL113*$E113*$F113*$H113*$K113*$CM$8</f>
        <v>50424.192000000003</v>
      </c>
      <c r="CN113" s="165">
        <v>2</v>
      </c>
      <c r="CO113" s="4">
        <f t="shared" ref="CO113:CO118" si="212">CN113*$E113*$F113*$H113*$K113*$CO$8</f>
        <v>33616.127999999997</v>
      </c>
      <c r="CP113" s="179">
        <v>5</v>
      </c>
      <c r="CQ113" s="4">
        <f t="shared" ref="CQ113:CQ118" si="213">CP113*$E113*$F113*$H113*$L113*$CQ$8</f>
        <v>111553.52</v>
      </c>
      <c r="CR113" s="179">
        <v>3</v>
      </c>
      <c r="CS113" s="4">
        <f t="shared" ref="CS113:CS118" si="214">CR113*$E113*$F113*$H113*$M113*$CS$8</f>
        <v>77137.008000000002</v>
      </c>
      <c r="CT113" s="278"/>
      <c r="CU113" s="4">
        <f t="shared" ref="CU113:CU118" si="215">CT113*E113*F113*H113</f>
        <v>0</v>
      </c>
      <c r="CV113" s="278"/>
      <c r="CW113" s="4"/>
      <c r="CX113" s="166">
        <f t="shared" ref="CX113:CY118" si="216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66">
        <f t="shared" si="216"/>
        <v>13441848.991999997</v>
      </c>
    </row>
    <row r="114" spans="1:103" s="7" customFormat="1" ht="45" x14ac:dyDescent="0.25">
      <c r="A114" s="33"/>
      <c r="B114" s="33">
        <v>80</v>
      </c>
      <c r="C114" s="56" t="s">
        <v>570</v>
      </c>
      <c r="D114" s="5" t="s">
        <v>245</v>
      </c>
      <c r="E114" s="2">
        <v>13520</v>
      </c>
      <c r="F114" s="32">
        <v>1.1200000000000001</v>
      </c>
      <c r="G114" s="32"/>
      <c r="H114" s="38">
        <v>1</v>
      </c>
      <c r="I114" s="139"/>
      <c r="J114" s="2">
        <v>1.4</v>
      </c>
      <c r="K114" s="2">
        <v>1.68</v>
      </c>
      <c r="L114" s="2">
        <v>2.23</v>
      </c>
      <c r="M114" s="16">
        <v>2.57</v>
      </c>
      <c r="N114" s="178">
        <v>1</v>
      </c>
      <c r="O114" s="4">
        <f t="shared" si="175"/>
        <v>21199.360000000001</v>
      </c>
      <c r="P114" s="165">
        <v>0</v>
      </c>
      <c r="Q114" s="4">
        <f t="shared" si="170"/>
        <v>0</v>
      </c>
      <c r="R114" s="165">
        <v>0</v>
      </c>
      <c r="S114" s="4">
        <f t="shared" si="176"/>
        <v>0</v>
      </c>
      <c r="T114" s="165">
        <v>0</v>
      </c>
      <c r="U114" s="4">
        <f t="shared" si="177"/>
        <v>0</v>
      </c>
      <c r="V114" s="165">
        <v>0</v>
      </c>
      <c r="W114" s="4">
        <f t="shared" si="178"/>
        <v>0</v>
      </c>
      <c r="X114" s="165"/>
      <c r="Y114" s="278">
        <f t="shared" si="179"/>
        <v>0</v>
      </c>
      <c r="Z114" s="168"/>
      <c r="AA114" s="4">
        <f t="shared" si="171"/>
        <v>0</v>
      </c>
      <c r="AB114" s="165"/>
      <c r="AC114" s="4">
        <f t="shared" si="180"/>
        <v>0</v>
      </c>
      <c r="AD114" s="278">
        <v>120</v>
      </c>
      <c r="AE114" s="4">
        <f t="shared" si="181"/>
        <v>2543923.2000000002</v>
      </c>
      <c r="AF114" s="165">
        <v>0</v>
      </c>
      <c r="AG114" s="4">
        <f t="shared" si="182"/>
        <v>0</v>
      </c>
      <c r="AH114" s="165">
        <v>0</v>
      </c>
      <c r="AI114" s="4">
        <f t="shared" si="183"/>
        <v>0</v>
      </c>
      <c r="AJ114" s="165">
        <v>0</v>
      </c>
      <c r="AK114" s="4">
        <f t="shared" si="184"/>
        <v>0</v>
      </c>
      <c r="AL114" s="168"/>
      <c r="AM114" s="4">
        <f t="shared" si="185"/>
        <v>0</v>
      </c>
      <c r="AN114" s="165"/>
      <c r="AO114" s="278">
        <f t="shared" si="186"/>
        <v>0</v>
      </c>
      <c r="AP114" s="165">
        <v>0</v>
      </c>
      <c r="AQ114" s="4">
        <f t="shared" si="187"/>
        <v>0</v>
      </c>
      <c r="AR114" s="165">
        <v>0</v>
      </c>
      <c r="AS114" s="4">
        <f t="shared" si="188"/>
        <v>0</v>
      </c>
      <c r="AT114" s="165"/>
      <c r="AU114" s="4">
        <f t="shared" si="189"/>
        <v>0</v>
      </c>
      <c r="AV114" s="165"/>
      <c r="AW114" s="4">
        <f t="shared" si="190"/>
        <v>0</v>
      </c>
      <c r="AX114" s="165"/>
      <c r="AY114" s="4">
        <f t="shared" si="191"/>
        <v>0</v>
      </c>
      <c r="AZ114" s="165">
        <v>0</v>
      </c>
      <c r="BA114" s="4">
        <f t="shared" si="192"/>
        <v>0</v>
      </c>
      <c r="BB114" s="165">
        <v>0</v>
      </c>
      <c r="BC114" s="4">
        <f t="shared" si="193"/>
        <v>0</v>
      </c>
      <c r="BD114" s="165">
        <v>0</v>
      </c>
      <c r="BE114" s="4">
        <f t="shared" si="194"/>
        <v>0</v>
      </c>
      <c r="BF114" s="165">
        <v>0</v>
      </c>
      <c r="BG114" s="4">
        <f t="shared" si="195"/>
        <v>0</v>
      </c>
      <c r="BH114" s="165">
        <v>0</v>
      </c>
      <c r="BI114" s="4">
        <f t="shared" si="196"/>
        <v>0</v>
      </c>
      <c r="BJ114" s="165"/>
      <c r="BK114" s="4">
        <f t="shared" si="197"/>
        <v>0</v>
      </c>
      <c r="BL114" s="165">
        <v>0</v>
      </c>
      <c r="BM114" s="4">
        <f t="shared" si="198"/>
        <v>0</v>
      </c>
      <c r="BN114" s="165">
        <v>0</v>
      </c>
      <c r="BO114" s="4">
        <f t="shared" si="199"/>
        <v>0</v>
      </c>
      <c r="BP114" s="183">
        <v>244</v>
      </c>
      <c r="BQ114" s="4">
        <f t="shared" si="200"/>
        <v>6207172.6080000009</v>
      </c>
      <c r="BR114" s="165">
        <v>0</v>
      </c>
      <c r="BS114" s="4">
        <f t="shared" si="201"/>
        <v>0</v>
      </c>
      <c r="BT114" s="165">
        <v>0</v>
      </c>
      <c r="BU114" s="4">
        <f t="shared" si="202"/>
        <v>0</v>
      </c>
      <c r="BV114" s="179">
        <v>6</v>
      </c>
      <c r="BW114" s="4">
        <f t="shared" si="203"/>
        <v>152635.39200000002</v>
      </c>
      <c r="BX114" s="165">
        <v>0</v>
      </c>
      <c r="BY114" s="4">
        <f t="shared" si="204"/>
        <v>0</v>
      </c>
      <c r="BZ114" s="165"/>
      <c r="CA114" s="4">
        <f t="shared" si="205"/>
        <v>0</v>
      </c>
      <c r="CB114" s="165">
        <v>0</v>
      </c>
      <c r="CC114" s="4">
        <f t="shared" si="206"/>
        <v>0</v>
      </c>
      <c r="CD114" s="165">
        <v>0</v>
      </c>
      <c r="CE114" s="4">
        <f t="shared" si="207"/>
        <v>0</v>
      </c>
      <c r="CF114" s="165">
        <v>0</v>
      </c>
      <c r="CG114" s="4">
        <f t="shared" si="208"/>
        <v>0</v>
      </c>
      <c r="CH114" s="165">
        <v>0</v>
      </c>
      <c r="CI114" s="4">
        <f t="shared" si="209"/>
        <v>0</v>
      </c>
      <c r="CJ114" s="165"/>
      <c r="CK114" s="4">
        <f t="shared" si="210"/>
        <v>0</v>
      </c>
      <c r="CL114" s="165"/>
      <c r="CM114" s="4">
        <f t="shared" si="211"/>
        <v>0</v>
      </c>
      <c r="CN114" s="165">
        <v>0</v>
      </c>
      <c r="CO114" s="4">
        <f t="shared" si="212"/>
        <v>0</v>
      </c>
      <c r="CP114" s="165">
        <v>0</v>
      </c>
      <c r="CQ114" s="4">
        <f t="shared" si="213"/>
        <v>0</v>
      </c>
      <c r="CR114" s="165">
        <v>0</v>
      </c>
      <c r="CS114" s="4">
        <f t="shared" si="214"/>
        <v>0</v>
      </c>
      <c r="CT114" s="278"/>
      <c r="CU114" s="4">
        <f t="shared" si="215"/>
        <v>0</v>
      </c>
      <c r="CV114" s="278"/>
      <c r="CW114" s="4"/>
      <c r="CX114" s="166">
        <f t="shared" si="216"/>
        <v>371</v>
      </c>
      <c r="CY114" s="166">
        <f t="shared" si="216"/>
        <v>8924930.5600000005</v>
      </c>
    </row>
    <row r="115" spans="1:103" s="7" customFormat="1" ht="45" x14ac:dyDescent="0.25">
      <c r="A115" s="33"/>
      <c r="B115" s="33">
        <v>81</v>
      </c>
      <c r="C115" s="56" t="s">
        <v>571</v>
      </c>
      <c r="D115" s="5" t="s">
        <v>246</v>
      </c>
      <c r="E115" s="2">
        <v>13520</v>
      </c>
      <c r="F115" s="32">
        <v>1.66</v>
      </c>
      <c r="G115" s="32"/>
      <c r="H115" s="38">
        <v>1</v>
      </c>
      <c r="I115" s="139"/>
      <c r="J115" s="2">
        <v>1.4</v>
      </c>
      <c r="K115" s="2">
        <v>1.68</v>
      </c>
      <c r="L115" s="2">
        <v>2.23</v>
      </c>
      <c r="M115" s="16">
        <v>2.57</v>
      </c>
      <c r="N115" s="178"/>
      <c r="O115" s="4">
        <f t="shared" si="175"/>
        <v>0</v>
      </c>
      <c r="P115" s="165">
        <v>0</v>
      </c>
      <c r="Q115" s="4">
        <f t="shared" si="170"/>
        <v>0</v>
      </c>
      <c r="R115" s="165">
        <v>0</v>
      </c>
      <c r="S115" s="4">
        <f t="shared" si="176"/>
        <v>0</v>
      </c>
      <c r="T115" s="165">
        <v>0</v>
      </c>
      <c r="U115" s="4">
        <f t="shared" si="177"/>
        <v>0</v>
      </c>
      <c r="V115" s="165">
        <v>0</v>
      </c>
      <c r="W115" s="4">
        <f t="shared" si="178"/>
        <v>0</v>
      </c>
      <c r="X115" s="165"/>
      <c r="Y115" s="278">
        <f t="shared" si="179"/>
        <v>0</v>
      </c>
      <c r="Z115" s="168"/>
      <c r="AA115" s="4">
        <f t="shared" si="171"/>
        <v>0</v>
      </c>
      <c r="AB115" s="165"/>
      <c r="AC115" s="4">
        <f t="shared" si="180"/>
        <v>0</v>
      </c>
      <c r="AD115" s="278">
        <v>25</v>
      </c>
      <c r="AE115" s="4">
        <f t="shared" si="181"/>
        <v>785512</v>
      </c>
      <c r="AF115" s="165">
        <v>0</v>
      </c>
      <c r="AG115" s="4">
        <f t="shared" si="182"/>
        <v>0</v>
      </c>
      <c r="AH115" s="165">
        <v>0</v>
      </c>
      <c r="AI115" s="4">
        <f t="shared" si="183"/>
        <v>0</v>
      </c>
      <c r="AJ115" s="165">
        <v>0</v>
      </c>
      <c r="AK115" s="4">
        <f t="shared" si="184"/>
        <v>0</v>
      </c>
      <c r="AL115" s="168"/>
      <c r="AM115" s="4">
        <f t="shared" si="185"/>
        <v>0</v>
      </c>
      <c r="AN115" s="165"/>
      <c r="AO115" s="278">
        <f t="shared" si="186"/>
        <v>0</v>
      </c>
      <c r="AP115" s="165">
        <v>0</v>
      </c>
      <c r="AQ115" s="4">
        <f t="shared" si="187"/>
        <v>0</v>
      </c>
      <c r="AR115" s="165">
        <v>0</v>
      </c>
      <c r="AS115" s="4">
        <f t="shared" si="188"/>
        <v>0</v>
      </c>
      <c r="AT115" s="165"/>
      <c r="AU115" s="4">
        <f t="shared" si="189"/>
        <v>0</v>
      </c>
      <c r="AV115" s="165"/>
      <c r="AW115" s="4">
        <f t="shared" si="190"/>
        <v>0</v>
      </c>
      <c r="AX115" s="165"/>
      <c r="AY115" s="4">
        <f t="shared" si="191"/>
        <v>0</v>
      </c>
      <c r="AZ115" s="165">
        <v>0</v>
      </c>
      <c r="BA115" s="4">
        <f t="shared" si="192"/>
        <v>0</v>
      </c>
      <c r="BB115" s="165">
        <v>0</v>
      </c>
      <c r="BC115" s="4">
        <f t="shared" si="193"/>
        <v>0</v>
      </c>
      <c r="BD115" s="165">
        <v>0</v>
      </c>
      <c r="BE115" s="4">
        <f t="shared" si="194"/>
        <v>0</v>
      </c>
      <c r="BF115" s="165">
        <v>0</v>
      </c>
      <c r="BG115" s="4">
        <f t="shared" si="195"/>
        <v>0</v>
      </c>
      <c r="BH115" s="165">
        <v>0</v>
      </c>
      <c r="BI115" s="4">
        <f t="shared" si="196"/>
        <v>0</v>
      </c>
      <c r="BJ115" s="165"/>
      <c r="BK115" s="4">
        <f t="shared" si="197"/>
        <v>0</v>
      </c>
      <c r="BL115" s="165">
        <v>0</v>
      </c>
      <c r="BM115" s="4">
        <f t="shared" si="198"/>
        <v>0</v>
      </c>
      <c r="BN115" s="165">
        <v>0</v>
      </c>
      <c r="BO115" s="4">
        <f t="shared" si="199"/>
        <v>0</v>
      </c>
      <c r="BP115" s="183">
        <v>34</v>
      </c>
      <c r="BQ115" s="4">
        <f t="shared" si="200"/>
        <v>1281955.5839999998</v>
      </c>
      <c r="BR115" s="165">
        <v>0</v>
      </c>
      <c r="BS115" s="4">
        <f t="shared" si="201"/>
        <v>0</v>
      </c>
      <c r="BT115" s="165">
        <v>0</v>
      </c>
      <c r="BU115" s="4">
        <f t="shared" si="202"/>
        <v>0</v>
      </c>
      <c r="BV115" s="165">
        <v>2</v>
      </c>
      <c r="BW115" s="4">
        <f t="shared" si="203"/>
        <v>75409.152000000002</v>
      </c>
      <c r="BX115" s="165">
        <v>0</v>
      </c>
      <c r="BY115" s="4">
        <f t="shared" si="204"/>
        <v>0</v>
      </c>
      <c r="BZ115" s="165"/>
      <c r="CA115" s="4">
        <f t="shared" si="205"/>
        <v>0</v>
      </c>
      <c r="CB115" s="165">
        <v>0</v>
      </c>
      <c r="CC115" s="4">
        <f t="shared" si="206"/>
        <v>0</v>
      </c>
      <c r="CD115" s="165">
        <v>0</v>
      </c>
      <c r="CE115" s="4">
        <f t="shared" si="207"/>
        <v>0</v>
      </c>
      <c r="CF115" s="165">
        <v>0</v>
      </c>
      <c r="CG115" s="4">
        <f t="shared" si="208"/>
        <v>0</v>
      </c>
      <c r="CH115" s="165">
        <v>0</v>
      </c>
      <c r="CI115" s="4">
        <f t="shared" si="209"/>
        <v>0</v>
      </c>
      <c r="CJ115" s="165"/>
      <c r="CK115" s="4">
        <f t="shared" si="210"/>
        <v>0</v>
      </c>
      <c r="CL115" s="165"/>
      <c r="CM115" s="4">
        <f t="shared" si="211"/>
        <v>0</v>
      </c>
      <c r="CN115" s="165">
        <v>0</v>
      </c>
      <c r="CO115" s="4">
        <f t="shared" si="212"/>
        <v>0</v>
      </c>
      <c r="CP115" s="165">
        <v>0</v>
      </c>
      <c r="CQ115" s="4">
        <f t="shared" si="213"/>
        <v>0</v>
      </c>
      <c r="CR115" s="165">
        <v>0</v>
      </c>
      <c r="CS115" s="4">
        <f t="shared" si="214"/>
        <v>0</v>
      </c>
      <c r="CT115" s="278"/>
      <c r="CU115" s="4">
        <f t="shared" si="215"/>
        <v>0</v>
      </c>
      <c r="CV115" s="278"/>
      <c r="CW115" s="4"/>
      <c r="CX115" s="166">
        <f t="shared" si="216"/>
        <v>61</v>
      </c>
      <c r="CY115" s="166">
        <f t="shared" si="216"/>
        <v>2142876.7359999996</v>
      </c>
    </row>
    <row r="116" spans="1:103" s="7" customFormat="1" ht="45" x14ac:dyDescent="0.25">
      <c r="A116" s="33"/>
      <c r="B116" s="33">
        <v>82</v>
      </c>
      <c r="C116" s="56" t="s">
        <v>572</v>
      </c>
      <c r="D116" s="5" t="s">
        <v>247</v>
      </c>
      <c r="E116" s="2">
        <v>13520</v>
      </c>
      <c r="F116" s="32">
        <v>2</v>
      </c>
      <c r="G116" s="32"/>
      <c r="H116" s="38">
        <v>1</v>
      </c>
      <c r="I116" s="139"/>
      <c r="J116" s="2">
        <v>1.4</v>
      </c>
      <c r="K116" s="2">
        <v>1.68</v>
      </c>
      <c r="L116" s="2">
        <v>2.23</v>
      </c>
      <c r="M116" s="16">
        <v>2.57</v>
      </c>
      <c r="N116" s="178"/>
      <c r="O116" s="4">
        <f t="shared" si="175"/>
        <v>0</v>
      </c>
      <c r="P116" s="165">
        <v>0</v>
      </c>
      <c r="Q116" s="4">
        <f t="shared" si="170"/>
        <v>0</v>
      </c>
      <c r="R116" s="165">
        <v>0</v>
      </c>
      <c r="S116" s="4">
        <f t="shared" si="176"/>
        <v>0</v>
      </c>
      <c r="T116" s="165">
        <v>0</v>
      </c>
      <c r="U116" s="4">
        <f t="shared" si="177"/>
        <v>0</v>
      </c>
      <c r="V116" s="165">
        <v>0</v>
      </c>
      <c r="W116" s="4">
        <f t="shared" si="178"/>
        <v>0</v>
      </c>
      <c r="X116" s="165"/>
      <c r="Y116" s="278">
        <f t="shared" si="179"/>
        <v>0</v>
      </c>
      <c r="Z116" s="168"/>
      <c r="AA116" s="4">
        <f t="shared" si="171"/>
        <v>0</v>
      </c>
      <c r="AB116" s="165"/>
      <c r="AC116" s="4">
        <f t="shared" si="180"/>
        <v>0</v>
      </c>
      <c r="AD116" s="278">
        <v>5</v>
      </c>
      <c r="AE116" s="4">
        <f t="shared" si="181"/>
        <v>189280</v>
      </c>
      <c r="AF116" s="165">
        <v>0</v>
      </c>
      <c r="AG116" s="4">
        <f t="shared" si="182"/>
        <v>0</v>
      </c>
      <c r="AH116" s="165">
        <v>0</v>
      </c>
      <c r="AI116" s="4">
        <f t="shared" si="183"/>
        <v>0</v>
      </c>
      <c r="AJ116" s="165">
        <v>0</v>
      </c>
      <c r="AK116" s="4">
        <f t="shared" si="184"/>
        <v>0</v>
      </c>
      <c r="AL116" s="168"/>
      <c r="AM116" s="4">
        <f t="shared" si="185"/>
        <v>0</v>
      </c>
      <c r="AN116" s="165"/>
      <c r="AO116" s="278">
        <f t="shared" si="186"/>
        <v>0</v>
      </c>
      <c r="AP116" s="165">
        <v>0</v>
      </c>
      <c r="AQ116" s="4">
        <f t="shared" si="187"/>
        <v>0</v>
      </c>
      <c r="AR116" s="165">
        <v>0</v>
      </c>
      <c r="AS116" s="4">
        <f t="shared" si="188"/>
        <v>0</v>
      </c>
      <c r="AT116" s="165"/>
      <c r="AU116" s="4">
        <f t="shared" si="189"/>
        <v>0</v>
      </c>
      <c r="AV116" s="165"/>
      <c r="AW116" s="4">
        <f t="shared" si="190"/>
        <v>0</v>
      </c>
      <c r="AX116" s="165"/>
      <c r="AY116" s="4">
        <f t="shared" si="191"/>
        <v>0</v>
      </c>
      <c r="AZ116" s="165">
        <v>0</v>
      </c>
      <c r="BA116" s="4">
        <f t="shared" si="192"/>
        <v>0</v>
      </c>
      <c r="BB116" s="165">
        <v>0</v>
      </c>
      <c r="BC116" s="4">
        <f t="shared" si="193"/>
        <v>0</v>
      </c>
      <c r="BD116" s="165">
        <v>0</v>
      </c>
      <c r="BE116" s="4">
        <f t="shared" si="194"/>
        <v>0</v>
      </c>
      <c r="BF116" s="165">
        <v>0</v>
      </c>
      <c r="BG116" s="4">
        <f t="shared" si="195"/>
        <v>0</v>
      </c>
      <c r="BH116" s="165">
        <v>0</v>
      </c>
      <c r="BI116" s="4">
        <f t="shared" si="196"/>
        <v>0</v>
      </c>
      <c r="BJ116" s="165"/>
      <c r="BK116" s="4">
        <f t="shared" si="197"/>
        <v>0</v>
      </c>
      <c r="BL116" s="165">
        <v>0</v>
      </c>
      <c r="BM116" s="4">
        <f t="shared" si="198"/>
        <v>0</v>
      </c>
      <c r="BN116" s="165">
        <v>0</v>
      </c>
      <c r="BO116" s="4">
        <f t="shared" si="199"/>
        <v>0</v>
      </c>
      <c r="BP116" s="183">
        <v>3</v>
      </c>
      <c r="BQ116" s="4">
        <f t="shared" si="200"/>
        <v>136281.60000000001</v>
      </c>
      <c r="BR116" s="179"/>
      <c r="BS116" s="4">
        <f t="shared" si="201"/>
        <v>0</v>
      </c>
      <c r="BT116" s="165">
        <v>0</v>
      </c>
      <c r="BU116" s="4">
        <f t="shared" si="202"/>
        <v>0</v>
      </c>
      <c r="BV116" s="179">
        <v>3</v>
      </c>
      <c r="BW116" s="4">
        <f t="shared" si="203"/>
        <v>136281.60000000001</v>
      </c>
      <c r="BX116" s="165">
        <v>0</v>
      </c>
      <c r="BY116" s="4">
        <f t="shared" si="204"/>
        <v>0</v>
      </c>
      <c r="BZ116" s="165"/>
      <c r="CA116" s="4">
        <f t="shared" si="205"/>
        <v>0</v>
      </c>
      <c r="CB116" s="165">
        <v>0</v>
      </c>
      <c r="CC116" s="4">
        <f t="shared" si="206"/>
        <v>0</v>
      </c>
      <c r="CD116" s="165">
        <v>0</v>
      </c>
      <c r="CE116" s="4">
        <f t="shared" si="207"/>
        <v>0</v>
      </c>
      <c r="CF116" s="165">
        <v>0</v>
      </c>
      <c r="CG116" s="4">
        <f t="shared" si="208"/>
        <v>0</v>
      </c>
      <c r="CH116" s="165">
        <v>0</v>
      </c>
      <c r="CI116" s="4">
        <f t="shared" si="209"/>
        <v>0</v>
      </c>
      <c r="CJ116" s="165"/>
      <c r="CK116" s="4">
        <f t="shared" si="210"/>
        <v>0</v>
      </c>
      <c r="CL116" s="165"/>
      <c r="CM116" s="4">
        <f t="shared" si="211"/>
        <v>0</v>
      </c>
      <c r="CN116" s="165">
        <v>0</v>
      </c>
      <c r="CO116" s="4">
        <f t="shared" si="212"/>
        <v>0</v>
      </c>
      <c r="CP116" s="165">
        <v>0</v>
      </c>
      <c r="CQ116" s="4">
        <f t="shared" si="213"/>
        <v>0</v>
      </c>
      <c r="CR116" s="165">
        <v>0</v>
      </c>
      <c r="CS116" s="4">
        <f t="shared" si="214"/>
        <v>0</v>
      </c>
      <c r="CT116" s="278"/>
      <c r="CU116" s="4">
        <f t="shared" si="215"/>
        <v>0</v>
      </c>
      <c r="CV116" s="278"/>
      <c r="CW116" s="4"/>
      <c r="CX116" s="166">
        <f t="shared" si="216"/>
        <v>11</v>
      </c>
      <c r="CY116" s="166">
        <f t="shared" si="216"/>
        <v>461843.19999999995</v>
      </c>
    </row>
    <row r="117" spans="1:103" s="7" customFormat="1" ht="45" x14ac:dyDescent="0.25">
      <c r="A117" s="33"/>
      <c r="B117" s="33">
        <v>83</v>
      </c>
      <c r="C117" s="56" t="s">
        <v>573</v>
      </c>
      <c r="D117" s="5" t="s">
        <v>248</v>
      </c>
      <c r="E117" s="2">
        <v>13520</v>
      </c>
      <c r="F117" s="32">
        <v>2.46</v>
      </c>
      <c r="G117" s="32"/>
      <c r="H117" s="38">
        <v>1</v>
      </c>
      <c r="I117" s="139"/>
      <c r="J117" s="2">
        <v>1.4</v>
      </c>
      <c r="K117" s="2">
        <v>1.68</v>
      </c>
      <c r="L117" s="2">
        <v>2.23</v>
      </c>
      <c r="M117" s="16">
        <v>2.57</v>
      </c>
      <c r="N117" s="178">
        <v>0</v>
      </c>
      <c r="O117" s="4">
        <f t="shared" si="175"/>
        <v>0</v>
      </c>
      <c r="P117" s="165">
        <v>0</v>
      </c>
      <c r="Q117" s="4">
        <f t="shared" si="170"/>
        <v>0</v>
      </c>
      <c r="R117" s="165"/>
      <c r="S117" s="4">
        <f t="shared" si="176"/>
        <v>0</v>
      </c>
      <c r="T117" s="165">
        <v>0</v>
      </c>
      <c r="U117" s="4">
        <f t="shared" si="177"/>
        <v>0</v>
      </c>
      <c r="V117" s="165">
        <v>0</v>
      </c>
      <c r="W117" s="4">
        <f t="shared" si="178"/>
        <v>0</v>
      </c>
      <c r="X117" s="165"/>
      <c r="Y117" s="278">
        <f t="shared" si="179"/>
        <v>0</v>
      </c>
      <c r="Z117" s="168"/>
      <c r="AA117" s="4">
        <f t="shared" si="171"/>
        <v>0</v>
      </c>
      <c r="AB117" s="278">
        <v>4</v>
      </c>
      <c r="AC117" s="4">
        <f t="shared" si="180"/>
        <v>186251.51999999996</v>
      </c>
      <c r="AD117" s="165"/>
      <c r="AE117" s="4">
        <f t="shared" si="181"/>
        <v>0</v>
      </c>
      <c r="AF117" s="165">
        <v>0</v>
      </c>
      <c r="AG117" s="4">
        <f t="shared" si="182"/>
        <v>0</v>
      </c>
      <c r="AH117" s="165">
        <v>0</v>
      </c>
      <c r="AI117" s="4">
        <f t="shared" si="183"/>
        <v>0</v>
      </c>
      <c r="AJ117" s="165">
        <v>0</v>
      </c>
      <c r="AK117" s="4">
        <f t="shared" si="184"/>
        <v>0</v>
      </c>
      <c r="AL117" s="168"/>
      <c r="AM117" s="4">
        <f t="shared" si="185"/>
        <v>0</v>
      </c>
      <c r="AN117" s="165"/>
      <c r="AO117" s="278">
        <f t="shared" si="186"/>
        <v>0</v>
      </c>
      <c r="AP117" s="165">
        <v>0</v>
      </c>
      <c r="AQ117" s="4">
        <f t="shared" si="187"/>
        <v>0</v>
      </c>
      <c r="AR117" s="165">
        <v>0</v>
      </c>
      <c r="AS117" s="4">
        <f t="shared" si="188"/>
        <v>0</v>
      </c>
      <c r="AT117" s="165"/>
      <c r="AU117" s="4">
        <f t="shared" si="189"/>
        <v>0</v>
      </c>
      <c r="AV117" s="165"/>
      <c r="AW117" s="4">
        <f t="shared" si="190"/>
        <v>0</v>
      </c>
      <c r="AX117" s="165"/>
      <c r="AY117" s="4">
        <f t="shared" si="191"/>
        <v>0</v>
      </c>
      <c r="AZ117" s="165">
        <v>0</v>
      </c>
      <c r="BA117" s="4">
        <f t="shared" si="192"/>
        <v>0</v>
      </c>
      <c r="BB117" s="165">
        <v>0</v>
      </c>
      <c r="BC117" s="4">
        <f t="shared" si="193"/>
        <v>0</v>
      </c>
      <c r="BD117" s="165">
        <v>0</v>
      </c>
      <c r="BE117" s="4">
        <f t="shared" si="194"/>
        <v>0</v>
      </c>
      <c r="BF117" s="165">
        <v>0</v>
      </c>
      <c r="BG117" s="4">
        <f t="shared" si="195"/>
        <v>0</v>
      </c>
      <c r="BH117" s="165">
        <v>0</v>
      </c>
      <c r="BI117" s="4">
        <f t="shared" si="196"/>
        <v>0</v>
      </c>
      <c r="BJ117" s="165"/>
      <c r="BK117" s="4">
        <f t="shared" si="197"/>
        <v>0</v>
      </c>
      <c r="BL117" s="165">
        <v>0</v>
      </c>
      <c r="BM117" s="4">
        <f t="shared" si="198"/>
        <v>0</v>
      </c>
      <c r="BN117" s="165">
        <v>0</v>
      </c>
      <c r="BO117" s="4">
        <f t="shared" si="199"/>
        <v>0</v>
      </c>
      <c r="BP117" s="183">
        <v>1</v>
      </c>
      <c r="BQ117" s="4">
        <f t="shared" si="200"/>
        <v>55875.455999999991</v>
      </c>
      <c r="BR117" s="165">
        <v>0</v>
      </c>
      <c r="BS117" s="4">
        <f t="shared" si="201"/>
        <v>0</v>
      </c>
      <c r="BT117" s="165">
        <v>0</v>
      </c>
      <c r="BU117" s="4">
        <f t="shared" si="202"/>
        <v>0</v>
      </c>
      <c r="BV117" s="165">
        <v>0</v>
      </c>
      <c r="BW117" s="4">
        <f t="shared" si="203"/>
        <v>0</v>
      </c>
      <c r="BX117" s="165">
        <v>0</v>
      </c>
      <c r="BY117" s="4">
        <f t="shared" si="204"/>
        <v>0</v>
      </c>
      <c r="BZ117" s="165"/>
      <c r="CA117" s="4">
        <f t="shared" si="205"/>
        <v>0</v>
      </c>
      <c r="CB117" s="165">
        <v>0</v>
      </c>
      <c r="CC117" s="4">
        <f t="shared" si="206"/>
        <v>0</v>
      </c>
      <c r="CD117" s="165">
        <v>0</v>
      </c>
      <c r="CE117" s="4">
        <f t="shared" si="207"/>
        <v>0</v>
      </c>
      <c r="CF117" s="165">
        <v>0</v>
      </c>
      <c r="CG117" s="4">
        <f t="shared" si="208"/>
        <v>0</v>
      </c>
      <c r="CH117" s="165">
        <v>0</v>
      </c>
      <c r="CI117" s="4">
        <f t="shared" si="209"/>
        <v>0</v>
      </c>
      <c r="CJ117" s="165"/>
      <c r="CK117" s="4">
        <f t="shared" si="210"/>
        <v>0</v>
      </c>
      <c r="CL117" s="165"/>
      <c r="CM117" s="4">
        <f t="shared" si="211"/>
        <v>0</v>
      </c>
      <c r="CN117" s="165">
        <v>0</v>
      </c>
      <c r="CO117" s="4">
        <f t="shared" si="212"/>
        <v>0</v>
      </c>
      <c r="CP117" s="165">
        <v>0</v>
      </c>
      <c r="CQ117" s="4">
        <f t="shared" si="213"/>
        <v>0</v>
      </c>
      <c r="CR117" s="165">
        <v>0</v>
      </c>
      <c r="CS117" s="4">
        <f t="shared" si="214"/>
        <v>0</v>
      </c>
      <c r="CT117" s="278"/>
      <c r="CU117" s="4">
        <f t="shared" si="215"/>
        <v>0</v>
      </c>
      <c r="CV117" s="278"/>
      <c r="CW117" s="4"/>
      <c r="CX117" s="166">
        <f t="shared" si="216"/>
        <v>5</v>
      </c>
      <c r="CY117" s="166">
        <f t="shared" si="216"/>
        <v>242126.97599999997</v>
      </c>
    </row>
    <row r="118" spans="1:103" s="7" customFormat="1" x14ac:dyDescent="0.25">
      <c r="A118" s="33"/>
      <c r="B118" s="33">
        <v>84</v>
      </c>
      <c r="C118" s="56" t="s">
        <v>574</v>
      </c>
      <c r="D118" s="5" t="s">
        <v>307</v>
      </c>
      <c r="E118" s="2">
        <v>13520</v>
      </c>
      <c r="F118" s="32">
        <v>45.5</v>
      </c>
      <c r="G118" s="32"/>
      <c r="H118" s="38">
        <v>1</v>
      </c>
      <c r="I118" s="139"/>
      <c r="J118" s="2">
        <v>1.4</v>
      </c>
      <c r="K118" s="2">
        <v>1.68</v>
      </c>
      <c r="L118" s="2">
        <v>2.23</v>
      </c>
      <c r="M118" s="16">
        <v>2.57</v>
      </c>
      <c r="N118" s="178"/>
      <c r="O118" s="4">
        <f t="shared" si="175"/>
        <v>0</v>
      </c>
      <c r="P118" s="178"/>
      <c r="Q118" s="4">
        <f t="shared" si="170"/>
        <v>0</v>
      </c>
      <c r="R118" s="178"/>
      <c r="S118" s="4">
        <f t="shared" si="176"/>
        <v>0</v>
      </c>
      <c r="T118" s="178"/>
      <c r="U118" s="4">
        <f t="shared" si="177"/>
        <v>0</v>
      </c>
      <c r="V118" s="178"/>
      <c r="W118" s="4">
        <f t="shared" si="178"/>
        <v>0</v>
      </c>
      <c r="X118" s="165"/>
      <c r="Y118" s="278">
        <f t="shared" si="179"/>
        <v>0</v>
      </c>
      <c r="Z118" s="168"/>
      <c r="AA118" s="4">
        <f t="shared" si="171"/>
        <v>0</v>
      </c>
      <c r="AB118" s="178"/>
      <c r="AC118" s="4">
        <f t="shared" si="180"/>
        <v>0</v>
      </c>
      <c r="AD118" s="178"/>
      <c r="AE118" s="4">
        <f t="shared" si="181"/>
        <v>0</v>
      </c>
      <c r="AF118" s="178"/>
      <c r="AG118" s="4">
        <f t="shared" si="182"/>
        <v>0</v>
      </c>
      <c r="AH118" s="178"/>
      <c r="AI118" s="4">
        <f t="shared" si="183"/>
        <v>0</v>
      </c>
      <c r="AJ118" s="178"/>
      <c r="AK118" s="4">
        <f t="shared" si="184"/>
        <v>0</v>
      </c>
      <c r="AL118" s="168"/>
      <c r="AM118" s="4">
        <f t="shared" si="185"/>
        <v>0</v>
      </c>
      <c r="AN118" s="178"/>
      <c r="AO118" s="278">
        <f t="shared" si="186"/>
        <v>0</v>
      </c>
      <c r="AP118" s="178"/>
      <c r="AQ118" s="4">
        <f t="shared" si="187"/>
        <v>0</v>
      </c>
      <c r="AR118" s="178"/>
      <c r="AS118" s="4">
        <f t="shared" si="188"/>
        <v>0</v>
      </c>
      <c r="AT118" s="178"/>
      <c r="AU118" s="4">
        <f t="shared" si="189"/>
        <v>0</v>
      </c>
      <c r="AV118" s="178"/>
      <c r="AW118" s="4">
        <f t="shared" si="190"/>
        <v>0</v>
      </c>
      <c r="AX118" s="178"/>
      <c r="AY118" s="4">
        <f t="shared" si="191"/>
        <v>0</v>
      </c>
      <c r="AZ118" s="178"/>
      <c r="BA118" s="4">
        <f t="shared" si="192"/>
        <v>0</v>
      </c>
      <c r="BB118" s="178"/>
      <c r="BC118" s="4">
        <f t="shared" si="193"/>
        <v>0</v>
      </c>
      <c r="BD118" s="178"/>
      <c r="BE118" s="4">
        <f t="shared" si="194"/>
        <v>0</v>
      </c>
      <c r="BF118" s="178"/>
      <c r="BG118" s="4">
        <f t="shared" si="195"/>
        <v>0</v>
      </c>
      <c r="BH118" s="178"/>
      <c r="BI118" s="4">
        <f t="shared" si="196"/>
        <v>0</v>
      </c>
      <c r="BJ118" s="178"/>
      <c r="BK118" s="4">
        <f t="shared" si="197"/>
        <v>0</v>
      </c>
      <c r="BL118" s="178"/>
      <c r="BM118" s="4">
        <f t="shared" si="198"/>
        <v>0</v>
      </c>
      <c r="BN118" s="178"/>
      <c r="BO118" s="4">
        <f t="shared" si="199"/>
        <v>0</v>
      </c>
      <c r="BP118" s="184"/>
      <c r="BQ118" s="4">
        <f t="shared" si="200"/>
        <v>0</v>
      </c>
      <c r="BR118" s="178"/>
      <c r="BS118" s="4">
        <f t="shared" si="201"/>
        <v>0</v>
      </c>
      <c r="BT118" s="178"/>
      <c r="BU118" s="4">
        <f t="shared" si="202"/>
        <v>0</v>
      </c>
      <c r="BV118" s="178"/>
      <c r="BW118" s="4">
        <f t="shared" si="203"/>
        <v>0</v>
      </c>
      <c r="BX118" s="178"/>
      <c r="BY118" s="4">
        <f t="shared" si="204"/>
        <v>0</v>
      </c>
      <c r="BZ118" s="178"/>
      <c r="CA118" s="4">
        <f t="shared" si="205"/>
        <v>0</v>
      </c>
      <c r="CB118" s="178"/>
      <c r="CC118" s="4">
        <f t="shared" si="206"/>
        <v>0</v>
      </c>
      <c r="CD118" s="178"/>
      <c r="CE118" s="4">
        <f t="shared" si="207"/>
        <v>0</v>
      </c>
      <c r="CF118" s="178"/>
      <c r="CG118" s="4">
        <f t="shared" si="208"/>
        <v>0</v>
      </c>
      <c r="CH118" s="178"/>
      <c r="CI118" s="4">
        <f t="shared" si="209"/>
        <v>0</v>
      </c>
      <c r="CJ118" s="178"/>
      <c r="CK118" s="4">
        <f t="shared" si="210"/>
        <v>0</v>
      </c>
      <c r="CL118" s="178"/>
      <c r="CM118" s="4">
        <f t="shared" si="211"/>
        <v>0</v>
      </c>
      <c r="CN118" s="178"/>
      <c r="CO118" s="4">
        <f t="shared" si="212"/>
        <v>0</v>
      </c>
      <c r="CP118" s="178"/>
      <c r="CQ118" s="4">
        <f t="shared" si="213"/>
        <v>0</v>
      </c>
      <c r="CR118" s="178"/>
      <c r="CS118" s="4">
        <f t="shared" si="214"/>
        <v>0</v>
      </c>
      <c r="CT118" s="278"/>
      <c r="CU118" s="4">
        <f t="shared" si="215"/>
        <v>0</v>
      </c>
      <c r="CV118" s="278"/>
      <c r="CW118" s="4"/>
      <c r="CX118" s="166">
        <f t="shared" si="216"/>
        <v>0</v>
      </c>
      <c r="CY118" s="166">
        <f t="shared" si="216"/>
        <v>0</v>
      </c>
    </row>
    <row r="119" spans="1:103" s="36" customFormat="1" x14ac:dyDescent="0.25">
      <c r="A119" s="34">
        <v>21</v>
      </c>
      <c r="B119" s="34"/>
      <c r="C119" s="317"/>
      <c r="D119" s="162" t="s">
        <v>35</v>
      </c>
      <c r="E119" s="2">
        <v>13520</v>
      </c>
      <c r="F119" s="27">
        <v>0.98</v>
      </c>
      <c r="G119" s="27"/>
      <c r="H119" s="25">
        <v>1</v>
      </c>
      <c r="I119" s="352"/>
      <c r="J119" s="28">
        <v>1.4</v>
      </c>
      <c r="K119" s="28">
        <v>1.68</v>
      </c>
      <c r="L119" s="28">
        <v>2.23</v>
      </c>
      <c r="M119" s="41">
        <v>2.57</v>
      </c>
      <c r="N119" s="180">
        <f>SUM(N120:N125)</f>
        <v>0</v>
      </c>
      <c r="O119" s="180">
        <f t="shared" ref="O119:BZ119" si="217">SUM(O120:O125)</f>
        <v>0</v>
      </c>
      <c r="P119" s="180">
        <f t="shared" si="217"/>
        <v>0</v>
      </c>
      <c r="Q119" s="180">
        <f t="shared" si="217"/>
        <v>0</v>
      </c>
      <c r="R119" s="180">
        <f t="shared" si="217"/>
        <v>0</v>
      </c>
      <c r="S119" s="180">
        <f t="shared" si="217"/>
        <v>0</v>
      </c>
      <c r="T119" s="180">
        <f t="shared" si="217"/>
        <v>0</v>
      </c>
      <c r="U119" s="180">
        <f t="shared" si="217"/>
        <v>0</v>
      </c>
      <c r="V119" s="180">
        <f t="shared" si="217"/>
        <v>0</v>
      </c>
      <c r="W119" s="180">
        <f t="shared" si="217"/>
        <v>0</v>
      </c>
      <c r="X119" s="180">
        <f t="shared" si="217"/>
        <v>0</v>
      </c>
      <c r="Y119" s="180">
        <f t="shared" si="217"/>
        <v>0</v>
      </c>
      <c r="Z119" s="180">
        <f t="shared" si="217"/>
        <v>110</v>
      </c>
      <c r="AA119" s="180">
        <f t="shared" si="217"/>
        <v>812011.2</v>
      </c>
      <c r="AB119" s="180">
        <f t="shared" si="217"/>
        <v>50</v>
      </c>
      <c r="AC119" s="180">
        <f t="shared" si="217"/>
        <v>476417.75999999995</v>
      </c>
      <c r="AD119" s="180">
        <f t="shared" si="217"/>
        <v>0</v>
      </c>
      <c r="AE119" s="180">
        <f t="shared" si="217"/>
        <v>0</v>
      </c>
      <c r="AF119" s="180">
        <f t="shared" si="217"/>
        <v>160</v>
      </c>
      <c r="AG119" s="180">
        <f t="shared" si="217"/>
        <v>5043933.4399999995</v>
      </c>
      <c r="AH119" s="180">
        <f t="shared" si="217"/>
        <v>0</v>
      </c>
      <c r="AI119" s="180">
        <f t="shared" si="217"/>
        <v>0</v>
      </c>
      <c r="AJ119" s="180">
        <f t="shared" si="217"/>
        <v>0</v>
      </c>
      <c r="AK119" s="180">
        <f t="shared" si="217"/>
        <v>0</v>
      </c>
      <c r="AL119" s="180">
        <f t="shared" si="217"/>
        <v>0</v>
      </c>
      <c r="AM119" s="180">
        <f t="shared" si="217"/>
        <v>0</v>
      </c>
      <c r="AN119" s="180">
        <f t="shared" si="217"/>
        <v>0</v>
      </c>
      <c r="AO119" s="180">
        <f t="shared" si="217"/>
        <v>0</v>
      </c>
      <c r="AP119" s="180">
        <f t="shared" si="217"/>
        <v>0</v>
      </c>
      <c r="AQ119" s="180">
        <f t="shared" si="217"/>
        <v>0</v>
      </c>
      <c r="AR119" s="180">
        <f t="shared" si="217"/>
        <v>0</v>
      </c>
      <c r="AS119" s="180">
        <f t="shared" si="217"/>
        <v>0</v>
      </c>
      <c r="AT119" s="180">
        <f t="shared" si="217"/>
        <v>0</v>
      </c>
      <c r="AU119" s="180">
        <f t="shared" si="217"/>
        <v>0</v>
      </c>
      <c r="AV119" s="180">
        <f t="shared" si="217"/>
        <v>0</v>
      </c>
      <c r="AW119" s="180">
        <f t="shared" si="217"/>
        <v>0</v>
      </c>
      <c r="AX119" s="180">
        <f t="shared" si="217"/>
        <v>0</v>
      </c>
      <c r="AY119" s="180">
        <f t="shared" si="217"/>
        <v>0</v>
      </c>
      <c r="AZ119" s="180">
        <f t="shared" si="217"/>
        <v>0</v>
      </c>
      <c r="BA119" s="180">
        <f t="shared" si="217"/>
        <v>0</v>
      </c>
      <c r="BB119" s="180">
        <f t="shared" si="217"/>
        <v>0</v>
      </c>
      <c r="BC119" s="180">
        <f t="shared" si="217"/>
        <v>0</v>
      </c>
      <c r="BD119" s="180">
        <f t="shared" si="217"/>
        <v>0</v>
      </c>
      <c r="BE119" s="180">
        <f t="shared" si="217"/>
        <v>0</v>
      </c>
      <c r="BF119" s="180">
        <f t="shared" si="217"/>
        <v>0</v>
      </c>
      <c r="BG119" s="180">
        <f t="shared" si="217"/>
        <v>0</v>
      </c>
      <c r="BH119" s="180">
        <f t="shared" si="217"/>
        <v>0</v>
      </c>
      <c r="BI119" s="180">
        <f t="shared" si="217"/>
        <v>0</v>
      </c>
      <c r="BJ119" s="180">
        <f t="shared" si="217"/>
        <v>0</v>
      </c>
      <c r="BK119" s="180">
        <f t="shared" si="217"/>
        <v>0</v>
      </c>
      <c r="BL119" s="180">
        <f t="shared" si="217"/>
        <v>0</v>
      </c>
      <c r="BM119" s="180">
        <f t="shared" si="217"/>
        <v>0</v>
      </c>
      <c r="BN119" s="180">
        <f t="shared" si="217"/>
        <v>0</v>
      </c>
      <c r="BO119" s="180">
        <f t="shared" si="217"/>
        <v>0</v>
      </c>
      <c r="BP119" s="180">
        <f t="shared" si="217"/>
        <v>140</v>
      </c>
      <c r="BQ119" s="180">
        <f t="shared" si="217"/>
        <v>1749855.7439999999</v>
      </c>
      <c r="BR119" s="180">
        <f t="shared" si="217"/>
        <v>0</v>
      </c>
      <c r="BS119" s="180">
        <f t="shared" si="217"/>
        <v>0</v>
      </c>
      <c r="BT119" s="180">
        <f t="shared" si="217"/>
        <v>0</v>
      </c>
      <c r="BU119" s="180">
        <f t="shared" si="217"/>
        <v>0</v>
      </c>
      <c r="BV119" s="180">
        <f t="shared" si="217"/>
        <v>0</v>
      </c>
      <c r="BW119" s="180">
        <f t="shared" si="217"/>
        <v>0</v>
      </c>
      <c r="BX119" s="180">
        <f t="shared" si="217"/>
        <v>0</v>
      </c>
      <c r="BY119" s="180">
        <f t="shared" si="217"/>
        <v>0</v>
      </c>
      <c r="BZ119" s="180">
        <f t="shared" si="217"/>
        <v>0</v>
      </c>
      <c r="CA119" s="180">
        <f t="shared" ref="CA119:CY119" si="218">SUM(CA120:CA125)</f>
        <v>0</v>
      </c>
      <c r="CB119" s="180">
        <f t="shared" si="218"/>
        <v>0</v>
      </c>
      <c r="CC119" s="180">
        <f t="shared" si="218"/>
        <v>0</v>
      </c>
      <c r="CD119" s="180">
        <f t="shared" si="218"/>
        <v>0</v>
      </c>
      <c r="CE119" s="180">
        <f t="shared" si="218"/>
        <v>0</v>
      </c>
      <c r="CF119" s="180">
        <f t="shared" si="218"/>
        <v>0</v>
      </c>
      <c r="CG119" s="180">
        <f t="shared" si="218"/>
        <v>0</v>
      </c>
      <c r="CH119" s="180">
        <f t="shared" si="218"/>
        <v>0</v>
      </c>
      <c r="CI119" s="180">
        <f t="shared" si="218"/>
        <v>0</v>
      </c>
      <c r="CJ119" s="180">
        <f t="shared" si="218"/>
        <v>0</v>
      </c>
      <c r="CK119" s="180">
        <f t="shared" si="218"/>
        <v>0</v>
      </c>
      <c r="CL119" s="180">
        <f t="shared" si="218"/>
        <v>14</v>
      </c>
      <c r="CM119" s="180">
        <f t="shared" si="218"/>
        <v>124016.25599999999</v>
      </c>
      <c r="CN119" s="180">
        <f t="shared" si="218"/>
        <v>0</v>
      </c>
      <c r="CO119" s="180">
        <f t="shared" si="218"/>
        <v>0</v>
      </c>
      <c r="CP119" s="180">
        <f t="shared" si="218"/>
        <v>0</v>
      </c>
      <c r="CQ119" s="180">
        <f t="shared" si="218"/>
        <v>0</v>
      </c>
      <c r="CR119" s="180">
        <f t="shared" si="218"/>
        <v>0</v>
      </c>
      <c r="CS119" s="180">
        <f t="shared" si="218"/>
        <v>0</v>
      </c>
      <c r="CT119" s="180">
        <f t="shared" si="218"/>
        <v>0</v>
      </c>
      <c r="CU119" s="180">
        <f t="shared" si="218"/>
        <v>0</v>
      </c>
      <c r="CV119" s="180">
        <f t="shared" si="218"/>
        <v>0</v>
      </c>
      <c r="CW119" s="180">
        <f t="shared" si="218"/>
        <v>0</v>
      </c>
      <c r="CX119" s="180">
        <f t="shared" si="218"/>
        <v>474</v>
      </c>
      <c r="CY119" s="180">
        <f t="shared" si="218"/>
        <v>8206234.4000000004</v>
      </c>
    </row>
    <row r="120" spans="1:103" s="7" customFormat="1" x14ac:dyDescent="0.25">
      <c r="A120" s="33"/>
      <c r="B120" s="33">
        <v>85</v>
      </c>
      <c r="C120" s="56" t="s">
        <v>575</v>
      </c>
      <c r="D120" s="5" t="s">
        <v>249</v>
      </c>
      <c r="E120" s="2">
        <v>13520</v>
      </c>
      <c r="F120" s="32">
        <v>0.39</v>
      </c>
      <c r="G120" s="32"/>
      <c r="H120" s="38">
        <v>1</v>
      </c>
      <c r="I120" s="139"/>
      <c r="J120" s="2">
        <v>1.4</v>
      </c>
      <c r="K120" s="2">
        <v>1.68</v>
      </c>
      <c r="L120" s="2">
        <v>2.23</v>
      </c>
      <c r="M120" s="16">
        <v>2.57</v>
      </c>
      <c r="N120" s="178">
        <v>0</v>
      </c>
      <c r="O120" s="4">
        <f t="shared" ref="O120:O125" si="219">SUM(N120*$E120*$F120*$H120*$J120*$O$8)</f>
        <v>0</v>
      </c>
      <c r="P120" s="165">
        <v>0</v>
      </c>
      <c r="Q120" s="4">
        <f t="shared" si="170"/>
        <v>0</v>
      </c>
      <c r="R120" s="165">
        <v>0</v>
      </c>
      <c r="S120" s="4">
        <f t="shared" ref="S120:S125" si="220">SUM(R120*$E120*$F120*$H120*$J120*$S$8)</f>
        <v>0</v>
      </c>
      <c r="T120" s="165">
        <v>0</v>
      </c>
      <c r="U120" s="4">
        <f t="shared" ref="U120:U125" si="221">SUM(T120*$E120*$F120*$H120*$J120*$U$8)</f>
        <v>0</v>
      </c>
      <c r="V120" s="165">
        <v>0</v>
      </c>
      <c r="W120" s="4">
        <f t="shared" ref="W120:W125" si="222">SUM(V120*$E120*$F120*$H120*$J120*$W$8)</f>
        <v>0</v>
      </c>
      <c r="X120" s="165"/>
      <c r="Y120" s="278">
        <f t="shared" ref="Y120:Y125" si="223">SUM(X120*$E120*$F120*$H120*$J120*$Y$8)</f>
        <v>0</v>
      </c>
      <c r="Z120" s="168">
        <v>110</v>
      </c>
      <c r="AA120" s="4">
        <f>SUM(Z120*$E120*$F120*$H120*$J120*$AA$8)</f>
        <v>812011.2</v>
      </c>
      <c r="AB120" s="278">
        <v>35</v>
      </c>
      <c r="AC120" s="4">
        <f t="shared" ref="AC120:AC125" si="224">SUM(AB120*$E120*$F120*$H120*$J120*$AC$8)</f>
        <v>258367.19999999998</v>
      </c>
      <c r="AD120" s="165">
        <v>0</v>
      </c>
      <c r="AE120" s="4">
        <f t="shared" ref="AE120:AE125" si="225">SUM(AD120*$E120*$F120*$H120*$J120*$AE$8)</f>
        <v>0</v>
      </c>
      <c r="AF120" s="278">
        <v>60</v>
      </c>
      <c r="AG120" s="4">
        <f t="shared" ref="AG120:AG125" si="226">SUM(AF120*$E120*$F120*$H120*$J120*$AG$8)</f>
        <v>442915.19999999995</v>
      </c>
      <c r="AH120" s="165">
        <v>0</v>
      </c>
      <c r="AI120" s="4">
        <f t="shared" ref="AI120:AI125" si="227">AH120*$E120*$F120*$H120*$K120*$AI$8</f>
        <v>0</v>
      </c>
      <c r="AJ120" s="165">
        <v>0</v>
      </c>
      <c r="AK120" s="4">
        <f t="shared" ref="AK120:AK125" si="228">AJ120*$E120*$F120*$H120*$K120*$AK$8</f>
        <v>0</v>
      </c>
      <c r="AL120" s="168"/>
      <c r="AM120" s="4">
        <f t="shared" ref="AM120:AM125" si="229">SUM(AL120*$E120*$F120*$H120*$J120*$AM$8)</f>
        <v>0</v>
      </c>
      <c r="AN120" s="165"/>
      <c r="AO120" s="278">
        <f t="shared" ref="AO120:AO125" si="230">SUM(AN120*$E120*$F120*$H120*$J120*$AO$8)</f>
        <v>0</v>
      </c>
      <c r="AP120" s="165">
        <v>0</v>
      </c>
      <c r="AQ120" s="4">
        <f t="shared" ref="AQ120:AQ125" si="231">SUM(AP120*$E120*$F120*$H120*$J120*$AQ$8)</f>
        <v>0</v>
      </c>
      <c r="AR120" s="165">
        <v>0</v>
      </c>
      <c r="AS120" s="4">
        <f t="shared" ref="AS120:AS125" si="232">SUM(AR120*$E120*$F120*$H120*$J120*$AS$8)</f>
        <v>0</v>
      </c>
      <c r="AT120" s="165"/>
      <c r="AU120" s="4">
        <f t="shared" ref="AU120:AU125" si="233">SUM(AT120*$E120*$F120*$H120*$J120*$AU$8)</f>
        <v>0</v>
      </c>
      <c r="AV120" s="165"/>
      <c r="AW120" s="4">
        <f t="shared" ref="AW120:AW125" si="234">SUM(AV120*$E120*$F120*$H120*$J120*$AW$8)</f>
        <v>0</v>
      </c>
      <c r="AX120" s="165"/>
      <c r="AY120" s="4">
        <f t="shared" ref="AY120:AY125" si="235">SUM(AX120*$E120*$F120*$H120*$J120*$AY$8)</f>
        <v>0</v>
      </c>
      <c r="AZ120" s="165">
        <v>0</v>
      </c>
      <c r="BA120" s="4">
        <f t="shared" ref="BA120:BA125" si="236">SUM(AZ120*$E120*$F120*$H120*$J120*$BA$8)</f>
        <v>0</v>
      </c>
      <c r="BB120" s="165">
        <v>0</v>
      </c>
      <c r="BC120" s="4">
        <f t="shared" ref="BC120:BC125" si="237">SUM(BB120*$E120*$F120*$H120*$J120*$BC$8)</f>
        <v>0</v>
      </c>
      <c r="BD120" s="165"/>
      <c r="BE120" s="4">
        <f t="shared" ref="BE120:BE125" si="238">SUM(BD120*$E120*$F120*$H120*$J120*$BE$8)</f>
        <v>0</v>
      </c>
      <c r="BF120" s="165">
        <v>0</v>
      </c>
      <c r="BG120" s="4">
        <f t="shared" ref="BG120:BG125" si="239">SUM(BF120*$E120*$F120*$H120*$J120*$BG$8)</f>
        <v>0</v>
      </c>
      <c r="BH120" s="165">
        <v>0</v>
      </c>
      <c r="BI120" s="4">
        <f t="shared" ref="BI120:BI125" si="240">SUM(BH120*$E120*$F120*$H120*$J120*$BI$8)</f>
        <v>0</v>
      </c>
      <c r="BJ120" s="165"/>
      <c r="BK120" s="4">
        <f t="shared" ref="BK120:BK125" si="241">SUM(BJ120*$E120*$F120*$H120*$J120*$BK$8)</f>
        <v>0</v>
      </c>
      <c r="BL120" s="165">
        <v>0</v>
      </c>
      <c r="BM120" s="4">
        <f t="shared" ref="BM120:BM125" si="242">BL120*$E120*$F120*$H120*$K120*$BM$8</f>
        <v>0</v>
      </c>
      <c r="BN120" s="165">
        <v>0</v>
      </c>
      <c r="BO120" s="4">
        <f t="shared" ref="BO120:BO125" si="243">BN120*$E120*$F120*$H120*$K120*$BO$8</f>
        <v>0</v>
      </c>
      <c r="BP120" s="183">
        <v>100</v>
      </c>
      <c r="BQ120" s="4">
        <f t="shared" ref="BQ120:BQ125" si="244">BP120*$E120*$F120*$H120*$K120*$BQ$8</f>
        <v>885830.4</v>
      </c>
      <c r="BR120" s="165"/>
      <c r="BS120" s="4">
        <f t="shared" ref="BS120:BS125" si="245">BR120*$E120*$F120*$H120*$K120*$BS$8</f>
        <v>0</v>
      </c>
      <c r="BT120" s="165">
        <v>0</v>
      </c>
      <c r="BU120" s="4">
        <f t="shared" ref="BU120:BU125" si="246">BT120*$E120*$F120*$H120*$K120*$BU$8</f>
        <v>0</v>
      </c>
      <c r="BV120" s="165"/>
      <c r="BW120" s="4">
        <f t="shared" ref="BW120:BW125" si="247">BV120*$E120*$F120*$H120*$K120*$BW$8</f>
        <v>0</v>
      </c>
      <c r="BX120" s="165">
        <v>0</v>
      </c>
      <c r="BY120" s="4">
        <f t="shared" ref="BY120:BY125" si="248">BX120*$E120*$F120*$H120*$K120*$BY$8</f>
        <v>0</v>
      </c>
      <c r="BZ120" s="165"/>
      <c r="CA120" s="4">
        <f t="shared" ref="CA120:CA125" si="249">BZ120*$E120*$F120*$H120*$K120*$CA$8</f>
        <v>0</v>
      </c>
      <c r="CB120" s="165"/>
      <c r="CC120" s="4">
        <f t="shared" ref="CC120:CC125" si="250">CB120*$E120*$F120*$H120*$K120*$CC$8</f>
        <v>0</v>
      </c>
      <c r="CD120" s="165">
        <v>0</v>
      </c>
      <c r="CE120" s="4">
        <f t="shared" ref="CE120:CE125" si="251">CD120*$E120*$F120*$H120*$K120*$CE$8</f>
        <v>0</v>
      </c>
      <c r="CF120" s="165">
        <v>0</v>
      </c>
      <c r="CG120" s="4">
        <f t="shared" ref="CG120:CG125" si="252">CF120*$E120*$F120*$H120*$K120*$CG$8</f>
        <v>0</v>
      </c>
      <c r="CH120" s="165">
        <v>0</v>
      </c>
      <c r="CI120" s="4">
        <f t="shared" ref="CI120:CI125" si="253">CH120*$E120*$F120*$H120*$K120*$CI$8</f>
        <v>0</v>
      </c>
      <c r="CJ120" s="165"/>
      <c r="CK120" s="4">
        <f t="shared" ref="CK120:CK125" si="254">CJ120*$E120*$F120*$H120*$K120*$CK$8</f>
        <v>0</v>
      </c>
      <c r="CL120" s="165">
        <v>14</v>
      </c>
      <c r="CM120" s="4">
        <f t="shared" ref="CM120:CM125" si="255">CL120*$E120*$F120*$H120*$K120*$CM$8</f>
        <v>124016.25599999999</v>
      </c>
      <c r="CN120" s="165">
        <v>0</v>
      </c>
      <c r="CO120" s="4">
        <f t="shared" ref="CO120:CO125" si="256">CN120*$E120*$F120*$H120*$K120*$CO$8</f>
        <v>0</v>
      </c>
      <c r="CP120" s="179"/>
      <c r="CQ120" s="4">
        <f t="shared" ref="CQ120:CQ125" si="257">CP120*$E120*$F120*$H120*$L120*$CQ$8</f>
        <v>0</v>
      </c>
      <c r="CR120" s="179"/>
      <c r="CS120" s="4">
        <f t="shared" ref="CS120:CS125" si="258">CR120*$E120*$F120*$H120*$M120*$CS$8</f>
        <v>0</v>
      </c>
      <c r="CT120" s="278"/>
      <c r="CU120" s="4">
        <f t="shared" ref="CU120:CU125" si="259">CT120*E120*F120*H120</f>
        <v>0</v>
      </c>
      <c r="CV120" s="278"/>
      <c r="CW120" s="4"/>
      <c r="CX120" s="166">
        <f t="shared" ref="CX120:CY125" si="260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66">
        <f t="shared" si="260"/>
        <v>2523140.2560000001</v>
      </c>
    </row>
    <row r="121" spans="1:103" s="7" customFormat="1" ht="30" x14ac:dyDescent="0.25">
      <c r="A121" s="33"/>
      <c r="B121" s="33">
        <v>86</v>
      </c>
      <c r="C121" s="56" t="s">
        <v>576</v>
      </c>
      <c r="D121" s="5" t="s">
        <v>250</v>
      </c>
      <c r="E121" s="2">
        <v>13520</v>
      </c>
      <c r="F121" s="32">
        <v>0.96</v>
      </c>
      <c r="G121" s="32"/>
      <c r="H121" s="371">
        <v>0.8</v>
      </c>
      <c r="I121" s="379"/>
      <c r="J121" s="2">
        <v>1.4</v>
      </c>
      <c r="K121" s="2">
        <v>1.68</v>
      </c>
      <c r="L121" s="2">
        <v>2.23</v>
      </c>
      <c r="M121" s="16">
        <v>2.57</v>
      </c>
      <c r="N121" s="324">
        <v>0</v>
      </c>
      <c r="O121" s="4">
        <f t="shared" si="219"/>
        <v>0</v>
      </c>
      <c r="P121" s="325">
        <v>0</v>
      </c>
      <c r="Q121" s="4">
        <f t="shared" si="170"/>
        <v>0</v>
      </c>
      <c r="R121" s="325">
        <v>0</v>
      </c>
      <c r="S121" s="4">
        <f t="shared" si="220"/>
        <v>0</v>
      </c>
      <c r="T121" s="325">
        <v>0</v>
      </c>
      <c r="U121" s="4">
        <f t="shared" si="221"/>
        <v>0</v>
      </c>
      <c r="V121" s="325">
        <v>0</v>
      </c>
      <c r="W121" s="4">
        <f t="shared" si="222"/>
        <v>0</v>
      </c>
      <c r="X121" s="325"/>
      <c r="Y121" s="278">
        <f t="shared" si="223"/>
        <v>0</v>
      </c>
      <c r="Z121" s="327"/>
      <c r="AA121" s="4">
        <f t="shared" si="171"/>
        <v>0</v>
      </c>
      <c r="AB121" s="326">
        <v>15</v>
      </c>
      <c r="AC121" s="4">
        <f t="shared" si="224"/>
        <v>218050.55999999997</v>
      </c>
      <c r="AD121" s="325">
        <v>0</v>
      </c>
      <c r="AE121" s="4">
        <f t="shared" si="225"/>
        <v>0</v>
      </c>
      <c r="AF121" s="326">
        <v>20</v>
      </c>
      <c r="AG121" s="4">
        <f t="shared" si="226"/>
        <v>290734.08000000002</v>
      </c>
      <c r="AH121" s="325">
        <v>0</v>
      </c>
      <c r="AI121" s="4">
        <f t="shared" si="227"/>
        <v>0</v>
      </c>
      <c r="AJ121" s="325">
        <v>0</v>
      </c>
      <c r="AK121" s="4">
        <f t="shared" si="228"/>
        <v>0</v>
      </c>
      <c r="AL121" s="327"/>
      <c r="AM121" s="4">
        <f t="shared" si="229"/>
        <v>0</v>
      </c>
      <c r="AN121" s="325"/>
      <c r="AO121" s="278">
        <f t="shared" si="230"/>
        <v>0</v>
      </c>
      <c r="AP121" s="325">
        <v>0</v>
      </c>
      <c r="AQ121" s="4">
        <f t="shared" si="231"/>
        <v>0</v>
      </c>
      <c r="AR121" s="325">
        <v>0</v>
      </c>
      <c r="AS121" s="4">
        <f t="shared" si="232"/>
        <v>0</v>
      </c>
      <c r="AT121" s="325"/>
      <c r="AU121" s="4">
        <f t="shared" si="233"/>
        <v>0</v>
      </c>
      <c r="AV121" s="325"/>
      <c r="AW121" s="4">
        <f t="shared" si="234"/>
        <v>0</v>
      </c>
      <c r="AX121" s="325"/>
      <c r="AY121" s="4">
        <f t="shared" si="235"/>
        <v>0</v>
      </c>
      <c r="AZ121" s="325">
        <v>0</v>
      </c>
      <c r="BA121" s="4">
        <f t="shared" si="236"/>
        <v>0</v>
      </c>
      <c r="BB121" s="325">
        <v>0</v>
      </c>
      <c r="BC121" s="4">
        <f t="shared" si="237"/>
        <v>0</v>
      </c>
      <c r="BD121" s="325">
        <v>0</v>
      </c>
      <c r="BE121" s="4">
        <f t="shared" si="238"/>
        <v>0</v>
      </c>
      <c r="BF121" s="325">
        <v>0</v>
      </c>
      <c r="BG121" s="4">
        <f t="shared" si="239"/>
        <v>0</v>
      </c>
      <c r="BH121" s="325">
        <v>0</v>
      </c>
      <c r="BI121" s="4">
        <f t="shared" si="240"/>
        <v>0</v>
      </c>
      <c r="BJ121" s="325"/>
      <c r="BK121" s="4">
        <f t="shared" si="241"/>
        <v>0</v>
      </c>
      <c r="BL121" s="325">
        <v>0</v>
      </c>
      <c r="BM121" s="4">
        <f t="shared" si="242"/>
        <v>0</v>
      </c>
      <c r="BN121" s="165">
        <v>0</v>
      </c>
      <c r="BO121" s="4">
        <f t="shared" si="243"/>
        <v>0</v>
      </c>
      <c r="BP121" s="183">
        <v>30</v>
      </c>
      <c r="BQ121" s="4">
        <f t="shared" si="244"/>
        <v>523321.34399999998</v>
      </c>
      <c r="BR121" s="325">
        <v>0</v>
      </c>
      <c r="BS121" s="4">
        <f t="shared" si="245"/>
        <v>0</v>
      </c>
      <c r="BT121" s="325">
        <v>0</v>
      </c>
      <c r="BU121" s="4">
        <f t="shared" si="246"/>
        <v>0</v>
      </c>
      <c r="BV121" s="165">
        <v>0</v>
      </c>
      <c r="BW121" s="4">
        <f t="shared" si="247"/>
        <v>0</v>
      </c>
      <c r="BX121" s="325">
        <v>0</v>
      </c>
      <c r="BY121" s="4">
        <f t="shared" si="248"/>
        <v>0</v>
      </c>
      <c r="BZ121" s="325"/>
      <c r="CA121" s="4">
        <f t="shared" si="249"/>
        <v>0</v>
      </c>
      <c r="CB121" s="325">
        <v>0</v>
      </c>
      <c r="CC121" s="4">
        <f t="shared" si="250"/>
        <v>0</v>
      </c>
      <c r="CD121" s="325">
        <v>0</v>
      </c>
      <c r="CE121" s="4">
        <f t="shared" si="251"/>
        <v>0</v>
      </c>
      <c r="CF121" s="325">
        <v>0</v>
      </c>
      <c r="CG121" s="4">
        <f t="shared" si="252"/>
        <v>0</v>
      </c>
      <c r="CH121" s="325">
        <v>0</v>
      </c>
      <c r="CI121" s="4">
        <f t="shared" si="253"/>
        <v>0</v>
      </c>
      <c r="CJ121" s="325"/>
      <c r="CK121" s="4">
        <f t="shared" si="254"/>
        <v>0</v>
      </c>
      <c r="CL121" s="325"/>
      <c r="CM121" s="4">
        <f t="shared" si="255"/>
        <v>0</v>
      </c>
      <c r="CN121" s="325">
        <v>0</v>
      </c>
      <c r="CO121" s="4">
        <f t="shared" si="256"/>
        <v>0</v>
      </c>
      <c r="CP121" s="325">
        <v>0</v>
      </c>
      <c r="CQ121" s="4">
        <f t="shared" si="257"/>
        <v>0</v>
      </c>
      <c r="CR121" s="325">
        <v>0</v>
      </c>
      <c r="CS121" s="4">
        <f t="shared" si="258"/>
        <v>0</v>
      </c>
      <c r="CT121" s="326"/>
      <c r="CU121" s="4">
        <f t="shared" si="259"/>
        <v>0</v>
      </c>
      <c r="CV121" s="278"/>
      <c r="CW121" s="4"/>
      <c r="CX121" s="166">
        <f t="shared" si="260"/>
        <v>65</v>
      </c>
      <c r="CY121" s="166">
        <f t="shared" si="260"/>
        <v>1032105.9839999999</v>
      </c>
    </row>
    <row r="122" spans="1:103" s="7" customFormat="1" ht="30" x14ac:dyDescent="0.25">
      <c r="A122" s="33"/>
      <c r="B122" s="33">
        <v>87</v>
      </c>
      <c r="C122" s="56" t="s">
        <v>577</v>
      </c>
      <c r="D122" s="5" t="s">
        <v>251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324">
        <v>0</v>
      </c>
      <c r="O122" s="4">
        <f t="shared" si="219"/>
        <v>0</v>
      </c>
      <c r="P122" s="325">
        <v>0</v>
      </c>
      <c r="Q122" s="4">
        <f t="shared" si="170"/>
        <v>0</v>
      </c>
      <c r="R122" s="325">
        <v>0</v>
      </c>
      <c r="S122" s="4">
        <f t="shared" si="220"/>
        <v>0</v>
      </c>
      <c r="T122" s="325">
        <v>0</v>
      </c>
      <c r="U122" s="4">
        <f t="shared" si="221"/>
        <v>0</v>
      </c>
      <c r="V122" s="325">
        <v>0</v>
      </c>
      <c r="W122" s="4">
        <f t="shared" si="222"/>
        <v>0</v>
      </c>
      <c r="X122" s="325"/>
      <c r="Y122" s="278">
        <f t="shared" si="223"/>
        <v>0</v>
      </c>
      <c r="Z122" s="327"/>
      <c r="AA122" s="4">
        <f t="shared" si="171"/>
        <v>0</v>
      </c>
      <c r="AB122" s="325"/>
      <c r="AC122" s="4">
        <f t="shared" si="224"/>
        <v>0</v>
      </c>
      <c r="AD122" s="325">
        <v>0</v>
      </c>
      <c r="AE122" s="4">
        <f t="shared" si="225"/>
        <v>0</v>
      </c>
      <c r="AF122" s="326"/>
      <c r="AG122" s="4">
        <f t="shared" si="226"/>
        <v>0</v>
      </c>
      <c r="AH122" s="325">
        <v>0</v>
      </c>
      <c r="AI122" s="4">
        <f t="shared" si="227"/>
        <v>0</v>
      </c>
      <c r="AJ122" s="325">
        <v>0</v>
      </c>
      <c r="AK122" s="4">
        <f t="shared" si="228"/>
        <v>0</v>
      </c>
      <c r="AL122" s="327"/>
      <c r="AM122" s="4">
        <f t="shared" si="229"/>
        <v>0</v>
      </c>
      <c r="AN122" s="325"/>
      <c r="AO122" s="278">
        <f t="shared" si="230"/>
        <v>0</v>
      </c>
      <c r="AP122" s="325">
        <v>0</v>
      </c>
      <c r="AQ122" s="4">
        <f t="shared" si="231"/>
        <v>0</v>
      </c>
      <c r="AR122" s="325">
        <v>0</v>
      </c>
      <c r="AS122" s="4">
        <f t="shared" si="232"/>
        <v>0</v>
      </c>
      <c r="AT122" s="325"/>
      <c r="AU122" s="4">
        <f t="shared" si="233"/>
        <v>0</v>
      </c>
      <c r="AV122" s="325"/>
      <c r="AW122" s="4">
        <f t="shared" si="234"/>
        <v>0</v>
      </c>
      <c r="AX122" s="325"/>
      <c r="AY122" s="4">
        <f t="shared" si="235"/>
        <v>0</v>
      </c>
      <c r="AZ122" s="325">
        <v>0</v>
      </c>
      <c r="BA122" s="4">
        <f t="shared" si="236"/>
        <v>0</v>
      </c>
      <c r="BB122" s="325">
        <v>0</v>
      </c>
      <c r="BC122" s="4">
        <f t="shared" si="237"/>
        <v>0</v>
      </c>
      <c r="BD122" s="325">
        <v>0</v>
      </c>
      <c r="BE122" s="4">
        <f t="shared" si="238"/>
        <v>0</v>
      </c>
      <c r="BF122" s="325">
        <v>0</v>
      </c>
      <c r="BG122" s="4">
        <f t="shared" si="239"/>
        <v>0</v>
      </c>
      <c r="BH122" s="325">
        <v>0</v>
      </c>
      <c r="BI122" s="4">
        <f t="shared" si="240"/>
        <v>0</v>
      </c>
      <c r="BJ122" s="325"/>
      <c r="BK122" s="4">
        <f t="shared" si="241"/>
        <v>0</v>
      </c>
      <c r="BL122" s="325">
        <v>0</v>
      </c>
      <c r="BM122" s="4">
        <f t="shared" si="242"/>
        <v>0</v>
      </c>
      <c r="BN122" s="165">
        <v>0</v>
      </c>
      <c r="BO122" s="4">
        <f t="shared" si="243"/>
        <v>0</v>
      </c>
      <c r="BP122" s="183">
        <v>5</v>
      </c>
      <c r="BQ122" s="4">
        <f t="shared" si="244"/>
        <v>163537.91999999998</v>
      </c>
      <c r="BR122" s="325">
        <v>0</v>
      </c>
      <c r="BS122" s="4">
        <f t="shared" si="245"/>
        <v>0</v>
      </c>
      <c r="BT122" s="325">
        <v>0</v>
      </c>
      <c r="BU122" s="4">
        <f t="shared" si="246"/>
        <v>0</v>
      </c>
      <c r="BV122" s="165">
        <v>0</v>
      </c>
      <c r="BW122" s="4">
        <f t="shared" si="247"/>
        <v>0</v>
      </c>
      <c r="BX122" s="325">
        <v>0</v>
      </c>
      <c r="BY122" s="4">
        <f t="shared" si="248"/>
        <v>0</v>
      </c>
      <c r="BZ122" s="325"/>
      <c r="CA122" s="4">
        <f t="shared" si="249"/>
        <v>0</v>
      </c>
      <c r="CB122" s="325">
        <v>0</v>
      </c>
      <c r="CC122" s="4">
        <f t="shared" si="250"/>
        <v>0</v>
      </c>
      <c r="CD122" s="325">
        <v>0</v>
      </c>
      <c r="CE122" s="4">
        <f t="shared" si="251"/>
        <v>0</v>
      </c>
      <c r="CF122" s="325">
        <v>0</v>
      </c>
      <c r="CG122" s="4">
        <f t="shared" si="252"/>
        <v>0</v>
      </c>
      <c r="CH122" s="325">
        <v>0</v>
      </c>
      <c r="CI122" s="4">
        <f t="shared" si="253"/>
        <v>0</v>
      </c>
      <c r="CJ122" s="325"/>
      <c r="CK122" s="4">
        <f t="shared" si="254"/>
        <v>0</v>
      </c>
      <c r="CL122" s="325"/>
      <c r="CM122" s="4">
        <f t="shared" si="255"/>
        <v>0</v>
      </c>
      <c r="CN122" s="325">
        <v>0</v>
      </c>
      <c r="CO122" s="4">
        <f t="shared" si="256"/>
        <v>0</v>
      </c>
      <c r="CP122" s="325">
        <v>0</v>
      </c>
      <c r="CQ122" s="4">
        <f t="shared" si="257"/>
        <v>0</v>
      </c>
      <c r="CR122" s="325">
        <v>0</v>
      </c>
      <c r="CS122" s="4">
        <f t="shared" si="258"/>
        <v>0</v>
      </c>
      <c r="CT122" s="326"/>
      <c r="CU122" s="4">
        <f t="shared" si="259"/>
        <v>0</v>
      </c>
      <c r="CV122" s="278"/>
      <c r="CW122" s="4"/>
      <c r="CX122" s="166">
        <f t="shared" si="260"/>
        <v>5</v>
      </c>
      <c r="CY122" s="166">
        <f t="shared" si="260"/>
        <v>163537.91999999998</v>
      </c>
    </row>
    <row r="123" spans="1:103" s="7" customFormat="1" ht="30" x14ac:dyDescent="0.25">
      <c r="A123" s="33"/>
      <c r="B123" s="33">
        <v>88</v>
      </c>
      <c r="C123" s="56" t="s">
        <v>578</v>
      </c>
      <c r="D123" s="5" t="s">
        <v>252</v>
      </c>
      <c r="E123" s="2">
        <v>13520</v>
      </c>
      <c r="F123" s="32">
        <v>1.95</v>
      </c>
      <c r="G123" s="32"/>
      <c r="H123" s="371">
        <v>0.8</v>
      </c>
      <c r="I123" s="380"/>
      <c r="J123" s="2">
        <v>1.4</v>
      </c>
      <c r="K123" s="2">
        <v>1.68</v>
      </c>
      <c r="L123" s="2">
        <v>2.23</v>
      </c>
      <c r="M123" s="16">
        <v>2.57</v>
      </c>
      <c r="N123" s="324">
        <v>0</v>
      </c>
      <c r="O123" s="4">
        <f t="shared" si="219"/>
        <v>0</v>
      </c>
      <c r="P123" s="325">
        <v>0</v>
      </c>
      <c r="Q123" s="4">
        <f t="shared" si="170"/>
        <v>0</v>
      </c>
      <c r="R123" s="325">
        <v>0</v>
      </c>
      <c r="S123" s="4">
        <f t="shared" si="220"/>
        <v>0</v>
      </c>
      <c r="T123" s="325">
        <v>0</v>
      </c>
      <c r="U123" s="4">
        <f t="shared" si="221"/>
        <v>0</v>
      </c>
      <c r="V123" s="325">
        <v>0</v>
      </c>
      <c r="W123" s="4">
        <f t="shared" si="222"/>
        <v>0</v>
      </c>
      <c r="X123" s="325"/>
      <c r="Y123" s="278">
        <f t="shared" si="223"/>
        <v>0</v>
      </c>
      <c r="Z123" s="327"/>
      <c r="AA123" s="4">
        <f t="shared" si="171"/>
        <v>0</v>
      </c>
      <c r="AB123" s="325">
        <v>0</v>
      </c>
      <c r="AC123" s="4">
        <f t="shared" si="224"/>
        <v>0</v>
      </c>
      <c r="AD123" s="325">
        <v>0</v>
      </c>
      <c r="AE123" s="4">
        <f t="shared" si="225"/>
        <v>0</v>
      </c>
      <c r="AF123" s="326"/>
      <c r="AG123" s="4">
        <f t="shared" si="226"/>
        <v>0</v>
      </c>
      <c r="AH123" s="325">
        <v>0</v>
      </c>
      <c r="AI123" s="4">
        <f t="shared" si="227"/>
        <v>0</v>
      </c>
      <c r="AJ123" s="325">
        <v>0</v>
      </c>
      <c r="AK123" s="4">
        <f t="shared" si="228"/>
        <v>0</v>
      </c>
      <c r="AL123" s="327"/>
      <c r="AM123" s="4">
        <f t="shared" si="229"/>
        <v>0</v>
      </c>
      <c r="AN123" s="325"/>
      <c r="AO123" s="278">
        <f t="shared" si="230"/>
        <v>0</v>
      </c>
      <c r="AP123" s="325">
        <v>0</v>
      </c>
      <c r="AQ123" s="4">
        <f t="shared" si="231"/>
        <v>0</v>
      </c>
      <c r="AR123" s="325">
        <v>0</v>
      </c>
      <c r="AS123" s="4">
        <f t="shared" si="232"/>
        <v>0</v>
      </c>
      <c r="AT123" s="325"/>
      <c r="AU123" s="4">
        <f t="shared" si="233"/>
        <v>0</v>
      </c>
      <c r="AV123" s="325"/>
      <c r="AW123" s="4">
        <f t="shared" si="234"/>
        <v>0</v>
      </c>
      <c r="AX123" s="325"/>
      <c r="AY123" s="4">
        <f t="shared" si="235"/>
        <v>0</v>
      </c>
      <c r="AZ123" s="325">
        <v>0</v>
      </c>
      <c r="BA123" s="4">
        <f t="shared" si="236"/>
        <v>0</v>
      </c>
      <c r="BB123" s="325">
        <v>0</v>
      </c>
      <c r="BC123" s="4">
        <f t="shared" si="237"/>
        <v>0</v>
      </c>
      <c r="BD123" s="325">
        <v>0</v>
      </c>
      <c r="BE123" s="4">
        <f t="shared" si="238"/>
        <v>0</v>
      </c>
      <c r="BF123" s="325">
        <v>0</v>
      </c>
      <c r="BG123" s="4">
        <f t="shared" si="239"/>
        <v>0</v>
      </c>
      <c r="BH123" s="325">
        <v>0</v>
      </c>
      <c r="BI123" s="4">
        <f t="shared" si="240"/>
        <v>0</v>
      </c>
      <c r="BJ123" s="325"/>
      <c r="BK123" s="4">
        <f t="shared" si="241"/>
        <v>0</v>
      </c>
      <c r="BL123" s="325">
        <v>0</v>
      </c>
      <c r="BM123" s="4">
        <f t="shared" si="242"/>
        <v>0</v>
      </c>
      <c r="BN123" s="165">
        <v>0</v>
      </c>
      <c r="BO123" s="4">
        <f t="shared" si="243"/>
        <v>0</v>
      </c>
      <c r="BP123" s="183">
        <v>5</v>
      </c>
      <c r="BQ123" s="4">
        <f t="shared" si="244"/>
        <v>177166.07999999999</v>
      </c>
      <c r="BR123" s="325">
        <v>0</v>
      </c>
      <c r="BS123" s="4">
        <f t="shared" si="245"/>
        <v>0</v>
      </c>
      <c r="BT123" s="325">
        <v>0</v>
      </c>
      <c r="BU123" s="4">
        <f t="shared" si="246"/>
        <v>0</v>
      </c>
      <c r="BV123" s="165">
        <v>0</v>
      </c>
      <c r="BW123" s="4">
        <f t="shared" si="247"/>
        <v>0</v>
      </c>
      <c r="BX123" s="325">
        <v>0</v>
      </c>
      <c r="BY123" s="4">
        <f t="shared" si="248"/>
        <v>0</v>
      </c>
      <c r="BZ123" s="325"/>
      <c r="CA123" s="4">
        <f t="shared" si="249"/>
        <v>0</v>
      </c>
      <c r="CB123" s="325">
        <v>0</v>
      </c>
      <c r="CC123" s="4">
        <f t="shared" si="250"/>
        <v>0</v>
      </c>
      <c r="CD123" s="325">
        <v>0</v>
      </c>
      <c r="CE123" s="4">
        <f t="shared" si="251"/>
        <v>0</v>
      </c>
      <c r="CF123" s="325">
        <v>0</v>
      </c>
      <c r="CG123" s="4">
        <f t="shared" si="252"/>
        <v>0</v>
      </c>
      <c r="CH123" s="325">
        <v>0</v>
      </c>
      <c r="CI123" s="4">
        <f t="shared" si="253"/>
        <v>0</v>
      </c>
      <c r="CJ123" s="325"/>
      <c r="CK123" s="4">
        <f t="shared" si="254"/>
        <v>0</v>
      </c>
      <c r="CL123" s="325"/>
      <c r="CM123" s="4">
        <f t="shared" si="255"/>
        <v>0</v>
      </c>
      <c r="CN123" s="325">
        <v>0</v>
      </c>
      <c r="CO123" s="4">
        <f t="shared" si="256"/>
        <v>0</v>
      </c>
      <c r="CP123" s="325">
        <v>0</v>
      </c>
      <c r="CQ123" s="4">
        <f t="shared" si="257"/>
        <v>0</v>
      </c>
      <c r="CR123" s="325">
        <v>0</v>
      </c>
      <c r="CS123" s="4">
        <f t="shared" si="258"/>
        <v>0</v>
      </c>
      <c r="CT123" s="326"/>
      <c r="CU123" s="4">
        <f t="shared" si="259"/>
        <v>0</v>
      </c>
      <c r="CV123" s="278"/>
      <c r="CW123" s="4"/>
      <c r="CX123" s="166">
        <f t="shared" si="260"/>
        <v>5</v>
      </c>
      <c r="CY123" s="166">
        <f t="shared" si="260"/>
        <v>177166.07999999999</v>
      </c>
    </row>
    <row r="124" spans="1:103" s="7" customFormat="1" ht="30" x14ac:dyDescent="0.25">
      <c r="A124" s="33"/>
      <c r="B124" s="33">
        <v>89</v>
      </c>
      <c r="C124" s="56" t="s">
        <v>579</v>
      </c>
      <c r="D124" s="5" t="s">
        <v>253</v>
      </c>
      <c r="E124" s="2">
        <v>13520</v>
      </c>
      <c r="F124" s="32">
        <v>2.17</v>
      </c>
      <c r="G124" s="32"/>
      <c r="H124" s="38">
        <v>1</v>
      </c>
      <c r="I124" s="139"/>
      <c r="J124" s="2">
        <v>1.4</v>
      </c>
      <c r="K124" s="2">
        <v>1.68</v>
      </c>
      <c r="L124" s="2">
        <v>2.23</v>
      </c>
      <c r="M124" s="16">
        <v>2.57</v>
      </c>
      <c r="N124" s="178">
        <v>0</v>
      </c>
      <c r="O124" s="4">
        <f t="shared" si="219"/>
        <v>0</v>
      </c>
      <c r="P124" s="165">
        <v>0</v>
      </c>
      <c r="Q124" s="4">
        <f t="shared" si="170"/>
        <v>0</v>
      </c>
      <c r="R124" s="165">
        <v>0</v>
      </c>
      <c r="S124" s="4">
        <f>SUM(R124*$E124*$F124*$H124*$J124*$S$8)</f>
        <v>0</v>
      </c>
      <c r="T124" s="165">
        <v>0</v>
      </c>
      <c r="U124" s="4">
        <f t="shared" si="221"/>
        <v>0</v>
      </c>
      <c r="V124" s="165">
        <v>0</v>
      </c>
      <c r="W124" s="4">
        <f t="shared" si="222"/>
        <v>0</v>
      </c>
      <c r="X124" s="165"/>
      <c r="Y124" s="278">
        <f t="shared" si="223"/>
        <v>0</v>
      </c>
      <c r="Z124" s="168"/>
      <c r="AA124" s="4">
        <f t="shared" si="171"/>
        <v>0</v>
      </c>
      <c r="AB124" s="165">
        <v>0</v>
      </c>
      <c r="AC124" s="4">
        <f t="shared" si="224"/>
        <v>0</v>
      </c>
      <c r="AD124" s="165">
        <v>0</v>
      </c>
      <c r="AE124" s="4">
        <f t="shared" si="225"/>
        <v>0</v>
      </c>
      <c r="AF124" s="278">
        <v>20</v>
      </c>
      <c r="AG124" s="4">
        <f t="shared" si="226"/>
        <v>821475.2</v>
      </c>
      <c r="AH124" s="165">
        <v>0</v>
      </c>
      <c r="AI124" s="4">
        <f t="shared" si="227"/>
        <v>0</v>
      </c>
      <c r="AJ124" s="165">
        <v>0</v>
      </c>
      <c r="AK124" s="4">
        <f t="shared" si="228"/>
        <v>0</v>
      </c>
      <c r="AL124" s="168"/>
      <c r="AM124" s="4">
        <f t="shared" si="229"/>
        <v>0</v>
      </c>
      <c r="AN124" s="165"/>
      <c r="AO124" s="278">
        <f t="shared" si="230"/>
        <v>0</v>
      </c>
      <c r="AP124" s="165">
        <v>0</v>
      </c>
      <c r="AQ124" s="4">
        <f t="shared" si="231"/>
        <v>0</v>
      </c>
      <c r="AR124" s="165">
        <v>0</v>
      </c>
      <c r="AS124" s="4">
        <f t="shared" si="232"/>
        <v>0</v>
      </c>
      <c r="AT124" s="165"/>
      <c r="AU124" s="4">
        <f t="shared" si="233"/>
        <v>0</v>
      </c>
      <c r="AV124" s="165"/>
      <c r="AW124" s="4">
        <f t="shared" si="234"/>
        <v>0</v>
      </c>
      <c r="AX124" s="165"/>
      <c r="AY124" s="4">
        <f t="shared" si="235"/>
        <v>0</v>
      </c>
      <c r="AZ124" s="165">
        <v>0</v>
      </c>
      <c r="BA124" s="4">
        <f t="shared" si="236"/>
        <v>0</v>
      </c>
      <c r="BB124" s="165">
        <v>0</v>
      </c>
      <c r="BC124" s="4">
        <f t="shared" si="237"/>
        <v>0</v>
      </c>
      <c r="BD124" s="165">
        <v>0</v>
      </c>
      <c r="BE124" s="4">
        <f t="shared" si="238"/>
        <v>0</v>
      </c>
      <c r="BF124" s="165">
        <v>0</v>
      </c>
      <c r="BG124" s="4">
        <f t="shared" si="239"/>
        <v>0</v>
      </c>
      <c r="BH124" s="165">
        <v>0</v>
      </c>
      <c r="BI124" s="4">
        <f t="shared" si="240"/>
        <v>0</v>
      </c>
      <c r="BJ124" s="165"/>
      <c r="BK124" s="4">
        <f t="shared" si="241"/>
        <v>0</v>
      </c>
      <c r="BL124" s="165">
        <v>0</v>
      </c>
      <c r="BM124" s="4">
        <f t="shared" si="242"/>
        <v>0</v>
      </c>
      <c r="BN124" s="165">
        <v>0</v>
      </c>
      <c r="BO124" s="4">
        <f t="shared" si="243"/>
        <v>0</v>
      </c>
      <c r="BP124" s="183">
        <v>0</v>
      </c>
      <c r="BQ124" s="4">
        <f t="shared" si="244"/>
        <v>0</v>
      </c>
      <c r="BR124" s="165">
        <v>0</v>
      </c>
      <c r="BS124" s="4">
        <f t="shared" si="245"/>
        <v>0</v>
      </c>
      <c r="BT124" s="165">
        <v>0</v>
      </c>
      <c r="BU124" s="4">
        <f t="shared" si="246"/>
        <v>0</v>
      </c>
      <c r="BV124" s="165">
        <v>0</v>
      </c>
      <c r="BW124" s="4">
        <f t="shared" si="247"/>
        <v>0</v>
      </c>
      <c r="BX124" s="165">
        <v>0</v>
      </c>
      <c r="BY124" s="4">
        <f t="shared" si="248"/>
        <v>0</v>
      </c>
      <c r="BZ124" s="165"/>
      <c r="CA124" s="4">
        <f t="shared" si="249"/>
        <v>0</v>
      </c>
      <c r="CB124" s="165">
        <v>0</v>
      </c>
      <c r="CC124" s="4">
        <f t="shared" si="250"/>
        <v>0</v>
      </c>
      <c r="CD124" s="165">
        <v>0</v>
      </c>
      <c r="CE124" s="4">
        <f t="shared" si="251"/>
        <v>0</v>
      </c>
      <c r="CF124" s="165">
        <v>0</v>
      </c>
      <c r="CG124" s="4">
        <f t="shared" si="252"/>
        <v>0</v>
      </c>
      <c r="CH124" s="165">
        <v>0</v>
      </c>
      <c r="CI124" s="4">
        <f t="shared" si="253"/>
        <v>0</v>
      </c>
      <c r="CJ124" s="165"/>
      <c r="CK124" s="4">
        <f t="shared" si="254"/>
        <v>0</v>
      </c>
      <c r="CL124" s="165"/>
      <c r="CM124" s="4">
        <f t="shared" si="255"/>
        <v>0</v>
      </c>
      <c r="CN124" s="165">
        <v>0</v>
      </c>
      <c r="CO124" s="4">
        <f t="shared" si="256"/>
        <v>0</v>
      </c>
      <c r="CP124" s="165">
        <v>0</v>
      </c>
      <c r="CQ124" s="4">
        <f t="shared" si="257"/>
        <v>0</v>
      </c>
      <c r="CR124" s="165">
        <v>0</v>
      </c>
      <c r="CS124" s="4">
        <f t="shared" si="258"/>
        <v>0</v>
      </c>
      <c r="CT124" s="278"/>
      <c r="CU124" s="4">
        <f t="shared" si="259"/>
        <v>0</v>
      </c>
      <c r="CV124" s="278"/>
      <c r="CW124" s="4"/>
      <c r="CX124" s="166">
        <f t="shared" si="260"/>
        <v>20</v>
      </c>
      <c r="CY124" s="166">
        <f t="shared" si="260"/>
        <v>821475.2</v>
      </c>
    </row>
    <row r="125" spans="1:103" s="7" customFormat="1" ht="30" x14ac:dyDescent="0.25">
      <c r="A125" s="33"/>
      <c r="B125" s="33">
        <v>90</v>
      </c>
      <c r="C125" s="56" t="s">
        <v>580</v>
      </c>
      <c r="D125" s="5" t="s">
        <v>254</v>
      </c>
      <c r="E125" s="2">
        <v>13520</v>
      </c>
      <c r="F125" s="32">
        <v>3.84</v>
      </c>
      <c r="G125" s="32"/>
      <c r="H125" s="371">
        <v>0.8</v>
      </c>
      <c r="I125" s="381"/>
      <c r="J125" s="2">
        <v>1.4</v>
      </c>
      <c r="K125" s="2">
        <v>1.68</v>
      </c>
      <c r="L125" s="2">
        <v>2.23</v>
      </c>
      <c r="M125" s="16">
        <v>2.57</v>
      </c>
      <c r="N125" s="178">
        <v>0</v>
      </c>
      <c r="O125" s="4">
        <f t="shared" si="219"/>
        <v>0</v>
      </c>
      <c r="P125" s="165">
        <v>0</v>
      </c>
      <c r="Q125" s="4">
        <f>SUM(P125*$E125*$F125*$H125*$J125*$Q$8)</f>
        <v>0</v>
      </c>
      <c r="R125" s="165">
        <v>0</v>
      </c>
      <c r="S125" s="4">
        <f t="shared" si="220"/>
        <v>0</v>
      </c>
      <c r="T125" s="165">
        <v>0</v>
      </c>
      <c r="U125" s="4">
        <f t="shared" si="221"/>
        <v>0</v>
      </c>
      <c r="V125" s="165">
        <v>0</v>
      </c>
      <c r="W125" s="4">
        <f t="shared" si="222"/>
        <v>0</v>
      </c>
      <c r="X125" s="165"/>
      <c r="Y125" s="278">
        <f t="shared" si="223"/>
        <v>0</v>
      </c>
      <c r="Z125" s="168"/>
      <c r="AA125" s="4">
        <f t="shared" si="171"/>
        <v>0</v>
      </c>
      <c r="AB125" s="165">
        <v>0</v>
      </c>
      <c r="AC125" s="4">
        <f t="shared" si="224"/>
        <v>0</v>
      </c>
      <c r="AD125" s="165">
        <v>0</v>
      </c>
      <c r="AE125" s="4">
        <f t="shared" si="225"/>
        <v>0</v>
      </c>
      <c r="AF125" s="278">
        <v>60</v>
      </c>
      <c r="AG125" s="4">
        <f t="shared" si="226"/>
        <v>3488808.9599999995</v>
      </c>
      <c r="AH125" s="165">
        <v>0</v>
      </c>
      <c r="AI125" s="4">
        <f t="shared" si="227"/>
        <v>0</v>
      </c>
      <c r="AJ125" s="165">
        <v>0</v>
      </c>
      <c r="AK125" s="4">
        <f t="shared" si="228"/>
        <v>0</v>
      </c>
      <c r="AL125" s="168"/>
      <c r="AM125" s="4">
        <f t="shared" si="229"/>
        <v>0</v>
      </c>
      <c r="AN125" s="165"/>
      <c r="AO125" s="278">
        <f t="shared" si="230"/>
        <v>0</v>
      </c>
      <c r="AP125" s="165">
        <v>0</v>
      </c>
      <c r="AQ125" s="4">
        <f t="shared" si="231"/>
        <v>0</v>
      </c>
      <c r="AR125" s="165">
        <v>0</v>
      </c>
      <c r="AS125" s="4">
        <f t="shared" si="232"/>
        <v>0</v>
      </c>
      <c r="AT125" s="165"/>
      <c r="AU125" s="4">
        <f t="shared" si="233"/>
        <v>0</v>
      </c>
      <c r="AV125" s="165"/>
      <c r="AW125" s="4">
        <f t="shared" si="234"/>
        <v>0</v>
      </c>
      <c r="AX125" s="165"/>
      <c r="AY125" s="4">
        <f t="shared" si="235"/>
        <v>0</v>
      </c>
      <c r="AZ125" s="165">
        <v>0</v>
      </c>
      <c r="BA125" s="4">
        <f t="shared" si="236"/>
        <v>0</v>
      </c>
      <c r="BB125" s="165">
        <v>0</v>
      </c>
      <c r="BC125" s="4">
        <f t="shared" si="237"/>
        <v>0</v>
      </c>
      <c r="BD125" s="165">
        <v>0</v>
      </c>
      <c r="BE125" s="4">
        <f t="shared" si="238"/>
        <v>0</v>
      </c>
      <c r="BF125" s="165">
        <v>0</v>
      </c>
      <c r="BG125" s="4">
        <f t="shared" si="239"/>
        <v>0</v>
      </c>
      <c r="BH125" s="165">
        <v>0</v>
      </c>
      <c r="BI125" s="4">
        <f t="shared" si="240"/>
        <v>0</v>
      </c>
      <c r="BJ125" s="165"/>
      <c r="BK125" s="4">
        <f t="shared" si="241"/>
        <v>0</v>
      </c>
      <c r="BL125" s="165">
        <v>0</v>
      </c>
      <c r="BM125" s="4">
        <f t="shared" si="242"/>
        <v>0</v>
      </c>
      <c r="BN125" s="165">
        <v>0</v>
      </c>
      <c r="BO125" s="4">
        <f t="shared" si="243"/>
        <v>0</v>
      </c>
      <c r="BP125" s="183">
        <v>0</v>
      </c>
      <c r="BQ125" s="4">
        <f t="shared" si="244"/>
        <v>0</v>
      </c>
      <c r="BR125" s="165">
        <v>0</v>
      </c>
      <c r="BS125" s="4">
        <f t="shared" si="245"/>
        <v>0</v>
      </c>
      <c r="BT125" s="165">
        <v>0</v>
      </c>
      <c r="BU125" s="4">
        <f t="shared" si="246"/>
        <v>0</v>
      </c>
      <c r="BV125" s="165">
        <v>0</v>
      </c>
      <c r="BW125" s="4">
        <f t="shared" si="247"/>
        <v>0</v>
      </c>
      <c r="BX125" s="165">
        <v>0</v>
      </c>
      <c r="BY125" s="4">
        <f t="shared" si="248"/>
        <v>0</v>
      </c>
      <c r="BZ125" s="165"/>
      <c r="CA125" s="4">
        <f t="shared" si="249"/>
        <v>0</v>
      </c>
      <c r="CB125" s="165">
        <v>0</v>
      </c>
      <c r="CC125" s="4">
        <f t="shared" si="250"/>
        <v>0</v>
      </c>
      <c r="CD125" s="165">
        <v>0</v>
      </c>
      <c r="CE125" s="4">
        <f t="shared" si="251"/>
        <v>0</v>
      </c>
      <c r="CF125" s="165">
        <v>0</v>
      </c>
      <c r="CG125" s="4">
        <f t="shared" si="252"/>
        <v>0</v>
      </c>
      <c r="CH125" s="165">
        <v>0</v>
      </c>
      <c r="CI125" s="4">
        <f t="shared" si="253"/>
        <v>0</v>
      </c>
      <c r="CJ125" s="165"/>
      <c r="CK125" s="4">
        <f t="shared" si="254"/>
        <v>0</v>
      </c>
      <c r="CL125" s="165"/>
      <c r="CM125" s="4">
        <f t="shared" si="255"/>
        <v>0</v>
      </c>
      <c r="CN125" s="165">
        <v>0</v>
      </c>
      <c r="CO125" s="4">
        <f t="shared" si="256"/>
        <v>0</v>
      </c>
      <c r="CP125" s="165">
        <v>0</v>
      </c>
      <c r="CQ125" s="4">
        <f t="shared" si="257"/>
        <v>0</v>
      </c>
      <c r="CR125" s="165">
        <v>0</v>
      </c>
      <c r="CS125" s="4">
        <f t="shared" si="258"/>
        <v>0</v>
      </c>
      <c r="CT125" s="278"/>
      <c r="CU125" s="4">
        <f t="shared" si="259"/>
        <v>0</v>
      </c>
      <c r="CV125" s="278"/>
      <c r="CW125" s="4"/>
      <c r="CX125" s="166">
        <f t="shared" si="260"/>
        <v>60</v>
      </c>
      <c r="CY125" s="166">
        <f t="shared" si="260"/>
        <v>3488808.9599999995</v>
      </c>
    </row>
    <row r="126" spans="1:103" s="36" customFormat="1" x14ac:dyDescent="0.25">
      <c r="A126" s="34">
        <v>22</v>
      </c>
      <c r="B126" s="34"/>
      <c r="C126" s="317"/>
      <c r="D126" s="162" t="s">
        <v>173</v>
      </c>
      <c r="E126" s="2">
        <v>13520</v>
      </c>
      <c r="F126" s="27">
        <v>0.93</v>
      </c>
      <c r="G126" s="27"/>
      <c r="H126" s="25">
        <v>1</v>
      </c>
      <c r="I126" s="352"/>
      <c r="J126" s="28">
        <v>1.4</v>
      </c>
      <c r="K126" s="28">
        <v>1.68</v>
      </c>
      <c r="L126" s="28">
        <v>2.23</v>
      </c>
      <c r="M126" s="41">
        <v>2.57</v>
      </c>
      <c r="N126" s="180">
        <f>SUM(N127:N128)</f>
        <v>0</v>
      </c>
      <c r="O126" s="180">
        <f t="shared" ref="O126:BZ126" si="261">SUM(O127:O128)</f>
        <v>0</v>
      </c>
      <c r="P126" s="180">
        <f t="shared" si="261"/>
        <v>0</v>
      </c>
      <c r="Q126" s="180">
        <f t="shared" si="261"/>
        <v>0</v>
      </c>
      <c r="R126" s="180">
        <f t="shared" si="261"/>
        <v>0</v>
      </c>
      <c r="S126" s="180">
        <f t="shared" si="261"/>
        <v>0</v>
      </c>
      <c r="T126" s="180">
        <f t="shared" si="261"/>
        <v>0</v>
      </c>
      <c r="U126" s="180">
        <f t="shared" si="261"/>
        <v>0</v>
      </c>
      <c r="V126" s="180">
        <f t="shared" si="261"/>
        <v>0</v>
      </c>
      <c r="W126" s="180">
        <f t="shared" si="261"/>
        <v>0</v>
      </c>
      <c r="X126" s="180">
        <f t="shared" si="261"/>
        <v>0</v>
      </c>
      <c r="Y126" s="180">
        <f t="shared" si="261"/>
        <v>0</v>
      </c>
      <c r="Z126" s="180">
        <f t="shared" si="261"/>
        <v>0</v>
      </c>
      <c r="AA126" s="180">
        <f t="shared" si="261"/>
        <v>0</v>
      </c>
      <c r="AB126" s="180">
        <f t="shared" si="261"/>
        <v>0</v>
      </c>
      <c r="AC126" s="180">
        <f t="shared" si="261"/>
        <v>0</v>
      </c>
      <c r="AD126" s="180">
        <f t="shared" si="261"/>
        <v>0</v>
      </c>
      <c r="AE126" s="180">
        <f t="shared" si="261"/>
        <v>0</v>
      </c>
      <c r="AF126" s="180">
        <f t="shared" si="261"/>
        <v>0</v>
      </c>
      <c r="AG126" s="180">
        <f t="shared" si="261"/>
        <v>0</v>
      </c>
      <c r="AH126" s="180">
        <f t="shared" si="261"/>
        <v>0</v>
      </c>
      <c r="AI126" s="180">
        <f t="shared" si="261"/>
        <v>0</v>
      </c>
      <c r="AJ126" s="180">
        <f t="shared" si="261"/>
        <v>0</v>
      </c>
      <c r="AK126" s="180">
        <f t="shared" si="261"/>
        <v>0</v>
      </c>
      <c r="AL126" s="180">
        <f t="shared" si="261"/>
        <v>32</v>
      </c>
      <c r="AM126" s="180">
        <f t="shared" si="261"/>
        <v>592824.96</v>
      </c>
      <c r="AN126" s="180">
        <f t="shared" si="261"/>
        <v>0</v>
      </c>
      <c r="AO126" s="180">
        <f t="shared" si="261"/>
        <v>0</v>
      </c>
      <c r="AP126" s="180">
        <f t="shared" si="261"/>
        <v>0</v>
      </c>
      <c r="AQ126" s="180">
        <f t="shared" si="261"/>
        <v>0</v>
      </c>
      <c r="AR126" s="180">
        <f t="shared" si="261"/>
        <v>0</v>
      </c>
      <c r="AS126" s="180">
        <f t="shared" si="261"/>
        <v>0</v>
      </c>
      <c r="AT126" s="180">
        <f t="shared" si="261"/>
        <v>0</v>
      </c>
      <c r="AU126" s="180">
        <f t="shared" si="261"/>
        <v>0</v>
      </c>
      <c r="AV126" s="180">
        <f t="shared" si="261"/>
        <v>0</v>
      </c>
      <c r="AW126" s="180">
        <f t="shared" si="261"/>
        <v>0</v>
      </c>
      <c r="AX126" s="180">
        <f t="shared" si="261"/>
        <v>0</v>
      </c>
      <c r="AY126" s="180">
        <f t="shared" si="261"/>
        <v>0</v>
      </c>
      <c r="AZ126" s="180">
        <f t="shared" si="261"/>
        <v>0</v>
      </c>
      <c r="BA126" s="180">
        <f t="shared" si="261"/>
        <v>0</v>
      </c>
      <c r="BB126" s="180">
        <f t="shared" si="261"/>
        <v>24</v>
      </c>
      <c r="BC126" s="180">
        <f t="shared" si="261"/>
        <v>404302.08000000002</v>
      </c>
      <c r="BD126" s="180">
        <f t="shared" si="261"/>
        <v>0</v>
      </c>
      <c r="BE126" s="180">
        <f t="shared" si="261"/>
        <v>0</v>
      </c>
      <c r="BF126" s="180">
        <f t="shared" si="261"/>
        <v>0</v>
      </c>
      <c r="BG126" s="180">
        <f t="shared" si="261"/>
        <v>0</v>
      </c>
      <c r="BH126" s="180">
        <f t="shared" si="261"/>
        <v>0</v>
      </c>
      <c r="BI126" s="180">
        <f t="shared" si="261"/>
        <v>0</v>
      </c>
      <c r="BJ126" s="180">
        <f t="shared" si="261"/>
        <v>19</v>
      </c>
      <c r="BK126" s="180">
        <f t="shared" si="261"/>
        <v>320072.48</v>
      </c>
      <c r="BL126" s="180">
        <f t="shared" si="261"/>
        <v>0</v>
      </c>
      <c r="BM126" s="180">
        <f t="shared" si="261"/>
        <v>0</v>
      </c>
      <c r="BN126" s="180">
        <f t="shared" si="261"/>
        <v>0</v>
      </c>
      <c r="BO126" s="180">
        <f t="shared" si="261"/>
        <v>0</v>
      </c>
      <c r="BP126" s="180">
        <f t="shared" si="261"/>
        <v>0</v>
      </c>
      <c r="BQ126" s="180">
        <f t="shared" si="261"/>
        <v>0</v>
      </c>
      <c r="BR126" s="180">
        <f t="shared" si="261"/>
        <v>0</v>
      </c>
      <c r="BS126" s="180">
        <f t="shared" si="261"/>
        <v>0</v>
      </c>
      <c r="BT126" s="180">
        <f t="shared" si="261"/>
        <v>20</v>
      </c>
      <c r="BU126" s="180">
        <f t="shared" si="261"/>
        <v>726835.19999999995</v>
      </c>
      <c r="BV126" s="180">
        <f t="shared" si="261"/>
        <v>20</v>
      </c>
      <c r="BW126" s="180">
        <f t="shared" si="261"/>
        <v>404302.07999999996</v>
      </c>
      <c r="BX126" s="180">
        <f t="shared" si="261"/>
        <v>24</v>
      </c>
      <c r="BY126" s="180">
        <f t="shared" si="261"/>
        <v>485162.49599999998</v>
      </c>
      <c r="BZ126" s="180">
        <f t="shared" si="261"/>
        <v>0</v>
      </c>
      <c r="CA126" s="180">
        <f t="shared" ref="CA126:CY126" si="262">SUM(CA127:CA128)</f>
        <v>0</v>
      </c>
      <c r="CB126" s="180">
        <f t="shared" si="262"/>
        <v>17</v>
      </c>
      <c r="CC126" s="180">
        <f t="shared" si="262"/>
        <v>343656.76799999998</v>
      </c>
      <c r="CD126" s="180">
        <f t="shared" si="262"/>
        <v>0</v>
      </c>
      <c r="CE126" s="180">
        <f t="shared" si="262"/>
        <v>0</v>
      </c>
      <c r="CF126" s="180">
        <f t="shared" si="262"/>
        <v>5</v>
      </c>
      <c r="CG126" s="180">
        <f t="shared" si="262"/>
        <v>101075.51999999999</v>
      </c>
      <c r="CH126" s="180">
        <f t="shared" si="262"/>
        <v>5</v>
      </c>
      <c r="CI126" s="180">
        <f t="shared" si="262"/>
        <v>101075.51999999999</v>
      </c>
      <c r="CJ126" s="180">
        <f t="shared" si="262"/>
        <v>0</v>
      </c>
      <c r="CK126" s="180">
        <f t="shared" si="262"/>
        <v>0</v>
      </c>
      <c r="CL126" s="180">
        <f t="shared" si="262"/>
        <v>5</v>
      </c>
      <c r="CM126" s="180">
        <f t="shared" si="262"/>
        <v>101075.51999999999</v>
      </c>
      <c r="CN126" s="180">
        <f t="shared" si="262"/>
        <v>0</v>
      </c>
      <c r="CO126" s="180">
        <f t="shared" si="262"/>
        <v>0</v>
      </c>
      <c r="CP126" s="180">
        <f t="shared" si="262"/>
        <v>0</v>
      </c>
      <c r="CQ126" s="180">
        <f t="shared" si="262"/>
        <v>0</v>
      </c>
      <c r="CR126" s="180">
        <f t="shared" si="262"/>
        <v>0</v>
      </c>
      <c r="CS126" s="180">
        <f t="shared" si="262"/>
        <v>0</v>
      </c>
      <c r="CT126" s="180">
        <f t="shared" si="262"/>
        <v>0</v>
      </c>
      <c r="CU126" s="180">
        <f t="shared" si="262"/>
        <v>0</v>
      </c>
      <c r="CV126" s="180">
        <f t="shared" si="262"/>
        <v>0</v>
      </c>
      <c r="CW126" s="180">
        <f t="shared" si="262"/>
        <v>0</v>
      </c>
      <c r="CX126" s="180">
        <f t="shared" si="262"/>
        <v>171</v>
      </c>
      <c r="CY126" s="180">
        <f t="shared" si="262"/>
        <v>3580382.6239999998</v>
      </c>
    </row>
    <row r="127" spans="1:103" s="7" customFormat="1" ht="45" x14ac:dyDescent="0.25">
      <c r="A127" s="33"/>
      <c r="B127" s="33">
        <v>91</v>
      </c>
      <c r="C127" s="56" t="s">
        <v>581</v>
      </c>
      <c r="D127" s="1" t="s">
        <v>255</v>
      </c>
      <c r="E127" s="2">
        <v>13520</v>
      </c>
      <c r="F127" s="32">
        <v>2.31</v>
      </c>
      <c r="G127" s="32"/>
      <c r="H127" s="38">
        <v>1</v>
      </c>
      <c r="I127" s="139"/>
      <c r="J127" s="2">
        <v>1.4</v>
      </c>
      <c r="K127" s="2">
        <v>1.68</v>
      </c>
      <c r="L127" s="2">
        <v>2.23</v>
      </c>
      <c r="M127" s="16">
        <v>2.57</v>
      </c>
      <c r="N127" s="178"/>
      <c r="O127" s="4">
        <f>SUM(N127*$E127*$F127*$H127*$J127*$O$8)</f>
        <v>0</v>
      </c>
      <c r="P127" s="165"/>
      <c r="Q127" s="4">
        <f t="shared" si="170"/>
        <v>0</v>
      </c>
      <c r="R127" s="165"/>
      <c r="S127" s="4">
        <f>SUM(R127*$E127*$F127*$H127*$J127*$S$8)</f>
        <v>0</v>
      </c>
      <c r="T127" s="165"/>
      <c r="U127" s="4">
        <f>SUM(T127*$E127*$F127*$H127*$J127*$U$8)</f>
        <v>0</v>
      </c>
      <c r="V127" s="165"/>
      <c r="W127" s="4">
        <f>SUM(V127*$E127*$F127*$H127*$J127*$W$8)</f>
        <v>0</v>
      </c>
      <c r="X127" s="165"/>
      <c r="Y127" s="278">
        <f>SUM(X127*$E127*$F127*$H127*$J127*$Y$8)</f>
        <v>0</v>
      </c>
      <c r="Z127" s="168"/>
      <c r="AA127" s="4">
        <f t="shared" si="171"/>
        <v>0</v>
      </c>
      <c r="AB127" s="165"/>
      <c r="AC127" s="4">
        <f>SUM(AB127*$E127*$F127*$H127*$J127*$AC$8)</f>
        <v>0</v>
      </c>
      <c r="AD127" s="165"/>
      <c r="AE127" s="4">
        <f>SUM(AD127*$E127*$F127*$H127*$J127*$AE$8)</f>
        <v>0</v>
      </c>
      <c r="AF127" s="165"/>
      <c r="AG127" s="4">
        <f>SUM(AF127*$E127*$F127*$H127*$J127*$AG$8)</f>
        <v>0</v>
      </c>
      <c r="AH127" s="165"/>
      <c r="AI127" s="4">
        <f>AH127*$E127*$F127*$H127*$K127*$AI$8</f>
        <v>0</v>
      </c>
      <c r="AJ127" s="165"/>
      <c r="AK127" s="4">
        <f>AJ127*$E127*$F127*$H127*$K127*$AK$8</f>
        <v>0</v>
      </c>
      <c r="AL127" s="168">
        <v>2</v>
      </c>
      <c r="AM127" s="4">
        <f>SUM(AL127*$E127*$F127*$H127*$J127*$AM$8)</f>
        <v>87447.360000000001</v>
      </c>
      <c r="AN127" s="165"/>
      <c r="AO127" s="278">
        <f>SUM(AN127*$E127*$F127*$H127*$J127*$AO$8)</f>
        <v>0</v>
      </c>
      <c r="AP127" s="165"/>
      <c r="AQ127" s="4">
        <f>SUM(AP127*$E127*$F127*$H127*$J127*$AQ$8)</f>
        <v>0</v>
      </c>
      <c r="AR127" s="165"/>
      <c r="AS127" s="4">
        <f>SUM(AR127*$E127*$F127*$H127*$J127*$AS$8)</f>
        <v>0</v>
      </c>
      <c r="AT127" s="165"/>
      <c r="AU127" s="4">
        <f>SUM(AT127*$E127*$F127*$H127*$J127*$AU$8)</f>
        <v>0</v>
      </c>
      <c r="AV127" s="165"/>
      <c r="AW127" s="4">
        <f>SUM(AV127*$E127*$F127*$H127*$J127*$AW$8)</f>
        <v>0</v>
      </c>
      <c r="AX127" s="165"/>
      <c r="AY127" s="4">
        <f>SUM(AX127*$E127*$F127*$H127*$J127*$AY$8)</f>
        <v>0</v>
      </c>
      <c r="AZ127" s="165"/>
      <c r="BA127" s="4">
        <f>SUM(AZ127*$E127*$F127*$H127*$J127*$BA$8)</f>
        <v>0</v>
      </c>
      <c r="BB127" s="165"/>
      <c r="BC127" s="4">
        <f>SUM(BB127*$E127*$F127*$H127*$J127*$BC$8)</f>
        <v>0</v>
      </c>
      <c r="BD127" s="165"/>
      <c r="BE127" s="4">
        <f>SUM(BD127*$E127*$F127*$H127*$J127*$BE$8)</f>
        <v>0</v>
      </c>
      <c r="BF127" s="165"/>
      <c r="BG127" s="4">
        <f>SUM(BF127*$E127*$F127*$H127*$J127*$BG$8)</f>
        <v>0</v>
      </c>
      <c r="BH127" s="165"/>
      <c r="BI127" s="4">
        <f>SUM(BH127*$E127*$F127*$H127*$J127*$BI$8)</f>
        <v>0</v>
      </c>
      <c r="BJ127" s="165"/>
      <c r="BK127" s="4">
        <f>SUM(BJ127*$E127*$F127*$H127*$J127*$BK$8)</f>
        <v>0</v>
      </c>
      <c r="BL127" s="165"/>
      <c r="BM127" s="4">
        <f>BL127*$E127*$F127*$H127*$K127*$BM$8</f>
        <v>0</v>
      </c>
      <c r="BN127" s="165"/>
      <c r="BO127" s="4">
        <f>BN127*$E127*$F127*$H127*$K127*$BO$8</f>
        <v>0</v>
      </c>
      <c r="BP127" s="183"/>
      <c r="BQ127" s="4">
        <f>BP127*$E127*$F127*$H127*$K127*$BQ$8</f>
        <v>0</v>
      </c>
      <c r="BR127" s="165"/>
      <c r="BS127" s="4">
        <f>BR127*$E127*$F127*$H127*$K127*$BS$8</f>
        <v>0</v>
      </c>
      <c r="BT127" s="278">
        <v>10</v>
      </c>
      <c r="BU127" s="4">
        <f>BT127*$E127*$F127*$H127*$K127*$BU$8</f>
        <v>524684.16</v>
      </c>
      <c r="BV127" s="165"/>
      <c r="BW127" s="4">
        <f>BV127*$E127*$F127*$H127*$K127*$BW$8</f>
        <v>0</v>
      </c>
      <c r="BX127" s="165"/>
      <c r="BY127" s="4">
        <f>BX127*$E127*$F127*$H127*$K127*$BY$8</f>
        <v>0</v>
      </c>
      <c r="BZ127" s="165"/>
      <c r="CA127" s="4">
        <f>BZ127*$E127*$F127*$H127*$K127*$CA$8</f>
        <v>0</v>
      </c>
      <c r="CB127" s="179"/>
      <c r="CC127" s="4">
        <f>CB127*$E127*$F127*$H127*$K127*$CC$8</f>
        <v>0</v>
      </c>
      <c r="CD127" s="165"/>
      <c r="CE127" s="4">
        <f>CD127*$E127*$F127*$H127*$K127*$CE$8</f>
        <v>0</v>
      </c>
      <c r="CF127" s="165"/>
      <c r="CG127" s="4">
        <f>CF127*$E127*$F127*$H127*$K127*$CG$8</f>
        <v>0</v>
      </c>
      <c r="CH127" s="165"/>
      <c r="CI127" s="4">
        <f>CH127*$E127*$F127*$H127*$K127*$CI$8</f>
        <v>0</v>
      </c>
      <c r="CJ127" s="165"/>
      <c r="CK127" s="4">
        <f>CJ127*$E127*$F127*$H127*$K127*$CK$8</f>
        <v>0</v>
      </c>
      <c r="CL127" s="165"/>
      <c r="CM127" s="4">
        <f>CL127*$E127*$F127*$H127*$K127*$CM$8</f>
        <v>0</v>
      </c>
      <c r="CN127" s="165"/>
      <c r="CO127" s="4">
        <f>CN127*$E127*$F127*$H127*$K127*$CO$8</f>
        <v>0</v>
      </c>
      <c r="CP127" s="165"/>
      <c r="CQ127" s="4">
        <f>CP127*$E127*$F127*$H127*$L127*$CQ$8</f>
        <v>0</v>
      </c>
      <c r="CR127" s="165"/>
      <c r="CS127" s="4">
        <f>CR127*$E127*$F127*$H127*$M127*$CS$8</f>
        <v>0</v>
      </c>
      <c r="CT127" s="278"/>
      <c r="CU127" s="4">
        <f>CT127*E127*F127*H127</f>
        <v>0</v>
      </c>
      <c r="CV127" s="278"/>
      <c r="CW127" s="4"/>
      <c r="CX127" s="166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66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x14ac:dyDescent="0.25">
      <c r="A128" s="12"/>
      <c r="B128" s="12">
        <v>92</v>
      </c>
      <c r="C128" s="56" t="s">
        <v>582</v>
      </c>
      <c r="D128" s="1" t="s">
        <v>302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8"/>
      <c r="O128" s="4">
        <f>SUM(N128*$E128*$F128*$H128*$J128*$O$8)</f>
        <v>0</v>
      </c>
      <c r="P128" s="165"/>
      <c r="Q128" s="4">
        <f t="shared" si="170"/>
        <v>0</v>
      </c>
      <c r="R128" s="165"/>
      <c r="S128" s="4">
        <f>SUM(R128*$E128*$F128*$H128*$J128*$S$8)</f>
        <v>0</v>
      </c>
      <c r="T128" s="165"/>
      <c r="U128" s="4">
        <f>SUM(T128*$E128*$F128*$H128*$J128*$U$8)</f>
        <v>0</v>
      </c>
      <c r="V128" s="165"/>
      <c r="W128" s="4">
        <f>SUM(V128*$E128*$F128*$H128*$J128*$W$8)</f>
        <v>0</v>
      </c>
      <c r="X128" s="165"/>
      <c r="Y128" s="278">
        <f>SUM(X128*$E128*$F128*$H128*$J128*$Y$8)</f>
        <v>0</v>
      </c>
      <c r="Z128" s="168"/>
      <c r="AA128" s="4">
        <f t="shared" si="171"/>
        <v>0</v>
      </c>
      <c r="AB128" s="165"/>
      <c r="AC128" s="4">
        <f>SUM(AB128*$E128*$F128*$H128*$J128*$AC$8)</f>
        <v>0</v>
      </c>
      <c r="AD128" s="165"/>
      <c r="AE128" s="4">
        <f>SUM(AD128*$E128*$F128*$H128*$J128*$AE$8)</f>
        <v>0</v>
      </c>
      <c r="AF128" s="165"/>
      <c r="AG128" s="4">
        <f>SUM(AF128*$E128*$F128*$H128*$J128*$AG$8)</f>
        <v>0</v>
      </c>
      <c r="AH128" s="165"/>
      <c r="AI128" s="4">
        <f>AH128*$E128*$F128*$H128*$K128*$AI$8</f>
        <v>0</v>
      </c>
      <c r="AJ128" s="165"/>
      <c r="AK128" s="4">
        <f>AJ128*$E128*$F128*$H128*$K128*$AK$8</f>
        <v>0</v>
      </c>
      <c r="AL128" s="168">
        <v>30</v>
      </c>
      <c r="AM128" s="4">
        <f>SUM(AL128*$E128*$F128*$H128*$J128*$AM$8)</f>
        <v>505377.6</v>
      </c>
      <c r="AN128" s="165"/>
      <c r="AO128" s="278">
        <f>SUM(AN128*$E128*$F128*$H128*$J128*$AO$8)</f>
        <v>0</v>
      </c>
      <c r="AP128" s="165"/>
      <c r="AQ128" s="4">
        <f>SUM(AP128*$E128*$F128*$H128*$J128*$AQ$8)</f>
        <v>0</v>
      </c>
      <c r="AR128" s="165"/>
      <c r="AS128" s="4">
        <f>SUM(AR128*$E128*$F128*$H128*$J128*$AS$8)</f>
        <v>0</v>
      </c>
      <c r="AT128" s="165"/>
      <c r="AU128" s="4">
        <f>SUM(AT128*$E128*$F128*$H128*$J128*$AU$8)</f>
        <v>0</v>
      </c>
      <c r="AV128" s="165"/>
      <c r="AW128" s="4">
        <f>SUM(AV128*$E128*$F128*$H128*$J128*$AW$8)</f>
        <v>0</v>
      </c>
      <c r="AX128" s="165"/>
      <c r="AY128" s="4">
        <f>SUM(AX128*$E128*$F128*$H128*$J128*$AY$8)</f>
        <v>0</v>
      </c>
      <c r="AZ128" s="165"/>
      <c r="BA128" s="4">
        <f>SUM(AZ128*$E128*$F128*$H128*$J128*$BA$8)</f>
        <v>0</v>
      </c>
      <c r="BB128" s="165">
        <v>24</v>
      </c>
      <c r="BC128" s="4">
        <f>SUM(BB128*$E128*$F128*$H128*$J128*$BC$8)</f>
        <v>404302.08000000002</v>
      </c>
      <c r="BD128" s="165"/>
      <c r="BE128" s="4">
        <f>SUM(BD128*$E128*$F128*$H128*$J128*$BE$8)</f>
        <v>0</v>
      </c>
      <c r="BF128" s="165"/>
      <c r="BG128" s="4">
        <f>SUM(BF128*$E128*$F128*$H128*$J128*$BG$8)</f>
        <v>0</v>
      </c>
      <c r="BH128" s="165"/>
      <c r="BI128" s="4">
        <f>SUM(BH128*$E128*$F128*$H128*$J128*$BI$8)</f>
        <v>0</v>
      </c>
      <c r="BJ128" s="165">
        <v>19</v>
      </c>
      <c r="BK128" s="4">
        <f>SUM(BJ128*$E128*$F128*$H128*$J128*$BK$8)</f>
        <v>320072.48</v>
      </c>
      <c r="BL128" s="165"/>
      <c r="BM128" s="4">
        <f>BL128*$E128*$F128*$H128*$K128*$BM$8</f>
        <v>0</v>
      </c>
      <c r="BN128" s="165"/>
      <c r="BO128" s="4">
        <f>BN128*$E128*$F128*$H128*$K128*$BO$8</f>
        <v>0</v>
      </c>
      <c r="BP128" s="183"/>
      <c r="BQ128" s="4">
        <f>BP128*$E128*$F128*$H128*$K128*$BQ$8</f>
        <v>0</v>
      </c>
      <c r="BR128" s="179"/>
      <c r="BS128" s="4">
        <f>BR128*$E128*$F128*$H128*$K128*$BS$8</f>
        <v>0</v>
      </c>
      <c r="BT128" s="278">
        <v>10</v>
      </c>
      <c r="BU128" s="4">
        <f>BT128*$E128*$F128*$H128*$K128*$BU$8</f>
        <v>202151.03999999998</v>
      </c>
      <c r="BV128" s="179">
        <v>20</v>
      </c>
      <c r="BW128" s="4">
        <f>BV128*$E128*$F128*$H128*$K128*$BW$8</f>
        <v>404302.07999999996</v>
      </c>
      <c r="BX128" s="165">
        <v>24</v>
      </c>
      <c r="BY128" s="4">
        <f>BX128*$E128*$F128*$H128*$K128*$BY$8</f>
        <v>485162.49599999998</v>
      </c>
      <c r="BZ128" s="165"/>
      <c r="CA128" s="4">
        <f>BZ128*$E128*$F128*$H128*$K128*$CA$8</f>
        <v>0</v>
      </c>
      <c r="CB128" s="179">
        <v>17</v>
      </c>
      <c r="CC128" s="4">
        <f>CB128*$E128*$F128*$H128*$K128*$CC$8</f>
        <v>343656.76799999998</v>
      </c>
      <c r="CD128" s="165"/>
      <c r="CE128" s="4">
        <f>CD128*$E128*$F128*$H128*$K128*$CE$8</f>
        <v>0</v>
      </c>
      <c r="CF128" s="165">
        <v>5</v>
      </c>
      <c r="CG128" s="4">
        <f>CF128*$E128*$F128*$H128*$K128*$CG$8</f>
        <v>101075.51999999999</v>
      </c>
      <c r="CH128" s="165">
        <v>5</v>
      </c>
      <c r="CI128" s="4">
        <f>CH128*$E128*$F128*$H128*$K128*$CI$8</f>
        <v>101075.51999999999</v>
      </c>
      <c r="CJ128" s="165"/>
      <c r="CK128" s="4">
        <f>CJ128*$E128*$F128*$H128*$K128*$CK$8</f>
        <v>0</v>
      </c>
      <c r="CL128" s="165">
        <v>5</v>
      </c>
      <c r="CM128" s="4">
        <f>CL128*$E128*$F128*$H128*$K128*$CM$8</f>
        <v>101075.51999999999</v>
      </c>
      <c r="CN128" s="165"/>
      <c r="CO128" s="4">
        <f>CN128*$E128*$F128*$H128*$K128*$CO$8</f>
        <v>0</v>
      </c>
      <c r="CP128" s="179"/>
      <c r="CQ128" s="4">
        <f>CP128*$E128*$F128*$H128*$L128*$CQ$8</f>
        <v>0</v>
      </c>
      <c r="CR128" s="179"/>
      <c r="CS128" s="4">
        <f>CR128*$E128*$F128*$H128*$M128*$CS$8</f>
        <v>0</v>
      </c>
      <c r="CT128" s="278"/>
      <c r="CU128" s="4">
        <f>CT128*E128*F128*H128</f>
        <v>0</v>
      </c>
      <c r="CV128" s="278"/>
      <c r="CW128" s="4"/>
      <c r="CX128" s="166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66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x14ac:dyDescent="0.25">
      <c r="A129" s="34">
        <v>23</v>
      </c>
      <c r="B129" s="34"/>
      <c r="C129" s="317"/>
      <c r="D129" s="162" t="s">
        <v>36</v>
      </c>
      <c r="E129" s="2">
        <v>13520</v>
      </c>
      <c r="F129" s="27">
        <v>0.9</v>
      </c>
      <c r="G129" s="27"/>
      <c r="H129" s="25">
        <v>1</v>
      </c>
      <c r="I129" s="352"/>
      <c r="J129" s="28">
        <v>1.4</v>
      </c>
      <c r="K129" s="28">
        <v>1.68</v>
      </c>
      <c r="L129" s="28">
        <v>2.23</v>
      </c>
      <c r="M129" s="41">
        <v>2.57</v>
      </c>
      <c r="N129" s="180">
        <f>N130</f>
        <v>0</v>
      </c>
      <c r="O129" s="180">
        <f t="shared" ref="O129:BZ129" si="263">O130</f>
        <v>0</v>
      </c>
      <c r="P129" s="180">
        <f t="shared" si="263"/>
        <v>0</v>
      </c>
      <c r="Q129" s="180">
        <f t="shared" si="263"/>
        <v>0</v>
      </c>
      <c r="R129" s="180">
        <f t="shared" si="263"/>
        <v>0</v>
      </c>
      <c r="S129" s="180">
        <f t="shared" si="263"/>
        <v>0</v>
      </c>
      <c r="T129" s="180">
        <f t="shared" si="263"/>
        <v>0</v>
      </c>
      <c r="U129" s="180">
        <f t="shared" si="263"/>
        <v>0</v>
      </c>
      <c r="V129" s="180">
        <f t="shared" si="263"/>
        <v>0</v>
      </c>
      <c r="W129" s="180">
        <f t="shared" si="263"/>
        <v>0</v>
      </c>
      <c r="X129" s="180">
        <f t="shared" si="263"/>
        <v>0</v>
      </c>
      <c r="Y129" s="180">
        <f t="shared" si="263"/>
        <v>0</v>
      </c>
      <c r="Z129" s="180">
        <f t="shared" si="263"/>
        <v>0</v>
      </c>
      <c r="AA129" s="180">
        <f t="shared" si="263"/>
        <v>0</v>
      </c>
      <c r="AB129" s="180">
        <f t="shared" si="263"/>
        <v>0</v>
      </c>
      <c r="AC129" s="180">
        <f t="shared" si="263"/>
        <v>0</v>
      </c>
      <c r="AD129" s="180">
        <f t="shared" si="263"/>
        <v>0</v>
      </c>
      <c r="AE129" s="180">
        <f t="shared" si="263"/>
        <v>0</v>
      </c>
      <c r="AF129" s="180">
        <f t="shared" si="263"/>
        <v>31</v>
      </c>
      <c r="AG129" s="180">
        <f t="shared" si="263"/>
        <v>528091.19999999995</v>
      </c>
      <c r="AH129" s="180">
        <f t="shared" si="263"/>
        <v>0</v>
      </c>
      <c r="AI129" s="180">
        <f t="shared" si="263"/>
        <v>0</v>
      </c>
      <c r="AJ129" s="180">
        <f t="shared" si="263"/>
        <v>22</v>
      </c>
      <c r="AK129" s="180">
        <f t="shared" si="263"/>
        <v>449729.27999999997</v>
      </c>
      <c r="AL129" s="180">
        <f t="shared" si="263"/>
        <v>19</v>
      </c>
      <c r="AM129" s="180">
        <f t="shared" si="263"/>
        <v>323668.8</v>
      </c>
      <c r="AN129" s="180">
        <f t="shared" si="263"/>
        <v>0</v>
      </c>
      <c r="AO129" s="180">
        <f t="shared" si="263"/>
        <v>0</v>
      </c>
      <c r="AP129" s="180">
        <f t="shared" si="263"/>
        <v>0</v>
      </c>
      <c r="AQ129" s="180">
        <f t="shared" si="263"/>
        <v>0</v>
      </c>
      <c r="AR129" s="180">
        <f t="shared" si="263"/>
        <v>230</v>
      </c>
      <c r="AS129" s="180">
        <f t="shared" si="263"/>
        <v>3918095.9999999995</v>
      </c>
      <c r="AT129" s="180">
        <f t="shared" si="263"/>
        <v>0</v>
      </c>
      <c r="AU129" s="180">
        <f t="shared" si="263"/>
        <v>0</v>
      </c>
      <c r="AV129" s="180">
        <f t="shared" si="263"/>
        <v>0</v>
      </c>
      <c r="AW129" s="180">
        <f t="shared" si="263"/>
        <v>0</v>
      </c>
      <c r="AX129" s="180">
        <f t="shared" si="263"/>
        <v>0</v>
      </c>
      <c r="AY129" s="180">
        <f t="shared" si="263"/>
        <v>0</v>
      </c>
      <c r="AZ129" s="180">
        <f t="shared" si="263"/>
        <v>0</v>
      </c>
      <c r="BA129" s="180">
        <f t="shared" si="263"/>
        <v>0</v>
      </c>
      <c r="BB129" s="180">
        <f t="shared" si="263"/>
        <v>46</v>
      </c>
      <c r="BC129" s="180">
        <f t="shared" si="263"/>
        <v>783619.2</v>
      </c>
      <c r="BD129" s="180">
        <f t="shared" si="263"/>
        <v>2</v>
      </c>
      <c r="BE129" s="180">
        <f t="shared" si="263"/>
        <v>34070.400000000001</v>
      </c>
      <c r="BF129" s="180">
        <f t="shared" si="263"/>
        <v>0</v>
      </c>
      <c r="BG129" s="180">
        <f t="shared" si="263"/>
        <v>0</v>
      </c>
      <c r="BH129" s="180">
        <f t="shared" si="263"/>
        <v>0</v>
      </c>
      <c r="BI129" s="180">
        <f t="shared" si="263"/>
        <v>0</v>
      </c>
      <c r="BJ129" s="180">
        <f t="shared" si="263"/>
        <v>300</v>
      </c>
      <c r="BK129" s="180">
        <f t="shared" si="263"/>
        <v>5110560</v>
      </c>
      <c r="BL129" s="180">
        <f t="shared" si="263"/>
        <v>0</v>
      </c>
      <c r="BM129" s="180">
        <f t="shared" si="263"/>
        <v>0</v>
      </c>
      <c r="BN129" s="180">
        <f t="shared" si="263"/>
        <v>0</v>
      </c>
      <c r="BO129" s="180">
        <f t="shared" si="263"/>
        <v>0</v>
      </c>
      <c r="BP129" s="180">
        <f t="shared" si="263"/>
        <v>0</v>
      </c>
      <c r="BQ129" s="180">
        <f t="shared" si="263"/>
        <v>0</v>
      </c>
      <c r="BR129" s="180">
        <f t="shared" si="263"/>
        <v>0</v>
      </c>
      <c r="BS129" s="180">
        <f t="shared" si="263"/>
        <v>0</v>
      </c>
      <c r="BT129" s="180">
        <f t="shared" si="263"/>
        <v>10</v>
      </c>
      <c r="BU129" s="180">
        <f t="shared" si="263"/>
        <v>204422.39999999999</v>
      </c>
      <c r="BV129" s="180">
        <f t="shared" si="263"/>
        <v>71</v>
      </c>
      <c r="BW129" s="180">
        <f t="shared" si="263"/>
        <v>1451399.04</v>
      </c>
      <c r="BX129" s="180">
        <f t="shared" si="263"/>
        <v>168</v>
      </c>
      <c r="BY129" s="180">
        <f t="shared" si="263"/>
        <v>3434296.32</v>
      </c>
      <c r="BZ129" s="180">
        <f t="shared" si="263"/>
        <v>0</v>
      </c>
      <c r="CA129" s="180">
        <f t="shared" ref="CA129:CY129" si="264">CA130</f>
        <v>0</v>
      </c>
      <c r="CB129" s="180">
        <f t="shared" si="264"/>
        <v>9</v>
      </c>
      <c r="CC129" s="180">
        <f t="shared" si="264"/>
        <v>183980.16</v>
      </c>
      <c r="CD129" s="180">
        <f t="shared" si="264"/>
        <v>0</v>
      </c>
      <c r="CE129" s="180">
        <f t="shared" si="264"/>
        <v>0</v>
      </c>
      <c r="CF129" s="180">
        <f t="shared" si="264"/>
        <v>9</v>
      </c>
      <c r="CG129" s="180">
        <f t="shared" si="264"/>
        <v>183980.16</v>
      </c>
      <c r="CH129" s="180">
        <f t="shared" si="264"/>
        <v>82</v>
      </c>
      <c r="CI129" s="180">
        <f t="shared" si="264"/>
        <v>1676263.68</v>
      </c>
      <c r="CJ129" s="180">
        <f t="shared" si="264"/>
        <v>0</v>
      </c>
      <c r="CK129" s="180">
        <f t="shared" si="264"/>
        <v>0</v>
      </c>
      <c r="CL129" s="180">
        <f t="shared" si="264"/>
        <v>29</v>
      </c>
      <c r="CM129" s="180">
        <f t="shared" si="264"/>
        <v>592824.96</v>
      </c>
      <c r="CN129" s="180">
        <f t="shared" si="264"/>
        <v>10</v>
      </c>
      <c r="CO129" s="180">
        <f t="shared" si="264"/>
        <v>204422.39999999999</v>
      </c>
      <c r="CP129" s="180">
        <f t="shared" si="264"/>
        <v>55</v>
      </c>
      <c r="CQ129" s="180">
        <f t="shared" si="264"/>
        <v>1492405.2</v>
      </c>
      <c r="CR129" s="180">
        <f t="shared" si="264"/>
        <v>20</v>
      </c>
      <c r="CS129" s="180">
        <f t="shared" si="264"/>
        <v>625435.19999999995</v>
      </c>
      <c r="CT129" s="180">
        <f t="shared" si="264"/>
        <v>0</v>
      </c>
      <c r="CU129" s="180">
        <f t="shared" si="264"/>
        <v>0</v>
      </c>
      <c r="CV129" s="180">
        <f t="shared" si="264"/>
        <v>0</v>
      </c>
      <c r="CW129" s="180">
        <f t="shared" si="264"/>
        <v>0</v>
      </c>
      <c r="CX129" s="180">
        <f t="shared" si="264"/>
        <v>1113</v>
      </c>
      <c r="CY129" s="180">
        <f t="shared" si="264"/>
        <v>21197264.399999999</v>
      </c>
    </row>
    <row r="130" spans="1:103" s="7" customFormat="1" x14ac:dyDescent="0.25">
      <c r="A130" s="33"/>
      <c r="B130" s="33">
        <v>93</v>
      </c>
      <c r="C130" s="56" t="s">
        <v>583</v>
      </c>
      <c r="D130" s="5" t="s">
        <v>256</v>
      </c>
      <c r="E130" s="2">
        <v>13520</v>
      </c>
      <c r="F130" s="32">
        <v>0.9</v>
      </c>
      <c r="G130" s="32"/>
      <c r="H130" s="38">
        <v>1</v>
      </c>
      <c r="I130" s="139"/>
      <c r="J130" s="2">
        <v>1.4</v>
      </c>
      <c r="K130" s="2">
        <v>1.68</v>
      </c>
      <c r="L130" s="2">
        <v>2.23</v>
      </c>
      <c r="M130" s="16">
        <v>2.57</v>
      </c>
      <c r="N130" s="178"/>
      <c r="O130" s="4">
        <f>SUM(N130*$E130*$F130*$H130*$J130*$O$8)</f>
        <v>0</v>
      </c>
      <c r="P130" s="165"/>
      <c r="Q130" s="4">
        <f t="shared" si="170"/>
        <v>0</v>
      </c>
      <c r="R130" s="165"/>
      <c r="S130" s="4">
        <f>SUM(R130*$E130*$F130*$H130*$J130*$S$8)</f>
        <v>0</v>
      </c>
      <c r="T130" s="165"/>
      <c r="U130" s="4">
        <f>SUM(T130*$E130*$F130*$H130*$J130*$U$8)</f>
        <v>0</v>
      </c>
      <c r="V130" s="165"/>
      <c r="W130" s="4">
        <f>SUM(V130*$E130*$F130*$H130*$J130*$W$8)</f>
        <v>0</v>
      </c>
      <c r="X130" s="165"/>
      <c r="Y130" s="278">
        <f>SUM(X130*$E130*$F130*$H130*$J130*$Y$8)</f>
        <v>0</v>
      </c>
      <c r="Z130" s="168"/>
      <c r="AA130" s="4">
        <f t="shared" si="171"/>
        <v>0</v>
      </c>
      <c r="AB130" s="278"/>
      <c r="AC130" s="4">
        <f>SUM(AB130*$E130*$F130*$H130*$J130*$AC$8)</f>
        <v>0</v>
      </c>
      <c r="AD130" s="165"/>
      <c r="AE130" s="4">
        <f>SUM(AD130*$E130*$F130*$H130*$J130*$AE$8)</f>
        <v>0</v>
      </c>
      <c r="AF130" s="165">
        <v>31</v>
      </c>
      <c r="AG130" s="4">
        <f>SUM(AF130*$E130*$F130*$H130*$J130*$AG$8)</f>
        <v>528091.19999999995</v>
      </c>
      <c r="AH130" s="165"/>
      <c r="AI130" s="4">
        <f>AH130*$E130*$F130*$H130*$K130*$AI$8</f>
        <v>0</v>
      </c>
      <c r="AJ130" s="179">
        <v>22</v>
      </c>
      <c r="AK130" s="4">
        <f>AJ130*$E130*$F130*$H130*$K130*$AK$8</f>
        <v>449729.27999999997</v>
      </c>
      <c r="AL130" s="327">
        <v>19</v>
      </c>
      <c r="AM130" s="4">
        <f>SUM(AL130*$E130*$F130*$H130*$J130*$AM$8)</f>
        <v>323668.8</v>
      </c>
      <c r="AN130" s="165"/>
      <c r="AO130" s="278">
        <f>SUM(AN130*$E130*$F130*$H130*$J130*$AO$8)</f>
        <v>0</v>
      </c>
      <c r="AP130" s="165"/>
      <c r="AQ130" s="4">
        <f>SUM(AP130*$E130*$F130*$H130*$J130*$AQ$8)</f>
        <v>0</v>
      </c>
      <c r="AR130" s="165">
        <v>230</v>
      </c>
      <c r="AS130" s="4">
        <f>SUM(AR130*$E130*$F130*$H130*$J130*$AS$8)</f>
        <v>3918095.9999999995</v>
      </c>
      <c r="AT130" s="165"/>
      <c r="AU130" s="4">
        <f>SUM(AT130*$E130*$F130*$H130*$J130*$AU$8)</f>
        <v>0</v>
      </c>
      <c r="AV130" s="165"/>
      <c r="AW130" s="4">
        <f>SUM(AV130*$E130*$F130*$H130*$J130*$AW$8)</f>
        <v>0</v>
      </c>
      <c r="AX130" s="165"/>
      <c r="AY130" s="4">
        <f>SUM(AX130*$E130*$F130*$H130*$J130*$AY$8)</f>
        <v>0</v>
      </c>
      <c r="AZ130" s="165"/>
      <c r="BA130" s="4">
        <f>SUM(AZ130*$E130*$F130*$H130*$J130*$BA$8)</f>
        <v>0</v>
      </c>
      <c r="BB130" s="165">
        <v>46</v>
      </c>
      <c r="BC130" s="4">
        <f>SUM(BB130*$E130*$F130*$H130*$J130*$BC$8)</f>
        <v>783619.2</v>
      </c>
      <c r="BD130" s="165">
        <v>2</v>
      </c>
      <c r="BE130" s="4">
        <f>SUM(BD130*$E130*$F130*$H130*$J130*$BE$8)</f>
        <v>34070.400000000001</v>
      </c>
      <c r="BF130" s="165"/>
      <c r="BG130" s="4">
        <f>SUM(BF130*$E130*$F130*$H130*$J130*$BG$8)</f>
        <v>0</v>
      </c>
      <c r="BH130" s="165"/>
      <c r="BI130" s="4">
        <f>SUM(BH130*$E130*$F130*$H130*$J130*$BI$8)</f>
        <v>0</v>
      </c>
      <c r="BJ130" s="165">
        <v>300</v>
      </c>
      <c r="BK130" s="4">
        <f>SUM(BJ130*$E130*$F130*$H130*$J130*$BK$8)</f>
        <v>5110560</v>
      </c>
      <c r="BL130" s="165"/>
      <c r="BM130" s="4">
        <f>BL130*$E130*$F130*$H130*$K130*$BM$8</f>
        <v>0</v>
      </c>
      <c r="BN130" s="165"/>
      <c r="BO130" s="4">
        <f>BN130*$E130*$F130*$H130*$K130*$BO$8</f>
        <v>0</v>
      </c>
      <c r="BP130" s="183"/>
      <c r="BQ130" s="4">
        <f>BP130*$E130*$F130*$H130*$K130*$BQ$8</f>
        <v>0</v>
      </c>
      <c r="BR130" s="179"/>
      <c r="BS130" s="4">
        <f>BR130*$E130*$F130*$H130*$K130*$BS$8</f>
        <v>0</v>
      </c>
      <c r="BT130" s="179">
        <v>10</v>
      </c>
      <c r="BU130" s="4">
        <f>BT130*$E130*$F130*$H130*$K130*$BU$8</f>
        <v>204422.39999999999</v>
      </c>
      <c r="BV130" s="179">
        <v>71</v>
      </c>
      <c r="BW130" s="4">
        <f>BV130*$E130*$F130*$H130*$K130*$BW$8</f>
        <v>1451399.04</v>
      </c>
      <c r="BX130" s="165">
        <v>168</v>
      </c>
      <c r="BY130" s="4">
        <f>BX130*$E130*$F130*$H130*$K130*$BY$8</f>
        <v>3434296.32</v>
      </c>
      <c r="BZ130" s="179"/>
      <c r="CA130" s="4">
        <f>BZ130*$E130*$F130*$H130*$K130*$CA$8</f>
        <v>0</v>
      </c>
      <c r="CB130" s="179">
        <v>9</v>
      </c>
      <c r="CC130" s="4">
        <f>CB130*$E130*$F130*$H130*$K130*$CC$8</f>
        <v>183980.16</v>
      </c>
      <c r="CD130" s="165"/>
      <c r="CE130" s="4">
        <f>CD130*$E130*$F130*$H130*$K130*$CE$8</f>
        <v>0</v>
      </c>
      <c r="CF130" s="165">
        <v>9</v>
      </c>
      <c r="CG130" s="4">
        <f>CF130*$E130*$F130*$H130*$K130*$CG$8</f>
        <v>183980.16</v>
      </c>
      <c r="CH130" s="179">
        <v>82</v>
      </c>
      <c r="CI130" s="4">
        <f>CH130*$E130*$F130*$H130*$K130*$CI$8</f>
        <v>1676263.68</v>
      </c>
      <c r="CJ130" s="179"/>
      <c r="CK130" s="4">
        <f>CJ130*$E130*$F130*$H130*$K130*$CK$8</f>
        <v>0</v>
      </c>
      <c r="CL130" s="165">
        <v>29</v>
      </c>
      <c r="CM130" s="4">
        <f>CL130*$E130*$F130*$H130*$K130*$CM$8</f>
        <v>592824.96</v>
      </c>
      <c r="CN130" s="165">
        <v>10</v>
      </c>
      <c r="CO130" s="4">
        <f>CN130*$E130*$F130*$H130*$K130*$CO$8</f>
        <v>204422.39999999999</v>
      </c>
      <c r="CP130" s="179">
        <v>55</v>
      </c>
      <c r="CQ130" s="4">
        <f>CP130*$E130*$F130*$H130*$L130*$CQ$8</f>
        <v>1492405.2</v>
      </c>
      <c r="CR130" s="179">
        <v>20</v>
      </c>
      <c r="CS130" s="4">
        <f>CR130*$E130*$F130*$H130*$M130*$CS$8</f>
        <v>625435.19999999995</v>
      </c>
      <c r="CT130" s="278"/>
      <c r="CU130" s="4">
        <f>CT130*E130*F130*H130</f>
        <v>0</v>
      </c>
      <c r="CV130" s="278"/>
      <c r="CW130" s="4"/>
      <c r="CX130" s="166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1113</v>
      </c>
      <c r="CY130" s="166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21197264.399999999</v>
      </c>
    </row>
    <row r="131" spans="1:103" s="36" customFormat="1" x14ac:dyDescent="0.25">
      <c r="A131" s="34">
        <v>24</v>
      </c>
      <c r="B131" s="34"/>
      <c r="C131" s="317"/>
      <c r="D131" s="162" t="s">
        <v>37</v>
      </c>
      <c r="E131" s="2">
        <v>13520</v>
      </c>
      <c r="F131" s="27">
        <v>1.46</v>
      </c>
      <c r="G131" s="27"/>
      <c r="H131" s="25">
        <v>1</v>
      </c>
      <c r="I131" s="352"/>
      <c r="J131" s="28">
        <v>1.4</v>
      </c>
      <c r="K131" s="28">
        <v>1.68</v>
      </c>
      <c r="L131" s="28">
        <v>2.23</v>
      </c>
      <c r="M131" s="41">
        <v>2.57</v>
      </c>
      <c r="N131" s="180">
        <f>N132</f>
        <v>130</v>
      </c>
      <c r="O131" s="180">
        <f t="shared" ref="O131:BZ131" si="265">O132</f>
        <v>3592534.4</v>
      </c>
      <c r="P131" s="180">
        <f t="shared" si="265"/>
        <v>0</v>
      </c>
      <c r="Q131" s="180">
        <f t="shared" si="265"/>
        <v>0</v>
      </c>
      <c r="R131" s="180">
        <f t="shared" si="265"/>
        <v>0</v>
      </c>
      <c r="S131" s="180">
        <f t="shared" si="265"/>
        <v>0</v>
      </c>
      <c r="T131" s="180">
        <f t="shared" si="265"/>
        <v>0</v>
      </c>
      <c r="U131" s="180">
        <f t="shared" si="265"/>
        <v>0</v>
      </c>
      <c r="V131" s="180">
        <f t="shared" si="265"/>
        <v>0</v>
      </c>
      <c r="W131" s="180">
        <f t="shared" si="265"/>
        <v>0</v>
      </c>
      <c r="X131" s="180">
        <f t="shared" si="265"/>
        <v>0</v>
      </c>
      <c r="Y131" s="180">
        <f t="shared" si="265"/>
        <v>0</v>
      </c>
      <c r="Z131" s="180">
        <f t="shared" si="265"/>
        <v>0</v>
      </c>
      <c r="AA131" s="180">
        <f t="shared" si="265"/>
        <v>0</v>
      </c>
      <c r="AB131" s="180">
        <f t="shared" si="265"/>
        <v>0</v>
      </c>
      <c r="AC131" s="180">
        <f t="shared" si="265"/>
        <v>0</v>
      </c>
      <c r="AD131" s="180">
        <f t="shared" si="265"/>
        <v>0</v>
      </c>
      <c r="AE131" s="180">
        <f t="shared" si="265"/>
        <v>0</v>
      </c>
      <c r="AF131" s="180">
        <f t="shared" si="265"/>
        <v>0</v>
      </c>
      <c r="AG131" s="180">
        <f t="shared" si="265"/>
        <v>0</v>
      </c>
      <c r="AH131" s="180">
        <f t="shared" si="265"/>
        <v>0</v>
      </c>
      <c r="AI131" s="180">
        <f t="shared" si="265"/>
        <v>0</v>
      </c>
      <c r="AJ131" s="180">
        <f t="shared" si="265"/>
        <v>20</v>
      </c>
      <c r="AK131" s="180">
        <f t="shared" si="265"/>
        <v>663237.12</v>
      </c>
      <c r="AL131" s="180">
        <f t="shared" si="265"/>
        <v>0</v>
      </c>
      <c r="AM131" s="180">
        <f t="shared" si="265"/>
        <v>0</v>
      </c>
      <c r="AN131" s="180">
        <f t="shared" si="265"/>
        <v>0</v>
      </c>
      <c r="AO131" s="180">
        <f t="shared" si="265"/>
        <v>0</v>
      </c>
      <c r="AP131" s="180">
        <f t="shared" si="265"/>
        <v>0</v>
      </c>
      <c r="AQ131" s="180">
        <f t="shared" si="265"/>
        <v>0</v>
      </c>
      <c r="AR131" s="180">
        <f t="shared" si="265"/>
        <v>0</v>
      </c>
      <c r="AS131" s="180">
        <f t="shared" si="265"/>
        <v>0</v>
      </c>
      <c r="AT131" s="180">
        <f t="shared" si="265"/>
        <v>0</v>
      </c>
      <c r="AU131" s="180">
        <f t="shared" si="265"/>
        <v>0</v>
      </c>
      <c r="AV131" s="180">
        <f t="shared" si="265"/>
        <v>0</v>
      </c>
      <c r="AW131" s="180">
        <f t="shared" si="265"/>
        <v>0</v>
      </c>
      <c r="AX131" s="180">
        <f t="shared" si="265"/>
        <v>0</v>
      </c>
      <c r="AY131" s="180">
        <f t="shared" si="265"/>
        <v>0</v>
      </c>
      <c r="AZ131" s="180">
        <f t="shared" si="265"/>
        <v>0</v>
      </c>
      <c r="BA131" s="180">
        <f t="shared" si="265"/>
        <v>0</v>
      </c>
      <c r="BB131" s="180">
        <f t="shared" si="265"/>
        <v>3</v>
      </c>
      <c r="BC131" s="180">
        <f t="shared" si="265"/>
        <v>82904.639999999999</v>
      </c>
      <c r="BD131" s="180">
        <f t="shared" si="265"/>
        <v>0</v>
      </c>
      <c r="BE131" s="180">
        <f t="shared" si="265"/>
        <v>0</v>
      </c>
      <c r="BF131" s="180">
        <f t="shared" si="265"/>
        <v>0</v>
      </c>
      <c r="BG131" s="180">
        <f t="shared" si="265"/>
        <v>0</v>
      </c>
      <c r="BH131" s="180">
        <f t="shared" si="265"/>
        <v>0</v>
      </c>
      <c r="BI131" s="180">
        <f t="shared" si="265"/>
        <v>0</v>
      </c>
      <c r="BJ131" s="180">
        <f t="shared" si="265"/>
        <v>5</v>
      </c>
      <c r="BK131" s="180">
        <f t="shared" si="265"/>
        <v>138174.39999999999</v>
      </c>
      <c r="BL131" s="180">
        <f t="shared" si="265"/>
        <v>0</v>
      </c>
      <c r="BM131" s="180">
        <f t="shared" si="265"/>
        <v>0</v>
      </c>
      <c r="BN131" s="180">
        <f t="shared" si="265"/>
        <v>0</v>
      </c>
      <c r="BO131" s="180">
        <f t="shared" si="265"/>
        <v>0</v>
      </c>
      <c r="BP131" s="180">
        <f t="shared" si="265"/>
        <v>0</v>
      </c>
      <c r="BQ131" s="180">
        <f t="shared" si="265"/>
        <v>0</v>
      </c>
      <c r="BR131" s="180">
        <f t="shared" si="265"/>
        <v>0</v>
      </c>
      <c r="BS131" s="180">
        <f t="shared" si="265"/>
        <v>0</v>
      </c>
      <c r="BT131" s="180">
        <f t="shared" si="265"/>
        <v>0</v>
      </c>
      <c r="BU131" s="180">
        <f t="shared" si="265"/>
        <v>0</v>
      </c>
      <c r="BV131" s="180">
        <f t="shared" si="265"/>
        <v>4</v>
      </c>
      <c r="BW131" s="180">
        <f t="shared" si="265"/>
        <v>132647.424</v>
      </c>
      <c r="BX131" s="180">
        <f t="shared" si="265"/>
        <v>5</v>
      </c>
      <c r="BY131" s="180">
        <f t="shared" si="265"/>
        <v>165809.28</v>
      </c>
      <c r="BZ131" s="180">
        <f t="shared" si="265"/>
        <v>0</v>
      </c>
      <c r="CA131" s="180">
        <f t="shared" ref="CA131:CY131" si="266">CA132</f>
        <v>0</v>
      </c>
      <c r="CB131" s="180">
        <f t="shared" si="266"/>
        <v>5</v>
      </c>
      <c r="CC131" s="180">
        <f t="shared" si="266"/>
        <v>165809.28</v>
      </c>
      <c r="CD131" s="180">
        <f t="shared" si="266"/>
        <v>0</v>
      </c>
      <c r="CE131" s="180">
        <f t="shared" si="266"/>
        <v>0</v>
      </c>
      <c r="CF131" s="180">
        <f t="shared" si="266"/>
        <v>2</v>
      </c>
      <c r="CG131" s="180">
        <f t="shared" si="266"/>
        <v>66323.712</v>
      </c>
      <c r="CH131" s="180">
        <f t="shared" si="266"/>
        <v>8</v>
      </c>
      <c r="CI131" s="180">
        <f t="shared" si="266"/>
        <v>265294.848</v>
      </c>
      <c r="CJ131" s="180">
        <f t="shared" si="266"/>
        <v>4</v>
      </c>
      <c r="CK131" s="180">
        <f t="shared" si="266"/>
        <v>132647.424</v>
      </c>
      <c r="CL131" s="180">
        <f t="shared" si="266"/>
        <v>0</v>
      </c>
      <c r="CM131" s="180">
        <f t="shared" si="266"/>
        <v>0</v>
      </c>
      <c r="CN131" s="180">
        <f t="shared" si="266"/>
        <v>2</v>
      </c>
      <c r="CO131" s="180">
        <f t="shared" si="266"/>
        <v>66323.712</v>
      </c>
      <c r="CP131" s="180">
        <f t="shared" si="266"/>
        <v>15</v>
      </c>
      <c r="CQ131" s="180">
        <f t="shared" si="266"/>
        <v>660276.24</v>
      </c>
      <c r="CR131" s="180">
        <f t="shared" si="266"/>
        <v>6</v>
      </c>
      <c r="CS131" s="180">
        <f t="shared" si="266"/>
        <v>304378.46399999998</v>
      </c>
      <c r="CT131" s="180">
        <f t="shared" si="266"/>
        <v>0</v>
      </c>
      <c r="CU131" s="180">
        <f t="shared" si="266"/>
        <v>0</v>
      </c>
      <c r="CV131" s="180">
        <f t="shared" si="266"/>
        <v>0</v>
      </c>
      <c r="CW131" s="180">
        <f t="shared" si="266"/>
        <v>0</v>
      </c>
      <c r="CX131" s="180">
        <f t="shared" si="266"/>
        <v>209</v>
      </c>
      <c r="CY131" s="180">
        <f t="shared" si="266"/>
        <v>6436360.9440000001</v>
      </c>
    </row>
    <row r="132" spans="1:103" s="7" customFormat="1" ht="37.5" customHeight="1" x14ac:dyDescent="0.25">
      <c r="A132" s="33"/>
      <c r="B132" s="33">
        <v>94</v>
      </c>
      <c r="C132" s="56" t="s">
        <v>584</v>
      </c>
      <c r="D132" s="5" t="s">
        <v>257</v>
      </c>
      <c r="E132" s="2">
        <v>13520</v>
      </c>
      <c r="F132" s="32">
        <v>1.46</v>
      </c>
      <c r="G132" s="32"/>
      <c r="H132" s="38">
        <v>1</v>
      </c>
      <c r="I132" s="139"/>
      <c r="J132" s="2">
        <v>1.4</v>
      </c>
      <c r="K132" s="2">
        <v>1.68</v>
      </c>
      <c r="L132" s="2">
        <v>2.23</v>
      </c>
      <c r="M132" s="16">
        <v>2.57</v>
      </c>
      <c r="N132" s="382">
        <v>130</v>
      </c>
      <c r="O132" s="4">
        <f>SUM(N132*$E132*$F132*$H132*$J132*$O$8)</f>
        <v>3592534.4</v>
      </c>
      <c r="P132" s="165">
        <v>0</v>
      </c>
      <c r="Q132" s="4">
        <f t="shared" si="170"/>
        <v>0</v>
      </c>
      <c r="R132" s="165">
        <v>0</v>
      </c>
      <c r="S132" s="4">
        <f>SUM(R132*$E132*$F132*$H132*$J132*$S$8)</f>
        <v>0</v>
      </c>
      <c r="T132" s="165">
        <v>0</v>
      </c>
      <c r="U132" s="4">
        <f>SUM(T132*$E132*$F132*$H132*$J132*$U$8)</f>
        <v>0</v>
      </c>
      <c r="V132" s="165">
        <v>0</v>
      </c>
      <c r="W132" s="4">
        <f>SUM(V132*$E132*$F132*$H132*$J132*$W$8)</f>
        <v>0</v>
      </c>
      <c r="X132" s="165"/>
      <c r="Y132" s="278">
        <f>SUM(X132*$E132*$F132*$H132*$J132*$Y$8)</f>
        <v>0</v>
      </c>
      <c r="Z132" s="168"/>
      <c r="AA132" s="4">
        <f t="shared" si="171"/>
        <v>0</v>
      </c>
      <c r="AB132" s="278"/>
      <c r="AC132" s="4">
        <f>SUM(AB132*$E132*$F132*$H132*$J132*$AC$8)</f>
        <v>0</v>
      </c>
      <c r="AD132" s="165">
        <v>0</v>
      </c>
      <c r="AE132" s="4">
        <f>SUM(AD132*$E132*$F132*$H132*$J132*$AE$8)</f>
        <v>0</v>
      </c>
      <c r="AF132" s="165"/>
      <c r="AG132" s="4">
        <f>SUM(AF132*$E132*$F132*$H132*$J132*$AG$8)</f>
        <v>0</v>
      </c>
      <c r="AH132" s="165">
        <v>0</v>
      </c>
      <c r="AI132" s="4">
        <f>AH132*$E132*$F132*$H132*$K132*$AI$8</f>
        <v>0</v>
      </c>
      <c r="AJ132" s="179">
        <v>20</v>
      </c>
      <c r="AK132" s="4">
        <f>AJ132*$E132*$F132*$H132*$K132*$AK$8</f>
        <v>663237.12</v>
      </c>
      <c r="AL132" s="168"/>
      <c r="AM132" s="4">
        <f>SUM(AL132*$E132*$F132*$H132*$J132*$AM$8)</f>
        <v>0</v>
      </c>
      <c r="AN132" s="165"/>
      <c r="AO132" s="278">
        <f>SUM(AN132*$E132*$F132*$H132*$J132*$AO$8)</f>
        <v>0</v>
      </c>
      <c r="AP132" s="165">
        <v>0</v>
      </c>
      <c r="AQ132" s="4">
        <f>SUM(AP132*$E132*$F132*$H132*$J132*$AQ$8)</f>
        <v>0</v>
      </c>
      <c r="AR132" s="165">
        <v>0</v>
      </c>
      <c r="AS132" s="4">
        <f>SUM(AR132*$E132*$F132*$H132*$J132*$AS$8)</f>
        <v>0</v>
      </c>
      <c r="AT132" s="165"/>
      <c r="AU132" s="4">
        <f>SUM(AT132*$E132*$F132*$H132*$J132*$AU$8)</f>
        <v>0</v>
      </c>
      <c r="AV132" s="165"/>
      <c r="AW132" s="4">
        <f>SUM(AV132*$E132*$F132*$H132*$J132*$AW$8)</f>
        <v>0</v>
      </c>
      <c r="AX132" s="165"/>
      <c r="AY132" s="4">
        <f>SUM(AX132*$E132*$F132*$H132*$J132*$AY$8)</f>
        <v>0</v>
      </c>
      <c r="AZ132" s="165"/>
      <c r="BA132" s="4">
        <f>SUM(AZ132*$E132*$F132*$H132*$J132*$BA$8)</f>
        <v>0</v>
      </c>
      <c r="BB132" s="165">
        <v>3</v>
      </c>
      <c r="BC132" s="4">
        <f>SUM(BB132*$E132*$F132*$H132*$J132*$BC$8)</f>
        <v>82904.639999999999</v>
      </c>
      <c r="BD132" s="165"/>
      <c r="BE132" s="4">
        <f>SUM(BD132*$E132*$F132*$H132*$J132*$BE$8)</f>
        <v>0</v>
      </c>
      <c r="BF132" s="165">
        <v>0</v>
      </c>
      <c r="BG132" s="4">
        <f>SUM(BF132*$E132*$F132*$H132*$J132*$BG$8)</f>
        <v>0</v>
      </c>
      <c r="BH132" s="165"/>
      <c r="BI132" s="4">
        <f>SUM(BH132*$E132*$F132*$H132*$J132*$BI$8)</f>
        <v>0</v>
      </c>
      <c r="BJ132" s="165">
        <v>5</v>
      </c>
      <c r="BK132" s="4">
        <f>SUM(BJ132*$E132*$F132*$H132*$J132*$BK$8)</f>
        <v>138174.39999999999</v>
      </c>
      <c r="BL132" s="165">
        <v>0</v>
      </c>
      <c r="BM132" s="4">
        <f>BL132*$E132*$F132*$H132*$K132*$BM$8</f>
        <v>0</v>
      </c>
      <c r="BN132" s="179"/>
      <c r="BO132" s="4">
        <f>BN132*$E132*$F132*$H132*$K132*$BO$8</f>
        <v>0</v>
      </c>
      <c r="BP132" s="183"/>
      <c r="BQ132" s="4">
        <f>BP132*$E132*$F132*$H132*$K132*$BQ$8</f>
        <v>0</v>
      </c>
      <c r="BR132" s="165">
        <v>0</v>
      </c>
      <c r="BS132" s="4">
        <f>BR132*$E132*$F132*$H132*$K132*$BS$8</f>
        <v>0</v>
      </c>
      <c r="BT132" s="165"/>
      <c r="BU132" s="4">
        <f>BT132*$E132*$F132*$H132*$K132*$BU$8</f>
        <v>0</v>
      </c>
      <c r="BV132" s="165">
        <v>4</v>
      </c>
      <c r="BW132" s="4">
        <f>BV132*$E132*$F132*$H132*$K132*$BW$8</f>
        <v>132647.424</v>
      </c>
      <c r="BX132" s="165">
        <v>5</v>
      </c>
      <c r="BY132" s="4">
        <f>BX132*$E132*$F132*$H132*$K132*$BY$8</f>
        <v>165809.28</v>
      </c>
      <c r="BZ132" s="179"/>
      <c r="CA132" s="4">
        <f>BZ132*$E132*$F132*$H132*$K132*$CA$8</f>
        <v>0</v>
      </c>
      <c r="CB132" s="165">
        <v>5</v>
      </c>
      <c r="CC132" s="4">
        <f>CB132*$E132*$F132*$H132*$K132*$CC$8</f>
        <v>165809.28</v>
      </c>
      <c r="CD132" s="165"/>
      <c r="CE132" s="4">
        <f>CD132*$E132*$F132*$H132*$K132*$CE$8</f>
        <v>0</v>
      </c>
      <c r="CF132" s="165">
        <v>2</v>
      </c>
      <c r="CG132" s="4">
        <f>CF132*$E132*$F132*$H132*$K132*$CG$8</f>
        <v>66323.712</v>
      </c>
      <c r="CH132" s="165">
        <v>8</v>
      </c>
      <c r="CI132" s="4">
        <f>CH132*$E132*$F132*$H132*$K132*$CI$8</f>
        <v>265294.848</v>
      </c>
      <c r="CJ132" s="165">
        <v>4</v>
      </c>
      <c r="CK132" s="4">
        <f>CJ132*$E132*$F132*$H132*$K132*$CK$8</f>
        <v>132647.424</v>
      </c>
      <c r="CL132" s="165"/>
      <c r="CM132" s="4">
        <f>CL132*$E132*$F132*$H132*$K132*$CM$8</f>
        <v>0</v>
      </c>
      <c r="CN132" s="165">
        <v>2</v>
      </c>
      <c r="CO132" s="4">
        <f>CN132*$E132*$F132*$H132*$K132*$CO$8</f>
        <v>66323.712</v>
      </c>
      <c r="CP132" s="179">
        <v>15</v>
      </c>
      <c r="CQ132" s="4">
        <f>CP132*$E132*$F132*$H132*$L132*$CQ$8</f>
        <v>660276.24</v>
      </c>
      <c r="CR132" s="179">
        <v>6</v>
      </c>
      <c r="CS132" s="4">
        <f>CR132*$E132*$F132*$H132*$M132*$CS$8</f>
        <v>304378.46399999998</v>
      </c>
      <c r="CT132" s="278"/>
      <c r="CU132" s="4">
        <f>CT132*E132*F132*H132</f>
        <v>0</v>
      </c>
      <c r="CV132" s="278"/>
      <c r="CW132" s="4"/>
      <c r="CX132" s="166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209</v>
      </c>
      <c r="CY132" s="166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6436360.9440000001</v>
      </c>
    </row>
    <row r="133" spans="1:103" s="36" customFormat="1" x14ac:dyDescent="0.25">
      <c r="A133" s="34">
        <v>25</v>
      </c>
      <c r="B133" s="34"/>
      <c r="C133" s="317"/>
      <c r="D133" s="162" t="s">
        <v>38</v>
      </c>
      <c r="E133" s="2">
        <v>13520</v>
      </c>
      <c r="F133" s="27">
        <v>1.88</v>
      </c>
      <c r="G133" s="27"/>
      <c r="H133" s="25">
        <v>1</v>
      </c>
      <c r="I133" s="352"/>
      <c r="J133" s="28">
        <v>1.4</v>
      </c>
      <c r="K133" s="28">
        <v>1.68</v>
      </c>
      <c r="L133" s="28">
        <v>2.23</v>
      </c>
      <c r="M133" s="41">
        <v>2.57</v>
      </c>
      <c r="N133" s="180">
        <f t="shared" ref="N133:BY133" si="267">SUM(N134:N136)</f>
        <v>0</v>
      </c>
      <c r="O133" s="180">
        <f t="shared" si="267"/>
        <v>0</v>
      </c>
      <c r="P133" s="180">
        <f t="shared" si="267"/>
        <v>0</v>
      </c>
      <c r="Q133" s="180">
        <f t="shared" si="267"/>
        <v>0</v>
      </c>
      <c r="R133" s="180">
        <f t="shared" si="267"/>
        <v>0</v>
      </c>
      <c r="S133" s="180">
        <f t="shared" si="267"/>
        <v>0</v>
      </c>
      <c r="T133" s="180">
        <f>SUM(T134:T136)</f>
        <v>0</v>
      </c>
      <c r="U133" s="180">
        <f t="shared" si="267"/>
        <v>0</v>
      </c>
      <c r="V133" s="180">
        <f t="shared" si="267"/>
        <v>0</v>
      </c>
      <c r="W133" s="180">
        <f t="shared" si="267"/>
        <v>0</v>
      </c>
      <c r="X133" s="180">
        <f t="shared" si="267"/>
        <v>0</v>
      </c>
      <c r="Y133" s="180">
        <f t="shared" si="267"/>
        <v>0</v>
      </c>
      <c r="Z133" s="180">
        <f t="shared" si="267"/>
        <v>0</v>
      </c>
      <c r="AA133" s="180">
        <f t="shared" si="267"/>
        <v>0</v>
      </c>
      <c r="AB133" s="180">
        <f t="shared" si="267"/>
        <v>0</v>
      </c>
      <c r="AC133" s="180">
        <f t="shared" si="267"/>
        <v>0</v>
      </c>
      <c r="AD133" s="180">
        <f t="shared" si="267"/>
        <v>0</v>
      </c>
      <c r="AE133" s="180">
        <f t="shared" si="267"/>
        <v>0</v>
      </c>
      <c r="AF133" s="180">
        <f t="shared" si="267"/>
        <v>0</v>
      </c>
      <c r="AG133" s="180">
        <f t="shared" si="267"/>
        <v>0</v>
      </c>
      <c r="AH133" s="180">
        <f>SUM(AH134:AH136)</f>
        <v>0</v>
      </c>
      <c r="AI133" s="180">
        <f t="shared" si="267"/>
        <v>0</v>
      </c>
      <c r="AJ133" s="180">
        <f t="shared" si="267"/>
        <v>0</v>
      </c>
      <c r="AK133" s="180">
        <f t="shared" si="267"/>
        <v>0</v>
      </c>
      <c r="AL133" s="180">
        <f t="shared" si="267"/>
        <v>0</v>
      </c>
      <c r="AM133" s="180">
        <f t="shared" si="267"/>
        <v>0</v>
      </c>
      <c r="AN133" s="180">
        <f t="shared" si="267"/>
        <v>0</v>
      </c>
      <c r="AO133" s="180">
        <f t="shared" si="267"/>
        <v>0</v>
      </c>
      <c r="AP133" s="180">
        <f t="shared" si="267"/>
        <v>0</v>
      </c>
      <c r="AQ133" s="180">
        <f t="shared" si="267"/>
        <v>0</v>
      </c>
      <c r="AR133" s="180">
        <f t="shared" si="267"/>
        <v>0</v>
      </c>
      <c r="AS133" s="180">
        <f t="shared" si="267"/>
        <v>0</v>
      </c>
      <c r="AT133" s="180">
        <f t="shared" si="267"/>
        <v>0</v>
      </c>
      <c r="AU133" s="180">
        <f t="shared" si="267"/>
        <v>0</v>
      </c>
      <c r="AV133" s="180">
        <f t="shared" si="267"/>
        <v>0</v>
      </c>
      <c r="AW133" s="180">
        <f t="shared" si="267"/>
        <v>0</v>
      </c>
      <c r="AX133" s="180">
        <f t="shared" si="267"/>
        <v>0</v>
      </c>
      <c r="AY133" s="180">
        <f t="shared" si="267"/>
        <v>0</v>
      </c>
      <c r="AZ133" s="180">
        <f t="shared" si="267"/>
        <v>0</v>
      </c>
      <c r="BA133" s="180">
        <f t="shared" si="267"/>
        <v>0</v>
      </c>
      <c r="BB133" s="180">
        <f t="shared" si="267"/>
        <v>0</v>
      </c>
      <c r="BC133" s="180">
        <f t="shared" si="267"/>
        <v>0</v>
      </c>
      <c r="BD133" s="180">
        <f>SUM(BD134:BD136)</f>
        <v>0</v>
      </c>
      <c r="BE133" s="180">
        <f t="shared" si="267"/>
        <v>0</v>
      </c>
      <c r="BF133" s="180">
        <f t="shared" si="267"/>
        <v>0</v>
      </c>
      <c r="BG133" s="180">
        <f t="shared" si="267"/>
        <v>0</v>
      </c>
      <c r="BH133" s="180">
        <f t="shared" si="267"/>
        <v>0</v>
      </c>
      <c r="BI133" s="180">
        <f t="shared" si="267"/>
        <v>0</v>
      </c>
      <c r="BJ133" s="180">
        <f t="shared" si="267"/>
        <v>0</v>
      </c>
      <c r="BK133" s="180">
        <f t="shared" si="267"/>
        <v>0</v>
      </c>
      <c r="BL133" s="180">
        <f t="shared" si="267"/>
        <v>0</v>
      </c>
      <c r="BM133" s="180">
        <f t="shared" si="267"/>
        <v>0</v>
      </c>
      <c r="BN133" s="180">
        <f t="shared" si="267"/>
        <v>0</v>
      </c>
      <c r="BO133" s="180">
        <f t="shared" si="267"/>
        <v>0</v>
      </c>
      <c r="BP133" s="180">
        <f t="shared" si="267"/>
        <v>0</v>
      </c>
      <c r="BQ133" s="180">
        <f t="shared" si="267"/>
        <v>0</v>
      </c>
      <c r="BR133" s="180">
        <f>SUM(BR134:BR136)</f>
        <v>0</v>
      </c>
      <c r="BS133" s="180">
        <f t="shared" si="267"/>
        <v>0</v>
      </c>
      <c r="BT133" s="180">
        <f t="shared" si="267"/>
        <v>0</v>
      </c>
      <c r="BU133" s="180">
        <f t="shared" si="267"/>
        <v>0</v>
      </c>
      <c r="BV133" s="180">
        <f t="shared" si="267"/>
        <v>0</v>
      </c>
      <c r="BW133" s="180">
        <f t="shared" si="267"/>
        <v>0</v>
      </c>
      <c r="BX133" s="180">
        <f t="shared" si="267"/>
        <v>0</v>
      </c>
      <c r="BY133" s="180">
        <f t="shared" si="267"/>
        <v>0</v>
      </c>
      <c r="BZ133" s="180">
        <f t="shared" ref="BZ133:CY133" si="268">SUM(BZ134:BZ136)</f>
        <v>0</v>
      </c>
      <c r="CA133" s="180">
        <f t="shared" si="268"/>
        <v>0</v>
      </c>
      <c r="CB133" s="180">
        <f t="shared" si="268"/>
        <v>0</v>
      </c>
      <c r="CC133" s="180">
        <f t="shared" si="268"/>
        <v>0</v>
      </c>
      <c r="CD133" s="180">
        <f t="shared" si="268"/>
        <v>0</v>
      </c>
      <c r="CE133" s="180">
        <f t="shared" si="268"/>
        <v>0</v>
      </c>
      <c r="CF133" s="180">
        <f t="shared" si="268"/>
        <v>0</v>
      </c>
      <c r="CG133" s="180">
        <f t="shared" si="268"/>
        <v>0</v>
      </c>
      <c r="CH133" s="180">
        <f t="shared" si="268"/>
        <v>0</v>
      </c>
      <c r="CI133" s="180">
        <f t="shared" si="268"/>
        <v>0</v>
      </c>
      <c r="CJ133" s="180">
        <f t="shared" si="268"/>
        <v>0</v>
      </c>
      <c r="CK133" s="180">
        <f t="shared" si="268"/>
        <v>0</v>
      </c>
      <c r="CL133" s="180">
        <f t="shared" si="268"/>
        <v>0</v>
      </c>
      <c r="CM133" s="180">
        <f t="shared" si="268"/>
        <v>0</v>
      </c>
      <c r="CN133" s="180">
        <f t="shared" si="268"/>
        <v>0</v>
      </c>
      <c r="CO133" s="180">
        <f t="shared" si="268"/>
        <v>0</v>
      </c>
      <c r="CP133" s="180">
        <f t="shared" si="268"/>
        <v>0</v>
      </c>
      <c r="CQ133" s="180">
        <f t="shared" si="268"/>
        <v>0</v>
      </c>
      <c r="CR133" s="180">
        <f t="shared" si="268"/>
        <v>0</v>
      </c>
      <c r="CS133" s="180">
        <f t="shared" si="268"/>
        <v>0</v>
      </c>
      <c r="CT133" s="180">
        <f t="shared" si="268"/>
        <v>0</v>
      </c>
      <c r="CU133" s="180">
        <f t="shared" si="268"/>
        <v>0</v>
      </c>
      <c r="CV133" s="180">
        <f t="shared" si="268"/>
        <v>0</v>
      </c>
      <c r="CW133" s="180">
        <f t="shared" si="268"/>
        <v>0</v>
      </c>
      <c r="CX133" s="180">
        <f t="shared" si="268"/>
        <v>0</v>
      </c>
      <c r="CY133" s="180">
        <f t="shared" si="268"/>
        <v>0</v>
      </c>
    </row>
    <row r="134" spans="1:103" s="7" customFormat="1" ht="30" x14ac:dyDescent="0.25">
      <c r="A134" s="33"/>
      <c r="B134" s="33">
        <v>95</v>
      </c>
      <c r="C134" s="56" t="s">
        <v>585</v>
      </c>
      <c r="D134" s="1" t="s">
        <v>258</v>
      </c>
      <c r="E134" s="2">
        <v>13520</v>
      </c>
      <c r="F134" s="32">
        <v>1.84</v>
      </c>
      <c r="G134" s="32"/>
      <c r="H134" s="38">
        <v>1</v>
      </c>
      <c r="I134" s="139"/>
      <c r="J134" s="2">
        <v>1.4</v>
      </c>
      <c r="K134" s="2">
        <v>1.68</v>
      </c>
      <c r="L134" s="2">
        <v>2.23</v>
      </c>
      <c r="M134" s="16">
        <v>2.57</v>
      </c>
      <c r="N134" s="185"/>
      <c r="O134" s="4">
        <f>SUM(N134*$E134*$F134*$H134*$J134*$O$8)</f>
        <v>0</v>
      </c>
      <c r="P134" s="173"/>
      <c r="Q134" s="4">
        <f t="shared" si="170"/>
        <v>0</v>
      </c>
      <c r="R134" s="173"/>
      <c r="S134" s="4">
        <f>SUM(R134*$E134*$F134*$H134*$J134*$S$8)</f>
        <v>0</v>
      </c>
      <c r="T134" s="173"/>
      <c r="U134" s="4">
        <f>SUM(T134*$E134*$F134*$H134*$J134*$U$8)</f>
        <v>0</v>
      </c>
      <c r="V134" s="173"/>
      <c r="W134" s="4">
        <f>SUM(V134*$E134*$F134*$H134*$J134*$W$8)</f>
        <v>0</v>
      </c>
      <c r="X134" s="165"/>
      <c r="Y134" s="278">
        <f>SUM(X134*$E134*$F134*$H134*$J134*$Y$8)</f>
        <v>0</v>
      </c>
      <c r="Z134" s="168"/>
      <c r="AA134" s="4">
        <f t="shared" si="171"/>
        <v>0</v>
      </c>
      <c r="AB134" s="173"/>
      <c r="AC134" s="4">
        <f>SUM(AB134*$E134*$F134*$H134*$J134*$AC$8)</f>
        <v>0</v>
      </c>
      <c r="AD134" s="173"/>
      <c r="AE134" s="4">
        <f>SUM(AD134*$E134*$F134*$H134*$J134*$AE$8)</f>
        <v>0</v>
      </c>
      <c r="AF134" s="173"/>
      <c r="AG134" s="4">
        <f>SUM(AF134*$E134*$F134*$H134*$J134*$AG$8)</f>
        <v>0</v>
      </c>
      <c r="AH134" s="173"/>
      <c r="AI134" s="4">
        <f>AH134*$E134*$F134*$H134*$K134*$AI$8</f>
        <v>0</v>
      </c>
      <c r="AJ134" s="173"/>
      <c r="AK134" s="4">
        <f>AJ134*$E134*$F134*$H134*$K134*$AK$8</f>
        <v>0</v>
      </c>
      <c r="AL134" s="168"/>
      <c r="AM134" s="4">
        <f>SUM(AL134*$E134*$F134*$H134*$J134*$AM$8)</f>
        <v>0</v>
      </c>
      <c r="AN134" s="173"/>
      <c r="AO134" s="278">
        <f>SUM(AN134*$E134*$F134*$H134*$J134*$AO$8)</f>
        <v>0</v>
      </c>
      <c r="AP134" s="173"/>
      <c r="AQ134" s="4">
        <f>SUM(AP134*$E134*$F134*$H134*$J134*$AQ$8)</f>
        <v>0</v>
      </c>
      <c r="AR134" s="173"/>
      <c r="AS134" s="4">
        <f>SUM(AR134*$E134*$F134*$H134*$J134*$AS$8)</f>
        <v>0</v>
      </c>
      <c r="AT134" s="173"/>
      <c r="AU134" s="4">
        <f>SUM(AT134*$E134*$F134*$H134*$J134*$AU$8)</f>
        <v>0</v>
      </c>
      <c r="AV134" s="165"/>
      <c r="AW134" s="4">
        <f>SUM(AV134*$E134*$F134*$H134*$J134*$AW$8)</f>
        <v>0</v>
      </c>
      <c r="AX134" s="173"/>
      <c r="AY134" s="4">
        <f>SUM(AX134*$E134*$F134*$H134*$J134*$AY$8)</f>
        <v>0</v>
      </c>
      <c r="AZ134" s="173"/>
      <c r="BA134" s="4">
        <f>SUM(AZ134*$E134*$F134*$H134*$J134*$BA$8)</f>
        <v>0</v>
      </c>
      <c r="BB134" s="173"/>
      <c r="BC134" s="4">
        <f>SUM(BB134*$E134*$F134*$H134*$J134*$BC$8)</f>
        <v>0</v>
      </c>
      <c r="BD134" s="173"/>
      <c r="BE134" s="4">
        <f>SUM(BD134*$E134*$F134*$H134*$J134*$BE$8)</f>
        <v>0</v>
      </c>
      <c r="BF134" s="173"/>
      <c r="BG134" s="4">
        <f>SUM(BF134*$E134*$F134*$H134*$J134*$BG$8)</f>
        <v>0</v>
      </c>
      <c r="BH134" s="173"/>
      <c r="BI134" s="4">
        <f>SUM(BH134*$E134*$F134*$H134*$J134*$BI$8)</f>
        <v>0</v>
      </c>
      <c r="BJ134" s="173"/>
      <c r="BK134" s="4">
        <f>SUM(BJ134*$E134*$F134*$H134*$J134*$BK$8)</f>
        <v>0</v>
      </c>
      <c r="BL134" s="173"/>
      <c r="BM134" s="4">
        <f>BL134*$E134*$F134*$H134*$K134*$BM$8</f>
        <v>0</v>
      </c>
      <c r="BN134" s="173"/>
      <c r="BO134" s="4">
        <f>BN134*$E134*$F134*$H134*$K134*$BO$8</f>
        <v>0</v>
      </c>
      <c r="BP134" s="183"/>
      <c r="BQ134" s="4">
        <f>BP134*$E134*$F134*$H134*$K134*$BQ$8</f>
        <v>0</v>
      </c>
      <c r="BR134" s="173"/>
      <c r="BS134" s="4">
        <f>BR134*$E134*$F134*$H134*$K134*$BS$8</f>
        <v>0</v>
      </c>
      <c r="BT134" s="173"/>
      <c r="BU134" s="4">
        <f>BT134*$E134*$F134*$H134*$K134*$BU$8</f>
        <v>0</v>
      </c>
      <c r="BV134" s="173"/>
      <c r="BW134" s="4">
        <f>BV134*$E134*$F134*$H134*$K134*$BW$8</f>
        <v>0</v>
      </c>
      <c r="BX134" s="173"/>
      <c r="BY134" s="4">
        <f>BX134*$E134*$F134*$H134*$K134*$BY$8</f>
        <v>0</v>
      </c>
      <c r="BZ134" s="173"/>
      <c r="CA134" s="4">
        <f>BZ134*$E134*$F134*$H134*$K134*$CA$8</f>
        <v>0</v>
      </c>
      <c r="CB134" s="173"/>
      <c r="CC134" s="4">
        <f>CB134*$E134*$F134*$H134*$K134*$CC$8</f>
        <v>0</v>
      </c>
      <c r="CD134" s="173"/>
      <c r="CE134" s="4">
        <f>CD134*$E134*$F134*$H134*$K134*$CE$8</f>
        <v>0</v>
      </c>
      <c r="CF134" s="173"/>
      <c r="CG134" s="4">
        <f>CF134*$E134*$F134*$H134*$K134*$CG$8</f>
        <v>0</v>
      </c>
      <c r="CH134" s="173"/>
      <c r="CI134" s="4">
        <f>CH134*$E134*$F134*$H134*$K134*$CI$8</f>
        <v>0</v>
      </c>
      <c r="CJ134" s="173"/>
      <c r="CK134" s="4">
        <f>CJ134*$E134*$F134*$H134*$K134*$CK$8</f>
        <v>0</v>
      </c>
      <c r="CL134" s="173"/>
      <c r="CM134" s="4">
        <f>CL134*$E134*$F134*$H134*$K134*$CM$8</f>
        <v>0</v>
      </c>
      <c r="CN134" s="173"/>
      <c r="CO134" s="4">
        <f>CN134*$E134*$F134*$H134*$K134*$CO$8</f>
        <v>0</v>
      </c>
      <c r="CP134" s="173"/>
      <c r="CQ134" s="4">
        <f>CP134*$E134*$F134*$H134*$L134*$CQ$8</f>
        <v>0</v>
      </c>
      <c r="CR134" s="173"/>
      <c r="CS134" s="4">
        <f>CR134*$E134*$F134*$H134*$M134*$CS$8</f>
        <v>0</v>
      </c>
      <c r="CT134" s="278"/>
      <c r="CU134" s="4">
        <f>CT134*E134*F134*H134</f>
        <v>0</v>
      </c>
      <c r="CV134" s="278"/>
      <c r="CW134" s="4"/>
      <c r="CX134" s="166">
        <f t="shared" ref="CX134:CY136" si="269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66">
        <f t="shared" si="269"/>
        <v>0</v>
      </c>
    </row>
    <row r="135" spans="1:103" s="7" customFormat="1" x14ac:dyDescent="0.25">
      <c r="A135" s="33"/>
      <c r="B135" s="33">
        <v>96</v>
      </c>
      <c r="C135" s="56" t="s">
        <v>586</v>
      </c>
      <c r="D135" s="5" t="s">
        <v>259</v>
      </c>
      <c r="E135" s="2">
        <v>13520</v>
      </c>
      <c r="F135" s="32">
        <v>2.1800000000000002</v>
      </c>
      <c r="G135" s="32"/>
      <c r="H135" s="38">
        <v>1</v>
      </c>
      <c r="I135" s="139"/>
      <c r="J135" s="2">
        <v>1.4</v>
      </c>
      <c r="K135" s="2">
        <v>1.68</v>
      </c>
      <c r="L135" s="2">
        <v>2.23</v>
      </c>
      <c r="M135" s="16">
        <v>2.57</v>
      </c>
      <c r="N135" s="185">
        <v>0</v>
      </c>
      <c r="O135" s="4">
        <f>SUM(N135*$E135*$F135*$H135*$J135*$O$8)</f>
        <v>0</v>
      </c>
      <c r="P135" s="173">
        <v>0</v>
      </c>
      <c r="Q135" s="4">
        <f t="shared" si="170"/>
        <v>0</v>
      </c>
      <c r="R135" s="173">
        <v>0</v>
      </c>
      <c r="S135" s="4">
        <f>SUM(R135*$E135*$F135*$H135*$J135*$S$8)</f>
        <v>0</v>
      </c>
      <c r="T135" s="173">
        <v>0</v>
      </c>
      <c r="U135" s="4">
        <f>SUM(T135*$E135*$F135*$H135*$J135*$U$8)</f>
        <v>0</v>
      </c>
      <c r="V135" s="173">
        <v>0</v>
      </c>
      <c r="W135" s="4">
        <f>SUM(V135*$E135*$F135*$H135*$J135*$W$8)</f>
        <v>0</v>
      </c>
      <c r="X135" s="165"/>
      <c r="Y135" s="278">
        <f>SUM(X135*$E135*$F135*$H135*$J135*$Y$8)</f>
        <v>0</v>
      </c>
      <c r="Z135" s="168"/>
      <c r="AA135" s="4">
        <f t="shared" si="171"/>
        <v>0</v>
      </c>
      <c r="AB135" s="173">
        <v>0</v>
      </c>
      <c r="AC135" s="4">
        <f>SUM(AB135*$E135*$F135*$H135*$J135*$AC$8)</f>
        <v>0</v>
      </c>
      <c r="AD135" s="173">
        <v>0</v>
      </c>
      <c r="AE135" s="4">
        <f>SUM(AD135*$E135*$F135*$H135*$J135*$AE$8)</f>
        <v>0</v>
      </c>
      <c r="AF135" s="173">
        <v>0</v>
      </c>
      <c r="AG135" s="4">
        <f>SUM(AF135*$E135*$F135*$H135*$J135*$AG$8)</f>
        <v>0</v>
      </c>
      <c r="AH135" s="173">
        <v>0</v>
      </c>
      <c r="AI135" s="4">
        <f>AH135*$E135*$F135*$H135*$K135*$AI$8</f>
        <v>0</v>
      </c>
      <c r="AJ135" s="173">
        <v>0</v>
      </c>
      <c r="AK135" s="4">
        <f>AJ135*$E135*$F135*$H135*$K135*$AK$8</f>
        <v>0</v>
      </c>
      <c r="AL135" s="168"/>
      <c r="AM135" s="4">
        <f>SUM(AL135*$E135*$F135*$H135*$J135*$AM$8)</f>
        <v>0</v>
      </c>
      <c r="AN135" s="173"/>
      <c r="AO135" s="278">
        <f>SUM(AN135*$E135*$F135*$H135*$J135*$AO$8)</f>
        <v>0</v>
      </c>
      <c r="AP135" s="173">
        <v>0</v>
      </c>
      <c r="AQ135" s="4">
        <f>SUM(AP135*$E135*$F135*$H135*$J135*$AQ$8)</f>
        <v>0</v>
      </c>
      <c r="AR135" s="173">
        <v>0</v>
      </c>
      <c r="AS135" s="4">
        <f>SUM(AR135*$E135*$F135*$H135*$J135*$AS$8)</f>
        <v>0</v>
      </c>
      <c r="AT135" s="173"/>
      <c r="AU135" s="4">
        <f>SUM(AT135*$E135*$F135*$H135*$J135*$AU$8)</f>
        <v>0</v>
      </c>
      <c r="AV135" s="165"/>
      <c r="AW135" s="4">
        <f>SUM(AV135*$E135*$F135*$H135*$J135*$AW$8)</f>
        <v>0</v>
      </c>
      <c r="AX135" s="173"/>
      <c r="AY135" s="4">
        <f>SUM(AX135*$E135*$F135*$H135*$J135*$AY$8)</f>
        <v>0</v>
      </c>
      <c r="AZ135" s="173">
        <v>0</v>
      </c>
      <c r="BA135" s="4">
        <f>SUM(AZ135*$E135*$F135*$H135*$J135*$BA$8)</f>
        <v>0</v>
      </c>
      <c r="BB135" s="173"/>
      <c r="BC135" s="4">
        <f>SUM(BB135*$E135*$F135*$H135*$J135*$BC$8)</f>
        <v>0</v>
      </c>
      <c r="BD135" s="173">
        <v>0</v>
      </c>
      <c r="BE135" s="4">
        <f>SUM(BD135*$E135*$F135*$H135*$J135*$BE$8)</f>
        <v>0</v>
      </c>
      <c r="BF135" s="173">
        <v>0</v>
      </c>
      <c r="BG135" s="4">
        <f>SUM(BF135*$E135*$F135*$H135*$J135*$BG$8)</f>
        <v>0</v>
      </c>
      <c r="BH135" s="173">
        <v>0</v>
      </c>
      <c r="BI135" s="4">
        <f>SUM(BH135*$E135*$F135*$H135*$J135*$BI$8)</f>
        <v>0</v>
      </c>
      <c r="BJ135" s="173"/>
      <c r="BK135" s="4">
        <f>SUM(BJ135*$E135*$F135*$H135*$J135*$BK$8)</f>
        <v>0</v>
      </c>
      <c r="BL135" s="173">
        <v>0</v>
      </c>
      <c r="BM135" s="4">
        <f>BL135*$E135*$F135*$H135*$K135*$BM$8</f>
        <v>0</v>
      </c>
      <c r="BN135" s="173">
        <v>0</v>
      </c>
      <c r="BO135" s="4">
        <f>BN135*$E135*$F135*$H135*$K135*$BO$8</f>
        <v>0</v>
      </c>
      <c r="BP135" s="183">
        <v>0</v>
      </c>
      <c r="BQ135" s="4">
        <f>BP135*$E135*$F135*$H135*$K135*$BQ$8</f>
        <v>0</v>
      </c>
      <c r="BR135" s="173">
        <v>0</v>
      </c>
      <c r="BS135" s="4">
        <f>BR135*$E135*$F135*$H135*$K135*$BS$8</f>
        <v>0</v>
      </c>
      <c r="BT135" s="173">
        <v>0</v>
      </c>
      <c r="BU135" s="4">
        <f>BT135*$E135*$F135*$H135*$K135*$BU$8</f>
        <v>0</v>
      </c>
      <c r="BV135" s="173">
        <v>0</v>
      </c>
      <c r="BW135" s="4">
        <f>BV135*$E135*$F135*$H135*$K135*$BW$8</f>
        <v>0</v>
      </c>
      <c r="BX135" s="173"/>
      <c r="BY135" s="4">
        <f>BX135*$E135*$F135*$H135*$K135*$BY$8</f>
        <v>0</v>
      </c>
      <c r="BZ135" s="173"/>
      <c r="CA135" s="4">
        <f>BZ135*$E135*$F135*$H135*$K135*$CA$8</f>
        <v>0</v>
      </c>
      <c r="CB135" s="173">
        <v>0</v>
      </c>
      <c r="CC135" s="4">
        <f>CB135*$E135*$F135*$H135*$K135*$CC$8</f>
        <v>0</v>
      </c>
      <c r="CD135" s="173">
        <v>0</v>
      </c>
      <c r="CE135" s="4">
        <f>CD135*$E135*$F135*$H135*$K135*$CE$8</f>
        <v>0</v>
      </c>
      <c r="CF135" s="173">
        <v>0</v>
      </c>
      <c r="CG135" s="4">
        <f>CF135*$E135*$F135*$H135*$K135*$CG$8</f>
        <v>0</v>
      </c>
      <c r="CH135" s="173">
        <v>0</v>
      </c>
      <c r="CI135" s="4">
        <f>CH135*$E135*$F135*$H135*$K135*$CI$8</f>
        <v>0</v>
      </c>
      <c r="CJ135" s="173"/>
      <c r="CK135" s="4">
        <f>CJ135*$E135*$F135*$H135*$K135*$CK$8</f>
        <v>0</v>
      </c>
      <c r="CL135" s="173"/>
      <c r="CM135" s="4">
        <f>CL135*$E135*$F135*$H135*$K135*$CM$8</f>
        <v>0</v>
      </c>
      <c r="CN135" s="173">
        <v>0</v>
      </c>
      <c r="CO135" s="4">
        <f>CN135*$E135*$F135*$H135*$K135*$CO$8</f>
        <v>0</v>
      </c>
      <c r="CP135" s="173">
        <v>0</v>
      </c>
      <c r="CQ135" s="4">
        <f>CP135*$E135*$F135*$H135*$L135*$CQ$8</f>
        <v>0</v>
      </c>
      <c r="CR135" s="173">
        <v>0</v>
      </c>
      <c r="CS135" s="4">
        <f>CR135*$E135*$F135*$H135*$M135*$CS$8</f>
        <v>0</v>
      </c>
      <c r="CT135" s="278"/>
      <c r="CU135" s="4">
        <f>CT135*E135*F135*H135</f>
        <v>0</v>
      </c>
      <c r="CV135" s="278"/>
      <c r="CW135" s="4"/>
      <c r="CX135" s="166">
        <f t="shared" si="269"/>
        <v>0</v>
      </c>
      <c r="CY135" s="166">
        <f t="shared" si="269"/>
        <v>0</v>
      </c>
    </row>
    <row r="136" spans="1:103" s="7" customFormat="1" x14ac:dyDescent="0.25">
      <c r="A136" s="33"/>
      <c r="B136" s="33">
        <v>97</v>
      </c>
      <c r="C136" s="56" t="s">
        <v>587</v>
      </c>
      <c r="D136" s="5" t="s">
        <v>260</v>
      </c>
      <c r="E136" s="2">
        <v>13520</v>
      </c>
      <c r="F136" s="32">
        <v>4.3099999999999996</v>
      </c>
      <c r="G136" s="32"/>
      <c r="H136" s="38">
        <v>1</v>
      </c>
      <c r="I136" s="139"/>
      <c r="J136" s="2">
        <v>1.4</v>
      </c>
      <c r="K136" s="2">
        <v>1.68</v>
      </c>
      <c r="L136" s="2">
        <v>2.23</v>
      </c>
      <c r="M136" s="16">
        <v>2.57</v>
      </c>
      <c r="N136" s="185"/>
      <c r="O136" s="4">
        <f>SUM(N136*$E136*$F136*$H136*$J136*$O$8)</f>
        <v>0</v>
      </c>
      <c r="P136" s="173"/>
      <c r="Q136" s="4">
        <f t="shared" si="170"/>
        <v>0</v>
      </c>
      <c r="R136" s="173">
        <v>0</v>
      </c>
      <c r="S136" s="4">
        <f>SUM(R136*$E136*$F136*$H136*$J136*$S$8)</f>
        <v>0</v>
      </c>
      <c r="T136" s="173">
        <v>0</v>
      </c>
      <c r="U136" s="4">
        <f>SUM(T136*$E136*$F136*$H136*$J136*$U$8)</f>
        <v>0</v>
      </c>
      <c r="V136" s="173">
        <v>0</v>
      </c>
      <c r="W136" s="4">
        <f>SUM(V136*$E136*$F136*$H136*$J136*$W$8)</f>
        <v>0</v>
      </c>
      <c r="X136" s="165"/>
      <c r="Y136" s="278">
        <f>SUM(X136*$E136*$F136*$H136*$J136*$Y$8)</f>
        <v>0</v>
      </c>
      <c r="Z136" s="168"/>
      <c r="AA136" s="4">
        <f t="shared" si="171"/>
        <v>0</v>
      </c>
      <c r="AB136" s="173">
        <v>0</v>
      </c>
      <c r="AC136" s="4">
        <f>SUM(AB136*$E136*$F136*$H136*$J136*$AC$8)</f>
        <v>0</v>
      </c>
      <c r="AD136" s="173">
        <v>0</v>
      </c>
      <c r="AE136" s="4">
        <f>SUM(AD136*$E136*$F136*$H136*$J136*$AE$8)</f>
        <v>0</v>
      </c>
      <c r="AF136" s="173">
        <v>0</v>
      </c>
      <c r="AG136" s="4">
        <f>SUM(AF136*$E136*$F136*$H136*$J136*$AG$8)</f>
        <v>0</v>
      </c>
      <c r="AH136" s="173">
        <v>0</v>
      </c>
      <c r="AI136" s="4">
        <f>AH136*$E136*$F136*$H136*$K136*$AI$8</f>
        <v>0</v>
      </c>
      <c r="AJ136" s="173">
        <v>0</v>
      </c>
      <c r="AK136" s="4">
        <f>AJ136*$E136*$F136*$H136*$K136*$AK$8</f>
        <v>0</v>
      </c>
      <c r="AL136" s="168"/>
      <c r="AM136" s="4">
        <f>SUM(AL136*$E136*$F136*$H136*$J136*$AM$8)</f>
        <v>0</v>
      </c>
      <c r="AN136" s="173"/>
      <c r="AO136" s="278">
        <f>SUM(AN136*$E136*$F136*$H136*$J136*$AO$8)</f>
        <v>0</v>
      </c>
      <c r="AP136" s="173">
        <v>0</v>
      </c>
      <c r="AQ136" s="4">
        <f>SUM(AP136*$E136*$F136*$H136*$J136*$AQ$8)</f>
        <v>0</v>
      </c>
      <c r="AR136" s="173">
        <v>0</v>
      </c>
      <c r="AS136" s="4">
        <f>SUM(AR136*$E136*$F136*$H136*$J136*$AS$8)</f>
        <v>0</v>
      </c>
      <c r="AT136" s="173"/>
      <c r="AU136" s="4">
        <f>SUM(AT136*$E136*$F136*$H136*$J136*$AU$8)</f>
        <v>0</v>
      </c>
      <c r="AV136" s="165"/>
      <c r="AW136" s="4">
        <f>SUM(AV136*$E136*$F136*$H136*$J136*$AW$8)</f>
        <v>0</v>
      </c>
      <c r="AX136" s="173"/>
      <c r="AY136" s="4">
        <f>SUM(AX136*$E136*$F136*$H136*$J136*$AY$8)</f>
        <v>0</v>
      </c>
      <c r="AZ136" s="173">
        <v>0</v>
      </c>
      <c r="BA136" s="4">
        <f>SUM(AZ136*$E136*$F136*$H136*$J136*$BA$8)</f>
        <v>0</v>
      </c>
      <c r="BB136" s="173">
        <v>0</v>
      </c>
      <c r="BC136" s="4">
        <f>SUM(BB136*$E136*$F136*$H136*$J136*$BC$8)</f>
        <v>0</v>
      </c>
      <c r="BD136" s="173">
        <v>0</v>
      </c>
      <c r="BE136" s="4">
        <f>SUM(BD136*$E136*$F136*$H136*$J136*$BE$8)</f>
        <v>0</v>
      </c>
      <c r="BF136" s="173">
        <v>0</v>
      </c>
      <c r="BG136" s="4">
        <f>SUM(BF136*$E136*$F136*$H136*$J136*$BG$8)</f>
        <v>0</v>
      </c>
      <c r="BH136" s="173">
        <v>0</v>
      </c>
      <c r="BI136" s="4">
        <f>SUM(BH136*$E136*$F136*$H136*$J136*$BI$8)</f>
        <v>0</v>
      </c>
      <c r="BJ136" s="173"/>
      <c r="BK136" s="4">
        <f>SUM(BJ136*$E136*$F136*$H136*$J136*$BK$8)</f>
        <v>0</v>
      </c>
      <c r="BL136" s="173">
        <v>0</v>
      </c>
      <c r="BM136" s="4">
        <f>BL136*$E136*$F136*$H136*$K136*$BM$8</f>
        <v>0</v>
      </c>
      <c r="BN136" s="173">
        <v>0</v>
      </c>
      <c r="BO136" s="4">
        <f>BN136*$E136*$F136*$H136*$K136*$BO$8</f>
        <v>0</v>
      </c>
      <c r="BP136" s="183"/>
      <c r="BQ136" s="4">
        <f>BP136*$E136*$F136*$H136*$K136*$BQ$8</f>
        <v>0</v>
      </c>
      <c r="BR136" s="173">
        <v>0</v>
      </c>
      <c r="BS136" s="4">
        <f>BR136*$E136*$F136*$H136*$K136*$BS$8</f>
        <v>0</v>
      </c>
      <c r="BT136" s="173">
        <v>0</v>
      </c>
      <c r="BU136" s="4">
        <f>BT136*$E136*$F136*$H136*$K136*$BU$8</f>
        <v>0</v>
      </c>
      <c r="BV136" s="173"/>
      <c r="BW136" s="4">
        <f>BV136*$E136*$F136*$H136*$K136*$BW$8</f>
        <v>0</v>
      </c>
      <c r="BX136" s="173"/>
      <c r="BY136" s="4">
        <f>BX136*$E136*$F136*$H136*$K136*$BY$8</f>
        <v>0</v>
      </c>
      <c r="BZ136" s="173"/>
      <c r="CA136" s="4">
        <f>BZ136*$E136*$F136*$H136*$K136*$CA$8</f>
        <v>0</v>
      </c>
      <c r="CB136" s="173">
        <v>0</v>
      </c>
      <c r="CC136" s="4">
        <f>CB136*$E136*$F136*$H136*$K136*$CC$8</f>
        <v>0</v>
      </c>
      <c r="CD136" s="173">
        <v>0</v>
      </c>
      <c r="CE136" s="4">
        <f>CD136*$E136*$F136*$H136*$K136*$CE$8</f>
        <v>0</v>
      </c>
      <c r="CF136" s="173">
        <v>0</v>
      </c>
      <c r="CG136" s="4">
        <f>CF136*$E136*$F136*$H136*$K136*$CG$8</f>
        <v>0</v>
      </c>
      <c r="CH136" s="173">
        <v>0</v>
      </c>
      <c r="CI136" s="4">
        <f>CH136*$E136*$F136*$H136*$K136*$CI$8</f>
        <v>0</v>
      </c>
      <c r="CJ136" s="173"/>
      <c r="CK136" s="4">
        <f>CJ136*$E136*$F136*$H136*$K136*$CK$8</f>
        <v>0</v>
      </c>
      <c r="CL136" s="173"/>
      <c r="CM136" s="4">
        <f>CL136*$E136*$F136*$H136*$K136*$CM$8</f>
        <v>0</v>
      </c>
      <c r="CN136" s="173">
        <v>0</v>
      </c>
      <c r="CO136" s="4">
        <f>CN136*$E136*$F136*$H136*$K136*$CO$8</f>
        <v>0</v>
      </c>
      <c r="CP136" s="173">
        <v>0</v>
      </c>
      <c r="CQ136" s="4">
        <f>CP136*$E136*$F136*$H136*$L136*$CQ$8</f>
        <v>0</v>
      </c>
      <c r="CR136" s="173">
        <v>0</v>
      </c>
      <c r="CS136" s="4">
        <f>CR136*$E136*$F136*$H136*$M136*$CS$8</f>
        <v>0</v>
      </c>
      <c r="CT136" s="278"/>
      <c r="CU136" s="4">
        <f>CT136*E136*F136*H136</f>
        <v>0</v>
      </c>
      <c r="CV136" s="278"/>
      <c r="CW136" s="4"/>
      <c r="CX136" s="166">
        <f t="shared" si="269"/>
        <v>0</v>
      </c>
      <c r="CY136" s="166">
        <f t="shared" si="269"/>
        <v>0</v>
      </c>
    </row>
    <row r="137" spans="1:103" s="36" customFormat="1" x14ac:dyDescent="0.25">
      <c r="A137" s="34">
        <v>26</v>
      </c>
      <c r="B137" s="34"/>
      <c r="C137" s="317"/>
      <c r="D137" s="162" t="s">
        <v>128</v>
      </c>
      <c r="E137" s="2">
        <v>13520</v>
      </c>
      <c r="F137" s="27">
        <v>0.98</v>
      </c>
      <c r="G137" s="27"/>
      <c r="H137" s="25">
        <v>1</v>
      </c>
      <c r="I137" s="352"/>
      <c r="J137" s="28">
        <v>1.4</v>
      </c>
      <c r="K137" s="28">
        <v>1.68</v>
      </c>
      <c r="L137" s="28">
        <v>2.23</v>
      </c>
      <c r="M137" s="41">
        <v>2.57</v>
      </c>
      <c r="N137" s="180">
        <f>N138</f>
        <v>0</v>
      </c>
      <c r="O137" s="180">
        <f t="shared" ref="O137:BZ137" si="270">O138</f>
        <v>0</v>
      </c>
      <c r="P137" s="180">
        <f t="shared" si="270"/>
        <v>0</v>
      </c>
      <c r="Q137" s="180">
        <f t="shared" si="270"/>
        <v>0</v>
      </c>
      <c r="R137" s="180">
        <f t="shared" si="270"/>
        <v>0</v>
      </c>
      <c r="S137" s="180">
        <f t="shared" si="270"/>
        <v>0</v>
      </c>
      <c r="T137" s="180">
        <f t="shared" si="270"/>
        <v>0</v>
      </c>
      <c r="U137" s="180">
        <f t="shared" si="270"/>
        <v>0</v>
      </c>
      <c r="V137" s="180">
        <f t="shared" si="270"/>
        <v>0</v>
      </c>
      <c r="W137" s="180">
        <f t="shared" si="270"/>
        <v>0</v>
      </c>
      <c r="X137" s="180">
        <f t="shared" si="270"/>
        <v>0</v>
      </c>
      <c r="Y137" s="180">
        <f t="shared" si="270"/>
        <v>0</v>
      </c>
      <c r="Z137" s="180">
        <f t="shared" si="270"/>
        <v>0</v>
      </c>
      <c r="AA137" s="180">
        <f t="shared" si="270"/>
        <v>0</v>
      </c>
      <c r="AB137" s="180">
        <f t="shared" si="270"/>
        <v>0</v>
      </c>
      <c r="AC137" s="180">
        <f t="shared" si="270"/>
        <v>0</v>
      </c>
      <c r="AD137" s="180">
        <f t="shared" si="270"/>
        <v>23</v>
      </c>
      <c r="AE137" s="180">
        <f t="shared" si="270"/>
        <v>426637.11999999994</v>
      </c>
      <c r="AF137" s="180">
        <f t="shared" si="270"/>
        <v>0</v>
      </c>
      <c r="AG137" s="180">
        <f t="shared" si="270"/>
        <v>0</v>
      </c>
      <c r="AH137" s="180">
        <f t="shared" si="270"/>
        <v>0</v>
      </c>
      <c r="AI137" s="180">
        <f t="shared" si="270"/>
        <v>0</v>
      </c>
      <c r="AJ137" s="180">
        <f t="shared" si="270"/>
        <v>0</v>
      </c>
      <c r="AK137" s="180">
        <f t="shared" si="270"/>
        <v>0</v>
      </c>
      <c r="AL137" s="180">
        <f t="shared" si="270"/>
        <v>0</v>
      </c>
      <c r="AM137" s="180">
        <f t="shared" si="270"/>
        <v>0</v>
      </c>
      <c r="AN137" s="180">
        <f t="shared" si="270"/>
        <v>0</v>
      </c>
      <c r="AO137" s="180">
        <f t="shared" si="270"/>
        <v>0</v>
      </c>
      <c r="AP137" s="180">
        <f t="shared" si="270"/>
        <v>0</v>
      </c>
      <c r="AQ137" s="180">
        <f t="shared" si="270"/>
        <v>0</v>
      </c>
      <c r="AR137" s="180">
        <f t="shared" si="270"/>
        <v>0</v>
      </c>
      <c r="AS137" s="180">
        <f t="shared" si="270"/>
        <v>0</v>
      </c>
      <c r="AT137" s="180">
        <f t="shared" si="270"/>
        <v>0</v>
      </c>
      <c r="AU137" s="180">
        <f t="shared" si="270"/>
        <v>0</v>
      </c>
      <c r="AV137" s="180">
        <f t="shared" si="270"/>
        <v>0</v>
      </c>
      <c r="AW137" s="180">
        <f t="shared" si="270"/>
        <v>0</v>
      </c>
      <c r="AX137" s="180">
        <f t="shared" si="270"/>
        <v>0</v>
      </c>
      <c r="AY137" s="180">
        <f t="shared" si="270"/>
        <v>0</v>
      </c>
      <c r="AZ137" s="180">
        <f t="shared" si="270"/>
        <v>0</v>
      </c>
      <c r="BA137" s="180">
        <f t="shared" si="270"/>
        <v>0</v>
      </c>
      <c r="BB137" s="180">
        <f t="shared" si="270"/>
        <v>0</v>
      </c>
      <c r="BC137" s="180">
        <f t="shared" si="270"/>
        <v>0</v>
      </c>
      <c r="BD137" s="180">
        <f t="shared" si="270"/>
        <v>0</v>
      </c>
      <c r="BE137" s="180">
        <f t="shared" si="270"/>
        <v>0</v>
      </c>
      <c r="BF137" s="180">
        <f t="shared" si="270"/>
        <v>0</v>
      </c>
      <c r="BG137" s="180">
        <f t="shared" si="270"/>
        <v>0</v>
      </c>
      <c r="BH137" s="180">
        <f t="shared" si="270"/>
        <v>0</v>
      </c>
      <c r="BI137" s="180">
        <f t="shared" si="270"/>
        <v>0</v>
      </c>
      <c r="BJ137" s="180">
        <f t="shared" si="270"/>
        <v>0</v>
      </c>
      <c r="BK137" s="180">
        <f t="shared" si="270"/>
        <v>0</v>
      </c>
      <c r="BL137" s="180">
        <f t="shared" si="270"/>
        <v>0</v>
      </c>
      <c r="BM137" s="180">
        <f t="shared" si="270"/>
        <v>0</v>
      </c>
      <c r="BN137" s="180">
        <f t="shared" si="270"/>
        <v>0</v>
      </c>
      <c r="BO137" s="180">
        <f t="shared" si="270"/>
        <v>0</v>
      </c>
      <c r="BP137" s="180">
        <f t="shared" si="270"/>
        <v>0</v>
      </c>
      <c r="BQ137" s="180">
        <f t="shared" si="270"/>
        <v>0</v>
      </c>
      <c r="BR137" s="180">
        <f t="shared" si="270"/>
        <v>0</v>
      </c>
      <c r="BS137" s="180">
        <f t="shared" si="270"/>
        <v>0</v>
      </c>
      <c r="BT137" s="180">
        <f t="shared" si="270"/>
        <v>0</v>
      </c>
      <c r="BU137" s="180">
        <f t="shared" si="270"/>
        <v>0</v>
      </c>
      <c r="BV137" s="180">
        <f t="shared" si="270"/>
        <v>0</v>
      </c>
      <c r="BW137" s="180">
        <f t="shared" si="270"/>
        <v>0</v>
      </c>
      <c r="BX137" s="180">
        <f t="shared" si="270"/>
        <v>0</v>
      </c>
      <c r="BY137" s="180">
        <f t="shared" si="270"/>
        <v>0</v>
      </c>
      <c r="BZ137" s="180">
        <f t="shared" si="270"/>
        <v>0</v>
      </c>
      <c r="CA137" s="180">
        <f t="shared" ref="CA137:CY137" si="271">CA138</f>
        <v>0</v>
      </c>
      <c r="CB137" s="180">
        <f t="shared" si="271"/>
        <v>14</v>
      </c>
      <c r="CC137" s="180">
        <f t="shared" si="271"/>
        <v>311630.592</v>
      </c>
      <c r="CD137" s="180">
        <f t="shared" si="271"/>
        <v>0</v>
      </c>
      <c r="CE137" s="180">
        <f t="shared" si="271"/>
        <v>0</v>
      </c>
      <c r="CF137" s="180">
        <f t="shared" si="271"/>
        <v>0</v>
      </c>
      <c r="CG137" s="180">
        <f t="shared" si="271"/>
        <v>0</v>
      </c>
      <c r="CH137" s="180">
        <f t="shared" si="271"/>
        <v>0</v>
      </c>
      <c r="CI137" s="180">
        <f t="shared" si="271"/>
        <v>0</v>
      </c>
      <c r="CJ137" s="180">
        <f t="shared" si="271"/>
        <v>0</v>
      </c>
      <c r="CK137" s="180">
        <f t="shared" si="271"/>
        <v>0</v>
      </c>
      <c r="CL137" s="180">
        <f t="shared" si="271"/>
        <v>0</v>
      </c>
      <c r="CM137" s="180">
        <f t="shared" si="271"/>
        <v>0</v>
      </c>
      <c r="CN137" s="180">
        <f t="shared" si="271"/>
        <v>0</v>
      </c>
      <c r="CO137" s="180">
        <f t="shared" si="271"/>
        <v>0</v>
      </c>
      <c r="CP137" s="180">
        <f t="shared" si="271"/>
        <v>0</v>
      </c>
      <c r="CQ137" s="180">
        <f t="shared" si="271"/>
        <v>0</v>
      </c>
      <c r="CR137" s="180">
        <f t="shared" si="271"/>
        <v>0</v>
      </c>
      <c r="CS137" s="180">
        <f t="shared" si="271"/>
        <v>0</v>
      </c>
      <c r="CT137" s="180">
        <f t="shared" si="271"/>
        <v>0</v>
      </c>
      <c r="CU137" s="180">
        <f t="shared" si="271"/>
        <v>0</v>
      </c>
      <c r="CV137" s="180">
        <f t="shared" si="271"/>
        <v>0</v>
      </c>
      <c r="CW137" s="180">
        <f t="shared" si="271"/>
        <v>0</v>
      </c>
      <c r="CX137" s="180">
        <f t="shared" si="271"/>
        <v>37</v>
      </c>
      <c r="CY137" s="180">
        <f t="shared" si="271"/>
        <v>738267.71199999994</v>
      </c>
    </row>
    <row r="138" spans="1:103" s="7" customFormat="1" ht="45" x14ac:dyDescent="0.25">
      <c r="A138" s="33"/>
      <c r="B138" s="33">
        <v>98</v>
      </c>
      <c r="C138" s="56" t="s">
        <v>588</v>
      </c>
      <c r="D138" s="5" t="s">
        <v>49</v>
      </c>
      <c r="E138" s="2">
        <v>13520</v>
      </c>
      <c r="F138" s="32">
        <v>0.98</v>
      </c>
      <c r="G138" s="32"/>
      <c r="H138" s="38">
        <v>1</v>
      </c>
      <c r="I138" s="139"/>
      <c r="J138" s="2">
        <v>1.4</v>
      </c>
      <c r="K138" s="2">
        <v>1.68</v>
      </c>
      <c r="L138" s="2">
        <v>2.23</v>
      </c>
      <c r="M138" s="16">
        <v>2.57</v>
      </c>
      <c r="N138" s="178"/>
      <c r="O138" s="4">
        <f>SUM(N138*$E138*$F138*$H138*$J138*$O$8)</f>
        <v>0</v>
      </c>
      <c r="P138" s="165"/>
      <c r="Q138" s="4">
        <f t="shared" si="170"/>
        <v>0</v>
      </c>
      <c r="R138" s="165"/>
      <c r="S138" s="4">
        <f>SUM(R138*$E138*$F138*$H138*$J138*$S$8)</f>
        <v>0</v>
      </c>
      <c r="T138" s="165"/>
      <c r="U138" s="4">
        <f>SUM(T138*$E138*$F138*$H138*$J138*$U$8)</f>
        <v>0</v>
      </c>
      <c r="V138" s="165"/>
      <c r="W138" s="4">
        <f>SUM(V138*$E138*$F138*$H138*$J138*$W$8)</f>
        <v>0</v>
      </c>
      <c r="X138" s="165"/>
      <c r="Y138" s="278">
        <f>SUM(X138*$E138*$F138*$H138*$J138*$Y$8)</f>
        <v>0</v>
      </c>
      <c r="Z138" s="168"/>
      <c r="AA138" s="4">
        <f t="shared" si="171"/>
        <v>0</v>
      </c>
      <c r="AB138" s="165"/>
      <c r="AC138" s="4">
        <f>SUM(AB138*$E138*$F138*$H138*$J138*$AC$8)</f>
        <v>0</v>
      </c>
      <c r="AD138" s="165">
        <v>23</v>
      </c>
      <c r="AE138" s="4">
        <f>SUM(AD138*$E138*$F138*$H138*$J138*$AE$8)</f>
        <v>426637.11999999994</v>
      </c>
      <c r="AF138" s="165"/>
      <c r="AG138" s="4">
        <f>SUM(AF138*$E138*$F138*$H138*$J138*$AG$8)</f>
        <v>0</v>
      </c>
      <c r="AH138" s="165"/>
      <c r="AI138" s="4">
        <f>AH138*$E138*$F138*$H138*$K138*$AI$8</f>
        <v>0</v>
      </c>
      <c r="AJ138" s="165"/>
      <c r="AK138" s="4">
        <f>AJ138*$E138*$F138*$H138*$K138*$AK$8</f>
        <v>0</v>
      </c>
      <c r="AL138" s="168"/>
      <c r="AM138" s="4">
        <f>SUM(AL138*$E138*$F138*$H138*$J138*$AM$8)</f>
        <v>0</v>
      </c>
      <c r="AN138" s="165"/>
      <c r="AO138" s="278">
        <f>SUM(AN138*$E138*$F138*$H138*$J138*$AO$8)</f>
        <v>0</v>
      </c>
      <c r="AP138" s="165"/>
      <c r="AQ138" s="4">
        <f>SUM(AP138*$E138*$F138*$H138*$J138*$AQ$8)</f>
        <v>0</v>
      </c>
      <c r="AR138" s="165"/>
      <c r="AS138" s="4">
        <f>SUM(AR138*$E138*$F138*$H138*$J138*$AS$8)</f>
        <v>0</v>
      </c>
      <c r="AT138" s="165"/>
      <c r="AU138" s="4">
        <f>SUM(AT138*$E138*$F138*$H138*$J138*$AU$8)</f>
        <v>0</v>
      </c>
      <c r="AV138" s="165"/>
      <c r="AW138" s="4">
        <f>SUM(AV138*$E138*$F138*$H138*$J138*$AW$8)</f>
        <v>0</v>
      </c>
      <c r="AX138" s="165"/>
      <c r="AY138" s="4">
        <f>SUM(AX138*$E138*$F138*$H138*$J138*$AY$8)</f>
        <v>0</v>
      </c>
      <c r="AZ138" s="165"/>
      <c r="BA138" s="4">
        <f>SUM(AZ138*$E138*$F138*$H138*$J138*$BA$8)</f>
        <v>0</v>
      </c>
      <c r="BB138" s="165"/>
      <c r="BC138" s="4">
        <f>SUM(BB138*$E138*$F138*$H138*$J138*$BC$8)</f>
        <v>0</v>
      </c>
      <c r="BD138" s="165"/>
      <c r="BE138" s="4">
        <f>SUM(BD138*$E138*$F138*$H138*$J138*$BE$8)</f>
        <v>0</v>
      </c>
      <c r="BF138" s="165"/>
      <c r="BG138" s="4">
        <f>SUM(BF138*$E138*$F138*$H138*$J138*$BG$8)</f>
        <v>0</v>
      </c>
      <c r="BH138" s="165"/>
      <c r="BI138" s="4">
        <f>SUM(BH138*$E138*$F138*$H138*$J138*$BI$8)</f>
        <v>0</v>
      </c>
      <c r="BJ138" s="165"/>
      <c r="BK138" s="4">
        <f>SUM(BJ138*$E138*$F138*$H138*$J138*$BK$8)</f>
        <v>0</v>
      </c>
      <c r="BL138" s="165"/>
      <c r="BM138" s="4">
        <f>BL138*$E138*$F138*$H138*$K138*$BM$8</f>
        <v>0</v>
      </c>
      <c r="BN138" s="165"/>
      <c r="BO138" s="4">
        <f>BN138*$E138*$F138*$H138*$K138*$BO$8</f>
        <v>0</v>
      </c>
      <c r="BP138" s="183"/>
      <c r="BQ138" s="4">
        <f>BP138*$E138*$F138*$H138*$K138*$BQ$8</f>
        <v>0</v>
      </c>
      <c r="BR138" s="179"/>
      <c r="BS138" s="4">
        <f>BR138*$E138*$F138*$H138*$K138*$BS$8</f>
        <v>0</v>
      </c>
      <c r="BT138" s="165"/>
      <c r="BU138" s="4">
        <f>BT138*$E138*$F138*$H138*$K138*$BU$8</f>
        <v>0</v>
      </c>
      <c r="BV138" s="165"/>
      <c r="BW138" s="4">
        <f>BV138*$E138*$F138*$H138*$K138*$BW$8</f>
        <v>0</v>
      </c>
      <c r="BX138" s="165"/>
      <c r="BY138" s="4">
        <f>BX138*$E138*$F138*$H138*$K138*$BY$8</f>
        <v>0</v>
      </c>
      <c r="BZ138" s="165"/>
      <c r="CA138" s="4">
        <f>BZ138*$E138*$F138*$H138*$K138*$CA$8</f>
        <v>0</v>
      </c>
      <c r="CB138" s="179">
        <v>14</v>
      </c>
      <c r="CC138" s="4">
        <f>CB138*$E138*$F138*$H138*$K138*$CC$8</f>
        <v>311630.592</v>
      </c>
      <c r="CD138" s="165"/>
      <c r="CE138" s="4">
        <f>CD138*$E138*$F138*$H138*$K138*$CE$8</f>
        <v>0</v>
      </c>
      <c r="CF138" s="165"/>
      <c r="CG138" s="4">
        <f>CF138*$E138*$F138*$H138*$K138*$CG$8</f>
        <v>0</v>
      </c>
      <c r="CH138" s="165"/>
      <c r="CI138" s="4">
        <f>CH138*$E138*$F138*$H138*$K138*$CI$8</f>
        <v>0</v>
      </c>
      <c r="CJ138" s="165"/>
      <c r="CK138" s="4">
        <f>CJ138*$E138*$F138*$H138*$K138*$CK$8</f>
        <v>0</v>
      </c>
      <c r="CL138" s="165"/>
      <c r="CM138" s="4">
        <f>CL138*$E138*$F138*$H138*$K138*$CM$8</f>
        <v>0</v>
      </c>
      <c r="CN138" s="165"/>
      <c r="CO138" s="4">
        <f>CN138*$E138*$F138*$H138*$K138*$CO$8</f>
        <v>0</v>
      </c>
      <c r="CP138" s="165"/>
      <c r="CQ138" s="4">
        <f>CP138*$E138*$F138*$H138*$L138*$CQ$8</f>
        <v>0</v>
      </c>
      <c r="CR138" s="165"/>
      <c r="CS138" s="4">
        <f>CR138*$E138*$F138*$H138*$M138*$CS$8</f>
        <v>0</v>
      </c>
      <c r="CT138" s="278"/>
      <c r="CU138" s="4">
        <f>CT138*E138*F138*H138</f>
        <v>0</v>
      </c>
      <c r="CV138" s="278"/>
      <c r="CW138" s="4"/>
      <c r="CX138" s="166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37</v>
      </c>
      <c r="CY138" s="166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738267.71199999994</v>
      </c>
    </row>
    <row r="139" spans="1:103" s="36" customFormat="1" x14ac:dyDescent="0.25">
      <c r="A139" s="34">
        <v>27</v>
      </c>
      <c r="B139" s="34"/>
      <c r="C139" s="317"/>
      <c r="D139" s="162" t="s">
        <v>129</v>
      </c>
      <c r="E139" s="2">
        <v>13520</v>
      </c>
      <c r="F139" s="27">
        <v>0.74</v>
      </c>
      <c r="G139" s="27"/>
      <c r="H139" s="25">
        <v>1</v>
      </c>
      <c r="I139" s="352"/>
      <c r="J139" s="28">
        <v>1.4</v>
      </c>
      <c r="K139" s="28">
        <v>1.68</v>
      </c>
      <c r="L139" s="28">
        <v>2.23</v>
      </c>
      <c r="M139" s="41">
        <v>2.57</v>
      </c>
      <c r="N139" s="180">
        <f>N140</f>
        <v>0</v>
      </c>
      <c r="O139" s="180">
        <f t="shared" ref="O139:BZ139" si="272">O140</f>
        <v>0</v>
      </c>
      <c r="P139" s="180">
        <f t="shared" si="272"/>
        <v>0</v>
      </c>
      <c r="Q139" s="180">
        <f t="shared" si="272"/>
        <v>0</v>
      </c>
      <c r="R139" s="180">
        <f t="shared" si="272"/>
        <v>0</v>
      </c>
      <c r="S139" s="180">
        <f t="shared" si="272"/>
        <v>0</v>
      </c>
      <c r="T139" s="180">
        <f t="shared" si="272"/>
        <v>0</v>
      </c>
      <c r="U139" s="180">
        <f t="shared" si="272"/>
        <v>0</v>
      </c>
      <c r="V139" s="180">
        <f t="shared" si="272"/>
        <v>0</v>
      </c>
      <c r="W139" s="180">
        <f t="shared" si="272"/>
        <v>0</v>
      </c>
      <c r="X139" s="180">
        <f t="shared" si="272"/>
        <v>0</v>
      </c>
      <c r="Y139" s="180">
        <f t="shared" si="272"/>
        <v>0</v>
      </c>
      <c r="Z139" s="180">
        <f t="shared" si="272"/>
        <v>0</v>
      </c>
      <c r="AA139" s="180">
        <f t="shared" si="272"/>
        <v>0</v>
      </c>
      <c r="AB139" s="180">
        <f t="shared" si="272"/>
        <v>0</v>
      </c>
      <c r="AC139" s="180">
        <f t="shared" si="272"/>
        <v>0</v>
      </c>
      <c r="AD139" s="180">
        <f t="shared" si="272"/>
        <v>0</v>
      </c>
      <c r="AE139" s="180">
        <f t="shared" si="272"/>
        <v>0</v>
      </c>
      <c r="AF139" s="180">
        <f t="shared" si="272"/>
        <v>3</v>
      </c>
      <c r="AG139" s="180">
        <f t="shared" si="272"/>
        <v>42020.159999999996</v>
      </c>
      <c r="AH139" s="180">
        <f t="shared" si="272"/>
        <v>0</v>
      </c>
      <c r="AI139" s="180">
        <f t="shared" si="272"/>
        <v>0</v>
      </c>
      <c r="AJ139" s="180">
        <f t="shared" si="272"/>
        <v>0</v>
      </c>
      <c r="AK139" s="180">
        <f t="shared" si="272"/>
        <v>0</v>
      </c>
      <c r="AL139" s="180">
        <f t="shared" si="272"/>
        <v>0</v>
      </c>
      <c r="AM139" s="180">
        <f t="shared" si="272"/>
        <v>0</v>
      </c>
      <c r="AN139" s="180">
        <f t="shared" si="272"/>
        <v>0</v>
      </c>
      <c r="AO139" s="180">
        <f t="shared" si="272"/>
        <v>0</v>
      </c>
      <c r="AP139" s="180">
        <f t="shared" si="272"/>
        <v>0</v>
      </c>
      <c r="AQ139" s="180">
        <f t="shared" si="272"/>
        <v>0</v>
      </c>
      <c r="AR139" s="180">
        <f t="shared" si="272"/>
        <v>0</v>
      </c>
      <c r="AS139" s="180">
        <f t="shared" si="272"/>
        <v>0</v>
      </c>
      <c r="AT139" s="180">
        <f t="shared" si="272"/>
        <v>0</v>
      </c>
      <c r="AU139" s="180">
        <f t="shared" si="272"/>
        <v>0</v>
      </c>
      <c r="AV139" s="180">
        <f t="shared" si="272"/>
        <v>0</v>
      </c>
      <c r="AW139" s="180">
        <f t="shared" si="272"/>
        <v>0</v>
      </c>
      <c r="AX139" s="180">
        <f t="shared" si="272"/>
        <v>0</v>
      </c>
      <c r="AY139" s="180">
        <f t="shared" si="272"/>
        <v>0</v>
      </c>
      <c r="AZ139" s="180">
        <f t="shared" si="272"/>
        <v>0</v>
      </c>
      <c r="BA139" s="180">
        <f t="shared" si="272"/>
        <v>0</v>
      </c>
      <c r="BB139" s="180">
        <f t="shared" si="272"/>
        <v>0</v>
      </c>
      <c r="BC139" s="180">
        <f t="shared" si="272"/>
        <v>0</v>
      </c>
      <c r="BD139" s="180">
        <f t="shared" si="272"/>
        <v>10</v>
      </c>
      <c r="BE139" s="180">
        <f t="shared" si="272"/>
        <v>140067.19999999998</v>
      </c>
      <c r="BF139" s="180">
        <f t="shared" si="272"/>
        <v>0</v>
      </c>
      <c r="BG139" s="180">
        <f t="shared" si="272"/>
        <v>0</v>
      </c>
      <c r="BH139" s="180">
        <f t="shared" si="272"/>
        <v>0</v>
      </c>
      <c r="BI139" s="180">
        <f t="shared" si="272"/>
        <v>0</v>
      </c>
      <c r="BJ139" s="180">
        <f t="shared" si="272"/>
        <v>0</v>
      </c>
      <c r="BK139" s="180">
        <f t="shared" si="272"/>
        <v>0</v>
      </c>
      <c r="BL139" s="180">
        <f t="shared" si="272"/>
        <v>0</v>
      </c>
      <c r="BM139" s="180">
        <f t="shared" si="272"/>
        <v>0</v>
      </c>
      <c r="BN139" s="180">
        <f t="shared" si="272"/>
        <v>0</v>
      </c>
      <c r="BO139" s="180">
        <f t="shared" si="272"/>
        <v>0</v>
      </c>
      <c r="BP139" s="180">
        <f t="shared" si="272"/>
        <v>0</v>
      </c>
      <c r="BQ139" s="180">
        <f t="shared" si="272"/>
        <v>0</v>
      </c>
      <c r="BR139" s="180">
        <f t="shared" si="272"/>
        <v>5</v>
      </c>
      <c r="BS139" s="180">
        <f t="shared" si="272"/>
        <v>84040.319999999992</v>
      </c>
      <c r="BT139" s="180">
        <f t="shared" si="272"/>
        <v>0</v>
      </c>
      <c r="BU139" s="180">
        <f t="shared" si="272"/>
        <v>0</v>
      </c>
      <c r="BV139" s="180">
        <f t="shared" si="272"/>
        <v>0</v>
      </c>
      <c r="BW139" s="180">
        <f t="shared" si="272"/>
        <v>0</v>
      </c>
      <c r="BX139" s="180">
        <f t="shared" si="272"/>
        <v>0</v>
      </c>
      <c r="BY139" s="180">
        <f t="shared" si="272"/>
        <v>0</v>
      </c>
      <c r="BZ139" s="180">
        <f t="shared" si="272"/>
        <v>0</v>
      </c>
      <c r="CA139" s="180">
        <f t="shared" ref="CA139:CY139" si="273">CA140</f>
        <v>0</v>
      </c>
      <c r="CB139" s="180">
        <f t="shared" si="273"/>
        <v>2</v>
      </c>
      <c r="CC139" s="180">
        <f t="shared" si="273"/>
        <v>33616.127999999997</v>
      </c>
      <c r="CD139" s="180">
        <f t="shared" si="273"/>
        <v>0</v>
      </c>
      <c r="CE139" s="180">
        <f t="shared" si="273"/>
        <v>0</v>
      </c>
      <c r="CF139" s="180">
        <f t="shared" si="273"/>
        <v>0</v>
      </c>
      <c r="CG139" s="180">
        <f t="shared" si="273"/>
        <v>0</v>
      </c>
      <c r="CH139" s="180">
        <f t="shared" si="273"/>
        <v>0</v>
      </c>
      <c r="CI139" s="180">
        <f t="shared" si="273"/>
        <v>0</v>
      </c>
      <c r="CJ139" s="180">
        <f t="shared" si="273"/>
        <v>0</v>
      </c>
      <c r="CK139" s="180">
        <f t="shared" si="273"/>
        <v>0</v>
      </c>
      <c r="CL139" s="180">
        <f t="shared" si="273"/>
        <v>0</v>
      </c>
      <c r="CM139" s="180">
        <f t="shared" si="273"/>
        <v>0</v>
      </c>
      <c r="CN139" s="180">
        <f t="shared" si="273"/>
        <v>0</v>
      </c>
      <c r="CO139" s="180">
        <f t="shared" si="273"/>
        <v>0</v>
      </c>
      <c r="CP139" s="180">
        <f t="shared" si="273"/>
        <v>0</v>
      </c>
      <c r="CQ139" s="180">
        <f t="shared" si="273"/>
        <v>0</v>
      </c>
      <c r="CR139" s="180">
        <f t="shared" si="273"/>
        <v>0</v>
      </c>
      <c r="CS139" s="180">
        <f t="shared" si="273"/>
        <v>0</v>
      </c>
      <c r="CT139" s="180">
        <f t="shared" si="273"/>
        <v>0</v>
      </c>
      <c r="CU139" s="180">
        <f t="shared" si="273"/>
        <v>0</v>
      </c>
      <c r="CV139" s="180">
        <f t="shared" si="273"/>
        <v>0</v>
      </c>
      <c r="CW139" s="180">
        <f t="shared" si="273"/>
        <v>0</v>
      </c>
      <c r="CX139" s="180">
        <f t="shared" si="273"/>
        <v>20</v>
      </c>
      <c r="CY139" s="180">
        <f t="shared" si="273"/>
        <v>299743.80799999996</v>
      </c>
    </row>
    <row r="140" spans="1:103" s="7" customFormat="1" ht="30" x14ac:dyDescent="0.25">
      <c r="A140" s="33"/>
      <c r="B140" s="33">
        <v>99</v>
      </c>
      <c r="C140" s="56" t="s">
        <v>589</v>
      </c>
      <c r="D140" s="1" t="s">
        <v>39</v>
      </c>
      <c r="E140" s="2">
        <v>13520</v>
      </c>
      <c r="F140" s="10">
        <v>0.74</v>
      </c>
      <c r="G140" s="10"/>
      <c r="H140" s="38">
        <v>1</v>
      </c>
      <c r="I140" s="139"/>
      <c r="J140" s="2">
        <v>1.4</v>
      </c>
      <c r="K140" s="2">
        <v>1.68</v>
      </c>
      <c r="L140" s="2">
        <v>2.23</v>
      </c>
      <c r="M140" s="16">
        <v>2.57</v>
      </c>
      <c r="N140" s="178"/>
      <c r="O140" s="4">
        <f>SUM(N140*$E140*$F140*$H140*$J140*$O$8)</f>
        <v>0</v>
      </c>
      <c r="P140" s="165"/>
      <c r="Q140" s="4">
        <f t="shared" si="170"/>
        <v>0</v>
      </c>
      <c r="R140" s="165"/>
      <c r="S140" s="4">
        <f>SUM(R140*$E140*$F140*$H140*$J140*$S$8)</f>
        <v>0</v>
      </c>
      <c r="T140" s="165"/>
      <c r="U140" s="4">
        <f>SUM(T140*$E140*$F140*$H140*$J140*$U$8)</f>
        <v>0</v>
      </c>
      <c r="V140" s="165"/>
      <c r="W140" s="4">
        <f>SUM(V140*$E140*$F140*$H140*$J140*$W$8)</f>
        <v>0</v>
      </c>
      <c r="X140" s="165"/>
      <c r="Y140" s="278">
        <f>SUM(X140*$E140*$F140*$H140*$J140*$Y$8)</f>
        <v>0</v>
      </c>
      <c r="Z140" s="168"/>
      <c r="AA140" s="4">
        <f t="shared" si="171"/>
        <v>0</v>
      </c>
      <c r="AB140" s="165"/>
      <c r="AC140" s="4">
        <f>SUM(AB140*$E140*$F140*$H140*$J140*$AC$8)</f>
        <v>0</v>
      </c>
      <c r="AD140" s="165"/>
      <c r="AE140" s="4">
        <f>SUM(AD140*$E140*$F140*$H140*$J140*$AE$8)</f>
        <v>0</v>
      </c>
      <c r="AF140" s="165">
        <v>3</v>
      </c>
      <c r="AG140" s="4">
        <f>SUM(AF140*$E140*$F140*$H140*$J140*$AG$8)</f>
        <v>42020.159999999996</v>
      </c>
      <c r="AH140" s="165"/>
      <c r="AI140" s="4">
        <f>AH140*$E140*$F140*$H140*$K140*$AI$8</f>
        <v>0</v>
      </c>
      <c r="AJ140" s="165"/>
      <c r="AK140" s="4">
        <f>AJ140*$E140*$F140*$H140*$K140*$AK$8</f>
        <v>0</v>
      </c>
      <c r="AL140" s="168"/>
      <c r="AM140" s="4">
        <f>SUM(AL140*$E140*$F140*$H140*$J140*$AM$8)</f>
        <v>0</v>
      </c>
      <c r="AN140" s="165"/>
      <c r="AO140" s="278">
        <f>SUM(AN140*$E140*$F140*$H140*$J140*$AO$8)</f>
        <v>0</v>
      </c>
      <c r="AP140" s="165"/>
      <c r="AQ140" s="4">
        <f>SUM(AP140*$E140*$F140*$H140*$J140*$AQ$8)</f>
        <v>0</v>
      </c>
      <c r="AR140" s="165"/>
      <c r="AS140" s="4">
        <f>SUM(AR140*$E140*$F140*$H140*$J140*$AS$8)</f>
        <v>0</v>
      </c>
      <c r="AT140" s="165"/>
      <c r="AU140" s="4">
        <f>SUM(AT140*$E140*$F140*$H140*$J140*$AU$8)</f>
        <v>0</v>
      </c>
      <c r="AV140" s="165"/>
      <c r="AW140" s="4">
        <f>SUM(AV140*$E140*$F140*$H140*$J140*$AW$8)</f>
        <v>0</v>
      </c>
      <c r="AX140" s="165"/>
      <c r="AY140" s="4">
        <f>SUM(AX140*$E140*$F140*$H140*$J140*$AY$8)</f>
        <v>0</v>
      </c>
      <c r="AZ140" s="165"/>
      <c r="BA140" s="4">
        <f>SUM(AZ140*$E140*$F140*$H140*$J140*$BA$8)</f>
        <v>0</v>
      </c>
      <c r="BB140" s="165"/>
      <c r="BC140" s="4">
        <f>SUM(BB140*$E140*$F140*$H140*$J140*$BC$8)</f>
        <v>0</v>
      </c>
      <c r="BD140" s="165">
        <v>10</v>
      </c>
      <c r="BE140" s="4">
        <f>SUM(BD140*$E140*$F140*$H140*$J140*$BE$8)</f>
        <v>140067.19999999998</v>
      </c>
      <c r="BF140" s="165"/>
      <c r="BG140" s="4">
        <f>SUM(BF140*$E140*$F140*$H140*$J140*$BG$8)</f>
        <v>0</v>
      </c>
      <c r="BH140" s="165"/>
      <c r="BI140" s="4">
        <f>SUM(BH140*$E140*$F140*$H140*$J140*$BI$8)</f>
        <v>0</v>
      </c>
      <c r="BJ140" s="165"/>
      <c r="BK140" s="4">
        <f>SUM(BJ140*$E140*$F140*$H140*$J140*$BK$8)</f>
        <v>0</v>
      </c>
      <c r="BL140" s="165"/>
      <c r="BM140" s="4">
        <f>BL140*$E140*$F140*$H140*$K140*$BM$8</f>
        <v>0</v>
      </c>
      <c r="BN140" s="165"/>
      <c r="BO140" s="4">
        <f>BN140*$E140*$F140*$H140*$K140*$BO$8</f>
        <v>0</v>
      </c>
      <c r="BP140" s="183"/>
      <c r="BQ140" s="4">
        <f>BP140*$E140*$F140*$H140*$K140*$BQ$8</f>
        <v>0</v>
      </c>
      <c r="BR140" s="165">
        <v>5</v>
      </c>
      <c r="BS140" s="4">
        <f>BR140*$E140*$F140*$H140*$K140*$BS$8</f>
        <v>84040.319999999992</v>
      </c>
      <c r="BT140" s="165"/>
      <c r="BU140" s="4">
        <f>BT140*$E140*$F140*$H140*$K140*$BU$8</f>
        <v>0</v>
      </c>
      <c r="BV140" s="165"/>
      <c r="BW140" s="4">
        <f>BV140*$E140*$F140*$H140*$K140*$BW$8</f>
        <v>0</v>
      </c>
      <c r="BX140" s="165"/>
      <c r="BY140" s="4">
        <f>BX140*$E140*$F140*$H140*$K140*$BY$8</f>
        <v>0</v>
      </c>
      <c r="BZ140" s="165"/>
      <c r="CA140" s="4">
        <f>BZ140*$E140*$F140*$H140*$K140*$CA$8</f>
        <v>0</v>
      </c>
      <c r="CB140" s="179">
        <v>2</v>
      </c>
      <c r="CC140" s="4">
        <f>CB140*$E140*$F140*$H140*$K140*$CC$8</f>
        <v>33616.127999999997</v>
      </c>
      <c r="CD140" s="165"/>
      <c r="CE140" s="4">
        <f>CD140*$E140*$F140*$H140*$K140*$CE$8</f>
        <v>0</v>
      </c>
      <c r="CF140" s="165"/>
      <c r="CG140" s="4">
        <f>CF140*$E140*$F140*$H140*$K140*$CG$8</f>
        <v>0</v>
      </c>
      <c r="CH140" s="165"/>
      <c r="CI140" s="4">
        <f>CH140*$E140*$F140*$H140*$K140*$CI$8</f>
        <v>0</v>
      </c>
      <c r="CJ140" s="165"/>
      <c r="CK140" s="4">
        <f>CJ140*$E140*$F140*$H140*$K140*$CK$8</f>
        <v>0</v>
      </c>
      <c r="CL140" s="165"/>
      <c r="CM140" s="4">
        <f>CL140*$E140*$F140*$H140*$K140*$CM$8</f>
        <v>0</v>
      </c>
      <c r="CN140" s="165"/>
      <c r="CO140" s="4">
        <f>CN140*$E140*$F140*$H140*$K140*$CO$8</f>
        <v>0</v>
      </c>
      <c r="CP140" s="165"/>
      <c r="CQ140" s="4">
        <f>CP140*$E140*$F140*$H140*$L140*$CQ$8</f>
        <v>0</v>
      </c>
      <c r="CR140" s="165"/>
      <c r="CS140" s="4">
        <f>CR140*$E140*$F140*$H140*$M140*$CS$8</f>
        <v>0</v>
      </c>
      <c r="CT140" s="278"/>
      <c r="CU140" s="4">
        <f>CT140*E140*F140*H140</f>
        <v>0</v>
      </c>
      <c r="CV140" s="278"/>
      <c r="CW140" s="4"/>
      <c r="CX140" s="166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66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x14ac:dyDescent="0.25">
      <c r="A141" s="181">
        <v>28</v>
      </c>
      <c r="B141" s="181"/>
      <c r="C141" s="317"/>
      <c r="D141" s="162" t="s">
        <v>40</v>
      </c>
      <c r="E141" s="2">
        <v>13520</v>
      </c>
      <c r="F141" s="27">
        <v>1.32</v>
      </c>
      <c r="G141" s="27"/>
      <c r="H141" s="25">
        <v>1</v>
      </c>
      <c r="I141" s="352"/>
      <c r="J141" s="28">
        <v>1.4</v>
      </c>
      <c r="K141" s="28">
        <v>1.68</v>
      </c>
      <c r="L141" s="28">
        <v>2.23</v>
      </c>
      <c r="M141" s="41">
        <v>2.57</v>
      </c>
      <c r="N141" s="180">
        <f>N142</f>
        <v>0</v>
      </c>
      <c r="O141" s="180">
        <f t="shared" ref="O141:BZ141" si="274">O142</f>
        <v>0</v>
      </c>
      <c r="P141" s="180">
        <f t="shared" si="274"/>
        <v>0</v>
      </c>
      <c r="Q141" s="180">
        <f t="shared" si="274"/>
        <v>0</v>
      </c>
      <c r="R141" s="180">
        <f t="shared" si="274"/>
        <v>0</v>
      </c>
      <c r="S141" s="180">
        <f t="shared" si="274"/>
        <v>0</v>
      </c>
      <c r="T141" s="180">
        <f t="shared" si="274"/>
        <v>0</v>
      </c>
      <c r="U141" s="180">
        <f t="shared" si="274"/>
        <v>0</v>
      </c>
      <c r="V141" s="180">
        <f t="shared" si="274"/>
        <v>0</v>
      </c>
      <c r="W141" s="180">
        <f t="shared" si="274"/>
        <v>0</v>
      </c>
      <c r="X141" s="180">
        <f t="shared" si="274"/>
        <v>0</v>
      </c>
      <c r="Y141" s="180">
        <f t="shared" si="274"/>
        <v>0</v>
      </c>
      <c r="Z141" s="180">
        <f t="shared" si="274"/>
        <v>0</v>
      </c>
      <c r="AA141" s="180">
        <f t="shared" si="274"/>
        <v>0</v>
      </c>
      <c r="AB141" s="180">
        <f t="shared" si="274"/>
        <v>0</v>
      </c>
      <c r="AC141" s="180">
        <f t="shared" si="274"/>
        <v>0</v>
      </c>
      <c r="AD141" s="180">
        <f t="shared" si="274"/>
        <v>0</v>
      </c>
      <c r="AE141" s="180">
        <f t="shared" si="274"/>
        <v>0</v>
      </c>
      <c r="AF141" s="180">
        <f t="shared" si="274"/>
        <v>0</v>
      </c>
      <c r="AG141" s="180">
        <f t="shared" si="274"/>
        <v>0</v>
      </c>
      <c r="AH141" s="180">
        <f t="shared" si="274"/>
        <v>0</v>
      </c>
      <c r="AI141" s="180">
        <f t="shared" si="274"/>
        <v>0</v>
      </c>
      <c r="AJ141" s="180">
        <f t="shared" si="274"/>
        <v>0</v>
      </c>
      <c r="AK141" s="180">
        <f t="shared" si="274"/>
        <v>0</v>
      </c>
      <c r="AL141" s="180">
        <f t="shared" si="274"/>
        <v>0</v>
      </c>
      <c r="AM141" s="180">
        <f t="shared" si="274"/>
        <v>0</v>
      </c>
      <c r="AN141" s="180">
        <f t="shared" si="274"/>
        <v>0</v>
      </c>
      <c r="AO141" s="180">
        <f t="shared" si="274"/>
        <v>0</v>
      </c>
      <c r="AP141" s="180">
        <f t="shared" si="274"/>
        <v>0</v>
      </c>
      <c r="AQ141" s="180">
        <f t="shared" si="274"/>
        <v>0</v>
      </c>
      <c r="AR141" s="180">
        <f t="shared" si="274"/>
        <v>0</v>
      </c>
      <c r="AS141" s="180">
        <f t="shared" si="274"/>
        <v>0</v>
      </c>
      <c r="AT141" s="180">
        <f t="shared" si="274"/>
        <v>0</v>
      </c>
      <c r="AU141" s="180">
        <f t="shared" si="274"/>
        <v>0</v>
      </c>
      <c r="AV141" s="180">
        <f t="shared" si="274"/>
        <v>0</v>
      </c>
      <c r="AW141" s="180">
        <f t="shared" si="274"/>
        <v>0</v>
      </c>
      <c r="AX141" s="180">
        <f t="shared" si="274"/>
        <v>0</v>
      </c>
      <c r="AY141" s="180">
        <f t="shared" si="274"/>
        <v>0</v>
      </c>
      <c r="AZ141" s="180">
        <f t="shared" si="274"/>
        <v>0</v>
      </c>
      <c r="BA141" s="180">
        <f t="shared" si="274"/>
        <v>0</v>
      </c>
      <c r="BB141" s="180">
        <f t="shared" si="274"/>
        <v>0</v>
      </c>
      <c r="BC141" s="180">
        <f t="shared" si="274"/>
        <v>0</v>
      </c>
      <c r="BD141" s="180">
        <f t="shared" si="274"/>
        <v>0</v>
      </c>
      <c r="BE141" s="180">
        <f t="shared" si="274"/>
        <v>0</v>
      </c>
      <c r="BF141" s="180">
        <f t="shared" si="274"/>
        <v>0</v>
      </c>
      <c r="BG141" s="180">
        <f t="shared" si="274"/>
        <v>0</v>
      </c>
      <c r="BH141" s="180">
        <f t="shared" si="274"/>
        <v>0</v>
      </c>
      <c r="BI141" s="180">
        <f t="shared" si="274"/>
        <v>0</v>
      </c>
      <c r="BJ141" s="180">
        <f t="shared" si="274"/>
        <v>0</v>
      </c>
      <c r="BK141" s="180">
        <f t="shared" si="274"/>
        <v>0</v>
      </c>
      <c r="BL141" s="180">
        <f t="shared" si="274"/>
        <v>0</v>
      </c>
      <c r="BM141" s="180">
        <f t="shared" si="274"/>
        <v>0</v>
      </c>
      <c r="BN141" s="180">
        <f t="shared" si="274"/>
        <v>0</v>
      </c>
      <c r="BO141" s="180">
        <f t="shared" si="274"/>
        <v>0</v>
      </c>
      <c r="BP141" s="180">
        <f t="shared" si="274"/>
        <v>0</v>
      </c>
      <c r="BQ141" s="180">
        <f t="shared" si="274"/>
        <v>0</v>
      </c>
      <c r="BR141" s="180">
        <f t="shared" si="274"/>
        <v>0</v>
      </c>
      <c r="BS141" s="180">
        <f t="shared" si="274"/>
        <v>0</v>
      </c>
      <c r="BT141" s="180">
        <f t="shared" si="274"/>
        <v>0</v>
      </c>
      <c r="BU141" s="180">
        <f t="shared" si="274"/>
        <v>0</v>
      </c>
      <c r="BV141" s="180">
        <f t="shared" si="274"/>
        <v>0</v>
      </c>
      <c r="BW141" s="180">
        <f t="shared" si="274"/>
        <v>0</v>
      </c>
      <c r="BX141" s="180">
        <f t="shared" si="274"/>
        <v>0</v>
      </c>
      <c r="BY141" s="180">
        <f t="shared" si="274"/>
        <v>0</v>
      </c>
      <c r="BZ141" s="180">
        <f t="shared" si="274"/>
        <v>0</v>
      </c>
      <c r="CA141" s="180">
        <f t="shared" ref="CA141:CY141" si="275">CA142</f>
        <v>0</v>
      </c>
      <c r="CB141" s="180">
        <f t="shared" si="275"/>
        <v>0</v>
      </c>
      <c r="CC141" s="180">
        <f t="shared" si="275"/>
        <v>0</v>
      </c>
      <c r="CD141" s="180">
        <f t="shared" si="275"/>
        <v>0</v>
      </c>
      <c r="CE141" s="180">
        <f t="shared" si="275"/>
        <v>0</v>
      </c>
      <c r="CF141" s="180">
        <f t="shared" si="275"/>
        <v>0</v>
      </c>
      <c r="CG141" s="180">
        <f t="shared" si="275"/>
        <v>0</v>
      </c>
      <c r="CH141" s="180">
        <f t="shared" si="275"/>
        <v>0</v>
      </c>
      <c r="CI141" s="180">
        <f t="shared" si="275"/>
        <v>0</v>
      </c>
      <c r="CJ141" s="180">
        <f t="shared" si="275"/>
        <v>0</v>
      </c>
      <c r="CK141" s="180">
        <f t="shared" si="275"/>
        <v>0</v>
      </c>
      <c r="CL141" s="180">
        <f t="shared" si="275"/>
        <v>0</v>
      </c>
      <c r="CM141" s="180">
        <f t="shared" si="275"/>
        <v>0</v>
      </c>
      <c r="CN141" s="180">
        <f t="shared" si="275"/>
        <v>0</v>
      </c>
      <c r="CO141" s="180">
        <f t="shared" si="275"/>
        <v>0</v>
      </c>
      <c r="CP141" s="180">
        <f t="shared" si="275"/>
        <v>0</v>
      </c>
      <c r="CQ141" s="180">
        <f t="shared" si="275"/>
        <v>0</v>
      </c>
      <c r="CR141" s="180">
        <f t="shared" si="275"/>
        <v>0</v>
      </c>
      <c r="CS141" s="180">
        <f t="shared" si="275"/>
        <v>0</v>
      </c>
      <c r="CT141" s="180">
        <f t="shared" si="275"/>
        <v>0</v>
      </c>
      <c r="CU141" s="180">
        <f t="shared" si="275"/>
        <v>0</v>
      </c>
      <c r="CV141" s="180">
        <f t="shared" si="275"/>
        <v>0</v>
      </c>
      <c r="CW141" s="180">
        <f t="shared" si="275"/>
        <v>0</v>
      </c>
      <c r="CX141" s="180">
        <f t="shared" si="275"/>
        <v>0</v>
      </c>
      <c r="CY141" s="180">
        <f t="shared" si="275"/>
        <v>0</v>
      </c>
    </row>
    <row r="142" spans="1:103" s="7" customFormat="1" ht="45" x14ac:dyDescent="0.25">
      <c r="A142" s="33"/>
      <c r="B142" s="33">
        <v>100</v>
      </c>
      <c r="C142" s="56" t="s">
        <v>590</v>
      </c>
      <c r="D142" s="5" t="s">
        <v>261</v>
      </c>
      <c r="E142" s="2">
        <v>13520</v>
      </c>
      <c r="F142" s="32">
        <v>1.32</v>
      </c>
      <c r="G142" s="32"/>
      <c r="H142" s="38">
        <v>1</v>
      </c>
      <c r="I142" s="139"/>
      <c r="J142" s="2">
        <v>1.4</v>
      </c>
      <c r="K142" s="2">
        <v>1.68</v>
      </c>
      <c r="L142" s="2">
        <v>2.23</v>
      </c>
      <c r="M142" s="16">
        <v>2.57</v>
      </c>
      <c r="N142" s="178">
        <v>0</v>
      </c>
      <c r="O142" s="4">
        <f>SUM(N142*$E142*$F142*$H142*$J142*$O$8)</f>
        <v>0</v>
      </c>
      <c r="P142" s="165">
        <v>0</v>
      </c>
      <c r="Q142" s="4">
        <f t="shared" si="170"/>
        <v>0</v>
      </c>
      <c r="R142" s="165">
        <v>0</v>
      </c>
      <c r="S142" s="4">
        <f>SUM(R142*$E142*$F142*$H142*$J142*$S$8)</f>
        <v>0</v>
      </c>
      <c r="T142" s="165">
        <v>0</v>
      </c>
      <c r="U142" s="4">
        <f>SUM(T142*$E142*$F142*$H142*$J142*$U$8)</f>
        <v>0</v>
      </c>
      <c r="V142" s="165">
        <v>0</v>
      </c>
      <c r="W142" s="4">
        <f>SUM(V142*$E142*$F142*$H142*$J142*$W$8)</f>
        <v>0</v>
      </c>
      <c r="X142" s="165"/>
      <c r="Y142" s="278">
        <f>SUM(X142*$E142*$F142*$H142*$J142*$Y$8)</f>
        <v>0</v>
      </c>
      <c r="Z142" s="168"/>
      <c r="AA142" s="4">
        <f t="shared" si="171"/>
        <v>0</v>
      </c>
      <c r="AB142" s="165">
        <v>0</v>
      </c>
      <c r="AC142" s="4">
        <f>SUM(AB142*$E142*$F142*$H142*$J142*$AC$8)</f>
        <v>0</v>
      </c>
      <c r="AD142" s="165">
        <v>0</v>
      </c>
      <c r="AE142" s="4">
        <f>SUM(AD142*$E142*$F142*$H142*$J142*$AE$8)</f>
        <v>0</v>
      </c>
      <c r="AF142" s="165">
        <v>0</v>
      </c>
      <c r="AG142" s="4">
        <f>SUM(AF142*$E142*$F142*$H142*$J142*$AG$8)</f>
        <v>0</v>
      </c>
      <c r="AH142" s="165">
        <v>0</v>
      </c>
      <c r="AI142" s="4">
        <f>AH142*$E142*$F142*$H142*$K142*$AI$8</f>
        <v>0</v>
      </c>
      <c r="AJ142" s="165">
        <v>0</v>
      </c>
      <c r="AK142" s="4">
        <f>AJ142*$E142*$F142*$H142*$K142*$AK$8</f>
        <v>0</v>
      </c>
      <c r="AL142" s="168"/>
      <c r="AM142" s="4">
        <f>SUM(AL142*$E142*$F142*$H142*$J142*$AM$8)</f>
        <v>0</v>
      </c>
      <c r="AN142" s="165"/>
      <c r="AO142" s="278">
        <f>SUM(AN142*$E142*$F142*$H142*$J142*$AO$8)</f>
        <v>0</v>
      </c>
      <c r="AP142" s="165">
        <v>0</v>
      </c>
      <c r="AQ142" s="4">
        <f>SUM(AP142*$E142*$F142*$H142*$J142*$AQ$8)</f>
        <v>0</v>
      </c>
      <c r="AR142" s="165">
        <v>0</v>
      </c>
      <c r="AS142" s="4">
        <f>SUM(AR142*$E142*$F142*$H142*$J142*$AS$8)</f>
        <v>0</v>
      </c>
      <c r="AT142" s="165"/>
      <c r="AU142" s="4">
        <f>SUM(AT142*$E142*$F142*$H142*$J142*$AU$8)</f>
        <v>0</v>
      </c>
      <c r="AV142" s="165"/>
      <c r="AW142" s="4">
        <f>SUM(AV142*$E142*$F142*$H142*$J142*$AW$8)</f>
        <v>0</v>
      </c>
      <c r="AX142" s="165"/>
      <c r="AY142" s="4">
        <f>SUM(AX142*$E142*$F142*$H142*$J142*$AY$8)</f>
        <v>0</v>
      </c>
      <c r="AZ142" s="165">
        <v>0</v>
      </c>
      <c r="BA142" s="4">
        <f>SUM(AZ142*$E142*$F142*$H142*$J142*$BA$8)</f>
        <v>0</v>
      </c>
      <c r="BB142" s="165">
        <v>0</v>
      </c>
      <c r="BC142" s="4">
        <f>SUM(BB142*$E142*$F142*$H142*$J142*$BC$8)</f>
        <v>0</v>
      </c>
      <c r="BD142" s="165">
        <v>0</v>
      </c>
      <c r="BE142" s="4">
        <f>SUM(BD142*$E142*$F142*$H142*$J142*$BE$8)</f>
        <v>0</v>
      </c>
      <c r="BF142" s="165">
        <v>0</v>
      </c>
      <c r="BG142" s="4">
        <f>SUM(BF142*$E142*$F142*$H142*$J142*$BG$8)</f>
        <v>0</v>
      </c>
      <c r="BH142" s="165">
        <v>0</v>
      </c>
      <c r="BI142" s="4">
        <f>SUM(BH142*$E142*$F142*$H142*$J142*$BI$8)</f>
        <v>0</v>
      </c>
      <c r="BJ142" s="165"/>
      <c r="BK142" s="4">
        <f>SUM(BJ142*$E142*$F142*$H142*$J142*$BK$8)</f>
        <v>0</v>
      </c>
      <c r="BL142" s="165">
        <v>0</v>
      </c>
      <c r="BM142" s="4">
        <f>BL142*$E142*$F142*$H142*$K142*$BM$8</f>
        <v>0</v>
      </c>
      <c r="BN142" s="165">
        <v>0</v>
      </c>
      <c r="BO142" s="4">
        <f>BN142*$E142*$F142*$H142*$K142*$BO$8</f>
        <v>0</v>
      </c>
      <c r="BP142" s="183">
        <v>0</v>
      </c>
      <c r="BQ142" s="4">
        <f>BP142*$E142*$F142*$H142*$K142*$BQ$8</f>
        <v>0</v>
      </c>
      <c r="BR142" s="165">
        <v>0</v>
      </c>
      <c r="BS142" s="4">
        <f>BR142*$E142*$F142*$H142*$K142*$BS$8</f>
        <v>0</v>
      </c>
      <c r="BT142" s="165">
        <v>0</v>
      </c>
      <c r="BU142" s="4">
        <f>BT142*$E142*$F142*$H142*$K142*$BU$8</f>
        <v>0</v>
      </c>
      <c r="BV142" s="165">
        <v>0</v>
      </c>
      <c r="BW142" s="4">
        <f>BV142*$E142*$F142*$H142*$K142*$BW$8</f>
        <v>0</v>
      </c>
      <c r="BX142" s="165">
        <v>0</v>
      </c>
      <c r="BY142" s="4">
        <f>BX142*$E142*$F142*$H142*$K142*$BY$8</f>
        <v>0</v>
      </c>
      <c r="BZ142" s="165"/>
      <c r="CA142" s="4">
        <f>BZ142*$E142*$F142*$H142*$K142*$CA$8</f>
        <v>0</v>
      </c>
      <c r="CB142" s="165">
        <v>0</v>
      </c>
      <c r="CC142" s="4">
        <f>CB142*$E142*$F142*$H142*$K142*$CC$8</f>
        <v>0</v>
      </c>
      <c r="CD142" s="165">
        <v>0</v>
      </c>
      <c r="CE142" s="4">
        <f>CD142*$E142*$F142*$H142*$K142*$CE$8</f>
        <v>0</v>
      </c>
      <c r="CF142" s="165">
        <v>0</v>
      </c>
      <c r="CG142" s="4">
        <f>CF142*$E142*$F142*$H142*$K142*$CG$8</f>
        <v>0</v>
      </c>
      <c r="CH142" s="165">
        <v>0</v>
      </c>
      <c r="CI142" s="4">
        <f>CH142*$E142*$F142*$H142*$K142*$CI$8</f>
        <v>0</v>
      </c>
      <c r="CJ142" s="165"/>
      <c r="CK142" s="4">
        <f>CJ142*$E142*$F142*$H142*$K142*$CK$8</f>
        <v>0</v>
      </c>
      <c r="CL142" s="165"/>
      <c r="CM142" s="4">
        <f>CL142*$E142*$F142*$H142*$K142*$CM$8</f>
        <v>0</v>
      </c>
      <c r="CN142" s="165">
        <v>0</v>
      </c>
      <c r="CO142" s="4">
        <f>CN142*$E142*$F142*$H142*$K142*$CO$8</f>
        <v>0</v>
      </c>
      <c r="CP142" s="165">
        <v>0</v>
      </c>
      <c r="CQ142" s="4">
        <f>CP142*$E142*$F142*$H142*$L142*$CQ$8</f>
        <v>0</v>
      </c>
      <c r="CR142" s="165">
        <v>0</v>
      </c>
      <c r="CS142" s="4">
        <f>CR142*$E142*$F142*$H142*$M142*$CS$8</f>
        <v>0</v>
      </c>
      <c r="CT142" s="278"/>
      <c r="CU142" s="4">
        <f>CT142*E142*F142*H142</f>
        <v>0</v>
      </c>
      <c r="CV142" s="278"/>
      <c r="CW142" s="4"/>
      <c r="CX142" s="166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66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x14ac:dyDescent="0.25">
      <c r="A143" s="34">
        <v>29</v>
      </c>
      <c r="B143" s="34"/>
      <c r="C143" s="317"/>
      <c r="D143" s="162" t="s">
        <v>41</v>
      </c>
      <c r="E143" s="2">
        <v>13520</v>
      </c>
      <c r="F143" s="27">
        <v>1.25</v>
      </c>
      <c r="G143" s="27"/>
      <c r="H143" s="25">
        <v>1</v>
      </c>
      <c r="I143" s="352"/>
      <c r="J143" s="28">
        <v>1.4</v>
      </c>
      <c r="K143" s="28">
        <v>1.68</v>
      </c>
      <c r="L143" s="28">
        <v>2.23</v>
      </c>
      <c r="M143" s="41">
        <v>2.57</v>
      </c>
      <c r="N143" s="180">
        <f t="shared" ref="N143:BY143" si="276">SUM(N144:N147)</f>
        <v>0</v>
      </c>
      <c r="O143" s="180">
        <f t="shared" si="276"/>
        <v>0</v>
      </c>
      <c r="P143" s="180">
        <f t="shared" si="276"/>
        <v>63</v>
      </c>
      <c r="Q143" s="180">
        <f t="shared" si="276"/>
        <v>2492249.7599999998</v>
      </c>
      <c r="R143" s="180">
        <f t="shared" si="276"/>
        <v>245</v>
      </c>
      <c r="S143" s="180">
        <f t="shared" si="276"/>
        <v>5823956.3199999994</v>
      </c>
      <c r="T143" s="180">
        <f>SUM(T144:T147)</f>
        <v>0</v>
      </c>
      <c r="U143" s="180">
        <f t="shared" si="276"/>
        <v>0</v>
      </c>
      <c r="V143" s="180">
        <f t="shared" si="276"/>
        <v>0</v>
      </c>
      <c r="W143" s="180">
        <f t="shared" si="276"/>
        <v>0</v>
      </c>
      <c r="X143" s="180">
        <f t="shared" si="276"/>
        <v>0</v>
      </c>
      <c r="Y143" s="180">
        <f t="shared" si="276"/>
        <v>0</v>
      </c>
      <c r="Z143" s="180">
        <f t="shared" si="276"/>
        <v>0</v>
      </c>
      <c r="AA143" s="180">
        <f t="shared" si="276"/>
        <v>0</v>
      </c>
      <c r="AB143" s="180">
        <f t="shared" si="276"/>
        <v>0</v>
      </c>
      <c r="AC143" s="180">
        <f t="shared" si="276"/>
        <v>0</v>
      </c>
      <c r="AD143" s="180">
        <f t="shared" si="276"/>
        <v>70</v>
      </c>
      <c r="AE143" s="180">
        <f t="shared" si="276"/>
        <v>1428117.6</v>
      </c>
      <c r="AF143" s="180">
        <f t="shared" si="276"/>
        <v>15</v>
      </c>
      <c r="AG143" s="180">
        <f t="shared" si="276"/>
        <v>298116</v>
      </c>
      <c r="AH143" s="180">
        <f>SUM(AH144:AH147)</f>
        <v>0</v>
      </c>
      <c r="AI143" s="180">
        <f t="shared" si="276"/>
        <v>0</v>
      </c>
      <c r="AJ143" s="180">
        <f t="shared" si="276"/>
        <v>103</v>
      </c>
      <c r="AK143" s="180">
        <f t="shared" si="276"/>
        <v>2456475.84</v>
      </c>
      <c r="AL143" s="180">
        <f t="shared" si="276"/>
        <v>0</v>
      </c>
      <c r="AM143" s="180">
        <f t="shared" si="276"/>
        <v>0</v>
      </c>
      <c r="AN143" s="180">
        <f t="shared" si="276"/>
        <v>0</v>
      </c>
      <c r="AO143" s="180">
        <f t="shared" si="276"/>
        <v>0</v>
      </c>
      <c r="AP143" s="180">
        <f t="shared" si="276"/>
        <v>0</v>
      </c>
      <c r="AQ143" s="180">
        <f t="shared" si="276"/>
        <v>0</v>
      </c>
      <c r="AR143" s="180">
        <f t="shared" si="276"/>
        <v>0</v>
      </c>
      <c r="AS143" s="180">
        <f t="shared" si="276"/>
        <v>0</v>
      </c>
      <c r="AT143" s="180">
        <f t="shared" si="276"/>
        <v>0</v>
      </c>
      <c r="AU143" s="180">
        <f t="shared" si="276"/>
        <v>0</v>
      </c>
      <c r="AV143" s="180">
        <f t="shared" si="276"/>
        <v>0</v>
      </c>
      <c r="AW143" s="180">
        <f t="shared" si="276"/>
        <v>0</v>
      </c>
      <c r="AX143" s="180">
        <f t="shared" si="276"/>
        <v>0</v>
      </c>
      <c r="AY143" s="180">
        <f t="shared" si="276"/>
        <v>0</v>
      </c>
      <c r="AZ143" s="180">
        <f t="shared" si="276"/>
        <v>0</v>
      </c>
      <c r="BA143" s="180">
        <f t="shared" si="276"/>
        <v>0</v>
      </c>
      <c r="BB143" s="180">
        <f t="shared" si="276"/>
        <v>58</v>
      </c>
      <c r="BC143" s="180">
        <f t="shared" si="276"/>
        <v>1152715.2</v>
      </c>
      <c r="BD143" s="180">
        <f>SUM(BD144:BD147)</f>
        <v>40</v>
      </c>
      <c r="BE143" s="180">
        <f t="shared" si="276"/>
        <v>794976</v>
      </c>
      <c r="BF143" s="180">
        <f t="shared" si="276"/>
        <v>0</v>
      </c>
      <c r="BG143" s="180">
        <f t="shared" si="276"/>
        <v>0</v>
      </c>
      <c r="BH143" s="180">
        <f t="shared" si="276"/>
        <v>0</v>
      </c>
      <c r="BI143" s="180">
        <f t="shared" si="276"/>
        <v>0</v>
      </c>
      <c r="BJ143" s="180">
        <f t="shared" si="276"/>
        <v>53</v>
      </c>
      <c r="BK143" s="180">
        <f t="shared" si="276"/>
        <v>1075488.96</v>
      </c>
      <c r="BL143" s="180">
        <f t="shared" si="276"/>
        <v>0</v>
      </c>
      <c r="BM143" s="180">
        <f t="shared" si="276"/>
        <v>0</v>
      </c>
      <c r="BN143" s="180">
        <f t="shared" si="276"/>
        <v>0</v>
      </c>
      <c r="BO143" s="180">
        <f t="shared" si="276"/>
        <v>0</v>
      </c>
      <c r="BP143" s="180">
        <f t="shared" si="276"/>
        <v>0</v>
      </c>
      <c r="BQ143" s="180">
        <f t="shared" si="276"/>
        <v>0</v>
      </c>
      <c r="BR143" s="180">
        <f>SUM(BR144:BR147)</f>
        <v>81</v>
      </c>
      <c r="BS143" s="180">
        <f t="shared" si="276"/>
        <v>2328825.4079999998</v>
      </c>
      <c r="BT143" s="180">
        <f t="shared" si="276"/>
        <v>0</v>
      </c>
      <c r="BU143" s="180">
        <f t="shared" si="276"/>
        <v>0</v>
      </c>
      <c r="BV143" s="180">
        <f t="shared" si="276"/>
        <v>150</v>
      </c>
      <c r="BW143" s="180">
        <f t="shared" si="276"/>
        <v>3810206.4</v>
      </c>
      <c r="BX143" s="180">
        <f t="shared" si="276"/>
        <v>90</v>
      </c>
      <c r="BY143" s="180">
        <f t="shared" si="276"/>
        <v>2146435.1999999997</v>
      </c>
      <c r="BZ143" s="180">
        <f t="shared" ref="BZ143:CY143" si="277">SUM(BZ144:BZ147)</f>
        <v>75</v>
      </c>
      <c r="CA143" s="180">
        <f t="shared" si="277"/>
        <v>1788696</v>
      </c>
      <c r="CB143" s="180">
        <f t="shared" si="277"/>
        <v>148</v>
      </c>
      <c r="CC143" s="180">
        <f t="shared" si="277"/>
        <v>3774318.912</v>
      </c>
      <c r="CD143" s="180">
        <f t="shared" si="277"/>
        <v>0</v>
      </c>
      <c r="CE143" s="180">
        <f t="shared" si="277"/>
        <v>0</v>
      </c>
      <c r="CF143" s="180">
        <f t="shared" si="277"/>
        <v>13</v>
      </c>
      <c r="CG143" s="180">
        <f t="shared" si="277"/>
        <v>327757.24800000002</v>
      </c>
      <c r="CH143" s="180">
        <f t="shared" si="277"/>
        <v>20</v>
      </c>
      <c r="CI143" s="180">
        <f t="shared" si="277"/>
        <v>476985.59999999998</v>
      </c>
      <c r="CJ143" s="180">
        <f t="shared" si="277"/>
        <v>3</v>
      </c>
      <c r="CK143" s="180">
        <f t="shared" si="277"/>
        <v>71547.839999999997</v>
      </c>
      <c r="CL143" s="180">
        <f t="shared" si="277"/>
        <v>35</v>
      </c>
      <c r="CM143" s="180">
        <f t="shared" si="277"/>
        <v>834724.79999999993</v>
      </c>
      <c r="CN143" s="180">
        <f t="shared" si="277"/>
        <v>8</v>
      </c>
      <c r="CO143" s="180">
        <f t="shared" si="277"/>
        <v>190794.23999999999</v>
      </c>
      <c r="CP143" s="180">
        <f t="shared" si="277"/>
        <v>50</v>
      </c>
      <c r="CQ143" s="180">
        <f t="shared" si="277"/>
        <v>1582854</v>
      </c>
      <c r="CR143" s="180">
        <f t="shared" si="277"/>
        <v>56</v>
      </c>
      <c r="CS143" s="180">
        <f t="shared" si="277"/>
        <v>2043088.3199999998</v>
      </c>
      <c r="CT143" s="180">
        <f t="shared" si="277"/>
        <v>0</v>
      </c>
      <c r="CU143" s="180">
        <f t="shared" si="277"/>
        <v>0</v>
      </c>
      <c r="CV143" s="180">
        <f t="shared" si="277"/>
        <v>0</v>
      </c>
      <c r="CW143" s="180">
        <f t="shared" si="277"/>
        <v>0</v>
      </c>
      <c r="CX143" s="180">
        <f t="shared" si="277"/>
        <v>1376</v>
      </c>
      <c r="CY143" s="180">
        <f t="shared" si="277"/>
        <v>34898329.648000002</v>
      </c>
    </row>
    <row r="144" spans="1:103" s="7" customFormat="1" ht="30" x14ac:dyDescent="0.25">
      <c r="A144" s="33"/>
      <c r="B144" s="33">
        <v>101</v>
      </c>
      <c r="C144" s="56" t="s">
        <v>591</v>
      </c>
      <c r="D144" s="5" t="s">
        <v>262</v>
      </c>
      <c r="E144" s="2">
        <v>13520</v>
      </c>
      <c r="F144" s="32">
        <v>1.44</v>
      </c>
      <c r="G144" s="32"/>
      <c r="H144" s="38">
        <v>1</v>
      </c>
      <c r="I144" s="139"/>
      <c r="J144" s="2">
        <v>1.4</v>
      </c>
      <c r="K144" s="2">
        <v>1.68</v>
      </c>
      <c r="L144" s="2">
        <v>2.23</v>
      </c>
      <c r="M144" s="16">
        <v>2.57</v>
      </c>
      <c r="N144" s="178">
        <v>0</v>
      </c>
      <c r="O144" s="4">
        <f>SUM(N144*$E144*$F144*$H144*$J144*$O$8)</f>
        <v>0</v>
      </c>
      <c r="P144" s="165">
        <v>24</v>
      </c>
      <c r="Q144" s="4">
        <f t="shared" si="170"/>
        <v>654151.67999999993</v>
      </c>
      <c r="R144" s="278">
        <v>28</v>
      </c>
      <c r="S144" s="4">
        <f>SUM(R144*$E144*$F144*$H144*$J144*$S$8)</f>
        <v>763176.95999999996</v>
      </c>
      <c r="T144" s="165">
        <v>0</v>
      </c>
      <c r="U144" s="4">
        <f>SUM(T144*$E144*$F144*$H144*$J144*$U$8)</f>
        <v>0</v>
      </c>
      <c r="V144" s="165">
        <v>0</v>
      </c>
      <c r="W144" s="4">
        <f>SUM(V144*$E144*$F144*$H144*$J144*$W$8)</f>
        <v>0</v>
      </c>
      <c r="X144" s="165"/>
      <c r="Y144" s="278">
        <f>SUM(X144*$E144*$F144*$H144*$J144*$Y$8)</f>
        <v>0</v>
      </c>
      <c r="Z144" s="168"/>
      <c r="AA144" s="4">
        <f t="shared" si="171"/>
        <v>0</v>
      </c>
      <c r="AB144" s="165">
        <v>0</v>
      </c>
      <c r="AC144" s="4">
        <f>SUM(AB144*$E144*$F144*$H144*$J144*$AC$8)</f>
        <v>0</v>
      </c>
      <c r="AD144" s="165">
        <v>5</v>
      </c>
      <c r="AE144" s="4">
        <f>SUM(AD144*$E144*$F144*$H144*$J144*$AE$8)</f>
        <v>136281.60000000001</v>
      </c>
      <c r="AF144" s="165">
        <v>0</v>
      </c>
      <c r="AG144" s="4">
        <f>SUM(AF144*$E144*$F144*$H144*$J144*$AG$8)</f>
        <v>0</v>
      </c>
      <c r="AH144" s="165">
        <v>0</v>
      </c>
      <c r="AI144" s="4">
        <f>AH144*$E144*$F144*$H144*$K144*$AI$8</f>
        <v>0</v>
      </c>
      <c r="AJ144" s="179"/>
      <c r="AK144" s="4">
        <f>AJ144*$E144*$F144*$H144*$K144*$AK$8</f>
        <v>0</v>
      </c>
      <c r="AL144" s="168"/>
      <c r="AM144" s="4">
        <f>SUM(AL144*$E144*$F144*$H144*$J144*$AM$8)</f>
        <v>0</v>
      </c>
      <c r="AN144" s="165"/>
      <c r="AO144" s="278">
        <f>SUM(AN144*$E144*$F144*$H144*$J144*$AO$8)</f>
        <v>0</v>
      </c>
      <c r="AP144" s="165">
        <v>0</v>
      </c>
      <c r="AQ144" s="4">
        <f>SUM(AP144*$E144*$F144*$H144*$J144*$AQ$8)</f>
        <v>0</v>
      </c>
      <c r="AR144" s="165">
        <v>0</v>
      </c>
      <c r="AS144" s="4">
        <f>SUM(AR144*$E144*$F144*$H144*$J144*$AS$8)</f>
        <v>0</v>
      </c>
      <c r="AT144" s="165"/>
      <c r="AU144" s="4">
        <f>SUM(AT144*$E144*$F144*$H144*$J144*$AU$8)</f>
        <v>0</v>
      </c>
      <c r="AV144" s="165"/>
      <c r="AW144" s="4">
        <f>SUM(AV144*$E144*$F144*$H144*$J144*$AW$8)</f>
        <v>0</v>
      </c>
      <c r="AX144" s="165"/>
      <c r="AY144" s="4">
        <f>SUM(AX144*$E144*$F144*$H144*$J144*$AY$8)</f>
        <v>0</v>
      </c>
      <c r="AZ144" s="165">
        <v>0</v>
      </c>
      <c r="BA144" s="4">
        <f>SUM(AZ144*$E144*$F144*$H144*$J144*$BA$8)</f>
        <v>0</v>
      </c>
      <c r="BB144" s="165"/>
      <c r="BC144" s="4">
        <f>SUM(BB144*$E144*$F144*$H144*$J144*$BC$8)</f>
        <v>0</v>
      </c>
      <c r="BD144" s="165">
        <v>0</v>
      </c>
      <c r="BE144" s="4">
        <f>SUM(BD144*$E144*$F144*$H144*$J144*$BE$8)</f>
        <v>0</v>
      </c>
      <c r="BF144" s="165">
        <v>0</v>
      </c>
      <c r="BG144" s="4">
        <f>SUM(BF144*$E144*$F144*$H144*$J144*$BG$8)</f>
        <v>0</v>
      </c>
      <c r="BH144" s="165">
        <v>0</v>
      </c>
      <c r="BI144" s="4">
        <f>SUM(BH144*$E144*$F144*$H144*$J144*$BI$8)</f>
        <v>0</v>
      </c>
      <c r="BJ144" s="165">
        <v>3</v>
      </c>
      <c r="BK144" s="4">
        <f>SUM(BJ144*$E144*$F144*$H144*$J144*$BK$8)</f>
        <v>81768.959999999992</v>
      </c>
      <c r="BL144" s="165">
        <v>0</v>
      </c>
      <c r="BM144" s="4">
        <f>BL144*$E144*$F144*$H144*$K144*$BM$8</f>
        <v>0</v>
      </c>
      <c r="BN144" s="165">
        <v>0</v>
      </c>
      <c r="BO144" s="4">
        <f>BN144*$E144*$F144*$H144*$K144*$BO$8</f>
        <v>0</v>
      </c>
      <c r="BP144" s="183">
        <v>0</v>
      </c>
      <c r="BQ144" s="4">
        <f>BP144*$E144*$F144*$H144*$K144*$BQ$8</f>
        <v>0</v>
      </c>
      <c r="BR144" s="278">
        <v>12</v>
      </c>
      <c r="BS144" s="4">
        <f>BR144*$E144*$F144*$H144*$K144*$BS$8</f>
        <v>392491.00799999997</v>
      </c>
      <c r="BT144" s="165">
        <v>0</v>
      </c>
      <c r="BU144" s="4">
        <f>BT144*$E144*$F144*$H144*$K144*$BU$8</f>
        <v>0</v>
      </c>
      <c r="BV144" s="179">
        <v>23</v>
      </c>
      <c r="BW144" s="4">
        <f>BV144*$E144*$F144*$H144*$K144*$BW$8</f>
        <v>752274.43199999991</v>
      </c>
      <c r="BX144" s="165"/>
      <c r="BY144" s="4">
        <f>BX144*$E144*$F144*$H144*$K144*$BY$8</f>
        <v>0</v>
      </c>
      <c r="BZ144" s="165"/>
      <c r="CA144" s="4">
        <f>BZ144*$E144*$F144*$H144*$K144*$CA$8</f>
        <v>0</v>
      </c>
      <c r="CB144" s="278">
        <v>3</v>
      </c>
      <c r="CC144" s="4">
        <f>CB144*$E144*$F144*$H144*$K144*$CC$8</f>
        <v>98122.751999999993</v>
      </c>
      <c r="CD144" s="165">
        <v>0</v>
      </c>
      <c r="CE144" s="4">
        <f>CD144*$E144*$F144*$H144*$K144*$CE$8</f>
        <v>0</v>
      </c>
      <c r="CF144" s="165">
        <v>2</v>
      </c>
      <c r="CG144" s="4">
        <f>CF144*$E144*$F144*$H144*$K144*$CG$8</f>
        <v>65415.167999999998</v>
      </c>
      <c r="CH144" s="165">
        <v>0</v>
      </c>
      <c r="CI144" s="4">
        <f>CH144*$E144*$F144*$H144*$K144*$CI$8</f>
        <v>0</v>
      </c>
      <c r="CJ144" s="165"/>
      <c r="CK144" s="4">
        <f>CJ144*$E144*$F144*$H144*$K144*$CK$8</f>
        <v>0</v>
      </c>
      <c r="CL144" s="165"/>
      <c r="CM144" s="4">
        <f>CL144*$E144*$F144*$H144*$K144*$CM$8</f>
        <v>0</v>
      </c>
      <c r="CN144" s="165">
        <v>0</v>
      </c>
      <c r="CO144" s="4">
        <f>CN144*$E144*$F144*$H144*$K144*$CO$8</f>
        <v>0</v>
      </c>
      <c r="CP144" s="165">
        <v>0</v>
      </c>
      <c r="CQ144" s="4">
        <f>CP144*$E144*$F144*$H144*$L144*$CQ$8</f>
        <v>0</v>
      </c>
      <c r="CR144" s="165"/>
      <c r="CS144" s="4">
        <f>CR144*$E144*$F144*$H144*$M144*$CS$8</f>
        <v>0</v>
      </c>
      <c r="CT144" s="278"/>
      <c r="CU144" s="4">
        <f>CT144*E144*F144*H144</f>
        <v>0</v>
      </c>
      <c r="CV144" s="278"/>
      <c r="CW144" s="4"/>
      <c r="CX144" s="166">
        <f t="shared" ref="CX144:CY147" si="278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66">
        <f t="shared" si="278"/>
        <v>2943682.5600000001</v>
      </c>
    </row>
    <row r="145" spans="1:103" s="7" customFormat="1" ht="30" x14ac:dyDescent="0.25">
      <c r="A145" s="33"/>
      <c r="B145" s="33">
        <v>102</v>
      </c>
      <c r="C145" s="56" t="s">
        <v>592</v>
      </c>
      <c r="D145" s="5" t="s">
        <v>263</v>
      </c>
      <c r="E145" s="2">
        <v>13520</v>
      </c>
      <c r="F145" s="32">
        <v>1.69</v>
      </c>
      <c r="G145" s="32"/>
      <c r="H145" s="38">
        <v>1</v>
      </c>
      <c r="I145" s="139"/>
      <c r="J145" s="2">
        <v>1.4</v>
      </c>
      <c r="K145" s="2">
        <v>1.68</v>
      </c>
      <c r="L145" s="2">
        <v>2.23</v>
      </c>
      <c r="M145" s="16">
        <v>2.57</v>
      </c>
      <c r="N145" s="178">
        <v>0</v>
      </c>
      <c r="O145" s="4">
        <f>SUM(N145*$E145*$F145*$H145*$J145*$O$8)</f>
        <v>0</v>
      </c>
      <c r="P145" s="165"/>
      <c r="Q145" s="4">
        <f t="shared" si="170"/>
        <v>0</v>
      </c>
      <c r="R145" s="278">
        <v>28</v>
      </c>
      <c r="S145" s="4">
        <f>SUM(R145*$E145*$F145*$H145*$J145*$S$8)</f>
        <v>895672.96</v>
      </c>
      <c r="T145" s="165">
        <v>0</v>
      </c>
      <c r="U145" s="4">
        <f>SUM(T145*$E145*$F145*$H145*$J145*$U$8)</f>
        <v>0</v>
      </c>
      <c r="V145" s="165">
        <v>0</v>
      </c>
      <c r="W145" s="4">
        <f>SUM(V145*$E145*$F145*$H145*$J145*$W$8)</f>
        <v>0</v>
      </c>
      <c r="X145" s="165"/>
      <c r="Y145" s="278">
        <f>SUM(X145*$E145*$F145*$H145*$J145*$Y$8)</f>
        <v>0</v>
      </c>
      <c r="Z145" s="168"/>
      <c r="AA145" s="4">
        <f t="shared" si="171"/>
        <v>0</v>
      </c>
      <c r="AB145" s="165">
        <v>0</v>
      </c>
      <c r="AC145" s="4">
        <f>SUM(AB145*$E145*$F145*$H145*$J145*$AC$8)</f>
        <v>0</v>
      </c>
      <c r="AD145" s="165"/>
      <c r="AE145" s="4">
        <f>SUM(AD145*$E145*$F145*$H145*$J145*$AE$8)</f>
        <v>0</v>
      </c>
      <c r="AF145" s="165">
        <v>0</v>
      </c>
      <c r="AG145" s="4">
        <f>SUM(AF145*$E145*$F145*$H145*$J145*$AG$8)</f>
        <v>0</v>
      </c>
      <c r="AH145" s="165">
        <v>0</v>
      </c>
      <c r="AI145" s="4">
        <f>AH145*$E145*$F145*$H145*$K145*$AI$8</f>
        <v>0</v>
      </c>
      <c r="AJ145" s="165">
        <v>0</v>
      </c>
      <c r="AK145" s="4">
        <f>AJ145*$E145*$F145*$H145*$K145*$AK$8</f>
        <v>0</v>
      </c>
      <c r="AL145" s="168"/>
      <c r="AM145" s="4">
        <f>SUM(AL145*$E145*$F145*$H145*$J145*$AM$8)</f>
        <v>0</v>
      </c>
      <c r="AN145" s="165"/>
      <c r="AO145" s="278">
        <f>SUM(AN145*$E145*$F145*$H145*$J145*$AO$8)</f>
        <v>0</v>
      </c>
      <c r="AP145" s="165">
        <v>0</v>
      </c>
      <c r="AQ145" s="4">
        <f>SUM(AP145*$E145*$F145*$H145*$J145*$AQ$8)</f>
        <v>0</v>
      </c>
      <c r="AR145" s="165">
        <v>0</v>
      </c>
      <c r="AS145" s="4">
        <f>SUM(AR145*$E145*$F145*$H145*$J145*$AS$8)</f>
        <v>0</v>
      </c>
      <c r="AT145" s="165"/>
      <c r="AU145" s="4">
        <f>SUM(AT145*$E145*$F145*$H145*$J145*$AU$8)</f>
        <v>0</v>
      </c>
      <c r="AV145" s="165"/>
      <c r="AW145" s="4">
        <f>SUM(AV145*$E145*$F145*$H145*$J145*$AW$8)</f>
        <v>0</v>
      </c>
      <c r="AX145" s="165"/>
      <c r="AY145" s="4">
        <f>SUM(AX145*$E145*$F145*$H145*$J145*$AY$8)</f>
        <v>0</v>
      </c>
      <c r="AZ145" s="165">
        <v>0</v>
      </c>
      <c r="BA145" s="4">
        <f>SUM(AZ145*$E145*$F145*$H145*$J145*$BA$8)</f>
        <v>0</v>
      </c>
      <c r="BB145" s="165"/>
      <c r="BC145" s="4">
        <f>SUM(BB145*$E145*$F145*$H145*$J145*$BC$8)</f>
        <v>0</v>
      </c>
      <c r="BD145" s="165">
        <v>0</v>
      </c>
      <c r="BE145" s="4">
        <f>SUM(BD145*$E145*$F145*$H145*$J145*$BE$8)</f>
        <v>0</v>
      </c>
      <c r="BF145" s="165">
        <v>0</v>
      </c>
      <c r="BG145" s="4">
        <f>SUM(BF145*$E145*$F145*$H145*$J145*$BG$8)</f>
        <v>0</v>
      </c>
      <c r="BH145" s="165">
        <v>0</v>
      </c>
      <c r="BI145" s="4">
        <f>SUM(BH145*$E145*$F145*$H145*$J145*$BI$8)</f>
        <v>0</v>
      </c>
      <c r="BJ145" s="165"/>
      <c r="BK145" s="4">
        <f>SUM(BJ145*$E145*$F145*$H145*$J145*$BK$8)</f>
        <v>0</v>
      </c>
      <c r="BL145" s="165">
        <v>0</v>
      </c>
      <c r="BM145" s="4">
        <f>BL145*$E145*$F145*$H145*$K145*$BM$8</f>
        <v>0</v>
      </c>
      <c r="BN145" s="165">
        <v>0</v>
      </c>
      <c r="BO145" s="4">
        <f>BN145*$E145*$F145*$H145*$K145*$BO$8</f>
        <v>0</v>
      </c>
      <c r="BP145" s="183">
        <v>0</v>
      </c>
      <c r="BQ145" s="4">
        <f>BP145*$E145*$F145*$H145*$K145*$BQ$8</f>
        <v>0</v>
      </c>
      <c r="BR145" s="278">
        <v>20</v>
      </c>
      <c r="BS145" s="4">
        <f>BR145*$E145*$F145*$H145*$K145*$BS$8</f>
        <v>767719.67999999993</v>
      </c>
      <c r="BT145" s="165">
        <v>0</v>
      </c>
      <c r="BU145" s="4">
        <f>BT145*$E145*$F145*$H145*$K145*$BU$8</f>
        <v>0</v>
      </c>
      <c r="BV145" s="165">
        <v>2</v>
      </c>
      <c r="BW145" s="4">
        <f>BV145*$E145*$F145*$H145*$K145*$BW$8</f>
        <v>76771.967999999993</v>
      </c>
      <c r="BX145" s="165">
        <v>0</v>
      </c>
      <c r="BY145" s="4">
        <f>BX145*$E145*$F145*$H145*$K145*$BY$8</f>
        <v>0</v>
      </c>
      <c r="BZ145" s="165"/>
      <c r="CA145" s="4">
        <f>BZ145*$E145*$F145*$H145*$K145*$CA$8</f>
        <v>0</v>
      </c>
      <c r="CB145" s="278">
        <v>15</v>
      </c>
      <c r="CC145" s="4">
        <f>CB145*$E145*$F145*$H145*$K145*$CC$8</f>
        <v>575789.76</v>
      </c>
      <c r="CD145" s="165">
        <v>0</v>
      </c>
      <c r="CE145" s="4">
        <f>CD145*$E145*$F145*$H145*$K145*$CE$8</f>
        <v>0</v>
      </c>
      <c r="CF145" s="165"/>
      <c r="CG145" s="4">
        <f>CF145*$E145*$F145*$H145*$K145*$CG$8</f>
        <v>0</v>
      </c>
      <c r="CH145" s="165">
        <v>0</v>
      </c>
      <c r="CI145" s="4">
        <f>CH145*$E145*$F145*$H145*$K145*$CI$8</f>
        <v>0</v>
      </c>
      <c r="CJ145" s="165"/>
      <c r="CK145" s="4">
        <f>CJ145*$E145*$F145*$H145*$K145*$CK$8</f>
        <v>0</v>
      </c>
      <c r="CL145" s="165"/>
      <c r="CM145" s="4">
        <f>CL145*$E145*$F145*$H145*$K145*$CM$8</f>
        <v>0</v>
      </c>
      <c r="CN145" s="165">
        <v>0</v>
      </c>
      <c r="CO145" s="4">
        <f>CN145*$E145*$F145*$H145*$K145*$CO$8</f>
        <v>0</v>
      </c>
      <c r="CP145" s="165">
        <v>0</v>
      </c>
      <c r="CQ145" s="4">
        <f>CP145*$E145*$F145*$H145*$L145*$CQ$8</f>
        <v>0</v>
      </c>
      <c r="CR145" s="165">
        <v>0</v>
      </c>
      <c r="CS145" s="4">
        <f>CR145*$E145*$F145*$H145*$M145*$CS$8</f>
        <v>0</v>
      </c>
      <c r="CT145" s="278"/>
      <c r="CU145" s="4">
        <f>CT145*E145*F145*H145</f>
        <v>0</v>
      </c>
      <c r="CV145" s="278"/>
      <c r="CW145" s="4"/>
      <c r="CX145" s="166">
        <f t="shared" si="278"/>
        <v>65</v>
      </c>
      <c r="CY145" s="166">
        <f t="shared" si="278"/>
        <v>2315954.3679999998</v>
      </c>
    </row>
    <row r="146" spans="1:103" s="7" customFormat="1" ht="30" x14ac:dyDescent="0.25">
      <c r="A146" s="33"/>
      <c r="B146" s="33">
        <v>103</v>
      </c>
      <c r="C146" s="56" t="s">
        <v>593</v>
      </c>
      <c r="D146" s="5" t="s">
        <v>264</v>
      </c>
      <c r="E146" s="2">
        <v>13520</v>
      </c>
      <c r="F146" s="32">
        <v>2.4900000000000002</v>
      </c>
      <c r="G146" s="32"/>
      <c r="H146" s="38">
        <v>1</v>
      </c>
      <c r="I146" s="139"/>
      <c r="J146" s="2">
        <v>1.4</v>
      </c>
      <c r="K146" s="2">
        <v>1.68</v>
      </c>
      <c r="L146" s="2">
        <v>2.23</v>
      </c>
      <c r="M146" s="16">
        <v>2.57</v>
      </c>
      <c r="N146" s="178">
        <v>0</v>
      </c>
      <c r="O146" s="4">
        <f>SUM(N146*$E146*$F146*$H146*$J146*$O$8)</f>
        <v>0</v>
      </c>
      <c r="P146" s="165">
        <v>39</v>
      </c>
      <c r="Q146" s="4">
        <f t="shared" si="170"/>
        <v>1838098.08</v>
      </c>
      <c r="R146" s="278">
        <v>15</v>
      </c>
      <c r="S146" s="4">
        <f>SUM(R146*$E146*$F146*$H146*$J146*$S$8)</f>
        <v>706960.8</v>
      </c>
      <c r="T146" s="165">
        <v>0</v>
      </c>
      <c r="U146" s="4">
        <f>SUM(T146*$E146*$F146*$H146*$J146*$U$8)</f>
        <v>0</v>
      </c>
      <c r="V146" s="165">
        <v>0</v>
      </c>
      <c r="W146" s="4">
        <f>SUM(V146*$E146*$F146*$H146*$J146*$W$8)</f>
        <v>0</v>
      </c>
      <c r="X146" s="165"/>
      <c r="Y146" s="278">
        <f>SUM(X146*$E146*$F146*$H146*$J146*$Y$8)</f>
        <v>0</v>
      </c>
      <c r="Z146" s="168"/>
      <c r="AA146" s="4">
        <f t="shared" si="171"/>
        <v>0</v>
      </c>
      <c r="AB146" s="165">
        <v>0</v>
      </c>
      <c r="AC146" s="4">
        <f>SUM(AB146*$E146*$F146*$H146*$J146*$AC$8)</f>
        <v>0</v>
      </c>
      <c r="AD146" s="165"/>
      <c r="AE146" s="4">
        <f>SUM(AD146*$E146*$F146*$H146*$J146*$AE$8)</f>
        <v>0</v>
      </c>
      <c r="AF146" s="165">
        <v>0</v>
      </c>
      <c r="AG146" s="4">
        <f>SUM(AF146*$E146*$F146*$H146*$J146*$AG$8)</f>
        <v>0</v>
      </c>
      <c r="AH146" s="165">
        <v>0</v>
      </c>
      <c r="AI146" s="4">
        <f>AH146*$E146*$F146*$H146*$K146*$AI$8</f>
        <v>0</v>
      </c>
      <c r="AJ146" s="165">
        <v>0</v>
      </c>
      <c r="AK146" s="4">
        <f>AJ146*$E146*$F146*$H146*$K146*$AK$8</f>
        <v>0</v>
      </c>
      <c r="AL146" s="168"/>
      <c r="AM146" s="4">
        <f>SUM(AL146*$E146*$F146*$H146*$J146*$AM$8)</f>
        <v>0</v>
      </c>
      <c r="AN146" s="165"/>
      <c r="AO146" s="278">
        <f>SUM(AN146*$E146*$F146*$H146*$J146*$AO$8)</f>
        <v>0</v>
      </c>
      <c r="AP146" s="165">
        <v>0</v>
      </c>
      <c r="AQ146" s="4">
        <f>SUM(AP146*$E146*$F146*$H146*$J146*$AQ$8)</f>
        <v>0</v>
      </c>
      <c r="AR146" s="165">
        <v>0</v>
      </c>
      <c r="AS146" s="4">
        <f>SUM(AR146*$E146*$F146*$H146*$J146*$AS$8)</f>
        <v>0</v>
      </c>
      <c r="AT146" s="165"/>
      <c r="AU146" s="4">
        <f>SUM(AT146*$E146*$F146*$H146*$J146*$AU$8)</f>
        <v>0</v>
      </c>
      <c r="AV146" s="165"/>
      <c r="AW146" s="4">
        <f>SUM(AV146*$E146*$F146*$H146*$J146*$AW$8)</f>
        <v>0</v>
      </c>
      <c r="AX146" s="165"/>
      <c r="AY146" s="4">
        <f>SUM(AX146*$E146*$F146*$H146*$J146*$AY$8)</f>
        <v>0</v>
      </c>
      <c r="AZ146" s="165">
        <v>0</v>
      </c>
      <c r="BA146" s="4">
        <f>SUM(AZ146*$E146*$F146*$H146*$J146*$BA$8)</f>
        <v>0</v>
      </c>
      <c r="BB146" s="165"/>
      <c r="BC146" s="4">
        <f>SUM(BB146*$E146*$F146*$H146*$J146*$BC$8)</f>
        <v>0</v>
      </c>
      <c r="BD146" s="165">
        <v>0</v>
      </c>
      <c r="BE146" s="4">
        <f>SUM(BD146*$E146*$F146*$H146*$J146*$BE$8)</f>
        <v>0</v>
      </c>
      <c r="BF146" s="165">
        <v>0</v>
      </c>
      <c r="BG146" s="4">
        <f>SUM(BF146*$E146*$F146*$H146*$J146*$BG$8)</f>
        <v>0</v>
      </c>
      <c r="BH146" s="165">
        <v>0</v>
      </c>
      <c r="BI146" s="4">
        <f>SUM(BH146*$E146*$F146*$H146*$J146*$BI$8)</f>
        <v>0</v>
      </c>
      <c r="BJ146" s="165"/>
      <c r="BK146" s="4">
        <f>SUM(BJ146*$E146*$F146*$H146*$J146*$BK$8)</f>
        <v>0</v>
      </c>
      <c r="BL146" s="165">
        <v>0</v>
      </c>
      <c r="BM146" s="4">
        <f>BL146*$E146*$F146*$H146*$K146*$BM$8</f>
        <v>0</v>
      </c>
      <c r="BN146" s="165">
        <v>0</v>
      </c>
      <c r="BO146" s="4">
        <f>BN146*$E146*$F146*$H146*$K146*$BO$8</f>
        <v>0</v>
      </c>
      <c r="BP146" s="183">
        <v>0</v>
      </c>
      <c r="BQ146" s="4">
        <f>BP146*$E146*$F146*$H146*$K146*$BQ$8</f>
        <v>0</v>
      </c>
      <c r="BR146" s="278"/>
      <c r="BS146" s="4">
        <f>BR146*$E146*$F146*$H146*$K146*$BS$8</f>
        <v>0</v>
      </c>
      <c r="BT146" s="165">
        <v>0</v>
      </c>
      <c r="BU146" s="4">
        <f>BT146*$E146*$F146*$H146*$K146*$BU$8</f>
        <v>0</v>
      </c>
      <c r="BV146" s="179"/>
      <c r="BW146" s="4">
        <f>BV146*$E146*$F146*$H146*$K146*$BW$8</f>
        <v>0</v>
      </c>
      <c r="BX146" s="165">
        <v>0</v>
      </c>
      <c r="BY146" s="4">
        <f>BX146*$E146*$F146*$H146*$K146*$BY$8</f>
        <v>0</v>
      </c>
      <c r="BZ146" s="165"/>
      <c r="CA146" s="4">
        <f>BZ146*$E146*$F146*$H146*$K146*$CA$8</f>
        <v>0</v>
      </c>
      <c r="CB146" s="278"/>
      <c r="CC146" s="4">
        <f>CB146*$E146*$F146*$H146*$K146*$CC$8</f>
        <v>0</v>
      </c>
      <c r="CD146" s="165">
        <v>0</v>
      </c>
      <c r="CE146" s="4">
        <f>CD146*$E146*$F146*$H146*$K146*$CE$8</f>
        <v>0</v>
      </c>
      <c r="CF146" s="165"/>
      <c r="CG146" s="4">
        <f>CF146*$E146*$F146*$H146*$K146*$CG$8</f>
        <v>0</v>
      </c>
      <c r="CH146" s="165">
        <v>0</v>
      </c>
      <c r="CI146" s="4">
        <f>CH146*$E146*$F146*$H146*$K146*$CI$8</f>
        <v>0</v>
      </c>
      <c r="CJ146" s="165"/>
      <c r="CK146" s="4">
        <f>CJ146*$E146*$F146*$H146*$K146*$CK$8</f>
        <v>0</v>
      </c>
      <c r="CL146" s="165"/>
      <c r="CM146" s="4">
        <f>CL146*$E146*$F146*$H146*$K146*$CM$8</f>
        <v>0</v>
      </c>
      <c r="CN146" s="165">
        <v>0</v>
      </c>
      <c r="CO146" s="4">
        <f>CN146*$E146*$F146*$H146*$K146*$CO$8</f>
        <v>0</v>
      </c>
      <c r="CP146" s="165">
        <v>0</v>
      </c>
      <c r="CQ146" s="4">
        <f>CP146*$E146*$F146*$H146*$L146*$CQ$8</f>
        <v>0</v>
      </c>
      <c r="CR146" s="165">
        <v>0</v>
      </c>
      <c r="CS146" s="4">
        <f>CR146*$E146*$F146*$H146*$M146*$CS$8</f>
        <v>0</v>
      </c>
      <c r="CT146" s="278"/>
      <c r="CU146" s="4">
        <f>CT146*E146*F146*H146</f>
        <v>0</v>
      </c>
      <c r="CV146" s="278"/>
      <c r="CW146" s="4"/>
      <c r="CX146" s="166">
        <f t="shared" si="278"/>
        <v>54</v>
      </c>
      <c r="CY146" s="166">
        <f t="shared" si="278"/>
        <v>2545058.88</v>
      </c>
    </row>
    <row r="147" spans="1:103" s="7" customFormat="1" ht="45" x14ac:dyDescent="0.25">
      <c r="A147" s="33"/>
      <c r="B147" s="33">
        <v>104</v>
      </c>
      <c r="C147" s="56" t="s">
        <v>594</v>
      </c>
      <c r="D147" s="5" t="s">
        <v>316</v>
      </c>
      <c r="E147" s="2">
        <v>13520</v>
      </c>
      <c r="F147" s="32">
        <v>1.05</v>
      </c>
      <c r="G147" s="32"/>
      <c r="H147" s="38">
        <v>1</v>
      </c>
      <c r="I147" s="139"/>
      <c r="J147" s="2">
        <v>1.4</v>
      </c>
      <c r="K147" s="2">
        <v>1.68</v>
      </c>
      <c r="L147" s="2">
        <v>2.23</v>
      </c>
      <c r="M147" s="16">
        <v>2.57</v>
      </c>
      <c r="N147" s="178"/>
      <c r="O147" s="4">
        <f>SUM(N147*$E147*$F147*$H147*$J147*$O$8)</f>
        <v>0</v>
      </c>
      <c r="P147" s="178"/>
      <c r="Q147" s="4">
        <f t="shared" si="170"/>
        <v>0</v>
      </c>
      <c r="R147" s="312">
        <v>174</v>
      </c>
      <c r="S147" s="4">
        <f>SUM(R147*$E147*$F147*$H147*$J147*$S$8)</f>
        <v>3458145.5999999996</v>
      </c>
      <c r="T147" s="178"/>
      <c r="U147" s="4">
        <f>SUM(T147*$E147*$F147*$H147*$J147*$U$8)</f>
        <v>0</v>
      </c>
      <c r="V147" s="178"/>
      <c r="W147" s="4">
        <f>SUM(V147*$E147*$F147*$H147*$J147*$W$8)</f>
        <v>0</v>
      </c>
      <c r="X147" s="165"/>
      <c r="Y147" s="278">
        <f>SUM(X147*$E147*$F147*$H147*$J147*$Y$8)</f>
        <v>0</v>
      </c>
      <c r="Z147" s="168"/>
      <c r="AA147" s="4">
        <f t="shared" si="171"/>
        <v>0</v>
      </c>
      <c r="AB147" s="178"/>
      <c r="AC147" s="4">
        <f>SUM(AB147*$E147*$F147*$H147*$J147*$AC$8)</f>
        <v>0</v>
      </c>
      <c r="AD147" s="178">
        <v>65</v>
      </c>
      <c r="AE147" s="4">
        <f>SUM(AD147*$E147*$F147*$H147*$J147*$AE$8)</f>
        <v>1291836</v>
      </c>
      <c r="AF147" s="178">
        <v>15</v>
      </c>
      <c r="AG147" s="4">
        <f>SUM(AF147*$E147*$F147*$H147*$J147*$AG$8)</f>
        <v>298116</v>
      </c>
      <c r="AH147" s="178"/>
      <c r="AI147" s="4">
        <f>AH147*$E147*$F147*$H147*$K147*$AI$8</f>
        <v>0</v>
      </c>
      <c r="AJ147" s="182">
        <v>103</v>
      </c>
      <c r="AK147" s="4">
        <f>AJ147*$E147*$F147*$H147*$K147*$AK$8</f>
        <v>2456475.84</v>
      </c>
      <c r="AL147" s="168"/>
      <c r="AM147" s="4">
        <f>SUM(AL147*$E147*$F147*$H147*$J147*$AM$8)</f>
        <v>0</v>
      </c>
      <c r="AN147" s="178"/>
      <c r="AO147" s="278">
        <f>SUM(AN147*$E147*$F147*$H147*$J147*$AO$8)</f>
        <v>0</v>
      </c>
      <c r="AP147" s="178"/>
      <c r="AQ147" s="4">
        <f>SUM(AP147*$E147*$F147*$H147*$J147*$AQ$8)</f>
        <v>0</v>
      </c>
      <c r="AR147" s="178"/>
      <c r="AS147" s="4">
        <f>SUM(AR147*$E147*$F147*$H147*$J147*$AS$8)</f>
        <v>0</v>
      </c>
      <c r="AT147" s="178"/>
      <c r="AU147" s="4">
        <f>SUM(AT147*$E147*$F147*$H147*$J147*$AU$8)</f>
        <v>0</v>
      </c>
      <c r="AV147" s="178"/>
      <c r="AW147" s="4">
        <f>SUM(AV147*$E147*$F147*$H147*$J147*$AW$8)</f>
        <v>0</v>
      </c>
      <c r="AX147" s="178"/>
      <c r="AY147" s="4">
        <f>SUM(AX147*$E147*$F147*$H147*$J147*$AY$8)</f>
        <v>0</v>
      </c>
      <c r="AZ147" s="178"/>
      <c r="BA147" s="4">
        <f>SUM(AZ147*$E147*$F147*$H147*$J147*$BA$8)</f>
        <v>0</v>
      </c>
      <c r="BB147" s="178">
        <v>58</v>
      </c>
      <c r="BC147" s="4">
        <f>SUM(BB147*$E147*$F147*$H147*$J147*$BC$8)</f>
        <v>1152715.2</v>
      </c>
      <c r="BD147" s="178">
        <v>40</v>
      </c>
      <c r="BE147" s="4">
        <f>SUM(BD147*$E147*$F147*$H147*$J147*$BE$8)</f>
        <v>794976</v>
      </c>
      <c r="BF147" s="178"/>
      <c r="BG147" s="4">
        <f>SUM(BF147*$E147*$F147*$H147*$J147*$BG$8)</f>
        <v>0</v>
      </c>
      <c r="BH147" s="178"/>
      <c r="BI147" s="4">
        <f>SUM(BH147*$E147*$F147*$H147*$J147*$BI$8)</f>
        <v>0</v>
      </c>
      <c r="BJ147" s="178">
        <v>50</v>
      </c>
      <c r="BK147" s="4">
        <f>SUM(BJ147*$E147*$F147*$H147*$J147*$BK$8)</f>
        <v>993719.99999999988</v>
      </c>
      <c r="BL147" s="182"/>
      <c r="BM147" s="4">
        <f>BL147*$E147*$F147*$H147*$K147*$BM$8</f>
        <v>0</v>
      </c>
      <c r="BN147" s="178"/>
      <c r="BO147" s="4">
        <f>BN147*$E147*$F147*$H147*$K147*$BO$8</f>
        <v>0</v>
      </c>
      <c r="BP147" s="184"/>
      <c r="BQ147" s="4">
        <f>BP147*$E147*$F147*$H147*$K147*$BQ$8</f>
        <v>0</v>
      </c>
      <c r="BR147" s="312">
        <v>49</v>
      </c>
      <c r="BS147" s="4">
        <f>BR147*$E147*$F147*$H147*$K147*$BS$8</f>
        <v>1168614.72</v>
      </c>
      <c r="BT147" s="182"/>
      <c r="BU147" s="4">
        <f>BT147*$E147*$F147*$H147*$K147*$BU$8</f>
        <v>0</v>
      </c>
      <c r="BV147" s="182">
        <v>125</v>
      </c>
      <c r="BW147" s="4">
        <f>BV147*$E147*$F147*$H147*$K147*$BW$8</f>
        <v>2981160</v>
      </c>
      <c r="BX147" s="178">
        <v>90</v>
      </c>
      <c r="BY147" s="4">
        <f>BX147*$E147*$F147*$H147*$K147*$BY$8</f>
        <v>2146435.1999999997</v>
      </c>
      <c r="BZ147" s="182">
        <v>75</v>
      </c>
      <c r="CA147" s="4">
        <f>BZ147*$E147*$F147*$H147*$K147*$CA$8</f>
        <v>1788696</v>
      </c>
      <c r="CB147" s="312">
        <v>130</v>
      </c>
      <c r="CC147" s="4">
        <f>CB147*$E147*$F147*$H147*$K147*$CC$8</f>
        <v>3100406.4</v>
      </c>
      <c r="CD147" s="178"/>
      <c r="CE147" s="4">
        <f>CD147*$E147*$F147*$H147*$K147*$CE$8</f>
        <v>0</v>
      </c>
      <c r="CF147" s="178">
        <v>11</v>
      </c>
      <c r="CG147" s="4">
        <f>CF147*$E147*$F147*$H147*$K147*$CG$8</f>
        <v>262342.08</v>
      </c>
      <c r="CH147" s="178">
        <v>20</v>
      </c>
      <c r="CI147" s="4">
        <f>CH147*$E147*$F147*$H147*$K147*$CI$8</f>
        <v>476985.59999999998</v>
      </c>
      <c r="CJ147" s="182">
        <v>3</v>
      </c>
      <c r="CK147" s="4">
        <f>CJ147*$E147*$F147*$H147*$K147*$CK$8</f>
        <v>71547.839999999997</v>
      </c>
      <c r="CL147" s="178">
        <v>35</v>
      </c>
      <c r="CM147" s="4">
        <f>CL147*$E147*$F147*$H147*$K147*$CM$8</f>
        <v>834724.79999999993</v>
      </c>
      <c r="CN147" s="178">
        <v>8</v>
      </c>
      <c r="CO147" s="4">
        <f>CN147*$E147*$F147*$H147*$K147*$CO$8</f>
        <v>190794.23999999999</v>
      </c>
      <c r="CP147" s="182">
        <v>50</v>
      </c>
      <c r="CQ147" s="4">
        <f>CP147*$E147*$F147*$H147*$L147*$CQ$8</f>
        <v>1582854</v>
      </c>
      <c r="CR147" s="182">
        <v>56</v>
      </c>
      <c r="CS147" s="4">
        <f>CR147*$E147*$F147*$H147*$M147*$CS$8</f>
        <v>2043088.3199999998</v>
      </c>
      <c r="CT147" s="278"/>
      <c r="CU147" s="4">
        <f>CT147*E147*F147*H147</f>
        <v>0</v>
      </c>
      <c r="CV147" s="278"/>
      <c r="CW147" s="4"/>
      <c r="CX147" s="166">
        <f t="shared" si="278"/>
        <v>1157</v>
      </c>
      <c r="CY147" s="166">
        <f t="shared" si="278"/>
        <v>27093633.84</v>
      </c>
    </row>
    <row r="148" spans="1:103" s="36" customFormat="1" x14ac:dyDescent="0.25">
      <c r="A148" s="34">
        <v>30</v>
      </c>
      <c r="B148" s="34"/>
      <c r="C148" s="317"/>
      <c r="D148" s="162" t="s">
        <v>42</v>
      </c>
      <c r="E148" s="2">
        <v>13520</v>
      </c>
      <c r="F148" s="27">
        <v>0.98</v>
      </c>
      <c r="G148" s="27"/>
      <c r="H148" s="25">
        <v>1</v>
      </c>
      <c r="I148" s="352"/>
      <c r="J148" s="28">
        <v>1.4</v>
      </c>
      <c r="K148" s="28">
        <v>1.68</v>
      </c>
      <c r="L148" s="28">
        <v>2.23</v>
      </c>
      <c r="M148" s="41">
        <v>2.57</v>
      </c>
      <c r="N148" s="180">
        <f t="shared" ref="N148:BY148" si="279">SUM(N149:N154)</f>
        <v>46</v>
      </c>
      <c r="O148" s="180">
        <f t="shared" si="279"/>
        <v>986148.79999999993</v>
      </c>
      <c r="P148" s="180">
        <f t="shared" si="279"/>
        <v>0</v>
      </c>
      <c r="Q148" s="180">
        <f t="shared" si="279"/>
        <v>0</v>
      </c>
      <c r="R148" s="180">
        <f t="shared" si="279"/>
        <v>0</v>
      </c>
      <c r="S148" s="180">
        <f t="shared" si="279"/>
        <v>0</v>
      </c>
      <c r="T148" s="180">
        <f>SUM(T149:T154)</f>
        <v>0</v>
      </c>
      <c r="U148" s="180">
        <f t="shared" si="279"/>
        <v>0</v>
      </c>
      <c r="V148" s="180">
        <f t="shared" si="279"/>
        <v>0</v>
      </c>
      <c r="W148" s="180">
        <f t="shared" si="279"/>
        <v>0</v>
      </c>
      <c r="X148" s="180">
        <f t="shared" si="279"/>
        <v>0</v>
      </c>
      <c r="Y148" s="180">
        <f t="shared" si="279"/>
        <v>0</v>
      </c>
      <c r="Z148" s="180">
        <f t="shared" si="279"/>
        <v>0</v>
      </c>
      <c r="AA148" s="180">
        <f t="shared" si="279"/>
        <v>0</v>
      </c>
      <c r="AB148" s="180">
        <f t="shared" si="279"/>
        <v>0</v>
      </c>
      <c r="AC148" s="180">
        <f t="shared" si="279"/>
        <v>0</v>
      </c>
      <c r="AD148" s="180">
        <f t="shared" si="279"/>
        <v>0</v>
      </c>
      <c r="AE148" s="180">
        <f t="shared" si="279"/>
        <v>0</v>
      </c>
      <c r="AF148" s="180">
        <f t="shared" si="279"/>
        <v>27</v>
      </c>
      <c r="AG148" s="180">
        <f t="shared" si="279"/>
        <v>408844.79999999999</v>
      </c>
      <c r="AH148" s="180">
        <f>SUM(AH149:AH154)</f>
        <v>0</v>
      </c>
      <c r="AI148" s="180">
        <f t="shared" si="279"/>
        <v>0</v>
      </c>
      <c r="AJ148" s="180">
        <f t="shared" si="279"/>
        <v>0</v>
      </c>
      <c r="AK148" s="180">
        <f t="shared" si="279"/>
        <v>0</v>
      </c>
      <c r="AL148" s="180">
        <f t="shared" si="279"/>
        <v>10</v>
      </c>
      <c r="AM148" s="180">
        <f t="shared" si="279"/>
        <v>151424</v>
      </c>
      <c r="AN148" s="180">
        <f t="shared" si="279"/>
        <v>0</v>
      </c>
      <c r="AO148" s="180">
        <f t="shared" si="279"/>
        <v>0</v>
      </c>
      <c r="AP148" s="180">
        <f t="shared" si="279"/>
        <v>0</v>
      </c>
      <c r="AQ148" s="180">
        <f t="shared" si="279"/>
        <v>0</v>
      </c>
      <c r="AR148" s="180">
        <f t="shared" si="279"/>
        <v>0</v>
      </c>
      <c r="AS148" s="180">
        <f t="shared" si="279"/>
        <v>0</v>
      </c>
      <c r="AT148" s="180">
        <f t="shared" si="279"/>
        <v>0</v>
      </c>
      <c r="AU148" s="180">
        <f t="shared" si="279"/>
        <v>0</v>
      </c>
      <c r="AV148" s="180">
        <f t="shared" si="279"/>
        <v>0</v>
      </c>
      <c r="AW148" s="180">
        <f t="shared" si="279"/>
        <v>0</v>
      </c>
      <c r="AX148" s="180">
        <f t="shared" si="279"/>
        <v>0</v>
      </c>
      <c r="AY148" s="180">
        <f t="shared" si="279"/>
        <v>0</v>
      </c>
      <c r="AZ148" s="180">
        <f t="shared" si="279"/>
        <v>0</v>
      </c>
      <c r="BA148" s="180">
        <f t="shared" si="279"/>
        <v>0</v>
      </c>
      <c r="BB148" s="180">
        <f t="shared" si="279"/>
        <v>0</v>
      </c>
      <c r="BC148" s="180">
        <f t="shared" si="279"/>
        <v>0</v>
      </c>
      <c r="BD148" s="180">
        <f>SUM(BD149:BD154)</f>
        <v>0</v>
      </c>
      <c r="BE148" s="180">
        <f t="shared" si="279"/>
        <v>0</v>
      </c>
      <c r="BF148" s="180">
        <f t="shared" si="279"/>
        <v>0</v>
      </c>
      <c r="BG148" s="180">
        <f t="shared" si="279"/>
        <v>0</v>
      </c>
      <c r="BH148" s="180">
        <f t="shared" si="279"/>
        <v>0</v>
      </c>
      <c r="BI148" s="180">
        <f t="shared" si="279"/>
        <v>0</v>
      </c>
      <c r="BJ148" s="180">
        <f t="shared" si="279"/>
        <v>1</v>
      </c>
      <c r="BK148" s="180">
        <f t="shared" si="279"/>
        <v>15142.4</v>
      </c>
      <c r="BL148" s="180">
        <f t="shared" si="279"/>
        <v>0</v>
      </c>
      <c r="BM148" s="180">
        <f t="shared" si="279"/>
        <v>0</v>
      </c>
      <c r="BN148" s="180">
        <f t="shared" si="279"/>
        <v>0</v>
      </c>
      <c r="BO148" s="180">
        <f t="shared" si="279"/>
        <v>0</v>
      </c>
      <c r="BP148" s="180">
        <f t="shared" si="279"/>
        <v>0</v>
      </c>
      <c r="BQ148" s="180">
        <f t="shared" si="279"/>
        <v>0</v>
      </c>
      <c r="BR148" s="180">
        <f>SUM(BR149:BR154)</f>
        <v>0</v>
      </c>
      <c r="BS148" s="180">
        <f t="shared" si="279"/>
        <v>0</v>
      </c>
      <c r="BT148" s="180">
        <f t="shared" si="279"/>
        <v>5</v>
      </c>
      <c r="BU148" s="180">
        <f t="shared" si="279"/>
        <v>90854.399999999994</v>
      </c>
      <c r="BV148" s="180">
        <f t="shared" si="279"/>
        <v>5</v>
      </c>
      <c r="BW148" s="180">
        <f t="shared" si="279"/>
        <v>90854.399999999994</v>
      </c>
      <c r="BX148" s="180">
        <f t="shared" si="279"/>
        <v>15</v>
      </c>
      <c r="BY148" s="180">
        <f t="shared" si="279"/>
        <v>272563.20000000001</v>
      </c>
      <c r="BZ148" s="180">
        <f t="shared" ref="BZ148:CY148" si="280">SUM(BZ149:BZ154)</f>
        <v>0</v>
      </c>
      <c r="CA148" s="180">
        <f t="shared" si="280"/>
        <v>0</v>
      </c>
      <c r="CB148" s="180">
        <f t="shared" si="280"/>
        <v>14</v>
      </c>
      <c r="CC148" s="180">
        <f t="shared" si="280"/>
        <v>254392.31999999998</v>
      </c>
      <c r="CD148" s="180">
        <f t="shared" si="280"/>
        <v>0</v>
      </c>
      <c r="CE148" s="180">
        <f t="shared" si="280"/>
        <v>0</v>
      </c>
      <c r="CF148" s="180">
        <f t="shared" si="280"/>
        <v>3</v>
      </c>
      <c r="CG148" s="180">
        <f t="shared" si="280"/>
        <v>54512.639999999999</v>
      </c>
      <c r="CH148" s="180">
        <f t="shared" si="280"/>
        <v>0</v>
      </c>
      <c r="CI148" s="180">
        <f t="shared" si="280"/>
        <v>0</v>
      </c>
      <c r="CJ148" s="180">
        <f t="shared" si="280"/>
        <v>0</v>
      </c>
      <c r="CK148" s="180">
        <f t="shared" si="280"/>
        <v>0</v>
      </c>
      <c r="CL148" s="180">
        <f t="shared" si="280"/>
        <v>0</v>
      </c>
      <c r="CM148" s="180">
        <f t="shared" si="280"/>
        <v>0</v>
      </c>
      <c r="CN148" s="180">
        <f t="shared" si="280"/>
        <v>2</v>
      </c>
      <c r="CO148" s="180">
        <f t="shared" si="280"/>
        <v>36341.760000000002</v>
      </c>
      <c r="CP148" s="180">
        <f t="shared" si="280"/>
        <v>0</v>
      </c>
      <c r="CQ148" s="180">
        <f t="shared" si="280"/>
        <v>0</v>
      </c>
      <c r="CR148" s="180">
        <f t="shared" si="280"/>
        <v>18</v>
      </c>
      <c r="CS148" s="180">
        <f t="shared" si="280"/>
        <v>500348.15999999997</v>
      </c>
      <c r="CT148" s="180">
        <f t="shared" si="280"/>
        <v>0</v>
      </c>
      <c r="CU148" s="180">
        <f t="shared" si="280"/>
        <v>0</v>
      </c>
      <c r="CV148" s="180">
        <f t="shared" si="280"/>
        <v>0</v>
      </c>
      <c r="CW148" s="180">
        <f t="shared" si="280"/>
        <v>0</v>
      </c>
      <c r="CX148" s="180">
        <f t="shared" si="280"/>
        <v>146</v>
      </c>
      <c r="CY148" s="180">
        <f t="shared" si="280"/>
        <v>2861426.88</v>
      </c>
    </row>
    <row r="149" spans="1:103" s="7" customFormat="1" ht="45" x14ac:dyDescent="0.25">
      <c r="A149" s="33"/>
      <c r="B149" s="33">
        <v>105</v>
      </c>
      <c r="C149" s="56" t="s">
        <v>595</v>
      </c>
      <c r="D149" s="5" t="s">
        <v>265</v>
      </c>
      <c r="E149" s="2">
        <v>13520</v>
      </c>
      <c r="F149" s="32">
        <v>0.8</v>
      </c>
      <c r="G149" s="32"/>
      <c r="H149" s="38">
        <v>1</v>
      </c>
      <c r="I149" s="139"/>
      <c r="J149" s="2">
        <v>1.4</v>
      </c>
      <c r="K149" s="2">
        <v>1.68</v>
      </c>
      <c r="L149" s="2">
        <v>2.23</v>
      </c>
      <c r="M149" s="16">
        <v>2.57</v>
      </c>
      <c r="N149" s="178">
        <v>34</v>
      </c>
      <c r="O149" s="4">
        <f t="shared" ref="O149:O154" si="281">SUM(N149*$E149*$F149*$H149*$J149*$O$8)</f>
        <v>514841.59999999998</v>
      </c>
      <c r="P149" s="165"/>
      <c r="Q149" s="4">
        <f t="shared" si="170"/>
        <v>0</v>
      </c>
      <c r="R149" s="165"/>
      <c r="S149" s="4">
        <f t="shared" ref="S149:S154" si="282">SUM(R149*$E149*$F149*$H149*$J149*$S$8)</f>
        <v>0</v>
      </c>
      <c r="T149" s="165"/>
      <c r="U149" s="4">
        <f t="shared" ref="U149:U154" si="283">SUM(T149*$E149*$F149*$H149*$J149*$U$8)</f>
        <v>0</v>
      </c>
      <c r="V149" s="165"/>
      <c r="W149" s="4">
        <f t="shared" ref="W149:W154" si="284">SUM(V149*$E149*$F149*$H149*$J149*$W$8)</f>
        <v>0</v>
      </c>
      <c r="X149" s="165"/>
      <c r="Y149" s="278">
        <f t="shared" ref="Y149:Y154" si="285">SUM(X149*$E149*$F149*$H149*$J149*$Y$8)</f>
        <v>0</v>
      </c>
      <c r="Z149" s="168"/>
      <c r="AA149" s="4">
        <f t="shared" si="171"/>
        <v>0</v>
      </c>
      <c r="AB149" s="165"/>
      <c r="AC149" s="4">
        <f t="shared" ref="AC149:AC154" si="286">SUM(AB149*$E149*$F149*$H149*$J149*$AC$8)</f>
        <v>0</v>
      </c>
      <c r="AD149" s="165"/>
      <c r="AE149" s="4">
        <f t="shared" ref="AE149:AE154" si="287">SUM(AD149*$E149*$F149*$H149*$J149*$AE$8)</f>
        <v>0</v>
      </c>
      <c r="AF149" s="165">
        <v>27</v>
      </c>
      <c r="AG149" s="4">
        <f t="shared" ref="AG149:AG154" si="288">SUM(AF149*$E149*$F149*$H149*$J149*$AG$8)</f>
        <v>408844.79999999999</v>
      </c>
      <c r="AH149" s="165"/>
      <c r="AI149" s="4">
        <f t="shared" ref="AI149:AI154" si="289">AH149*$E149*$F149*$H149*$K149*$AI$8</f>
        <v>0</v>
      </c>
      <c r="AJ149" s="179"/>
      <c r="AK149" s="4">
        <f t="shared" ref="AK149:AK154" si="290">AJ149*$E149*$F149*$H149*$K149*$AK$8</f>
        <v>0</v>
      </c>
      <c r="AL149" s="168">
        <v>10</v>
      </c>
      <c r="AM149" s="4">
        <f t="shared" ref="AM149:AM154" si="291">SUM(AL149*$E149*$F149*$H149*$J149*$AM$8)</f>
        <v>151424</v>
      </c>
      <c r="AN149" s="165"/>
      <c r="AO149" s="278">
        <f t="shared" ref="AO149:AO154" si="292">SUM(AN149*$E149*$F149*$H149*$J149*$AO$8)</f>
        <v>0</v>
      </c>
      <c r="AP149" s="165"/>
      <c r="AQ149" s="4">
        <f t="shared" ref="AQ149:AQ154" si="293">SUM(AP149*$E149*$F149*$H149*$J149*$AQ$8)</f>
        <v>0</v>
      </c>
      <c r="AR149" s="165"/>
      <c r="AS149" s="4">
        <f t="shared" ref="AS149:AS154" si="294">SUM(AR149*$E149*$F149*$H149*$J149*$AS$8)</f>
        <v>0</v>
      </c>
      <c r="AT149" s="165"/>
      <c r="AU149" s="4">
        <f t="shared" ref="AU149:AU154" si="295">SUM(AT149*$E149*$F149*$H149*$J149*$AU$8)</f>
        <v>0</v>
      </c>
      <c r="AV149" s="165"/>
      <c r="AW149" s="4">
        <f t="shared" ref="AW149:AW154" si="296">SUM(AV149*$E149*$F149*$H149*$J149*$AW$8)</f>
        <v>0</v>
      </c>
      <c r="AX149" s="165"/>
      <c r="AY149" s="4">
        <f t="shared" ref="AY149:AY154" si="297">SUM(AX149*$E149*$F149*$H149*$J149*$AY$8)</f>
        <v>0</v>
      </c>
      <c r="AZ149" s="165"/>
      <c r="BA149" s="4">
        <f t="shared" ref="BA149:BA154" si="298">SUM(AZ149*$E149*$F149*$H149*$J149*$BA$8)</f>
        <v>0</v>
      </c>
      <c r="BB149" s="165"/>
      <c r="BC149" s="4">
        <f t="shared" ref="BC149:BC154" si="299">SUM(BB149*$E149*$F149*$H149*$J149*$BC$8)</f>
        <v>0</v>
      </c>
      <c r="BD149" s="165"/>
      <c r="BE149" s="4">
        <f t="shared" ref="BE149:BE154" si="300">SUM(BD149*$E149*$F149*$H149*$J149*$BE$8)</f>
        <v>0</v>
      </c>
      <c r="BF149" s="165"/>
      <c r="BG149" s="4">
        <f t="shared" ref="BG149:BG154" si="301">SUM(BF149*$E149*$F149*$H149*$J149*$BG$8)</f>
        <v>0</v>
      </c>
      <c r="BH149" s="165"/>
      <c r="BI149" s="4">
        <f t="shared" ref="BI149:BI154" si="302">SUM(BH149*$E149*$F149*$H149*$J149*$BI$8)</f>
        <v>0</v>
      </c>
      <c r="BJ149" s="165">
        <v>1</v>
      </c>
      <c r="BK149" s="4">
        <f t="shared" ref="BK149:BK154" si="303">SUM(BJ149*$E149*$F149*$H149*$J149*$BK$8)</f>
        <v>15142.4</v>
      </c>
      <c r="BL149" s="165"/>
      <c r="BM149" s="4">
        <f t="shared" ref="BM149:BM154" si="304">BL149*$E149*$F149*$H149*$K149*$BM$8</f>
        <v>0</v>
      </c>
      <c r="BN149" s="179"/>
      <c r="BO149" s="4">
        <f t="shared" ref="BO149:BO154" si="305">BN149*$E149*$F149*$H149*$K149*$BO$8</f>
        <v>0</v>
      </c>
      <c r="BP149" s="183"/>
      <c r="BQ149" s="4">
        <f t="shared" ref="BQ149:BQ154" si="306">BP149*$E149*$F149*$H149*$K149*$BQ$8</f>
        <v>0</v>
      </c>
      <c r="BR149" s="165"/>
      <c r="BS149" s="4">
        <f t="shared" ref="BS149:BS154" si="307">BR149*$E149*$F149*$H149*$K149*$BS$8</f>
        <v>0</v>
      </c>
      <c r="BT149" s="328">
        <v>5</v>
      </c>
      <c r="BU149" s="4">
        <f t="shared" ref="BU149:BU154" si="308">BT149*$E149*$F149*$H149*$K149*$BU$8</f>
        <v>90854.399999999994</v>
      </c>
      <c r="BV149" s="179">
        <v>5</v>
      </c>
      <c r="BW149" s="4">
        <f t="shared" ref="BW149:BW154" si="309">BV149*$E149*$F149*$H149*$K149*$BW$8</f>
        <v>90854.399999999994</v>
      </c>
      <c r="BX149" s="165">
        <v>15</v>
      </c>
      <c r="BY149" s="4">
        <f t="shared" ref="BY149:BY154" si="310">BX149*$E149*$F149*$H149*$K149*$BY$8</f>
        <v>272563.20000000001</v>
      </c>
      <c r="BZ149" s="179"/>
      <c r="CA149" s="4">
        <f t="shared" ref="CA149:CA154" si="311">BZ149*$E149*$F149*$H149*$K149*$CA$8</f>
        <v>0</v>
      </c>
      <c r="CB149" s="179">
        <v>14</v>
      </c>
      <c r="CC149" s="4">
        <f t="shared" ref="CC149:CC154" si="312">CB149*$E149*$F149*$H149*$K149*$CC$8</f>
        <v>254392.31999999998</v>
      </c>
      <c r="CD149" s="165"/>
      <c r="CE149" s="4">
        <f t="shared" ref="CE149:CE154" si="313">CD149*$E149*$F149*$H149*$K149*$CE$8</f>
        <v>0</v>
      </c>
      <c r="CF149" s="165">
        <v>3</v>
      </c>
      <c r="CG149" s="4">
        <f t="shared" ref="CG149:CG154" si="314">CF149*$E149*$F149*$H149*$K149*$CG$8</f>
        <v>54512.639999999999</v>
      </c>
      <c r="CH149" s="165"/>
      <c r="CI149" s="4">
        <f t="shared" ref="CI149:CI154" si="315">CH149*$E149*$F149*$H149*$K149*$CI$8</f>
        <v>0</v>
      </c>
      <c r="CJ149" s="165"/>
      <c r="CK149" s="4">
        <f t="shared" ref="CK149:CK154" si="316">CJ149*$E149*$F149*$H149*$K149*$CK$8</f>
        <v>0</v>
      </c>
      <c r="CL149" s="165"/>
      <c r="CM149" s="4">
        <f t="shared" ref="CM149:CM154" si="317">CL149*$E149*$F149*$H149*$K149*$CM$8</f>
        <v>0</v>
      </c>
      <c r="CN149" s="165">
        <v>2</v>
      </c>
      <c r="CO149" s="4">
        <f t="shared" ref="CO149:CO154" si="318">CN149*$E149*$F149*$H149*$K149*$CO$8</f>
        <v>36341.760000000002</v>
      </c>
      <c r="CP149" s="179"/>
      <c r="CQ149" s="4">
        <f t="shared" ref="CQ149:CQ154" si="319">CP149*$E149*$F149*$H149*$L149*$CQ$8</f>
        <v>0</v>
      </c>
      <c r="CR149" s="179">
        <v>18</v>
      </c>
      <c r="CS149" s="4">
        <f t="shared" ref="CS149:CS154" si="320">CR149*$E149*$F149*$H149*$M149*$CS$8</f>
        <v>500348.15999999997</v>
      </c>
      <c r="CT149" s="278"/>
      <c r="CU149" s="4">
        <f t="shared" ref="CU149:CU154" si="321">CT149*E149*F149*H149</f>
        <v>0</v>
      </c>
      <c r="CV149" s="278"/>
      <c r="CW149" s="4"/>
      <c r="CX149" s="166">
        <f t="shared" ref="CX149:CY154" si="322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66">
        <f t="shared" si="322"/>
        <v>2390119.6799999997</v>
      </c>
    </row>
    <row r="150" spans="1:103" s="7" customFormat="1" ht="30" x14ac:dyDescent="0.25">
      <c r="A150" s="33"/>
      <c r="B150" s="33">
        <v>106</v>
      </c>
      <c r="C150" s="56" t="s">
        <v>596</v>
      </c>
      <c r="D150" s="1" t="s">
        <v>266</v>
      </c>
      <c r="E150" s="2">
        <v>13520</v>
      </c>
      <c r="F150" s="32">
        <v>2.1800000000000002</v>
      </c>
      <c r="G150" s="32"/>
      <c r="H150" s="38">
        <v>1</v>
      </c>
      <c r="I150" s="139"/>
      <c r="J150" s="2">
        <v>1.4</v>
      </c>
      <c r="K150" s="2">
        <v>1.68</v>
      </c>
      <c r="L150" s="2">
        <v>2.23</v>
      </c>
      <c r="M150" s="16">
        <v>2.57</v>
      </c>
      <c r="N150" s="178">
        <v>6</v>
      </c>
      <c r="O150" s="4">
        <f t="shared" si="281"/>
        <v>247578.23999999999</v>
      </c>
      <c r="P150" s="165">
        <v>0</v>
      </c>
      <c r="Q150" s="4">
        <f t="shared" si="170"/>
        <v>0</v>
      </c>
      <c r="R150" s="165">
        <v>0</v>
      </c>
      <c r="S150" s="4">
        <f t="shared" si="282"/>
        <v>0</v>
      </c>
      <c r="T150" s="165">
        <v>0</v>
      </c>
      <c r="U150" s="4">
        <f t="shared" si="283"/>
        <v>0</v>
      </c>
      <c r="V150" s="165">
        <v>0</v>
      </c>
      <c r="W150" s="4">
        <f t="shared" si="284"/>
        <v>0</v>
      </c>
      <c r="X150" s="165"/>
      <c r="Y150" s="278">
        <f t="shared" si="285"/>
        <v>0</v>
      </c>
      <c r="Z150" s="168"/>
      <c r="AA150" s="4">
        <f t="shared" si="171"/>
        <v>0</v>
      </c>
      <c r="AB150" s="165">
        <v>0</v>
      </c>
      <c r="AC150" s="4">
        <f t="shared" si="286"/>
        <v>0</v>
      </c>
      <c r="AD150" s="165">
        <v>0</v>
      </c>
      <c r="AE150" s="4">
        <f t="shared" si="287"/>
        <v>0</v>
      </c>
      <c r="AF150" s="165"/>
      <c r="AG150" s="4">
        <f t="shared" si="288"/>
        <v>0</v>
      </c>
      <c r="AH150" s="165">
        <v>0</v>
      </c>
      <c r="AI150" s="4">
        <f t="shared" si="289"/>
        <v>0</v>
      </c>
      <c r="AJ150" s="165">
        <v>0</v>
      </c>
      <c r="AK150" s="4">
        <f t="shared" si="290"/>
        <v>0</v>
      </c>
      <c r="AL150" s="168"/>
      <c r="AM150" s="4">
        <f t="shared" si="291"/>
        <v>0</v>
      </c>
      <c r="AN150" s="165"/>
      <c r="AO150" s="278">
        <f t="shared" si="292"/>
        <v>0</v>
      </c>
      <c r="AP150" s="165">
        <v>0</v>
      </c>
      <c r="AQ150" s="4">
        <f t="shared" si="293"/>
        <v>0</v>
      </c>
      <c r="AR150" s="165">
        <v>0</v>
      </c>
      <c r="AS150" s="4">
        <f t="shared" si="294"/>
        <v>0</v>
      </c>
      <c r="AT150" s="165"/>
      <c r="AU150" s="4">
        <f t="shared" si="295"/>
        <v>0</v>
      </c>
      <c r="AV150" s="165"/>
      <c r="AW150" s="4">
        <f t="shared" si="296"/>
        <v>0</v>
      </c>
      <c r="AX150" s="165"/>
      <c r="AY150" s="4">
        <f t="shared" si="297"/>
        <v>0</v>
      </c>
      <c r="AZ150" s="165">
        <v>0</v>
      </c>
      <c r="BA150" s="4">
        <f t="shared" si="298"/>
        <v>0</v>
      </c>
      <c r="BB150" s="165">
        <v>0</v>
      </c>
      <c r="BC150" s="4">
        <f t="shared" si="299"/>
        <v>0</v>
      </c>
      <c r="BD150" s="165">
        <v>0</v>
      </c>
      <c r="BE150" s="4">
        <f t="shared" si="300"/>
        <v>0</v>
      </c>
      <c r="BF150" s="165">
        <v>0</v>
      </c>
      <c r="BG150" s="4">
        <f t="shared" si="301"/>
        <v>0</v>
      </c>
      <c r="BH150" s="165">
        <v>0</v>
      </c>
      <c r="BI150" s="4">
        <f t="shared" si="302"/>
        <v>0</v>
      </c>
      <c r="BJ150" s="165"/>
      <c r="BK150" s="4">
        <f t="shared" si="303"/>
        <v>0</v>
      </c>
      <c r="BL150" s="165">
        <v>0</v>
      </c>
      <c r="BM150" s="4">
        <f t="shared" si="304"/>
        <v>0</v>
      </c>
      <c r="BN150" s="165">
        <v>0</v>
      </c>
      <c r="BO150" s="4">
        <f t="shared" si="305"/>
        <v>0</v>
      </c>
      <c r="BP150" s="183"/>
      <c r="BQ150" s="4">
        <f t="shared" si="306"/>
        <v>0</v>
      </c>
      <c r="BR150" s="165">
        <v>0</v>
      </c>
      <c r="BS150" s="4">
        <f t="shared" si="307"/>
        <v>0</v>
      </c>
      <c r="BT150" s="165">
        <v>0</v>
      </c>
      <c r="BU150" s="4">
        <f t="shared" si="308"/>
        <v>0</v>
      </c>
      <c r="BV150" s="165"/>
      <c r="BW150" s="4">
        <f t="shared" si="309"/>
        <v>0</v>
      </c>
      <c r="BX150" s="165">
        <v>0</v>
      </c>
      <c r="BY150" s="4">
        <f t="shared" si="310"/>
        <v>0</v>
      </c>
      <c r="BZ150" s="165"/>
      <c r="CA150" s="4">
        <f t="shared" si="311"/>
        <v>0</v>
      </c>
      <c r="CB150" s="165">
        <v>0</v>
      </c>
      <c r="CC150" s="4">
        <f t="shared" si="312"/>
        <v>0</v>
      </c>
      <c r="CD150" s="165">
        <v>0</v>
      </c>
      <c r="CE150" s="4">
        <f t="shared" si="313"/>
        <v>0</v>
      </c>
      <c r="CF150" s="165"/>
      <c r="CG150" s="4">
        <f t="shared" si="314"/>
        <v>0</v>
      </c>
      <c r="CH150" s="165">
        <v>0</v>
      </c>
      <c r="CI150" s="4">
        <f t="shared" si="315"/>
        <v>0</v>
      </c>
      <c r="CJ150" s="165"/>
      <c r="CK150" s="4">
        <f t="shared" si="316"/>
        <v>0</v>
      </c>
      <c r="CL150" s="165"/>
      <c r="CM150" s="4">
        <f t="shared" si="317"/>
        <v>0</v>
      </c>
      <c r="CN150" s="165">
        <v>0</v>
      </c>
      <c r="CO150" s="4">
        <f t="shared" si="318"/>
        <v>0</v>
      </c>
      <c r="CP150" s="165">
        <v>0</v>
      </c>
      <c r="CQ150" s="4">
        <f t="shared" si="319"/>
        <v>0</v>
      </c>
      <c r="CR150" s="165">
        <v>0</v>
      </c>
      <c r="CS150" s="4">
        <f t="shared" si="320"/>
        <v>0</v>
      </c>
      <c r="CT150" s="278"/>
      <c r="CU150" s="4">
        <f t="shared" si="321"/>
        <v>0</v>
      </c>
      <c r="CV150" s="278"/>
      <c r="CW150" s="4"/>
      <c r="CX150" s="166">
        <f t="shared" si="322"/>
        <v>6</v>
      </c>
      <c r="CY150" s="166">
        <f t="shared" si="322"/>
        <v>247578.23999999999</v>
      </c>
    </row>
    <row r="151" spans="1:103" s="7" customFormat="1" ht="30" x14ac:dyDescent="0.25">
      <c r="A151" s="33"/>
      <c r="B151" s="33">
        <v>107</v>
      </c>
      <c r="C151" s="56" t="s">
        <v>597</v>
      </c>
      <c r="D151" s="1" t="s">
        <v>267</v>
      </c>
      <c r="E151" s="2">
        <v>13520</v>
      </c>
      <c r="F151" s="32">
        <v>2.58</v>
      </c>
      <c r="G151" s="32"/>
      <c r="H151" s="38">
        <v>1</v>
      </c>
      <c r="I151" s="139"/>
      <c r="J151" s="2">
        <v>1.4</v>
      </c>
      <c r="K151" s="2">
        <v>1.68</v>
      </c>
      <c r="L151" s="2">
        <v>2.23</v>
      </c>
      <c r="M151" s="16">
        <v>2.57</v>
      </c>
      <c r="N151" s="178"/>
      <c r="O151" s="4">
        <f t="shared" si="281"/>
        <v>0</v>
      </c>
      <c r="P151" s="165">
        <v>0</v>
      </c>
      <c r="Q151" s="4">
        <f t="shared" si="170"/>
        <v>0</v>
      </c>
      <c r="R151" s="165">
        <v>0</v>
      </c>
      <c r="S151" s="4">
        <f t="shared" si="282"/>
        <v>0</v>
      </c>
      <c r="T151" s="165">
        <v>0</v>
      </c>
      <c r="U151" s="4">
        <f t="shared" si="283"/>
        <v>0</v>
      </c>
      <c r="V151" s="165">
        <v>0</v>
      </c>
      <c r="W151" s="4">
        <f t="shared" si="284"/>
        <v>0</v>
      </c>
      <c r="X151" s="165"/>
      <c r="Y151" s="278">
        <f t="shared" si="285"/>
        <v>0</v>
      </c>
      <c r="Z151" s="168"/>
      <c r="AA151" s="4">
        <f t="shared" si="171"/>
        <v>0</v>
      </c>
      <c r="AB151" s="165">
        <v>0</v>
      </c>
      <c r="AC151" s="4">
        <f t="shared" si="286"/>
        <v>0</v>
      </c>
      <c r="AD151" s="165">
        <v>0</v>
      </c>
      <c r="AE151" s="4">
        <f t="shared" si="287"/>
        <v>0</v>
      </c>
      <c r="AF151" s="165"/>
      <c r="AG151" s="4">
        <f t="shared" si="288"/>
        <v>0</v>
      </c>
      <c r="AH151" s="165">
        <v>0</v>
      </c>
      <c r="AI151" s="4">
        <f t="shared" si="289"/>
        <v>0</v>
      </c>
      <c r="AJ151" s="165">
        <v>0</v>
      </c>
      <c r="AK151" s="4">
        <f t="shared" si="290"/>
        <v>0</v>
      </c>
      <c r="AL151" s="168"/>
      <c r="AM151" s="4">
        <f t="shared" si="291"/>
        <v>0</v>
      </c>
      <c r="AN151" s="165"/>
      <c r="AO151" s="278">
        <f t="shared" si="292"/>
        <v>0</v>
      </c>
      <c r="AP151" s="165">
        <v>0</v>
      </c>
      <c r="AQ151" s="4">
        <f t="shared" si="293"/>
        <v>0</v>
      </c>
      <c r="AR151" s="165">
        <v>0</v>
      </c>
      <c r="AS151" s="4">
        <f t="shared" si="294"/>
        <v>0</v>
      </c>
      <c r="AT151" s="165"/>
      <c r="AU151" s="4">
        <f t="shared" si="295"/>
        <v>0</v>
      </c>
      <c r="AV151" s="165"/>
      <c r="AW151" s="4">
        <f t="shared" si="296"/>
        <v>0</v>
      </c>
      <c r="AX151" s="165"/>
      <c r="AY151" s="4">
        <f t="shared" si="297"/>
        <v>0</v>
      </c>
      <c r="AZ151" s="165">
        <v>0</v>
      </c>
      <c r="BA151" s="4">
        <f t="shared" si="298"/>
        <v>0</v>
      </c>
      <c r="BB151" s="165">
        <v>0</v>
      </c>
      <c r="BC151" s="4">
        <f t="shared" si="299"/>
        <v>0</v>
      </c>
      <c r="BD151" s="165">
        <v>0</v>
      </c>
      <c r="BE151" s="4">
        <f t="shared" si="300"/>
        <v>0</v>
      </c>
      <c r="BF151" s="165">
        <v>0</v>
      </c>
      <c r="BG151" s="4">
        <f t="shared" si="301"/>
        <v>0</v>
      </c>
      <c r="BH151" s="165">
        <v>0</v>
      </c>
      <c r="BI151" s="4">
        <f t="shared" si="302"/>
        <v>0</v>
      </c>
      <c r="BJ151" s="165"/>
      <c r="BK151" s="4">
        <f t="shared" si="303"/>
        <v>0</v>
      </c>
      <c r="BL151" s="165">
        <v>0</v>
      </c>
      <c r="BM151" s="4">
        <f t="shared" si="304"/>
        <v>0</v>
      </c>
      <c r="BN151" s="165">
        <v>0</v>
      </c>
      <c r="BO151" s="4">
        <f t="shared" si="305"/>
        <v>0</v>
      </c>
      <c r="BP151" s="183"/>
      <c r="BQ151" s="4">
        <f t="shared" si="306"/>
        <v>0</v>
      </c>
      <c r="BR151" s="165">
        <v>0</v>
      </c>
      <c r="BS151" s="4">
        <f t="shared" si="307"/>
        <v>0</v>
      </c>
      <c r="BT151" s="165">
        <v>0</v>
      </c>
      <c r="BU151" s="4">
        <f t="shared" si="308"/>
        <v>0</v>
      </c>
      <c r="BV151" s="165"/>
      <c r="BW151" s="4">
        <f t="shared" si="309"/>
        <v>0</v>
      </c>
      <c r="BX151" s="165">
        <v>0</v>
      </c>
      <c r="BY151" s="4">
        <f t="shared" si="310"/>
        <v>0</v>
      </c>
      <c r="BZ151" s="165"/>
      <c r="CA151" s="4">
        <f t="shared" si="311"/>
        <v>0</v>
      </c>
      <c r="CB151" s="165">
        <v>0</v>
      </c>
      <c r="CC151" s="4">
        <f t="shared" si="312"/>
        <v>0</v>
      </c>
      <c r="CD151" s="165">
        <v>0</v>
      </c>
      <c r="CE151" s="4">
        <f t="shared" si="313"/>
        <v>0</v>
      </c>
      <c r="CF151" s="165">
        <v>0</v>
      </c>
      <c r="CG151" s="4">
        <f t="shared" si="314"/>
        <v>0</v>
      </c>
      <c r="CH151" s="165">
        <v>0</v>
      </c>
      <c r="CI151" s="4">
        <f t="shared" si="315"/>
        <v>0</v>
      </c>
      <c r="CJ151" s="165"/>
      <c r="CK151" s="4">
        <f t="shared" si="316"/>
        <v>0</v>
      </c>
      <c r="CL151" s="165"/>
      <c r="CM151" s="4">
        <f t="shared" si="317"/>
        <v>0</v>
      </c>
      <c r="CN151" s="165">
        <v>0</v>
      </c>
      <c r="CO151" s="4">
        <f t="shared" si="318"/>
        <v>0</v>
      </c>
      <c r="CP151" s="165">
        <v>0</v>
      </c>
      <c r="CQ151" s="4">
        <f t="shared" si="319"/>
        <v>0</v>
      </c>
      <c r="CR151" s="165">
        <v>0</v>
      </c>
      <c r="CS151" s="4">
        <f t="shared" si="320"/>
        <v>0</v>
      </c>
      <c r="CT151" s="278"/>
      <c r="CU151" s="4">
        <f t="shared" si="321"/>
        <v>0</v>
      </c>
      <c r="CV151" s="278"/>
      <c r="CW151" s="4"/>
      <c r="CX151" s="166">
        <f t="shared" si="322"/>
        <v>0</v>
      </c>
      <c r="CY151" s="166">
        <f t="shared" si="322"/>
        <v>0</v>
      </c>
    </row>
    <row r="152" spans="1:103" s="7" customFormat="1" ht="45" x14ac:dyDescent="0.25">
      <c r="A152" s="33"/>
      <c r="B152" s="33">
        <v>108</v>
      </c>
      <c r="C152" s="56" t="s">
        <v>598</v>
      </c>
      <c r="D152" s="1" t="s">
        <v>268</v>
      </c>
      <c r="E152" s="2">
        <v>13520</v>
      </c>
      <c r="F152" s="32">
        <v>1.97</v>
      </c>
      <c r="G152" s="32"/>
      <c r="H152" s="38">
        <v>1</v>
      </c>
      <c r="I152" s="139"/>
      <c r="J152" s="2">
        <v>1.4</v>
      </c>
      <c r="K152" s="2">
        <v>1.68</v>
      </c>
      <c r="L152" s="2">
        <v>2.23</v>
      </c>
      <c r="M152" s="16">
        <v>2.57</v>
      </c>
      <c r="N152" s="178">
        <v>6</v>
      </c>
      <c r="O152" s="4">
        <f t="shared" si="281"/>
        <v>223728.96</v>
      </c>
      <c r="P152" s="165">
        <v>0</v>
      </c>
      <c r="Q152" s="4">
        <f t="shared" si="170"/>
        <v>0</v>
      </c>
      <c r="R152" s="165">
        <v>0</v>
      </c>
      <c r="S152" s="4">
        <f t="shared" si="282"/>
        <v>0</v>
      </c>
      <c r="T152" s="165">
        <v>0</v>
      </c>
      <c r="U152" s="4">
        <f t="shared" si="283"/>
        <v>0</v>
      </c>
      <c r="V152" s="165">
        <v>0</v>
      </c>
      <c r="W152" s="4">
        <f t="shared" si="284"/>
        <v>0</v>
      </c>
      <c r="X152" s="165"/>
      <c r="Y152" s="278">
        <f t="shared" si="285"/>
        <v>0</v>
      </c>
      <c r="Z152" s="168"/>
      <c r="AA152" s="4">
        <f t="shared" si="171"/>
        <v>0</v>
      </c>
      <c r="AB152" s="165">
        <v>0</v>
      </c>
      <c r="AC152" s="4">
        <f t="shared" si="286"/>
        <v>0</v>
      </c>
      <c r="AD152" s="165">
        <v>0</v>
      </c>
      <c r="AE152" s="4">
        <f t="shared" si="287"/>
        <v>0</v>
      </c>
      <c r="AF152" s="165"/>
      <c r="AG152" s="4">
        <f t="shared" si="288"/>
        <v>0</v>
      </c>
      <c r="AH152" s="165">
        <v>0</v>
      </c>
      <c r="AI152" s="4">
        <f t="shared" si="289"/>
        <v>0</v>
      </c>
      <c r="AJ152" s="165">
        <v>0</v>
      </c>
      <c r="AK152" s="4">
        <f t="shared" si="290"/>
        <v>0</v>
      </c>
      <c r="AL152" s="168"/>
      <c r="AM152" s="4">
        <f t="shared" si="291"/>
        <v>0</v>
      </c>
      <c r="AN152" s="165"/>
      <c r="AO152" s="278">
        <f t="shared" si="292"/>
        <v>0</v>
      </c>
      <c r="AP152" s="165">
        <v>0</v>
      </c>
      <c r="AQ152" s="4">
        <f t="shared" si="293"/>
        <v>0</v>
      </c>
      <c r="AR152" s="165">
        <v>0</v>
      </c>
      <c r="AS152" s="4">
        <f t="shared" si="294"/>
        <v>0</v>
      </c>
      <c r="AT152" s="165"/>
      <c r="AU152" s="4">
        <f t="shared" si="295"/>
        <v>0</v>
      </c>
      <c r="AV152" s="165"/>
      <c r="AW152" s="4">
        <f t="shared" si="296"/>
        <v>0</v>
      </c>
      <c r="AX152" s="165"/>
      <c r="AY152" s="4">
        <f t="shared" si="297"/>
        <v>0</v>
      </c>
      <c r="AZ152" s="165">
        <v>0</v>
      </c>
      <c r="BA152" s="4">
        <f t="shared" si="298"/>
        <v>0</v>
      </c>
      <c r="BB152" s="165">
        <v>0</v>
      </c>
      <c r="BC152" s="4">
        <f t="shared" si="299"/>
        <v>0</v>
      </c>
      <c r="BD152" s="165">
        <v>0</v>
      </c>
      <c r="BE152" s="4">
        <f t="shared" si="300"/>
        <v>0</v>
      </c>
      <c r="BF152" s="165">
        <v>0</v>
      </c>
      <c r="BG152" s="4">
        <f t="shared" si="301"/>
        <v>0</v>
      </c>
      <c r="BH152" s="165">
        <v>0</v>
      </c>
      <c r="BI152" s="4">
        <f t="shared" si="302"/>
        <v>0</v>
      </c>
      <c r="BJ152" s="165"/>
      <c r="BK152" s="4">
        <f t="shared" si="303"/>
        <v>0</v>
      </c>
      <c r="BL152" s="165">
        <v>0</v>
      </c>
      <c r="BM152" s="4">
        <f t="shared" si="304"/>
        <v>0</v>
      </c>
      <c r="BN152" s="165">
        <v>0</v>
      </c>
      <c r="BO152" s="4">
        <f t="shared" si="305"/>
        <v>0</v>
      </c>
      <c r="BP152" s="183"/>
      <c r="BQ152" s="4">
        <f t="shared" si="306"/>
        <v>0</v>
      </c>
      <c r="BR152" s="165">
        <v>0</v>
      </c>
      <c r="BS152" s="4">
        <f t="shared" si="307"/>
        <v>0</v>
      </c>
      <c r="BT152" s="165">
        <v>0</v>
      </c>
      <c r="BU152" s="4">
        <f t="shared" si="308"/>
        <v>0</v>
      </c>
      <c r="BV152" s="165">
        <v>0</v>
      </c>
      <c r="BW152" s="4">
        <f t="shared" si="309"/>
        <v>0</v>
      </c>
      <c r="BX152" s="165">
        <v>0</v>
      </c>
      <c r="BY152" s="4">
        <f t="shared" si="310"/>
        <v>0</v>
      </c>
      <c r="BZ152" s="165"/>
      <c r="CA152" s="4">
        <f t="shared" si="311"/>
        <v>0</v>
      </c>
      <c r="CB152" s="165">
        <v>0</v>
      </c>
      <c r="CC152" s="4">
        <f t="shared" si="312"/>
        <v>0</v>
      </c>
      <c r="CD152" s="165">
        <v>0</v>
      </c>
      <c r="CE152" s="4">
        <f t="shared" si="313"/>
        <v>0</v>
      </c>
      <c r="CF152" s="165">
        <v>0</v>
      </c>
      <c r="CG152" s="4">
        <f t="shared" si="314"/>
        <v>0</v>
      </c>
      <c r="CH152" s="165">
        <v>0</v>
      </c>
      <c r="CI152" s="4">
        <f t="shared" si="315"/>
        <v>0</v>
      </c>
      <c r="CJ152" s="165"/>
      <c r="CK152" s="4">
        <f t="shared" si="316"/>
        <v>0</v>
      </c>
      <c r="CL152" s="165"/>
      <c r="CM152" s="4">
        <f t="shared" si="317"/>
        <v>0</v>
      </c>
      <c r="CN152" s="165">
        <v>0</v>
      </c>
      <c r="CO152" s="4">
        <f t="shared" si="318"/>
        <v>0</v>
      </c>
      <c r="CP152" s="165">
        <v>0</v>
      </c>
      <c r="CQ152" s="4">
        <f t="shared" si="319"/>
        <v>0</v>
      </c>
      <c r="CR152" s="165">
        <v>0</v>
      </c>
      <c r="CS152" s="4">
        <f t="shared" si="320"/>
        <v>0</v>
      </c>
      <c r="CT152" s="278"/>
      <c r="CU152" s="4">
        <f t="shared" si="321"/>
        <v>0</v>
      </c>
      <c r="CV152" s="278"/>
      <c r="CW152" s="4"/>
      <c r="CX152" s="166">
        <f t="shared" si="322"/>
        <v>6</v>
      </c>
      <c r="CY152" s="166">
        <f t="shared" si="322"/>
        <v>223728.96</v>
      </c>
    </row>
    <row r="153" spans="1:103" s="7" customFormat="1" ht="45" x14ac:dyDescent="0.25">
      <c r="A153" s="33"/>
      <c r="B153" s="33">
        <v>109</v>
      </c>
      <c r="C153" s="56" t="s">
        <v>599</v>
      </c>
      <c r="D153" s="1" t="s">
        <v>269</v>
      </c>
      <c r="E153" s="2">
        <v>13520</v>
      </c>
      <c r="F153" s="32">
        <v>2.04</v>
      </c>
      <c r="G153" s="32"/>
      <c r="H153" s="38">
        <v>1</v>
      </c>
      <c r="I153" s="139"/>
      <c r="J153" s="2">
        <v>1.4</v>
      </c>
      <c r="K153" s="2">
        <v>1.68</v>
      </c>
      <c r="L153" s="2">
        <v>2.23</v>
      </c>
      <c r="M153" s="16">
        <v>2.57</v>
      </c>
      <c r="N153" s="178"/>
      <c r="O153" s="4">
        <f t="shared" si="281"/>
        <v>0</v>
      </c>
      <c r="P153" s="165">
        <v>0</v>
      </c>
      <c r="Q153" s="4">
        <f t="shared" si="170"/>
        <v>0</v>
      </c>
      <c r="R153" s="165">
        <v>0</v>
      </c>
      <c r="S153" s="4">
        <f t="shared" si="282"/>
        <v>0</v>
      </c>
      <c r="T153" s="165">
        <v>0</v>
      </c>
      <c r="U153" s="4">
        <f t="shared" si="283"/>
        <v>0</v>
      </c>
      <c r="V153" s="165">
        <v>0</v>
      </c>
      <c r="W153" s="4">
        <f t="shared" si="284"/>
        <v>0</v>
      </c>
      <c r="X153" s="165"/>
      <c r="Y153" s="278">
        <f t="shared" si="285"/>
        <v>0</v>
      </c>
      <c r="Z153" s="168"/>
      <c r="AA153" s="4">
        <f t="shared" si="171"/>
        <v>0</v>
      </c>
      <c r="AB153" s="165">
        <v>0</v>
      </c>
      <c r="AC153" s="4">
        <f t="shared" si="286"/>
        <v>0</v>
      </c>
      <c r="AD153" s="165">
        <v>0</v>
      </c>
      <c r="AE153" s="4">
        <f t="shared" si="287"/>
        <v>0</v>
      </c>
      <c r="AF153" s="165">
        <v>0</v>
      </c>
      <c r="AG153" s="4">
        <f t="shared" si="288"/>
        <v>0</v>
      </c>
      <c r="AH153" s="165">
        <v>0</v>
      </c>
      <c r="AI153" s="4">
        <f t="shared" si="289"/>
        <v>0</v>
      </c>
      <c r="AJ153" s="165">
        <v>0</v>
      </c>
      <c r="AK153" s="4">
        <f t="shared" si="290"/>
        <v>0</v>
      </c>
      <c r="AL153" s="168"/>
      <c r="AM153" s="4">
        <f t="shared" si="291"/>
        <v>0</v>
      </c>
      <c r="AN153" s="165"/>
      <c r="AO153" s="278">
        <f t="shared" si="292"/>
        <v>0</v>
      </c>
      <c r="AP153" s="165">
        <v>0</v>
      </c>
      <c r="AQ153" s="4">
        <f t="shared" si="293"/>
        <v>0</v>
      </c>
      <c r="AR153" s="165">
        <v>0</v>
      </c>
      <c r="AS153" s="4">
        <f t="shared" si="294"/>
        <v>0</v>
      </c>
      <c r="AT153" s="165"/>
      <c r="AU153" s="4">
        <f t="shared" si="295"/>
        <v>0</v>
      </c>
      <c r="AV153" s="165"/>
      <c r="AW153" s="4">
        <f t="shared" si="296"/>
        <v>0</v>
      </c>
      <c r="AX153" s="165"/>
      <c r="AY153" s="4">
        <f t="shared" si="297"/>
        <v>0</v>
      </c>
      <c r="AZ153" s="165">
        <v>0</v>
      </c>
      <c r="BA153" s="4">
        <f t="shared" si="298"/>
        <v>0</v>
      </c>
      <c r="BB153" s="165">
        <v>0</v>
      </c>
      <c r="BC153" s="4">
        <f t="shared" si="299"/>
        <v>0</v>
      </c>
      <c r="BD153" s="165">
        <v>0</v>
      </c>
      <c r="BE153" s="4">
        <f t="shared" si="300"/>
        <v>0</v>
      </c>
      <c r="BF153" s="165">
        <v>0</v>
      </c>
      <c r="BG153" s="4">
        <f t="shared" si="301"/>
        <v>0</v>
      </c>
      <c r="BH153" s="165">
        <v>0</v>
      </c>
      <c r="BI153" s="4">
        <f t="shared" si="302"/>
        <v>0</v>
      </c>
      <c r="BJ153" s="165"/>
      <c r="BK153" s="4">
        <f t="shared" si="303"/>
        <v>0</v>
      </c>
      <c r="BL153" s="165">
        <v>0</v>
      </c>
      <c r="BM153" s="4">
        <f t="shared" si="304"/>
        <v>0</v>
      </c>
      <c r="BN153" s="165">
        <v>0</v>
      </c>
      <c r="BO153" s="4">
        <f t="shared" si="305"/>
        <v>0</v>
      </c>
      <c r="BP153" s="183"/>
      <c r="BQ153" s="4">
        <f t="shared" si="306"/>
        <v>0</v>
      </c>
      <c r="BR153" s="165">
        <v>0</v>
      </c>
      <c r="BS153" s="4">
        <f t="shared" si="307"/>
        <v>0</v>
      </c>
      <c r="BT153" s="165">
        <v>0</v>
      </c>
      <c r="BU153" s="4">
        <f t="shared" si="308"/>
        <v>0</v>
      </c>
      <c r="BV153" s="165">
        <v>0</v>
      </c>
      <c r="BW153" s="4">
        <f t="shared" si="309"/>
        <v>0</v>
      </c>
      <c r="BX153" s="165">
        <v>0</v>
      </c>
      <c r="BY153" s="4">
        <f t="shared" si="310"/>
        <v>0</v>
      </c>
      <c r="BZ153" s="165"/>
      <c r="CA153" s="4">
        <f t="shared" si="311"/>
        <v>0</v>
      </c>
      <c r="CB153" s="165">
        <v>0</v>
      </c>
      <c r="CC153" s="4">
        <f t="shared" si="312"/>
        <v>0</v>
      </c>
      <c r="CD153" s="165">
        <v>0</v>
      </c>
      <c r="CE153" s="4">
        <f t="shared" si="313"/>
        <v>0</v>
      </c>
      <c r="CF153" s="165">
        <v>0</v>
      </c>
      <c r="CG153" s="4">
        <f t="shared" si="314"/>
        <v>0</v>
      </c>
      <c r="CH153" s="165">
        <v>0</v>
      </c>
      <c r="CI153" s="4">
        <f t="shared" si="315"/>
        <v>0</v>
      </c>
      <c r="CJ153" s="165"/>
      <c r="CK153" s="4">
        <f t="shared" si="316"/>
        <v>0</v>
      </c>
      <c r="CL153" s="165"/>
      <c r="CM153" s="4">
        <f t="shared" si="317"/>
        <v>0</v>
      </c>
      <c r="CN153" s="165">
        <v>0</v>
      </c>
      <c r="CO153" s="4">
        <f t="shared" si="318"/>
        <v>0</v>
      </c>
      <c r="CP153" s="165">
        <v>0</v>
      </c>
      <c r="CQ153" s="4">
        <f t="shared" si="319"/>
        <v>0</v>
      </c>
      <c r="CR153" s="165">
        <v>0</v>
      </c>
      <c r="CS153" s="4">
        <f t="shared" si="320"/>
        <v>0</v>
      </c>
      <c r="CT153" s="278"/>
      <c r="CU153" s="4">
        <f t="shared" si="321"/>
        <v>0</v>
      </c>
      <c r="CV153" s="278"/>
      <c r="CW153" s="4"/>
      <c r="CX153" s="166">
        <f t="shared" si="322"/>
        <v>0</v>
      </c>
      <c r="CY153" s="166">
        <f t="shared" si="322"/>
        <v>0</v>
      </c>
    </row>
    <row r="154" spans="1:103" s="7" customFormat="1" ht="45" x14ac:dyDescent="0.25">
      <c r="A154" s="33"/>
      <c r="B154" s="33">
        <v>110</v>
      </c>
      <c r="C154" s="56" t="s">
        <v>600</v>
      </c>
      <c r="D154" s="1" t="s">
        <v>270</v>
      </c>
      <c r="E154" s="2">
        <v>13520</v>
      </c>
      <c r="F154" s="32">
        <v>2.95</v>
      </c>
      <c r="G154" s="32"/>
      <c r="H154" s="38">
        <v>1</v>
      </c>
      <c r="I154" s="139"/>
      <c r="J154" s="2">
        <v>1.4</v>
      </c>
      <c r="K154" s="2">
        <v>1.68</v>
      </c>
      <c r="L154" s="2">
        <v>2.23</v>
      </c>
      <c r="M154" s="16">
        <v>2.57</v>
      </c>
      <c r="N154" s="178"/>
      <c r="O154" s="4">
        <f t="shared" si="281"/>
        <v>0</v>
      </c>
      <c r="P154" s="165">
        <v>0</v>
      </c>
      <c r="Q154" s="4">
        <f t="shared" si="170"/>
        <v>0</v>
      </c>
      <c r="R154" s="165">
        <v>0</v>
      </c>
      <c r="S154" s="4">
        <f t="shared" si="282"/>
        <v>0</v>
      </c>
      <c r="T154" s="165">
        <v>0</v>
      </c>
      <c r="U154" s="4">
        <f t="shared" si="283"/>
        <v>0</v>
      </c>
      <c r="V154" s="165">
        <v>0</v>
      </c>
      <c r="W154" s="4">
        <f t="shared" si="284"/>
        <v>0</v>
      </c>
      <c r="X154" s="165"/>
      <c r="Y154" s="278">
        <f t="shared" si="285"/>
        <v>0</v>
      </c>
      <c r="Z154" s="168"/>
      <c r="AA154" s="4">
        <f t="shared" si="171"/>
        <v>0</v>
      </c>
      <c r="AB154" s="165">
        <v>0</v>
      </c>
      <c r="AC154" s="4">
        <f t="shared" si="286"/>
        <v>0</v>
      </c>
      <c r="AD154" s="165">
        <v>0</v>
      </c>
      <c r="AE154" s="4">
        <f t="shared" si="287"/>
        <v>0</v>
      </c>
      <c r="AF154" s="165">
        <v>0</v>
      </c>
      <c r="AG154" s="4">
        <f t="shared" si="288"/>
        <v>0</v>
      </c>
      <c r="AH154" s="165">
        <v>0</v>
      </c>
      <c r="AI154" s="4">
        <f t="shared" si="289"/>
        <v>0</v>
      </c>
      <c r="AJ154" s="165">
        <v>0</v>
      </c>
      <c r="AK154" s="4">
        <f t="shared" si="290"/>
        <v>0</v>
      </c>
      <c r="AL154" s="168"/>
      <c r="AM154" s="4">
        <f t="shared" si="291"/>
        <v>0</v>
      </c>
      <c r="AN154" s="165"/>
      <c r="AO154" s="278">
        <f t="shared" si="292"/>
        <v>0</v>
      </c>
      <c r="AP154" s="165">
        <v>0</v>
      </c>
      <c r="AQ154" s="4">
        <f t="shared" si="293"/>
        <v>0</v>
      </c>
      <c r="AR154" s="165">
        <v>0</v>
      </c>
      <c r="AS154" s="4">
        <f t="shared" si="294"/>
        <v>0</v>
      </c>
      <c r="AT154" s="165"/>
      <c r="AU154" s="4">
        <f t="shared" si="295"/>
        <v>0</v>
      </c>
      <c r="AV154" s="165"/>
      <c r="AW154" s="4">
        <f t="shared" si="296"/>
        <v>0</v>
      </c>
      <c r="AX154" s="165"/>
      <c r="AY154" s="4">
        <f t="shared" si="297"/>
        <v>0</v>
      </c>
      <c r="AZ154" s="165">
        <v>0</v>
      </c>
      <c r="BA154" s="4">
        <f t="shared" si="298"/>
        <v>0</v>
      </c>
      <c r="BB154" s="165">
        <v>0</v>
      </c>
      <c r="BC154" s="4">
        <f t="shared" si="299"/>
        <v>0</v>
      </c>
      <c r="BD154" s="165">
        <v>0</v>
      </c>
      <c r="BE154" s="4">
        <f t="shared" si="300"/>
        <v>0</v>
      </c>
      <c r="BF154" s="165">
        <v>0</v>
      </c>
      <c r="BG154" s="4">
        <f t="shared" si="301"/>
        <v>0</v>
      </c>
      <c r="BH154" s="165">
        <v>0</v>
      </c>
      <c r="BI154" s="4">
        <f t="shared" si="302"/>
        <v>0</v>
      </c>
      <c r="BJ154" s="165"/>
      <c r="BK154" s="4">
        <f t="shared" si="303"/>
        <v>0</v>
      </c>
      <c r="BL154" s="165">
        <v>0</v>
      </c>
      <c r="BM154" s="4">
        <f t="shared" si="304"/>
        <v>0</v>
      </c>
      <c r="BN154" s="165">
        <v>0</v>
      </c>
      <c r="BO154" s="4">
        <f t="shared" si="305"/>
        <v>0</v>
      </c>
      <c r="BP154" s="183"/>
      <c r="BQ154" s="4">
        <f t="shared" si="306"/>
        <v>0</v>
      </c>
      <c r="BR154" s="165">
        <v>0</v>
      </c>
      <c r="BS154" s="4">
        <f t="shared" si="307"/>
        <v>0</v>
      </c>
      <c r="BT154" s="165">
        <v>0</v>
      </c>
      <c r="BU154" s="4">
        <f t="shared" si="308"/>
        <v>0</v>
      </c>
      <c r="BV154" s="165"/>
      <c r="BW154" s="4">
        <f t="shared" si="309"/>
        <v>0</v>
      </c>
      <c r="BX154" s="165">
        <v>0</v>
      </c>
      <c r="BY154" s="4">
        <f t="shared" si="310"/>
        <v>0</v>
      </c>
      <c r="BZ154" s="165"/>
      <c r="CA154" s="4">
        <f t="shared" si="311"/>
        <v>0</v>
      </c>
      <c r="CB154" s="165">
        <v>0</v>
      </c>
      <c r="CC154" s="4">
        <f t="shared" si="312"/>
        <v>0</v>
      </c>
      <c r="CD154" s="165">
        <v>0</v>
      </c>
      <c r="CE154" s="4">
        <f t="shared" si="313"/>
        <v>0</v>
      </c>
      <c r="CF154" s="165">
        <v>0</v>
      </c>
      <c r="CG154" s="4">
        <f t="shared" si="314"/>
        <v>0</v>
      </c>
      <c r="CH154" s="165">
        <v>0</v>
      </c>
      <c r="CI154" s="4">
        <f t="shared" si="315"/>
        <v>0</v>
      </c>
      <c r="CJ154" s="165"/>
      <c r="CK154" s="4">
        <f t="shared" si="316"/>
        <v>0</v>
      </c>
      <c r="CL154" s="165"/>
      <c r="CM154" s="4">
        <f t="shared" si="317"/>
        <v>0</v>
      </c>
      <c r="CN154" s="165">
        <v>0</v>
      </c>
      <c r="CO154" s="4">
        <f t="shared" si="318"/>
        <v>0</v>
      </c>
      <c r="CP154" s="165">
        <v>0</v>
      </c>
      <c r="CQ154" s="4">
        <f t="shared" si="319"/>
        <v>0</v>
      </c>
      <c r="CR154" s="165">
        <v>0</v>
      </c>
      <c r="CS154" s="4">
        <f t="shared" si="320"/>
        <v>0</v>
      </c>
      <c r="CT154" s="278"/>
      <c r="CU154" s="4">
        <f t="shared" si="321"/>
        <v>0</v>
      </c>
      <c r="CV154" s="278"/>
      <c r="CW154" s="4"/>
      <c r="CX154" s="166">
        <f t="shared" si="322"/>
        <v>0</v>
      </c>
      <c r="CY154" s="166">
        <f t="shared" si="322"/>
        <v>0</v>
      </c>
    </row>
    <row r="155" spans="1:103" s="36" customFormat="1" x14ac:dyDescent="0.25">
      <c r="A155" s="34">
        <v>31</v>
      </c>
      <c r="B155" s="34"/>
      <c r="C155" s="317"/>
      <c r="D155" s="162" t="s">
        <v>43</v>
      </c>
      <c r="E155" s="2">
        <v>13520</v>
      </c>
      <c r="F155" s="27">
        <v>0.92</v>
      </c>
      <c r="G155" s="27"/>
      <c r="H155" s="25">
        <v>1</v>
      </c>
      <c r="I155" s="352"/>
      <c r="J155" s="28">
        <v>1.4</v>
      </c>
      <c r="K155" s="28">
        <v>1.68</v>
      </c>
      <c r="L155" s="28">
        <v>2.23</v>
      </c>
      <c r="M155" s="41">
        <v>2.57</v>
      </c>
      <c r="N155" s="180">
        <f>SUM(N156:N161)</f>
        <v>0</v>
      </c>
      <c r="O155" s="180">
        <f t="shared" ref="O155:BZ155" si="323">SUM(O156:O161)</f>
        <v>0</v>
      </c>
      <c r="P155" s="180">
        <f t="shared" si="323"/>
        <v>100</v>
      </c>
      <c r="Q155" s="180">
        <f t="shared" si="323"/>
        <v>1892799.9999999998</v>
      </c>
      <c r="R155" s="180">
        <f t="shared" si="323"/>
        <v>0</v>
      </c>
      <c r="S155" s="180">
        <f t="shared" si="323"/>
        <v>0</v>
      </c>
      <c r="T155" s="180">
        <f t="shared" si="323"/>
        <v>0</v>
      </c>
      <c r="U155" s="180">
        <f t="shared" si="323"/>
        <v>0</v>
      </c>
      <c r="V155" s="180">
        <f t="shared" si="323"/>
        <v>0</v>
      </c>
      <c r="W155" s="180">
        <f t="shared" si="323"/>
        <v>0</v>
      </c>
      <c r="X155" s="180">
        <f t="shared" si="323"/>
        <v>0</v>
      </c>
      <c r="Y155" s="180">
        <f t="shared" si="323"/>
        <v>0</v>
      </c>
      <c r="Z155" s="180">
        <f t="shared" si="323"/>
        <v>0</v>
      </c>
      <c r="AA155" s="180">
        <f t="shared" si="323"/>
        <v>0</v>
      </c>
      <c r="AB155" s="180">
        <f t="shared" si="323"/>
        <v>0</v>
      </c>
      <c r="AC155" s="180">
        <f t="shared" si="323"/>
        <v>0</v>
      </c>
      <c r="AD155" s="180">
        <f t="shared" si="323"/>
        <v>497</v>
      </c>
      <c r="AE155" s="180">
        <f t="shared" si="323"/>
        <v>9350432</v>
      </c>
      <c r="AF155" s="180">
        <f t="shared" si="323"/>
        <v>36</v>
      </c>
      <c r="AG155" s="180">
        <f t="shared" si="323"/>
        <v>591500</v>
      </c>
      <c r="AH155" s="180">
        <f t="shared" si="323"/>
        <v>0</v>
      </c>
      <c r="AI155" s="180">
        <f t="shared" si="323"/>
        <v>0</v>
      </c>
      <c r="AJ155" s="180">
        <f t="shared" si="323"/>
        <v>58</v>
      </c>
      <c r="AK155" s="180">
        <f t="shared" si="323"/>
        <v>1118644.8</v>
      </c>
      <c r="AL155" s="180">
        <f t="shared" si="323"/>
        <v>0</v>
      </c>
      <c r="AM155" s="180">
        <f t="shared" si="323"/>
        <v>0</v>
      </c>
      <c r="AN155" s="180">
        <f t="shared" si="323"/>
        <v>0</v>
      </c>
      <c r="AO155" s="180">
        <f t="shared" si="323"/>
        <v>0</v>
      </c>
      <c r="AP155" s="180">
        <f t="shared" si="323"/>
        <v>0</v>
      </c>
      <c r="AQ155" s="180">
        <f t="shared" si="323"/>
        <v>0</v>
      </c>
      <c r="AR155" s="180">
        <f t="shared" si="323"/>
        <v>0</v>
      </c>
      <c r="AS155" s="180">
        <f t="shared" si="323"/>
        <v>0</v>
      </c>
      <c r="AT155" s="180">
        <f t="shared" si="323"/>
        <v>0</v>
      </c>
      <c r="AU155" s="180">
        <f t="shared" si="323"/>
        <v>0</v>
      </c>
      <c r="AV155" s="180">
        <f t="shared" si="323"/>
        <v>0</v>
      </c>
      <c r="AW155" s="180">
        <f t="shared" si="323"/>
        <v>0</v>
      </c>
      <c r="AX155" s="180">
        <f t="shared" si="323"/>
        <v>0</v>
      </c>
      <c r="AY155" s="180">
        <f t="shared" si="323"/>
        <v>0</v>
      </c>
      <c r="AZ155" s="180">
        <f t="shared" si="323"/>
        <v>0</v>
      </c>
      <c r="BA155" s="180">
        <f t="shared" si="323"/>
        <v>0</v>
      </c>
      <c r="BB155" s="180">
        <f t="shared" si="323"/>
        <v>37</v>
      </c>
      <c r="BC155" s="180">
        <f t="shared" si="323"/>
        <v>572572</v>
      </c>
      <c r="BD155" s="180">
        <f t="shared" si="323"/>
        <v>174</v>
      </c>
      <c r="BE155" s="180">
        <f t="shared" si="323"/>
        <v>3288740</v>
      </c>
      <c r="BF155" s="180">
        <f t="shared" si="323"/>
        <v>0</v>
      </c>
      <c r="BG155" s="180">
        <f t="shared" si="323"/>
        <v>0</v>
      </c>
      <c r="BH155" s="180">
        <f t="shared" si="323"/>
        <v>0</v>
      </c>
      <c r="BI155" s="180">
        <f t="shared" si="323"/>
        <v>0</v>
      </c>
      <c r="BJ155" s="180">
        <f t="shared" si="323"/>
        <v>65</v>
      </c>
      <c r="BK155" s="180">
        <f t="shared" si="323"/>
        <v>1036308</v>
      </c>
      <c r="BL155" s="180">
        <f t="shared" si="323"/>
        <v>0</v>
      </c>
      <c r="BM155" s="180">
        <f t="shared" si="323"/>
        <v>0</v>
      </c>
      <c r="BN155" s="180">
        <f t="shared" si="323"/>
        <v>0</v>
      </c>
      <c r="BO155" s="180">
        <f t="shared" si="323"/>
        <v>0</v>
      </c>
      <c r="BP155" s="180">
        <f t="shared" si="323"/>
        <v>0</v>
      </c>
      <c r="BQ155" s="180">
        <f t="shared" si="323"/>
        <v>0</v>
      </c>
      <c r="BR155" s="180">
        <f t="shared" si="323"/>
        <v>152</v>
      </c>
      <c r="BS155" s="180">
        <f t="shared" si="323"/>
        <v>3111763.2</v>
      </c>
      <c r="BT155" s="180">
        <f t="shared" si="323"/>
        <v>0</v>
      </c>
      <c r="BU155" s="180">
        <f t="shared" si="323"/>
        <v>0</v>
      </c>
      <c r="BV155" s="180">
        <f t="shared" si="323"/>
        <v>222</v>
      </c>
      <c r="BW155" s="180">
        <f t="shared" si="323"/>
        <v>4372368</v>
      </c>
      <c r="BX155" s="180">
        <f t="shared" si="323"/>
        <v>30</v>
      </c>
      <c r="BY155" s="180">
        <f t="shared" si="323"/>
        <v>624624</v>
      </c>
      <c r="BZ155" s="180">
        <f t="shared" si="323"/>
        <v>0</v>
      </c>
      <c r="CA155" s="180">
        <f t="shared" ref="CA155:CY155" si="324">SUM(CA156:CA161)</f>
        <v>0</v>
      </c>
      <c r="CB155" s="180">
        <f t="shared" si="324"/>
        <v>43</v>
      </c>
      <c r="CC155" s="180">
        <f t="shared" si="324"/>
        <v>846763.00799999991</v>
      </c>
      <c r="CD155" s="180">
        <f t="shared" si="324"/>
        <v>0</v>
      </c>
      <c r="CE155" s="180">
        <f t="shared" si="324"/>
        <v>0</v>
      </c>
      <c r="CF155" s="180">
        <f t="shared" si="324"/>
        <v>0</v>
      </c>
      <c r="CG155" s="180">
        <f t="shared" si="324"/>
        <v>0</v>
      </c>
      <c r="CH155" s="180">
        <f t="shared" si="324"/>
        <v>2</v>
      </c>
      <c r="CI155" s="180">
        <f t="shared" si="324"/>
        <v>40430.207999999999</v>
      </c>
      <c r="CJ155" s="180">
        <f t="shared" si="324"/>
        <v>23</v>
      </c>
      <c r="CK155" s="180">
        <f t="shared" si="324"/>
        <v>459950.4</v>
      </c>
      <c r="CL155" s="180">
        <f t="shared" si="324"/>
        <v>0</v>
      </c>
      <c r="CM155" s="180">
        <f t="shared" si="324"/>
        <v>0</v>
      </c>
      <c r="CN155" s="180">
        <f t="shared" si="324"/>
        <v>0</v>
      </c>
      <c r="CO155" s="180">
        <f t="shared" si="324"/>
        <v>0</v>
      </c>
      <c r="CP155" s="180">
        <f t="shared" si="324"/>
        <v>0</v>
      </c>
      <c r="CQ155" s="180">
        <f t="shared" si="324"/>
        <v>0</v>
      </c>
      <c r="CR155" s="180">
        <f t="shared" si="324"/>
        <v>12</v>
      </c>
      <c r="CS155" s="180">
        <f t="shared" si="324"/>
        <v>409312.592</v>
      </c>
      <c r="CT155" s="180">
        <f t="shared" si="324"/>
        <v>0</v>
      </c>
      <c r="CU155" s="180">
        <f t="shared" si="324"/>
        <v>0</v>
      </c>
      <c r="CV155" s="180">
        <f t="shared" si="324"/>
        <v>30</v>
      </c>
      <c r="CW155" s="180">
        <f t="shared" si="324"/>
        <v>596232</v>
      </c>
      <c r="CX155" s="180">
        <f t="shared" si="324"/>
        <v>1481</v>
      </c>
      <c r="CY155" s="180">
        <f t="shared" si="324"/>
        <v>28312440.208000001</v>
      </c>
    </row>
    <row r="156" spans="1:103" s="7" customFormat="1" ht="30" x14ac:dyDescent="0.25">
      <c r="A156" s="33"/>
      <c r="B156" s="33">
        <v>111</v>
      </c>
      <c r="C156" s="56" t="s">
        <v>601</v>
      </c>
      <c r="D156" s="5" t="s">
        <v>271</v>
      </c>
      <c r="E156" s="2">
        <v>13520</v>
      </c>
      <c r="F156" s="32">
        <v>0.89</v>
      </c>
      <c r="G156" s="32"/>
      <c r="H156" s="38">
        <v>1</v>
      </c>
      <c r="I156" s="139"/>
      <c r="J156" s="2">
        <v>1.4</v>
      </c>
      <c r="K156" s="2">
        <v>1.68</v>
      </c>
      <c r="L156" s="2">
        <v>2.23</v>
      </c>
      <c r="M156" s="16">
        <v>2.57</v>
      </c>
      <c r="N156" s="178">
        <v>0</v>
      </c>
      <c r="O156" s="4">
        <f t="shared" ref="O156:O161" si="325">SUM(N156*$E156*$F156*$H156*$J156*$O$8)</f>
        <v>0</v>
      </c>
      <c r="P156" s="165">
        <v>0</v>
      </c>
      <c r="Q156" s="4">
        <f t="shared" si="170"/>
        <v>0</v>
      </c>
      <c r="R156" s="165">
        <v>0</v>
      </c>
      <c r="S156" s="4">
        <f t="shared" ref="S156:S161" si="326">SUM(R156*$E156*$F156*$H156*$J156*$S$8)</f>
        <v>0</v>
      </c>
      <c r="T156" s="165">
        <v>0</v>
      </c>
      <c r="U156" s="4">
        <f t="shared" ref="U156:U161" si="327">SUM(T156*$E156*$F156*$H156*$J156*$U$8)</f>
        <v>0</v>
      </c>
      <c r="V156" s="165">
        <v>0</v>
      </c>
      <c r="W156" s="4">
        <f t="shared" ref="W156:W161" si="328">SUM(V156*$E156*$F156*$H156*$J156*$W$8)</f>
        <v>0</v>
      </c>
      <c r="X156" s="165"/>
      <c r="Y156" s="278">
        <f t="shared" ref="Y156:Y161" si="329">SUM(X156*$E156*$F156*$H156*$J156*$Y$8)</f>
        <v>0</v>
      </c>
      <c r="Z156" s="168"/>
      <c r="AA156" s="4">
        <f t="shared" si="171"/>
        <v>0</v>
      </c>
      <c r="AB156" s="165">
        <v>0</v>
      </c>
      <c r="AC156" s="4">
        <f t="shared" ref="AC156:AC161" si="330">SUM(AB156*$E156*$F156*$H156*$J156*$AC$8)</f>
        <v>0</v>
      </c>
      <c r="AD156" s="165">
        <v>0</v>
      </c>
      <c r="AE156" s="4">
        <f t="shared" ref="AE156:AE161" si="331">SUM(AD156*$E156*$F156*$H156*$J156*$AE$8)</f>
        <v>0</v>
      </c>
      <c r="AF156" s="165">
        <v>0</v>
      </c>
      <c r="AG156" s="4">
        <f t="shared" ref="AG156:AG161" si="332">SUM(AF156*$E156*$F156*$H156*$J156*$AG$8)</f>
        <v>0</v>
      </c>
      <c r="AH156" s="165">
        <v>0</v>
      </c>
      <c r="AI156" s="4">
        <f t="shared" ref="AI156:AI161" si="333">AH156*$E156*$F156*$H156*$K156*$AI$8</f>
        <v>0</v>
      </c>
      <c r="AJ156" s="179"/>
      <c r="AK156" s="4">
        <f t="shared" ref="AK156:AK161" si="334">AJ156*$E156*$F156*$H156*$K156*$AK$8</f>
        <v>0</v>
      </c>
      <c r="AL156" s="168"/>
      <c r="AM156" s="4">
        <f t="shared" ref="AM156:AM161" si="335">SUM(AL156*$E156*$F156*$H156*$J156*$AM$8)</f>
        <v>0</v>
      </c>
      <c r="AN156" s="165"/>
      <c r="AO156" s="278">
        <f t="shared" ref="AO156:AO161" si="336">SUM(AN156*$E156*$F156*$H156*$J156*$AO$8)</f>
        <v>0</v>
      </c>
      <c r="AP156" s="165">
        <v>0</v>
      </c>
      <c r="AQ156" s="4">
        <f t="shared" ref="AQ156:AQ161" si="337">SUM(AP156*$E156*$F156*$H156*$J156*$AQ$8)</f>
        <v>0</v>
      </c>
      <c r="AR156" s="165">
        <v>0</v>
      </c>
      <c r="AS156" s="4">
        <f t="shared" ref="AS156:AS161" si="338">SUM(AR156*$E156*$F156*$H156*$J156*$AS$8)</f>
        <v>0</v>
      </c>
      <c r="AT156" s="165"/>
      <c r="AU156" s="4">
        <f t="shared" ref="AU156:AU161" si="339">SUM(AT156*$E156*$F156*$H156*$J156*$AU$8)</f>
        <v>0</v>
      </c>
      <c r="AV156" s="165"/>
      <c r="AW156" s="4">
        <f t="shared" ref="AW156:AW161" si="340">SUM(AV156*$E156*$F156*$H156*$J156*$AW$8)</f>
        <v>0</v>
      </c>
      <c r="AX156" s="165"/>
      <c r="AY156" s="4">
        <f t="shared" ref="AY156:AY161" si="341">SUM(AX156*$E156*$F156*$H156*$J156*$AY$8)</f>
        <v>0</v>
      </c>
      <c r="AZ156" s="165">
        <v>0</v>
      </c>
      <c r="BA156" s="4">
        <f t="shared" ref="BA156:BA161" si="342">SUM(AZ156*$E156*$F156*$H156*$J156*$BA$8)</f>
        <v>0</v>
      </c>
      <c r="BB156" s="165">
        <v>0</v>
      </c>
      <c r="BC156" s="4">
        <f t="shared" ref="BC156:BC161" si="343">SUM(BB156*$E156*$F156*$H156*$J156*$BC$8)</f>
        <v>0</v>
      </c>
      <c r="BD156" s="165"/>
      <c r="BE156" s="4">
        <f t="shared" ref="BE156:BE161" si="344">SUM(BD156*$E156*$F156*$H156*$J156*$BE$8)</f>
        <v>0</v>
      </c>
      <c r="BF156" s="165">
        <v>0</v>
      </c>
      <c r="BG156" s="4">
        <f t="shared" ref="BG156:BG161" si="345">SUM(BF156*$E156*$F156*$H156*$J156*$BG$8)</f>
        <v>0</v>
      </c>
      <c r="BH156" s="165">
        <v>0</v>
      </c>
      <c r="BI156" s="4">
        <f t="shared" ref="BI156:BI161" si="346">SUM(BH156*$E156*$F156*$H156*$J156*$BI$8)</f>
        <v>0</v>
      </c>
      <c r="BJ156" s="165"/>
      <c r="BK156" s="4">
        <f t="shared" ref="BK156:BK161" si="347">SUM(BJ156*$E156*$F156*$H156*$J156*$BK$8)</f>
        <v>0</v>
      </c>
      <c r="BL156" s="165">
        <v>0</v>
      </c>
      <c r="BM156" s="4">
        <f t="shared" ref="BM156:BM161" si="348">BL156*$E156*$F156*$H156*$K156*$BM$8</f>
        <v>0</v>
      </c>
      <c r="BN156" s="165">
        <v>0</v>
      </c>
      <c r="BO156" s="4">
        <f t="shared" ref="BO156:BO161" si="349">BN156*$E156*$F156*$H156*$K156*$BO$8</f>
        <v>0</v>
      </c>
      <c r="BP156" s="183">
        <v>0</v>
      </c>
      <c r="BQ156" s="4">
        <f t="shared" ref="BQ156:BQ161" si="350">BP156*$E156*$F156*$H156*$K156*$BQ$8</f>
        <v>0</v>
      </c>
      <c r="BR156" s="165">
        <v>0</v>
      </c>
      <c r="BS156" s="4">
        <f t="shared" ref="BS156:BS161" si="351">BR156*$E156*$F156*$H156*$K156*$BS$8</f>
        <v>0</v>
      </c>
      <c r="BT156" s="165">
        <v>0</v>
      </c>
      <c r="BU156" s="4">
        <f t="shared" ref="BU156:BU161" si="352">BT156*$E156*$F156*$H156*$K156*$BU$8</f>
        <v>0</v>
      </c>
      <c r="BV156" s="179"/>
      <c r="BW156" s="4">
        <f t="shared" ref="BW156:BW161" si="353">BV156*$E156*$F156*$H156*$K156*$BW$8</f>
        <v>0</v>
      </c>
      <c r="BX156" s="165"/>
      <c r="BY156" s="4">
        <f t="shared" ref="BY156:BY161" si="354">BX156*$E156*$F156*$H156*$K156*$BY$8</f>
        <v>0</v>
      </c>
      <c r="BZ156" s="165"/>
      <c r="CA156" s="4">
        <f t="shared" ref="CA156:CA161" si="355">BZ156*$E156*$F156*$H156*$K156*$CA$8</f>
        <v>0</v>
      </c>
      <c r="CB156" s="165">
        <v>2</v>
      </c>
      <c r="CC156" s="4">
        <f t="shared" ref="CC156:CC161" si="356">CB156*$E156*$F156*$H156*$K156*$CC$8</f>
        <v>40430.207999999999</v>
      </c>
      <c r="CD156" s="165">
        <v>0</v>
      </c>
      <c r="CE156" s="4">
        <f t="shared" ref="CE156:CE161" si="357">CD156*$E156*$F156*$H156*$K156*$CE$8</f>
        <v>0</v>
      </c>
      <c r="CF156" s="165"/>
      <c r="CG156" s="4">
        <f t="shared" ref="CG156:CG161" si="358">CF156*$E156*$F156*$H156*$K156*$CG$8</f>
        <v>0</v>
      </c>
      <c r="CH156" s="165">
        <v>2</v>
      </c>
      <c r="CI156" s="4">
        <f t="shared" ref="CI156:CI161" si="359">CH156*$E156*$F156*$H156*$K156*$CI$8</f>
        <v>40430.207999999999</v>
      </c>
      <c r="CJ156" s="165"/>
      <c r="CK156" s="4">
        <f t="shared" ref="CK156:CK161" si="360">CJ156*$E156*$F156*$H156*$K156*$CK$8</f>
        <v>0</v>
      </c>
      <c r="CL156" s="165"/>
      <c r="CM156" s="4">
        <f t="shared" ref="CM156:CM161" si="361">CL156*$E156*$F156*$H156*$K156*$CM$8</f>
        <v>0</v>
      </c>
      <c r="CN156" s="165">
        <v>0</v>
      </c>
      <c r="CO156" s="4">
        <f t="shared" ref="CO156:CO161" si="362">CN156*$E156*$F156*$H156*$K156*$CO$8</f>
        <v>0</v>
      </c>
      <c r="CP156" s="165"/>
      <c r="CQ156" s="4">
        <f t="shared" ref="CQ156:CQ161" si="363">CP156*$E156*$F156*$H156*$L156*$CQ$8</f>
        <v>0</v>
      </c>
      <c r="CR156" s="278">
        <v>2</v>
      </c>
      <c r="CS156" s="4">
        <f t="shared" ref="CS156:CS161" si="364">CR156*$E156*$F156*$H156*$M156*$CS$8</f>
        <v>61848.59199999999</v>
      </c>
      <c r="CT156" s="278"/>
      <c r="CU156" s="4">
        <f t="shared" ref="CU156:CU161" si="365">CT156*E156*F156*H156</f>
        <v>0</v>
      </c>
      <c r="CV156" s="278"/>
      <c r="CW156" s="4"/>
      <c r="CX156" s="166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66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602</v>
      </c>
      <c r="D157" s="5" t="s">
        <v>272</v>
      </c>
      <c r="E157" s="2">
        <v>13520</v>
      </c>
      <c r="F157" s="32">
        <v>0.75</v>
      </c>
      <c r="G157" s="32"/>
      <c r="H157" s="38">
        <v>1</v>
      </c>
      <c r="I157" s="139"/>
      <c r="J157" s="2">
        <v>1.4</v>
      </c>
      <c r="K157" s="2">
        <v>1.68</v>
      </c>
      <c r="L157" s="2">
        <v>2.23</v>
      </c>
      <c r="M157" s="16">
        <v>2.57</v>
      </c>
      <c r="N157" s="178">
        <v>0</v>
      </c>
      <c r="O157" s="4">
        <f t="shared" si="325"/>
        <v>0</v>
      </c>
      <c r="P157" s="165"/>
      <c r="Q157" s="4">
        <f t="shared" si="170"/>
        <v>0</v>
      </c>
      <c r="R157" s="165">
        <v>0</v>
      </c>
      <c r="S157" s="4">
        <f t="shared" si="326"/>
        <v>0</v>
      </c>
      <c r="T157" s="165">
        <v>0</v>
      </c>
      <c r="U157" s="4">
        <f t="shared" si="327"/>
        <v>0</v>
      </c>
      <c r="V157" s="165">
        <v>0</v>
      </c>
      <c r="W157" s="4">
        <f t="shared" si="328"/>
        <v>0</v>
      </c>
      <c r="X157" s="165"/>
      <c r="Y157" s="278">
        <f t="shared" si="329"/>
        <v>0</v>
      </c>
      <c r="Z157" s="168"/>
      <c r="AA157" s="4">
        <f t="shared" si="171"/>
        <v>0</v>
      </c>
      <c r="AB157" s="165">
        <v>0</v>
      </c>
      <c r="AC157" s="4">
        <f t="shared" si="330"/>
        <v>0</v>
      </c>
      <c r="AD157" s="165">
        <v>12</v>
      </c>
      <c r="AE157" s="4">
        <f t="shared" si="331"/>
        <v>170352</v>
      </c>
      <c r="AF157" s="278">
        <v>19</v>
      </c>
      <c r="AG157" s="4">
        <f t="shared" si="332"/>
        <v>269724</v>
      </c>
      <c r="AH157" s="165">
        <v>0</v>
      </c>
      <c r="AI157" s="4">
        <f t="shared" si="333"/>
        <v>0</v>
      </c>
      <c r="AJ157" s="278">
        <v>35</v>
      </c>
      <c r="AK157" s="4">
        <f t="shared" si="334"/>
        <v>596232</v>
      </c>
      <c r="AL157" s="168"/>
      <c r="AM157" s="4">
        <f t="shared" si="335"/>
        <v>0</v>
      </c>
      <c r="AN157" s="165"/>
      <c r="AO157" s="278">
        <f t="shared" si="336"/>
        <v>0</v>
      </c>
      <c r="AP157" s="165">
        <v>0</v>
      </c>
      <c r="AQ157" s="4">
        <f t="shared" si="337"/>
        <v>0</v>
      </c>
      <c r="AR157" s="165">
        <v>0</v>
      </c>
      <c r="AS157" s="4">
        <f t="shared" si="338"/>
        <v>0</v>
      </c>
      <c r="AT157" s="165"/>
      <c r="AU157" s="4">
        <f t="shared" si="339"/>
        <v>0</v>
      </c>
      <c r="AV157" s="165"/>
      <c r="AW157" s="4">
        <f t="shared" si="340"/>
        <v>0</v>
      </c>
      <c r="AX157" s="165"/>
      <c r="AY157" s="4">
        <f t="shared" si="341"/>
        <v>0</v>
      </c>
      <c r="AZ157" s="165">
        <v>0</v>
      </c>
      <c r="BA157" s="4">
        <f t="shared" si="342"/>
        <v>0</v>
      </c>
      <c r="BB157" s="165">
        <v>27</v>
      </c>
      <c r="BC157" s="4">
        <f t="shared" si="343"/>
        <v>383292</v>
      </c>
      <c r="BD157" s="165">
        <v>1</v>
      </c>
      <c r="BE157" s="4">
        <f t="shared" si="344"/>
        <v>14196</v>
      </c>
      <c r="BF157" s="165">
        <v>0</v>
      </c>
      <c r="BG157" s="4">
        <f t="shared" si="345"/>
        <v>0</v>
      </c>
      <c r="BH157" s="165"/>
      <c r="BI157" s="4">
        <f t="shared" si="346"/>
        <v>0</v>
      </c>
      <c r="BJ157" s="278">
        <v>41</v>
      </c>
      <c r="BK157" s="4">
        <f t="shared" si="347"/>
        <v>582036</v>
      </c>
      <c r="BL157" s="165">
        <v>0</v>
      </c>
      <c r="BM157" s="4">
        <f t="shared" si="348"/>
        <v>0</v>
      </c>
      <c r="BN157" s="165">
        <v>0</v>
      </c>
      <c r="BO157" s="4">
        <f t="shared" si="349"/>
        <v>0</v>
      </c>
      <c r="BP157" s="183">
        <v>0</v>
      </c>
      <c r="BQ157" s="4">
        <f t="shared" si="350"/>
        <v>0</v>
      </c>
      <c r="BR157" s="278">
        <v>60</v>
      </c>
      <c r="BS157" s="4">
        <f t="shared" si="351"/>
        <v>1022112</v>
      </c>
      <c r="BT157" s="165">
        <v>0</v>
      </c>
      <c r="BU157" s="4">
        <f t="shared" si="352"/>
        <v>0</v>
      </c>
      <c r="BV157" s="179">
        <v>118</v>
      </c>
      <c r="BW157" s="4">
        <f t="shared" si="353"/>
        <v>2010153.5999999999</v>
      </c>
      <c r="BX157" s="278">
        <v>10</v>
      </c>
      <c r="BY157" s="4">
        <f t="shared" si="354"/>
        <v>170352</v>
      </c>
      <c r="BZ157" s="165"/>
      <c r="CA157" s="4">
        <f t="shared" si="355"/>
        <v>0</v>
      </c>
      <c r="CB157" s="179">
        <v>22</v>
      </c>
      <c r="CC157" s="4">
        <f t="shared" si="356"/>
        <v>374774.39999999997</v>
      </c>
      <c r="CD157" s="165">
        <v>0</v>
      </c>
      <c r="CE157" s="4">
        <f t="shared" si="357"/>
        <v>0</v>
      </c>
      <c r="CF157" s="165"/>
      <c r="CG157" s="4">
        <f t="shared" si="358"/>
        <v>0</v>
      </c>
      <c r="CH157" s="165">
        <v>0</v>
      </c>
      <c r="CI157" s="4">
        <f t="shared" si="359"/>
        <v>0</v>
      </c>
      <c r="CJ157" s="278">
        <v>11</v>
      </c>
      <c r="CK157" s="4">
        <f t="shared" si="360"/>
        <v>187387.19999999998</v>
      </c>
      <c r="CL157" s="165"/>
      <c r="CM157" s="4">
        <f t="shared" si="361"/>
        <v>0</v>
      </c>
      <c r="CN157" s="165">
        <v>0</v>
      </c>
      <c r="CO157" s="4">
        <f t="shared" si="362"/>
        <v>0</v>
      </c>
      <c r="CP157" s="165"/>
      <c r="CQ157" s="4">
        <f t="shared" si="363"/>
        <v>0</v>
      </c>
      <c r="CR157" s="278"/>
      <c r="CS157" s="4">
        <f t="shared" si="364"/>
        <v>0</v>
      </c>
      <c r="CT157" s="278"/>
      <c r="CU157" s="4">
        <f t="shared" si="365"/>
        <v>0</v>
      </c>
      <c r="CV157" s="284">
        <v>15</v>
      </c>
      <c r="CW157" s="4">
        <f>CV157*E157*F157*H157*K157</f>
        <v>255528</v>
      </c>
      <c r="CX157" s="166">
        <f t="shared" ref="CX157:CY161" si="366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371</v>
      </c>
      <c r="CY157" s="166">
        <f t="shared" si="366"/>
        <v>6036139.2000000002</v>
      </c>
    </row>
    <row r="158" spans="1:103" s="7" customFormat="1" ht="45" x14ac:dyDescent="0.25">
      <c r="A158" s="33"/>
      <c r="B158" s="33">
        <v>113</v>
      </c>
      <c r="C158" s="56" t="s">
        <v>603</v>
      </c>
      <c r="D158" s="5" t="s">
        <v>273</v>
      </c>
      <c r="E158" s="2">
        <v>13520</v>
      </c>
      <c r="F158" s="32">
        <v>1</v>
      </c>
      <c r="G158" s="32"/>
      <c r="H158" s="38">
        <v>1</v>
      </c>
      <c r="I158" s="139"/>
      <c r="J158" s="2">
        <v>1.4</v>
      </c>
      <c r="K158" s="2">
        <v>1.68</v>
      </c>
      <c r="L158" s="2">
        <v>2.23</v>
      </c>
      <c r="M158" s="16">
        <v>2.57</v>
      </c>
      <c r="N158" s="178"/>
      <c r="O158" s="4">
        <f t="shared" si="325"/>
        <v>0</v>
      </c>
      <c r="P158" s="165">
        <v>100</v>
      </c>
      <c r="Q158" s="4">
        <f t="shared" si="170"/>
        <v>1892799.9999999998</v>
      </c>
      <c r="R158" s="165">
        <v>0</v>
      </c>
      <c r="S158" s="4">
        <f t="shared" si="326"/>
        <v>0</v>
      </c>
      <c r="T158" s="165">
        <v>0</v>
      </c>
      <c r="U158" s="4">
        <f t="shared" si="327"/>
        <v>0</v>
      </c>
      <c r="V158" s="165">
        <v>0</v>
      </c>
      <c r="W158" s="4">
        <f t="shared" si="328"/>
        <v>0</v>
      </c>
      <c r="X158" s="165"/>
      <c r="Y158" s="278">
        <f t="shared" si="329"/>
        <v>0</v>
      </c>
      <c r="Z158" s="168"/>
      <c r="AA158" s="4">
        <f t="shared" si="171"/>
        <v>0</v>
      </c>
      <c r="AB158" s="165">
        <v>0</v>
      </c>
      <c r="AC158" s="4">
        <f t="shared" si="330"/>
        <v>0</v>
      </c>
      <c r="AD158" s="165">
        <v>485</v>
      </c>
      <c r="AE158" s="4">
        <f t="shared" si="331"/>
        <v>9180080</v>
      </c>
      <c r="AF158" s="278">
        <v>17</v>
      </c>
      <c r="AG158" s="4">
        <f t="shared" si="332"/>
        <v>321776</v>
      </c>
      <c r="AH158" s="165">
        <v>0</v>
      </c>
      <c r="AI158" s="4">
        <f t="shared" si="333"/>
        <v>0</v>
      </c>
      <c r="AJ158" s="278">
        <v>23</v>
      </c>
      <c r="AK158" s="4">
        <f t="shared" si="334"/>
        <v>522412.79999999999</v>
      </c>
      <c r="AL158" s="168"/>
      <c r="AM158" s="4">
        <f t="shared" si="335"/>
        <v>0</v>
      </c>
      <c r="AN158" s="165"/>
      <c r="AO158" s="278">
        <f t="shared" si="336"/>
        <v>0</v>
      </c>
      <c r="AP158" s="165">
        <v>0</v>
      </c>
      <c r="AQ158" s="4">
        <f t="shared" si="337"/>
        <v>0</v>
      </c>
      <c r="AR158" s="165">
        <v>0</v>
      </c>
      <c r="AS158" s="4">
        <f t="shared" si="338"/>
        <v>0</v>
      </c>
      <c r="AT158" s="165"/>
      <c r="AU158" s="4">
        <f t="shared" si="339"/>
        <v>0</v>
      </c>
      <c r="AV158" s="165"/>
      <c r="AW158" s="4">
        <f t="shared" si="340"/>
        <v>0</v>
      </c>
      <c r="AX158" s="165"/>
      <c r="AY158" s="4">
        <f t="shared" si="341"/>
        <v>0</v>
      </c>
      <c r="AZ158" s="165">
        <v>0</v>
      </c>
      <c r="BA158" s="4">
        <f t="shared" si="342"/>
        <v>0</v>
      </c>
      <c r="BB158" s="165">
        <v>10</v>
      </c>
      <c r="BC158" s="4">
        <f t="shared" si="343"/>
        <v>189280</v>
      </c>
      <c r="BD158" s="165">
        <v>173</v>
      </c>
      <c r="BE158" s="4">
        <f t="shared" si="344"/>
        <v>3274544</v>
      </c>
      <c r="BF158" s="165">
        <v>0</v>
      </c>
      <c r="BG158" s="4">
        <f t="shared" si="345"/>
        <v>0</v>
      </c>
      <c r="BH158" s="165"/>
      <c r="BI158" s="4">
        <f t="shared" si="346"/>
        <v>0</v>
      </c>
      <c r="BJ158" s="278">
        <v>24</v>
      </c>
      <c r="BK158" s="4">
        <f t="shared" si="347"/>
        <v>454272</v>
      </c>
      <c r="BL158" s="165"/>
      <c r="BM158" s="4">
        <f t="shared" si="348"/>
        <v>0</v>
      </c>
      <c r="BN158" s="165">
        <v>0</v>
      </c>
      <c r="BO158" s="4">
        <f t="shared" si="349"/>
        <v>0</v>
      </c>
      <c r="BP158" s="183"/>
      <c r="BQ158" s="4">
        <f t="shared" si="350"/>
        <v>0</v>
      </c>
      <c r="BR158" s="278">
        <v>92</v>
      </c>
      <c r="BS158" s="4">
        <f t="shared" si="351"/>
        <v>2089651.2</v>
      </c>
      <c r="BT158" s="165">
        <v>0</v>
      </c>
      <c r="BU158" s="4">
        <f t="shared" si="352"/>
        <v>0</v>
      </c>
      <c r="BV158" s="179">
        <v>104</v>
      </c>
      <c r="BW158" s="4">
        <f t="shared" si="353"/>
        <v>2362214.3999999999</v>
      </c>
      <c r="BX158" s="278">
        <v>20</v>
      </c>
      <c r="BY158" s="4">
        <f t="shared" si="354"/>
        <v>454272</v>
      </c>
      <c r="BZ158" s="165"/>
      <c r="CA158" s="4">
        <f t="shared" si="355"/>
        <v>0</v>
      </c>
      <c r="CB158" s="165">
        <v>19</v>
      </c>
      <c r="CC158" s="4">
        <f t="shared" si="356"/>
        <v>431558.39999999997</v>
      </c>
      <c r="CD158" s="165">
        <v>0</v>
      </c>
      <c r="CE158" s="4">
        <f t="shared" si="357"/>
        <v>0</v>
      </c>
      <c r="CF158" s="165"/>
      <c r="CG158" s="4">
        <f t="shared" si="358"/>
        <v>0</v>
      </c>
      <c r="CH158" s="165">
        <v>0</v>
      </c>
      <c r="CI158" s="4">
        <f t="shared" si="359"/>
        <v>0</v>
      </c>
      <c r="CJ158" s="278">
        <v>12</v>
      </c>
      <c r="CK158" s="4">
        <f t="shared" si="360"/>
        <v>272563.20000000001</v>
      </c>
      <c r="CL158" s="165"/>
      <c r="CM158" s="4">
        <f t="shared" si="361"/>
        <v>0</v>
      </c>
      <c r="CN158" s="165"/>
      <c r="CO158" s="4">
        <f t="shared" si="362"/>
        <v>0</v>
      </c>
      <c r="CP158" s="165"/>
      <c r="CQ158" s="4">
        <f t="shared" si="363"/>
        <v>0</v>
      </c>
      <c r="CR158" s="165">
        <v>10</v>
      </c>
      <c r="CS158" s="4">
        <f t="shared" si="364"/>
        <v>347464</v>
      </c>
      <c r="CT158" s="278"/>
      <c r="CU158" s="4">
        <f t="shared" si="365"/>
        <v>0</v>
      </c>
      <c r="CV158" s="284">
        <v>15</v>
      </c>
      <c r="CW158" s="4">
        <f>CV158*E158*F158*H158*K158</f>
        <v>340704</v>
      </c>
      <c r="CX158" s="166">
        <f t="shared" si="366"/>
        <v>1104</v>
      </c>
      <c r="CY158" s="166">
        <f t="shared" si="366"/>
        <v>22133592</v>
      </c>
    </row>
    <row r="159" spans="1:103" s="7" customFormat="1" ht="45" x14ac:dyDescent="0.25">
      <c r="A159" s="33"/>
      <c r="B159" s="33">
        <v>114</v>
      </c>
      <c r="C159" s="56" t="s">
        <v>604</v>
      </c>
      <c r="D159" s="5" t="s">
        <v>317</v>
      </c>
      <c r="E159" s="2">
        <v>13520</v>
      </c>
      <c r="F159" s="32">
        <v>4.34</v>
      </c>
      <c r="G159" s="32"/>
      <c r="H159" s="38">
        <v>1</v>
      </c>
      <c r="I159" s="139"/>
      <c r="J159" s="2">
        <v>1.4</v>
      </c>
      <c r="K159" s="2">
        <v>1.68</v>
      </c>
      <c r="L159" s="2">
        <v>2.23</v>
      </c>
      <c r="M159" s="16">
        <v>2.57</v>
      </c>
      <c r="N159" s="178"/>
      <c r="O159" s="4">
        <f t="shared" si="325"/>
        <v>0</v>
      </c>
      <c r="P159" s="165"/>
      <c r="Q159" s="4">
        <f t="shared" ref="Q159:Q201" si="367">SUM(P159*$E159*$F159*$H159*$J159*$Q$8)</f>
        <v>0</v>
      </c>
      <c r="R159" s="165"/>
      <c r="S159" s="4">
        <f t="shared" si="326"/>
        <v>0</v>
      </c>
      <c r="T159" s="165"/>
      <c r="U159" s="4">
        <f t="shared" si="327"/>
        <v>0</v>
      </c>
      <c r="V159" s="165"/>
      <c r="W159" s="4">
        <f t="shared" si="328"/>
        <v>0</v>
      </c>
      <c r="X159" s="165"/>
      <c r="Y159" s="278">
        <f t="shared" si="329"/>
        <v>0</v>
      </c>
      <c r="Z159" s="168"/>
      <c r="AA159" s="4">
        <f t="shared" ref="AA159:AA201" si="368">SUM(Z159*$E159*$F159*$H159*$J159*$AA$8)</f>
        <v>0</v>
      </c>
      <c r="AB159" s="165"/>
      <c r="AC159" s="4">
        <f t="shared" si="330"/>
        <v>0</v>
      </c>
      <c r="AD159" s="165"/>
      <c r="AE159" s="4">
        <f t="shared" si="331"/>
        <v>0</v>
      </c>
      <c r="AF159" s="165"/>
      <c r="AG159" s="4">
        <f t="shared" si="332"/>
        <v>0</v>
      </c>
      <c r="AH159" s="165"/>
      <c r="AI159" s="4">
        <f t="shared" si="333"/>
        <v>0</v>
      </c>
      <c r="AJ159" s="165"/>
      <c r="AK159" s="4">
        <f t="shared" si="334"/>
        <v>0</v>
      </c>
      <c r="AL159" s="168"/>
      <c r="AM159" s="4">
        <f t="shared" si="335"/>
        <v>0</v>
      </c>
      <c r="AN159" s="165"/>
      <c r="AO159" s="278">
        <f t="shared" si="336"/>
        <v>0</v>
      </c>
      <c r="AP159" s="165"/>
      <c r="AQ159" s="4">
        <f t="shared" si="337"/>
        <v>0</v>
      </c>
      <c r="AR159" s="165"/>
      <c r="AS159" s="4">
        <f t="shared" si="338"/>
        <v>0</v>
      </c>
      <c r="AT159" s="165"/>
      <c r="AU159" s="4">
        <f t="shared" si="339"/>
        <v>0</v>
      </c>
      <c r="AV159" s="165"/>
      <c r="AW159" s="4">
        <f t="shared" si="340"/>
        <v>0</v>
      </c>
      <c r="AX159" s="165"/>
      <c r="AY159" s="4">
        <f t="shared" si="341"/>
        <v>0</v>
      </c>
      <c r="AZ159" s="165"/>
      <c r="BA159" s="4">
        <f t="shared" si="342"/>
        <v>0</v>
      </c>
      <c r="BB159" s="165"/>
      <c r="BC159" s="4">
        <f t="shared" si="343"/>
        <v>0</v>
      </c>
      <c r="BD159" s="165"/>
      <c r="BE159" s="4">
        <f t="shared" si="344"/>
        <v>0</v>
      </c>
      <c r="BF159" s="165"/>
      <c r="BG159" s="4">
        <f t="shared" si="345"/>
        <v>0</v>
      </c>
      <c r="BH159" s="165"/>
      <c r="BI159" s="4">
        <f t="shared" si="346"/>
        <v>0</v>
      </c>
      <c r="BJ159" s="165"/>
      <c r="BK159" s="4">
        <f t="shared" si="347"/>
        <v>0</v>
      </c>
      <c r="BL159" s="165"/>
      <c r="BM159" s="4">
        <f t="shared" si="348"/>
        <v>0</v>
      </c>
      <c r="BN159" s="165"/>
      <c r="BO159" s="4">
        <f t="shared" si="349"/>
        <v>0</v>
      </c>
      <c r="BP159" s="183"/>
      <c r="BQ159" s="4">
        <f t="shared" si="350"/>
        <v>0</v>
      </c>
      <c r="BR159" s="179"/>
      <c r="BS159" s="4">
        <f t="shared" si="351"/>
        <v>0</v>
      </c>
      <c r="BT159" s="165"/>
      <c r="BU159" s="4">
        <f t="shared" si="352"/>
        <v>0</v>
      </c>
      <c r="BV159" s="179"/>
      <c r="BW159" s="4">
        <f t="shared" si="353"/>
        <v>0</v>
      </c>
      <c r="BX159" s="165"/>
      <c r="BY159" s="4">
        <f t="shared" si="354"/>
        <v>0</v>
      </c>
      <c r="BZ159" s="165"/>
      <c r="CA159" s="4">
        <f t="shared" si="355"/>
        <v>0</v>
      </c>
      <c r="CB159" s="165"/>
      <c r="CC159" s="4">
        <f t="shared" si="356"/>
        <v>0</v>
      </c>
      <c r="CD159" s="165"/>
      <c r="CE159" s="4">
        <f t="shared" si="357"/>
        <v>0</v>
      </c>
      <c r="CF159" s="165"/>
      <c r="CG159" s="4">
        <f t="shared" si="358"/>
        <v>0</v>
      </c>
      <c r="CH159" s="165"/>
      <c r="CI159" s="4">
        <f t="shared" si="359"/>
        <v>0</v>
      </c>
      <c r="CJ159" s="179"/>
      <c r="CK159" s="4">
        <f t="shared" si="360"/>
        <v>0</v>
      </c>
      <c r="CL159" s="165"/>
      <c r="CM159" s="4">
        <f t="shared" si="361"/>
        <v>0</v>
      </c>
      <c r="CN159" s="165"/>
      <c r="CO159" s="4">
        <f t="shared" si="362"/>
        <v>0</v>
      </c>
      <c r="CP159" s="165"/>
      <c r="CQ159" s="4">
        <f t="shared" si="363"/>
        <v>0</v>
      </c>
      <c r="CR159" s="165"/>
      <c r="CS159" s="4">
        <f t="shared" si="364"/>
        <v>0</v>
      </c>
      <c r="CT159" s="278"/>
      <c r="CU159" s="4">
        <f t="shared" si="365"/>
        <v>0</v>
      </c>
      <c r="CV159" s="278"/>
      <c r="CW159" s="4"/>
      <c r="CX159" s="166">
        <f t="shared" si="366"/>
        <v>0</v>
      </c>
      <c r="CY159" s="166">
        <f t="shared" si="366"/>
        <v>0</v>
      </c>
    </row>
    <row r="160" spans="1:103" s="7" customFormat="1" ht="30" x14ac:dyDescent="0.25">
      <c r="A160" s="33"/>
      <c r="B160" s="33">
        <v>115</v>
      </c>
      <c r="C160" s="56" t="s">
        <v>605</v>
      </c>
      <c r="D160" s="1" t="s">
        <v>274</v>
      </c>
      <c r="E160" s="2">
        <v>13520</v>
      </c>
      <c r="F160" s="32">
        <v>1.29</v>
      </c>
      <c r="G160" s="32"/>
      <c r="H160" s="38">
        <v>1</v>
      </c>
      <c r="I160" s="139"/>
      <c r="J160" s="2">
        <v>1.4</v>
      </c>
      <c r="K160" s="2">
        <v>1.68</v>
      </c>
      <c r="L160" s="2">
        <v>2.23</v>
      </c>
      <c r="M160" s="16">
        <v>2.57</v>
      </c>
      <c r="N160" s="178">
        <v>0</v>
      </c>
      <c r="O160" s="4">
        <f t="shared" si="325"/>
        <v>0</v>
      </c>
      <c r="P160" s="165">
        <v>0</v>
      </c>
      <c r="Q160" s="4">
        <f t="shared" si="367"/>
        <v>0</v>
      </c>
      <c r="R160" s="165">
        <v>0</v>
      </c>
      <c r="S160" s="4">
        <f t="shared" si="326"/>
        <v>0</v>
      </c>
      <c r="T160" s="165">
        <v>0</v>
      </c>
      <c r="U160" s="4">
        <f t="shared" si="327"/>
        <v>0</v>
      </c>
      <c r="V160" s="165">
        <v>0</v>
      </c>
      <c r="W160" s="4">
        <f t="shared" si="328"/>
        <v>0</v>
      </c>
      <c r="X160" s="165"/>
      <c r="Y160" s="278">
        <f t="shared" si="329"/>
        <v>0</v>
      </c>
      <c r="Z160" s="168"/>
      <c r="AA160" s="4">
        <f t="shared" si="368"/>
        <v>0</v>
      </c>
      <c r="AB160" s="165">
        <v>0</v>
      </c>
      <c r="AC160" s="4">
        <f t="shared" si="330"/>
        <v>0</v>
      </c>
      <c r="AD160" s="165">
        <v>0</v>
      </c>
      <c r="AE160" s="4">
        <f t="shared" si="331"/>
        <v>0</v>
      </c>
      <c r="AF160" s="165">
        <v>0</v>
      </c>
      <c r="AG160" s="4">
        <f t="shared" si="332"/>
        <v>0</v>
      </c>
      <c r="AH160" s="165">
        <v>0</v>
      </c>
      <c r="AI160" s="4">
        <f t="shared" si="333"/>
        <v>0</v>
      </c>
      <c r="AJ160" s="165"/>
      <c r="AK160" s="4">
        <f t="shared" si="334"/>
        <v>0</v>
      </c>
      <c r="AL160" s="168"/>
      <c r="AM160" s="4">
        <f t="shared" si="335"/>
        <v>0</v>
      </c>
      <c r="AN160" s="165"/>
      <c r="AO160" s="278">
        <f t="shared" si="336"/>
        <v>0</v>
      </c>
      <c r="AP160" s="165">
        <v>0</v>
      </c>
      <c r="AQ160" s="4">
        <f t="shared" si="337"/>
        <v>0</v>
      </c>
      <c r="AR160" s="165">
        <v>0</v>
      </c>
      <c r="AS160" s="4">
        <f t="shared" si="338"/>
        <v>0</v>
      </c>
      <c r="AT160" s="165"/>
      <c r="AU160" s="4">
        <f t="shared" si="339"/>
        <v>0</v>
      </c>
      <c r="AV160" s="165"/>
      <c r="AW160" s="4">
        <f t="shared" si="340"/>
        <v>0</v>
      </c>
      <c r="AX160" s="165"/>
      <c r="AY160" s="4">
        <f t="shared" si="341"/>
        <v>0</v>
      </c>
      <c r="AZ160" s="165">
        <v>0</v>
      </c>
      <c r="BA160" s="4">
        <f t="shared" si="342"/>
        <v>0</v>
      </c>
      <c r="BB160" s="165">
        <v>0</v>
      </c>
      <c r="BC160" s="4">
        <f t="shared" si="343"/>
        <v>0</v>
      </c>
      <c r="BD160" s="165">
        <v>0</v>
      </c>
      <c r="BE160" s="4">
        <f t="shared" si="344"/>
        <v>0</v>
      </c>
      <c r="BF160" s="165">
        <v>0</v>
      </c>
      <c r="BG160" s="4">
        <f t="shared" si="345"/>
        <v>0</v>
      </c>
      <c r="BH160" s="165">
        <v>0</v>
      </c>
      <c r="BI160" s="4">
        <f t="shared" si="346"/>
        <v>0</v>
      </c>
      <c r="BJ160" s="165"/>
      <c r="BK160" s="4">
        <f t="shared" si="347"/>
        <v>0</v>
      </c>
      <c r="BL160" s="165">
        <v>0</v>
      </c>
      <c r="BM160" s="4">
        <f t="shared" si="348"/>
        <v>0</v>
      </c>
      <c r="BN160" s="165">
        <v>0</v>
      </c>
      <c r="BO160" s="4">
        <f t="shared" si="349"/>
        <v>0</v>
      </c>
      <c r="BP160" s="183">
        <v>0</v>
      </c>
      <c r="BQ160" s="4">
        <f t="shared" si="350"/>
        <v>0</v>
      </c>
      <c r="BR160" s="165">
        <v>0</v>
      </c>
      <c r="BS160" s="4">
        <f t="shared" si="351"/>
        <v>0</v>
      </c>
      <c r="BT160" s="165">
        <v>0</v>
      </c>
      <c r="BU160" s="4">
        <f t="shared" si="352"/>
        <v>0</v>
      </c>
      <c r="BV160" s="165"/>
      <c r="BW160" s="4">
        <f t="shared" si="353"/>
        <v>0</v>
      </c>
      <c r="BX160" s="165"/>
      <c r="BY160" s="4">
        <f t="shared" si="354"/>
        <v>0</v>
      </c>
      <c r="BZ160" s="165"/>
      <c r="CA160" s="4">
        <f t="shared" si="355"/>
        <v>0</v>
      </c>
      <c r="CB160" s="165">
        <v>0</v>
      </c>
      <c r="CC160" s="4">
        <f t="shared" si="356"/>
        <v>0</v>
      </c>
      <c r="CD160" s="165">
        <v>0</v>
      </c>
      <c r="CE160" s="4">
        <f t="shared" si="357"/>
        <v>0</v>
      </c>
      <c r="CF160" s="165">
        <v>0</v>
      </c>
      <c r="CG160" s="4">
        <f t="shared" si="358"/>
        <v>0</v>
      </c>
      <c r="CH160" s="165">
        <v>0</v>
      </c>
      <c r="CI160" s="4">
        <f t="shared" si="359"/>
        <v>0</v>
      </c>
      <c r="CJ160" s="165"/>
      <c r="CK160" s="4">
        <f t="shared" si="360"/>
        <v>0</v>
      </c>
      <c r="CL160" s="165"/>
      <c r="CM160" s="4">
        <f t="shared" si="361"/>
        <v>0</v>
      </c>
      <c r="CN160" s="165">
        <v>0</v>
      </c>
      <c r="CO160" s="4">
        <f t="shared" si="362"/>
        <v>0</v>
      </c>
      <c r="CP160" s="165">
        <v>0</v>
      </c>
      <c r="CQ160" s="4">
        <f t="shared" si="363"/>
        <v>0</v>
      </c>
      <c r="CR160" s="165">
        <v>0</v>
      </c>
      <c r="CS160" s="4">
        <f t="shared" si="364"/>
        <v>0</v>
      </c>
      <c r="CT160" s="278"/>
      <c r="CU160" s="4">
        <f t="shared" si="365"/>
        <v>0</v>
      </c>
      <c r="CV160" s="278"/>
      <c r="CW160" s="4"/>
      <c r="CX160" s="166">
        <f t="shared" si="366"/>
        <v>0</v>
      </c>
      <c r="CY160" s="166">
        <f t="shared" si="366"/>
        <v>0</v>
      </c>
    </row>
    <row r="161" spans="1:103" s="7" customFormat="1" x14ac:dyDescent="0.25">
      <c r="A161" s="33"/>
      <c r="B161" s="33">
        <v>116</v>
      </c>
      <c r="C161" s="56" t="s">
        <v>606</v>
      </c>
      <c r="D161" s="1" t="s">
        <v>275</v>
      </c>
      <c r="E161" s="2">
        <v>13520</v>
      </c>
      <c r="F161" s="32">
        <v>2.6</v>
      </c>
      <c r="G161" s="32"/>
      <c r="H161" s="38">
        <v>1</v>
      </c>
      <c r="I161" s="139"/>
      <c r="J161" s="2">
        <v>1.4</v>
      </c>
      <c r="K161" s="2">
        <v>1.68</v>
      </c>
      <c r="L161" s="2">
        <v>2.23</v>
      </c>
      <c r="M161" s="16">
        <v>2.57</v>
      </c>
      <c r="N161" s="178">
        <v>0</v>
      </c>
      <c r="O161" s="4">
        <f t="shared" si="325"/>
        <v>0</v>
      </c>
      <c r="P161" s="165">
        <v>0</v>
      </c>
      <c r="Q161" s="4">
        <f t="shared" si="367"/>
        <v>0</v>
      </c>
      <c r="R161" s="165">
        <v>0</v>
      </c>
      <c r="S161" s="4">
        <f t="shared" si="326"/>
        <v>0</v>
      </c>
      <c r="T161" s="165">
        <v>0</v>
      </c>
      <c r="U161" s="4">
        <f t="shared" si="327"/>
        <v>0</v>
      </c>
      <c r="V161" s="165">
        <v>0</v>
      </c>
      <c r="W161" s="4">
        <f t="shared" si="328"/>
        <v>0</v>
      </c>
      <c r="X161" s="165"/>
      <c r="Y161" s="278">
        <f t="shared" si="329"/>
        <v>0</v>
      </c>
      <c r="Z161" s="168"/>
      <c r="AA161" s="4">
        <f t="shared" si="368"/>
        <v>0</v>
      </c>
      <c r="AB161" s="165">
        <v>0</v>
      </c>
      <c r="AC161" s="4">
        <f t="shared" si="330"/>
        <v>0</v>
      </c>
      <c r="AD161" s="165">
        <v>0</v>
      </c>
      <c r="AE161" s="4">
        <f t="shared" si="331"/>
        <v>0</v>
      </c>
      <c r="AF161" s="165">
        <v>0</v>
      </c>
      <c r="AG161" s="4">
        <f t="shared" si="332"/>
        <v>0</v>
      </c>
      <c r="AH161" s="165">
        <v>0</v>
      </c>
      <c r="AI161" s="4">
        <f t="shared" si="333"/>
        <v>0</v>
      </c>
      <c r="AJ161" s="165">
        <v>0</v>
      </c>
      <c r="AK161" s="4">
        <f t="shared" si="334"/>
        <v>0</v>
      </c>
      <c r="AL161" s="168"/>
      <c r="AM161" s="4">
        <f t="shared" si="335"/>
        <v>0</v>
      </c>
      <c r="AN161" s="165"/>
      <c r="AO161" s="278">
        <f t="shared" si="336"/>
        <v>0</v>
      </c>
      <c r="AP161" s="165">
        <v>0</v>
      </c>
      <c r="AQ161" s="4">
        <f t="shared" si="337"/>
        <v>0</v>
      </c>
      <c r="AR161" s="165">
        <v>0</v>
      </c>
      <c r="AS161" s="4">
        <f t="shared" si="338"/>
        <v>0</v>
      </c>
      <c r="AT161" s="165"/>
      <c r="AU161" s="4">
        <f t="shared" si="339"/>
        <v>0</v>
      </c>
      <c r="AV161" s="165"/>
      <c r="AW161" s="4">
        <f t="shared" si="340"/>
        <v>0</v>
      </c>
      <c r="AX161" s="165"/>
      <c r="AY161" s="4">
        <f t="shared" si="341"/>
        <v>0</v>
      </c>
      <c r="AZ161" s="165">
        <v>0</v>
      </c>
      <c r="BA161" s="4">
        <f t="shared" si="342"/>
        <v>0</v>
      </c>
      <c r="BB161" s="165">
        <v>0</v>
      </c>
      <c r="BC161" s="4">
        <f t="shared" si="343"/>
        <v>0</v>
      </c>
      <c r="BD161" s="165">
        <v>0</v>
      </c>
      <c r="BE161" s="4">
        <f t="shared" si="344"/>
        <v>0</v>
      </c>
      <c r="BF161" s="165">
        <v>0</v>
      </c>
      <c r="BG161" s="4">
        <f t="shared" si="345"/>
        <v>0</v>
      </c>
      <c r="BH161" s="165">
        <v>0</v>
      </c>
      <c r="BI161" s="4">
        <f t="shared" si="346"/>
        <v>0</v>
      </c>
      <c r="BJ161" s="165"/>
      <c r="BK161" s="4">
        <f t="shared" si="347"/>
        <v>0</v>
      </c>
      <c r="BL161" s="165">
        <v>0</v>
      </c>
      <c r="BM161" s="4">
        <f t="shared" si="348"/>
        <v>0</v>
      </c>
      <c r="BN161" s="165">
        <v>0</v>
      </c>
      <c r="BO161" s="4">
        <f t="shared" si="349"/>
        <v>0</v>
      </c>
      <c r="BP161" s="183">
        <v>0</v>
      </c>
      <c r="BQ161" s="4">
        <f t="shared" si="350"/>
        <v>0</v>
      </c>
      <c r="BR161" s="165">
        <v>0</v>
      </c>
      <c r="BS161" s="4">
        <f t="shared" si="351"/>
        <v>0</v>
      </c>
      <c r="BT161" s="165">
        <v>0</v>
      </c>
      <c r="BU161" s="4">
        <f t="shared" si="352"/>
        <v>0</v>
      </c>
      <c r="BV161" s="165">
        <v>0</v>
      </c>
      <c r="BW161" s="4">
        <f t="shared" si="353"/>
        <v>0</v>
      </c>
      <c r="BX161" s="165">
        <v>0</v>
      </c>
      <c r="BY161" s="4">
        <f t="shared" si="354"/>
        <v>0</v>
      </c>
      <c r="BZ161" s="165"/>
      <c r="CA161" s="4">
        <f t="shared" si="355"/>
        <v>0</v>
      </c>
      <c r="CB161" s="165">
        <v>0</v>
      </c>
      <c r="CC161" s="4">
        <f t="shared" si="356"/>
        <v>0</v>
      </c>
      <c r="CD161" s="165">
        <v>0</v>
      </c>
      <c r="CE161" s="4">
        <f t="shared" si="357"/>
        <v>0</v>
      </c>
      <c r="CF161" s="165"/>
      <c r="CG161" s="4">
        <f t="shared" si="358"/>
        <v>0</v>
      </c>
      <c r="CH161" s="165">
        <v>0</v>
      </c>
      <c r="CI161" s="4">
        <f t="shared" si="359"/>
        <v>0</v>
      </c>
      <c r="CJ161" s="165"/>
      <c r="CK161" s="4">
        <f t="shared" si="360"/>
        <v>0</v>
      </c>
      <c r="CL161" s="165"/>
      <c r="CM161" s="4">
        <f t="shared" si="361"/>
        <v>0</v>
      </c>
      <c r="CN161" s="165">
        <v>0</v>
      </c>
      <c r="CO161" s="4">
        <f t="shared" si="362"/>
        <v>0</v>
      </c>
      <c r="CP161" s="165">
        <v>0</v>
      </c>
      <c r="CQ161" s="4">
        <f t="shared" si="363"/>
        <v>0</v>
      </c>
      <c r="CR161" s="165">
        <v>0</v>
      </c>
      <c r="CS161" s="4">
        <f t="shared" si="364"/>
        <v>0</v>
      </c>
      <c r="CT161" s="278"/>
      <c r="CU161" s="4">
        <f t="shared" si="365"/>
        <v>0</v>
      </c>
      <c r="CV161" s="278"/>
      <c r="CW161" s="4">
        <f>CV161*E161*F161*H161*K161</f>
        <v>0</v>
      </c>
      <c r="CX161" s="166">
        <f t="shared" si="366"/>
        <v>0</v>
      </c>
      <c r="CY161" s="166">
        <f t="shared" si="366"/>
        <v>0</v>
      </c>
    </row>
    <row r="162" spans="1:103" s="36" customFormat="1" x14ac:dyDescent="0.25">
      <c r="A162" s="34">
        <v>32</v>
      </c>
      <c r="B162" s="34"/>
      <c r="C162" s="317"/>
      <c r="D162" s="162" t="s">
        <v>46</v>
      </c>
      <c r="E162" s="2">
        <v>13520</v>
      </c>
      <c r="F162" s="27">
        <v>1.85</v>
      </c>
      <c r="G162" s="27"/>
      <c r="H162" s="25">
        <v>1</v>
      </c>
      <c r="I162" s="352"/>
      <c r="J162" s="28">
        <v>1.4</v>
      </c>
      <c r="K162" s="28">
        <v>1.68</v>
      </c>
      <c r="L162" s="28">
        <v>2.23</v>
      </c>
      <c r="M162" s="41">
        <v>2.57</v>
      </c>
      <c r="N162" s="180">
        <f>SUM(N163:N170)</f>
        <v>0</v>
      </c>
      <c r="O162" s="180">
        <f t="shared" ref="O162:BZ162" si="369">SUM(O163:O170)</f>
        <v>0</v>
      </c>
      <c r="P162" s="180">
        <f t="shared" si="369"/>
        <v>0</v>
      </c>
      <c r="Q162" s="180">
        <f t="shared" si="369"/>
        <v>0</v>
      </c>
      <c r="R162" s="180">
        <f t="shared" si="369"/>
        <v>0</v>
      </c>
      <c r="S162" s="180">
        <f t="shared" si="369"/>
        <v>0</v>
      </c>
      <c r="T162" s="180">
        <f t="shared" si="369"/>
        <v>0</v>
      </c>
      <c r="U162" s="180">
        <f t="shared" si="369"/>
        <v>0</v>
      </c>
      <c r="V162" s="180">
        <f t="shared" si="369"/>
        <v>0</v>
      </c>
      <c r="W162" s="180">
        <f t="shared" si="369"/>
        <v>0</v>
      </c>
      <c r="X162" s="180">
        <f t="shared" si="369"/>
        <v>0</v>
      </c>
      <c r="Y162" s="180">
        <f t="shared" si="369"/>
        <v>0</v>
      </c>
      <c r="Z162" s="180">
        <f t="shared" si="369"/>
        <v>0</v>
      </c>
      <c r="AA162" s="180">
        <f t="shared" si="369"/>
        <v>0</v>
      </c>
      <c r="AB162" s="180">
        <f t="shared" si="369"/>
        <v>0</v>
      </c>
      <c r="AC162" s="180">
        <f t="shared" si="369"/>
        <v>0</v>
      </c>
      <c r="AD162" s="180">
        <f t="shared" si="369"/>
        <v>0</v>
      </c>
      <c r="AE162" s="180">
        <f t="shared" si="369"/>
        <v>0</v>
      </c>
      <c r="AF162" s="180">
        <f t="shared" si="369"/>
        <v>0</v>
      </c>
      <c r="AG162" s="180">
        <f t="shared" si="369"/>
        <v>0</v>
      </c>
      <c r="AH162" s="180">
        <f t="shared" si="369"/>
        <v>0</v>
      </c>
      <c r="AI162" s="180">
        <f t="shared" si="369"/>
        <v>0</v>
      </c>
      <c r="AJ162" s="180">
        <f t="shared" si="369"/>
        <v>0</v>
      </c>
      <c r="AK162" s="180">
        <f t="shared" si="369"/>
        <v>0</v>
      </c>
      <c r="AL162" s="180">
        <f t="shared" si="369"/>
        <v>0</v>
      </c>
      <c r="AM162" s="180">
        <f t="shared" si="369"/>
        <v>0</v>
      </c>
      <c r="AN162" s="180">
        <f t="shared" si="369"/>
        <v>0</v>
      </c>
      <c r="AO162" s="180">
        <f t="shared" si="369"/>
        <v>0</v>
      </c>
      <c r="AP162" s="180">
        <f t="shared" si="369"/>
        <v>0</v>
      </c>
      <c r="AQ162" s="180">
        <f t="shared" si="369"/>
        <v>0</v>
      </c>
      <c r="AR162" s="180">
        <f t="shared" si="369"/>
        <v>0</v>
      </c>
      <c r="AS162" s="180">
        <f t="shared" si="369"/>
        <v>0</v>
      </c>
      <c r="AT162" s="180">
        <f t="shared" si="369"/>
        <v>0</v>
      </c>
      <c r="AU162" s="180">
        <f t="shared" si="369"/>
        <v>0</v>
      </c>
      <c r="AV162" s="180">
        <f t="shared" si="369"/>
        <v>0</v>
      </c>
      <c r="AW162" s="180">
        <f t="shared" si="369"/>
        <v>0</v>
      </c>
      <c r="AX162" s="180">
        <f t="shared" si="369"/>
        <v>0</v>
      </c>
      <c r="AY162" s="180">
        <f t="shared" si="369"/>
        <v>0</v>
      </c>
      <c r="AZ162" s="180">
        <f t="shared" si="369"/>
        <v>0</v>
      </c>
      <c r="BA162" s="180">
        <f t="shared" si="369"/>
        <v>0</v>
      </c>
      <c r="BB162" s="180">
        <f t="shared" si="369"/>
        <v>0</v>
      </c>
      <c r="BC162" s="180">
        <f t="shared" si="369"/>
        <v>0</v>
      </c>
      <c r="BD162" s="180">
        <f t="shared" si="369"/>
        <v>0</v>
      </c>
      <c r="BE162" s="180">
        <f t="shared" si="369"/>
        <v>0</v>
      </c>
      <c r="BF162" s="180">
        <f t="shared" si="369"/>
        <v>0</v>
      </c>
      <c r="BG162" s="180">
        <f t="shared" si="369"/>
        <v>0</v>
      </c>
      <c r="BH162" s="180">
        <f t="shared" si="369"/>
        <v>0</v>
      </c>
      <c r="BI162" s="180">
        <f t="shared" si="369"/>
        <v>0</v>
      </c>
      <c r="BJ162" s="180">
        <f t="shared" si="369"/>
        <v>0</v>
      </c>
      <c r="BK162" s="180">
        <f t="shared" si="369"/>
        <v>0</v>
      </c>
      <c r="BL162" s="180">
        <f t="shared" si="369"/>
        <v>0</v>
      </c>
      <c r="BM162" s="180">
        <f t="shared" si="369"/>
        <v>0</v>
      </c>
      <c r="BN162" s="180">
        <f t="shared" si="369"/>
        <v>0</v>
      </c>
      <c r="BO162" s="180">
        <f t="shared" si="369"/>
        <v>0</v>
      </c>
      <c r="BP162" s="180">
        <f t="shared" si="369"/>
        <v>0</v>
      </c>
      <c r="BQ162" s="180">
        <f t="shared" si="369"/>
        <v>0</v>
      </c>
      <c r="BR162" s="180">
        <f t="shared" si="369"/>
        <v>0</v>
      </c>
      <c r="BS162" s="180">
        <f t="shared" si="369"/>
        <v>0</v>
      </c>
      <c r="BT162" s="180">
        <f t="shared" si="369"/>
        <v>0</v>
      </c>
      <c r="BU162" s="180">
        <f t="shared" si="369"/>
        <v>0</v>
      </c>
      <c r="BV162" s="180">
        <f t="shared" si="369"/>
        <v>0</v>
      </c>
      <c r="BW162" s="180">
        <f t="shared" si="369"/>
        <v>0</v>
      </c>
      <c r="BX162" s="180">
        <f t="shared" si="369"/>
        <v>0</v>
      </c>
      <c r="BY162" s="180">
        <f t="shared" si="369"/>
        <v>0</v>
      </c>
      <c r="BZ162" s="180">
        <f t="shared" si="369"/>
        <v>3</v>
      </c>
      <c r="CA162" s="180">
        <f t="shared" ref="CA162:CY162" si="370">SUM(CA163:CA170)</f>
        <v>147865.53599999999</v>
      </c>
      <c r="CB162" s="180">
        <f t="shared" si="370"/>
        <v>0</v>
      </c>
      <c r="CC162" s="180">
        <f t="shared" si="370"/>
        <v>0</v>
      </c>
      <c r="CD162" s="180">
        <f t="shared" si="370"/>
        <v>0</v>
      </c>
      <c r="CE162" s="180">
        <f t="shared" si="370"/>
        <v>0</v>
      </c>
      <c r="CF162" s="180">
        <f t="shared" si="370"/>
        <v>0</v>
      </c>
      <c r="CG162" s="180">
        <f t="shared" si="370"/>
        <v>0</v>
      </c>
      <c r="CH162" s="180">
        <f t="shared" si="370"/>
        <v>0</v>
      </c>
      <c r="CI162" s="180">
        <f t="shared" si="370"/>
        <v>0</v>
      </c>
      <c r="CJ162" s="180">
        <f t="shared" si="370"/>
        <v>0</v>
      </c>
      <c r="CK162" s="180">
        <f t="shared" si="370"/>
        <v>0</v>
      </c>
      <c r="CL162" s="180">
        <f t="shared" si="370"/>
        <v>0</v>
      </c>
      <c r="CM162" s="180">
        <f t="shared" si="370"/>
        <v>0</v>
      </c>
      <c r="CN162" s="180">
        <f t="shared" si="370"/>
        <v>0</v>
      </c>
      <c r="CO162" s="180">
        <f t="shared" si="370"/>
        <v>0</v>
      </c>
      <c r="CP162" s="180">
        <f t="shared" si="370"/>
        <v>0</v>
      </c>
      <c r="CQ162" s="180">
        <f t="shared" si="370"/>
        <v>0</v>
      </c>
      <c r="CR162" s="180">
        <f t="shared" si="370"/>
        <v>0</v>
      </c>
      <c r="CS162" s="180">
        <f t="shared" si="370"/>
        <v>0</v>
      </c>
      <c r="CT162" s="180">
        <f t="shared" si="370"/>
        <v>0</v>
      </c>
      <c r="CU162" s="180">
        <f t="shared" si="370"/>
        <v>0</v>
      </c>
      <c r="CV162" s="180">
        <f t="shared" si="370"/>
        <v>50</v>
      </c>
      <c r="CW162" s="180">
        <f t="shared" si="370"/>
        <v>4031664</v>
      </c>
      <c r="CX162" s="180">
        <f t="shared" si="370"/>
        <v>53</v>
      </c>
      <c r="CY162" s="180">
        <f t="shared" si="370"/>
        <v>4179529.5359999998</v>
      </c>
    </row>
    <row r="163" spans="1:103" s="7" customFormat="1" ht="45" x14ac:dyDescent="0.25">
      <c r="A163" s="33"/>
      <c r="B163" s="33">
        <v>117</v>
      </c>
      <c r="C163" s="56" t="s">
        <v>607</v>
      </c>
      <c r="D163" s="1" t="s">
        <v>276</v>
      </c>
      <c r="E163" s="2">
        <v>13520</v>
      </c>
      <c r="F163" s="32">
        <v>2.11</v>
      </c>
      <c r="G163" s="32"/>
      <c r="H163" s="38">
        <v>1</v>
      </c>
      <c r="I163" s="139"/>
      <c r="J163" s="2">
        <v>1.4</v>
      </c>
      <c r="K163" s="2">
        <v>1.68</v>
      </c>
      <c r="L163" s="2">
        <v>2.23</v>
      </c>
      <c r="M163" s="16">
        <v>2.57</v>
      </c>
      <c r="N163" s="178">
        <v>0</v>
      </c>
      <c r="O163" s="4">
        <f t="shared" ref="O163:O170" si="371">SUM(N163*$E163*$F163*$H163*$J163*$O$8)</f>
        <v>0</v>
      </c>
      <c r="P163" s="165">
        <v>0</v>
      </c>
      <c r="Q163" s="4">
        <f t="shared" si="367"/>
        <v>0</v>
      </c>
      <c r="R163" s="165">
        <v>0</v>
      </c>
      <c r="S163" s="4">
        <f t="shared" ref="S163:S170" si="372">SUM(R163*$E163*$F163*$H163*$J163*$S$8)</f>
        <v>0</v>
      </c>
      <c r="T163" s="165">
        <v>0</v>
      </c>
      <c r="U163" s="4">
        <f t="shared" ref="U163:U170" si="373">SUM(T163*$E163*$F163*$H163*$J163*$U$8)</f>
        <v>0</v>
      </c>
      <c r="V163" s="165">
        <v>0</v>
      </c>
      <c r="W163" s="4">
        <f t="shared" ref="W163:W170" si="374">SUM(V163*$E163*$F163*$H163*$J163*$W$8)</f>
        <v>0</v>
      </c>
      <c r="X163" s="165"/>
      <c r="Y163" s="278">
        <f t="shared" ref="Y163:Y170" si="375">SUM(X163*$E163*$F163*$H163*$J163*$Y$8)</f>
        <v>0</v>
      </c>
      <c r="Z163" s="168"/>
      <c r="AA163" s="4">
        <f t="shared" si="368"/>
        <v>0</v>
      </c>
      <c r="AB163" s="165">
        <v>0</v>
      </c>
      <c r="AC163" s="4">
        <f t="shared" ref="AC163:AC170" si="376">SUM(AB163*$E163*$F163*$H163*$J163*$AC$8)</f>
        <v>0</v>
      </c>
      <c r="AD163" s="165">
        <v>0</v>
      </c>
      <c r="AE163" s="4">
        <f t="shared" ref="AE163:AE170" si="377">SUM(AD163*$E163*$F163*$H163*$J163*$AE$8)</f>
        <v>0</v>
      </c>
      <c r="AF163" s="165">
        <v>0</v>
      </c>
      <c r="AG163" s="4">
        <f t="shared" ref="AG163:AG170" si="378">SUM(AF163*$E163*$F163*$H163*$J163*$AG$8)</f>
        <v>0</v>
      </c>
      <c r="AH163" s="165">
        <v>0</v>
      </c>
      <c r="AI163" s="4">
        <f t="shared" ref="AI163:AI170" si="379">AH163*$E163*$F163*$H163*$K163*$AI$8</f>
        <v>0</v>
      </c>
      <c r="AJ163" s="165">
        <v>0</v>
      </c>
      <c r="AK163" s="4">
        <f t="shared" ref="AK163:AK170" si="380">AJ163*$E163*$F163*$H163*$K163*$AK$8</f>
        <v>0</v>
      </c>
      <c r="AL163" s="168"/>
      <c r="AM163" s="4">
        <f t="shared" ref="AM163:AM170" si="381">SUM(AL163*$E163*$F163*$H163*$J163*$AM$8)</f>
        <v>0</v>
      </c>
      <c r="AN163" s="165"/>
      <c r="AO163" s="278">
        <f t="shared" ref="AO163:AO170" si="382">SUM(AN163*$E163*$F163*$H163*$J163*$AO$8)</f>
        <v>0</v>
      </c>
      <c r="AP163" s="165">
        <v>0</v>
      </c>
      <c r="AQ163" s="4">
        <f t="shared" ref="AQ163:AQ170" si="383">SUM(AP163*$E163*$F163*$H163*$J163*$AQ$8)</f>
        <v>0</v>
      </c>
      <c r="AR163" s="165">
        <v>0</v>
      </c>
      <c r="AS163" s="4">
        <f t="shared" ref="AS163:AS170" si="384">SUM(AR163*$E163*$F163*$H163*$J163*$AS$8)</f>
        <v>0</v>
      </c>
      <c r="AT163" s="165"/>
      <c r="AU163" s="4">
        <f t="shared" ref="AU163:AU170" si="385">SUM(AT163*$E163*$F163*$H163*$J163*$AU$8)</f>
        <v>0</v>
      </c>
      <c r="AV163" s="165"/>
      <c r="AW163" s="4">
        <f t="shared" ref="AW163:AW170" si="386">SUM(AV163*$E163*$F163*$H163*$J163*$AW$8)</f>
        <v>0</v>
      </c>
      <c r="AX163" s="165"/>
      <c r="AY163" s="4">
        <f t="shared" ref="AY163:AY170" si="387">SUM(AX163*$E163*$F163*$H163*$J163*$AY$8)</f>
        <v>0</v>
      </c>
      <c r="AZ163" s="165">
        <v>0</v>
      </c>
      <c r="BA163" s="4">
        <f t="shared" ref="BA163:BA170" si="388">SUM(AZ163*$E163*$F163*$H163*$J163*$BA$8)</f>
        <v>0</v>
      </c>
      <c r="BB163" s="165">
        <v>0</v>
      </c>
      <c r="BC163" s="4">
        <f t="shared" ref="BC163:BC170" si="389">SUM(BB163*$E163*$F163*$H163*$J163*$BC$8)</f>
        <v>0</v>
      </c>
      <c r="BD163" s="165">
        <v>0</v>
      </c>
      <c r="BE163" s="4">
        <f t="shared" ref="BE163:BE170" si="390">SUM(BD163*$E163*$F163*$H163*$J163*$BE$8)</f>
        <v>0</v>
      </c>
      <c r="BF163" s="165">
        <v>0</v>
      </c>
      <c r="BG163" s="4">
        <f t="shared" ref="BG163:BG170" si="391">SUM(BF163*$E163*$F163*$H163*$J163*$BG$8)</f>
        <v>0</v>
      </c>
      <c r="BH163" s="165">
        <v>0</v>
      </c>
      <c r="BI163" s="4">
        <f t="shared" ref="BI163:BI170" si="392">SUM(BH163*$E163*$F163*$H163*$J163*$BI$8)</f>
        <v>0</v>
      </c>
      <c r="BJ163" s="165"/>
      <c r="BK163" s="4">
        <f t="shared" ref="BK163:BK170" si="393">SUM(BJ163*$E163*$F163*$H163*$J163*$BK$8)</f>
        <v>0</v>
      </c>
      <c r="BL163" s="165">
        <v>0</v>
      </c>
      <c r="BM163" s="4">
        <f t="shared" ref="BM163:BM170" si="394">BL163*$E163*$F163*$H163*$K163*$BM$8</f>
        <v>0</v>
      </c>
      <c r="BN163" s="165">
        <v>0</v>
      </c>
      <c r="BO163" s="4">
        <f t="shared" ref="BO163:BO170" si="395">BN163*$E163*$F163*$H163*$K163*$BO$8</f>
        <v>0</v>
      </c>
      <c r="BP163" s="183">
        <v>0</v>
      </c>
      <c r="BQ163" s="4">
        <f t="shared" ref="BQ163:BQ170" si="396">BP163*$E163*$F163*$H163*$K163*$BQ$8</f>
        <v>0</v>
      </c>
      <c r="BR163" s="165">
        <v>0</v>
      </c>
      <c r="BS163" s="4">
        <f t="shared" ref="BS163:BS170" si="397">BR163*$E163*$F163*$H163*$K163*$BS$8</f>
        <v>0</v>
      </c>
      <c r="BT163" s="165">
        <v>0</v>
      </c>
      <c r="BU163" s="4">
        <f t="shared" ref="BU163:BU170" si="398">BT163*$E163*$F163*$H163*$K163*$BU$8</f>
        <v>0</v>
      </c>
      <c r="BV163" s="165">
        <v>0</v>
      </c>
      <c r="BW163" s="4">
        <f t="shared" ref="BW163:BW170" si="399">BV163*$E163*$F163*$H163*$K163*$BW$8</f>
        <v>0</v>
      </c>
      <c r="BX163" s="165">
        <v>0</v>
      </c>
      <c r="BY163" s="4">
        <f t="shared" ref="BY163:BY170" si="400">BX163*$E163*$F163*$H163*$K163*$BY$8</f>
        <v>0</v>
      </c>
      <c r="BZ163" s="165"/>
      <c r="CA163" s="4">
        <f t="shared" ref="CA163:CA170" si="401">BZ163*$E163*$F163*$H163*$K163*$CA$8</f>
        <v>0</v>
      </c>
      <c r="CB163" s="165">
        <v>0</v>
      </c>
      <c r="CC163" s="4">
        <f t="shared" ref="CC163:CC170" si="402">CB163*$E163*$F163*$H163*$K163*$CC$8</f>
        <v>0</v>
      </c>
      <c r="CD163" s="165">
        <v>0</v>
      </c>
      <c r="CE163" s="4">
        <f t="shared" ref="CE163:CE170" si="403">CD163*$E163*$F163*$H163*$K163*$CE$8</f>
        <v>0</v>
      </c>
      <c r="CF163" s="165">
        <v>0</v>
      </c>
      <c r="CG163" s="4">
        <f t="shared" ref="CG163:CG170" si="404">CF163*$E163*$F163*$H163*$K163*$CG$8</f>
        <v>0</v>
      </c>
      <c r="CH163" s="165">
        <v>0</v>
      </c>
      <c r="CI163" s="4">
        <f t="shared" ref="CI163:CI170" si="405">CH163*$E163*$F163*$H163*$K163*$CI$8</f>
        <v>0</v>
      </c>
      <c r="CJ163" s="165"/>
      <c r="CK163" s="4">
        <f t="shared" ref="CK163:CK170" si="406">CJ163*$E163*$F163*$H163*$K163*$CK$8</f>
        <v>0</v>
      </c>
      <c r="CL163" s="165"/>
      <c r="CM163" s="4">
        <f t="shared" ref="CM163:CM170" si="407">CL163*$E163*$F163*$H163*$K163*$CM$8</f>
        <v>0</v>
      </c>
      <c r="CN163" s="165">
        <v>0</v>
      </c>
      <c r="CO163" s="4">
        <f t="shared" ref="CO163:CO170" si="408">CN163*$E163*$F163*$H163*$K163*$CO$8</f>
        <v>0</v>
      </c>
      <c r="CP163" s="165">
        <v>0</v>
      </c>
      <c r="CQ163" s="4">
        <f t="shared" ref="CQ163:CQ170" si="409">CP163*$E163*$F163*$H163*$L163*$CQ$8</f>
        <v>0</v>
      </c>
      <c r="CR163" s="165">
        <v>0</v>
      </c>
      <c r="CS163" s="4">
        <f t="shared" ref="CS163:CS170" si="410">CR163*$E163*$F163*$H163*$M163*$CS$8</f>
        <v>0</v>
      </c>
      <c r="CT163" s="278"/>
      <c r="CU163" s="4">
        <f t="shared" ref="CU163:CU170" si="411">CT163*E163*F163*H163</f>
        <v>0</v>
      </c>
      <c r="CV163" s="278"/>
      <c r="CW163" s="4"/>
      <c r="CX163" s="166">
        <f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66">
        <f>SUM(Q163+O163+AA163+S163+U163+AC163+Y163+W163+AE163+AI163+AG163+AK163+AM163+AQ163+BM163+BS163+AO163+BA163+BC163+CE163+CG163+CC163+CI163+CK163+BW163+BY163+AS163+AU163+AW163+AY163+BO163+BQ163+BU163+BE163+BG163+BI163+BK163+CA163+CM163+CO163+CQ163+CS163+CU163+CW163)</f>
        <v>0</v>
      </c>
    </row>
    <row r="164" spans="1:103" s="7" customFormat="1" ht="45" x14ac:dyDescent="0.25">
      <c r="A164" s="33"/>
      <c r="B164" s="33">
        <v>118</v>
      </c>
      <c r="C164" s="56" t="s">
        <v>608</v>
      </c>
      <c r="D164" s="1" t="s">
        <v>277</v>
      </c>
      <c r="E164" s="2">
        <v>13520</v>
      </c>
      <c r="F164" s="32">
        <v>3.55</v>
      </c>
      <c r="G164" s="32"/>
      <c r="H164" s="38">
        <v>1</v>
      </c>
      <c r="I164" s="139"/>
      <c r="J164" s="2">
        <v>1.4</v>
      </c>
      <c r="K164" s="2">
        <v>1.68</v>
      </c>
      <c r="L164" s="2">
        <v>2.23</v>
      </c>
      <c r="M164" s="16">
        <v>2.57</v>
      </c>
      <c r="N164" s="178"/>
      <c r="O164" s="4">
        <f t="shared" si="371"/>
        <v>0</v>
      </c>
      <c r="P164" s="165">
        <v>0</v>
      </c>
      <c r="Q164" s="4">
        <f t="shared" si="367"/>
        <v>0</v>
      </c>
      <c r="R164" s="165">
        <v>0</v>
      </c>
      <c r="S164" s="4">
        <f t="shared" si="372"/>
        <v>0</v>
      </c>
      <c r="T164" s="165">
        <v>0</v>
      </c>
      <c r="U164" s="4">
        <f t="shared" si="373"/>
        <v>0</v>
      </c>
      <c r="V164" s="165">
        <v>0</v>
      </c>
      <c r="W164" s="4">
        <f t="shared" si="374"/>
        <v>0</v>
      </c>
      <c r="X164" s="165"/>
      <c r="Y164" s="278">
        <f t="shared" si="375"/>
        <v>0</v>
      </c>
      <c r="Z164" s="168"/>
      <c r="AA164" s="4">
        <f t="shared" si="368"/>
        <v>0</v>
      </c>
      <c r="AB164" s="165">
        <v>0</v>
      </c>
      <c r="AC164" s="4">
        <f t="shared" si="376"/>
        <v>0</v>
      </c>
      <c r="AD164" s="165">
        <v>0</v>
      </c>
      <c r="AE164" s="4">
        <f t="shared" si="377"/>
        <v>0</v>
      </c>
      <c r="AF164" s="165">
        <v>0</v>
      </c>
      <c r="AG164" s="4">
        <f t="shared" si="378"/>
        <v>0</v>
      </c>
      <c r="AH164" s="165">
        <v>0</v>
      </c>
      <c r="AI164" s="4">
        <f t="shared" si="379"/>
        <v>0</v>
      </c>
      <c r="AJ164" s="165">
        <v>0</v>
      </c>
      <c r="AK164" s="4">
        <f t="shared" si="380"/>
        <v>0</v>
      </c>
      <c r="AL164" s="168"/>
      <c r="AM164" s="4">
        <f t="shared" si="381"/>
        <v>0</v>
      </c>
      <c r="AN164" s="165"/>
      <c r="AO164" s="278">
        <f t="shared" si="382"/>
        <v>0</v>
      </c>
      <c r="AP164" s="165">
        <v>0</v>
      </c>
      <c r="AQ164" s="4">
        <f t="shared" si="383"/>
        <v>0</v>
      </c>
      <c r="AR164" s="165">
        <v>0</v>
      </c>
      <c r="AS164" s="4">
        <f t="shared" si="384"/>
        <v>0</v>
      </c>
      <c r="AT164" s="165"/>
      <c r="AU164" s="4">
        <f t="shared" si="385"/>
        <v>0</v>
      </c>
      <c r="AV164" s="165"/>
      <c r="AW164" s="4">
        <f t="shared" si="386"/>
        <v>0</v>
      </c>
      <c r="AX164" s="165"/>
      <c r="AY164" s="4">
        <f t="shared" si="387"/>
        <v>0</v>
      </c>
      <c r="AZ164" s="165">
        <v>0</v>
      </c>
      <c r="BA164" s="4">
        <f t="shared" si="388"/>
        <v>0</v>
      </c>
      <c r="BB164" s="165">
        <v>0</v>
      </c>
      <c r="BC164" s="4">
        <f t="shared" si="389"/>
        <v>0</v>
      </c>
      <c r="BD164" s="165">
        <v>0</v>
      </c>
      <c r="BE164" s="4">
        <f t="shared" si="390"/>
        <v>0</v>
      </c>
      <c r="BF164" s="165">
        <v>0</v>
      </c>
      <c r="BG164" s="4">
        <f t="shared" si="391"/>
        <v>0</v>
      </c>
      <c r="BH164" s="165">
        <v>0</v>
      </c>
      <c r="BI164" s="4">
        <f t="shared" si="392"/>
        <v>0</v>
      </c>
      <c r="BJ164" s="165"/>
      <c r="BK164" s="4">
        <f t="shared" si="393"/>
        <v>0</v>
      </c>
      <c r="BL164" s="165">
        <v>0</v>
      </c>
      <c r="BM164" s="4">
        <f t="shared" si="394"/>
        <v>0</v>
      </c>
      <c r="BN164" s="165">
        <v>0</v>
      </c>
      <c r="BO164" s="4">
        <f t="shared" si="395"/>
        <v>0</v>
      </c>
      <c r="BP164" s="183"/>
      <c r="BQ164" s="4">
        <f t="shared" si="396"/>
        <v>0</v>
      </c>
      <c r="BR164" s="165"/>
      <c r="BS164" s="4">
        <f t="shared" si="397"/>
        <v>0</v>
      </c>
      <c r="BT164" s="165">
        <v>0</v>
      </c>
      <c r="BU164" s="4">
        <f t="shared" si="398"/>
        <v>0</v>
      </c>
      <c r="BV164" s="179"/>
      <c r="BW164" s="4">
        <f t="shared" si="399"/>
        <v>0</v>
      </c>
      <c r="BX164" s="165">
        <v>0</v>
      </c>
      <c r="BY164" s="4">
        <f t="shared" si="400"/>
        <v>0</v>
      </c>
      <c r="BZ164" s="165"/>
      <c r="CA164" s="4">
        <f t="shared" si="401"/>
        <v>0</v>
      </c>
      <c r="CB164" s="165">
        <v>0</v>
      </c>
      <c r="CC164" s="4">
        <f t="shared" si="402"/>
        <v>0</v>
      </c>
      <c r="CD164" s="165">
        <v>0</v>
      </c>
      <c r="CE164" s="4">
        <f t="shared" si="403"/>
        <v>0</v>
      </c>
      <c r="CF164" s="165">
        <v>0</v>
      </c>
      <c r="CG164" s="4">
        <f t="shared" si="404"/>
        <v>0</v>
      </c>
      <c r="CH164" s="165">
        <v>0</v>
      </c>
      <c r="CI164" s="4">
        <f t="shared" si="405"/>
        <v>0</v>
      </c>
      <c r="CJ164" s="165"/>
      <c r="CK164" s="4">
        <f t="shared" si="406"/>
        <v>0</v>
      </c>
      <c r="CL164" s="165"/>
      <c r="CM164" s="4">
        <f t="shared" si="407"/>
        <v>0</v>
      </c>
      <c r="CN164" s="165">
        <v>0</v>
      </c>
      <c r="CO164" s="4">
        <f t="shared" si="408"/>
        <v>0</v>
      </c>
      <c r="CP164" s="165">
        <v>0</v>
      </c>
      <c r="CQ164" s="4">
        <f t="shared" si="409"/>
        <v>0</v>
      </c>
      <c r="CR164" s="165">
        <v>0</v>
      </c>
      <c r="CS164" s="4">
        <f t="shared" si="410"/>
        <v>0</v>
      </c>
      <c r="CT164" s="278"/>
      <c r="CU164" s="4">
        <f t="shared" si="411"/>
        <v>0</v>
      </c>
      <c r="CV164" s="278">
        <v>50</v>
      </c>
      <c r="CW164" s="4">
        <f>CV164*E164*F164*H164*K164</f>
        <v>4031664</v>
      </c>
      <c r="CX164" s="166">
        <f t="shared" ref="CX164:CY170" si="412">SUM(P164+N164+Z164+R164+T164+AB164+X164+V164+AD164+AH164+AF164+AJ164+AL164+AP164+BL164+BR164+AN164+AZ164+BB164+CD164+CF164+CB164+CH164+CJ164+BV164+BX164+AR164+AT164+AV164+AX164+BN164+BP164+BT164+BD164+BF164+BH164+BJ164+BZ164+CL164+CN164+CP164+CR164+CT164+CV164)</f>
        <v>50</v>
      </c>
      <c r="CY164" s="166">
        <f>SUM(Q164+O164+AA164+S164+U164+AC164+Y164+W164+AE164+AI164+AG164+AK164+AM164+AQ164+BM164+BS164+AO164+BA164+BC164+CE164+CG164+CC164+CI164+CK164+BW164+BY164+AS164+AU164+AW164+AY164+BO164+BQ164+BU164+BE164+BG164+BI164+BK164+CA164+CM164+CO164+CQ164+CS164+CU164+CW164)</f>
        <v>4031664</v>
      </c>
    </row>
    <row r="165" spans="1:103" s="7" customFormat="1" ht="30" x14ac:dyDescent="0.25">
      <c r="A165" s="33"/>
      <c r="B165" s="33">
        <v>119</v>
      </c>
      <c r="C165" s="56" t="s">
        <v>609</v>
      </c>
      <c r="D165" s="5" t="s">
        <v>278</v>
      </c>
      <c r="E165" s="2">
        <v>13520</v>
      </c>
      <c r="F165" s="32">
        <v>1.57</v>
      </c>
      <c r="G165" s="32"/>
      <c r="H165" s="38">
        <v>1</v>
      </c>
      <c r="I165" s="139"/>
      <c r="J165" s="2">
        <v>1.4</v>
      </c>
      <c r="K165" s="2">
        <v>1.68</v>
      </c>
      <c r="L165" s="2">
        <v>2.23</v>
      </c>
      <c r="M165" s="16">
        <v>2.57</v>
      </c>
      <c r="N165" s="178">
        <v>0</v>
      </c>
      <c r="O165" s="4">
        <f t="shared" si="371"/>
        <v>0</v>
      </c>
      <c r="P165" s="165">
        <v>0</v>
      </c>
      <c r="Q165" s="4">
        <f t="shared" si="367"/>
        <v>0</v>
      </c>
      <c r="R165" s="165">
        <v>0</v>
      </c>
      <c r="S165" s="4">
        <f t="shared" si="372"/>
        <v>0</v>
      </c>
      <c r="T165" s="165">
        <v>0</v>
      </c>
      <c r="U165" s="4">
        <f t="shared" si="373"/>
        <v>0</v>
      </c>
      <c r="V165" s="165">
        <v>0</v>
      </c>
      <c r="W165" s="4">
        <f t="shared" si="374"/>
        <v>0</v>
      </c>
      <c r="X165" s="165"/>
      <c r="Y165" s="278">
        <f t="shared" si="375"/>
        <v>0</v>
      </c>
      <c r="Z165" s="168"/>
      <c r="AA165" s="4">
        <f t="shared" si="368"/>
        <v>0</v>
      </c>
      <c r="AB165" s="165">
        <v>0</v>
      </c>
      <c r="AC165" s="4">
        <f t="shared" si="376"/>
        <v>0</v>
      </c>
      <c r="AD165" s="165">
        <v>0</v>
      </c>
      <c r="AE165" s="4">
        <f t="shared" si="377"/>
        <v>0</v>
      </c>
      <c r="AF165" s="165">
        <v>0</v>
      </c>
      <c r="AG165" s="4">
        <f t="shared" si="378"/>
        <v>0</v>
      </c>
      <c r="AH165" s="165">
        <v>0</v>
      </c>
      <c r="AI165" s="4">
        <f t="shared" si="379"/>
        <v>0</v>
      </c>
      <c r="AJ165" s="165">
        <v>0</v>
      </c>
      <c r="AK165" s="4">
        <f t="shared" si="380"/>
        <v>0</v>
      </c>
      <c r="AL165" s="168"/>
      <c r="AM165" s="4">
        <f t="shared" si="381"/>
        <v>0</v>
      </c>
      <c r="AN165" s="165"/>
      <c r="AO165" s="278">
        <f t="shared" si="382"/>
        <v>0</v>
      </c>
      <c r="AP165" s="165">
        <v>0</v>
      </c>
      <c r="AQ165" s="4">
        <f t="shared" si="383"/>
        <v>0</v>
      </c>
      <c r="AR165" s="165">
        <v>0</v>
      </c>
      <c r="AS165" s="4">
        <f t="shared" si="384"/>
        <v>0</v>
      </c>
      <c r="AT165" s="165"/>
      <c r="AU165" s="4">
        <f t="shared" si="385"/>
        <v>0</v>
      </c>
      <c r="AV165" s="165"/>
      <c r="AW165" s="4">
        <f t="shared" si="386"/>
        <v>0</v>
      </c>
      <c r="AX165" s="165"/>
      <c r="AY165" s="4">
        <f t="shared" si="387"/>
        <v>0</v>
      </c>
      <c r="AZ165" s="165">
        <v>0</v>
      </c>
      <c r="BA165" s="4">
        <f t="shared" si="388"/>
        <v>0</v>
      </c>
      <c r="BB165" s="165">
        <v>0</v>
      </c>
      <c r="BC165" s="4">
        <f t="shared" si="389"/>
        <v>0</v>
      </c>
      <c r="BD165" s="165"/>
      <c r="BE165" s="4">
        <f t="shared" si="390"/>
        <v>0</v>
      </c>
      <c r="BF165" s="165">
        <v>0</v>
      </c>
      <c r="BG165" s="4">
        <f t="shared" si="391"/>
        <v>0</v>
      </c>
      <c r="BH165" s="165">
        <v>0</v>
      </c>
      <c r="BI165" s="4">
        <f t="shared" si="392"/>
        <v>0</v>
      </c>
      <c r="BJ165" s="165"/>
      <c r="BK165" s="4">
        <f t="shared" si="393"/>
        <v>0</v>
      </c>
      <c r="BL165" s="165">
        <v>0</v>
      </c>
      <c r="BM165" s="4">
        <f t="shared" si="394"/>
        <v>0</v>
      </c>
      <c r="BN165" s="165">
        <v>0</v>
      </c>
      <c r="BO165" s="4">
        <f t="shared" si="395"/>
        <v>0</v>
      </c>
      <c r="BP165" s="183">
        <v>0</v>
      </c>
      <c r="BQ165" s="4">
        <f t="shared" si="396"/>
        <v>0</v>
      </c>
      <c r="BR165" s="165">
        <v>0</v>
      </c>
      <c r="BS165" s="4">
        <f t="shared" si="397"/>
        <v>0</v>
      </c>
      <c r="BT165" s="165">
        <v>0</v>
      </c>
      <c r="BU165" s="4">
        <f t="shared" si="398"/>
        <v>0</v>
      </c>
      <c r="BV165" s="165">
        <v>0</v>
      </c>
      <c r="BW165" s="4">
        <f t="shared" si="399"/>
        <v>0</v>
      </c>
      <c r="BX165" s="165">
        <v>0</v>
      </c>
      <c r="BY165" s="4">
        <f t="shared" si="400"/>
        <v>0</v>
      </c>
      <c r="BZ165" s="165"/>
      <c r="CA165" s="4">
        <f t="shared" si="401"/>
        <v>0</v>
      </c>
      <c r="CB165" s="165">
        <v>0</v>
      </c>
      <c r="CC165" s="4">
        <f t="shared" si="402"/>
        <v>0</v>
      </c>
      <c r="CD165" s="165">
        <v>0</v>
      </c>
      <c r="CE165" s="4">
        <f t="shared" si="403"/>
        <v>0</v>
      </c>
      <c r="CF165" s="165"/>
      <c r="CG165" s="4">
        <f t="shared" si="404"/>
        <v>0</v>
      </c>
      <c r="CH165" s="165">
        <v>0</v>
      </c>
      <c r="CI165" s="4">
        <f t="shared" si="405"/>
        <v>0</v>
      </c>
      <c r="CJ165" s="165"/>
      <c r="CK165" s="4">
        <f t="shared" si="406"/>
        <v>0</v>
      </c>
      <c r="CL165" s="165"/>
      <c r="CM165" s="4">
        <f t="shared" si="407"/>
        <v>0</v>
      </c>
      <c r="CN165" s="165">
        <v>0</v>
      </c>
      <c r="CO165" s="4">
        <f t="shared" si="408"/>
        <v>0</v>
      </c>
      <c r="CP165" s="165">
        <v>0</v>
      </c>
      <c r="CQ165" s="4">
        <f t="shared" si="409"/>
        <v>0</v>
      </c>
      <c r="CR165" s="165">
        <v>0</v>
      </c>
      <c r="CS165" s="4">
        <f t="shared" si="410"/>
        <v>0</v>
      </c>
      <c r="CT165" s="278"/>
      <c r="CU165" s="4">
        <f t="shared" si="411"/>
        <v>0</v>
      </c>
      <c r="CV165" s="278"/>
      <c r="CW165" s="4"/>
      <c r="CX165" s="166">
        <f t="shared" si="412"/>
        <v>0</v>
      </c>
      <c r="CY165" s="166">
        <f t="shared" si="412"/>
        <v>0</v>
      </c>
    </row>
    <row r="166" spans="1:103" s="7" customFormat="1" ht="30" x14ac:dyDescent="0.25">
      <c r="A166" s="33"/>
      <c r="B166" s="33">
        <v>120</v>
      </c>
      <c r="C166" s="56" t="s">
        <v>610</v>
      </c>
      <c r="D166" s="5" t="s">
        <v>279</v>
      </c>
      <c r="E166" s="2">
        <v>13520</v>
      </c>
      <c r="F166" s="32">
        <v>2.2599999999999998</v>
      </c>
      <c r="G166" s="32"/>
      <c r="H166" s="38">
        <v>1</v>
      </c>
      <c r="I166" s="139"/>
      <c r="J166" s="2">
        <v>1.4</v>
      </c>
      <c r="K166" s="2">
        <v>1.68</v>
      </c>
      <c r="L166" s="2">
        <v>2.23</v>
      </c>
      <c r="M166" s="16">
        <v>2.57</v>
      </c>
      <c r="N166" s="178">
        <v>0</v>
      </c>
      <c r="O166" s="4">
        <f t="shared" si="371"/>
        <v>0</v>
      </c>
      <c r="P166" s="165">
        <v>0</v>
      </c>
      <c r="Q166" s="4">
        <f t="shared" si="367"/>
        <v>0</v>
      </c>
      <c r="R166" s="165">
        <v>0</v>
      </c>
      <c r="S166" s="4">
        <f t="shared" si="372"/>
        <v>0</v>
      </c>
      <c r="T166" s="165">
        <v>0</v>
      </c>
      <c r="U166" s="4">
        <f t="shared" si="373"/>
        <v>0</v>
      </c>
      <c r="V166" s="165">
        <v>0</v>
      </c>
      <c r="W166" s="4">
        <f t="shared" si="374"/>
        <v>0</v>
      </c>
      <c r="X166" s="165"/>
      <c r="Y166" s="278">
        <f t="shared" si="375"/>
        <v>0</v>
      </c>
      <c r="Z166" s="168"/>
      <c r="AA166" s="4">
        <f t="shared" si="368"/>
        <v>0</v>
      </c>
      <c r="AB166" s="165">
        <v>0</v>
      </c>
      <c r="AC166" s="4">
        <f t="shared" si="376"/>
        <v>0</v>
      </c>
      <c r="AD166" s="165">
        <v>0</v>
      </c>
      <c r="AE166" s="4">
        <f t="shared" si="377"/>
        <v>0</v>
      </c>
      <c r="AF166" s="165">
        <v>0</v>
      </c>
      <c r="AG166" s="4">
        <f t="shared" si="378"/>
        <v>0</v>
      </c>
      <c r="AH166" s="165">
        <v>0</v>
      </c>
      <c r="AI166" s="4">
        <f t="shared" si="379"/>
        <v>0</v>
      </c>
      <c r="AJ166" s="165">
        <v>0</v>
      </c>
      <c r="AK166" s="4">
        <f t="shared" si="380"/>
        <v>0</v>
      </c>
      <c r="AL166" s="168"/>
      <c r="AM166" s="4">
        <f t="shared" si="381"/>
        <v>0</v>
      </c>
      <c r="AN166" s="165"/>
      <c r="AO166" s="278">
        <f t="shared" si="382"/>
        <v>0</v>
      </c>
      <c r="AP166" s="165">
        <v>0</v>
      </c>
      <c r="AQ166" s="4">
        <f t="shared" si="383"/>
        <v>0</v>
      </c>
      <c r="AR166" s="165">
        <v>0</v>
      </c>
      <c r="AS166" s="4">
        <f t="shared" si="384"/>
        <v>0</v>
      </c>
      <c r="AT166" s="165"/>
      <c r="AU166" s="4">
        <f t="shared" si="385"/>
        <v>0</v>
      </c>
      <c r="AV166" s="165"/>
      <c r="AW166" s="4">
        <f t="shared" si="386"/>
        <v>0</v>
      </c>
      <c r="AX166" s="165"/>
      <c r="AY166" s="4">
        <f t="shared" si="387"/>
        <v>0</v>
      </c>
      <c r="AZ166" s="165">
        <v>0</v>
      </c>
      <c r="BA166" s="4">
        <f t="shared" si="388"/>
        <v>0</v>
      </c>
      <c r="BB166" s="165">
        <v>0</v>
      </c>
      <c r="BC166" s="4">
        <f t="shared" si="389"/>
        <v>0</v>
      </c>
      <c r="BD166" s="165">
        <v>0</v>
      </c>
      <c r="BE166" s="4">
        <f t="shared" si="390"/>
        <v>0</v>
      </c>
      <c r="BF166" s="165">
        <v>0</v>
      </c>
      <c r="BG166" s="4">
        <f t="shared" si="391"/>
        <v>0</v>
      </c>
      <c r="BH166" s="165">
        <v>0</v>
      </c>
      <c r="BI166" s="4">
        <f t="shared" si="392"/>
        <v>0</v>
      </c>
      <c r="BJ166" s="165"/>
      <c r="BK166" s="4">
        <f t="shared" si="393"/>
        <v>0</v>
      </c>
      <c r="BL166" s="165">
        <v>0</v>
      </c>
      <c r="BM166" s="4">
        <f t="shared" si="394"/>
        <v>0</v>
      </c>
      <c r="BN166" s="165">
        <v>0</v>
      </c>
      <c r="BO166" s="4">
        <f t="shared" si="395"/>
        <v>0</v>
      </c>
      <c r="BP166" s="183">
        <v>0</v>
      </c>
      <c r="BQ166" s="4">
        <f t="shared" si="396"/>
        <v>0</v>
      </c>
      <c r="BR166" s="165">
        <v>0</v>
      </c>
      <c r="BS166" s="4">
        <f t="shared" si="397"/>
        <v>0</v>
      </c>
      <c r="BT166" s="165">
        <v>0</v>
      </c>
      <c r="BU166" s="4">
        <f t="shared" si="398"/>
        <v>0</v>
      </c>
      <c r="BV166" s="165">
        <v>0</v>
      </c>
      <c r="BW166" s="4">
        <f t="shared" si="399"/>
        <v>0</v>
      </c>
      <c r="BX166" s="165">
        <v>0</v>
      </c>
      <c r="BY166" s="4">
        <f t="shared" si="400"/>
        <v>0</v>
      </c>
      <c r="BZ166" s="165"/>
      <c r="CA166" s="4">
        <f t="shared" si="401"/>
        <v>0</v>
      </c>
      <c r="CB166" s="165">
        <v>0</v>
      </c>
      <c r="CC166" s="4">
        <f t="shared" si="402"/>
        <v>0</v>
      </c>
      <c r="CD166" s="165">
        <v>0</v>
      </c>
      <c r="CE166" s="4">
        <f t="shared" si="403"/>
        <v>0</v>
      </c>
      <c r="CF166" s="165">
        <v>0</v>
      </c>
      <c r="CG166" s="4">
        <f t="shared" si="404"/>
        <v>0</v>
      </c>
      <c r="CH166" s="165">
        <v>0</v>
      </c>
      <c r="CI166" s="4">
        <f t="shared" si="405"/>
        <v>0</v>
      </c>
      <c r="CJ166" s="165"/>
      <c r="CK166" s="4">
        <f t="shared" si="406"/>
        <v>0</v>
      </c>
      <c r="CL166" s="165"/>
      <c r="CM166" s="4">
        <f t="shared" si="407"/>
        <v>0</v>
      </c>
      <c r="CN166" s="165">
        <v>0</v>
      </c>
      <c r="CO166" s="4">
        <f t="shared" si="408"/>
        <v>0</v>
      </c>
      <c r="CP166" s="165">
        <v>0</v>
      </c>
      <c r="CQ166" s="4">
        <f t="shared" si="409"/>
        <v>0</v>
      </c>
      <c r="CR166" s="165">
        <v>0</v>
      </c>
      <c r="CS166" s="4">
        <f t="shared" si="410"/>
        <v>0</v>
      </c>
      <c r="CT166" s="278"/>
      <c r="CU166" s="4">
        <f t="shared" si="411"/>
        <v>0</v>
      </c>
      <c r="CV166" s="278"/>
      <c r="CW166" s="4"/>
      <c r="CX166" s="166">
        <f t="shared" si="412"/>
        <v>0</v>
      </c>
      <c r="CY166" s="166">
        <f t="shared" si="412"/>
        <v>0</v>
      </c>
    </row>
    <row r="167" spans="1:103" s="7" customFormat="1" ht="30" x14ac:dyDescent="0.25">
      <c r="A167" s="33"/>
      <c r="B167" s="33">
        <v>121</v>
      </c>
      <c r="C167" s="56" t="s">
        <v>611</v>
      </c>
      <c r="D167" s="5" t="s">
        <v>280</v>
      </c>
      <c r="E167" s="2">
        <v>13520</v>
      </c>
      <c r="F167" s="32">
        <v>3.24</v>
      </c>
      <c r="G167" s="32"/>
      <c r="H167" s="38">
        <v>1</v>
      </c>
      <c r="I167" s="139"/>
      <c r="J167" s="2">
        <v>1.4</v>
      </c>
      <c r="K167" s="2">
        <v>1.68</v>
      </c>
      <c r="L167" s="2">
        <v>2.23</v>
      </c>
      <c r="M167" s="16">
        <v>2.57</v>
      </c>
      <c r="N167" s="383"/>
      <c r="O167" s="4">
        <f t="shared" si="371"/>
        <v>0</v>
      </c>
      <c r="P167" s="187"/>
      <c r="Q167" s="4">
        <f t="shared" si="367"/>
        <v>0</v>
      </c>
      <c r="R167" s="187"/>
      <c r="S167" s="4">
        <f t="shared" si="372"/>
        <v>0</v>
      </c>
      <c r="T167" s="187"/>
      <c r="U167" s="4">
        <f t="shared" si="373"/>
        <v>0</v>
      </c>
      <c r="V167" s="187"/>
      <c r="W167" s="4">
        <f t="shared" si="374"/>
        <v>0</v>
      </c>
      <c r="X167" s="165"/>
      <c r="Y167" s="278">
        <f t="shared" si="375"/>
        <v>0</v>
      </c>
      <c r="Z167" s="168"/>
      <c r="AA167" s="4">
        <f t="shared" si="368"/>
        <v>0</v>
      </c>
      <c r="AB167" s="187"/>
      <c r="AC167" s="4">
        <f t="shared" si="376"/>
        <v>0</v>
      </c>
      <c r="AD167" s="187"/>
      <c r="AE167" s="4">
        <f t="shared" si="377"/>
        <v>0</v>
      </c>
      <c r="AF167" s="187"/>
      <c r="AG167" s="4">
        <f t="shared" si="378"/>
        <v>0</v>
      </c>
      <c r="AH167" s="187"/>
      <c r="AI167" s="4">
        <f t="shared" si="379"/>
        <v>0</v>
      </c>
      <c r="AJ167" s="187"/>
      <c r="AK167" s="4">
        <f t="shared" si="380"/>
        <v>0</v>
      </c>
      <c r="AL167" s="168"/>
      <c r="AM167" s="4">
        <f t="shared" si="381"/>
        <v>0</v>
      </c>
      <c r="AN167" s="187"/>
      <c r="AO167" s="278">
        <f t="shared" si="382"/>
        <v>0</v>
      </c>
      <c r="AP167" s="187"/>
      <c r="AQ167" s="4">
        <f t="shared" si="383"/>
        <v>0</v>
      </c>
      <c r="AR167" s="187"/>
      <c r="AS167" s="4">
        <f t="shared" si="384"/>
        <v>0</v>
      </c>
      <c r="AT167" s="187"/>
      <c r="AU167" s="4">
        <f t="shared" si="385"/>
        <v>0</v>
      </c>
      <c r="AV167" s="165"/>
      <c r="AW167" s="4">
        <f t="shared" si="386"/>
        <v>0</v>
      </c>
      <c r="AX167" s="165"/>
      <c r="AY167" s="4">
        <f t="shared" si="387"/>
        <v>0</v>
      </c>
      <c r="AZ167" s="187"/>
      <c r="BA167" s="4">
        <f t="shared" si="388"/>
        <v>0</v>
      </c>
      <c r="BB167" s="187"/>
      <c r="BC167" s="4">
        <f t="shared" si="389"/>
        <v>0</v>
      </c>
      <c r="BD167" s="187"/>
      <c r="BE167" s="4">
        <f t="shared" si="390"/>
        <v>0</v>
      </c>
      <c r="BF167" s="187"/>
      <c r="BG167" s="4">
        <f t="shared" si="391"/>
        <v>0</v>
      </c>
      <c r="BH167" s="187"/>
      <c r="BI167" s="4">
        <f t="shared" si="392"/>
        <v>0</v>
      </c>
      <c r="BJ167" s="165"/>
      <c r="BK167" s="4">
        <f t="shared" si="393"/>
        <v>0</v>
      </c>
      <c r="BL167" s="187"/>
      <c r="BM167" s="4">
        <f t="shared" si="394"/>
        <v>0</v>
      </c>
      <c r="BN167" s="187"/>
      <c r="BO167" s="4">
        <f t="shared" si="395"/>
        <v>0</v>
      </c>
      <c r="BP167" s="188"/>
      <c r="BQ167" s="4">
        <f t="shared" si="396"/>
        <v>0</v>
      </c>
      <c r="BR167" s="187"/>
      <c r="BS167" s="4">
        <f t="shared" si="397"/>
        <v>0</v>
      </c>
      <c r="BT167" s="187"/>
      <c r="BU167" s="4">
        <f t="shared" si="398"/>
        <v>0</v>
      </c>
      <c r="BV167" s="187"/>
      <c r="BW167" s="4">
        <f t="shared" si="399"/>
        <v>0</v>
      </c>
      <c r="BX167" s="187"/>
      <c r="BY167" s="4">
        <f t="shared" si="400"/>
        <v>0</v>
      </c>
      <c r="BZ167" s="187"/>
      <c r="CA167" s="4">
        <f t="shared" si="401"/>
        <v>0</v>
      </c>
      <c r="CB167" s="187"/>
      <c r="CC167" s="4">
        <f t="shared" si="402"/>
        <v>0</v>
      </c>
      <c r="CD167" s="187"/>
      <c r="CE167" s="4">
        <f t="shared" si="403"/>
        <v>0</v>
      </c>
      <c r="CF167" s="187"/>
      <c r="CG167" s="4">
        <f t="shared" si="404"/>
        <v>0</v>
      </c>
      <c r="CH167" s="187"/>
      <c r="CI167" s="4">
        <f t="shared" si="405"/>
        <v>0</v>
      </c>
      <c r="CJ167" s="165"/>
      <c r="CK167" s="4">
        <f t="shared" si="406"/>
        <v>0</v>
      </c>
      <c r="CL167" s="165"/>
      <c r="CM167" s="4">
        <f t="shared" si="407"/>
        <v>0</v>
      </c>
      <c r="CN167" s="187"/>
      <c r="CO167" s="4">
        <f t="shared" si="408"/>
        <v>0</v>
      </c>
      <c r="CP167" s="187"/>
      <c r="CQ167" s="4">
        <f t="shared" si="409"/>
        <v>0</v>
      </c>
      <c r="CR167" s="187"/>
      <c r="CS167" s="4">
        <f t="shared" si="410"/>
        <v>0</v>
      </c>
      <c r="CT167" s="278"/>
      <c r="CU167" s="4">
        <f t="shared" si="411"/>
        <v>0</v>
      </c>
      <c r="CV167" s="278"/>
      <c r="CW167" s="4"/>
      <c r="CX167" s="166">
        <f t="shared" si="412"/>
        <v>0</v>
      </c>
      <c r="CY167" s="166">
        <f t="shared" si="412"/>
        <v>0</v>
      </c>
    </row>
    <row r="168" spans="1:103" s="199" customFormat="1" ht="30" x14ac:dyDescent="0.25">
      <c r="A168" s="33"/>
      <c r="B168" s="33">
        <v>122</v>
      </c>
      <c r="C168" s="56" t="s">
        <v>612</v>
      </c>
      <c r="D168" s="5" t="s">
        <v>393</v>
      </c>
      <c r="E168" s="2">
        <v>13520</v>
      </c>
      <c r="F168" s="32">
        <v>1.7</v>
      </c>
      <c r="G168" s="32"/>
      <c r="H168" s="38">
        <v>1</v>
      </c>
      <c r="I168" s="139"/>
      <c r="J168" s="2">
        <v>1.4</v>
      </c>
      <c r="K168" s="2">
        <v>1.68</v>
      </c>
      <c r="L168" s="2">
        <v>2.23</v>
      </c>
      <c r="M168" s="16">
        <v>2.57</v>
      </c>
      <c r="N168" s="384"/>
      <c r="O168" s="4">
        <f t="shared" si="371"/>
        <v>0</v>
      </c>
      <c r="P168" s="385"/>
      <c r="Q168" s="4">
        <f t="shared" si="367"/>
        <v>0</v>
      </c>
      <c r="R168" s="385"/>
      <c r="S168" s="4">
        <f t="shared" si="372"/>
        <v>0</v>
      </c>
      <c r="T168" s="385"/>
      <c r="U168" s="4">
        <f t="shared" si="373"/>
        <v>0</v>
      </c>
      <c r="V168" s="385"/>
      <c r="W168" s="4">
        <f t="shared" si="374"/>
        <v>0</v>
      </c>
      <c r="X168" s="325"/>
      <c r="Y168" s="278">
        <f t="shared" si="375"/>
        <v>0</v>
      </c>
      <c r="Z168" s="327"/>
      <c r="AA168" s="4">
        <f t="shared" si="368"/>
        <v>0</v>
      </c>
      <c r="AB168" s="385"/>
      <c r="AC168" s="4">
        <f t="shared" si="376"/>
        <v>0</v>
      </c>
      <c r="AD168" s="385"/>
      <c r="AE168" s="4">
        <f t="shared" si="377"/>
        <v>0</v>
      </c>
      <c r="AF168" s="385"/>
      <c r="AG168" s="4">
        <f t="shared" si="378"/>
        <v>0</v>
      </c>
      <c r="AH168" s="385"/>
      <c r="AI168" s="4">
        <f t="shared" si="379"/>
        <v>0</v>
      </c>
      <c r="AJ168" s="385"/>
      <c r="AK168" s="4">
        <f t="shared" si="380"/>
        <v>0</v>
      </c>
      <c r="AL168" s="327"/>
      <c r="AM168" s="4">
        <f t="shared" si="381"/>
        <v>0</v>
      </c>
      <c r="AN168" s="385"/>
      <c r="AO168" s="278">
        <f t="shared" si="382"/>
        <v>0</v>
      </c>
      <c r="AP168" s="385"/>
      <c r="AQ168" s="4">
        <f t="shared" si="383"/>
        <v>0</v>
      </c>
      <c r="AR168" s="385"/>
      <c r="AS168" s="4">
        <f t="shared" si="384"/>
        <v>0</v>
      </c>
      <c r="AT168" s="385"/>
      <c r="AU168" s="4">
        <f t="shared" si="385"/>
        <v>0</v>
      </c>
      <c r="AV168" s="325"/>
      <c r="AW168" s="4">
        <f t="shared" si="386"/>
        <v>0</v>
      </c>
      <c r="AX168" s="325"/>
      <c r="AY168" s="4">
        <f t="shared" si="387"/>
        <v>0</v>
      </c>
      <c r="AZ168" s="385"/>
      <c r="BA168" s="4">
        <f t="shared" si="388"/>
        <v>0</v>
      </c>
      <c r="BB168" s="385"/>
      <c r="BC168" s="4">
        <f t="shared" si="389"/>
        <v>0</v>
      </c>
      <c r="BD168" s="385"/>
      <c r="BE168" s="4">
        <f t="shared" si="390"/>
        <v>0</v>
      </c>
      <c r="BF168" s="385"/>
      <c r="BG168" s="4">
        <f t="shared" si="391"/>
        <v>0</v>
      </c>
      <c r="BH168" s="385"/>
      <c r="BI168" s="4">
        <f t="shared" si="392"/>
        <v>0</v>
      </c>
      <c r="BJ168" s="325"/>
      <c r="BK168" s="4">
        <f t="shared" si="393"/>
        <v>0</v>
      </c>
      <c r="BL168" s="385"/>
      <c r="BM168" s="4">
        <f t="shared" si="394"/>
        <v>0</v>
      </c>
      <c r="BN168" s="187"/>
      <c r="BO168" s="4">
        <f t="shared" si="395"/>
        <v>0</v>
      </c>
      <c r="BP168" s="188"/>
      <c r="BQ168" s="4">
        <f t="shared" si="396"/>
        <v>0</v>
      </c>
      <c r="BR168" s="385"/>
      <c r="BS168" s="4">
        <f t="shared" si="397"/>
        <v>0</v>
      </c>
      <c r="BT168" s="385"/>
      <c r="BU168" s="4">
        <f t="shared" si="398"/>
        <v>0</v>
      </c>
      <c r="BV168" s="187"/>
      <c r="BW168" s="4">
        <f t="shared" si="399"/>
        <v>0</v>
      </c>
      <c r="BX168" s="385"/>
      <c r="BY168" s="4">
        <f t="shared" si="400"/>
        <v>0</v>
      </c>
      <c r="BZ168" s="385"/>
      <c r="CA168" s="4">
        <f t="shared" si="401"/>
        <v>0</v>
      </c>
      <c r="CB168" s="385"/>
      <c r="CC168" s="4">
        <f t="shared" si="402"/>
        <v>0</v>
      </c>
      <c r="CD168" s="385"/>
      <c r="CE168" s="4">
        <f t="shared" si="403"/>
        <v>0</v>
      </c>
      <c r="CF168" s="385"/>
      <c r="CG168" s="4">
        <f t="shared" si="404"/>
        <v>0</v>
      </c>
      <c r="CH168" s="385"/>
      <c r="CI168" s="4">
        <f t="shared" si="405"/>
        <v>0</v>
      </c>
      <c r="CJ168" s="325"/>
      <c r="CK168" s="4">
        <f t="shared" si="406"/>
        <v>0</v>
      </c>
      <c r="CL168" s="325"/>
      <c r="CM168" s="4">
        <f t="shared" si="407"/>
        <v>0</v>
      </c>
      <c r="CN168" s="385"/>
      <c r="CO168" s="4">
        <f t="shared" si="408"/>
        <v>0</v>
      </c>
      <c r="CP168" s="385"/>
      <c r="CQ168" s="4">
        <f t="shared" si="409"/>
        <v>0</v>
      </c>
      <c r="CR168" s="385"/>
      <c r="CS168" s="4">
        <f t="shared" si="410"/>
        <v>0</v>
      </c>
      <c r="CT168" s="326"/>
      <c r="CU168" s="4">
        <f t="shared" si="411"/>
        <v>0</v>
      </c>
      <c r="CV168" s="278"/>
      <c r="CW168" s="4"/>
      <c r="CX168" s="166">
        <f t="shared" si="412"/>
        <v>0</v>
      </c>
      <c r="CY168" s="166">
        <f t="shared" si="412"/>
        <v>0</v>
      </c>
    </row>
    <row r="169" spans="1:103" s="7" customFormat="1" ht="30" x14ac:dyDescent="0.25">
      <c r="A169" s="33"/>
      <c r="B169" s="33">
        <v>123</v>
      </c>
      <c r="C169" s="56" t="s">
        <v>613</v>
      </c>
      <c r="D169" s="1" t="s">
        <v>281</v>
      </c>
      <c r="E169" s="2">
        <v>13520</v>
      </c>
      <c r="F169" s="32">
        <v>2.06</v>
      </c>
      <c r="G169" s="32"/>
      <c r="H169" s="38">
        <v>1</v>
      </c>
      <c r="I169" s="139"/>
      <c r="J169" s="2">
        <v>1.4</v>
      </c>
      <c r="K169" s="2">
        <v>1.68</v>
      </c>
      <c r="L169" s="2">
        <v>2.23</v>
      </c>
      <c r="M169" s="16">
        <v>2.57</v>
      </c>
      <c r="N169" s="178">
        <v>0</v>
      </c>
      <c r="O169" s="4">
        <f t="shared" si="371"/>
        <v>0</v>
      </c>
      <c r="P169" s="165">
        <v>0</v>
      </c>
      <c r="Q169" s="4">
        <f t="shared" si="367"/>
        <v>0</v>
      </c>
      <c r="R169" s="165">
        <v>0</v>
      </c>
      <c r="S169" s="4">
        <f t="shared" si="372"/>
        <v>0</v>
      </c>
      <c r="T169" s="165">
        <v>0</v>
      </c>
      <c r="U169" s="4">
        <f t="shared" si="373"/>
        <v>0</v>
      </c>
      <c r="V169" s="165">
        <v>0</v>
      </c>
      <c r="W169" s="4">
        <f t="shared" si="374"/>
        <v>0</v>
      </c>
      <c r="X169" s="165"/>
      <c r="Y169" s="278">
        <f t="shared" si="375"/>
        <v>0</v>
      </c>
      <c r="Z169" s="168"/>
      <c r="AA169" s="4">
        <f t="shared" si="368"/>
        <v>0</v>
      </c>
      <c r="AB169" s="165">
        <v>0</v>
      </c>
      <c r="AC169" s="4">
        <f t="shared" si="376"/>
        <v>0</v>
      </c>
      <c r="AD169" s="165">
        <v>0</v>
      </c>
      <c r="AE169" s="4">
        <f t="shared" si="377"/>
        <v>0</v>
      </c>
      <c r="AF169" s="165">
        <v>0</v>
      </c>
      <c r="AG169" s="4">
        <f t="shared" si="378"/>
        <v>0</v>
      </c>
      <c r="AH169" s="165">
        <v>0</v>
      </c>
      <c r="AI169" s="4">
        <f t="shared" si="379"/>
        <v>0</v>
      </c>
      <c r="AJ169" s="165">
        <v>0</v>
      </c>
      <c r="AK169" s="4">
        <f t="shared" si="380"/>
        <v>0</v>
      </c>
      <c r="AL169" s="168"/>
      <c r="AM169" s="4">
        <f t="shared" si="381"/>
        <v>0</v>
      </c>
      <c r="AN169" s="165"/>
      <c r="AO169" s="278">
        <f t="shared" si="382"/>
        <v>0</v>
      </c>
      <c r="AP169" s="165">
        <v>0</v>
      </c>
      <c r="AQ169" s="4">
        <f t="shared" si="383"/>
        <v>0</v>
      </c>
      <c r="AR169" s="165">
        <v>0</v>
      </c>
      <c r="AS169" s="4">
        <f t="shared" si="384"/>
        <v>0</v>
      </c>
      <c r="AT169" s="165"/>
      <c r="AU169" s="4">
        <f t="shared" si="385"/>
        <v>0</v>
      </c>
      <c r="AV169" s="165"/>
      <c r="AW169" s="4">
        <f t="shared" si="386"/>
        <v>0</v>
      </c>
      <c r="AX169" s="165"/>
      <c r="AY169" s="4">
        <f t="shared" si="387"/>
        <v>0</v>
      </c>
      <c r="AZ169" s="165">
        <v>0</v>
      </c>
      <c r="BA169" s="4">
        <f t="shared" si="388"/>
        <v>0</v>
      </c>
      <c r="BB169" s="165">
        <v>0</v>
      </c>
      <c r="BC169" s="4">
        <f t="shared" si="389"/>
        <v>0</v>
      </c>
      <c r="BD169" s="165">
        <v>0</v>
      </c>
      <c r="BE169" s="4">
        <f t="shared" si="390"/>
        <v>0</v>
      </c>
      <c r="BF169" s="165">
        <v>0</v>
      </c>
      <c r="BG169" s="4">
        <f t="shared" si="391"/>
        <v>0</v>
      </c>
      <c r="BH169" s="165">
        <v>0</v>
      </c>
      <c r="BI169" s="4">
        <f t="shared" si="392"/>
        <v>0</v>
      </c>
      <c r="BJ169" s="165"/>
      <c r="BK169" s="4">
        <f t="shared" si="393"/>
        <v>0</v>
      </c>
      <c r="BL169" s="165">
        <v>0</v>
      </c>
      <c r="BM169" s="4">
        <f t="shared" si="394"/>
        <v>0</v>
      </c>
      <c r="BN169" s="165">
        <v>0</v>
      </c>
      <c r="BO169" s="4">
        <f t="shared" si="395"/>
        <v>0</v>
      </c>
      <c r="BP169" s="183">
        <v>0</v>
      </c>
      <c r="BQ169" s="4">
        <f t="shared" si="396"/>
        <v>0</v>
      </c>
      <c r="BR169" s="165">
        <v>0</v>
      </c>
      <c r="BS169" s="4">
        <f t="shared" si="397"/>
        <v>0</v>
      </c>
      <c r="BT169" s="165">
        <v>0</v>
      </c>
      <c r="BU169" s="4">
        <f t="shared" si="398"/>
        <v>0</v>
      </c>
      <c r="BV169" s="165">
        <v>0</v>
      </c>
      <c r="BW169" s="4">
        <f t="shared" si="399"/>
        <v>0</v>
      </c>
      <c r="BX169" s="165">
        <v>0</v>
      </c>
      <c r="BY169" s="4">
        <f t="shared" si="400"/>
        <v>0</v>
      </c>
      <c r="BZ169" s="165"/>
      <c r="CA169" s="4">
        <f t="shared" si="401"/>
        <v>0</v>
      </c>
      <c r="CB169" s="165">
        <v>0</v>
      </c>
      <c r="CC169" s="4">
        <f t="shared" si="402"/>
        <v>0</v>
      </c>
      <c r="CD169" s="165">
        <v>0</v>
      </c>
      <c r="CE169" s="4">
        <f t="shared" si="403"/>
        <v>0</v>
      </c>
      <c r="CF169" s="165">
        <v>0</v>
      </c>
      <c r="CG169" s="4">
        <f t="shared" si="404"/>
        <v>0</v>
      </c>
      <c r="CH169" s="165">
        <v>0</v>
      </c>
      <c r="CI169" s="4">
        <f t="shared" si="405"/>
        <v>0</v>
      </c>
      <c r="CJ169" s="165"/>
      <c r="CK169" s="4">
        <f t="shared" si="406"/>
        <v>0</v>
      </c>
      <c r="CL169" s="165"/>
      <c r="CM169" s="4">
        <f t="shared" si="407"/>
        <v>0</v>
      </c>
      <c r="CN169" s="165">
        <v>0</v>
      </c>
      <c r="CO169" s="4">
        <f t="shared" si="408"/>
        <v>0</v>
      </c>
      <c r="CP169" s="165">
        <v>0</v>
      </c>
      <c r="CQ169" s="4">
        <f t="shared" si="409"/>
        <v>0</v>
      </c>
      <c r="CR169" s="165">
        <v>0</v>
      </c>
      <c r="CS169" s="4">
        <f t="shared" si="410"/>
        <v>0</v>
      </c>
      <c r="CT169" s="278"/>
      <c r="CU169" s="4">
        <f t="shared" si="411"/>
        <v>0</v>
      </c>
      <c r="CV169" s="278"/>
      <c r="CW169" s="4"/>
      <c r="CX169" s="166">
        <f t="shared" si="412"/>
        <v>0</v>
      </c>
      <c r="CY169" s="166">
        <f t="shared" si="412"/>
        <v>0</v>
      </c>
    </row>
    <row r="170" spans="1:103" s="7" customFormat="1" ht="30" x14ac:dyDescent="0.25">
      <c r="A170" s="33"/>
      <c r="B170" s="33">
        <v>124</v>
      </c>
      <c r="C170" s="56" t="s">
        <v>614</v>
      </c>
      <c r="D170" s="1" t="s">
        <v>282</v>
      </c>
      <c r="E170" s="2">
        <v>13520</v>
      </c>
      <c r="F170" s="32">
        <v>2.17</v>
      </c>
      <c r="G170" s="32"/>
      <c r="H170" s="38">
        <v>1</v>
      </c>
      <c r="I170" s="139"/>
      <c r="J170" s="2">
        <v>1.4</v>
      </c>
      <c r="K170" s="2">
        <v>1.68</v>
      </c>
      <c r="L170" s="2">
        <v>2.23</v>
      </c>
      <c r="M170" s="16">
        <v>2.57</v>
      </c>
      <c r="N170" s="178">
        <v>0</v>
      </c>
      <c r="O170" s="4">
        <f t="shared" si="371"/>
        <v>0</v>
      </c>
      <c r="P170" s="165">
        <v>0</v>
      </c>
      <c r="Q170" s="4">
        <f t="shared" si="367"/>
        <v>0</v>
      </c>
      <c r="R170" s="165">
        <v>0</v>
      </c>
      <c r="S170" s="4">
        <f t="shared" si="372"/>
        <v>0</v>
      </c>
      <c r="T170" s="165">
        <v>0</v>
      </c>
      <c r="U170" s="4">
        <f t="shared" si="373"/>
        <v>0</v>
      </c>
      <c r="V170" s="165">
        <v>0</v>
      </c>
      <c r="W170" s="4">
        <f t="shared" si="374"/>
        <v>0</v>
      </c>
      <c r="X170" s="165"/>
      <c r="Y170" s="278">
        <f t="shared" si="375"/>
        <v>0</v>
      </c>
      <c r="Z170" s="168"/>
      <c r="AA170" s="4">
        <f t="shared" si="368"/>
        <v>0</v>
      </c>
      <c r="AB170" s="165">
        <v>0</v>
      </c>
      <c r="AC170" s="4">
        <f t="shared" si="376"/>
        <v>0</v>
      </c>
      <c r="AD170" s="165">
        <v>0</v>
      </c>
      <c r="AE170" s="4">
        <f t="shared" si="377"/>
        <v>0</v>
      </c>
      <c r="AF170" s="165">
        <v>0</v>
      </c>
      <c r="AG170" s="4">
        <f t="shared" si="378"/>
        <v>0</v>
      </c>
      <c r="AH170" s="165">
        <v>0</v>
      </c>
      <c r="AI170" s="4">
        <f t="shared" si="379"/>
        <v>0</v>
      </c>
      <c r="AJ170" s="165">
        <v>0</v>
      </c>
      <c r="AK170" s="4">
        <f t="shared" si="380"/>
        <v>0</v>
      </c>
      <c r="AL170" s="168"/>
      <c r="AM170" s="4">
        <f t="shared" si="381"/>
        <v>0</v>
      </c>
      <c r="AN170" s="165"/>
      <c r="AO170" s="278">
        <f t="shared" si="382"/>
        <v>0</v>
      </c>
      <c r="AP170" s="165">
        <v>0</v>
      </c>
      <c r="AQ170" s="4">
        <f t="shared" si="383"/>
        <v>0</v>
      </c>
      <c r="AR170" s="165">
        <v>0</v>
      </c>
      <c r="AS170" s="4">
        <f t="shared" si="384"/>
        <v>0</v>
      </c>
      <c r="AT170" s="165"/>
      <c r="AU170" s="4">
        <f t="shared" si="385"/>
        <v>0</v>
      </c>
      <c r="AV170" s="165"/>
      <c r="AW170" s="4">
        <f t="shared" si="386"/>
        <v>0</v>
      </c>
      <c r="AX170" s="165"/>
      <c r="AY170" s="4">
        <f t="shared" si="387"/>
        <v>0</v>
      </c>
      <c r="AZ170" s="165">
        <v>0</v>
      </c>
      <c r="BA170" s="4">
        <f t="shared" si="388"/>
        <v>0</v>
      </c>
      <c r="BB170" s="165">
        <v>0</v>
      </c>
      <c r="BC170" s="4">
        <f t="shared" si="389"/>
        <v>0</v>
      </c>
      <c r="BD170" s="165">
        <v>0</v>
      </c>
      <c r="BE170" s="4">
        <f t="shared" si="390"/>
        <v>0</v>
      </c>
      <c r="BF170" s="165">
        <v>0</v>
      </c>
      <c r="BG170" s="4">
        <f t="shared" si="391"/>
        <v>0</v>
      </c>
      <c r="BH170" s="165">
        <v>0</v>
      </c>
      <c r="BI170" s="4">
        <f t="shared" si="392"/>
        <v>0</v>
      </c>
      <c r="BJ170" s="165"/>
      <c r="BK170" s="4">
        <f t="shared" si="393"/>
        <v>0</v>
      </c>
      <c r="BL170" s="165">
        <v>0</v>
      </c>
      <c r="BM170" s="4">
        <f t="shared" si="394"/>
        <v>0</v>
      </c>
      <c r="BN170" s="165">
        <v>0</v>
      </c>
      <c r="BO170" s="4">
        <f t="shared" si="395"/>
        <v>0</v>
      </c>
      <c r="BP170" s="183">
        <v>0</v>
      </c>
      <c r="BQ170" s="4">
        <f t="shared" si="396"/>
        <v>0</v>
      </c>
      <c r="BR170" s="165">
        <v>0</v>
      </c>
      <c r="BS170" s="4">
        <f t="shared" si="397"/>
        <v>0</v>
      </c>
      <c r="BT170" s="165">
        <v>0</v>
      </c>
      <c r="BU170" s="4">
        <f t="shared" si="398"/>
        <v>0</v>
      </c>
      <c r="BV170" s="165">
        <v>0</v>
      </c>
      <c r="BW170" s="4">
        <f t="shared" si="399"/>
        <v>0</v>
      </c>
      <c r="BX170" s="165">
        <v>0</v>
      </c>
      <c r="BY170" s="4">
        <f t="shared" si="400"/>
        <v>0</v>
      </c>
      <c r="BZ170" s="165">
        <v>3</v>
      </c>
      <c r="CA170" s="4">
        <f t="shared" si="401"/>
        <v>147865.53599999999</v>
      </c>
      <c r="CB170" s="165">
        <v>0</v>
      </c>
      <c r="CC170" s="4">
        <f t="shared" si="402"/>
        <v>0</v>
      </c>
      <c r="CD170" s="165">
        <v>0</v>
      </c>
      <c r="CE170" s="4">
        <f t="shared" si="403"/>
        <v>0</v>
      </c>
      <c r="CF170" s="165">
        <v>0</v>
      </c>
      <c r="CG170" s="4">
        <f t="shared" si="404"/>
        <v>0</v>
      </c>
      <c r="CH170" s="165">
        <v>0</v>
      </c>
      <c r="CI170" s="4">
        <f t="shared" si="405"/>
        <v>0</v>
      </c>
      <c r="CJ170" s="165"/>
      <c r="CK170" s="4">
        <f t="shared" si="406"/>
        <v>0</v>
      </c>
      <c r="CL170" s="165"/>
      <c r="CM170" s="4">
        <f t="shared" si="407"/>
        <v>0</v>
      </c>
      <c r="CN170" s="165">
        <v>0</v>
      </c>
      <c r="CO170" s="4">
        <f t="shared" si="408"/>
        <v>0</v>
      </c>
      <c r="CP170" s="165">
        <v>0</v>
      </c>
      <c r="CQ170" s="4">
        <f t="shared" si="409"/>
        <v>0</v>
      </c>
      <c r="CR170" s="165">
        <v>0</v>
      </c>
      <c r="CS170" s="4">
        <f t="shared" si="410"/>
        <v>0</v>
      </c>
      <c r="CT170" s="278"/>
      <c r="CU170" s="4">
        <f t="shared" si="411"/>
        <v>0</v>
      </c>
      <c r="CV170" s="278"/>
      <c r="CW170" s="4"/>
      <c r="CX170" s="166">
        <f t="shared" si="412"/>
        <v>3</v>
      </c>
      <c r="CY170" s="166">
        <f t="shared" si="412"/>
        <v>147865.53599999999</v>
      </c>
    </row>
    <row r="171" spans="1:103" s="36" customFormat="1" x14ac:dyDescent="0.25">
      <c r="A171" s="34">
        <v>33</v>
      </c>
      <c r="B171" s="34"/>
      <c r="C171" s="317"/>
      <c r="D171" s="162" t="s">
        <v>130</v>
      </c>
      <c r="E171" s="2">
        <v>13520</v>
      </c>
      <c r="F171" s="27">
        <v>1.1000000000000001</v>
      </c>
      <c r="G171" s="27"/>
      <c r="H171" s="25">
        <v>1</v>
      </c>
      <c r="I171" s="352"/>
      <c r="J171" s="28">
        <v>1.4</v>
      </c>
      <c r="K171" s="28">
        <v>1.68</v>
      </c>
      <c r="L171" s="28">
        <v>2.23</v>
      </c>
      <c r="M171" s="41">
        <v>2.57</v>
      </c>
      <c r="N171" s="180">
        <f>N172</f>
        <v>0</v>
      </c>
      <c r="O171" s="180">
        <f t="shared" ref="O171:BZ171" si="413">O172</f>
        <v>0</v>
      </c>
      <c r="P171" s="180">
        <f t="shared" si="413"/>
        <v>0</v>
      </c>
      <c r="Q171" s="180">
        <f t="shared" si="413"/>
        <v>0</v>
      </c>
      <c r="R171" s="180">
        <f t="shared" si="413"/>
        <v>0</v>
      </c>
      <c r="S171" s="180">
        <f t="shared" si="413"/>
        <v>0</v>
      </c>
      <c r="T171" s="180">
        <f t="shared" si="413"/>
        <v>0</v>
      </c>
      <c r="U171" s="180">
        <f t="shared" si="413"/>
        <v>0</v>
      </c>
      <c r="V171" s="180">
        <f t="shared" si="413"/>
        <v>0</v>
      </c>
      <c r="W171" s="180">
        <f t="shared" si="413"/>
        <v>0</v>
      </c>
      <c r="X171" s="180">
        <f t="shared" si="413"/>
        <v>0</v>
      </c>
      <c r="Y171" s="180">
        <f t="shared" si="413"/>
        <v>0</v>
      </c>
      <c r="Z171" s="180">
        <f t="shared" si="413"/>
        <v>0</v>
      </c>
      <c r="AA171" s="180">
        <f t="shared" si="413"/>
        <v>0</v>
      </c>
      <c r="AB171" s="180">
        <f t="shared" si="413"/>
        <v>0</v>
      </c>
      <c r="AC171" s="180">
        <f t="shared" si="413"/>
        <v>0</v>
      </c>
      <c r="AD171" s="180">
        <f t="shared" si="413"/>
        <v>0</v>
      </c>
      <c r="AE171" s="180">
        <f t="shared" si="413"/>
        <v>0</v>
      </c>
      <c r="AF171" s="180">
        <f t="shared" si="413"/>
        <v>0</v>
      </c>
      <c r="AG171" s="180">
        <f t="shared" si="413"/>
        <v>0</v>
      </c>
      <c r="AH171" s="180">
        <f t="shared" si="413"/>
        <v>0</v>
      </c>
      <c r="AI171" s="180">
        <f t="shared" si="413"/>
        <v>0</v>
      </c>
      <c r="AJ171" s="180">
        <f t="shared" si="413"/>
        <v>10</v>
      </c>
      <c r="AK171" s="180">
        <f t="shared" si="413"/>
        <v>249849.59999999998</v>
      </c>
      <c r="AL171" s="180">
        <f t="shared" si="413"/>
        <v>0</v>
      </c>
      <c r="AM171" s="180">
        <f t="shared" si="413"/>
        <v>0</v>
      </c>
      <c r="AN171" s="180">
        <f t="shared" si="413"/>
        <v>0</v>
      </c>
      <c r="AO171" s="180">
        <f t="shared" si="413"/>
        <v>0</v>
      </c>
      <c r="AP171" s="180">
        <f t="shared" si="413"/>
        <v>0</v>
      </c>
      <c r="AQ171" s="180">
        <f t="shared" si="413"/>
        <v>0</v>
      </c>
      <c r="AR171" s="180">
        <f t="shared" si="413"/>
        <v>0</v>
      </c>
      <c r="AS171" s="180">
        <f t="shared" si="413"/>
        <v>0</v>
      </c>
      <c r="AT171" s="180">
        <f t="shared" si="413"/>
        <v>0</v>
      </c>
      <c r="AU171" s="180">
        <f t="shared" si="413"/>
        <v>0</v>
      </c>
      <c r="AV171" s="180">
        <f t="shared" si="413"/>
        <v>0</v>
      </c>
      <c r="AW171" s="180">
        <f t="shared" si="413"/>
        <v>0</v>
      </c>
      <c r="AX171" s="180">
        <f t="shared" si="413"/>
        <v>0</v>
      </c>
      <c r="AY171" s="180">
        <f t="shared" si="413"/>
        <v>0</v>
      </c>
      <c r="AZ171" s="180">
        <f t="shared" si="413"/>
        <v>0</v>
      </c>
      <c r="BA171" s="180">
        <f t="shared" si="413"/>
        <v>0</v>
      </c>
      <c r="BB171" s="180">
        <f t="shared" si="413"/>
        <v>0</v>
      </c>
      <c r="BC171" s="180">
        <f t="shared" si="413"/>
        <v>0</v>
      </c>
      <c r="BD171" s="180">
        <f t="shared" si="413"/>
        <v>0</v>
      </c>
      <c r="BE171" s="180">
        <f t="shared" si="413"/>
        <v>0</v>
      </c>
      <c r="BF171" s="180">
        <f t="shared" si="413"/>
        <v>0</v>
      </c>
      <c r="BG171" s="180">
        <f t="shared" si="413"/>
        <v>0</v>
      </c>
      <c r="BH171" s="180">
        <f t="shared" si="413"/>
        <v>0</v>
      </c>
      <c r="BI171" s="180">
        <f t="shared" si="413"/>
        <v>0</v>
      </c>
      <c r="BJ171" s="180">
        <f t="shared" si="413"/>
        <v>0</v>
      </c>
      <c r="BK171" s="180">
        <f t="shared" si="413"/>
        <v>0</v>
      </c>
      <c r="BL171" s="180">
        <f t="shared" si="413"/>
        <v>0</v>
      </c>
      <c r="BM171" s="180">
        <f t="shared" si="413"/>
        <v>0</v>
      </c>
      <c r="BN171" s="180">
        <f t="shared" si="413"/>
        <v>0</v>
      </c>
      <c r="BO171" s="180">
        <f t="shared" si="413"/>
        <v>0</v>
      </c>
      <c r="BP171" s="180">
        <f t="shared" si="413"/>
        <v>0</v>
      </c>
      <c r="BQ171" s="180">
        <f t="shared" si="413"/>
        <v>0</v>
      </c>
      <c r="BR171" s="180">
        <f t="shared" si="413"/>
        <v>0</v>
      </c>
      <c r="BS171" s="180">
        <f t="shared" si="413"/>
        <v>0</v>
      </c>
      <c r="BT171" s="180">
        <f t="shared" si="413"/>
        <v>0</v>
      </c>
      <c r="BU171" s="180">
        <f t="shared" si="413"/>
        <v>0</v>
      </c>
      <c r="BV171" s="180">
        <f t="shared" si="413"/>
        <v>0</v>
      </c>
      <c r="BW171" s="180">
        <f t="shared" si="413"/>
        <v>0</v>
      </c>
      <c r="BX171" s="180">
        <f t="shared" si="413"/>
        <v>0</v>
      </c>
      <c r="BY171" s="180">
        <f t="shared" si="413"/>
        <v>0</v>
      </c>
      <c r="BZ171" s="180">
        <f t="shared" si="413"/>
        <v>0</v>
      </c>
      <c r="CA171" s="180">
        <f t="shared" ref="CA171:CY171" si="414">CA172</f>
        <v>0</v>
      </c>
      <c r="CB171" s="180">
        <f t="shared" si="414"/>
        <v>3</v>
      </c>
      <c r="CC171" s="180">
        <f t="shared" si="414"/>
        <v>74954.87999999999</v>
      </c>
      <c r="CD171" s="180">
        <f t="shared" si="414"/>
        <v>0</v>
      </c>
      <c r="CE171" s="180">
        <f t="shared" si="414"/>
        <v>0</v>
      </c>
      <c r="CF171" s="180">
        <f t="shared" si="414"/>
        <v>0</v>
      </c>
      <c r="CG171" s="180">
        <f t="shared" si="414"/>
        <v>0</v>
      </c>
      <c r="CH171" s="180">
        <f t="shared" si="414"/>
        <v>0</v>
      </c>
      <c r="CI171" s="180">
        <f t="shared" si="414"/>
        <v>0</v>
      </c>
      <c r="CJ171" s="180">
        <f t="shared" si="414"/>
        <v>0</v>
      </c>
      <c r="CK171" s="180">
        <f t="shared" si="414"/>
        <v>0</v>
      </c>
      <c r="CL171" s="180">
        <f t="shared" si="414"/>
        <v>0</v>
      </c>
      <c r="CM171" s="180">
        <f t="shared" si="414"/>
        <v>0</v>
      </c>
      <c r="CN171" s="180">
        <f t="shared" si="414"/>
        <v>0</v>
      </c>
      <c r="CO171" s="180">
        <f t="shared" si="414"/>
        <v>0</v>
      </c>
      <c r="CP171" s="180">
        <f t="shared" si="414"/>
        <v>0</v>
      </c>
      <c r="CQ171" s="180">
        <f t="shared" si="414"/>
        <v>0</v>
      </c>
      <c r="CR171" s="180">
        <f t="shared" si="414"/>
        <v>5</v>
      </c>
      <c r="CS171" s="180">
        <f t="shared" si="414"/>
        <v>191105.19999999998</v>
      </c>
      <c r="CT171" s="180">
        <f t="shared" si="414"/>
        <v>0</v>
      </c>
      <c r="CU171" s="180">
        <f t="shared" si="414"/>
        <v>0</v>
      </c>
      <c r="CV171" s="180">
        <f t="shared" si="414"/>
        <v>0</v>
      </c>
      <c r="CW171" s="180">
        <f t="shared" si="414"/>
        <v>0</v>
      </c>
      <c r="CX171" s="180">
        <f t="shared" si="414"/>
        <v>18</v>
      </c>
      <c r="CY171" s="180">
        <f t="shared" si="414"/>
        <v>515909.67999999993</v>
      </c>
    </row>
    <row r="172" spans="1:103" s="7" customFormat="1" x14ac:dyDescent="0.25">
      <c r="A172" s="33"/>
      <c r="B172" s="33">
        <v>125</v>
      </c>
      <c r="C172" s="56" t="s">
        <v>615</v>
      </c>
      <c r="D172" s="1" t="s">
        <v>283</v>
      </c>
      <c r="E172" s="2">
        <v>13520</v>
      </c>
      <c r="F172" s="32">
        <v>1.1000000000000001</v>
      </c>
      <c r="G172" s="32"/>
      <c r="H172" s="38">
        <v>1</v>
      </c>
      <c r="I172" s="139"/>
      <c r="J172" s="2">
        <v>1.4</v>
      </c>
      <c r="K172" s="2">
        <v>1.68</v>
      </c>
      <c r="L172" s="2">
        <v>2.23</v>
      </c>
      <c r="M172" s="16">
        <v>2.57</v>
      </c>
      <c r="N172" s="178">
        <v>0</v>
      </c>
      <c r="O172" s="4">
        <f>SUM(N172*$E172*$F172*$H172*$J172*$O$8)</f>
        <v>0</v>
      </c>
      <c r="P172" s="165">
        <v>0</v>
      </c>
      <c r="Q172" s="4">
        <f t="shared" si="367"/>
        <v>0</v>
      </c>
      <c r="R172" s="165">
        <v>0</v>
      </c>
      <c r="S172" s="4">
        <f>SUM(R172*$E172*$F172*$H172*$J172*$S$8)</f>
        <v>0</v>
      </c>
      <c r="T172" s="165">
        <v>0</v>
      </c>
      <c r="U172" s="4">
        <f>SUM(T172*$E172*$F172*$H172*$J172*$U$8)</f>
        <v>0</v>
      </c>
      <c r="V172" s="165">
        <v>0</v>
      </c>
      <c r="W172" s="4">
        <f>SUM(V172*$E172*$F172*$H172*$J172*$W$8)</f>
        <v>0</v>
      </c>
      <c r="X172" s="165"/>
      <c r="Y172" s="278">
        <f>SUM(X172*$E172*$F172*$H172*$J172*$Y$8)</f>
        <v>0</v>
      </c>
      <c r="Z172" s="168"/>
      <c r="AA172" s="4">
        <f t="shared" si="368"/>
        <v>0</v>
      </c>
      <c r="AB172" s="165">
        <v>0</v>
      </c>
      <c r="AC172" s="4">
        <f>SUM(AB172*$E172*$F172*$H172*$J172*$AC$8)</f>
        <v>0</v>
      </c>
      <c r="AD172" s="165">
        <v>0</v>
      </c>
      <c r="AE172" s="4">
        <f>SUM(AD172*$E172*$F172*$H172*$J172*$AE$8)</f>
        <v>0</v>
      </c>
      <c r="AF172" s="165"/>
      <c r="AG172" s="4">
        <f>SUM(AF172*$E172*$F172*$H172*$J172*$AG$8)</f>
        <v>0</v>
      </c>
      <c r="AH172" s="165">
        <v>0</v>
      </c>
      <c r="AI172" s="4">
        <f>AH172*$E172*$F172*$H172*$K172*$AI$8</f>
        <v>0</v>
      </c>
      <c r="AJ172" s="179">
        <v>10</v>
      </c>
      <c r="AK172" s="4">
        <f>AJ172*$E172*$F172*$H172*$K172*$AK$8</f>
        <v>249849.59999999998</v>
      </c>
      <c r="AL172" s="168"/>
      <c r="AM172" s="4">
        <f>SUM(AL172*$E172*$F172*$H172*$J172*$AM$8)</f>
        <v>0</v>
      </c>
      <c r="AN172" s="165"/>
      <c r="AO172" s="278">
        <f>SUM(AN172*$E172*$F172*$H172*$J172*$AO$8)</f>
        <v>0</v>
      </c>
      <c r="AP172" s="165">
        <v>0</v>
      </c>
      <c r="AQ172" s="4">
        <f>SUM(AP172*$E172*$F172*$H172*$J172*$AQ$8)</f>
        <v>0</v>
      </c>
      <c r="AR172" s="165">
        <v>0</v>
      </c>
      <c r="AS172" s="4">
        <f>SUM(AR172*$E172*$F172*$H172*$J172*$AS$8)</f>
        <v>0</v>
      </c>
      <c r="AT172" s="165"/>
      <c r="AU172" s="4">
        <f>SUM(AT172*$E172*$F172*$H172*$J172*$AU$8)</f>
        <v>0</v>
      </c>
      <c r="AV172" s="165"/>
      <c r="AW172" s="4">
        <f>SUM(AV172*$E172*$F172*$H172*$J172*$AW$8)</f>
        <v>0</v>
      </c>
      <c r="AX172" s="165"/>
      <c r="AY172" s="4">
        <f>SUM(AX172*$E172*$F172*$H172*$J172*$AY$8)</f>
        <v>0</v>
      </c>
      <c r="AZ172" s="165">
        <v>0</v>
      </c>
      <c r="BA172" s="4">
        <f>SUM(AZ172*$E172*$F172*$H172*$J172*$BA$8)</f>
        <v>0</v>
      </c>
      <c r="BB172" s="165"/>
      <c r="BC172" s="4">
        <f>SUM(BB172*$E172*$F172*$H172*$J172*$BC$8)</f>
        <v>0</v>
      </c>
      <c r="BD172" s="165"/>
      <c r="BE172" s="4">
        <f>SUM(BD172*$E172*$F172*$H172*$J172*$BE$8)</f>
        <v>0</v>
      </c>
      <c r="BF172" s="165">
        <v>0</v>
      </c>
      <c r="BG172" s="4">
        <f>SUM(BF172*$E172*$F172*$H172*$J172*$BG$8)</f>
        <v>0</v>
      </c>
      <c r="BH172" s="165"/>
      <c r="BI172" s="4">
        <f>SUM(BH172*$E172*$F172*$H172*$J172*$BI$8)</f>
        <v>0</v>
      </c>
      <c r="BJ172" s="165"/>
      <c r="BK172" s="4">
        <f>SUM(BJ172*$E172*$F172*$H172*$J172*$BK$8)</f>
        <v>0</v>
      </c>
      <c r="BL172" s="165">
        <v>0</v>
      </c>
      <c r="BM172" s="4">
        <f>BL172*$E172*$F172*$H172*$K172*$BM$8</f>
        <v>0</v>
      </c>
      <c r="BN172" s="165">
        <v>0</v>
      </c>
      <c r="BO172" s="4">
        <f>BN172*$E172*$F172*$H172*$K172*$BO$8</f>
        <v>0</v>
      </c>
      <c r="BP172" s="183">
        <v>0</v>
      </c>
      <c r="BQ172" s="4">
        <f>BP172*$E172*$F172*$H172*$K172*$BQ$8</f>
        <v>0</v>
      </c>
      <c r="BR172" s="165">
        <v>0</v>
      </c>
      <c r="BS172" s="4">
        <f>BR172*$E172*$F172*$H172*$K172*$BS$8</f>
        <v>0</v>
      </c>
      <c r="BT172" s="165">
        <v>0</v>
      </c>
      <c r="BU172" s="4">
        <f>BT172*$E172*$F172*$H172*$K172*$BU$8</f>
        <v>0</v>
      </c>
      <c r="BV172" s="165">
        <v>0</v>
      </c>
      <c r="BW172" s="4">
        <f>BV172*$E172*$F172*$H172*$K172*$BW$8</f>
        <v>0</v>
      </c>
      <c r="BX172" s="165"/>
      <c r="BY172" s="4">
        <f>BX172*$E172*$F172*$H172*$K172*$BY$8</f>
        <v>0</v>
      </c>
      <c r="BZ172" s="165"/>
      <c r="CA172" s="4">
        <f>BZ172*$E172*$F172*$H172*$K172*$CA$8</f>
        <v>0</v>
      </c>
      <c r="CB172" s="179">
        <v>3</v>
      </c>
      <c r="CC172" s="4">
        <f>CB172*$E172*$F172*$H172*$K172*$CC$8</f>
        <v>74954.87999999999</v>
      </c>
      <c r="CD172" s="165">
        <v>0</v>
      </c>
      <c r="CE172" s="4">
        <f>CD172*$E172*$F172*$H172*$K172*$CE$8</f>
        <v>0</v>
      </c>
      <c r="CF172" s="165"/>
      <c r="CG172" s="4">
        <f>CF172*$E172*$F172*$H172*$K172*$CG$8</f>
        <v>0</v>
      </c>
      <c r="CH172" s="165"/>
      <c r="CI172" s="4">
        <f>CH172*$E172*$F172*$H172*$K172*$CI$8</f>
        <v>0</v>
      </c>
      <c r="CJ172" s="165"/>
      <c r="CK172" s="4">
        <f>CJ172*$E172*$F172*$H172*$K172*$CK$8</f>
        <v>0</v>
      </c>
      <c r="CL172" s="165"/>
      <c r="CM172" s="4">
        <f>CL172*$E172*$F172*$H172*$K172*$CM$8</f>
        <v>0</v>
      </c>
      <c r="CN172" s="165"/>
      <c r="CO172" s="4">
        <f>CN172*$E172*$F172*$H172*$K172*$CO$8</f>
        <v>0</v>
      </c>
      <c r="CP172" s="165">
        <v>0</v>
      </c>
      <c r="CQ172" s="4">
        <f>CP172*$E172*$F172*$H172*$L172*$CQ$8</f>
        <v>0</v>
      </c>
      <c r="CR172" s="165">
        <v>5</v>
      </c>
      <c r="CS172" s="4">
        <f>CR172*$E172*$F172*$H172*$M172*$CS$8</f>
        <v>191105.19999999998</v>
      </c>
      <c r="CT172" s="278"/>
      <c r="CU172" s="4">
        <f>CT172*E172*F172*H172</f>
        <v>0</v>
      </c>
      <c r="CV172" s="278"/>
      <c r="CW172" s="4"/>
      <c r="CX172" s="166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66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x14ac:dyDescent="0.25">
      <c r="A173" s="34">
        <v>34</v>
      </c>
      <c r="B173" s="34"/>
      <c r="C173" s="317"/>
      <c r="D173" s="162" t="s">
        <v>47</v>
      </c>
      <c r="E173" s="2">
        <v>13520</v>
      </c>
      <c r="F173" s="27">
        <v>0.89</v>
      </c>
      <c r="G173" s="27"/>
      <c r="H173" s="25">
        <v>1</v>
      </c>
      <c r="I173" s="352"/>
      <c r="J173" s="28">
        <v>1.4</v>
      </c>
      <c r="K173" s="28">
        <v>1.68</v>
      </c>
      <c r="L173" s="28">
        <v>2.23</v>
      </c>
      <c r="M173" s="41">
        <v>2.57</v>
      </c>
      <c r="N173" s="180">
        <f t="shared" ref="N173:BY173" si="415">SUM(N174:N176)</f>
        <v>0</v>
      </c>
      <c r="O173" s="180">
        <f t="shared" si="415"/>
        <v>0</v>
      </c>
      <c r="P173" s="180">
        <f t="shared" si="415"/>
        <v>0</v>
      </c>
      <c r="Q173" s="180">
        <f t="shared" si="415"/>
        <v>0</v>
      </c>
      <c r="R173" s="180">
        <f t="shared" si="415"/>
        <v>0</v>
      </c>
      <c r="S173" s="180">
        <f t="shared" si="415"/>
        <v>0</v>
      </c>
      <c r="T173" s="180">
        <f>SUM(T174:T176)</f>
        <v>0</v>
      </c>
      <c r="U173" s="180">
        <f t="shared" si="415"/>
        <v>0</v>
      </c>
      <c r="V173" s="180">
        <f t="shared" si="415"/>
        <v>0</v>
      </c>
      <c r="W173" s="180">
        <f t="shared" si="415"/>
        <v>0</v>
      </c>
      <c r="X173" s="180">
        <f t="shared" si="415"/>
        <v>0</v>
      </c>
      <c r="Y173" s="180">
        <f t="shared" si="415"/>
        <v>0</v>
      </c>
      <c r="Z173" s="180">
        <f t="shared" si="415"/>
        <v>0</v>
      </c>
      <c r="AA173" s="180">
        <f t="shared" si="415"/>
        <v>0</v>
      </c>
      <c r="AB173" s="180">
        <f t="shared" si="415"/>
        <v>0</v>
      </c>
      <c r="AC173" s="180">
        <f t="shared" si="415"/>
        <v>0</v>
      </c>
      <c r="AD173" s="180">
        <f t="shared" si="415"/>
        <v>52</v>
      </c>
      <c r="AE173" s="180">
        <f t="shared" si="415"/>
        <v>1017569.28</v>
      </c>
      <c r="AF173" s="180">
        <f t="shared" si="415"/>
        <v>0</v>
      </c>
      <c r="AG173" s="180">
        <f t="shared" si="415"/>
        <v>0</v>
      </c>
      <c r="AH173" s="180">
        <f>SUM(AH174:AH176)</f>
        <v>0</v>
      </c>
      <c r="AI173" s="180">
        <f t="shared" si="415"/>
        <v>0</v>
      </c>
      <c r="AJ173" s="180">
        <f t="shared" si="415"/>
        <v>0</v>
      </c>
      <c r="AK173" s="180">
        <f t="shared" si="415"/>
        <v>0</v>
      </c>
      <c r="AL173" s="180">
        <f t="shared" si="415"/>
        <v>0</v>
      </c>
      <c r="AM173" s="180">
        <f t="shared" si="415"/>
        <v>0</v>
      </c>
      <c r="AN173" s="180">
        <f t="shared" si="415"/>
        <v>0</v>
      </c>
      <c r="AO173" s="180">
        <f t="shared" si="415"/>
        <v>0</v>
      </c>
      <c r="AP173" s="180">
        <f t="shared" si="415"/>
        <v>0</v>
      </c>
      <c r="AQ173" s="180">
        <f t="shared" si="415"/>
        <v>0</v>
      </c>
      <c r="AR173" s="180">
        <f t="shared" si="415"/>
        <v>0</v>
      </c>
      <c r="AS173" s="180">
        <f t="shared" si="415"/>
        <v>0</v>
      </c>
      <c r="AT173" s="180">
        <f t="shared" si="415"/>
        <v>0</v>
      </c>
      <c r="AU173" s="180">
        <f t="shared" si="415"/>
        <v>0</v>
      </c>
      <c r="AV173" s="180">
        <f t="shared" si="415"/>
        <v>0</v>
      </c>
      <c r="AW173" s="180">
        <f t="shared" si="415"/>
        <v>0</v>
      </c>
      <c r="AX173" s="180">
        <f t="shared" si="415"/>
        <v>0</v>
      </c>
      <c r="AY173" s="180">
        <f t="shared" si="415"/>
        <v>0</v>
      </c>
      <c r="AZ173" s="180">
        <f t="shared" si="415"/>
        <v>0</v>
      </c>
      <c r="BA173" s="180">
        <f t="shared" si="415"/>
        <v>0</v>
      </c>
      <c r="BB173" s="180">
        <f t="shared" si="415"/>
        <v>0</v>
      </c>
      <c r="BC173" s="180">
        <f t="shared" si="415"/>
        <v>0</v>
      </c>
      <c r="BD173" s="180">
        <f>SUM(BD174:BD176)</f>
        <v>0</v>
      </c>
      <c r="BE173" s="180">
        <f t="shared" si="415"/>
        <v>0</v>
      </c>
      <c r="BF173" s="180">
        <f t="shared" si="415"/>
        <v>0</v>
      </c>
      <c r="BG173" s="180">
        <f t="shared" si="415"/>
        <v>0</v>
      </c>
      <c r="BH173" s="180">
        <f t="shared" si="415"/>
        <v>0</v>
      </c>
      <c r="BI173" s="180">
        <f t="shared" si="415"/>
        <v>0</v>
      </c>
      <c r="BJ173" s="180">
        <f t="shared" si="415"/>
        <v>0</v>
      </c>
      <c r="BK173" s="180">
        <f t="shared" si="415"/>
        <v>0</v>
      </c>
      <c r="BL173" s="180">
        <f t="shared" si="415"/>
        <v>0</v>
      </c>
      <c r="BM173" s="180">
        <f t="shared" si="415"/>
        <v>0</v>
      </c>
      <c r="BN173" s="180">
        <f t="shared" si="415"/>
        <v>0</v>
      </c>
      <c r="BO173" s="180">
        <f t="shared" si="415"/>
        <v>0</v>
      </c>
      <c r="BP173" s="180">
        <f t="shared" si="415"/>
        <v>0</v>
      </c>
      <c r="BQ173" s="180">
        <f t="shared" si="415"/>
        <v>0</v>
      </c>
      <c r="BR173" s="180">
        <f>SUM(BR174:BR176)</f>
        <v>51</v>
      </c>
      <c r="BS173" s="180">
        <f t="shared" si="415"/>
        <v>1378261.2480000001</v>
      </c>
      <c r="BT173" s="180">
        <f t="shared" si="415"/>
        <v>0</v>
      </c>
      <c r="BU173" s="180">
        <f t="shared" si="415"/>
        <v>0</v>
      </c>
      <c r="BV173" s="180">
        <f t="shared" si="415"/>
        <v>0</v>
      </c>
      <c r="BW173" s="180">
        <f t="shared" si="415"/>
        <v>0</v>
      </c>
      <c r="BX173" s="180">
        <f t="shared" si="415"/>
        <v>0</v>
      </c>
      <c r="BY173" s="180">
        <f t="shared" si="415"/>
        <v>0</v>
      </c>
      <c r="BZ173" s="180">
        <f t="shared" ref="BZ173:CY173" si="416">SUM(BZ174:BZ176)</f>
        <v>0</v>
      </c>
      <c r="CA173" s="180">
        <f t="shared" si="416"/>
        <v>0</v>
      </c>
      <c r="CB173" s="180">
        <f t="shared" si="416"/>
        <v>9</v>
      </c>
      <c r="CC173" s="180">
        <f t="shared" si="416"/>
        <v>179891.71199999997</v>
      </c>
      <c r="CD173" s="180">
        <f t="shared" si="416"/>
        <v>0</v>
      </c>
      <c r="CE173" s="180">
        <f t="shared" si="416"/>
        <v>0</v>
      </c>
      <c r="CF173" s="180">
        <f t="shared" si="416"/>
        <v>0</v>
      </c>
      <c r="CG173" s="180">
        <f t="shared" si="416"/>
        <v>0</v>
      </c>
      <c r="CH173" s="180">
        <f t="shared" si="416"/>
        <v>0</v>
      </c>
      <c r="CI173" s="180">
        <f t="shared" si="416"/>
        <v>0</v>
      </c>
      <c r="CJ173" s="180">
        <f t="shared" si="416"/>
        <v>0</v>
      </c>
      <c r="CK173" s="180">
        <f t="shared" si="416"/>
        <v>0</v>
      </c>
      <c r="CL173" s="180">
        <f t="shared" si="416"/>
        <v>0</v>
      </c>
      <c r="CM173" s="180">
        <f t="shared" si="416"/>
        <v>0</v>
      </c>
      <c r="CN173" s="180">
        <f t="shared" si="416"/>
        <v>0</v>
      </c>
      <c r="CO173" s="180">
        <f t="shared" si="416"/>
        <v>0</v>
      </c>
      <c r="CP173" s="180">
        <f t="shared" si="416"/>
        <v>0</v>
      </c>
      <c r="CQ173" s="180">
        <f t="shared" si="416"/>
        <v>0</v>
      </c>
      <c r="CR173" s="180">
        <f t="shared" si="416"/>
        <v>12</v>
      </c>
      <c r="CS173" s="180">
        <f t="shared" si="416"/>
        <v>366921.984</v>
      </c>
      <c r="CT173" s="180">
        <f t="shared" si="416"/>
        <v>0</v>
      </c>
      <c r="CU173" s="180">
        <f t="shared" si="416"/>
        <v>0</v>
      </c>
      <c r="CV173" s="180">
        <f t="shared" si="416"/>
        <v>0</v>
      </c>
      <c r="CW173" s="180">
        <f t="shared" si="416"/>
        <v>0</v>
      </c>
      <c r="CX173" s="180">
        <f t="shared" si="416"/>
        <v>124</v>
      </c>
      <c r="CY173" s="180">
        <f t="shared" si="416"/>
        <v>2942644.2239999999</v>
      </c>
    </row>
    <row r="174" spans="1:103" s="7" customFormat="1" ht="45" x14ac:dyDescent="0.25">
      <c r="A174" s="33"/>
      <c r="B174" s="33">
        <v>126</v>
      </c>
      <c r="C174" s="56" t="s">
        <v>616</v>
      </c>
      <c r="D174" s="5" t="s">
        <v>48</v>
      </c>
      <c r="E174" s="2">
        <v>13520</v>
      </c>
      <c r="F174" s="32">
        <v>0.88</v>
      </c>
      <c r="G174" s="32"/>
      <c r="H174" s="38">
        <v>1</v>
      </c>
      <c r="I174" s="139"/>
      <c r="J174" s="2">
        <v>1.4</v>
      </c>
      <c r="K174" s="2">
        <v>1.68</v>
      </c>
      <c r="L174" s="2">
        <v>2.23</v>
      </c>
      <c r="M174" s="16">
        <v>2.57</v>
      </c>
      <c r="N174" s="178">
        <v>0</v>
      </c>
      <c r="O174" s="4">
        <f>SUM(N174*$E174*$F174*$H174*$J174*$O$8)</f>
        <v>0</v>
      </c>
      <c r="P174" s="165">
        <v>0</v>
      </c>
      <c r="Q174" s="4">
        <f t="shared" si="367"/>
        <v>0</v>
      </c>
      <c r="R174" s="165">
        <v>0</v>
      </c>
      <c r="S174" s="4">
        <f>SUM(R174*$E174*$F174*$H174*$J174*$S$8)</f>
        <v>0</v>
      </c>
      <c r="T174" s="165">
        <v>0</v>
      </c>
      <c r="U174" s="4">
        <f>SUM(T174*$E174*$F174*$H174*$J174*$U$8)</f>
        <v>0</v>
      </c>
      <c r="V174" s="165">
        <v>0</v>
      </c>
      <c r="W174" s="4">
        <f>SUM(V174*$E174*$F174*$H174*$J174*$W$8)</f>
        <v>0</v>
      </c>
      <c r="X174" s="165"/>
      <c r="Y174" s="278">
        <f>SUM(X174*$E174*$F174*$H174*$J174*$Y$8)</f>
        <v>0</v>
      </c>
      <c r="Z174" s="168"/>
      <c r="AA174" s="4">
        <f t="shared" si="368"/>
        <v>0</v>
      </c>
      <c r="AB174" s="165">
        <v>0</v>
      </c>
      <c r="AC174" s="4">
        <f>SUM(AB174*$E174*$F174*$H174*$J174*$AC$8)</f>
        <v>0</v>
      </c>
      <c r="AD174" s="165">
        <v>12</v>
      </c>
      <c r="AE174" s="4">
        <f>SUM(AD174*$E174*$F174*$H174*$J174*$AE$8)</f>
        <v>199879.67999999999</v>
      </c>
      <c r="AF174" s="165">
        <v>0</v>
      </c>
      <c r="AG174" s="4">
        <f>SUM(AF174*$E174*$F174*$H174*$J174*$AG$8)</f>
        <v>0</v>
      </c>
      <c r="AH174" s="165">
        <v>0</v>
      </c>
      <c r="AI174" s="4">
        <f>AH174*$E174*$F174*$H174*$K174*$AI$8</f>
        <v>0</v>
      </c>
      <c r="AJ174" s="165">
        <v>0</v>
      </c>
      <c r="AK174" s="4">
        <f>AJ174*$E174*$F174*$H174*$K174*$AK$8</f>
        <v>0</v>
      </c>
      <c r="AL174" s="168"/>
      <c r="AM174" s="4">
        <f>SUM(AL174*$E174*$F174*$H174*$J174*$AM$8)</f>
        <v>0</v>
      </c>
      <c r="AN174" s="165"/>
      <c r="AO174" s="278">
        <f>SUM(AN174*$E174*$F174*$H174*$J174*$AO$8)</f>
        <v>0</v>
      </c>
      <c r="AP174" s="165">
        <v>0</v>
      </c>
      <c r="AQ174" s="4">
        <f>SUM(AP174*$E174*$F174*$H174*$J174*$AQ$8)</f>
        <v>0</v>
      </c>
      <c r="AR174" s="165">
        <v>0</v>
      </c>
      <c r="AS174" s="4">
        <f>SUM(AR174*$E174*$F174*$H174*$J174*$AS$8)</f>
        <v>0</v>
      </c>
      <c r="AT174" s="165"/>
      <c r="AU174" s="4">
        <f>SUM(AT174*$E174*$F174*$H174*$J174*$AU$8)</f>
        <v>0</v>
      </c>
      <c r="AV174" s="165"/>
      <c r="AW174" s="4">
        <f>SUM(AV174*$E174*$F174*$H174*$J174*$AW$8)</f>
        <v>0</v>
      </c>
      <c r="AX174" s="165"/>
      <c r="AY174" s="4">
        <f>SUM(AX174*$E174*$F174*$H174*$J174*$AY$8)</f>
        <v>0</v>
      </c>
      <c r="AZ174" s="165">
        <v>0</v>
      </c>
      <c r="BA174" s="4">
        <f>SUM(AZ174*$E174*$F174*$H174*$J174*$BA$8)</f>
        <v>0</v>
      </c>
      <c r="BB174" s="165">
        <v>0</v>
      </c>
      <c r="BC174" s="4">
        <f>SUM(BB174*$E174*$F174*$H174*$J174*$BC$8)</f>
        <v>0</v>
      </c>
      <c r="BD174" s="165">
        <v>0</v>
      </c>
      <c r="BE174" s="4">
        <f>SUM(BD174*$E174*$F174*$H174*$J174*$BE$8)</f>
        <v>0</v>
      </c>
      <c r="BF174" s="165">
        <v>0</v>
      </c>
      <c r="BG174" s="4">
        <f>SUM(BF174*$E174*$F174*$H174*$J174*$BG$8)</f>
        <v>0</v>
      </c>
      <c r="BH174" s="165">
        <v>0</v>
      </c>
      <c r="BI174" s="4">
        <f>SUM(BH174*$E174*$F174*$H174*$J174*$BI$8)</f>
        <v>0</v>
      </c>
      <c r="BJ174" s="165"/>
      <c r="BK174" s="4">
        <f>SUM(BJ174*$E174*$F174*$H174*$J174*$BK$8)</f>
        <v>0</v>
      </c>
      <c r="BL174" s="165">
        <v>0</v>
      </c>
      <c r="BM174" s="4">
        <f>BL174*$E174*$F174*$H174*$K174*$BM$8</f>
        <v>0</v>
      </c>
      <c r="BN174" s="165">
        <v>0</v>
      </c>
      <c r="BO174" s="4">
        <f>BN174*$E174*$F174*$H174*$K174*$BO$8</f>
        <v>0</v>
      </c>
      <c r="BP174" s="183">
        <v>0</v>
      </c>
      <c r="BQ174" s="4">
        <f>BP174*$E174*$F174*$H174*$K174*$BQ$8</f>
        <v>0</v>
      </c>
      <c r="BR174" s="278">
        <v>24</v>
      </c>
      <c r="BS174" s="4">
        <f>BR174*$E174*$F174*$H174*$K174*$BS$8</f>
        <v>479711.23200000002</v>
      </c>
      <c r="BT174" s="165">
        <v>0</v>
      </c>
      <c r="BU174" s="4">
        <f>BT174*$E174*$F174*$H174*$K174*$BU$8</f>
        <v>0</v>
      </c>
      <c r="BV174" s="165">
        <v>0</v>
      </c>
      <c r="BW174" s="4">
        <f>BV174*$E174*$F174*$H174*$K174*$BW$8</f>
        <v>0</v>
      </c>
      <c r="BX174" s="165">
        <v>0</v>
      </c>
      <c r="BY174" s="4">
        <f>BX174*$E174*$F174*$H174*$K174*$BY$8</f>
        <v>0</v>
      </c>
      <c r="BZ174" s="165"/>
      <c r="CA174" s="4">
        <f>BZ174*$E174*$F174*$H174*$K174*$CA$8</f>
        <v>0</v>
      </c>
      <c r="CB174" s="179">
        <v>9</v>
      </c>
      <c r="CC174" s="4">
        <f>CB174*$E174*$F174*$H174*$K174*$CC$8</f>
        <v>179891.71199999997</v>
      </c>
      <c r="CD174" s="165"/>
      <c r="CE174" s="4">
        <f>CD174*$E174*$F174*$H174*$K174*$CE$8</f>
        <v>0</v>
      </c>
      <c r="CF174" s="165"/>
      <c r="CG174" s="4">
        <f>CF174*$E174*$F174*$H174*$K174*$CG$8</f>
        <v>0</v>
      </c>
      <c r="CH174" s="165">
        <v>0</v>
      </c>
      <c r="CI174" s="4">
        <f>CH174*$E174*$F174*$H174*$K174*$CI$8</f>
        <v>0</v>
      </c>
      <c r="CJ174" s="165"/>
      <c r="CK174" s="4">
        <f>CJ174*$E174*$F174*$H174*$K174*$CK$8</f>
        <v>0</v>
      </c>
      <c r="CL174" s="165"/>
      <c r="CM174" s="4">
        <f>CL174*$E174*$F174*$H174*$K174*$CM$8</f>
        <v>0</v>
      </c>
      <c r="CN174" s="165">
        <v>0</v>
      </c>
      <c r="CO174" s="4">
        <f>CN174*$E174*$F174*$H174*$K174*$CO$8</f>
        <v>0</v>
      </c>
      <c r="CP174" s="165"/>
      <c r="CQ174" s="4">
        <f>CP174*$E174*$F174*$H174*$L174*$CQ$8</f>
        <v>0</v>
      </c>
      <c r="CR174" s="179">
        <v>12</v>
      </c>
      <c r="CS174" s="4">
        <f>CR174*$E174*$F174*$H174*$M174*$CS$8</f>
        <v>366921.984</v>
      </c>
      <c r="CT174" s="278"/>
      <c r="CU174" s="4">
        <f>CT174*E174*F174*H174</f>
        <v>0</v>
      </c>
      <c r="CV174" s="278"/>
      <c r="CW174" s="4"/>
      <c r="CX174" s="166">
        <f t="shared" ref="CX174:CY176" si="417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66">
        <f t="shared" si="417"/>
        <v>1226404.608</v>
      </c>
    </row>
    <row r="175" spans="1:103" s="7" customFormat="1" ht="30" x14ac:dyDescent="0.25">
      <c r="A175" s="33"/>
      <c r="B175" s="33">
        <v>127</v>
      </c>
      <c r="C175" s="56" t="s">
        <v>617</v>
      </c>
      <c r="D175" s="5" t="s">
        <v>284</v>
      </c>
      <c r="E175" s="2">
        <v>13520</v>
      </c>
      <c r="F175" s="32">
        <v>0.92</v>
      </c>
      <c r="G175" s="32"/>
      <c r="H175" s="38">
        <v>1</v>
      </c>
      <c r="I175" s="139"/>
      <c r="J175" s="2">
        <v>1.4</v>
      </c>
      <c r="K175" s="2">
        <v>1.68</v>
      </c>
      <c r="L175" s="2">
        <v>2.23</v>
      </c>
      <c r="M175" s="16">
        <v>2.57</v>
      </c>
      <c r="N175" s="178">
        <v>0</v>
      </c>
      <c r="O175" s="4">
        <f>SUM(N175*$E175*$F175*$H175*$J175*$O$8)</f>
        <v>0</v>
      </c>
      <c r="P175" s="165">
        <v>0</v>
      </c>
      <c r="Q175" s="4">
        <f t="shared" si="367"/>
        <v>0</v>
      </c>
      <c r="R175" s="165">
        <v>0</v>
      </c>
      <c r="S175" s="4">
        <f>SUM(R175*$E175*$F175*$H175*$J175*$S$8)</f>
        <v>0</v>
      </c>
      <c r="T175" s="165">
        <v>0</v>
      </c>
      <c r="U175" s="4">
        <f>SUM(T175*$E175*$F175*$H175*$J175*$U$8)</f>
        <v>0</v>
      </c>
      <c r="V175" s="165">
        <v>0</v>
      </c>
      <c r="W175" s="4">
        <f>SUM(V175*$E175*$F175*$H175*$J175*$W$8)</f>
        <v>0</v>
      </c>
      <c r="X175" s="165"/>
      <c r="Y175" s="278">
        <f>SUM(X175*$E175*$F175*$H175*$J175*$Y$8)</f>
        <v>0</v>
      </c>
      <c r="Z175" s="168"/>
      <c r="AA175" s="4">
        <f t="shared" si="368"/>
        <v>0</v>
      </c>
      <c r="AB175" s="165">
        <v>0</v>
      </c>
      <c r="AC175" s="4">
        <f>SUM(AB175*$E175*$F175*$H175*$J175*$AC$8)</f>
        <v>0</v>
      </c>
      <c r="AD175" s="165">
        <v>30</v>
      </c>
      <c r="AE175" s="4">
        <f>SUM(AD175*$E175*$F175*$H175*$J175*$AE$8)</f>
        <v>522412.79999999999</v>
      </c>
      <c r="AF175" s="165">
        <v>0</v>
      </c>
      <c r="AG175" s="4">
        <f>SUM(AF175*$E175*$F175*$H175*$J175*$AG$8)</f>
        <v>0</v>
      </c>
      <c r="AH175" s="165">
        <v>0</v>
      </c>
      <c r="AI175" s="4">
        <f>AH175*$E175*$F175*$H175*$K175*$AI$8</f>
        <v>0</v>
      </c>
      <c r="AJ175" s="165">
        <v>0</v>
      </c>
      <c r="AK175" s="4">
        <f>AJ175*$E175*$F175*$H175*$K175*$AK$8</f>
        <v>0</v>
      </c>
      <c r="AL175" s="168"/>
      <c r="AM175" s="4">
        <f>SUM(AL175*$E175*$F175*$H175*$J175*$AM$8)</f>
        <v>0</v>
      </c>
      <c r="AN175" s="165"/>
      <c r="AO175" s="278">
        <f>SUM(AN175*$E175*$F175*$H175*$J175*$AO$8)</f>
        <v>0</v>
      </c>
      <c r="AP175" s="165">
        <v>0</v>
      </c>
      <c r="AQ175" s="4">
        <f>SUM(AP175*$E175*$F175*$H175*$J175*$AQ$8)</f>
        <v>0</v>
      </c>
      <c r="AR175" s="165">
        <v>0</v>
      </c>
      <c r="AS175" s="4">
        <f>SUM(AR175*$E175*$F175*$H175*$J175*$AS$8)</f>
        <v>0</v>
      </c>
      <c r="AT175" s="165"/>
      <c r="AU175" s="4">
        <f>SUM(AT175*$E175*$F175*$H175*$J175*$AU$8)</f>
        <v>0</v>
      </c>
      <c r="AV175" s="165"/>
      <c r="AW175" s="4">
        <f>SUM(AV175*$E175*$F175*$H175*$J175*$AW$8)</f>
        <v>0</v>
      </c>
      <c r="AX175" s="165"/>
      <c r="AY175" s="4">
        <f>SUM(AX175*$E175*$F175*$H175*$J175*$AY$8)</f>
        <v>0</v>
      </c>
      <c r="AZ175" s="165">
        <v>0</v>
      </c>
      <c r="BA175" s="4">
        <f>SUM(AZ175*$E175*$F175*$H175*$J175*$BA$8)</f>
        <v>0</v>
      </c>
      <c r="BB175" s="165">
        <v>0</v>
      </c>
      <c r="BC175" s="4">
        <f>SUM(BB175*$E175*$F175*$H175*$J175*$BC$8)</f>
        <v>0</v>
      </c>
      <c r="BD175" s="165">
        <v>0</v>
      </c>
      <c r="BE175" s="4">
        <f>SUM(BD175*$E175*$F175*$H175*$J175*$BE$8)</f>
        <v>0</v>
      </c>
      <c r="BF175" s="165">
        <v>0</v>
      </c>
      <c r="BG175" s="4">
        <f>SUM(BF175*$E175*$F175*$H175*$J175*$BG$8)</f>
        <v>0</v>
      </c>
      <c r="BH175" s="165">
        <v>0</v>
      </c>
      <c r="BI175" s="4">
        <f>SUM(BH175*$E175*$F175*$H175*$J175*$BI$8)</f>
        <v>0</v>
      </c>
      <c r="BJ175" s="165"/>
      <c r="BK175" s="4">
        <f>SUM(BJ175*$E175*$F175*$H175*$J175*$BK$8)</f>
        <v>0</v>
      </c>
      <c r="BL175" s="165">
        <v>0</v>
      </c>
      <c r="BM175" s="4">
        <f>BL175*$E175*$F175*$H175*$K175*$BM$8</f>
        <v>0</v>
      </c>
      <c r="BN175" s="165">
        <v>0</v>
      </c>
      <c r="BO175" s="4">
        <f>BN175*$E175*$F175*$H175*$K175*$BO$8</f>
        <v>0</v>
      </c>
      <c r="BP175" s="183">
        <v>0</v>
      </c>
      <c r="BQ175" s="4">
        <f>BP175*$E175*$F175*$H175*$K175*$BQ$8</f>
        <v>0</v>
      </c>
      <c r="BR175" s="278">
        <v>4</v>
      </c>
      <c r="BS175" s="4">
        <f>BR175*$E175*$F175*$H175*$K175*$BS$8</f>
        <v>83586.047999999995</v>
      </c>
      <c r="BT175" s="165">
        <v>0</v>
      </c>
      <c r="BU175" s="4">
        <f>BT175*$E175*$F175*$H175*$K175*$BU$8</f>
        <v>0</v>
      </c>
      <c r="BV175" s="165">
        <v>0</v>
      </c>
      <c r="BW175" s="4">
        <f>BV175*$E175*$F175*$H175*$K175*$BW$8</f>
        <v>0</v>
      </c>
      <c r="BX175" s="165">
        <v>0</v>
      </c>
      <c r="BY175" s="4">
        <f>BX175*$E175*$F175*$H175*$K175*$BY$8</f>
        <v>0</v>
      </c>
      <c r="BZ175" s="165"/>
      <c r="CA175" s="4">
        <f>BZ175*$E175*$F175*$H175*$K175*$CA$8</f>
        <v>0</v>
      </c>
      <c r="CB175" s="165">
        <v>0</v>
      </c>
      <c r="CC175" s="4">
        <f>CB175*$E175*$F175*$H175*$K175*$CC$8</f>
        <v>0</v>
      </c>
      <c r="CD175" s="165">
        <v>0</v>
      </c>
      <c r="CE175" s="4">
        <f>CD175*$E175*$F175*$H175*$K175*$CE$8</f>
        <v>0</v>
      </c>
      <c r="CF175" s="165">
        <v>0</v>
      </c>
      <c r="CG175" s="4">
        <f>CF175*$E175*$F175*$H175*$K175*$CG$8</f>
        <v>0</v>
      </c>
      <c r="CH175" s="165">
        <v>0</v>
      </c>
      <c r="CI175" s="4">
        <f>CH175*$E175*$F175*$H175*$K175*$CI$8</f>
        <v>0</v>
      </c>
      <c r="CJ175" s="165"/>
      <c r="CK175" s="4">
        <f>CJ175*$E175*$F175*$H175*$K175*$CK$8</f>
        <v>0</v>
      </c>
      <c r="CL175" s="165"/>
      <c r="CM175" s="4">
        <f>CL175*$E175*$F175*$H175*$K175*$CM$8</f>
        <v>0</v>
      </c>
      <c r="CN175" s="165">
        <v>0</v>
      </c>
      <c r="CO175" s="4">
        <f>CN175*$E175*$F175*$H175*$K175*$CO$8</f>
        <v>0</v>
      </c>
      <c r="CP175" s="165">
        <v>0</v>
      </c>
      <c r="CQ175" s="4">
        <f>CP175*$E175*$F175*$H175*$L175*$CQ$8</f>
        <v>0</v>
      </c>
      <c r="CR175" s="165">
        <v>0</v>
      </c>
      <c r="CS175" s="4">
        <f>CR175*$E175*$F175*$H175*$M175*$CS$8</f>
        <v>0</v>
      </c>
      <c r="CT175" s="278"/>
      <c r="CU175" s="4">
        <f>CT175*E175*F175*H175</f>
        <v>0</v>
      </c>
      <c r="CV175" s="278"/>
      <c r="CW175" s="4"/>
      <c r="CX175" s="166">
        <f t="shared" si="417"/>
        <v>34</v>
      </c>
      <c r="CY175" s="166">
        <f t="shared" si="417"/>
        <v>605998.848</v>
      </c>
    </row>
    <row r="176" spans="1:103" s="7" customFormat="1" ht="30" x14ac:dyDescent="0.25">
      <c r="A176" s="33"/>
      <c r="B176" s="33">
        <v>128</v>
      </c>
      <c r="C176" s="56" t="s">
        <v>618</v>
      </c>
      <c r="D176" s="5" t="s">
        <v>285</v>
      </c>
      <c r="E176" s="2">
        <v>13520</v>
      </c>
      <c r="F176" s="32">
        <v>1.56</v>
      </c>
      <c r="G176" s="32"/>
      <c r="H176" s="38">
        <v>1</v>
      </c>
      <c r="I176" s="139"/>
      <c r="J176" s="2">
        <v>1.4</v>
      </c>
      <c r="K176" s="2">
        <v>1.68</v>
      </c>
      <c r="L176" s="2">
        <v>2.23</v>
      </c>
      <c r="M176" s="16">
        <v>2.57</v>
      </c>
      <c r="N176" s="178">
        <v>0</v>
      </c>
      <c r="O176" s="4">
        <f>SUM(N176*$E176*$F176*$H176*$J176*$O$8)</f>
        <v>0</v>
      </c>
      <c r="P176" s="165">
        <v>0</v>
      </c>
      <c r="Q176" s="4">
        <f t="shared" si="367"/>
        <v>0</v>
      </c>
      <c r="R176" s="165">
        <v>0</v>
      </c>
      <c r="S176" s="4">
        <f>SUM(R176*$E176*$F176*$H176*$J176*$S$8)</f>
        <v>0</v>
      </c>
      <c r="T176" s="165">
        <v>0</v>
      </c>
      <c r="U176" s="4">
        <f>SUM(T176*$E176*$F176*$H176*$J176*$U$8)</f>
        <v>0</v>
      </c>
      <c r="V176" s="165">
        <v>0</v>
      </c>
      <c r="W176" s="4">
        <f>SUM(V176*$E176*$F176*$H176*$J176*$W$8)</f>
        <v>0</v>
      </c>
      <c r="X176" s="165"/>
      <c r="Y176" s="278">
        <f>SUM(X176*$E176*$F176*$H176*$J176*$Y$8)</f>
        <v>0</v>
      </c>
      <c r="Z176" s="168"/>
      <c r="AA176" s="4">
        <f t="shared" si="368"/>
        <v>0</v>
      </c>
      <c r="AB176" s="165">
        <v>0</v>
      </c>
      <c r="AC176" s="4">
        <f>SUM(AB176*$E176*$F176*$H176*$J176*$AC$8)</f>
        <v>0</v>
      </c>
      <c r="AD176" s="165">
        <v>10</v>
      </c>
      <c r="AE176" s="4">
        <f>SUM(AD176*$E176*$F176*$H176*$J176*$AE$8)</f>
        <v>295276.79999999999</v>
      </c>
      <c r="AF176" s="165">
        <v>0</v>
      </c>
      <c r="AG176" s="4">
        <f>SUM(AF176*$E176*$F176*$H176*$J176*$AG$8)</f>
        <v>0</v>
      </c>
      <c r="AH176" s="165">
        <v>0</v>
      </c>
      <c r="AI176" s="4">
        <f>AH176*$E176*$F176*$H176*$K176*$AI$8</f>
        <v>0</v>
      </c>
      <c r="AJ176" s="165">
        <v>0</v>
      </c>
      <c r="AK176" s="4">
        <f>AJ176*$E176*$F176*$H176*$K176*$AK$8</f>
        <v>0</v>
      </c>
      <c r="AL176" s="168"/>
      <c r="AM176" s="4">
        <f>SUM(AL176*$E176*$F176*$H176*$J176*$AM$8)</f>
        <v>0</v>
      </c>
      <c r="AN176" s="165"/>
      <c r="AO176" s="278">
        <f>SUM(AN176*$E176*$F176*$H176*$J176*$AO$8)</f>
        <v>0</v>
      </c>
      <c r="AP176" s="165">
        <v>0</v>
      </c>
      <c r="AQ176" s="4">
        <f>SUM(AP176*$E176*$F176*$H176*$J176*$AQ$8)</f>
        <v>0</v>
      </c>
      <c r="AR176" s="165">
        <v>0</v>
      </c>
      <c r="AS176" s="4">
        <f>SUM(AR176*$E176*$F176*$H176*$J176*$AS$8)</f>
        <v>0</v>
      </c>
      <c r="AT176" s="165"/>
      <c r="AU176" s="4">
        <f>SUM(AT176*$E176*$F176*$H176*$J176*$AU$8)</f>
        <v>0</v>
      </c>
      <c r="AV176" s="165"/>
      <c r="AW176" s="4">
        <f>SUM(AV176*$E176*$F176*$H176*$J176*$AW$8)</f>
        <v>0</v>
      </c>
      <c r="AX176" s="165"/>
      <c r="AY176" s="4">
        <f>SUM(AX176*$E176*$F176*$H176*$J176*$AY$8)</f>
        <v>0</v>
      </c>
      <c r="AZ176" s="165">
        <v>0</v>
      </c>
      <c r="BA176" s="4">
        <f>SUM(AZ176*$E176*$F176*$H176*$J176*$BA$8)</f>
        <v>0</v>
      </c>
      <c r="BB176" s="165">
        <v>0</v>
      </c>
      <c r="BC176" s="4">
        <f>SUM(BB176*$E176*$F176*$H176*$J176*$BC$8)</f>
        <v>0</v>
      </c>
      <c r="BD176" s="165">
        <v>0</v>
      </c>
      <c r="BE176" s="4">
        <f>SUM(BD176*$E176*$F176*$H176*$J176*$BE$8)</f>
        <v>0</v>
      </c>
      <c r="BF176" s="165">
        <v>0</v>
      </c>
      <c r="BG176" s="4">
        <f>SUM(BF176*$E176*$F176*$H176*$J176*$BG$8)</f>
        <v>0</v>
      </c>
      <c r="BH176" s="165">
        <v>0</v>
      </c>
      <c r="BI176" s="4">
        <f>SUM(BH176*$E176*$F176*$H176*$J176*$BI$8)</f>
        <v>0</v>
      </c>
      <c r="BJ176" s="165"/>
      <c r="BK176" s="4">
        <f>SUM(BJ176*$E176*$F176*$H176*$J176*$BK$8)</f>
        <v>0</v>
      </c>
      <c r="BL176" s="165">
        <v>0</v>
      </c>
      <c r="BM176" s="4">
        <f>BL176*$E176*$F176*$H176*$K176*$BM$8</f>
        <v>0</v>
      </c>
      <c r="BN176" s="165">
        <v>0</v>
      </c>
      <c r="BO176" s="4">
        <f>BN176*$E176*$F176*$H176*$K176*$BO$8</f>
        <v>0</v>
      </c>
      <c r="BP176" s="183">
        <v>0</v>
      </c>
      <c r="BQ176" s="4">
        <f>BP176*$E176*$F176*$H176*$K176*$BQ$8</f>
        <v>0</v>
      </c>
      <c r="BR176" s="278">
        <v>23</v>
      </c>
      <c r="BS176" s="4">
        <f>BR176*$E176*$F176*$H176*$K176*$BS$8</f>
        <v>814963.96799999999</v>
      </c>
      <c r="BT176" s="165">
        <v>0</v>
      </c>
      <c r="BU176" s="4">
        <f>BT176*$E176*$F176*$H176*$K176*$BU$8</f>
        <v>0</v>
      </c>
      <c r="BV176" s="179"/>
      <c r="BW176" s="4">
        <f>BV176*$E176*$F176*$H176*$K176*$BW$8</f>
        <v>0</v>
      </c>
      <c r="BX176" s="165">
        <v>0</v>
      </c>
      <c r="BY176" s="4">
        <f>BX176*$E176*$F176*$H176*$K176*$BY$8</f>
        <v>0</v>
      </c>
      <c r="BZ176" s="165"/>
      <c r="CA176" s="4">
        <f>BZ176*$E176*$F176*$H176*$K176*$CA$8</f>
        <v>0</v>
      </c>
      <c r="CB176" s="165">
        <v>0</v>
      </c>
      <c r="CC176" s="4">
        <f>CB176*$E176*$F176*$H176*$K176*$CC$8</f>
        <v>0</v>
      </c>
      <c r="CD176" s="165">
        <v>0</v>
      </c>
      <c r="CE176" s="4">
        <f>CD176*$E176*$F176*$H176*$K176*$CE$8</f>
        <v>0</v>
      </c>
      <c r="CF176" s="165">
        <v>0</v>
      </c>
      <c r="CG176" s="4">
        <f>CF176*$E176*$F176*$H176*$K176*$CG$8</f>
        <v>0</v>
      </c>
      <c r="CH176" s="165">
        <v>0</v>
      </c>
      <c r="CI176" s="4">
        <f>CH176*$E176*$F176*$H176*$K176*$CI$8</f>
        <v>0</v>
      </c>
      <c r="CJ176" s="165"/>
      <c r="CK176" s="4">
        <f>CJ176*$E176*$F176*$H176*$K176*$CK$8</f>
        <v>0</v>
      </c>
      <c r="CL176" s="165"/>
      <c r="CM176" s="4">
        <f>CL176*$E176*$F176*$H176*$K176*$CM$8</f>
        <v>0</v>
      </c>
      <c r="CN176" s="165">
        <v>0</v>
      </c>
      <c r="CO176" s="4">
        <f>CN176*$E176*$F176*$H176*$K176*$CO$8</f>
        <v>0</v>
      </c>
      <c r="CP176" s="165">
        <v>0</v>
      </c>
      <c r="CQ176" s="4">
        <f>CP176*$E176*$F176*$H176*$L176*$CQ$8</f>
        <v>0</v>
      </c>
      <c r="CR176" s="165">
        <v>0</v>
      </c>
      <c r="CS176" s="4">
        <f>CR176*$E176*$F176*$H176*$M176*$CS$8</f>
        <v>0</v>
      </c>
      <c r="CT176" s="278"/>
      <c r="CU176" s="4">
        <f>CT176*E176*F176*H176</f>
        <v>0</v>
      </c>
      <c r="CV176" s="278"/>
      <c r="CW176" s="4"/>
      <c r="CX176" s="166">
        <f t="shared" si="417"/>
        <v>33</v>
      </c>
      <c r="CY176" s="166">
        <f t="shared" si="417"/>
        <v>1110240.7679999999</v>
      </c>
    </row>
    <row r="177" spans="1:103" s="36" customFormat="1" x14ac:dyDescent="0.25">
      <c r="A177" s="34">
        <v>35</v>
      </c>
      <c r="B177" s="34"/>
      <c r="C177" s="316"/>
      <c r="D177" s="162" t="s">
        <v>50</v>
      </c>
      <c r="E177" s="2">
        <v>13520</v>
      </c>
      <c r="F177" s="27">
        <v>1.23</v>
      </c>
      <c r="G177" s="27"/>
      <c r="H177" s="25">
        <v>1</v>
      </c>
      <c r="I177" s="352"/>
      <c r="J177" s="28">
        <v>1.4</v>
      </c>
      <c r="K177" s="28">
        <v>1.68</v>
      </c>
      <c r="L177" s="28">
        <v>2.23</v>
      </c>
      <c r="M177" s="41">
        <v>2.57</v>
      </c>
      <c r="N177" s="180">
        <f>SUM(N178:N181)</f>
        <v>86</v>
      </c>
      <c r="O177" s="180">
        <f t="shared" ref="O177:BZ177" si="418">SUM(O178:O181)</f>
        <v>2170284.48</v>
      </c>
      <c r="P177" s="180">
        <f t="shared" si="418"/>
        <v>0</v>
      </c>
      <c r="Q177" s="180">
        <f t="shared" si="418"/>
        <v>0</v>
      </c>
      <c r="R177" s="180">
        <f t="shared" si="418"/>
        <v>0</v>
      </c>
      <c r="S177" s="180">
        <f t="shared" si="418"/>
        <v>0</v>
      </c>
      <c r="T177" s="180">
        <f t="shared" si="418"/>
        <v>0</v>
      </c>
      <c r="U177" s="180">
        <f t="shared" si="418"/>
        <v>0</v>
      </c>
      <c r="V177" s="180">
        <f t="shared" si="418"/>
        <v>0</v>
      </c>
      <c r="W177" s="180">
        <f t="shared" si="418"/>
        <v>0</v>
      </c>
      <c r="X177" s="180">
        <f t="shared" si="418"/>
        <v>0</v>
      </c>
      <c r="Y177" s="180">
        <f t="shared" si="418"/>
        <v>0</v>
      </c>
      <c r="Z177" s="180">
        <f t="shared" si="418"/>
        <v>0</v>
      </c>
      <c r="AA177" s="180">
        <f t="shared" si="418"/>
        <v>0</v>
      </c>
      <c r="AB177" s="180">
        <f t="shared" si="418"/>
        <v>1</v>
      </c>
      <c r="AC177" s="180">
        <f t="shared" si="418"/>
        <v>20442.239999999998</v>
      </c>
      <c r="AD177" s="180">
        <f t="shared" si="418"/>
        <v>0</v>
      </c>
      <c r="AE177" s="180">
        <f t="shared" si="418"/>
        <v>0</v>
      </c>
      <c r="AF177" s="180">
        <f t="shared" si="418"/>
        <v>5</v>
      </c>
      <c r="AG177" s="180">
        <f t="shared" si="418"/>
        <v>102211.2</v>
      </c>
      <c r="AH177" s="180">
        <f t="shared" si="418"/>
        <v>0</v>
      </c>
      <c r="AI177" s="180">
        <f t="shared" si="418"/>
        <v>0</v>
      </c>
      <c r="AJ177" s="180">
        <f t="shared" si="418"/>
        <v>42</v>
      </c>
      <c r="AK177" s="180">
        <f t="shared" si="418"/>
        <v>1112739.264</v>
      </c>
      <c r="AL177" s="180">
        <f t="shared" si="418"/>
        <v>25</v>
      </c>
      <c r="AM177" s="180">
        <f t="shared" si="418"/>
        <v>777940.79999999993</v>
      </c>
      <c r="AN177" s="180">
        <f t="shared" si="418"/>
        <v>0</v>
      </c>
      <c r="AO177" s="180">
        <f t="shared" si="418"/>
        <v>0</v>
      </c>
      <c r="AP177" s="180">
        <f t="shared" si="418"/>
        <v>0</v>
      </c>
      <c r="AQ177" s="180">
        <f t="shared" si="418"/>
        <v>0</v>
      </c>
      <c r="AR177" s="180">
        <f t="shared" si="418"/>
        <v>0</v>
      </c>
      <c r="AS177" s="180">
        <f t="shared" si="418"/>
        <v>0</v>
      </c>
      <c r="AT177" s="180">
        <f t="shared" si="418"/>
        <v>0</v>
      </c>
      <c r="AU177" s="180">
        <f t="shared" si="418"/>
        <v>0</v>
      </c>
      <c r="AV177" s="180">
        <f t="shared" si="418"/>
        <v>0</v>
      </c>
      <c r="AW177" s="180">
        <f t="shared" si="418"/>
        <v>0</v>
      </c>
      <c r="AX177" s="180">
        <f t="shared" si="418"/>
        <v>10</v>
      </c>
      <c r="AY177" s="180">
        <f t="shared" si="418"/>
        <v>204422.39999999999</v>
      </c>
      <c r="AZ177" s="180">
        <f t="shared" si="418"/>
        <v>0</v>
      </c>
      <c r="BA177" s="180">
        <f t="shared" si="418"/>
        <v>0</v>
      </c>
      <c r="BB177" s="180">
        <f t="shared" si="418"/>
        <v>12</v>
      </c>
      <c r="BC177" s="180">
        <f t="shared" si="418"/>
        <v>245306.88</v>
      </c>
      <c r="BD177" s="180">
        <f t="shared" si="418"/>
        <v>17</v>
      </c>
      <c r="BE177" s="180">
        <f t="shared" si="418"/>
        <v>347518.08</v>
      </c>
      <c r="BF177" s="180">
        <f t="shared" si="418"/>
        <v>0</v>
      </c>
      <c r="BG177" s="180">
        <f t="shared" si="418"/>
        <v>0</v>
      </c>
      <c r="BH177" s="180">
        <f t="shared" si="418"/>
        <v>0</v>
      </c>
      <c r="BI177" s="180">
        <f t="shared" si="418"/>
        <v>0</v>
      </c>
      <c r="BJ177" s="180">
        <f t="shared" si="418"/>
        <v>10</v>
      </c>
      <c r="BK177" s="180">
        <f t="shared" si="418"/>
        <v>204422.39999999999</v>
      </c>
      <c r="BL177" s="180">
        <f t="shared" si="418"/>
        <v>0</v>
      </c>
      <c r="BM177" s="180">
        <f t="shared" si="418"/>
        <v>0</v>
      </c>
      <c r="BN177" s="180">
        <f t="shared" si="418"/>
        <v>0</v>
      </c>
      <c r="BO177" s="180">
        <f t="shared" si="418"/>
        <v>0</v>
      </c>
      <c r="BP177" s="180">
        <f t="shared" si="418"/>
        <v>0</v>
      </c>
      <c r="BQ177" s="180">
        <f t="shared" si="418"/>
        <v>0</v>
      </c>
      <c r="BR177" s="180">
        <f t="shared" si="418"/>
        <v>15</v>
      </c>
      <c r="BS177" s="180">
        <f t="shared" si="418"/>
        <v>427924.22400000005</v>
      </c>
      <c r="BT177" s="180">
        <f t="shared" si="418"/>
        <v>0</v>
      </c>
      <c r="BU177" s="180">
        <f t="shared" si="418"/>
        <v>0</v>
      </c>
      <c r="BV177" s="180">
        <f t="shared" si="418"/>
        <v>25</v>
      </c>
      <c r="BW177" s="180">
        <f t="shared" si="418"/>
        <v>613267.19999999995</v>
      </c>
      <c r="BX177" s="180">
        <f t="shared" si="418"/>
        <v>61</v>
      </c>
      <c r="BY177" s="180">
        <f t="shared" si="418"/>
        <v>1503867.456</v>
      </c>
      <c r="BZ177" s="180">
        <f t="shared" si="418"/>
        <v>0</v>
      </c>
      <c r="CA177" s="180">
        <f t="shared" ref="CA177:CY177" si="419">SUM(CA178:CA181)</f>
        <v>0</v>
      </c>
      <c r="CB177" s="180">
        <f t="shared" si="419"/>
        <v>26</v>
      </c>
      <c r="CC177" s="180">
        <f t="shared" si="419"/>
        <v>637797.88800000004</v>
      </c>
      <c r="CD177" s="180">
        <f t="shared" si="419"/>
        <v>0</v>
      </c>
      <c r="CE177" s="180">
        <f t="shared" si="419"/>
        <v>0</v>
      </c>
      <c r="CF177" s="180">
        <f t="shared" si="419"/>
        <v>82</v>
      </c>
      <c r="CG177" s="180">
        <f t="shared" si="419"/>
        <v>2213894.5919999997</v>
      </c>
      <c r="CH177" s="180">
        <f t="shared" si="419"/>
        <v>23</v>
      </c>
      <c r="CI177" s="180">
        <f t="shared" si="419"/>
        <v>564205.82400000002</v>
      </c>
      <c r="CJ177" s="180">
        <f t="shared" si="419"/>
        <v>10</v>
      </c>
      <c r="CK177" s="180">
        <f t="shared" si="419"/>
        <v>245306.88</v>
      </c>
      <c r="CL177" s="180">
        <f t="shared" si="419"/>
        <v>19</v>
      </c>
      <c r="CM177" s="180">
        <f t="shared" si="419"/>
        <v>466083.07200000004</v>
      </c>
      <c r="CN177" s="180">
        <f t="shared" si="419"/>
        <v>0</v>
      </c>
      <c r="CO177" s="180">
        <f t="shared" si="419"/>
        <v>0</v>
      </c>
      <c r="CP177" s="180">
        <f t="shared" si="419"/>
        <v>2</v>
      </c>
      <c r="CQ177" s="180">
        <f t="shared" si="419"/>
        <v>65123.135999999999</v>
      </c>
      <c r="CR177" s="180">
        <f t="shared" si="419"/>
        <v>18</v>
      </c>
      <c r="CS177" s="180">
        <f t="shared" si="419"/>
        <v>675470.01599999995</v>
      </c>
      <c r="CT177" s="180">
        <f t="shared" si="419"/>
        <v>0</v>
      </c>
      <c r="CU177" s="180">
        <f t="shared" si="419"/>
        <v>0</v>
      </c>
      <c r="CV177" s="180">
        <f t="shared" si="419"/>
        <v>0</v>
      </c>
      <c r="CW177" s="180">
        <f t="shared" si="419"/>
        <v>0</v>
      </c>
      <c r="CX177" s="180">
        <f t="shared" si="419"/>
        <v>489</v>
      </c>
      <c r="CY177" s="180">
        <f t="shared" si="419"/>
        <v>12598228.032</v>
      </c>
    </row>
    <row r="178" spans="1:103" s="7" customFormat="1" x14ac:dyDescent="0.25">
      <c r="A178" s="33"/>
      <c r="B178" s="33">
        <v>129</v>
      </c>
      <c r="C178" s="56" t="s">
        <v>619</v>
      </c>
      <c r="D178" s="1" t="s">
        <v>286</v>
      </c>
      <c r="E178" s="2">
        <v>13520</v>
      </c>
      <c r="F178" s="32">
        <v>1.08</v>
      </c>
      <c r="G178" s="32"/>
      <c r="H178" s="38">
        <v>1</v>
      </c>
      <c r="I178" s="139"/>
      <c r="J178" s="2">
        <v>1.4</v>
      </c>
      <c r="K178" s="2">
        <v>1.68</v>
      </c>
      <c r="L178" s="2">
        <v>2.23</v>
      </c>
      <c r="M178" s="16">
        <v>2.57</v>
      </c>
      <c r="N178" s="178">
        <v>20</v>
      </c>
      <c r="O178" s="4">
        <f>SUM(N178*$E178*$F178*$H178*$J178*$O$8)</f>
        <v>408844.79999999999</v>
      </c>
      <c r="P178" s="165">
        <v>0</v>
      </c>
      <c r="Q178" s="4">
        <f t="shared" si="367"/>
        <v>0</v>
      </c>
      <c r="R178" s="165">
        <v>0</v>
      </c>
      <c r="S178" s="4">
        <f>SUM(R178*$E178*$F178*$H178*$J178*$S$8)</f>
        <v>0</v>
      </c>
      <c r="T178" s="165">
        <v>0</v>
      </c>
      <c r="U178" s="4">
        <f>SUM(T178*$E178*$F178*$H178*$J178*$U$8)</f>
        <v>0</v>
      </c>
      <c r="V178" s="165">
        <v>0</v>
      </c>
      <c r="W178" s="4">
        <f>SUM(V178*$E178*$F178*$H178*$J178*$W$8)</f>
        <v>0</v>
      </c>
      <c r="X178" s="165"/>
      <c r="Y178" s="278">
        <f>SUM(X178*$E178*$F178*$H178*$J178*$Y$8)</f>
        <v>0</v>
      </c>
      <c r="Z178" s="168"/>
      <c r="AA178" s="4">
        <f t="shared" si="368"/>
        <v>0</v>
      </c>
      <c r="AB178" s="278">
        <v>1</v>
      </c>
      <c r="AC178" s="4">
        <f>SUM(AB178*$E178*$F178*$H178*$J178*$AC$8)</f>
        <v>20442.239999999998</v>
      </c>
      <c r="AD178" s="165">
        <v>0</v>
      </c>
      <c r="AE178" s="4">
        <f>SUM(AD178*$E178*$F178*$H178*$J178*$AE$8)</f>
        <v>0</v>
      </c>
      <c r="AF178" s="165">
        <v>5</v>
      </c>
      <c r="AG178" s="4">
        <f>SUM(AF178*$E178*$F178*$H178*$J178*$AG$8)</f>
        <v>102211.2</v>
      </c>
      <c r="AH178" s="165">
        <v>0</v>
      </c>
      <c r="AI178" s="4">
        <f>AH178*$E178*$F178*$H178*$K178*$AI$8</f>
        <v>0</v>
      </c>
      <c r="AJ178" s="179">
        <v>31</v>
      </c>
      <c r="AK178" s="4">
        <f>AJ178*$E178*$F178*$H178*$K178*$AK$8</f>
        <v>760451.32799999998</v>
      </c>
      <c r="AL178" s="168"/>
      <c r="AM178" s="4">
        <f>SUM(AL178*$E178*$F178*$H178*$J178*$AM$8)</f>
        <v>0</v>
      </c>
      <c r="AN178" s="165"/>
      <c r="AO178" s="278">
        <f>SUM(AN178*$E178*$F178*$H178*$J178*$AO$8)</f>
        <v>0</v>
      </c>
      <c r="AP178" s="165">
        <v>0</v>
      </c>
      <c r="AQ178" s="4">
        <f>SUM(AP178*$E178*$F178*$H178*$J178*$AQ$8)</f>
        <v>0</v>
      </c>
      <c r="AR178" s="165">
        <v>0</v>
      </c>
      <c r="AS178" s="4">
        <f>SUM(AR178*$E178*$F178*$H178*$J178*$AS$8)</f>
        <v>0</v>
      </c>
      <c r="AT178" s="165"/>
      <c r="AU178" s="4">
        <f>SUM(AT178*$E178*$F178*$H178*$J178*$AU$8)</f>
        <v>0</v>
      </c>
      <c r="AV178" s="165"/>
      <c r="AW178" s="4">
        <f>SUM(AV178*$E178*$F178*$H178*$J178*$AW$8)</f>
        <v>0</v>
      </c>
      <c r="AX178" s="165">
        <v>10</v>
      </c>
      <c r="AY178" s="4">
        <f>SUM(AX178*$E178*$F178*$H178*$J178*$AY$8)</f>
        <v>204422.39999999999</v>
      </c>
      <c r="AZ178" s="165"/>
      <c r="BA178" s="4">
        <f>SUM(AZ178*$E178*$F178*$H178*$J178*$BA$8)</f>
        <v>0</v>
      </c>
      <c r="BB178" s="165">
        <v>12</v>
      </c>
      <c r="BC178" s="4">
        <f>SUM(BB178*$E178*$F178*$H178*$J178*$BC$8)</f>
        <v>245306.88</v>
      </c>
      <c r="BD178" s="165">
        <v>17</v>
      </c>
      <c r="BE178" s="4">
        <f>SUM(BD178*$E178*$F178*$H178*$J178*$BE$8)</f>
        <v>347518.08</v>
      </c>
      <c r="BF178" s="165">
        <v>0</v>
      </c>
      <c r="BG178" s="4">
        <f>SUM(BF178*$E178*$F178*$H178*$J178*$BG$8)</f>
        <v>0</v>
      </c>
      <c r="BH178" s="165"/>
      <c r="BI178" s="4">
        <f>SUM(BH178*$E178*$F178*$H178*$J178*$BI$8)</f>
        <v>0</v>
      </c>
      <c r="BJ178" s="165">
        <v>10</v>
      </c>
      <c r="BK178" s="4">
        <f>SUM(BJ178*$E178*$F178*$H178*$J178*$BK$8)</f>
        <v>204422.39999999999</v>
      </c>
      <c r="BL178" s="165">
        <v>0</v>
      </c>
      <c r="BM178" s="4">
        <f>BL178*$E178*$F178*$H178*$K178*$BM$8</f>
        <v>0</v>
      </c>
      <c r="BN178" s="165">
        <v>0</v>
      </c>
      <c r="BO178" s="4">
        <f>BN178*$E178*$F178*$H178*$K178*$BO$8</f>
        <v>0</v>
      </c>
      <c r="BP178" s="183"/>
      <c r="BQ178" s="4">
        <f>BP178*$E178*$F178*$H178*$K178*$BQ$8</f>
        <v>0</v>
      </c>
      <c r="BR178" s="278">
        <v>7</v>
      </c>
      <c r="BS178" s="4">
        <f>BR178*$E178*$F178*$H178*$K178*$BS$8</f>
        <v>171714.81600000002</v>
      </c>
      <c r="BT178" s="165">
        <v>0</v>
      </c>
      <c r="BU178" s="4">
        <f>BT178*$E178*$F178*$H178*$K178*$BU$8</f>
        <v>0</v>
      </c>
      <c r="BV178" s="179">
        <v>25</v>
      </c>
      <c r="BW178" s="4">
        <f>BV178*$E178*$F178*$H178*$K178*$BW$8</f>
        <v>613267.19999999995</v>
      </c>
      <c r="BX178" s="165">
        <v>60</v>
      </c>
      <c r="BY178" s="4">
        <f>BX178*$E178*$F178*$H178*$K178*$BY$8</f>
        <v>1471841.28</v>
      </c>
      <c r="BZ178" s="179"/>
      <c r="CA178" s="4">
        <f>BZ178*$E178*$F178*$H178*$K178*$CA$8</f>
        <v>0</v>
      </c>
      <c r="CB178" s="179">
        <v>26</v>
      </c>
      <c r="CC178" s="4">
        <f>CB178*$E178*$F178*$H178*$K178*$CC$8</f>
        <v>637797.88800000004</v>
      </c>
      <c r="CD178" s="165"/>
      <c r="CE178" s="4">
        <f>CD178*$E178*$F178*$H178*$K178*$CE$8</f>
        <v>0</v>
      </c>
      <c r="CF178" s="165">
        <v>55</v>
      </c>
      <c r="CG178" s="4">
        <f>CF178*$E178*$F178*$H178*$K178*$CG$8</f>
        <v>1349187.8399999999</v>
      </c>
      <c r="CH178" s="179">
        <v>23</v>
      </c>
      <c r="CI178" s="4">
        <f>CH178*$E178*$F178*$H178*$K178*$CI$8</f>
        <v>564205.82400000002</v>
      </c>
      <c r="CJ178" s="179">
        <v>10</v>
      </c>
      <c r="CK178" s="4">
        <f>CJ178*$E178*$F178*$H178*$K178*$CK$8</f>
        <v>245306.88</v>
      </c>
      <c r="CL178" s="165">
        <v>19</v>
      </c>
      <c r="CM178" s="4">
        <f>CL178*$E178*$F178*$H178*$K178*$CM$8</f>
        <v>466083.07200000004</v>
      </c>
      <c r="CN178" s="165"/>
      <c r="CO178" s="4">
        <f>CN178*$E178*$F178*$H178*$K178*$CO$8</f>
        <v>0</v>
      </c>
      <c r="CP178" s="179">
        <v>2</v>
      </c>
      <c r="CQ178" s="4">
        <f>CP178*$E178*$F178*$H178*$L178*$CQ$8</f>
        <v>65123.135999999999</v>
      </c>
      <c r="CR178" s="179">
        <v>18</v>
      </c>
      <c r="CS178" s="4">
        <f>CR178*$E178*$F178*$H178*$M178*$CS$8</f>
        <v>675470.01599999995</v>
      </c>
      <c r="CT178" s="278"/>
      <c r="CU178" s="4">
        <f>CT178*E178*F178*H178</f>
        <v>0</v>
      </c>
      <c r="CV178" s="278"/>
      <c r="CW178" s="4"/>
      <c r="CX178" s="166">
        <f t="shared" ref="CX178:CY181" si="420">SUM(P178+N178+Z178+R178+T178+AB178+X178+V178+AD178+AH178+AF178+AJ178+AL178+AP178+BL178+BR178+AN178+AZ178+BB178+CD178+CF178+CB178+CH178+CJ178+BV178+BX178+AR178+AT178+AV178+AX178+BN178+BP178+BT178+BD178+BF178+BH178+BJ178+BZ178+CL178+CN178+CP178+CR178+CT178)</f>
        <v>351</v>
      </c>
      <c r="CY178" s="166">
        <f t="shared" si="420"/>
        <v>8553617.2800000012</v>
      </c>
    </row>
    <row r="179" spans="1:103" s="7" customFormat="1" ht="105" x14ac:dyDescent="0.25">
      <c r="A179" s="33"/>
      <c r="B179" s="33">
        <v>130</v>
      </c>
      <c r="C179" s="56" t="s">
        <v>620</v>
      </c>
      <c r="D179" s="1" t="s">
        <v>287</v>
      </c>
      <c r="E179" s="2">
        <v>13520</v>
      </c>
      <c r="F179" s="32">
        <v>1.41</v>
      </c>
      <c r="G179" s="32"/>
      <c r="H179" s="38">
        <v>1</v>
      </c>
      <c r="I179" s="139"/>
      <c r="J179" s="2">
        <v>1.4</v>
      </c>
      <c r="K179" s="2">
        <v>1.68</v>
      </c>
      <c r="L179" s="2">
        <v>2.23</v>
      </c>
      <c r="M179" s="16">
        <v>2.57</v>
      </c>
      <c r="N179" s="178">
        <v>66</v>
      </c>
      <c r="O179" s="4">
        <f>SUM(N179*$E179*$F179*$H179*$J179*$O$8)</f>
        <v>1761439.68</v>
      </c>
      <c r="P179" s="165">
        <v>0</v>
      </c>
      <c r="Q179" s="4">
        <f t="shared" si="367"/>
        <v>0</v>
      </c>
      <c r="R179" s="165">
        <v>0</v>
      </c>
      <c r="S179" s="4">
        <f>SUM(R179*$E179*$F179*$H179*$J179*$S$8)</f>
        <v>0</v>
      </c>
      <c r="T179" s="165">
        <v>0</v>
      </c>
      <c r="U179" s="4">
        <f>SUM(T179*$E179*$F179*$H179*$J179*$U$8)</f>
        <v>0</v>
      </c>
      <c r="V179" s="165"/>
      <c r="W179" s="4">
        <f>SUM(V179*$E179*$F179*$H179*$J179*$W$8)</f>
        <v>0</v>
      </c>
      <c r="X179" s="165"/>
      <c r="Y179" s="278">
        <f>SUM(X179*$E179*$F179*$H179*$J179*$Y$8)</f>
        <v>0</v>
      </c>
      <c r="Z179" s="168"/>
      <c r="AA179" s="4">
        <f t="shared" si="368"/>
        <v>0</v>
      </c>
      <c r="AB179" s="165"/>
      <c r="AC179" s="4">
        <f>SUM(AB179*$E179*$F179*$H179*$J179*$AC$8)</f>
        <v>0</v>
      </c>
      <c r="AD179" s="165">
        <v>0</v>
      </c>
      <c r="AE179" s="4">
        <f>SUM(AD179*$E179*$F179*$H179*$J179*$AE$8)</f>
        <v>0</v>
      </c>
      <c r="AF179" s="165"/>
      <c r="AG179" s="4">
        <f>SUM(AF179*$E179*$F179*$H179*$J179*$AG$8)</f>
        <v>0</v>
      </c>
      <c r="AH179" s="165">
        <v>0</v>
      </c>
      <c r="AI179" s="4">
        <f>AH179*$E179*$F179*$H179*$K179*$AI$8</f>
        <v>0</v>
      </c>
      <c r="AJ179" s="165">
        <v>11</v>
      </c>
      <c r="AK179" s="4">
        <f>AJ179*$E179*$F179*$H179*$K179*$AK$8</f>
        <v>352287.93599999993</v>
      </c>
      <c r="AL179" s="168">
        <v>20</v>
      </c>
      <c r="AM179" s="4">
        <f>SUM(AL179*$E179*$F179*$H179*$J179*$AM$8)</f>
        <v>533769.6</v>
      </c>
      <c r="AN179" s="165"/>
      <c r="AO179" s="278">
        <f>SUM(AN179*$E179*$F179*$H179*$J179*$AO$8)</f>
        <v>0</v>
      </c>
      <c r="AP179" s="165">
        <v>0</v>
      </c>
      <c r="AQ179" s="4">
        <f>SUM(AP179*$E179*$F179*$H179*$J179*$AQ$8)</f>
        <v>0</v>
      </c>
      <c r="AR179" s="165">
        <v>0</v>
      </c>
      <c r="AS179" s="4">
        <f>SUM(AR179*$E179*$F179*$H179*$J179*$AS$8)</f>
        <v>0</v>
      </c>
      <c r="AT179" s="165"/>
      <c r="AU179" s="4">
        <f>SUM(AT179*$E179*$F179*$H179*$J179*$AU$8)</f>
        <v>0</v>
      </c>
      <c r="AV179" s="165"/>
      <c r="AW179" s="4">
        <f>SUM(AV179*$E179*$F179*$H179*$J179*$AW$8)</f>
        <v>0</v>
      </c>
      <c r="AX179" s="165"/>
      <c r="AY179" s="4">
        <f>SUM(AX179*$E179*$F179*$H179*$J179*$AY$8)</f>
        <v>0</v>
      </c>
      <c r="AZ179" s="165">
        <v>0</v>
      </c>
      <c r="BA179" s="4">
        <f>SUM(AZ179*$E179*$F179*$H179*$J179*$BA$8)</f>
        <v>0</v>
      </c>
      <c r="BB179" s="165">
        <v>0</v>
      </c>
      <c r="BC179" s="4">
        <f>SUM(BB179*$E179*$F179*$H179*$J179*$BC$8)</f>
        <v>0</v>
      </c>
      <c r="BD179" s="165">
        <v>0</v>
      </c>
      <c r="BE179" s="4">
        <f>SUM(BD179*$E179*$F179*$H179*$J179*$BE$8)</f>
        <v>0</v>
      </c>
      <c r="BF179" s="165">
        <v>0</v>
      </c>
      <c r="BG179" s="4">
        <f>SUM(BF179*$E179*$F179*$H179*$J179*$BG$8)</f>
        <v>0</v>
      </c>
      <c r="BH179" s="165">
        <v>0</v>
      </c>
      <c r="BI179" s="4">
        <f>SUM(BH179*$E179*$F179*$H179*$J179*$BI$8)</f>
        <v>0</v>
      </c>
      <c r="BJ179" s="165"/>
      <c r="BK179" s="4">
        <f>SUM(BJ179*$E179*$F179*$H179*$J179*$BK$8)</f>
        <v>0</v>
      </c>
      <c r="BL179" s="165">
        <v>0</v>
      </c>
      <c r="BM179" s="4">
        <f>BL179*$E179*$F179*$H179*$K179*$BM$8</f>
        <v>0</v>
      </c>
      <c r="BN179" s="179"/>
      <c r="BO179" s="4">
        <f>BN179*$E179*$F179*$H179*$K179*$BO$8</f>
        <v>0</v>
      </c>
      <c r="BP179" s="183"/>
      <c r="BQ179" s="4">
        <f>BP179*$E179*$F179*$H179*$K179*$BQ$8</f>
        <v>0</v>
      </c>
      <c r="BR179" s="278">
        <v>8</v>
      </c>
      <c r="BS179" s="4">
        <f>BR179*$E179*$F179*$H179*$K179*$BS$8</f>
        <v>256209.408</v>
      </c>
      <c r="BT179" s="165"/>
      <c r="BU179" s="4">
        <f>BT179*$E179*$F179*$H179*$K179*$BU$8</f>
        <v>0</v>
      </c>
      <c r="BV179" s="165">
        <v>0</v>
      </c>
      <c r="BW179" s="4">
        <f>BV179*$E179*$F179*$H179*$K179*$BW$8</f>
        <v>0</v>
      </c>
      <c r="BX179" s="165">
        <v>1</v>
      </c>
      <c r="BY179" s="4">
        <f>BX179*$E179*$F179*$H179*$K179*$BY$8</f>
        <v>32026.175999999999</v>
      </c>
      <c r="BZ179" s="165"/>
      <c r="CA179" s="4">
        <f>BZ179*$E179*$F179*$H179*$K179*$CA$8</f>
        <v>0</v>
      </c>
      <c r="CB179" s="165">
        <v>0</v>
      </c>
      <c r="CC179" s="4">
        <f>CB179*$E179*$F179*$H179*$K179*$CC$8</f>
        <v>0</v>
      </c>
      <c r="CD179" s="165"/>
      <c r="CE179" s="4">
        <f>CD179*$E179*$F179*$H179*$K179*$CE$8</f>
        <v>0</v>
      </c>
      <c r="CF179" s="165">
        <v>27</v>
      </c>
      <c r="CG179" s="4">
        <f>CF179*$E179*$F179*$H179*$K179*$CG$8</f>
        <v>864706.75199999986</v>
      </c>
      <c r="CH179" s="165"/>
      <c r="CI179" s="4">
        <f>CH179*$E179*$F179*$H179*$K179*$CI$8</f>
        <v>0</v>
      </c>
      <c r="CJ179" s="165"/>
      <c r="CK179" s="4">
        <f>CJ179*$E179*$F179*$H179*$K179*$CK$8</f>
        <v>0</v>
      </c>
      <c r="CL179" s="165"/>
      <c r="CM179" s="4">
        <f>CL179*$E179*$F179*$H179*$K179*$CM$8</f>
        <v>0</v>
      </c>
      <c r="CN179" s="165">
        <v>0</v>
      </c>
      <c r="CO179" s="4">
        <f>CN179*$E179*$F179*$H179*$K179*$CO$8</f>
        <v>0</v>
      </c>
      <c r="CP179" s="165">
        <v>0</v>
      </c>
      <c r="CQ179" s="4">
        <f>CP179*$E179*$F179*$H179*$L179*$CQ$8</f>
        <v>0</v>
      </c>
      <c r="CR179" s="165"/>
      <c r="CS179" s="4">
        <f>CR179*$E179*$F179*$H179*$M179*$CS$8</f>
        <v>0</v>
      </c>
      <c r="CT179" s="278"/>
      <c r="CU179" s="4">
        <f>CT179*E179*F179*H179</f>
        <v>0</v>
      </c>
      <c r="CV179" s="278"/>
      <c r="CW179" s="4"/>
      <c r="CX179" s="166">
        <f t="shared" si="420"/>
        <v>133</v>
      </c>
      <c r="CY179" s="166">
        <f t="shared" si="420"/>
        <v>3800439.5519999997</v>
      </c>
    </row>
    <row r="180" spans="1:103" s="7" customFormat="1" x14ac:dyDescent="0.25">
      <c r="A180" s="33"/>
      <c r="B180" s="33">
        <v>131</v>
      </c>
      <c r="C180" s="56" t="s">
        <v>621</v>
      </c>
      <c r="D180" s="1" t="s">
        <v>53</v>
      </c>
      <c r="E180" s="2">
        <v>13520</v>
      </c>
      <c r="F180" s="32">
        <v>2.58</v>
      </c>
      <c r="G180" s="32"/>
      <c r="H180" s="38">
        <v>1</v>
      </c>
      <c r="I180" s="139"/>
      <c r="J180" s="2">
        <v>1.4</v>
      </c>
      <c r="K180" s="2">
        <v>1.68</v>
      </c>
      <c r="L180" s="2">
        <v>2.23</v>
      </c>
      <c r="M180" s="16">
        <v>2.57</v>
      </c>
      <c r="N180" s="178"/>
      <c r="O180" s="4">
        <f>SUM(N180*$E180*$F180*$H180*$J180*$O$8)</f>
        <v>0</v>
      </c>
      <c r="P180" s="178"/>
      <c r="Q180" s="4">
        <f t="shared" si="367"/>
        <v>0</v>
      </c>
      <c r="R180" s="178"/>
      <c r="S180" s="4">
        <f>SUM(R180*$E180*$F180*$H180*$J180*$S$8)</f>
        <v>0</v>
      </c>
      <c r="T180" s="178"/>
      <c r="U180" s="4">
        <f>SUM(T180*$E180*$F180*$H180*$J180*$U$8)</f>
        <v>0</v>
      </c>
      <c r="V180" s="178"/>
      <c r="W180" s="4">
        <f>SUM(V180*$E180*$F180*$H180*$J180*$W$8)</f>
        <v>0</v>
      </c>
      <c r="X180" s="165"/>
      <c r="Y180" s="278">
        <f>SUM(X180*$E180*$F180*$H180*$J180*$Y$8)</f>
        <v>0</v>
      </c>
      <c r="Z180" s="168"/>
      <c r="AA180" s="4">
        <f t="shared" si="368"/>
        <v>0</v>
      </c>
      <c r="AB180" s="178"/>
      <c r="AC180" s="4">
        <f>SUM(AB180*$E180*$F180*$H180*$J180*$AC$8)</f>
        <v>0</v>
      </c>
      <c r="AD180" s="178"/>
      <c r="AE180" s="4">
        <f>SUM(AD180*$E180*$F180*$H180*$J180*$AE$8)</f>
        <v>0</v>
      </c>
      <c r="AF180" s="178"/>
      <c r="AG180" s="4">
        <f>SUM(AF180*$E180*$F180*$H180*$J180*$AG$8)</f>
        <v>0</v>
      </c>
      <c r="AH180" s="178"/>
      <c r="AI180" s="4">
        <f>AH180*$E180*$F180*$H180*$K180*$AI$8</f>
        <v>0</v>
      </c>
      <c r="AJ180" s="178"/>
      <c r="AK180" s="4">
        <f>AJ180*$E180*$F180*$H180*$K180*$AK$8</f>
        <v>0</v>
      </c>
      <c r="AL180" s="168">
        <v>5</v>
      </c>
      <c r="AM180" s="4">
        <f>SUM(AL180*$E180*$F180*$H180*$J180*$AM$8)</f>
        <v>244171.19999999998</v>
      </c>
      <c r="AN180" s="178"/>
      <c r="AO180" s="278">
        <f>SUM(AN180*$E180*$F180*$H180*$J180*$AO$8)</f>
        <v>0</v>
      </c>
      <c r="AP180" s="178"/>
      <c r="AQ180" s="4">
        <f>SUM(AP180*$E180*$F180*$H180*$J180*$AQ$8)</f>
        <v>0</v>
      </c>
      <c r="AR180" s="178"/>
      <c r="AS180" s="4">
        <f>SUM(AR180*$E180*$F180*$H180*$J180*$AS$8)</f>
        <v>0</v>
      </c>
      <c r="AT180" s="178"/>
      <c r="AU180" s="4">
        <f>SUM(AT180*$E180*$F180*$H180*$J180*$AU$8)</f>
        <v>0</v>
      </c>
      <c r="AV180" s="178"/>
      <c r="AW180" s="4">
        <f>SUM(AV180*$E180*$F180*$H180*$J180*$AW$8)</f>
        <v>0</v>
      </c>
      <c r="AX180" s="165"/>
      <c r="AY180" s="4">
        <f>SUM(AX180*$E180*$F180*$H180*$J180*$AY$8)</f>
        <v>0</v>
      </c>
      <c r="AZ180" s="178"/>
      <c r="BA180" s="4">
        <f>SUM(AZ180*$E180*$F180*$H180*$J180*$BA$8)</f>
        <v>0</v>
      </c>
      <c r="BB180" s="178"/>
      <c r="BC180" s="4">
        <f>SUM(BB180*$E180*$F180*$H180*$J180*$BC$8)</f>
        <v>0</v>
      </c>
      <c r="BD180" s="178"/>
      <c r="BE180" s="4">
        <f>SUM(BD180*$E180*$F180*$H180*$J180*$BE$8)</f>
        <v>0</v>
      </c>
      <c r="BF180" s="178"/>
      <c r="BG180" s="4">
        <f>SUM(BF180*$E180*$F180*$H180*$J180*$BG$8)</f>
        <v>0</v>
      </c>
      <c r="BH180" s="178"/>
      <c r="BI180" s="4">
        <f>SUM(BH180*$E180*$F180*$H180*$J180*$BI$8)</f>
        <v>0</v>
      </c>
      <c r="BJ180" s="165"/>
      <c r="BK180" s="4">
        <f>SUM(BJ180*$E180*$F180*$H180*$J180*$BK$8)</f>
        <v>0</v>
      </c>
      <c r="BL180" s="178"/>
      <c r="BM180" s="4">
        <f>BL180*$E180*$F180*$H180*$K180*$BM$8</f>
        <v>0</v>
      </c>
      <c r="BN180" s="178"/>
      <c r="BO180" s="4">
        <f>BN180*$E180*$F180*$H180*$K180*$BO$8</f>
        <v>0</v>
      </c>
      <c r="BP180" s="184"/>
      <c r="BQ180" s="4">
        <f>BP180*$E180*$F180*$H180*$K180*$BQ$8</f>
        <v>0</v>
      </c>
      <c r="BR180" s="178"/>
      <c r="BS180" s="4">
        <f>BR180*$E180*$F180*$H180*$K180*$BS$8</f>
        <v>0</v>
      </c>
      <c r="BT180" s="178"/>
      <c r="BU180" s="4">
        <f>BT180*$E180*$F180*$H180*$K180*$BU$8</f>
        <v>0</v>
      </c>
      <c r="BV180" s="178"/>
      <c r="BW180" s="4">
        <f>BV180*$E180*$F180*$H180*$K180*$BW$8</f>
        <v>0</v>
      </c>
      <c r="BX180" s="178"/>
      <c r="BY180" s="4">
        <f>BX180*$E180*$F180*$H180*$K180*$BY$8</f>
        <v>0</v>
      </c>
      <c r="BZ180" s="178"/>
      <c r="CA180" s="4">
        <f>BZ180*$E180*$F180*$H180*$K180*$CA$8</f>
        <v>0</v>
      </c>
      <c r="CB180" s="178"/>
      <c r="CC180" s="4">
        <f>CB180*$E180*$F180*$H180*$K180*$CC$8</f>
        <v>0</v>
      </c>
      <c r="CD180" s="178"/>
      <c r="CE180" s="4">
        <f>CD180*$E180*$F180*$H180*$K180*$CE$8</f>
        <v>0</v>
      </c>
      <c r="CF180" s="178"/>
      <c r="CG180" s="4">
        <f>CF180*$E180*$F180*$H180*$K180*$CG$8</f>
        <v>0</v>
      </c>
      <c r="CH180" s="178"/>
      <c r="CI180" s="4">
        <f>CH180*$E180*$F180*$H180*$K180*$CI$8</f>
        <v>0</v>
      </c>
      <c r="CJ180" s="165"/>
      <c r="CK180" s="4">
        <f>CJ180*$E180*$F180*$H180*$K180*$CK$8</f>
        <v>0</v>
      </c>
      <c r="CL180" s="165"/>
      <c r="CM180" s="4">
        <f>CL180*$E180*$F180*$H180*$K180*$CM$8</f>
        <v>0</v>
      </c>
      <c r="CN180" s="178"/>
      <c r="CO180" s="4">
        <f>CN180*$E180*$F180*$H180*$K180*$CO$8</f>
        <v>0</v>
      </c>
      <c r="CP180" s="178"/>
      <c r="CQ180" s="4">
        <f>CP180*$E180*$F180*$H180*$L180*$CQ$8</f>
        <v>0</v>
      </c>
      <c r="CR180" s="178"/>
      <c r="CS180" s="4">
        <f>CR180*$E180*$F180*$H180*$M180*$CS$8</f>
        <v>0</v>
      </c>
      <c r="CT180" s="278"/>
      <c r="CU180" s="4">
        <f>CT180*E180*F180*H180</f>
        <v>0</v>
      </c>
      <c r="CV180" s="278"/>
      <c r="CW180" s="4"/>
      <c r="CX180" s="166">
        <f t="shared" si="420"/>
        <v>5</v>
      </c>
      <c r="CY180" s="166">
        <f t="shared" si="420"/>
        <v>244171.19999999998</v>
      </c>
    </row>
    <row r="181" spans="1:103" s="7" customFormat="1" ht="45" x14ac:dyDescent="0.25">
      <c r="A181" s="33"/>
      <c r="B181" s="33">
        <v>132</v>
      </c>
      <c r="C181" s="56" t="s">
        <v>622</v>
      </c>
      <c r="D181" s="1" t="s">
        <v>288</v>
      </c>
      <c r="E181" s="2">
        <v>13520</v>
      </c>
      <c r="F181" s="21">
        <v>12.27</v>
      </c>
      <c r="G181" s="21"/>
      <c r="H181" s="38">
        <v>1</v>
      </c>
      <c r="I181" s="139"/>
      <c r="J181" s="2">
        <v>1.4</v>
      </c>
      <c r="K181" s="2">
        <v>1.68</v>
      </c>
      <c r="L181" s="2">
        <v>2.23</v>
      </c>
      <c r="M181" s="16">
        <v>2.57</v>
      </c>
      <c r="N181" s="178"/>
      <c r="O181" s="4">
        <f>SUM(N181*$E181*$F181*$H181*$J181*$O$8)</f>
        <v>0</v>
      </c>
      <c r="P181" s="178"/>
      <c r="Q181" s="4">
        <f t="shared" si="367"/>
        <v>0</v>
      </c>
      <c r="R181" s="178"/>
      <c r="S181" s="4">
        <f>SUM(R181*$E181*$F181*$H181*$J181*$S$8)</f>
        <v>0</v>
      </c>
      <c r="T181" s="178"/>
      <c r="U181" s="4">
        <f>SUM(T181*$E181*$F181*$H181*$J181*$U$8)</f>
        <v>0</v>
      </c>
      <c r="V181" s="178"/>
      <c r="W181" s="4">
        <f>SUM(V181*$E181*$F181*$H181*$J181*$W$8)</f>
        <v>0</v>
      </c>
      <c r="X181" s="165"/>
      <c r="Y181" s="278">
        <f>SUM(X181*$E181*$F181*$H181*$J181*$Y$8)</f>
        <v>0</v>
      </c>
      <c r="Z181" s="168"/>
      <c r="AA181" s="4">
        <f t="shared" si="368"/>
        <v>0</v>
      </c>
      <c r="AB181" s="178"/>
      <c r="AC181" s="4">
        <f>SUM(AB181*$E181*$F181*$H181*$J181*$AC$8)</f>
        <v>0</v>
      </c>
      <c r="AD181" s="178"/>
      <c r="AE181" s="4">
        <f>SUM(AD181*$E181*$F181*$H181*$J181*$AE$8)</f>
        <v>0</v>
      </c>
      <c r="AF181" s="178"/>
      <c r="AG181" s="4">
        <f>SUM(AF181*$E181*$F181*$H181*$J181*$AG$8)</f>
        <v>0</v>
      </c>
      <c r="AH181" s="178"/>
      <c r="AI181" s="4">
        <f>AH181*$E181*$F181*$H181*$K181*$AI$8</f>
        <v>0</v>
      </c>
      <c r="AJ181" s="178"/>
      <c r="AK181" s="4">
        <f>AJ181*$E181*$F181*$H181*$K181*$AK$8</f>
        <v>0</v>
      </c>
      <c r="AL181" s="168"/>
      <c r="AM181" s="4">
        <f>SUM(AL181*$E181*$F181*$H181*$J181*$AM$8)</f>
        <v>0</v>
      </c>
      <c r="AN181" s="178"/>
      <c r="AO181" s="278">
        <f>SUM(AN181*$E181*$F181*$H181*$J181*$AO$8)</f>
        <v>0</v>
      </c>
      <c r="AP181" s="178"/>
      <c r="AQ181" s="4">
        <f>SUM(AP181*$E181*$F181*$H181*$J181*$AQ$8)</f>
        <v>0</v>
      </c>
      <c r="AR181" s="178"/>
      <c r="AS181" s="4">
        <f>SUM(AR181*$E181*$F181*$H181*$J181*$AS$8)</f>
        <v>0</v>
      </c>
      <c r="AT181" s="178"/>
      <c r="AU181" s="4">
        <f>SUM(AT181*$E181*$F181*$H181*$J181*$AU$8)</f>
        <v>0</v>
      </c>
      <c r="AV181" s="178"/>
      <c r="AW181" s="4">
        <f>SUM(AV181*$E181*$F181*$H181*$J181*$AW$8)</f>
        <v>0</v>
      </c>
      <c r="AX181" s="178"/>
      <c r="AY181" s="4">
        <f>SUM(AX181*$E181*$F181*$H181*$J181*$AY$8)</f>
        <v>0</v>
      </c>
      <c r="AZ181" s="178"/>
      <c r="BA181" s="4">
        <f>SUM(AZ181*$E181*$F181*$H181*$J181*$BA$8)</f>
        <v>0</v>
      </c>
      <c r="BB181" s="178"/>
      <c r="BC181" s="4">
        <f>SUM(BB181*$E181*$F181*$H181*$J181*$BC$8)</f>
        <v>0</v>
      </c>
      <c r="BD181" s="178"/>
      <c r="BE181" s="4">
        <f>SUM(BD181*$E181*$F181*$H181*$J181*$BE$8)</f>
        <v>0</v>
      </c>
      <c r="BF181" s="178"/>
      <c r="BG181" s="4">
        <f>SUM(BF181*$E181*$F181*$H181*$J181*$BG$8)</f>
        <v>0</v>
      </c>
      <c r="BH181" s="178"/>
      <c r="BI181" s="4">
        <f>SUM(BH181*$E181*$F181*$H181*$J181*$BI$8)</f>
        <v>0</v>
      </c>
      <c r="BJ181" s="178"/>
      <c r="BK181" s="4">
        <f>SUM(BJ181*$E181*$F181*$H181*$J181*$BK$8)</f>
        <v>0</v>
      </c>
      <c r="BL181" s="178"/>
      <c r="BM181" s="4">
        <f>BL181*$E181*$F181*$H181*$K181*$BM$8</f>
        <v>0</v>
      </c>
      <c r="BN181" s="178"/>
      <c r="BO181" s="4">
        <f>BN181*$E181*$F181*$H181*$K181*$BO$8</f>
        <v>0</v>
      </c>
      <c r="BP181" s="184"/>
      <c r="BQ181" s="4">
        <f>BP181*$E181*$F181*$H181*$K181*$BQ$8</f>
        <v>0</v>
      </c>
      <c r="BR181" s="178"/>
      <c r="BS181" s="4">
        <f>BR181*$E181*$F181*$H181*$K181*$BS$8</f>
        <v>0</v>
      </c>
      <c r="BT181" s="178"/>
      <c r="BU181" s="4">
        <f>BT181*$E181*$F181*$H181*$K181*$BU$8</f>
        <v>0</v>
      </c>
      <c r="BV181" s="178"/>
      <c r="BW181" s="4">
        <f>BV181*$E181*$F181*$H181*$K181*$BW$8</f>
        <v>0</v>
      </c>
      <c r="BX181" s="178"/>
      <c r="BY181" s="4">
        <f>BX181*$E181*$F181*$H181*$K181*$BY$8</f>
        <v>0</v>
      </c>
      <c r="BZ181" s="178"/>
      <c r="CA181" s="4">
        <f>BZ181*$E181*$F181*$H181*$K181*$CA$8</f>
        <v>0</v>
      </c>
      <c r="CB181" s="178"/>
      <c r="CC181" s="4">
        <f>CB181*$E181*$F181*$H181*$K181*$CC$8</f>
        <v>0</v>
      </c>
      <c r="CD181" s="178"/>
      <c r="CE181" s="4">
        <f>CD181*$E181*$F181*$H181*$K181*$CE$8</f>
        <v>0</v>
      </c>
      <c r="CF181" s="178"/>
      <c r="CG181" s="4">
        <f>CF181*$E181*$F181*$H181*$K181*$CG$8</f>
        <v>0</v>
      </c>
      <c r="CH181" s="178"/>
      <c r="CI181" s="4">
        <f>CH181*$E181*$F181*$H181*$K181*$CI$8</f>
        <v>0</v>
      </c>
      <c r="CJ181" s="178"/>
      <c r="CK181" s="4">
        <f>CJ181*$E181*$F181*$H181*$K181*$CK$8</f>
        <v>0</v>
      </c>
      <c r="CL181" s="178"/>
      <c r="CM181" s="4">
        <f>CL181*$E181*$F181*$H181*$K181*$CM$8</f>
        <v>0</v>
      </c>
      <c r="CN181" s="178"/>
      <c r="CO181" s="4">
        <f>CN181*$E181*$F181*$H181*$K181*$CO$8</f>
        <v>0</v>
      </c>
      <c r="CP181" s="178"/>
      <c r="CQ181" s="4">
        <f>CP181*$E181*$F181*$H181*$L181*$CQ$8</f>
        <v>0</v>
      </c>
      <c r="CR181" s="178"/>
      <c r="CS181" s="4">
        <f>CR181*$E181*$F181*$H181*$M181*$CS$8</f>
        <v>0</v>
      </c>
      <c r="CT181" s="278"/>
      <c r="CU181" s="4">
        <f>CT181*E181*F181*H181</f>
        <v>0</v>
      </c>
      <c r="CV181" s="278"/>
      <c r="CW181" s="4"/>
      <c r="CX181" s="166">
        <f t="shared" si="420"/>
        <v>0</v>
      </c>
      <c r="CY181" s="166">
        <f t="shared" si="420"/>
        <v>0</v>
      </c>
    </row>
    <row r="182" spans="1:103" s="36" customFormat="1" x14ac:dyDescent="0.25">
      <c r="A182" s="34">
        <v>36</v>
      </c>
      <c r="B182" s="34"/>
      <c r="C182" s="317"/>
      <c r="D182" s="162" t="s">
        <v>54</v>
      </c>
      <c r="E182" s="2">
        <v>13520</v>
      </c>
      <c r="F182" s="26"/>
      <c r="G182" s="26"/>
      <c r="H182" s="25">
        <v>1</v>
      </c>
      <c r="I182" s="352"/>
      <c r="J182" s="28">
        <v>1.4</v>
      </c>
      <c r="K182" s="28">
        <v>1.68</v>
      </c>
      <c r="L182" s="28">
        <v>2.23</v>
      </c>
      <c r="M182" s="41">
        <v>2.57</v>
      </c>
      <c r="N182" s="180">
        <f>SUM(N183:N188)</f>
        <v>100</v>
      </c>
      <c r="O182" s="180">
        <f t="shared" ref="O182:BZ182" si="421">SUM(O183:O188)</f>
        <v>15670491.199999999</v>
      </c>
      <c r="P182" s="180">
        <f t="shared" si="421"/>
        <v>0</v>
      </c>
      <c r="Q182" s="180">
        <f t="shared" si="421"/>
        <v>0</v>
      </c>
      <c r="R182" s="180">
        <f t="shared" si="421"/>
        <v>100</v>
      </c>
      <c r="S182" s="180">
        <f t="shared" si="421"/>
        <v>757120</v>
      </c>
      <c r="T182" s="180">
        <f t="shared" si="421"/>
        <v>0</v>
      </c>
      <c r="U182" s="180">
        <f t="shared" si="421"/>
        <v>0</v>
      </c>
      <c r="V182" s="180">
        <f t="shared" si="421"/>
        <v>0</v>
      </c>
      <c r="W182" s="180">
        <f t="shared" si="421"/>
        <v>0</v>
      </c>
      <c r="X182" s="180">
        <f t="shared" si="421"/>
        <v>0</v>
      </c>
      <c r="Y182" s="180">
        <f t="shared" si="421"/>
        <v>0</v>
      </c>
      <c r="Z182" s="180">
        <f t="shared" si="421"/>
        <v>0</v>
      </c>
      <c r="AA182" s="180">
        <f t="shared" si="421"/>
        <v>0</v>
      </c>
      <c r="AB182" s="180">
        <f t="shared" si="421"/>
        <v>0</v>
      </c>
      <c r="AC182" s="180">
        <f t="shared" si="421"/>
        <v>0</v>
      </c>
      <c r="AD182" s="180">
        <f t="shared" si="421"/>
        <v>0</v>
      </c>
      <c r="AE182" s="180">
        <f t="shared" si="421"/>
        <v>0</v>
      </c>
      <c r="AF182" s="180">
        <f t="shared" si="421"/>
        <v>3</v>
      </c>
      <c r="AG182" s="180">
        <f t="shared" si="421"/>
        <v>31799.040000000001</v>
      </c>
      <c r="AH182" s="180">
        <f t="shared" si="421"/>
        <v>2</v>
      </c>
      <c r="AI182" s="180">
        <f t="shared" si="421"/>
        <v>18170.88</v>
      </c>
      <c r="AJ182" s="180">
        <f t="shared" si="421"/>
        <v>0</v>
      </c>
      <c r="AK182" s="180">
        <f t="shared" si="421"/>
        <v>0</v>
      </c>
      <c r="AL182" s="180">
        <f t="shared" si="421"/>
        <v>0</v>
      </c>
      <c r="AM182" s="180">
        <f t="shared" si="421"/>
        <v>0</v>
      </c>
      <c r="AN182" s="180">
        <f t="shared" si="421"/>
        <v>0</v>
      </c>
      <c r="AO182" s="180">
        <f t="shared" si="421"/>
        <v>0</v>
      </c>
      <c r="AP182" s="180">
        <f t="shared" si="421"/>
        <v>0</v>
      </c>
      <c r="AQ182" s="180">
        <f t="shared" si="421"/>
        <v>0</v>
      </c>
      <c r="AR182" s="180">
        <f t="shared" si="421"/>
        <v>0</v>
      </c>
      <c r="AS182" s="180">
        <f t="shared" si="421"/>
        <v>0</v>
      </c>
      <c r="AT182" s="180">
        <f t="shared" si="421"/>
        <v>0</v>
      </c>
      <c r="AU182" s="180">
        <f t="shared" si="421"/>
        <v>0</v>
      </c>
      <c r="AV182" s="180">
        <f t="shared" si="421"/>
        <v>0</v>
      </c>
      <c r="AW182" s="180">
        <f t="shared" si="421"/>
        <v>0</v>
      </c>
      <c r="AX182" s="180">
        <f t="shared" si="421"/>
        <v>0</v>
      </c>
      <c r="AY182" s="180">
        <f t="shared" si="421"/>
        <v>0</v>
      </c>
      <c r="AZ182" s="180">
        <f t="shared" si="421"/>
        <v>0</v>
      </c>
      <c r="BA182" s="180">
        <f t="shared" si="421"/>
        <v>0</v>
      </c>
      <c r="BB182" s="180">
        <f t="shared" si="421"/>
        <v>0</v>
      </c>
      <c r="BC182" s="180">
        <f t="shared" si="421"/>
        <v>0</v>
      </c>
      <c r="BD182" s="180">
        <f t="shared" si="421"/>
        <v>0</v>
      </c>
      <c r="BE182" s="180">
        <f t="shared" si="421"/>
        <v>0</v>
      </c>
      <c r="BF182" s="180">
        <f t="shared" si="421"/>
        <v>0</v>
      </c>
      <c r="BG182" s="180">
        <f t="shared" si="421"/>
        <v>0</v>
      </c>
      <c r="BH182" s="180">
        <f t="shared" si="421"/>
        <v>0</v>
      </c>
      <c r="BI182" s="180">
        <f t="shared" si="421"/>
        <v>0</v>
      </c>
      <c r="BJ182" s="180">
        <f t="shared" si="421"/>
        <v>0</v>
      </c>
      <c r="BK182" s="180">
        <f t="shared" si="421"/>
        <v>0</v>
      </c>
      <c r="BL182" s="180">
        <f t="shared" si="421"/>
        <v>0</v>
      </c>
      <c r="BM182" s="180">
        <f t="shared" si="421"/>
        <v>0</v>
      </c>
      <c r="BN182" s="180">
        <f t="shared" si="421"/>
        <v>0</v>
      </c>
      <c r="BO182" s="180">
        <f t="shared" si="421"/>
        <v>0</v>
      </c>
      <c r="BP182" s="180">
        <f t="shared" si="421"/>
        <v>100</v>
      </c>
      <c r="BQ182" s="180">
        <f t="shared" si="421"/>
        <v>18804589.439999998</v>
      </c>
      <c r="BR182" s="180">
        <f t="shared" si="421"/>
        <v>0</v>
      </c>
      <c r="BS182" s="180">
        <f t="shared" si="421"/>
        <v>0</v>
      </c>
      <c r="BT182" s="180">
        <f t="shared" si="421"/>
        <v>44</v>
      </c>
      <c r="BU182" s="180">
        <f t="shared" si="421"/>
        <v>8274019.353600001</v>
      </c>
      <c r="BV182" s="180">
        <f t="shared" si="421"/>
        <v>0</v>
      </c>
      <c r="BW182" s="180">
        <f t="shared" si="421"/>
        <v>0</v>
      </c>
      <c r="BX182" s="180">
        <f t="shared" si="421"/>
        <v>0</v>
      </c>
      <c r="BY182" s="180">
        <f t="shared" si="421"/>
        <v>0</v>
      </c>
      <c r="BZ182" s="180">
        <f t="shared" si="421"/>
        <v>0</v>
      </c>
      <c r="CA182" s="180">
        <f t="shared" ref="CA182:CY182" si="422">SUM(CA183:CA188)</f>
        <v>0</v>
      </c>
      <c r="CB182" s="180">
        <f t="shared" si="422"/>
        <v>0</v>
      </c>
      <c r="CC182" s="180">
        <f t="shared" si="422"/>
        <v>0</v>
      </c>
      <c r="CD182" s="180">
        <f t="shared" si="422"/>
        <v>0</v>
      </c>
      <c r="CE182" s="180">
        <f t="shared" si="422"/>
        <v>0</v>
      </c>
      <c r="CF182" s="180">
        <f t="shared" si="422"/>
        <v>0</v>
      </c>
      <c r="CG182" s="180">
        <f t="shared" si="422"/>
        <v>0</v>
      </c>
      <c r="CH182" s="180">
        <f t="shared" si="422"/>
        <v>0</v>
      </c>
      <c r="CI182" s="180">
        <f t="shared" si="422"/>
        <v>0</v>
      </c>
      <c r="CJ182" s="180">
        <f t="shared" si="422"/>
        <v>0</v>
      </c>
      <c r="CK182" s="180">
        <f t="shared" si="422"/>
        <v>0</v>
      </c>
      <c r="CL182" s="180">
        <f t="shared" si="422"/>
        <v>0</v>
      </c>
      <c r="CM182" s="180">
        <f t="shared" si="422"/>
        <v>0</v>
      </c>
      <c r="CN182" s="180">
        <f t="shared" si="422"/>
        <v>0</v>
      </c>
      <c r="CO182" s="180">
        <f t="shared" si="422"/>
        <v>0</v>
      </c>
      <c r="CP182" s="180">
        <f t="shared" si="422"/>
        <v>0</v>
      </c>
      <c r="CQ182" s="180">
        <f t="shared" si="422"/>
        <v>0</v>
      </c>
      <c r="CR182" s="180">
        <f t="shared" si="422"/>
        <v>2</v>
      </c>
      <c r="CS182" s="180">
        <f t="shared" si="422"/>
        <v>575330.89119999995</v>
      </c>
      <c r="CT182" s="180">
        <f t="shared" si="422"/>
        <v>0</v>
      </c>
      <c r="CU182" s="180">
        <f t="shared" si="422"/>
        <v>0</v>
      </c>
      <c r="CV182" s="180">
        <f t="shared" si="422"/>
        <v>0</v>
      </c>
      <c r="CW182" s="180">
        <f t="shared" si="422"/>
        <v>0</v>
      </c>
      <c r="CX182" s="180">
        <f t="shared" si="422"/>
        <v>351</v>
      </c>
      <c r="CY182" s="180">
        <f t="shared" si="422"/>
        <v>44131520.804800004</v>
      </c>
    </row>
    <row r="183" spans="1:103" s="7" customFormat="1" ht="45" x14ac:dyDescent="0.25">
      <c r="A183" s="33"/>
      <c r="B183" s="33">
        <v>133</v>
      </c>
      <c r="C183" s="56" t="s">
        <v>623</v>
      </c>
      <c r="D183" s="1" t="s">
        <v>318</v>
      </c>
      <c r="E183" s="2">
        <v>13520</v>
      </c>
      <c r="F183" s="32">
        <v>7.86</v>
      </c>
      <c r="G183" s="32"/>
      <c r="H183" s="365">
        <v>0.85</v>
      </c>
      <c r="I183" s="139"/>
      <c r="J183" s="2">
        <v>1.4</v>
      </c>
      <c r="K183" s="2">
        <v>1.68</v>
      </c>
      <c r="L183" s="2">
        <v>2.23</v>
      </c>
      <c r="M183" s="16">
        <v>2.57</v>
      </c>
      <c r="N183" s="178"/>
      <c r="O183" s="4">
        <f>SUM(N183*$E183*$F183*$H183*$J183*$O$8)</f>
        <v>0</v>
      </c>
      <c r="P183" s="165"/>
      <c r="Q183" s="4">
        <f t="shared" si="367"/>
        <v>0</v>
      </c>
      <c r="R183" s="165"/>
      <c r="S183" s="4">
        <f t="shared" ref="S183:S188" si="423">SUM(R183*$E183*$F183*$H183*$J183*$S$8)</f>
        <v>0</v>
      </c>
      <c r="T183" s="165"/>
      <c r="U183" s="4">
        <f>SUM(T183*$E183*$F183*$H183*$J183*$U$8)</f>
        <v>0</v>
      </c>
      <c r="V183" s="165"/>
      <c r="W183" s="4">
        <f>SUM(V183*$E183*$F183*$H183*$J183*$W$8)</f>
        <v>0</v>
      </c>
      <c r="X183" s="165"/>
      <c r="Y183" s="278">
        <f>SUM(X183*$E183*$F183*$H183*$J183*$Y$8)</f>
        <v>0</v>
      </c>
      <c r="Z183" s="168"/>
      <c r="AA183" s="4">
        <f t="shared" si="368"/>
        <v>0</v>
      </c>
      <c r="AB183" s="165"/>
      <c r="AC183" s="4">
        <f>SUM(AB183*$E183*$F183*$H183*$J183*$AC$8)</f>
        <v>0</v>
      </c>
      <c r="AD183" s="165"/>
      <c r="AE183" s="4">
        <f>SUM(AD183*$E183*$F183*$H183*$J183*$AE$8)</f>
        <v>0</v>
      </c>
      <c r="AF183" s="165"/>
      <c r="AG183" s="4">
        <f>SUM(AF183*$E183*$F183*$H183*$J183*$AG$8)</f>
        <v>0</v>
      </c>
      <c r="AH183" s="165"/>
      <c r="AI183" s="4">
        <f t="shared" ref="AI183:AI188" si="424">AH183*$E183*$F183*$H183*$K183*$AI$8</f>
        <v>0</v>
      </c>
      <c r="AJ183" s="165"/>
      <c r="AK183" s="4">
        <f>AJ183*$E183*$F183*$H183*$K183*$AK$8</f>
        <v>0</v>
      </c>
      <c r="AL183" s="168"/>
      <c r="AM183" s="4">
        <f>SUM(AL183*$E183*$F183*$H183*$J183*$AM$8)</f>
        <v>0</v>
      </c>
      <c r="AN183" s="165"/>
      <c r="AO183" s="278">
        <f>SUM(AN183*$E183*$F183*$H183*$J183*$AO$8)</f>
        <v>0</v>
      </c>
      <c r="AP183" s="165"/>
      <c r="AQ183" s="4">
        <f>SUM(AP183*$E183*$F183*$H183*$J183*$AQ$8)</f>
        <v>0</v>
      </c>
      <c r="AR183" s="165"/>
      <c r="AS183" s="4">
        <f>SUM(AR183*$E183*$F183*$H183*$J183*$AS$8)</f>
        <v>0</v>
      </c>
      <c r="AT183" s="165"/>
      <c r="AU183" s="4">
        <f>SUM(AT183*$E183*$F183*$H183*$J183*$AU$8)</f>
        <v>0</v>
      </c>
      <c r="AV183" s="165"/>
      <c r="AW183" s="4">
        <f>SUM(AV183*$E183*$F183*$H183*$J183*$AW$8)</f>
        <v>0</v>
      </c>
      <c r="AX183" s="165"/>
      <c r="AY183" s="4">
        <f>SUM(AX183*$E183*$F183*$H183*$J183*$AY$8)</f>
        <v>0</v>
      </c>
      <c r="AZ183" s="165"/>
      <c r="BA183" s="4">
        <f>SUM(AZ183*$E183*$F183*$H183*$J183*$BA$8)</f>
        <v>0</v>
      </c>
      <c r="BB183" s="165"/>
      <c r="BC183" s="4">
        <f>SUM(BB183*$E183*$F183*$H183*$J183*$BC$8)</f>
        <v>0</v>
      </c>
      <c r="BD183" s="165"/>
      <c r="BE183" s="4">
        <f>SUM(BD183*$E183*$F183*$H183*$J183*$BE$8)</f>
        <v>0</v>
      </c>
      <c r="BF183" s="165"/>
      <c r="BG183" s="4">
        <f>SUM(BF183*$E183*$F183*$H183*$J183*$BG$8)</f>
        <v>0</v>
      </c>
      <c r="BH183" s="165"/>
      <c r="BI183" s="4">
        <f>SUM(BH183*$E183*$F183*$H183*$J183*$BI$8)</f>
        <v>0</v>
      </c>
      <c r="BJ183" s="165"/>
      <c r="BK183" s="4">
        <f>SUM(BJ183*$E183*$F183*$H183*$J183*$BK$8)</f>
        <v>0</v>
      </c>
      <c r="BL183" s="165"/>
      <c r="BM183" s="4">
        <f>BL183*$E183*$F183*$H183*$K183*$BM$8</f>
        <v>0</v>
      </c>
      <c r="BN183" s="165"/>
      <c r="BO183" s="4">
        <f>BN183*$E183*$F183*$H183*$K183*$BO$8</f>
        <v>0</v>
      </c>
      <c r="BP183" s="183"/>
      <c r="BQ183" s="4">
        <f>BP183*$E183*$F183*$H183*$K183*$BQ$8</f>
        <v>0</v>
      </c>
      <c r="BR183" s="165"/>
      <c r="BS183" s="4">
        <f>BR183*$E183*$F183*$H183*$K183*$BS$8</f>
        <v>0</v>
      </c>
      <c r="BT183" s="165"/>
      <c r="BU183" s="4">
        <f>BT183*$E183*$F183*$H183*$K183*$BU$8</f>
        <v>0</v>
      </c>
      <c r="BV183" s="165"/>
      <c r="BW183" s="4">
        <f>BV183*$E183*$F183*$H183*$K183*$BW$8</f>
        <v>0</v>
      </c>
      <c r="BX183" s="165"/>
      <c r="BY183" s="4">
        <f>BX183*$E183*$F183*$H183*$K183*$BY$8</f>
        <v>0</v>
      </c>
      <c r="BZ183" s="165"/>
      <c r="CA183" s="4">
        <f>BZ183*$E183*$F183*$H183*$K183*$CA$8</f>
        <v>0</v>
      </c>
      <c r="CB183" s="165"/>
      <c r="CC183" s="4">
        <f>CB183*$E183*$F183*$H183*$K183*$CC$8</f>
        <v>0</v>
      </c>
      <c r="CD183" s="165"/>
      <c r="CE183" s="4">
        <f>CD183*$E183*$F183*$H183*$K183*$CE$8</f>
        <v>0</v>
      </c>
      <c r="CF183" s="165"/>
      <c r="CG183" s="4">
        <f>CF183*$E183*$F183*$H183*$K183*$CG$8</f>
        <v>0</v>
      </c>
      <c r="CH183" s="165"/>
      <c r="CI183" s="4">
        <f>CH183*$E183*$F183*$H183*$K183*$CI$8</f>
        <v>0</v>
      </c>
      <c r="CJ183" s="165"/>
      <c r="CK183" s="4">
        <f>CJ183*$E183*$F183*$H183*$K183*$CK$8</f>
        <v>0</v>
      </c>
      <c r="CL183" s="165"/>
      <c r="CM183" s="4">
        <f>CL183*$E183*$F183*$H183*$K183*$CM$8</f>
        <v>0</v>
      </c>
      <c r="CN183" s="165"/>
      <c r="CO183" s="4">
        <f>CN183*$E183*$F183*$H183*$K183*$CO$8</f>
        <v>0</v>
      </c>
      <c r="CP183" s="165"/>
      <c r="CQ183" s="4">
        <f>CP183*$E183*$F183*$H183*$L183*$CQ$8</f>
        <v>0</v>
      </c>
      <c r="CR183" s="179"/>
      <c r="CS183" s="4">
        <f>CR183*$E183*$F183*$H183*$M183*$CS$8</f>
        <v>0</v>
      </c>
      <c r="CT183" s="278"/>
      <c r="CU183" s="4">
        <f>CT183*E183*F183*H183</f>
        <v>0</v>
      </c>
      <c r="CV183" s="278"/>
      <c r="CW183" s="4"/>
      <c r="CX183" s="166">
        <f t="shared" ref="CX183:CY188" si="425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66">
        <f t="shared" si="425"/>
        <v>0</v>
      </c>
    </row>
    <row r="184" spans="1:103" s="7" customFormat="1" ht="45" x14ac:dyDescent="0.25">
      <c r="A184" s="33"/>
      <c r="B184" s="33">
        <v>134</v>
      </c>
      <c r="C184" s="56" t="s">
        <v>624</v>
      </c>
      <c r="D184" s="5" t="s">
        <v>55</v>
      </c>
      <c r="E184" s="2">
        <v>13520</v>
      </c>
      <c r="F184" s="32">
        <v>0.56000000000000005</v>
      </c>
      <c r="G184" s="32"/>
      <c r="H184" s="38">
        <v>1</v>
      </c>
      <c r="I184" s="139"/>
      <c r="J184" s="2">
        <v>1.4</v>
      </c>
      <c r="K184" s="2">
        <v>1.68</v>
      </c>
      <c r="L184" s="2">
        <v>2.23</v>
      </c>
      <c r="M184" s="16">
        <v>2.57</v>
      </c>
      <c r="N184" s="178">
        <v>0</v>
      </c>
      <c r="O184" s="4">
        <f>SUM(N184*$E184*$F184*$H184*$J184*$O$8)</f>
        <v>0</v>
      </c>
      <c r="P184" s="165">
        <v>0</v>
      </c>
      <c r="Q184" s="4">
        <f t="shared" si="367"/>
        <v>0</v>
      </c>
      <c r="R184" s="165"/>
      <c r="S184" s="4">
        <f t="shared" si="423"/>
        <v>0</v>
      </c>
      <c r="T184" s="165">
        <v>0</v>
      </c>
      <c r="U184" s="4">
        <f>SUM(T184*$E184*$F184*$H184*$J184*$U$8)</f>
        <v>0</v>
      </c>
      <c r="V184" s="165"/>
      <c r="W184" s="4">
        <f>SUM(V184*$E184*$F184*$H184*$J184*$W$8)</f>
        <v>0</v>
      </c>
      <c r="X184" s="165"/>
      <c r="Y184" s="278">
        <f>SUM(X184*$E184*$F184*$H184*$J184*$Y$8)</f>
        <v>0</v>
      </c>
      <c r="Z184" s="168"/>
      <c r="AA184" s="4">
        <f t="shared" si="368"/>
        <v>0</v>
      </c>
      <c r="AB184" s="165">
        <v>0</v>
      </c>
      <c r="AC184" s="4">
        <f>SUM(AB184*$E184*$F184*$H184*$J184*$AC$8)</f>
        <v>0</v>
      </c>
      <c r="AD184" s="165">
        <v>0</v>
      </c>
      <c r="AE184" s="4">
        <f>SUM(AD184*$E184*$F184*$H184*$J184*$AE$8)</f>
        <v>0</v>
      </c>
      <c r="AF184" s="165">
        <v>3</v>
      </c>
      <c r="AG184" s="4">
        <f>SUM(AF184*$E184*$F184*$H184*$J184*$AG$8)</f>
        <v>31799.040000000001</v>
      </c>
      <c r="AH184" s="165">
        <v>0</v>
      </c>
      <c r="AI184" s="4">
        <f t="shared" si="424"/>
        <v>0</v>
      </c>
      <c r="AJ184" s="165">
        <v>0</v>
      </c>
      <c r="AK184" s="4">
        <f>AJ184*$E184*$F184*$H184*$K184*$AK$8</f>
        <v>0</v>
      </c>
      <c r="AL184" s="168"/>
      <c r="AM184" s="4">
        <f>SUM(AL184*$E184*$F184*$H184*$J184*$AM$8)</f>
        <v>0</v>
      </c>
      <c r="AN184" s="165"/>
      <c r="AO184" s="278">
        <f>SUM(AN184*$E184*$F184*$H184*$J184*$AO$8)</f>
        <v>0</v>
      </c>
      <c r="AP184" s="165">
        <v>0</v>
      </c>
      <c r="AQ184" s="4">
        <f>SUM(AP184*$E184*$F184*$H184*$J184*$AQ$8)</f>
        <v>0</v>
      </c>
      <c r="AR184" s="165">
        <v>0</v>
      </c>
      <c r="AS184" s="4">
        <f>SUM(AR184*$E184*$F184*$H184*$J184*$AS$8)</f>
        <v>0</v>
      </c>
      <c r="AT184" s="165"/>
      <c r="AU184" s="4">
        <f>SUM(AT184*$E184*$F184*$H184*$J184*$AU$8)</f>
        <v>0</v>
      </c>
      <c r="AV184" s="165"/>
      <c r="AW184" s="4">
        <f>SUM(AV184*$E184*$F184*$H184*$J184*$AW$8)</f>
        <v>0</v>
      </c>
      <c r="AX184" s="165"/>
      <c r="AY184" s="4">
        <f>SUM(AX184*$E184*$F184*$H184*$J184*$AY$8)</f>
        <v>0</v>
      </c>
      <c r="AZ184" s="165">
        <v>0</v>
      </c>
      <c r="BA184" s="4">
        <f>SUM(AZ184*$E184*$F184*$H184*$J184*$BA$8)</f>
        <v>0</v>
      </c>
      <c r="BB184" s="165">
        <v>0</v>
      </c>
      <c r="BC184" s="4">
        <f>SUM(BB184*$E184*$F184*$H184*$J184*$BC$8)</f>
        <v>0</v>
      </c>
      <c r="BD184" s="165">
        <v>0</v>
      </c>
      <c r="BE184" s="4">
        <f>SUM(BD184*$E184*$F184*$H184*$J184*$BE$8)</f>
        <v>0</v>
      </c>
      <c r="BF184" s="165">
        <v>0</v>
      </c>
      <c r="BG184" s="4">
        <f>SUM(BF184*$E184*$F184*$H184*$J184*$BG$8)</f>
        <v>0</v>
      </c>
      <c r="BH184" s="165">
        <v>0</v>
      </c>
      <c r="BI184" s="4">
        <f>SUM(BH184*$E184*$F184*$H184*$J184*$BI$8)</f>
        <v>0</v>
      </c>
      <c r="BJ184" s="165"/>
      <c r="BK184" s="4">
        <f>SUM(BJ184*$E184*$F184*$H184*$J184*$BK$8)</f>
        <v>0</v>
      </c>
      <c r="BL184" s="165">
        <v>0</v>
      </c>
      <c r="BM184" s="4">
        <f>BL184*$E184*$F184*$H184*$K184*$BM$8</f>
        <v>0</v>
      </c>
      <c r="BN184" s="165">
        <v>0</v>
      </c>
      <c r="BO184" s="4">
        <f>BN184*$E184*$F184*$H184*$K184*$BO$8</f>
        <v>0</v>
      </c>
      <c r="BP184" s="183">
        <v>0</v>
      </c>
      <c r="BQ184" s="4">
        <f>BP184*$E184*$F184*$H184*$K184*$BQ$8</f>
        <v>0</v>
      </c>
      <c r="BR184" s="165">
        <v>0</v>
      </c>
      <c r="BS184" s="4">
        <f>BR184*$E184*$F184*$H184*$K184*$BS$8</f>
        <v>0</v>
      </c>
      <c r="BT184" s="165">
        <v>0</v>
      </c>
      <c r="BU184" s="4">
        <f>BT184*$E184*$F184*$H184*$K184*$BU$8</f>
        <v>0</v>
      </c>
      <c r="BV184" s="165"/>
      <c r="BW184" s="4">
        <f>BV184*$E184*$F184*$H184*$K184*$BW$8</f>
        <v>0</v>
      </c>
      <c r="BX184" s="165"/>
      <c r="BY184" s="4">
        <f>BX184*$E184*$F184*$H184*$K184*$BY$8</f>
        <v>0</v>
      </c>
      <c r="BZ184" s="165"/>
      <c r="CA184" s="4">
        <f>BZ184*$E184*$F184*$H184*$K184*$CA$8</f>
        <v>0</v>
      </c>
      <c r="CB184" s="165"/>
      <c r="CC184" s="4">
        <f>CB184*$E184*$F184*$H184*$K184*$CC$8</f>
        <v>0</v>
      </c>
      <c r="CD184" s="165"/>
      <c r="CE184" s="4">
        <f>CD184*$E184*$F184*$H184*$K184*$CE$8</f>
        <v>0</v>
      </c>
      <c r="CF184" s="165"/>
      <c r="CG184" s="4">
        <f>CF184*$E184*$F184*$H184*$K184*$CG$8</f>
        <v>0</v>
      </c>
      <c r="CH184" s="165">
        <v>0</v>
      </c>
      <c r="CI184" s="4">
        <f>CH184*$E184*$F184*$H184*$K184*$CI$8</f>
        <v>0</v>
      </c>
      <c r="CJ184" s="165"/>
      <c r="CK184" s="4">
        <f>CJ184*$E184*$F184*$H184*$K184*$CK$8</f>
        <v>0</v>
      </c>
      <c r="CL184" s="165"/>
      <c r="CM184" s="4">
        <f>CL184*$E184*$F184*$H184*$K184*$CM$8</f>
        <v>0</v>
      </c>
      <c r="CN184" s="165">
        <v>0</v>
      </c>
      <c r="CO184" s="4">
        <f>CN184*$E184*$F184*$H184*$K184*$CO$8</f>
        <v>0</v>
      </c>
      <c r="CP184" s="165">
        <v>0</v>
      </c>
      <c r="CQ184" s="4">
        <f>CP184*$E184*$F184*$H184*$L184*$CQ$8</f>
        <v>0</v>
      </c>
      <c r="CR184" s="165">
        <v>0</v>
      </c>
      <c r="CS184" s="4">
        <f>CR184*$E184*$F184*$H184*$M184*$CS$8</f>
        <v>0</v>
      </c>
      <c r="CT184" s="278"/>
      <c r="CU184" s="4">
        <f>CT184*E184*F184*H184</f>
        <v>0</v>
      </c>
      <c r="CV184" s="278"/>
      <c r="CW184" s="4"/>
      <c r="CX184" s="166">
        <f t="shared" si="425"/>
        <v>3</v>
      </c>
      <c r="CY184" s="166">
        <f t="shared" si="425"/>
        <v>31799.040000000001</v>
      </c>
    </row>
    <row r="185" spans="1:103" s="7" customFormat="1" ht="75" x14ac:dyDescent="0.25">
      <c r="A185" s="33"/>
      <c r="B185" s="33">
        <v>135</v>
      </c>
      <c r="C185" s="56" t="s">
        <v>625</v>
      </c>
      <c r="D185" s="1" t="s">
        <v>289</v>
      </c>
      <c r="E185" s="2">
        <v>13520</v>
      </c>
      <c r="F185" s="32">
        <v>0.46</v>
      </c>
      <c r="G185" s="32"/>
      <c r="H185" s="38">
        <v>1</v>
      </c>
      <c r="I185" s="139"/>
      <c r="J185" s="2">
        <v>1.4</v>
      </c>
      <c r="K185" s="2">
        <v>1.68</v>
      </c>
      <c r="L185" s="2">
        <v>2.23</v>
      </c>
      <c r="M185" s="16">
        <v>2.57</v>
      </c>
      <c r="N185" s="178">
        <v>0</v>
      </c>
      <c r="O185" s="4">
        <f>SUM(N185*$E185*$F185*$H185*$J185*$O$8)</f>
        <v>0</v>
      </c>
      <c r="P185" s="165">
        <v>0</v>
      </c>
      <c r="Q185" s="4">
        <f t="shared" si="367"/>
        <v>0</v>
      </c>
      <c r="R185" s="165">
        <v>0</v>
      </c>
      <c r="S185" s="4">
        <f t="shared" si="423"/>
        <v>0</v>
      </c>
      <c r="T185" s="165">
        <v>0</v>
      </c>
      <c r="U185" s="4">
        <f>SUM(T185*$E185*$F185*$H185*$J185*$U$8)</f>
        <v>0</v>
      </c>
      <c r="V185" s="165">
        <v>0</v>
      </c>
      <c r="W185" s="4">
        <f>SUM(V185*$E185*$F185*$H185*$J185*$W$8)</f>
        <v>0</v>
      </c>
      <c r="X185" s="165"/>
      <c r="Y185" s="278">
        <f>SUM(X185*$E185*$F185*$H185*$J185*$Y$8)</f>
        <v>0</v>
      </c>
      <c r="Z185" s="168"/>
      <c r="AA185" s="4">
        <f t="shared" si="368"/>
        <v>0</v>
      </c>
      <c r="AB185" s="165">
        <v>0</v>
      </c>
      <c r="AC185" s="4">
        <f>SUM(AB185*$E185*$F185*$H185*$J185*$AC$8)</f>
        <v>0</v>
      </c>
      <c r="AD185" s="165">
        <v>0</v>
      </c>
      <c r="AE185" s="4">
        <f>SUM(AD185*$E185*$F185*$H185*$J185*$AE$8)</f>
        <v>0</v>
      </c>
      <c r="AF185" s="165"/>
      <c r="AG185" s="4">
        <f>SUM(AF185*$E185*$F185*$H185*$J185*$AG$8)</f>
        <v>0</v>
      </c>
      <c r="AH185" s="165">
        <v>0</v>
      </c>
      <c r="AI185" s="4">
        <f t="shared" si="424"/>
        <v>0</v>
      </c>
      <c r="AJ185" s="165"/>
      <c r="AK185" s="4">
        <f>AJ185*$E185*$F185*$H185*$K185*$AK$8</f>
        <v>0</v>
      </c>
      <c r="AL185" s="168"/>
      <c r="AM185" s="4">
        <f>SUM(AL185*$E185*$F185*$H185*$J185*$AM$8)</f>
        <v>0</v>
      </c>
      <c r="AN185" s="165"/>
      <c r="AO185" s="278">
        <f>SUM(AN185*$E185*$F185*$H185*$J185*$AO$8)</f>
        <v>0</v>
      </c>
      <c r="AP185" s="165">
        <v>0</v>
      </c>
      <c r="AQ185" s="4">
        <f>SUM(AP185*$E185*$F185*$H185*$J185*$AQ$8)</f>
        <v>0</v>
      </c>
      <c r="AR185" s="165">
        <v>0</v>
      </c>
      <c r="AS185" s="4">
        <f>SUM(AR185*$E185*$F185*$H185*$J185*$AS$8)</f>
        <v>0</v>
      </c>
      <c r="AT185" s="165"/>
      <c r="AU185" s="4">
        <f>SUM(AT185*$E185*$F185*$H185*$J185*$AU$8)</f>
        <v>0</v>
      </c>
      <c r="AV185" s="165"/>
      <c r="AW185" s="4">
        <f>SUM(AV185*$E185*$F185*$H185*$J185*$AW$8)</f>
        <v>0</v>
      </c>
      <c r="AX185" s="165"/>
      <c r="AY185" s="4">
        <f>SUM(AX185*$E185*$F185*$H185*$J185*$AY$8)</f>
        <v>0</v>
      </c>
      <c r="AZ185" s="165"/>
      <c r="BA185" s="4">
        <f>SUM(AZ185*$E185*$F185*$H185*$J185*$BA$8)</f>
        <v>0</v>
      </c>
      <c r="BB185" s="165">
        <v>0</v>
      </c>
      <c r="BC185" s="4">
        <f>SUM(BB185*$E185*$F185*$H185*$J185*$BC$8)</f>
        <v>0</v>
      </c>
      <c r="BD185" s="165">
        <v>0</v>
      </c>
      <c r="BE185" s="4">
        <f>SUM(BD185*$E185*$F185*$H185*$J185*$BE$8)</f>
        <v>0</v>
      </c>
      <c r="BF185" s="165">
        <v>0</v>
      </c>
      <c r="BG185" s="4">
        <f>SUM(BF185*$E185*$F185*$H185*$J185*$BG$8)</f>
        <v>0</v>
      </c>
      <c r="BH185" s="165">
        <v>0</v>
      </c>
      <c r="BI185" s="4">
        <f>SUM(BH185*$E185*$F185*$H185*$J185*$BI$8)</f>
        <v>0</v>
      </c>
      <c r="BJ185" s="165"/>
      <c r="BK185" s="4">
        <f>SUM(BJ185*$E185*$F185*$H185*$J185*$BK$8)</f>
        <v>0</v>
      </c>
      <c r="BL185" s="165">
        <v>0</v>
      </c>
      <c r="BM185" s="4">
        <f>BL185*$E185*$F185*$H185*$K185*$BM$8</f>
        <v>0</v>
      </c>
      <c r="BN185" s="165">
        <v>0</v>
      </c>
      <c r="BO185" s="4">
        <f>BN185*$E185*$F185*$H185*$K185*$BO$8</f>
        <v>0</v>
      </c>
      <c r="BP185" s="183">
        <v>0</v>
      </c>
      <c r="BQ185" s="4">
        <f>BP185*$E185*$F185*$H185*$K185*$BQ$8</f>
        <v>0</v>
      </c>
      <c r="BR185" s="165">
        <v>0</v>
      </c>
      <c r="BS185" s="4">
        <f>BR185*$E185*$F185*$H185*$K185*$BS$8</f>
        <v>0</v>
      </c>
      <c r="BT185" s="165">
        <v>0</v>
      </c>
      <c r="BU185" s="4">
        <f>BT185*$E185*$F185*$H185*$K185*$BU$8</f>
        <v>0</v>
      </c>
      <c r="BV185" s="179"/>
      <c r="BW185" s="4">
        <f>BV185*$E185*$F185*$H185*$K185*$BW$8</f>
        <v>0</v>
      </c>
      <c r="BX185" s="165"/>
      <c r="BY185" s="4">
        <f>BX185*$E185*$F185*$H185*$K185*$BY$8</f>
        <v>0</v>
      </c>
      <c r="BZ185" s="165"/>
      <c r="CA185" s="4">
        <f>BZ185*$E185*$F185*$H185*$K185*$CA$8</f>
        <v>0</v>
      </c>
      <c r="CB185" s="179"/>
      <c r="CC185" s="4">
        <f>CB185*$E185*$F185*$H185*$K185*$CC$8</f>
        <v>0</v>
      </c>
      <c r="CD185" s="165"/>
      <c r="CE185" s="4">
        <f>CD185*$E185*$F185*$H185*$K185*$CE$8</f>
        <v>0</v>
      </c>
      <c r="CF185" s="165"/>
      <c r="CG185" s="4">
        <f>CF185*$E185*$F185*$H185*$K185*$CG$8</f>
        <v>0</v>
      </c>
      <c r="CH185" s="165">
        <v>0</v>
      </c>
      <c r="CI185" s="4">
        <f>CH185*$E185*$F185*$H185*$K185*$CI$8</f>
        <v>0</v>
      </c>
      <c r="CJ185" s="165"/>
      <c r="CK185" s="4">
        <f>CJ185*$E185*$F185*$H185*$K185*$CK$8</f>
        <v>0</v>
      </c>
      <c r="CL185" s="165"/>
      <c r="CM185" s="4">
        <f>CL185*$E185*$F185*$H185*$K185*$CM$8</f>
        <v>0</v>
      </c>
      <c r="CN185" s="165"/>
      <c r="CO185" s="4">
        <f>CN185*$E185*$F185*$H185*$K185*$CO$8</f>
        <v>0</v>
      </c>
      <c r="CP185" s="165"/>
      <c r="CQ185" s="4">
        <f>CP185*$E185*$F185*$H185*$L185*$CQ$8</f>
        <v>0</v>
      </c>
      <c r="CR185" s="165"/>
      <c r="CS185" s="4">
        <f>CR185*$E185*$F185*$H185*$M185*$CS$8</f>
        <v>0</v>
      </c>
      <c r="CT185" s="278"/>
      <c r="CU185" s="4">
        <f>CT185*E185*F185*H185</f>
        <v>0</v>
      </c>
      <c r="CV185" s="278"/>
      <c r="CW185" s="4"/>
      <c r="CX185" s="166">
        <f t="shared" si="425"/>
        <v>0</v>
      </c>
      <c r="CY185" s="166">
        <f t="shared" si="425"/>
        <v>0</v>
      </c>
    </row>
    <row r="186" spans="1:103" s="7" customFormat="1" ht="45" x14ac:dyDescent="0.25">
      <c r="A186" s="33"/>
      <c r="B186" s="33">
        <v>136</v>
      </c>
      <c r="C186" s="56" t="s">
        <v>626</v>
      </c>
      <c r="D186" s="1" t="s">
        <v>290</v>
      </c>
      <c r="E186" s="2">
        <v>13520</v>
      </c>
      <c r="F186" s="32">
        <v>9.74</v>
      </c>
      <c r="G186" s="32"/>
      <c r="H186" s="365">
        <v>0.85</v>
      </c>
      <c r="I186" s="139"/>
      <c r="J186" s="2">
        <v>1.4</v>
      </c>
      <c r="K186" s="2">
        <v>1.68</v>
      </c>
      <c r="L186" s="2">
        <v>2.23</v>
      </c>
      <c r="M186" s="16">
        <v>2.57</v>
      </c>
      <c r="N186" s="382">
        <v>100</v>
      </c>
      <c r="O186" s="4">
        <f>SUM(N186*$E186*$F186*$H186*$J186*$O$8)</f>
        <v>15670491.199999999</v>
      </c>
      <c r="P186" s="178"/>
      <c r="Q186" s="4">
        <f t="shared" si="367"/>
        <v>0</v>
      </c>
      <c r="R186" s="178"/>
      <c r="S186" s="4">
        <f t="shared" si="423"/>
        <v>0</v>
      </c>
      <c r="T186" s="178"/>
      <c r="U186" s="4">
        <f>SUM(T186*$E186*$F186*$H186*$J186*$U$8)</f>
        <v>0</v>
      </c>
      <c r="V186" s="178"/>
      <c r="W186" s="4">
        <f>SUM(V186*$E186*$F186*$H186*$J186*$W$8)</f>
        <v>0</v>
      </c>
      <c r="X186" s="165"/>
      <c r="Y186" s="278">
        <f>SUM(X186*$E186*$F186*$H186*$J186*$Y$8)</f>
        <v>0</v>
      </c>
      <c r="Z186" s="168"/>
      <c r="AA186" s="4">
        <f t="shared" si="368"/>
        <v>0</v>
      </c>
      <c r="AB186" s="178"/>
      <c r="AC186" s="4">
        <f>SUM(AB186*$E186*$F186*$H186*$J186*$AC$8)</f>
        <v>0</v>
      </c>
      <c r="AD186" s="178"/>
      <c r="AE186" s="4">
        <f>SUM(AD186*$E186*$F186*$H186*$J186*$AE$8)</f>
        <v>0</v>
      </c>
      <c r="AF186" s="178"/>
      <c r="AG186" s="4">
        <f>SUM(AF186*$E186*$F186*$H186*$J186*$AG$8)</f>
        <v>0</v>
      </c>
      <c r="AH186" s="178"/>
      <c r="AI186" s="4">
        <f t="shared" si="424"/>
        <v>0</v>
      </c>
      <c r="AJ186" s="178"/>
      <c r="AK186" s="4">
        <f>AJ186*$E186*$F186*$H186*$K186*$AK$8</f>
        <v>0</v>
      </c>
      <c r="AL186" s="168"/>
      <c r="AM186" s="4">
        <f>SUM(AL186*$E186*$F186*$H186*$J186*$AM$8)</f>
        <v>0</v>
      </c>
      <c r="AN186" s="178"/>
      <c r="AO186" s="278">
        <f>SUM(AN186*$E186*$F186*$H186*$J186*$AO$8)</f>
        <v>0</v>
      </c>
      <c r="AP186" s="178"/>
      <c r="AQ186" s="4">
        <f>SUM(AP186*$E186*$F186*$H186*$J186*$AQ$8)</f>
        <v>0</v>
      </c>
      <c r="AR186" s="178"/>
      <c r="AS186" s="4">
        <f>SUM(AR186*$E186*$F186*$H186*$J186*$AS$8)</f>
        <v>0</v>
      </c>
      <c r="AT186" s="178"/>
      <c r="AU186" s="4">
        <f>SUM(AT186*$E186*$F186*$H186*$J186*$AU$8)</f>
        <v>0</v>
      </c>
      <c r="AV186" s="178"/>
      <c r="AW186" s="4">
        <f>SUM(AV186*$E186*$F186*$H186*$J186*$AW$8)</f>
        <v>0</v>
      </c>
      <c r="AX186" s="165"/>
      <c r="AY186" s="4">
        <f>SUM(AX186*$E186*$F186*$H186*$J186*$AY$8)</f>
        <v>0</v>
      </c>
      <c r="AZ186" s="178"/>
      <c r="BA186" s="4">
        <f>SUM(AZ186*$E186*$F186*$H186*$J186*$BA$8)</f>
        <v>0</v>
      </c>
      <c r="BB186" s="178"/>
      <c r="BC186" s="4">
        <f>SUM(BB186*$E186*$F186*$H186*$J186*$BC$8)</f>
        <v>0</v>
      </c>
      <c r="BD186" s="178"/>
      <c r="BE186" s="4">
        <f>SUM(BD186*$E186*$F186*$H186*$J186*$BE$8)</f>
        <v>0</v>
      </c>
      <c r="BF186" s="178"/>
      <c r="BG186" s="4">
        <f>SUM(BF186*$E186*$F186*$H186*$J186*$BG$8)</f>
        <v>0</v>
      </c>
      <c r="BH186" s="178"/>
      <c r="BI186" s="4">
        <f>SUM(BH186*$E186*$F186*$H186*$J186*$BI$8)</f>
        <v>0</v>
      </c>
      <c r="BJ186" s="165"/>
      <c r="BK186" s="4">
        <f>SUM(BJ186*$E186*$F186*$H186*$J186*$BK$8)</f>
        <v>0</v>
      </c>
      <c r="BL186" s="178"/>
      <c r="BM186" s="4">
        <f>BL186*$E186*$F186*$H186*$K186*$BM$8</f>
        <v>0</v>
      </c>
      <c r="BN186" s="178"/>
      <c r="BO186" s="4">
        <f>BN186*$E186*$F186*$H186*$K186*$BO$8</f>
        <v>0</v>
      </c>
      <c r="BP186" s="184">
        <v>100</v>
      </c>
      <c r="BQ186" s="4">
        <f>BP186*$E186*$F186*$H186*$K186*$BQ$8</f>
        <v>18804589.439999998</v>
      </c>
      <c r="BR186" s="178"/>
      <c r="BS186" s="4">
        <f>BR186*$E186*$F186*$H186*$K186*$BS$8</f>
        <v>0</v>
      </c>
      <c r="BT186" s="178">
        <v>44</v>
      </c>
      <c r="BU186" s="4">
        <f>BT186*$E186*$F186*$H186*$K186*$BU$8</f>
        <v>8274019.353600001</v>
      </c>
      <c r="BV186" s="178"/>
      <c r="BW186" s="4">
        <f>BV186*$E186*$F186*$H186*$K186*$BW$8</f>
        <v>0</v>
      </c>
      <c r="BX186" s="178"/>
      <c r="BY186" s="4">
        <f>BX186*$E186*$F186*$H186*$K186*$BY$8</f>
        <v>0</v>
      </c>
      <c r="BZ186" s="178"/>
      <c r="CA186" s="4">
        <f>BZ186*$E186*$F186*$H186*$K186*$CA$8</f>
        <v>0</v>
      </c>
      <c r="CB186" s="178"/>
      <c r="CC186" s="4">
        <f>CB186*$E186*$F186*$H186*$K186*$CC$8</f>
        <v>0</v>
      </c>
      <c r="CD186" s="178"/>
      <c r="CE186" s="4">
        <f>CD186*$E186*$F186*$H186*$K186*$CE$8</f>
        <v>0</v>
      </c>
      <c r="CF186" s="178"/>
      <c r="CG186" s="4">
        <f>CF186*$E186*$F186*$H186*$K186*$CG$8</f>
        <v>0</v>
      </c>
      <c r="CH186" s="178"/>
      <c r="CI186" s="4">
        <f>CH186*$E186*$F186*$H186*$K186*$CI$8</f>
        <v>0</v>
      </c>
      <c r="CJ186" s="165"/>
      <c r="CK186" s="4">
        <f>CJ186*$E186*$F186*$H186*$K186*$CK$8</f>
        <v>0</v>
      </c>
      <c r="CL186" s="165"/>
      <c r="CM186" s="4">
        <f>CL186*$E186*$F186*$H186*$K186*$CM$8</f>
        <v>0</v>
      </c>
      <c r="CN186" s="178"/>
      <c r="CO186" s="4">
        <f>CN186*$E186*$F186*$H186*$K186*$CO$8</f>
        <v>0</v>
      </c>
      <c r="CP186" s="178"/>
      <c r="CQ186" s="4">
        <f>CP186*$E186*$F186*$H186*$L186*$CQ$8</f>
        <v>0</v>
      </c>
      <c r="CR186" s="178">
        <v>2</v>
      </c>
      <c r="CS186" s="4">
        <f>CR186*$E186*$F186*$H186*$M186*$CS$8</f>
        <v>575330.89119999995</v>
      </c>
      <c r="CT186" s="278"/>
      <c r="CU186" s="4">
        <f>CT186*E186*F186*H186</f>
        <v>0</v>
      </c>
      <c r="CV186" s="278"/>
      <c r="CW186" s="4"/>
      <c r="CX186" s="166">
        <f t="shared" si="425"/>
        <v>246</v>
      </c>
      <c r="CY186" s="166">
        <f t="shared" si="425"/>
        <v>43324430.884800002</v>
      </c>
    </row>
    <row r="187" spans="1:103" s="7" customFormat="1" ht="30" x14ac:dyDescent="0.25">
      <c r="A187" s="33"/>
      <c r="B187" s="33">
        <v>137</v>
      </c>
      <c r="C187" s="56" t="s">
        <v>627</v>
      </c>
      <c r="D187" s="1" t="s">
        <v>291</v>
      </c>
      <c r="E187" s="2">
        <v>13520</v>
      </c>
      <c r="F187" s="10">
        <v>7.4</v>
      </c>
      <c r="G187" s="10"/>
      <c r="H187" s="38">
        <v>1</v>
      </c>
      <c r="I187" s="139"/>
      <c r="J187" s="2">
        <v>1.4</v>
      </c>
      <c r="K187" s="2">
        <v>1.68</v>
      </c>
      <c r="L187" s="2">
        <v>2.23</v>
      </c>
      <c r="M187" s="16">
        <v>2.57</v>
      </c>
      <c r="N187" s="178"/>
      <c r="O187" s="4">
        <f>SUM(N187*$E187*$F187*$H187*$J187*$O$8)</f>
        <v>0</v>
      </c>
      <c r="P187" s="178"/>
      <c r="Q187" s="4">
        <f t="shared" si="367"/>
        <v>0</v>
      </c>
      <c r="R187" s="178"/>
      <c r="S187" s="4">
        <f t="shared" si="423"/>
        <v>0</v>
      </c>
      <c r="T187" s="178"/>
      <c r="U187" s="4">
        <f>SUM(T187*$E187*$F187*$H187*$J187*$U$8)</f>
        <v>0</v>
      </c>
      <c r="V187" s="178"/>
      <c r="W187" s="4">
        <f>SUM(V187*$E187*$F187*$H187*$J187*$W$8)</f>
        <v>0</v>
      </c>
      <c r="X187" s="165"/>
      <c r="Y187" s="278">
        <f>SUM(X187*$E187*$F187*$H187*$J187*$Y$8)</f>
        <v>0</v>
      </c>
      <c r="Z187" s="168"/>
      <c r="AA187" s="4">
        <f t="shared" si="368"/>
        <v>0</v>
      </c>
      <c r="AB187" s="178"/>
      <c r="AC187" s="4">
        <f>SUM(AB187*$E187*$F187*$H187*$J187*$AC$8)</f>
        <v>0</v>
      </c>
      <c r="AD187" s="178"/>
      <c r="AE187" s="4">
        <f>SUM(AD187*$E187*$F187*$H187*$J187*$AE$8)</f>
        <v>0</v>
      </c>
      <c r="AF187" s="178"/>
      <c r="AG187" s="4">
        <f>SUM(AF187*$E187*$F187*$H187*$J187*$AG$8)</f>
        <v>0</v>
      </c>
      <c r="AH187" s="178"/>
      <c r="AI187" s="4">
        <f t="shared" si="424"/>
        <v>0</v>
      </c>
      <c r="AJ187" s="178"/>
      <c r="AK187" s="4">
        <f>AJ187*$E187*$F187*$H187*$K187*$AK$8</f>
        <v>0</v>
      </c>
      <c r="AL187" s="168"/>
      <c r="AM187" s="4">
        <f>SUM(AL187*$E187*$F187*$H187*$J187*$AM$8)</f>
        <v>0</v>
      </c>
      <c r="AN187" s="178"/>
      <c r="AO187" s="278">
        <f>SUM(AN187*$E187*$F187*$H187*$J187*$AO$8)</f>
        <v>0</v>
      </c>
      <c r="AP187" s="178"/>
      <c r="AQ187" s="4">
        <f>SUM(AP187*$E187*$F187*$H187*$J187*$AQ$8)</f>
        <v>0</v>
      </c>
      <c r="AR187" s="178"/>
      <c r="AS187" s="4">
        <f>SUM(AR187*$E187*$F187*$H187*$J187*$AS$8)</f>
        <v>0</v>
      </c>
      <c r="AT187" s="178"/>
      <c r="AU187" s="4">
        <f>SUM(AT187*$E187*$F187*$H187*$J187*$AU$8)</f>
        <v>0</v>
      </c>
      <c r="AV187" s="178"/>
      <c r="AW187" s="4">
        <f>SUM(AV187*$E187*$F187*$H187*$J187*$AW$8)</f>
        <v>0</v>
      </c>
      <c r="AX187" s="165"/>
      <c r="AY187" s="4">
        <f>SUM(AX187*$E187*$F187*$H187*$J187*$AY$8)</f>
        <v>0</v>
      </c>
      <c r="AZ187" s="178"/>
      <c r="BA187" s="4">
        <f>SUM(AZ187*$E187*$F187*$H187*$J187*$BA$8)</f>
        <v>0</v>
      </c>
      <c r="BB187" s="178"/>
      <c r="BC187" s="4">
        <f>SUM(BB187*$E187*$F187*$H187*$J187*$BC$8)</f>
        <v>0</v>
      </c>
      <c r="BD187" s="178"/>
      <c r="BE187" s="4">
        <f>SUM(BD187*$E187*$F187*$H187*$J187*$BE$8)</f>
        <v>0</v>
      </c>
      <c r="BF187" s="178"/>
      <c r="BG187" s="4">
        <f>SUM(BF187*$E187*$F187*$H187*$J187*$BG$8)</f>
        <v>0</v>
      </c>
      <c r="BH187" s="178"/>
      <c r="BI187" s="4">
        <f>SUM(BH187*$E187*$F187*$H187*$J187*$BI$8)</f>
        <v>0</v>
      </c>
      <c r="BJ187" s="165"/>
      <c r="BK187" s="4">
        <f>SUM(BJ187*$E187*$F187*$H187*$J187*$BK$8)</f>
        <v>0</v>
      </c>
      <c r="BL187" s="178"/>
      <c r="BM187" s="4">
        <f>BL187*$E187*$F187*$H187*$K187*$BM$8</f>
        <v>0</v>
      </c>
      <c r="BN187" s="178"/>
      <c r="BO187" s="4">
        <f>BN187*$E187*$F187*$H187*$K187*$BO$8</f>
        <v>0</v>
      </c>
      <c r="BP187" s="184"/>
      <c r="BQ187" s="4">
        <f>BP187*$E187*$F187*$H187*$K187*$BQ$8</f>
        <v>0</v>
      </c>
      <c r="BR187" s="178"/>
      <c r="BS187" s="4">
        <f>BR187*$E187*$F187*$H187*$K187*$BS$8</f>
        <v>0</v>
      </c>
      <c r="BT187" s="178"/>
      <c r="BU187" s="4">
        <f>BT187*$E187*$F187*$H187*$K187*$BU$8</f>
        <v>0</v>
      </c>
      <c r="BV187" s="178"/>
      <c r="BW187" s="4">
        <f>BV187*$E187*$F187*$H187*$K187*$BW$8</f>
        <v>0</v>
      </c>
      <c r="BX187" s="178"/>
      <c r="BY187" s="4">
        <f>BX187*$E187*$F187*$H187*$K187*$BY$8</f>
        <v>0</v>
      </c>
      <c r="BZ187" s="178"/>
      <c r="CA187" s="4">
        <f>BZ187*$E187*$F187*$H187*$K187*$CA$8</f>
        <v>0</v>
      </c>
      <c r="CB187" s="178"/>
      <c r="CC187" s="4">
        <f>CB187*$E187*$F187*$H187*$K187*$CC$8</f>
        <v>0</v>
      </c>
      <c r="CD187" s="178"/>
      <c r="CE187" s="4">
        <f>CD187*$E187*$F187*$H187*$K187*$CE$8</f>
        <v>0</v>
      </c>
      <c r="CF187" s="178"/>
      <c r="CG187" s="4">
        <f>CF187*$E187*$F187*$H187*$K187*$CG$8</f>
        <v>0</v>
      </c>
      <c r="CH187" s="178"/>
      <c r="CI187" s="4">
        <f>CH187*$E187*$F187*$H187*$K187*$CI$8</f>
        <v>0</v>
      </c>
      <c r="CJ187" s="165"/>
      <c r="CK187" s="4">
        <f>CJ187*$E187*$F187*$H187*$K187*$CK$8</f>
        <v>0</v>
      </c>
      <c r="CL187" s="165"/>
      <c r="CM187" s="4">
        <f>CL187*$E187*$F187*$H187*$K187*$CM$8</f>
        <v>0</v>
      </c>
      <c r="CN187" s="178"/>
      <c r="CO187" s="4">
        <f>CN187*$E187*$F187*$H187*$K187*$CO$8</f>
        <v>0</v>
      </c>
      <c r="CP187" s="178"/>
      <c r="CQ187" s="4">
        <f>CP187*$E187*$F187*$H187*$L187*$CQ$8</f>
        <v>0</v>
      </c>
      <c r="CR187" s="178"/>
      <c r="CS187" s="4">
        <f>CR187*$E187*$F187*$H187*$M187*$CS$8</f>
        <v>0</v>
      </c>
      <c r="CT187" s="278"/>
      <c r="CU187" s="4">
        <f>CT187*E187*F187*H187</f>
        <v>0</v>
      </c>
      <c r="CV187" s="278"/>
      <c r="CW187" s="4"/>
      <c r="CX187" s="166">
        <f t="shared" si="425"/>
        <v>0</v>
      </c>
      <c r="CY187" s="166">
        <f t="shared" si="425"/>
        <v>0</v>
      </c>
    </row>
    <row r="188" spans="1:103" s="11" customFormat="1" ht="45.75" customHeight="1" x14ac:dyDescent="0.25">
      <c r="A188" s="33"/>
      <c r="B188" s="33">
        <v>138</v>
      </c>
      <c r="C188" s="56" t="s">
        <v>628</v>
      </c>
      <c r="D188" s="285" t="s">
        <v>315</v>
      </c>
      <c r="E188" s="2">
        <v>13520</v>
      </c>
      <c r="F188" s="32">
        <v>0.4</v>
      </c>
      <c r="G188" s="32"/>
      <c r="H188" s="3">
        <v>1</v>
      </c>
      <c r="I188" s="21"/>
      <c r="J188" s="386">
        <v>1.4</v>
      </c>
      <c r="K188" s="386">
        <v>1.68</v>
      </c>
      <c r="L188" s="386">
        <v>2.23</v>
      </c>
      <c r="M188" s="387">
        <v>2.57</v>
      </c>
      <c r="N188" s="178"/>
      <c r="O188" s="160"/>
      <c r="P188" s="165"/>
      <c r="Q188" s="160"/>
      <c r="R188" s="165">
        <v>100</v>
      </c>
      <c r="S188" s="4">
        <f t="shared" si="423"/>
        <v>757120</v>
      </c>
      <c r="T188" s="278"/>
      <c r="U188" s="160"/>
      <c r="V188" s="165"/>
      <c r="W188" s="160"/>
      <c r="X188" s="165"/>
      <c r="Y188" s="312"/>
      <c r="Z188" s="168"/>
      <c r="AA188" s="160"/>
      <c r="AB188" s="165"/>
      <c r="AC188" s="160"/>
      <c r="AD188" s="165"/>
      <c r="AE188" s="160"/>
      <c r="AF188" s="165"/>
      <c r="AG188" s="160"/>
      <c r="AH188" s="165">
        <v>2</v>
      </c>
      <c r="AI188" s="4">
        <f t="shared" si="424"/>
        <v>18170.88</v>
      </c>
      <c r="AJ188" s="165"/>
      <c r="AK188" s="160"/>
      <c r="AL188" s="168"/>
      <c r="AM188" s="160"/>
      <c r="AN188" s="165"/>
      <c r="AO188" s="312"/>
      <c r="AP188" s="165"/>
      <c r="AQ188" s="160"/>
      <c r="AR188" s="165"/>
      <c r="AS188" s="160"/>
      <c r="AT188" s="165"/>
      <c r="AU188" s="160"/>
      <c r="AV188" s="165"/>
      <c r="AW188" s="160"/>
      <c r="AX188" s="165"/>
      <c r="AY188" s="160"/>
      <c r="AZ188" s="178"/>
      <c r="BA188" s="160"/>
      <c r="BB188" s="165"/>
      <c r="BC188" s="160"/>
      <c r="BD188" s="165"/>
      <c r="BE188" s="160"/>
      <c r="BF188" s="165"/>
      <c r="BG188" s="160"/>
      <c r="BH188" s="178"/>
      <c r="BI188" s="160"/>
      <c r="BJ188" s="165"/>
      <c r="BK188" s="160"/>
      <c r="BL188" s="178"/>
      <c r="BM188" s="160"/>
      <c r="BN188" s="165"/>
      <c r="BO188" s="160"/>
      <c r="BP188" s="183"/>
      <c r="BQ188" s="160"/>
      <c r="BR188" s="179"/>
      <c r="BS188" s="160"/>
      <c r="BT188" s="165"/>
      <c r="BU188" s="160"/>
      <c r="BV188" s="165"/>
      <c r="BW188" s="160"/>
      <c r="BX188" s="165"/>
      <c r="BY188" s="160"/>
      <c r="BZ188" s="179"/>
      <c r="CA188" s="160"/>
      <c r="CB188" s="179"/>
      <c r="CC188" s="160"/>
      <c r="CD188" s="165"/>
      <c r="CE188" s="160"/>
      <c r="CF188" s="165"/>
      <c r="CG188" s="160"/>
      <c r="CH188" s="165"/>
      <c r="CI188" s="160"/>
      <c r="CJ188" s="165"/>
      <c r="CK188" s="160"/>
      <c r="CL188" s="165"/>
      <c r="CM188" s="160"/>
      <c r="CN188" s="165"/>
      <c r="CO188" s="160"/>
      <c r="CP188" s="165"/>
      <c r="CQ188" s="160"/>
      <c r="CR188" s="179"/>
      <c r="CS188" s="160"/>
      <c r="CT188" s="278"/>
      <c r="CU188" s="160"/>
      <c r="CV188" s="278"/>
      <c r="CW188" s="160"/>
      <c r="CX188" s="166">
        <f t="shared" si="425"/>
        <v>102</v>
      </c>
      <c r="CY188" s="166">
        <f t="shared" si="425"/>
        <v>775290.88</v>
      </c>
    </row>
    <row r="189" spans="1:103" s="36" customFormat="1" x14ac:dyDescent="0.25">
      <c r="A189" s="34">
        <v>37</v>
      </c>
      <c r="B189" s="34"/>
      <c r="C189" s="316"/>
      <c r="D189" s="162" t="s">
        <v>309</v>
      </c>
      <c r="E189" s="2">
        <v>13520</v>
      </c>
      <c r="F189" s="26">
        <v>1.71</v>
      </c>
      <c r="G189" s="26"/>
      <c r="H189" s="25">
        <v>1</v>
      </c>
      <c r="I189" s="352"/>
      <c r="J189" s="28">
        <v>1.4</v>
      </c>
      <c r="K189" s="28">
        <v>1.68</v>
      </c>
      <c r="L189" s="28">
        <v>2.23</v>
      </c>
      <c r="M189" s="41">
        <v>2.57</v>
      </c>
      <c r="N189" s="180">
        <f>SUM(N190:N201)</f>
        <v>0</v>
      </c>
      <c r="O189" s="180">
        <f t="shared" ref="O189:BZ189" si="426">SUM(O190:O201)</f>
        <v>0</v>
      </c>
      <c r="P189" s="180">
        <f t="shared" si="426"/>
        <v>0</v>
      </c>
      <c r="Q189" s="180">
        <f t="shared" si="426"/>
        <v>0</v>
      </c>
      <c r="R189" s="180">
        <f>SUM(R190:R199)</f>
        <v>0</v>
      </c>
      <c r="S189" s="180">
        <f t="shared" si="426"/>
        <v>0</v>
      </c>
      <c r="T189" s="180">
        <f t="shared" si="426"/>
        <v>0</v>
      </c>
      <c r="U189" s="180">
        <f t="shared" si="426"/>
        <v>0</v>
      </c>
      <c r="V189" s="180">
        <f t="shared" si="426"/>
        <v>0</v>
      </c>
      <c r="W189" s="180">
        <f t="shared" si="426"/>
        <v>0</v>
      </c>
      <c r="X189" s="180">
        <f t="shared" si="426"/>
        <v>0</v>
      </c>
      <c r="Y189" s="180">
        <f t="shared" si="426"/>
        <v>0</v>
      </c>
      <c r="Z189" s="180">
        <f t="shared" si="426"/>
        <v>0</v>
      </c>
      <c r="AA189" s="180">
        <f t="shared" si="426"/>
        <v>0</v>
      </c>
      <c r="AB189" s="180">
        <f t="shared" si="426"/>
        <v>0</v>
      </c>
      <c r="AC189" s="180">
        <f t="shared" si="426"/>
        <v>0</v>
      </c>
      <c r="AD189" s="180">
        <f t="shared" si="426"/>
        <v>0</v>
      </c>
      <c r="AE189" s="180">
        <f t="shared" si="426"/>
        <v>0</v>
      </c>
      <c r="AF189" s="180">
        <f t="shared" si="426"/>
        <v>0</v>
      </c>
      <c r="AG189" s="180">
        <f t="shared" si="426"/>
        <v>0</v>
      </c>
      <c r="AH189" s="180">
        <f t="shared" si="426"/>
        <v>0</v>
      </c>
      <c r="AI189" s="180">
        <f t="shared" si="426"/>
        <v>0</v>
      </c>
      <c r="AJ189" s="180">
        <f t="shared" si="426"/>
        <v>0</v>
      </c>
      <c r="AK189" s="180">
        <f t="shared" si="426"/>
        <v>0</v>
      </c>
      <c r="AL189" s="180">
        <f t="shared" si="426"/>
        <v>0</v>
      </c>
      <c r="AM189" s="180">
        <f t="shared" si="426"/>
        <v>0</v>
      </c>
      <c r="AN189" s="180">
        <f t="shared" si="426"/>
        <v>0</v>
      </c>
      <c r="AO189" s="180">
        <f t="shared" si="426"/>
        <v>0</v>
      </c>
      <c r="AP189" s="180">
        <f t="shared" si="426"/>
        <v>0</v>
      </c>
      <c r="AQ189" s="180">
        <f t="shared" si="426"/>
        <v>0</v>
      </c>
      <c r="AR189" s="180">
        <f t="shared" si="426"/>
        <v>0</v>
      </c>
      <c r="AS189" s="180">
        <f t="shared" si="426"/>
        <v>0</v>
      </c>
      <c r="AT189" s="180">
        <f t="shared" si="426"/>
        <v>0</v>
      </c>
      <c r="AU189" s="180">
        <f t="shared" si="426"/>
        <v>0</v>
      </c>
      <c r="AV189" s="180">
        <f t="shared" si="426"/>
        <v>360</v>
      </c>
      <c r="AW189" s="180">
        <f t="shared" si="426"/>
        <v>9748487.8399999999</v>
      </c>
      <c r="AX189" s="180">
        <f t="shared" si="426"/>
        <v>0</v>
      </c>
      <c r="AY189" s="180">
        <f t="shared" si="426"/>
        <v>0</v>
      </c>
      <c r="AZ189" s="180">
        <f t="shared" si="426"/>
        <v>0</v>
      </c>
      <c r="BA189" s="180">
        <f t="shared" si="426"/>
        <v>0</v>
      </c>
      <c r="BB189" s="180">
        <f t="shared" si="426"/>
        <v>0</v>
      </c>
      <c r="BC189" s="180">
        <f t="shared" si="426"/>
        <v>0</v>
      </c>
      <c r="BD189" s="180">
        <f t="shared" si="426"/>
        <v>0</v>
      </c>
      <c r="BE189" s="180">
        <f t="shared" si="426"/>
        <v>0</v>
      </c>
      <c r="BF189" s="180">
        <f t="shared" si="426"/>
        <v>0</v>
      </c>
      <c r="BG189" s="180">
        <f t="shared" si="426"/>
        <v>0</v>
      </c>
      <c r="BH189" s="180">
        <f t="shared" si="426"/>
        <v>0</v>
      </c>
      <c r="BI189" s="180">
        <f t="shared" si="426"/>
        <v>0</v>
      </c>
      <c r="BJ189" s="180">
        <f t="shared" si="426"/>
        <v>0</v>
      </c>
      <c r="BK189" s="180">
        <f t="shared" si="426"/>
        <v>0</v>
      </c>
      <c r="BL189" s="180">
        <f t="shared" si="426"/>
        <v>0</v>
      </c>
      <c r="BM189" s="180">
        <f t="shared" si="426"/>
        <v>0</v>
      </c>
      <c r="BN189" s="180">
        <f t="shared" si="426"/>
        <v>0</v>
      </c>
      <c r="BO189" s="180">
        <f t="shared" si="426"/>
        <v>0</v>
      </c>
      <c r="BP189" s="180">
        <f t="shared" si="426"/>
        <v>0</v>
      </c>
      <c r="BQ189" s="180">
        <f t="shared" si="426"/>
        <v>0</v>
      </c>
      <c r="BR189" s="180">
        <f t="shared" si="426"/>
        <v>0</v>
      </c>
      <c r="BS189" s="180">
        <f t="shared" si="426"/>
        <v>0</v>
      </c>
      <c r="BT189" s="180">
        <f t="shared" si="426"/>
        <v>0</v>
      </c>
      <c r="BU189" s="180">
        <f t="shared" si="426"/>
        <v>0</v>
      </c>
      <c r="BV189" s="180">
        <f t="shared" si="426"/>
        <v>0</v>
      </c>
      <c r="BW189" s="180">
        <f t="shared" si="426"/>
        <v>0</v>
      </c>
      <c r="BX189" s="180">
        <f t="shared" si="426"/>
        <v>0</v>
      </c>
      <c r="BY189" s="180">
        <f t="shared" si="426"/>
        <v>0</v>
      </c>
      <c r="BZ189" s="180">
        <f t="shared" si="426"/>
        <v>20</v>
      </c>
      <c r="CA189" s="180">
        <f t="shared" ref="CA189:CY189" si="427">SUM(CA190:CA201)</f>
        <v>758634.24</v>
      </c>
      <c r="CB189" s="180">
        <f t="shared" si="427"/>
        <v>0</v>
      </c>
      <c r="CC189" s="180">
        <f t="shared" si="427"/>
        <v>0</v>
      </c>
      <c r="CD189" s="180">
        <f t="shared" si="427"/>
        <v>0</v>
      </c>
      <c r="CE189" s="180">
        <f t="shared" si="427"/>
        <v>0</v>
      </c>
      <c r="CF189" s="180">
        <f t="shared" si="427"/>
        <v>0</v>
      </c>
      <c r="CG189" s="180">
        <f t="shared" si="427"/>
        <v>0</v>
      </c>
      <c r="CH189" s="180">
        <f t="shared" si="427"/>
        <v>0</v>
      </c>
      <c r="CI189" s="180">
        <f t="shared" si="427"/>
        <v>0</v>
      </c>
      <c r="CJ189" s="180">
        <f t="shared" si="427"/>
        <v>0</v>
      </c>
      <c r="CK189" s="180">
        <f t="shared" si="427"/>
        <v>0</v>
      </c>
      <c r="CL189" s="180">
        <f t="shared" si="427"/>
        <v>0</v>
      </c>
      <c r="CM189" s="180">
        <f t="shared" si="427"/>
        <v>0</v>
      </c>
      <c r="CN189" s="180">
        <f t="shared" si="427"/>
        <v>0</v>
      </c>
      <c r="CO189" s="180">
        <f t="shared" si="427"/>
        <v>0</v>
      </c>
      <c r="CP189" s="180">
        <f t="shared" si="427"/>
        <v>0</v>
      </c>
      <c r="CQ189" s="180">
        <f t="shared" si="427"/>
        <v>0</v>
      </c>
      <c r="CR189" s="180">
        <f t="shared" si="427"/>
        <v>0</v>
      </c>
      <c r="CS189" s="180">
        <f t="shared" si="427"/>
        <v>0</v>
      </c>
      <c r="CT189" s="180">
        <f t="shared" si="427"/>
        <v>0</v>
      </c>
      <c r="CU189" s="180">
        <f t="shared" si="427"/>
        <v>0</v>
      </c>
      <c r="CV189" s="180">
        <f t="shared" si="427"/>
        <v>0</v>
      </c>
      <c r="CW189" s="180">
        <f t="shared" si="427"/>
        <v>0</v>
      </c>
      <c r="CX189" s="180">
        <f t="shared" si="427"/>
        <v>380</v>
      </c>
      <c r="CY189" s="180">
        <f t="shared" si="427"/>
        <v>10507122.08</v>
      </c>
    </row>
    <row r="190" spans="1:103" s="199" customFormat="1" ht="60" x14ac:dyDescent="0.25">
      <c r="A190" s="33"/>
      <c r="B190" s="33">
        <v>139</v>
      </c>
      <c r="C190" s="56" t="s">
        <v>629</v>
      </c>
      <c r="D190" s="1" t="s">
        <v>394</v>
      </c>
      <c r="E190" s="2">
        <v>13520</v>
      </c>
      <c r="F190" s="32">
        <v>1.61</v>
      </c>
      <c r="G190" s="32"/>
      <c r="H190" s="38">
        <v>1</v>
      </c>
      <c r="I190" s="139"/>
      <c r="J190" s="2">
        <v>1.4</v>
      </c>
      <c r="K190" s="2">
        <v>1.68</v>
      </c>
      <c r="L190" s="2">
        <v>2.23</v>
      </c>
      <c r="M190" s="16">
        <v>2.57</v>
      </c>
      <c r="N190" s="324"/>
      <c r="O190" s="4">
        <f t="shared" ref="O190:O201" si="428">SUM(N190*$E190*$F190*$H190*$J190*$O$8)</f>
        <v>0</v>
      </c>
      <c r="P190" s="325"/>
      <c r="Q190" s="4">
        <f t="shared" si="367"/>
        <v>0</v>
      </c>
      <c r="R190" s="325"/>
      <c r="S190" s="4">
        <f t="shared" ref="S190:S201" si="429">SUM(R190*$E190*$F190*$H190*$J190*$S$8)</f>
        <v>0</v>
      </c>
      <c r="T190" s="325"/>
      <c r="U190" s="4">
        <f t="shared" ref="U190:U201" si="430">SUM(T190*$E190*$F190*$H190*$J190*$U$8)</f>
        <v>0</v>
      </c>
      <c r="V190" s="325"/>
      <c r="W190" s="4">
        <f t="shared" ref="W190:W201" si="431">SUM(V190*$E190*$F190*$H190*$J190*$W$8)</f>
        <v>0</v>
      </c>
      <c r="X190" s="325"/>
      <c r="Y190" s="278">
        <f t="shared" ref="Y190:Y201" si="432">SUM(X190*$E190*$F190*$H190*$J190*$Y$8)</f>
        <v>0</v>
      </c>
      <c r="Z190" s="327"/>
      <c r="AA190" s="4">
        <f t="shared" si="368"/>
        <v>0</v>
      </c>
      <c r="AB190" s="325"/>
      <c r="AC190" s="4">
        <f t="shared" ref="AC190:AC201" si="433">SUM(AB190*$E190*$F190*$H190*$J190*$AC$8)</f>
        <v>0</v>
      </c>
      <c r="AD190" s="325"/>
      <c r="AE190" s="4">
        <f t="shared" ref="AE190:AE201" si="434">SUM(AD190*$E190*$F190*$H190*$J190*$AE$8)</f>
        <v>0</v>
      </c>
      <c r="AF190" s="325"/>
      <c r="AG190" s="4">
        <f t="shared" ref="AG190:AG201" si="435">SUM(AF190*$E190*$F190*$H190*$J190*$AG$8)</f>
        <v>0</v>
      </c>
      <c r="AH190" s="325"/>
      <c r="AI190" s="4">
        <f t="shared" ref="AI190:AI201" si="436">AH190*$E190*$F190*$H190*$K190*$AI$8</f>
        <v>0</v>
      </c>
      <c r="AJ190" s="325"/>
      <c r="AK190" s="4">
        <f t="shared" ref="AK190:AK201" si="437">AJ190*$E190*$F190*$H190*$K190*$AK$8</f>
        <v>0</v>
      </c>
      <c r="AL190" s="327"/>
      <c r="AM190" s="4">
        <f t="shared" ref="AM190:AM201" si="438">SUM(AL190*$E190*$F190*$H190*$J190*$AM$8)</f>
        <v>0</v>
      </c>
      <c r="AN190" s="325"/>
      <c r="AO190" s="278">
        <f t="shared" ref="AO190:AO201" si="439">SUM(AN190*$E190*$F190*$H190*$J190*$AO$8)</f>
        <v>0</v>
      </c>
      <c r="AP190" s="325"/>
      <c r="AQ190" s="4">
        <f t="shared" ref="AQ190:AQ201" si="440">SUM(AP190*$E190*$F190*$H190*$J190*$AQ$8)</f>
        <v>0</v>
      </c>
      <c r="AR190" s="325"/>
      <c r="AS190" s="4">
        <f t="shared" ref="AS190:AS201" si="441">SUM(AR190*$E190*$F190*$H190*$J190*$AS$8)</f>
        <v>0</v>
      </c>
      <c r="AT190" s="325"/>
      <c r="AU190" s="4">
        <f t="shared" ref="AU190:AU201" si="442">SUM(AT190*$E190*$F190*$H190*$J190*$AU$8)</f>
        <v>0</v>
      </c>
      <c r="AV190" s="325">
        <v>5</v>
      </c>
      <c r="AW190" s="4">
        <f t="shared" ref="AW190:AW201" si="443">SUM(AV190*$E190*$F190*$H190*$J190*$AW$8)</f>
        <v>152370.4</v>
      </c>
      <c r="AX190" s="325"/>
      <c r="AY190" s="4">
        <f t="shared" ref="AY190:AY201" si="444">SUM(AX190*$E190*$F190*$H190*$J190*$AY$8)</f>
        <v>0</v>
      </c>
      <c r="AZ190" s="325"/>
      <c r="BA190" s="4">
        <f t="shared" ref="BA190:BA201" si="445">SUM(AZ190*$E190*$F190*$H190*$J190*$BA$8)</f>
        <v>0</v>
      </c>
      <c r="BB190" s="325"/>
      <c r="BC190" s="4">
        <f t="shared" ref="BC190:BC201" si="446">SUM(BB190*$E190*$F190*$H190*$J190*$BC$8)</f>
        <v>0</v>
      </c>
      <c r="BD190" s="325"/>
      <c r="BE190" s="4">
        <f t="shared" ref="BE190:BE201" si="447">SUM(BD190*$E190*$F190*$H190*$J190*$BE$8)</f>
        <v>0</v>
      </c>
      <c r="BF190" s="325"/>
      <c r="BG190" s="4">
        <f t="shared" ref="BG190:BG201" si="448">SUM(BF190*$E190*$F190*$H190*$J190*$BG$8)</f>
        <v>0</v>
      </c>
      <c r="BH190" s="325"/>
      <c r="BI190" s="4">
        <f t="shared" ref="BI190:BI201" si="449">SUM(BH190*$E190*$F190*$H190*$J190*$BI$8)</f>
        <v>0</v>
      </c>
      <c r="BJ190" s="325"/>
      <c r="BK190" s="4">
        <f t="shared" ref="BK190:BK201" si="450">SUM(BJ190*$E190*$F190*$H190*$J190*$BK$8)</f>
        <v>0</v>
      </c>
      <c r="BL190" s="325"/>
      <c r="BM190" s="4">
        <f t="shared" ref="BM190:BM201" si="451">BL190*$E190*$F190*$H190*$K190*$BM$8</f>
        <v>0</v>
      </c>
      <c r="BN190" s="165"/>
      <c r="BO190" s="4">
        <f t="shared" ref="BO190:BO201" si="452">BN190*$E190*$F190*$H190*$K190*$BO$8</f>
        <v>0</v>
      </c>
      <c r="BP190" s="183"/>
      <c r="BQ190" s="4">
        <f t="shared" ref="BQ190:BQ201" si="453">BP190*$E190*$F190*$H190*$K190*$BQ$8</f>
        <v>0</v>
      </c>
      <c r="BR190" s="325"/>
      <c r="BS190" s="4">
        <f t="shared" ref="BS190:BS201" si="454">BR190*$E190*$F190*$H190*$K190*$BS$8</f>
        <v>0</v>
      </c>
      <c r="BT190" s="325"/>
      <c r="BU190" s="4">
        <f t="shared" ref="BU190:BU201" si="455">BT190*$E190*$F190*$H190*$K190*$BU$8</f>
        <v>0</v>
      </c>
      <c r="BV190" s="165"/>
      <c r="BW190" s="4">
        <f t="shared" ref="BW190:BW201" si="456">BV190*$E190*$F190*$H190*$K190*$BW$8</f>
        <v>0</v>
      </c>
      <c r="BX190" s="325"/>
      <c r="BY190" s="4">
        <f t="shared" ref="BY190:BY201" si="457">BX190*$E190*$F190*$H190*$K190*$BY$8</f>
        <v>0</v>
      </c>
      <c r="BZ190" s="325"/>
      <c r="CA190" s="4">
        <f t="shared" ref="CA190:CA201" si="458">BZ190*$E190*$F190*$H190*$K190*$CA$8</f>
        <v>0</v>
      </c>
      <c r="CB190" s="325"/>
      <c r="CC190" s="4">
        <f t="shared" ref="CC190:CC201" si="459">CB190*$E190*$F190*$H190*$K190*$CC$8</f>
        <v>0</v>
      </c>
      <c r="CD190" s="325"/>
      <c r="CE190" s="4">
        <f t="shared" ref="CE190:CE201" si="460">CD190*$E190*$F190*$H190*$K190*$CE$8</f>
        <v>0</v>
      </c>
      <c r="CF190" s="325"/>
      <c r="CG190" s="4">
        <f t="shared" ref="CG190:CG201" si="461">CF190*$E190*$F190*$H190*$K190*$CG$8</f>
        <v>0</v>
      </c>
      <c r="CH190" s="325"/>
      <c r="CI190" s="4">
        <f t="shared" ref="CI190:CI201" si="462">CH190*$E190*$F190*$H190*$K190*$CI$8</f>
        <v>0</v>
      </c>
      <c r="CJ190" s="325"/>
      <c r="CK190" s="4">
        <f t="shared" ref="CK190:CK201" si="463">CJ190*$E190*$F190*$H190*$K190*$CK$8</f>
        <v>0</v>
      </c>
      <c r="CL190" s="325"/>
      <c r="CM190" s="4">
        <f t="shared" ref="CM190:CM201" si="464">CL190*$E190*$F190*$H190*$K190*$CM$8</f>
        <v>0</v>
      </c>
      <c r="CN190" s="325"/>
      <c r="CO190" s="4">
        <f t="shared" ref="CO190:CO201" si="465">CN190*$E190*$F190*$H190*$K190*$CO$8</f>
        <v>0</v>
      </c>
      <c r="CP190" s="325"/>
      <c r="CQ190" s="4">
        <f t="shared" ref="CQ190:CQ201" si="466">CP190*$E190*$F190*$H190*$L190*$CQ$8</f>
        <v>0</v>
      </c>
      <c r="CR190" s="325"/>
      <c r="CS190" s="4">
        <f t="shared" ref="CS190:CS201" si="467">CR190*$E190*$F190*$H190*$M190*$CS$8</f>
        <v>0</v>
      </c>
      <c r="CT190" s="326"/>
      <c r="CU190" s="4">
        <f t="shared" ref="CU190:CU201" si="468">CT190*E190*F190*H190</f>
        <v>0</v>
      </c>
      <c r="CV190" s="278"/>
      <c r="CW190" s="4"/>
      <c r="CX190" s="166">
        <f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66">
        <f t="shared" ref="CY190:CY201" si="469">SUM(Q190+O190+AA190+S190+U190+AC190+Y190+W190+AE190+AI190+AG190+AK190+AM190+AQ190+BM190+BS190+AO190+BA190+BC190+CE190+CG190+CC190+CI190+CK190+BW190+BY190+AS190+AU190+AW190+AY190+BO190+BQ190+BU190+BE190+BG190+BI190+BK190+CA190+CM190+CO190+CQ190+CS190+CU190)</f>
        <v>152370.4</v>
      </c>
    </row>
    <row r="191" spans="1:103" s="199" customFormat="1" ht="60" x14ac:dyDescent="0.25">
      <c r="A191" s="33"/>
      <c r="B191" s="33">
        <v>140</v>
      </c>
      <c r="C191" s="56" t="s">
        <v>630</v>
      </c>
      <c r="D191" s="1" t="s">
        <v>395</v>
      </c>
      <c r="E191" s="2">
        <v>13520</v>
      </c>
      <c r="F191" s="32">
        <v>1.94</v>
      </c>
      <c r="G191" s="32"/>
      <c r="H191" s="38">
        <v>1</v>
      </c>
      <c r="I191" s="139"/>
      <c r="J191" s="2">
        <v>1.4</v>
      </c>
      <c r="K191" s="2">
        <v>1.68</v>
      </c>
      <c r="L191" s="2">
        <v>2.23</v>
      </c>
      <c r="M191" s="16">
        <v>2.57</v>
      </c>
      <c r="N191" s="324"/>
      <c r="O191" s="4">
        <f t="shared" si="428"/>
        <v>0</v>
      </c>
      <c r="P191" s="325"/>
      <c r="Q191" s="4">
        <f t="shared" si="367"/>
        <v>0</v>
      </c>
      <c r="R191" s="325"/>
      <c r="S191" s="4">
        <f t="shared" si="429"/>
        <v>0</v>
      </c>
      <c r="T191" s="325"/>
      <c r="U191" s="4">
        <f t="shared" si="430"/>
        <v>0</v>
      </c>
      <c r="V191" s="325"/>
      <c r="W191" s="4">
        <f t="shared" si="431"/>
        <v>0</v>
      </c>
      <c r="X191" s="325"/>
      <c r="Y191" s="278">
        <f t="shared" si="432"/>
        <v>0</v>
      </c>
      <c r="Z191" s="327"/>
      <c r="AA191" s="4">
        <f t="shared" si="368"/>
        <v>0</v>
      </c>
      <c r="AB191" s="325"/>
      <c r="AC191" s="4">
        <f t="shared" si="433"/>
        <v>0</v>
      </c>
      <c r="AD191" s="325"/>
      <c r="AE191" s="4">
        <f t="shared" si="434"/>
        <v>0</v>
      </c>
      <c r="AF191" s="325"/>
      <c r="AG191" s="4">
        <f t="shared" si="435"/>
        <v>0</v>
      </c>
      <c r="AH191" s="325"/>
      <c r="AI191" s="4">
        <f t="shared" si="436"/>
        <v>0</v>
      </c>
      <c r="AJ191" s="325"/>
      <c r="AK191" s="4">
        <f t="shared" si="437"/>
        <v>0</v>
      </c>
      <c r="AL191" s="327"/>
      <c r="AM191" s="4">
        <f t="shared" si="438"/>
        <v>0</v>
      </c>
      <c r="AN191" s="325"/>
      <c r="AO191" s="278">
        <f t="shared" si="439"/>
        <v>0</v>
      </c>
      <c r="AP191" s="325"/>
      <c r="AQ191" s="4">
        <f t="shared" si="440"/>
        <v>0</v>
      </c>
      <c r="AR191" s="325"/>
      <c r="AS191" s="4">
        <f t="shared" si="441"/>
        <v>0</v>
      </c>
      <c r="AT191" s="325"/>
      <c r="AU191" s="4">
        <f t="shared" si="442"/>
        <v>0</v>
      </c>
      <c r="AV191" s="325">
        <v>5</v>
      </c>
      <c r="AW191" s="4">
        <f t="shared" si="443"/>
        <v>183601.59999999998</v>
      </c>
      <c r="AX191" s="325"/>
      <c r="AY191" s="4">
        <f t="shared" si="444"/>
        <v>0</v>
      </c>
      <c r="AZ191" s="325"/>
      <c r="BA191" s="4">
        <f t="shared" si="445"/>
        <v>0</v>
      </c>
      <c r="BB191" s="325"/>
      <c r="BC191" s="4">
        <f t="shared" si="446"/>
        <v>0</v>
      </c>
      <c r="BD191" s="325"/>
      <c r="BE191" s="4">
        <f t="shared" si="447"/>
        <v>0</v>
      </c>
      <c r="BF191" s="325"/>
      <c r="BG191" s="4">
        <f t="shared" si="448"/>
        <v>0</v>
      </c>
      <c r="BH191" s="325"/>
      <c r="BI191" s="4">
        <f t="shared" si="449"/>
        <v>0</v>
      </c>
      <c r="BJ191" s="325"/>
      <c r="BK191" s="4">
        <f t="shared" si="450"/>
        <v>0</v>
      </c>
      <c r="BL191" s="325"/>
      <c r="BM191" s="4">
        <f t="shared" si="451"/>
        <v>0</v>
      </c>
      <c r="BN191" s="165"/>
      <c r="BO191" s="4">
        <f t="shared" si="452"/>
        <v>0</v>
      </c>
      <c r="BP191" s="183"/>
      <c r="BQ191" s="4">
        <f t="shared" si="453"/>
        <v>0</v>
      </c>
      <c r="BR191" s="325"/>
      <c r="BS191" s="4">
        <f t="shared" si="454"/>
        <v>0</v>
      </c>
      <c r="BT191" s="325"/>
      <c r="BU191" s="4">
        <f t="shared" si="455"/>
        <v>0</v>
      </c>
      <c r="BV191" s="165"/>
      <c r="BW191" s="4">
        <f t="shared" si="456"/>
        <v>0</v>
      </c>
      <c r="BX191" s="325"/>
      <c r="BY191" s="4">
        <f t="shared" si="457"/>
        <v>0</v>
      </c>
      <c r="BZ191" s="325"/>
      <c r="CA191" s="4">
        <f t="shared" si="458"/>
        <v>0</v>
      </c>
      <c r="CB191" s="325"/>
      <c r="CC191" s="4">
        <f t="shared" si="459"/>
        <v>0</v>
      </c>
      <c r="CD191" s="325"/>
      <c r="CE191" s="4">
        <f t="shared" si="460"/>
        <v>0</v>
      </c>
      <c r="CF191" s="325"/>
      <c r="CG191" s="4">
        <f t="shared" si="461"/>
        <v>0</v>
      </c>
      <c r="CH191" s="325"/>
      <c r="CI191" s="4">
        <f t="shared" si="462"/>
        <v>0</v>
      </c>
      <c r="CJ191" s="325"/>
      <c r="CK191" s="4">
        <f t="shared" si="463"/>
        <v>0</v>
      </c>
      <c r="CL191" s="325"/>
      <c r="CM191" s="4">
        <f t="shared" si="464"/>
        <v>0</v>
      </c>
      <c r="CN191" s="325"/>
      <c r="CO191" s="4">
        <f t="shared" si="465"/>
        <v>0</v>
      </c>
      <c r="CP191" s="325"/>
      <c r="CQ191" s="4">
        <f t="shared" si="466"/>
        <v>0</v>
      </c>
      <c r="CR191" s="325"/>
      <c r="CS191" s="4">
        <f t="shared" si="467"/>
        <v>0</v>
      </c>
      <c r="CT191" s="326"/>
      <c r="CU191" s="4">
        <f t="shared" si="468"/>
        <v>0</v>
      </c>
      <c r="CV191" s="278"/>
      <c r="CW191" s="4"/>
      <c r="CX191" s="166">
        <f t="shared" ref="CX191:CX201" si="470">SUM(P191+N191+Z191+R191+T191+AB191+X191+V191+AD191+AH191+AF191+AJ191+AL191+AP191+BL191+BR191+AN191+AZ191+BB191+CD191+CF191+CB191+CH191+CJ191+BV191+BX191+AR191+AT191+AV191+AX191+BN191+BP191+BT191+BD191+BF191+BH191+BJ191+BZ191+CL191+CN191+CP191+CR191+CT191)</f>
        <v>5</v>
      </c>
      <c r="CY191" s="166">
        <f t="shared" si="469"/>
        <v>183601.59999999998</v>
      </c>
    </row>
    <row r="192" spans="1:103" s="199" customFormat="1" ht="75" x14ac:dyDescent="0.25">
      <c r="A192" s="33"/>
      <c r="B192" s="33">
        <v>141</v>
      </c>
      <c r="C192" s="56" t="s">
        <v>631</v>
      </c>
      <c r="D192" s="1" t="s">
        <v>396</v>
      </c>
      <c r="E192" s="2">
        <v>13520</v>
      </c>
      <c r="F192" s="32">
        <v>1.52</v>
      </c>
      <c r="G192" s="32"/>
      <c r="H192" s="38">
        <v>1</v>
      </c>
      <c r="I192" s="139"/>
      <c r="J192" s="2">
        <v>1.4</v>
      </c>
      <c r="K192" s="2">
        <v>1.68</v>
      </c>
      <c r="L192" s="2">
        <v>2.23</v>
      </c>
      <c r="M192" s="16">
        <v>2.57</v>
      </c>
      <c r="N192" s="324"/>
      <c r="O192" s="4">
        <f t="shared" si="428"/>
        <v>0</v>
      </c>
      <c r="P192" s="325"/>
      <c r="Q192" s="4">
        <f t="shared" si="367"/>
        <v>0</v>
      </c>
      <c r="R192" s="325"/>
      <c r="S192" s="4">
        <f t="shared" si="429"/>
        <v>0</v>
      </c>
      <c r="T192" s="325"/>
      <c r="U192" s="4">
        <f t="shared" si="430"/>
        <v>0</v>
      </c>
      <c r="V192" s="325"/>
      <c r="W192" s="4">
        <f t="shared" si="431"/>
        <v>0</v>
      </c>
      <c r="X192" s="325"/>
      <c r="Y192" s="278">
        <f t="shared" si="432"/>
        <v>0</v>
      </c>
      <c r="Z192" s="327"/>
      <c r="AA192" s="4">
        <f t="shared" si="368"/>
        <v>0</v>
      </c>
      <c r="AB192" s="325"/>
      <c r="AC192" s="4">
        <f t="shared" si="433"/>
        <v>0</v>
      </c>
      <c r="AD192" s="325"/>
      <c r="AE192" s="4">
        <f t="shared" si="434"/>
        <v>0</v>
      </c>
      <c r="AF192" s="325"/>
      <c r="AG192" s="4">
        <f t="shared" si="435"/>
        <v>0</v>
      </c>
      <c r="AH192" s="325"/>
      <c r="AI192" s="4">
        <f t="shared" si="436"/>
        <v>0</v>
      </c>
      <c r="AJ192" s="325"/>
      <c r="AK192" s="4">
        <f t="shared" si="437"/>
        <v>0</v>
      </c>
      <c r="AL192" s="327"/>
      <c r="AM192" s="4">
        <f t="shared" si="438"/>
        <v>0</v>
      </c>
      <c r="AN192" s="325"/>
      <c r="AO192" s="278">
        <f t="shared" si="439"/>
        <v>0</v>
      </c>
      <c r="AP192" s="325"/>
      <c r="AQ192" s="4">
        <f t="shared" si="440"/>
        <v>0</v>
      </c>
      <c r="AR192" s="325"/>
      <c r="AS192" s="4">
        <f t="shared" si="441"/>
        <v>0</v>
      </c>
      <c r="AT192" s="325"/>
      <c r="AU192" s="4">
        <f t="shared" si="442"/>
        <v>0</v>
      </c>
      <c r="AV192" s="325">
        <v>50</v>
      </c>
      <c r="AW192" s="4">
        <f t="shared" si="443"/>
        <v>1438528</v>
      </c>
      <c r="AX192" s="325"/>
      <c r="AY192" s="4">
        <f t="shared" si="444"/>
        <v>0</v>
      </c>
      <c r="AZ192" s="325"/>
      <c r="BA192" s="4">
        <f t="shared" si="445"/>
        <v>0</v>
      </c>
      <c r="BB192" s="325"/>
      <c r="BC192" s="4">
        <f t="shared" si="446"/>
        <v>0</v>
      </c>
      <c r="BD192" s="325"/>
      <c r="BE192" s="4">
        <f t="shared" si="447"/>
        <v>0</v>
      </c>
      <c r="BF192" s="325"/>
      <c r="BG192" s="4">
        <f t="shared" si="448"/>
        <v>0</v>
      </c>
      <c r="BH192" s="325"/>
      <c r="BI192" s="4">
        <f t="shared" si="449"/>
        <v>0</v>
      </c>
      <c r="BJ192" s="325"/>
      <c r="BK192" s="4">
        <f t="shared" si="450"/>
        <v>0</v>
      </c>
      <c r="BL192" s="325"/>
      <c r="BM192" s="4">
        <f t="shared" si="451"/>
        <v>0</v>
      </c>
      <c r="BN192" s="165"/>
      <c r="BO192" s="4">
        <f t="shared" si="452"/>
        <v>0</v>
      </c>
      <c r="BP192" s="183"/>
      <c r="BQ192" s="4">
        <f t="shared" si="453"/>
        <v>0</v>
      </c>
      <c r="BR192" s="325"/>
      <c r="BS192" s="4">
        <f t="shared" si="454"/>
        <v>0</v>
      </c>
      <c r="BT192" s="325"/>
      <c r="BU192" s="4">
        <f t="shared" si="455"/>
        <v>0</v>
      </c>
      <c r="BV192" s="165"/>
      <c r="BW192" s="4">
        <f t="shared" si="456"/>
        <v>0</v>
      </c>
      <c r="BX192" s="325"/>
      <c r="BY192" s="4">
        <f t="shared" si="457"/>
        <v>0</v>
      </c>
      <c r="BZ192" s="326">
        <v>10</v>
      </c>
      <c r="CA192" s="4">
        <f t="shared" si="458"/>
        <v>345246.71999999997</v>
      </c>
      <c r="CB192" s="325"/>
      <c r="CC192" s="4">
        <f t="shared" si="459"/>
        <v>0</v>
      </c>
      <c r="CD192" s="325"/>
      <c r="CE192" s="4">
        <f t="shared" si="460"/>
        <v>0</v>
      </c>
      <c r="CF192" s="325"/>
      <c r="CG192" s="4">
        <f t="shared" si="461"/>
        <v>0</v>
      </c>
      <c r="CH192" s="325"/>
      <c r="CI192" s="4">
        <f t="shared" si="462"/>
        <v>0</v>
      </c>
      <c r="CJ192" s="325"/>
      <c r="CK192" s="4">
        <f t="shared" si="463"/>
        <v>0</v>
      </c>
      <c r="CL192" s="325"/>
      <c r="CM192" s="4">
        <f t="shared" si="464"/>
        <v>0</v>
      </c>
      <c r="CN192" s="325"/>
      <c r="CO192" s="4">
        <f t="shared" si="465"/>
        <v>0</v>
      </c>
      <c r="CP192" s="325"/>
      <c r="CQ192" s="4">
        <f t="shared" si="466"/>
        <v>0</v>
      </c>
      <c r="CR192" s="325"/>
      <c r="CS192" s="4">
        <f t="shared" si="467"/>
        <v>0</v>
      </c>
      <c r="CT192" s="326"/>
      <c r="CU192" s="4">
        <f t="shared" si="468"/>
        <v>0</v>
      </c>
      <c r="CV192" s="278"/>
      <c r="CW192" s="4"/>
      <c r="CX192" s="166">
        <f t="shared" si="470"/>
        <v>60</v>
      </c>
      <c r="CY192" s="166">
        <f t="shared" si="469"/>
        <v>1783774.72</v>
      </c>
    </row>
    <row r="193" spans="1:103" s="199" customFormat="1" ht="75" x14ac:dyDescent="0.25">
      <c r="A193" s="33"/>
      <c r="B193" s="33">
        <v>142</v>
      </c>
      <c r="C193" s="56" t="s">
        <v>632</v>
      </c>
      <c r="D193" s="1" t="s">
        <v>397</v>
      </c>
      <c r="E193" s="2">
        <v>13520</v>
      </c>
      <c r="F193" s="32">
        <v>1.82</v>
      </c>
      <c r="G193" s="32"/>
      <c r="H193" s="38">
        <v>1</v>
      </c>
      <c r="I193" s="139"/>
      <c r="J193" s="2">
        <v>1.4</v>
      </c>
      <c r="K193" s="2">
        <v>1.68</v>
      </c>
      <c r="L193" s="2">
        <v>2.23</v>
      </c>
      <c r="M193" s="16">
        <v>2.57</v>
      </c>
      <c r="N193" s="324"/>
      <c r="O193" s="4">
        <f t="shared" si="428"/>
        <v>0</v>
      </c>
      <c r="P193" s="325"/>
      <c r="Q193" s="4">
        <f t="shared" si="367"/>
        <v>0</v>
      </c>
      <c r="R193" s="325"/>
      <c r="S193" s="4">
        <f t="shared" si="429"/>
        <v>0</v>
      </c>
      <c r="T193" s="325"/>
      <c r="U193" s="4">
        <f t="shared" si="430"/>
        <v>0</v>
      </c>
      <c r="V193" s="325"/>
      <c r="W193" s="4">
        <f t="shared" si="431"/>
        <v>0</v>
      </c>
      <c r="X193" s="325"/>
      <c r="Y193" s="278">
        <f t="shared" si="432"/>
        <v>0</v>
      </c>
      <c r="Z193" s="327"/>
      <c r="AA193" s="4">
        <f t="shared" si="368"/>
        <v>0</v>
      </c>
      <c r="AB193" s="325"/>
      <c r="AC193" s="4">
        <f t="shared" si="433"/>
        <v>0</v>
      </c>
      <c r="AD193" s="325"/>
      <c r="AE193" s="4">
        <f t="shared" si="434"/>
        <v>0</v>
      </c>
      <c r="AF193" s="325"/>
      <c r="AG193" s="4">
        <f t="shared" si="435"/>
        <v>0</v>
      </c>
      <c r="AH193" s="325"/>
      <c r="AI193" s="4">
        <f t="shared" si="436"/>
        <v>0</v>
      </c>
      <c r="AJ193" s="325"/>
      <c r="AK193" s="4">
        <f t="shared" si="437"/>
        <v>0</v>
      </c>
      <c r="AL193" s="327"/>
      <c r="AM193" s="4">
        <f t="shared" si="438"/>
        <v>0</v>
      </c>
      <c r="AN193" s="325"/>
      <c r="AO193" s="278">
        <f t="shared" si="439"/>
        <v>0</v>
      </c>
      <c r="AP193" s="325"/>
      <c r="AQ193" s="4">
        <f t="shared" si="440"/>
        <v>0</v>
      </c>
      <c r="AR193" s="325"/>
      <c r="AS193" s="4">
        <f t="shared" si="441"/>
        <v>0</v>
      </c>
      <c r="AT193" s="325"/>
      <c r="AU193" s="4">
        <f t="shared" si="442"/>
        <v>0</v>
      </c>
      <c r="AV193" s="325">
        <v>20</v>
      </c>
      <c r="AW193" s="4">
        <f t="shared" si="443"/>
        <v>688979.2</v>
      </c>
      <c r="AX193" s="325"/>
      <c r="AY193" s="4">
        <f t="shared" si="444"/>
        <v>0</v>
      </c>
      <c r="AZ193" s="325"/>
      <c r="BA193" s="4">
        <f t="shared" si="445"/>
        <v>0</v>
      </c>
      <c r="BB193" s="325"/>
      <c r="BC193" s="4">
        <f t="shared" si="446"/>
        <v>0</v>
      </c>
      <c r="BD193" s="325"/>
      <c r="BE193" s="4">
        <f t="shared" si="447"/>
        <v>0</v>
      </c>
      <c r="BF193" s="325"/>
      <c r="BG193" s="4">
        <f t="shared" si="448"/>
        <v>0</v>
      </c>
      <c r="BH193" s="325"/>
      <c r="BI193" s="4">
        <f t="shared" si="449"/>
        <v>0</v>
      </c>
      <c r="BJ193" s="325"/>
      <c r="BK193" s="4">
        <f t="shared" si="450"/>
        <v>0</v>
      </c>
      <c r="BL193" s="325"/>
      <c r="BM193" s="4">
        <f t="shared" si="451"/>
        <v>0</v>
      </c>
      <c r="BN193" s="165"/>
      <c r="BO193" s="4">
        <f t="shared" si="452"/>
        <v>0</v>
      </c>
      <c r="BP193" s="183"/>
      <c r="BQ193" s="4">
        <f t="shared" si="453"/>
        <v>0</v>
      </c>
      <c r="BR193" s="325"/>
      <c r="BS193" s="4">
        <f t="shared" si="454"/>
        <v>0</v>
      </c>
      <c r="BT193" s="325"/>
      <c r="BU193" s="4">
        <f t="shared" si="455"/>
        <v>0</v>
      </c>
      <c r="BV193" s="165"/>
      <c r="BW193" s="4">
        <f t="shared" si="456"/>
        <v>0</v>
      </c>
      <c r="BX193" s="325"/>
      <c r="BY193" s="4">
        <f t="shared" si="457"/>
        <v>0</v>
      </c>
      <c r="BZ193" s="326">
        <v>10</v>
      </c>
      <c r="CA193" s="4">
        <f t="shared" si="458"/>
        <v>413387.51999999996</v>
      </c>
      <c r="CB193" s="325"/>
      <c r="CC193" s="4">
        <f t="shared" si="459"/>
        <v>0</v>
      </c>
      <c r="CD193" s="325"/>
      <c r="CE193" s="4">
        <f t="shared" si="460"/>
        <v>0</v>
      </c>
      <c r="CF193" s="325"/>
      <c r="CG193" s="4">
        <f t="shared" si="461"/>
        <v>0</v>
      </c>
      <c r="CH193" s="325"/>
      <c r="CI193" s="4">
        <f t="shared" si="462"/>
        <v>0</v>
      </c>
      <c r="CJ193" s="325"/>
      <c r="CK193" s="4">
        <f t="shared" si="463"/>
        <v>0</v>
      </c>
      <c r="CL193" s="325"/>
      <c r="CM193" s="4">
        <f t="shared" si="464"/>
        <v>0</v>
      </c>
      <c r="CN193" s="325"/>
      <c r="CO193" s="4">
        <f t="shared" si="465"/>
        <v>0</v>
      </c>
      <c r="CP193" s="325"/>
      <c r="CQ193" s="4">
        <f t="shared" si="466"/>
        <v>0</v>
      </c>
      <c r="CR193" s="325"/>
      <c r="CS193" s="4">
        <f t="shared" si="467"/>
        <v>0</v>
      </c>
      <c r="CT193" s="326"/>
      <c r="CU193" s="4">
        <f t="shared" si="468"/>
        <v>0</v>
      </c>
      <c r="CV193" s="278"/>
      <c r="CW193" s="4"/>
      <c r="CX193" s="166">
        <f t="shared" si="470"/>
        <v>30</v>
      </c>
      <c r="CY193" s="166">
        <f t="shared" si="469"/>
        <v>1102366.72</v>
      </c>
    </row>
    <row r="194" spans="1:103" s="199" customFormat="1" ht="30" x14ac:dyDescent="0.25">
      <c r="A194" s="33"/>
      <c r="B194" s="33">
        <v>143</v>
      </c>
      <c r="C194" s="56" t="s">
        <v>633</v>
      </c>
      <c r="D194" s="1" t="s">
        <v>407</v>
      </c>
      <c r="E194" s="2">
        <v>13520</v>
      </c>
      <c r="F194" s="32">
        <v>1.39</v>
      </c>
      <c r="G194" s="32"/>
      <c r="H194" s="38">
        <v>1</v>
      </c>
      <c r="I194" s="139"/>
      <c r="J194" s="2">
        <v>1.4</v>
      </c>
      <c r="K194" s="2">
        <v>1.68</v>
      </c>
      <c r="L194" s="2">
        <v>2.23</v>
      </c>
      <c r="M194" s="16">
        <v>2.57</v>
      </c>
      <c r="N194" s="324"/>
      <c r="O194" s="4"/>
      <c r="P194" s="325"/>
      <c r="Q194" s="4"/>
      <c r="R194" s="325"/>
      <c r="S194" s="4"/>
      <c r="T194" s="325"/>
      <c r="U194" s="4"/>
      <c r="V194" s="325"/>
      <c r="W194" s="4"/>
      <c r="X194" s="325"/>
      <c r="Y194" s="278"/>
      <c r="Z194" s="327"/>
      <c r="AA194" s="4"/>
      <c r="AB194" s="325"/>
      <c r="AC194" s="4"/>
      <c r="AD194" s="325"/>
      <c r="AE194" s="4"/>
      <c r="AF194" s="325"/>
      <c r="AG194" s="4"/>
      <c r="AH194" s="325"/>
      <c r="AI194" s="4"/>
      <c r="AJ194" s="325"/>
      <c r="AK194" s="4"/>
      <c r="AL194" s="327"/>
      <c r="AM194" s="4"/>
      <c r="AN194" s="325"/>
      <c r="AO194" s="278"/>
      <c r="AP194" s="325"/>
      <c r="AQ194" s="4"/>
      <c r="AR194" s="325"/>
      <c r="AS194" s="4"/>
      <c r="AT194" s="325"/>
      <c r="AU194" s="4"/>
      <c r="AV194" s="325">
        <v>10</v>
      </c>
      <c r="AW194" s="4">
        <f t="shared" si="443"/>
        <v>263099.2</v>
      </c>
      <c r="AX194" s="325"/>
      <c r="AY194" s="4"/>
      <c r="AZ194" s="325"/>
      <c r="BA194" s="4"/>
      <c r="BB194" s="325"/>
      <c r="BC194" s="4"/>
      <c r="BD194" s="325"/>
      <c r="BE194" s="4"/>
      <c r="BF194" s="325"/>
      <c r="BG194" s="4"/>
      <c r="BH194" s="325"/>
      <c r="BI194" s="4"/>
      <c r="BJ194" s="325"/>
      <c r="BK194" s="4"/>
      <c r="BL194" s="325"/>
      <c r="BM194" s="4"/>
      <c r="BN194" s="165"/>
      <c r="BO194" s="4"/>
      <c r="BP194" s="183"/>
      <c r="BQ194" s="4"/>
      <c r="BR194" s="325"/>
      <c r="BS194" s="4"/>
      <c r="BT194" s="325"/>
      <c r="BU194" s="4"/>
      <c r="BV194" s="165"/>
      <c r="BW194" s="4"/>
      <c r="BX194" s="325"/>
      <c r="BY194" s="4"/>
      <c r="BZ194" s="325"/>
      <c r="CA194" s="4"/>
      <c r="CB194" s="325"/>
      <c r="CC194" s="4"/>
      <c r="CD194" s="325"/>
      <c r="CE194" s="4"/>
      <c r="CF194" s="325"/>
      <c r="CG194" s="4"/>
      <c r="CH194" s="325"/>
      <c r="CI194" s="4"/>
      <c r="CJ194" s="325"/>
      <c r="CK194" s="4"/>
      <c r="CL194" s="325"/>
      <c r="CM194" s="4"/>
      <c r="CN194" s="325"/>
      <c r="CO194" s="4"/>
      <c r="CP194" s="325"/>
      <c r="CQ194" s="4"/>
      <c r="CR194" s="325"/>
      <c r="CS194" s="4"/>
      <c r="CT194" s="326"/>
      <c r="CU194" s="4"/>
      <c r="CV194" s="278"/>
      <c r="CW194" s="4"/>
      <c r="CX194" s="166">
        <f>SUM(P194+N194+Z194+R194+T194+AB194+X194+V194+AD194+AH194+AF194+AJ194+AL194+AP194+BL194+BR194+AN194+AZ194+BB194+CD194+CF194+CB194+CH194+CJ194+BV194+BX194+AR194+AT194+AV194+AX194+BN194+BP194+BT194+BD194+BF194+BH194+BJ194+BZ194+CL194+CN194+CP194+CR194+CT194)</f>
        <v>10</v>
      </c>
      <c r="CY194" s="166">
        <f>SUM(Q194+O194+AA194+S194+U194+AC194+Y194+W194+AE194+AI194+AG194+AK194+AM194+AQ194+BM194+BS194+AO194+BA194+BC194+CE194+CG194+CC194+CI194+CK194+BW194+BY194+AS194+AU194+AW194+AY194+BO194+BQ194+BU194+BE194+BG194+BI194+BK194+CA194+CM194+CO194+CQ194+CS194+CU194)</f>
        <v>263099.2</v>
      </c>
    </row>
    <row r="195" spans="1:103" s="199" customFormat="1" ht="30" x14ac:dyDescent="0.25">
      <c r="A195" s="33"/>
      <c r="B195" s="33">
        <v>144</v>
      </c>
      <c r="C195" s="56" t="s">
        <v>634</v>
      </c>
      <c r="D195" s="1" t="s">
        <v>403</v>
      </c>
      <c r="E195" s="2">
        <v>13520</v>
      </c>
      <c r="F195" s="32">
        <v>1.67</v>
      </c>
      <c r="G195" s="32"/>
      <c r="H195" s="38">
        <v>1</v>
      </c>
      <c r="I195" s="139"/>
      <c r="J195" s="2">
        <v>1.4</v>
      </c>
      <c r="K195" s="2">
        <v>1.68</v>
      </c>
      <c r="L195" s="2">
        <v>2.23</v>
      </c>
      <c r="M195" s="16">
        <v>2.57</v>
      </c>
      <c r="N195" s="324"/>
      <c r="O195" s="4"/>
      <c r="P195" s="325"/>
      <c r="Q195" s="4"/>
      <c r="R195" s="325"/>
      <c r="S195" s="4"/>
      <c r="T195" s="325"/>
      <c r="U195" s="4"/>
      <c r="V195" s="325"/>
      <c r="W195" s="4"/>
      <c r="X195" s="325"/>
      <c r="Y195" s="278"/>
      <c r="Z195" s="327"/>
      <c r="AA195" s="4"/>
      <c r="AB195" s="325"/>
      <c r="AC195" s="4"/>
      <c r="AD195" s="325"/>
      <c r="AE195" s="4"/>
      <c r="AF195" s="325"/>
      <c r="AG195" s="4"/>
      <c r="AH195" s="325"/>
      <c r="AI195" s="4"/>
      <c r="AJ195" s="325"/>
      <c r="AK195" s="4"/>
      <c r="AL195" s="327"/>
      <c r="AM195" s="4"/>
      <c r="AN195" s="325"/>
      <c r="AO195" s="278"/>
      <c r="AP195" s="325"/>
      <c r="AQ195" s="4"/>
      <c r="AR195" s="325"/>
      <c r="AS195" s="4"/>
      <c r="AT195" s="325"/>
      <c r="AU195" s="4"/>
      <c r="AV195" s="325">
        <v>10</v>
      </c>
      <c r="AW195" s="4">
        <f t="shared" si="443"/>
        <v>316097.59999999998</v>
      </c>
      <c r="AX195" s="325"/>
      <c r="AY195" s="4"/>
      <c r="AZ195" s="325"/>
      <c r="BA195" s="4"/>
      <c r="BB195" s="325"/>
      <c r="BC195" s="4"/>
      <c r="BD195" s="325"/>
      <c r="BE195" s="4"/>
      <c r="BF195" s="325"/>
      <c r="BG195" s="4"/>
      <c r="BH195" s="325"/>
      <c r="BI195" s="4"/>
      <c r="BJ195" s="325"/>
      <c r="BK195" s="4"/>
      <c r="BL195" s="325"/>
      <c r="BM195" s="4"/>
      <c r="BN195" s="165"/>
      <c r="BO195" s="4"/>
      <c r="BP195" s="183"/>
      <c r="BQ195" s="4"/>
      <c r="BR195" s="325"/>
      <c r="BS195" s="4"/>
      <c r="BT195" s="325"/>
      <c r="BU195" s="4"/>
      <c r="BV195" s="165"/>
      <c r="BW195" s="4"/>
      <c r="BX195" s="325"/>
      <c r="BY195" s="4"/>
      <c r="BZ195" s="325"/>
      <c r="CA195" s="4"/>
      <c r="CB195" s="325"/>
      <c r="CC195" s="4"/>
      <c r="CD195" s="325"/>
      <c r="CE195" s="4"/>
      <c r="CF195" s="325"/>
      <c r="CG195" s="4"/>
      <c r="CH195" s="325"/>
      <c r="CI195" s="4"/>
      <c r="CJ195" s="325"/>
      <c r="CK195" s="4"/>
      <c r="CL195" s="325"/>
      <c r="CM195" s="4"/>
      <c r="CN195" s="325"/>
      <c r="CO195" s="4"/>
      <c r="CP195" s="325"/>
      <c r="CQ195" s="4"/>
      <c r="CR195" s="325"/>
      <c r="CS195" s="4"/>
      <c r="CT195" s="326"/>
      <c r="CU195" s="4"/>
      <c r="CV195" s="278"/>
      <c r="CW195" s="4"/>
      <c r="CX195" s="166">
        <f>SUM(P195+N195+Z195+R195+T195+AB195+X195+V195+AD195+AH195+AF195+AJ195+AL195+AP195+BL195+BR195+AN195+AZ195+BB195+CD195+CF195+CB195+CH195+CJ195+BV195+BX195+AR195+AT195+AV195+AX195+BN195+BP195+BT195+BD195+BF195+BH195+BJ195+BZ195+CL195+CN195+CP195+CR195+CT195)</f>
        <v>10</v>
      </c>
      <c r="CY195" s="166">
        <f>SUM(Q195+O195+AA195+S195+U195+AC195+Y195+W195+AE195+AI195+AG195+AK195+AM195+AQ195+BM195+BS195+AO195+BA195+BC195+CE195+CG195+CC195+CI195+CK195+BW195+BY195+AS195+AU195+AW195+AY195+BO195+BQ195+BU195+BE195+BG195+BI195+BK195+CA195+CM195+CO195+CQ195+CS195+CU195)</f>
        <v>316097.59999999998</v>
      </c>
    </row>
    <row r="196" spans="1:103" s="199" customFormat="1" ht="45" x14ac:dyDescent="0.25">
      <c r="A196" s="33"/>
      <c r="B196" s="33">
        <v>145</v>
      </c>
      <c r="C196" s="56" t="s">
        <v>635</v>
      </c>
      <c r="D196" s="1" t="s">
        <v>404</v>
      </c>
      <c r="E196" s="2">
        <v>13520</v>
      </c>
      <c r="F196" s="32">
        <v>0.85</v>
      </c>
      <c r="G196" s="32"/>
      <c r="H196" s="38">
        <v>1</v>
      </c>
      <c r="I196" s="139"/>
      <c r="J196" s="2">
        <v>1.4</v>
      </c>
      <c r="K196" s="2">
        <v>1.68</v>
      </c>
      <c r="L196" s="2">
        <v>2.23</v>
      </c>
      <c r="M196" s="16">
        <v>2.57</v>
      </c>
      <c r="N196" s="178"/>
      <c r="O196" s="4">
        <f t="shared" si="428"/>
        <v>0</v>
      </c>
      <c r="P196" s="165"/>
      <c r="Q196" s="4">
        <f t="shared" si="367"/>
        <v>0</v>
      </c>
      <c r="R196" s="165"/>
      <c r="S196" s="4">
        <f t="shared" si="429"/>
        <v>0</v>
      </c>
      <c r="T196" s="165"/>
      <c r="U196" s="4">
        <f t="shared" si="430"/>
        <v>0</v>
      </c>
      <c r="V196" s="165"/>
      <c r="W196" s="4">
        <f t="shared" si="431"/>
        <v>0</v>
      </c>
      <c r="X196" s="165"/>
      <c r="Y196" s="278">
        <f t="shared" si="432"/>
        <v>0</v>
      </c>
      <c r="Z196" s="168"/>
      <c r="AA196" s="4">
        <f t="shared" si="368"/>
        <v>0</v>
      </c>
      <c r="AB196" s="165"/>
      <c r="AC196" s="4">
        <f t="shared" si="433"/>
        <v>0</v>
      </c>
      <c r="AD196" s="165"/>
      <c r="AE196" s="4">
        <f t="shared" si="434"/>
        <v>0</v>
      </c>
      <c r="AF196" s="165"/>
      <c r="AG196" s="4">
        <f t="shared" si="435"/>
        <v>0</v>
      </c>
      <c r="AH196" s="165"/>
      <c r="AI196" s="4">
        <f t="shared" si="436"/>
        <v>0</v>
      </c>
      <c r="AJ196" s="165"/>
      <c r="AK196" s="4">
        <f t="shared" si="437"/>
        <v>0</v>
      </c>
      <c r="AL196" s="168"/>
      <c r="AM196" s="4">
        <f t="shared" si="438"/>
        <v>0</v>
      </c>
      <c r="AN196" s="165"/>
      <c r="AO196" s="278">
        <f t="shared" si="439"/>
        <v>0</v>
      </c>
      <c r="AP196" s="165"/>
      <c r="AQ196" s="4">
        <f t="shared" si="440"/>
        <v>0</v>
      </c>
      <c r="AR196" s="165"/>
      <c r="AS196" s="4">
        <f t="shared" si="441"/>
        <v>0</v>
      </c>
      <c r="AT196" s="165"/>
      <c r="AU196" s="4">
        <f t="shared" si="442"/>
        <v>0</v>
      </c>
      <c r="AV196" s="165">
        <v>128</v>
      </c>
      <c r="AW196" s="4">
        <f t="shared" si="443"/>
        <v>2059366.3999999999</v>
      </c>
      <c r="AX196" s="165"/>
      <c r="AY196" s="4">
        <f t="shared" si="444"/>
        <v>0</v>
      </c>
      <c r="AZ196" s="165"/>
      <c r="BA196" s="4">
        <f t="shared" si="445"/>
        <v>0</v>
      </c>
      <c r="BB196" s="165"/>
      <c r="BC196" s="4">
        <f t="shared" si="446"/>
        <v>0</v>
      </c>
      <c r="BD196" s="165"/>
      <c r="BE196" s="4">
        <f t="shared" si="447"/>
        <v>0</v>
      </c>
      <c r="BF196" s="165"/>
      <c r="BG196" s="4">
        <f t="shared" si="448"/>
        <v>0</v>
      </c>
      <c r="BH196" s="165"/>
      <c r="BI196" s="4">
        <f t="shared" si="449"/>
        <v>0</v>
      </c>
      <c r="BJ196" s="165"/>
      <c r="BK196" s="4">
        <f t="shared" si="450"/>
        <v>0</v>
      </c>
      <c r="BL196" s="165"/>
      <c r="BM196" s="4">
        <f t="shared" si="451"/>
        <v>0</v>
      </c>
      <c r="BN196" s="165"/>
      <c r="BO196" s="4">
        <f t="shared" si="452"/>
        <v>0</v>
      </c>
      <c r="BP196" s="183"/>
      <c r="BQ196" s="4">
        <f t="shared" si="453"/>
        <v>0</v>
      </c>
      <c r="BR196" s="165"/>
      <c r="BS196" s="4">
        <f t="shared" si="454"/>
        <v>0</v>
      </c>
      <c r="BT196" s="165"/>
      <c r="BU196" s="4">
        <f t="shared" si="455"/>
        <v>0</v>
      </c>
      <c r="BV196" s="165"/>
      <c r="BW196" s="4">
        <f t="shared" si="456"/>
        <v>0</v>
      </c>
      <c r="BX196" s="165"/>
      <c r="BY196" s="4">
        <f t="shared" si="457"/>
        <v>0</v>
      </c>
      <c r="BZ196" s="165"/>
      <c r="CA196" s="4">
        <f t="shared" si="458"/>
        <v>0</v>
      </c>
      <c r="CB196" s="165"/>
      <c r="CC196" s="4">
        <f t="shared" si="459"/>
        <v>0</v>
      </c>
      <c r="CD196" s="165"/>
      <c r="CE196" s="4">
        <f t="shared" si="460"/>
        <v>0</v>
      </c>
      <c r="CF196" s="165"/>
      <c r="CG196" s="4">
        <f t="shared" si="461"/>
        <v>0</v>
      </c>
      <c r="CH196" s="165"/>
      <c r="CI196" s="4">
        <f t="shared" si="462"/>
        <v>0</v>
      </c>
      <c r="CJ196" s="165"/>
      <c r="CK196" s="4">
        <f t="shared" si="463"/>
        <v>0</v>
      </c>
      <c r="CL196" s="165"/>
      <c r="CM196" s="4">
        <f t="shared" si="464"/>
        <v>0</v>
      </c>
      <c r="CN196" s="165"/>
      <c r="CO196" s="4">
        <f t="shared" si="465"/>
        <v>0</v>
      </c>
      <c r="CP196" s="165"/>
      <c r="CQ196" s="4">
        <f t="shared" si="466"/>
        <v>0</v>
      </c>
      <c r="CR196" s="165"/>
      <c r="CS196" s="4">
        <f t="shared" si="467"/>
        <v>0</v>
      </c>
      <c r="CT196" s="278"/>
      <c r="CU196" s="4">
        <f t="shared" si="468"/>
        <v>0</v>
      </c>
      <c r="CV196" s="278"/>
      <c r="CW196" s="4"/>
      <c r="CX196" s="166">
        <f t="shared" si="470"/>
        <v>128</v>
      </c>
      <c r="CY196" s="166">
        <f t="shared" si="469"/>
        <v>2059366.3999999999</v>
      </c>
    </row>
    <row r="197" spans="1:103" s="199" customFormat="1" ht="45" x14ac:dyDescent="0.25">
      <c r="A197" s="33"/>
      <c r="B197" s="33">
        <v>146</v>
      </c>
      <c r="C197" s="56" t="s">
        <v>636</v>
      </c>
      <c r="D197" s="1" t="s">
        <v>398</v>
      </c>
      <c r="E197" s="2">
        <v>13520</v>
      </c>
      <c r="F197" s="32">
        <v>1.0900000000000001</v>
      </c>
      <c r="G197" s="32"/>
      <c r="H197" s="38">
        <v>1</v>
      </c>
      <c r="I197" s="139"/>
      <c r="J197" s="2">
        <v>1.4</v>
      </c>
      <c r="K197" s="2">
        <v>1.68</v>
      </c>
      <c r="L197" s="2">
        <v>2.23</v>
      </c>
      <c r="M197" s="16">
        <v>2.57</v>
      </c>
      <c r="N197" s="178"/>
      <c r="O197" s="4">
        <f t="shared" si="428"/>
        <v>0</v>
      </c>
      <c r="P197" s="165"/>
      <c r="Q197" s="4">
        <f t="shared" si="367"/>
        <v>0</v>
      </c>
      <c r="R197" s="165"/>
      <c r="S197" s="4">
        <f t="shared" si="429"/>
        <v>0</v>
      </c>
      <c r="T197" s="165"/>
      <c r="U197" s="4">
        <f t="shared" si="430"/>
        <v>0</v>
      </c>
      <c r="V197" s="165"/>
      <c r="W197" s="4">
        <f t="shared" si="431"/>
        <v>0</v>
      </c>
      <c r="X197" s="165"/>
      <c r="Y197" s="278">
        <f t="shared" si="432"/>
        <v>0</v>
      </c>
      <c r="Z197" s="168"/>
      <c r="AA197" s="4">
        <f t="shared" si="368"/>
        <v>0</v>
      </c>
      <c r="AB197" s="165"/>
      <c r="AC197" s="4">
        <f t="shared" si="433"/>
        <v>0</v>
      </c>
      <c r="AD197" s="165"/>
      <c r="AE197" s="4">
        <f t="shared" si="434"/>
        <v>0</v>
      </c>
      <c r="AF197" s="165"/>
      <c r="AG197" s="4">
        <f t="shared" si="435"/>
        <v>0</v>
      </c>
      <c r="AH197" s="165"/>
      <c r="AI197" s="4">
        <f t="shared" si="436"/>
        <v>0</v>
      </c>
      <c r="AJ197" s="165"/>
      <c r="AK197" s="4">
        <f t="shared" si="437"/>
        <v>0</v>
      </c>
      <c r="AL197" s="168"/>
      <c r="AM197" s="4">
        <f t="shared" si="438"/>
        <v>0</v>
      </c>
      <c r="AN197" s="165"/>
      <c r="AO197" s="278">
        <f t="shared" si="439"/>
        <v>0</v>
      </c>
      <c r="AP197" s="165"/>
      <c r="AQ197" s="4">
        <f t="shared" si="440"/>
        <v>0</v>
      </c>
      <c r="AR197" s="165"/>
      <c r="AS197" s="4">
        <f t="shared" si="441"/>
        <v>0</v>
      </c>
      <c r="AT197" s="165"/>
      <c r="AU197" s="4">
        <f t="shared" si="442"/>
        <v>0</v>
      </c>
      <c r="AV197" s="165">
        <v>47</v>
      </c>
      <c r="AW197" s="4">
        <f t="shared" si="443"/>
        <v>969681.44000000006</v>
      </c>
      <c r="AX197" s="165"/>
      <c r="AY197" s="4">
        <f t="shared" si="444"/>
        <v>0</v>
      </c>
      <c r="AZ197" s="165"/>
      <c r="BA197" s="4">
        <f t="shared" si="445"/>
        <v>0</v>
      </c>
      <c r="BB197" s="165"/>
      <c r="BC197" s="4">
        <f t="shared" si="446"/>
        <v>0</v>
      </c>
      <c r="BD197" s="165"/>
      <c r="BE197" s="4">
        <f t="shared" si="447"/>
        <v>0</v>
      </c>
      <c r="BF197" s="165"/>
      <c r="BG197" s="4">
        <f t="shared" si="448"/>
        <v>0</v>
      </c>
      <c r="BH197" s="165"/>
      <c r="BI197" s="4">
        <f t="shared" si="449"/>
        <v>0</v>
      </c>
      <c r="BJ197" s="165"/>
      <c r="BK197" s="4">
        <f t="shared" si="450"/>
        <v>0</v>
      </c>
      <c r="BL197" s="165"/>
      <c r="BM197" s="4">
        <f t="shared" si="451"/>
        <v>0</v>
      </c>
      <c r="BN197" s="165"/>
      <c r="BO197" s="4">
        <f t="shared" si="452"/>
        <v>0</v>
      </c>
      <c r="BP197" s="183"/>
      <c r="BQ197" s="4">
        <f t="shared" si="453"/>
        <v>0</v>
      </c>
      <c r="BR197" s="165"/>
      <c r="BS197" s="4">
        <f t="shared" si="454"/>
        <v>0</v>
      </c>
      <c r="BT197" s="165"/>
      <c r="BU197" s="4">
        <f t="shared" si="455"/>
        <v>0</v>
      </c>
      <c r="BV197" s="165"/>
      <c r="BW197" s="4">
        <f t="shared" si="456"/>
        <v>0</v>
      </c>
      <c r="BX197" s="165"/>
      <c r="BY197" s="4">
        <f t="shared" si="457"/>
        <v>0</v>
      </c>
      <c r="BZ197" s="165"/>
      <c r="CA197" s="4">
        <f t="shared" si="458"/>
        <v>0</v>
      </c>
      <c r="CB197" s="165"/>
      <c r="CC197" s="4">
        <f t="shared" si="459"/>
        <v>0</v>
      </c>
      <c r="CD197" s="165"/>
      <c r="CE197" s="4">
        <f t="shared" si="460"/>
        <v>0</v>
      </c>
      <c r="CF197" s="165"/>
      <c r="CG197" s="4">
        <f t="shared" si="461"/>
        <v>0</v>
      </c>
      <c r="CH197" s="165"/>
      <c r="CI197" s="4">
        <f t="shared" si="462"/>
        <v>0</v>
      </c>
      <c r="CJ197" s="165"/>
      <c r="CK197" s="4">
        <f t="shared" si="463"/>
        <v>0</v>
      </c>
      <c r="CL197" s="165"/>
      <c r="CM197" s="4">
        <f t="shared" si="464"/>
        <v>0</v>
      </c>
      <c r="CN197" s="165"/>
      <c r="CO197" s="4">
        <f t="shared" si="465"/>
        <v>0</v>
      </c>
      <c r="CP197" s="165"/>
      <c r="CQ197" s="4">
        <f t="shared" si="466"/>
        <v>0</v>
      </c>
      <c r="CR197" s="165"/>
      <c r="CS197" s="4">
        <f t="shared" si="467"/>
        <v>0</v>
      </c>
      <c r="CT197" s="278"/>
      <c r="CU197" s="4">
        <f t="shared" si="468"/>
        <v>0</v>
      </c>
      <c r="CV197" s="278"/>
      <c r="CW197" s="4"/>
      <c r="CX197" s="166">
        <f t="shared" si="470"/>
        <v>47</v>
      </c>
      <c r="CY197" s="166">
        <f t="shared" si="469"/>
        <v>969681.44000000006</v>
      </c>
    </row>
    <row r="198" spans="1:103" s="7" customFormat="1" ht="45" x14ac:dyDescent="0.25">
      <c r="A198" s="33"/>
      <c r="B198" s="33">
        <v>147</v>
      </c>
      <c r="C198" s="56" t="s">
        <v>637</v>
      </c>
      <c r="D198" s="1" t="s">
        <v>292</v>
      </c>
      <c r="E198" s="2">
        <v>13520</v>
      </c>
      <c r="F198" s="32">
        <v>1.5</v>
      </c>
      <c r="G198" s="32"/>
      <c r="H198" s="38">
        <v>1</v>
      </c>
      <c r="I198" s="139"/>
      <c r="J198" s="2">
        <v>1.4</v>
      </c>
      <c r="K198" s="2">
        <v>1.68</v>
      </c>
      <c r="L198" s="2">
        <v>2.23</v>
      </c>
      <c r="M198" s="16">
        <v>2.57</v>
      </c>
      <c r="N198" s="178"/>
      <c r="O198" s="4">
        <f t="shared" si="428"/>
        <v>0</v>
      </c>
      <c r="P198" s="165"/>
      <c r="Q198" s="4">
        <f t="shared" si="367"/>
        <v>0</v>
      </c>
      <c r="R198" s="165"/>
      <c r="S198" s="4">
        <f t="shared" si="429"/>
        <v>0</v>
      </c>
      <c r="T198" s="165"/>
      <c r="U198" s="4">
        <f t="shared" si="430"/>
        <v>0</v>
      </c>
      <c r="V198" s="165"/>
      <c r="W198" s="4">
        <f t="shared" si="431"/>
        <v>0</v>
      </c>
      <c r="X198" s="165"/>
      <c r="Y198" s="278">
        <f t="shared" si="432"/>
        <v>0</v>
      </c>
      <c r="Z198" s="168"/>
      <c r="AA198" s="4">
        <f t="shared" si="368"/>
        <v>0</v>
      </c>
      <c r="AB198" s="165"/>
      <c r="AC198" s="4">
        <f t="shared" si="433"/>
        <v>0</v>
      </c>
      <c r="AD198" s="165"/>
      <c r="AE198" s="4">
        <f t="shared" si="434"/>
        <v>0</v>
      </c>
      <c r="AF198" s="165"/>
      <c r="AG198" s="4">
        <f t="shared" si="435"/>
        <v>0</v>
      </c>
      <c r="AH198" s="165"/>
      <c r="AI198" s="4">
        <f t="shared" si="436"/>
        <v>0</v>
      </c>
      <c r="AJ198" s="165"/>
      <c r="AK198" s="4">
        <f t="shared" si="437"/>
        <v>0</v>
      </c>
      <c r="AL198" s="168"/>
      <c r="AM198" s="4">
        <f t="shared" si="438"/>
        <v>0</v>
      </c>
      <c r="AN198" s="165"/>
      <c r="AO198" s="278">
        <f t="shared" si="439"/>
        <v>0</v>
      </c>
      <c r="AP198" s="165"/>
      <c r="AQ198" s="4">
        <f t="shared" si="440"/>
        <v>0</v>
      </c>
      <c r="AR198" s="165"/>
      <c r="AS198" s="4">
        <f t="shared" si="441"/>
        <v>0</v>
      </c>
      <c r="AT198" s="165"/>
      <c r="AU198" s="4">
        <f t="shared" si="442"/>
        <v>0</v>
      </c>
      <c r="AV198" s="165">
        <v>30</v>
      </c>
      <c r="AW198" s="4">
        <f t="shared" si="443"/>
        <v>851760</v>
      </c>
      <c r="AX198" s="165"/>
      <c r="AY198" s="4">
        <f t="shared" si="444"/>
        <v>0</v>
      </c>
      <c r="AZ198" s="165"/>
      <c r="BA198" s="4">
        <f t="shared" si="445"/>
        <v>0</v>
      </c>
      <c r="BB198" s="165"/>
      <c r="BC198" s="4">
        <f t="shared" si="446"/>
        <v>0</v>
      </c>
      <c r="BD198" s="165"/>
      <c r="BE198" s="4">
        <f t="shared" si="447"/>
        <v>0</v>
      </c>
      <c r="BF198" s="165"/>
      <c r="BG198" s="4">
        <f t="shared" si="448"/>
        <v>0</v>
      </c>
      <c r="BH198" s="165"/>
      <c r="BI198" s="4">
        <f t="shared" si="449"/>
        <v>0</v>
      </c>
      <c r="BJ198" s="165"/>
      <c r="BK198" s="4">
        <f t="shared" si="450"/>
        <v>0</v>
      </c>
      <c r="BL198" s="165"/>
      <c r="BM198" s="4">
        <f t="shared" si="451"/>
        <v>0</v>
      </c>
      <c r="BN198" s="165"/>
      <c r="BO198" s="4">
        <f t="shared" si="452"/>
        <v>0</v>
      </c>
      <c r="BP198" s="183"/>
      <c r="BQ198" s="4">
        <f t="shared" si="453"/>
        <v>0</v>
      </c>
      <c r="BR198" s="165"/>
      <c r="BS198" s="4">
        <f t="shared" si="454"/>
        <v>0</v>
      </c>
      <c r="BT198" s="165"/>
      <c r="BU198" s="4">
        <f t="shared" si="455"/>
        <v>0</v>
      </c>
      <c r="BV198" s="165"/>
      <c r="BW198" s="4">
        <f t="shared" si="456"/>
        <v>0</v>
      </c>
      <c r="BX198" s="165"/>
      <c r="BY198" s="4">
        <f t="shared" si="457"/>
        <v>0</v>
      </c>
      <c r="BZ198" s="165"/>
      <c r="CA198" s="4">
        <f t="shared" si="458"/>
        <v>0</v>
      </c>
      <c r="CB198" s="165"/>
      <c r="CC198" s="4">
        <f t="shared" si="459"/>
        <v>0</v>
      </c>
      <c r="CD198" s="165"/>
      <c r="CE198" s="4">
        <f t="shared" si="460"/>
        <v>0</v>
      </c>
      <c r="CF198" s="165"/>
      <c r="CG198" s="4">
        <f t="shared" si="461"/>
        <v>0</v>
      </c>
      <c r="CH198" s="165"/>
      <c r="CI198" s="4">
        <f t="shared" si="462"/>
        <v>0</v>
      </c>
      <c r="CJ198" s="165"/>
      <c r="CK198" s="4">
        <f t="shared" si="463"/>
        <v>0</v>
      </c>
      <c r="CL198" s="165"/>
      <c r="CM198" s="4">
        <f t="shared" si="464"/>
        <v>0</v>
      </c>
      <c r="CN198" s="165"/>
      <c r="CO198" s="4">
        <f t="shared" si="465"/>
        <v>0</v>
      </c>
      <c r="CP198" s="165"/>
      <c r="CQ198" s="4">
        <f t="shared" si="466"/>
        <v>0</v>
      </c>
      <c r="CR198" s="165"/>
      <c r="CS198" s="4">
        <f t="shared" si="467"/>
        <v>0</v>
      </c>
      <c r="CT198" s="278"/>
      <c r="CU198" s="4">
        <f t="shared" si="468"/>
        <v>0</v>
      </c>
      <c r="CV198" s="278"/>
      <c r="CW198" s="4"/>
      <c r="CX198" s="166">
        <f t="shared" si="470"/>
        <v>30</v>
      </c>
      <c r="CY198" s="166">
        <f t="shared" si="469"/>
        <v>851760</v>
      </c>
    </row>
    <row r="199" spans="1:103" s="7" customFormat="1" ht="60" x14ac:dyDescent="0.25">
      <c r="A199" s="33"/>
      <c r="B199" s="33">
        <v>148</v>
      </c>
      <c r="C199" s="56" t="s">
        <v>638</v>
      </c>
      <c r="D199" s="1" t="s">
        <v>293</v>
      </c>
      <c r="E199" s="2">
        <v>13520</v>
      </c>
      <c r="F199" s="32">
        <v>1.8</v>
      </c>
      <c r="G199" s="32"/>
      <c r="H199" s="38">
        <v>1</v>
      </c>
      <c r="I199" s="139"/>
      <c r="J199" s="2">
        <v>1.4</v>
      </c>
      <c r="K199" s="2">
        <v>1.68</v>
      </c>
      <c r="L199" s="2">
        <v>2.23</v>
      </c>
      <c r="M199" s="16">
        <v>2.57</v>
      </c>
      <c r="N199" s="178"/>
      <c r="O199" s="4">
        <f t="shared" si="428"/>
        <v>0</v>
      </c>
      <c r="P199" s="165"/>
      <c r="Q199" s="4">
        <f t="shared" si="367"/>
        <v>0</v>
      </c>
      <c r="R199" s="165"/>
      <c r="S199" s="4">
        <f t="shared" si="429"/>
        <v>0</v>
      </c>
      <c r="T199" s="165"/>
      <c r="U199" s="4">
        <f t="shared" si="430"/>
        <v>0</v>
      </c>
      <c r="V199" s="165"/>
      <c r="W199" s="4">
        <f t="shared" si="431"/>
        <v>0</v>
      </c>
      <c r="X199" s="165"/>
      <c r="Y199" s="278">
        <f t="shared" si="432"/>
        <v>0</v>
      </c>
      <c r="Z199" s="168"/>
      <c r="AA199" s="4">
        <f t="shared" si="368"/>
        <v>0</v>
      </c>
      <c r="AB199" s="165"/>
      <c r="AC199" s="4">
        <f t="shared" si="433"/>
        <v>0</v>
      </c>
      <c r="AD199" s="165"/>
      <c r="AE199" s="4">
        <f t="shared" si="434"/>
        <v>0</v>
      </c>
      <c r="AF199" s="165"/>
      <c r="AG199" s="4">
        <f t="shared" si="435"/>
        <v>0</v>
      </c>
      <c r="AH199" s="165"/>
      <c r="AI199" s="4">
        <f t="shared" si="436"/>
        <v>0</v>
      </c>
      <c r="AJ199" s="165"/>
      <c r="AK199" s="4">
        <f t="shared" si="437"/>
        <v>0</v>
      </c>
      <c r="AL199" s="168"/>
      <c r="AM199" s="4">
        <f t="shared" si="438"/>
        <v>0</v>
      </c>
      <c r="AN199" s="165"/>
      <c r="AO199" s="278">
        <f t="shared" si="439"/>
        <v>0</v>
      </c>
      <c r="AP199" s="165"/>
      <c r="AQ199" s="4">
        <f t="shared" si="440"/>
        <v>0</v>
      </c>
      <c r="AR199" s="165"/>
      <c r="AS199" s="4">
        <f t="shared" si="441"/>
        <v>0</v>
      </c>
      <c r="AT199" s="165"/>
      <c r="AU199" s="4">
        <f t="shared" si="442"/>
        <v>0</v>
      </c>
      <c r="AV199" s="165">
        <v>0</v>
      </c>
      <c r="AW199" s="4">
        <f t="shared" si="443"/>
        <v>0</v>
      </c>
      <c r="AX199" s="165"/>
      <c r="AY199" s="4">
        <f t="shared" si="444"/>
        <v>0</v>
      </c>
      <c r="AZ199" s="165"/>
      <c r="BA199" s="4">
        <f t="shared" si="445"/>
        <v>0</v>
      </c>
      <c r="BB199" s="165"/>
      <c r="BC199" s="4">
        <f t="shared" si="446"/>
        <v>0</v>
      </c>
      <c r="BD199" s="165"/>
      <c r="BE199" s="4">
        <f t="shared" si="447"/>
        <v>0</v>
      </c>
      <c r="BF199" s="165"/>
      <c r="BG199" s="4">
        <f t="shared" si="448"/>
        <v>0</v>
      </c>
      <c r="BH199" s="165"/>
      <c r="BI199" s="4">
        <f t="shared" si="449"/>
        <v>0</v>
      </c>
      <c r="BJ199" s="165"/>
      <c r="BK199" s="4">
        <f t="shared" si="450"/>
        <v>0</v>
      </c>
      <c r="BL199" s="165"/>
      <c r="BM199" s="4">
        <f t="shared" si="451"/>
        <v>0</v>
      </c>
      <c r="BN199" s="165"/>
      <c r="BO199" s="4">
        <f t="shared" si="452"/>
        <v>0</v>
      </c>
      <c r="BP199" s="183"/>
      <c r="BQ199" s="4">
        <f t="shared" si="453"/>
        <v>0</v>
      </c>
      <c r="BR199" s="165"/>
      <c r="BS199" s="4">
        <f t="shared" si="454"/>
        <v>0</v>
      </c>
      <c r="BT199" s="165"/>
      <c r="BU199" s="4">
        <f t="shared" si="455"/>
        <v>0</v>
      </c>
      <c r="BV199" s="165"/>
      <c r="BW199" s="4">
        <f t="shared" si="456"/>
        <v>0</v>
      </c>
      <c r="BX199" s="165"/>
      <c r="BY199" s="4">
        <f t="shared" si="457"/>
        <v>0</v>
      </c>
      <c r="BZ199" s="165"/>
      <c r="CA199" s="4">
        <f t="shared" si="458"/>
        <v>0</v>
      </c>
      <c r="CB199" s="165"/>
      <c r="CC199" s="4">
        <f t="shared" si="459"/>
        <v>0</v>
      </c>
      <c r="CD199" s="165"/>
      <c r="CE199" s="4">
        <f t="shared" si="460"/>
        <v>0</v>
      </c>
      <c r="CF199" s="165"/>
      <c r="CG199" s="4">
        <f t="shared" si="461"/>
        <v>0</v>
      </c>
      <c r="CH199" s="165"/>
      <c r="CI199" s="4">
        <f t="shared" si="462"/>
        <v>0</v>
      </c>
      <c r="CJ199" s="165"/>
      <c r="CK199" s="4">
        <f t="shared" si="463"/>
        <v>0</v>
      </c>
      <c r="CL199" s="165"/>
      <c r="CM199" s="4">
        <f t="shared" si="464"/>
        <v>0</v>
      </c>
      <c r="CN199" s="165"/>
      <c r="CO199" s="4">
        <f t="shared" si="465"/>
        <v>0</v>
      </c>
      <c r="CP199" s="165"/>
      <c r="CQ199" s="4">
        <f t="shared" si="466"/>
        <v>0</v>
      </c>
      <c r="CR199" s="165"/>
      <c r="CS199" s="4">
        <f t="shared" si="467"/>
        <v>0</v>
      </c>
      <c r="CT199" s="278"/>
      <c r="CU199" s="4">
        <f t="shared" si="468"/>
        <v>0</v>
      </c>
      <c r="CV199" s="278"/>
      <c r="CW199" s="4"/>
      <c r="CX199" s="166">
        <f t="shared" si="470"/>
        <v>0</v>
      </c>
      <c r="CY199" s="166">
        <f t="shared" si="469"/>
        <v>0</v>
      </c>
    </row>
    <row r="200" spans="1:103" s="7" customFormat="1" ht="45" x14ac:dyDescent="0.25">
      <c r="A200" s="33"/>
      <c r="B200" s="33">
        <v>149</v>
      </c>
      <c r="C200" s="56" t="s">
        <v>639</v>
      </c>
      <c r="D200" s="1" t="s">
        <v>294</v>
      </c>
      <c r="E200" s="2">
        <v>13520</v>
      </c>
      <c r="F200" s="32">
        <v>2.75</v>
      </c>
      <c r="G200" s="32"/>
      <c r="H200" s="38">
        <v>1</v>
      </c>
      <c r="I200" s="139"/>
      <c r="J200" s="2">
        <v>1.4</v>
      </c>
      <c r="K200" s="2">
        <v>1.68</v>
      </c>
      <c r="L200" s="2">
        <v>2.23</v>
      </c>
      <c r="M200" s="16">
        <v>2.57</v>
      </c>
      <c r="N200" s="178"/>
      <c r="O200" s="4">
        <f t="shared" si="428"/>
        <v>0</v>
      </c>
      <c r="P200" s="165"/>
      <c r="Q200" s="4">
        <f t="shared" si="367"/>
        <v>0</v>
      </c>
      <c r="R200" s="165"/>
      <c r="S200" s="4">
        <f t="shared" si="429"/>
        <v>0</v>
      </c>
      <c r="T200" s="165"/>
      <c r="U200" s="4">
        <f t="shared" si="430"/>
        <v>0</v>
      </c>
      <c r="V200" s="165"/>
      <c r="W200" s="4">
        <f t="shared" si="431"/>
        <v>0</v>
      </c>
      <c r="X200" s="165"/>
      <c r="Y200" s="278">
        <f t="shared" si="432"/>
        <v>0</v>
      </c>
      <c r="Z200" s="168"/>
      <c r="AA200" s="4">
        <f t="shared" si="368"/>
        <v>0</v>
      </c>
      <c r="AB200" s="165"/>
      <c r="AC200" s="4">
        <f t="shared" si="433"/>
        <v>0</v>
      </c>
      <c r="AD200" s="165"/>
      <c r="AE200" s="4">
        <f t="shared" si="434"/>
        <v>0</v>
      </c>
      <c r="AF200" s="165"/>
      <c r="AG200" s="4">
        <f t="shared" si="435"/>
        <v>0</v>
      </c>
      <c r="AH200" s="165"/>
      <c r="AI200" s="4">
        <f t="shared" si="436"/>
        <v>0</v>
      </c>
      <c r="AJ200" s="165"/>
      <c r="AK200" s="4">
        <f t="shared" si="437"/>
        <v>0</v>
      </c>
      <c r="AL200" s="168"/>
      <c r="AM200" s="4">
        <f t="shared" si="438"/>
        <v>0</v>
      </c>
      <c r="AN200" s="165"/>
      <c r="AO200" s="278">
        <f t="shared" si="439"/>
        <v>0</v>
      </c>
      <c r="AP200" s="165"/>
      <c r="AQ200" s="4">
        <f t="shared" si="440"/>
        <v>0</v>
      </c>
      <c r="AR200" s="165"/>
      <c r="AS200" s="4">
        <f t="shared" si="441"/>
        <v>0</v>
      </c>
      <c r="AT200" s="165"/>
      <c r="AU200" s="4">
        <f t="shared" si="442"/>
        <v>0</v>
      </c>
      <c r="AV200" s="165">
        <v>50</v>
      </c>
      <c r="AW200" s="4">
        <f t="shared" si="443"/>
        <v>2602600</v>
      </c>
      <c r="AX200" s="165"/>
      <c r="AY200" s="4">
        <f t="shared" si="444"/>
        <v>0</v>
      </c>
      <c r="AZ200" s="165"/>
      <c r="BA200" s="4">
        <f t="shared" si="445"/>
        <v>0</v>
      </c>
      <c r="BB200" s="165"/>
      <c r="BC200" s="4">
        <f t="shared" si="446"/>
        <v>0</v>
      </c>
      <c r="BD200" s="165"/>
      <c r="BE200" s="4">
        <f t="shared" si="447"/>
        <v>0</v>
      </c>
      <c r="BF200" s="165"/>
      <c r="BG200" s="4">
        <f t="shared" si="448"/>
        <v>0</v>
      </c>
      <c r="BH200" s="165"/>
      <c r="BI200" s="4">
        <f t="shared" si="449"/>
        <v>0</v>
      </c>
      <c r="BJ200" s="165"/>
      <c r="BK200" s="4">
        <f t="shared" si="450"/>
        <v>0</v>
      </c>
      <c r="BL200" s="165"/>
      <c r="BM200" s="4">
        <f t="shared" si="451"/>
        <v>0</v>
      </c>
      <c r="BN200" s="165"/>
      <c r="BO200" s="4">
        <f t="shared" si="452"/>
        <v>0</v>
      </c>
      <c r="BP200" s="183"/>
      <c r="BQ200" s="4">
        <f t="shared" si="453"/>
        <v>0</v>
      </c>
      <c r="BR200" s="165"/>
      <c r="BS200" s="4">
        <f t="shared" si="454"/>
        <v>0</v>
      </c>
      <c r="BT200" s="165"/>
      <c r="BU200" s="4">
        <f t="shared" si="455"/>
        <v>0</v>
      </c>
      <c r="BV200" s="165"/>
      <c r="BW200" s="4">
        <f t="shared" si="456"/>
        <v>0</v>
      </c>
      <c r="BX200" s="165"/>
      <c r="BY200" s="4">
        <f t="shared" si="457"/>
        <v>0</v>
      </c>
      <c r="BZ200" s="165"/>
      <c r="CA200" s="4">
        <f t="shared" si="458"/>
        <v>0</v>
      </c>
      <c r="CB200" s="165"/>
      <c r="CC200" s="4">
        <f t="shared" si="459"/>
        <v>0</v>
      </c>
      <c r="CD200" s="165"/>
      <c r="CE200" s="4">
        <f t="shared" si="460"/>
        <v>0</v>
      </c>
      <c r="CF200" s="165"/>
      <c r="CG200" s="4">
        <f t="shared" si="461"/>
        <v>0</v>
      </c>
      <c r="CH200" s="165"/>
      <c r="CI200" s="4">
        <f t="shared" si="462"/>
        <v>0</v>
      </c>
      <c r="CJ200" s="165"/>
      <c r="CK200" s="4">
        <f t="shared" si="463"/>
        <v>0</v>
      </c>
      <c r="CL200" s="165"/>
      <c r="CM200" s="4">
        <f t="shared" si="464"/>
        <v>0</v>
      </c>
      <c r="CN200" s="165"/>
      <c r="CO200" s="4">
        <f t="shared" si="465"/>
        <v>0</v>
      </c>
      <c r="CP200" s="165"/>
      <c r="CQ200" s="4">
        <f t="shared" si="466"/>
        <v>0</v>
      </c>
      <c r="CR200" s="165"/>
      <c r="CS200" s="4">
        <f t="shared" si="467"/>
        <v>0</v>
      </c>
      <c r="CT200" s="278"/>
      <c r="CU200" s="4">
        <f t="shared" si="468"/>
        <v>0</v>
      </c>
      <c r="CV200" s="278"/>
      <c r="CW200" s="4"/>
      <c r="CX200" s="166">
        <f t="shared" si="470"/>
        <v>50</v>
      </c>
      <c r="CY200" s="166">
        <f t="shared" si="469"/>
        <v>2602600</v>
      </c>
    </row>
    <row r="201" spans="1:103" s="7" customFormat="1" ht="60" x14ac:dyDescent="0.25">
      <c r="A201" s="33"/>
      <c r="B201" s="33">
        <v>150</v>
      </c>
      <c r="C201" s="56" t="s">
        <v>640</v>
      </c>
      <c r="D201" s="1" t="s">
        <v>295</v>
      </c>
      <c r="E201" s="2">
        <v>13520</v>
      </c>
      <c r="F201" s="32">
        <v>2.35</v>
      </c>
      <c r="G201" s="32"/>
      <c r="H201" s="38">
        <v>1</v>
      </c>
      <c r="I201" s="139"/>
      <c r="J201" s="2">
        <v>1.4</v>
      </c>
      <c r="K201" s="2">
        <v>1.68</v>
      </c>
      <c r="L201" s="2">
        <v>2.23</v>
      </c>
      <c r="M201" s="16">
        <v>2.57</v>
      </c>
      <c r="N201" s="178"/>
      <c r="O201" s="4">
        <f t="shared" si="428"/>
        <v>0</v>
      </c>
      <c r="P201" s="165"/>
      <c r="Q201" s="4">
        <f t="shared" si="367"/>
        <v>0</v>
      </c>
      <c r="R201" s="165"/>
      <c r="S201" s="4">
        <f t="shared" si="429"/>
        <v>0</v>
      </c>
      <c r="T201" s="165"/>
      <c r="U201" s="4">
        <f t="shared" si="430"/>
        <v>0</v>
      </c>
      <c r="V201" s="165"/>
      <c r="W201" s="4">
        <f t="shared" si="431"/>
        <v>0</v>
      </c>
      <c r="X201" s="165"/>
      <c r="Y201" s="278">
        <f t="shared" si="432"/>
        <v>0</v>
      </c>
      <c r="Z201" s="168"/>
      <c r="AA201" s="4">
        <f t="shared" si="368"/>
        <v>0</v>
      </c>
      <c r="AB201" s="165"/>
      <c r="AC201" s="4">
        <f t="shared" si="433"/>
        <v>0</v>
      </c>
      <c r="AD201" s="165"/>
      <c r="AE201" s="4">
        <f t="shared" si="434"/>
        <v>0</v>
      </c>
      <c r="AF201" s="165"/>
      <c r="AG201" s="4">
        <f t="shared" si="435"/>
        <v>0</v>
      </c>
      <c r="AH201" s="165"/>
      <c r="AI201" s="4">
        <f t="shared" si="436"/>
        <v>0</v>
      </c>
      <c r="AJ201" s="165"/>
      <c r="AK201" s="4">
        <f t="shared" si="437"/>
        <v>0</v>
      </c>
      <c r="AL201" s="168"/>
      <c r="AM201" s="4">
        <f t="shared" si="438"/>
        <v>0</v>
      </c>
      <c r="AN201" s="165"/>
      <c r="AO201" s="278">
        <f t="shared" si="439"/>
        <v>0</v>
      </c>
      <c r="AP201" s="165"/>
      <c r="AQ201" s="4">
        <f t="shared" si="440"/>
        <v>0</v>
      </c>
      <c r="AR201" s="165"/>
      <c r="AS201" s="4">
        <f t="shared" si="441"/>
        <v>0</v>
      </c>
      <c r="AT201" s="165"/>
      <c r="AU201" s="4">
        <f t="shared" si="442"/>
        <v>0</v>
      </c>
      <c r="AV201" s="165">
        <v>5</v>
      </c>
      <c r="AW201" s="4">
        <f t="shared" si="443"/>
        <v>222404</v>
      </c>
      <c r="AX201" s="165"/>
      <c r="AY201" s="4">
        <f t="shared" si="444"/>
        <v>0</v>
      </c>
      <c r="AZ201" s="165"/>
      <c r="BA201" s="4">
        <f t="shared" si="445"/>
        <v>0</v>
      </c>
      <c r="BB201" s="165"/>
      <c r="BC201" s="4">
        <f t="shared" si="446"/>
        <v>0</v>
      </c>
      <c r="BD201" s="165"/>
      <c r="BE201" s="4">
        <f t="shared" si="447"/>
        <v>0</v>
      </c>
      <c r="BF201" s="165"/>
      <c r="BG201" s="4">
        <f t="shared" si="448"/>
        <v>0</v>
      </c>
      <c r="BH201" s="165"/>
      <c r="BI201" s="4">
        <f t="shared" si="449"/>
        <v>0</v>
      </c>
      <c r="BJ201" s="165"/>
      <c r="BK201" s="4">
        <f t="shared" si="450"/>
        <v>0</v>
      </c>
      <c r="BL201" s="165"/>
      <c r="BM201" s="4">
        <f t="shared" si="451"/>
        <v>0</v>
      </c>
      <c r="BN201" s="165"/>
      <c r="BO201" s="4">
        <f t="shared" si="452"/>
        <v>0</v>
      </c>
      <c r="BP201" s="183"/>
      <c r="BQ201" s="4">
        <f t="shared" si="453"/>
        <v>0</v>
      </c>
      <c r="BR201" s="165"/>
      <c r="BS201" s="4">
        <f t="shared" si="454"/>
        <v>0</v>
      </c>
      <c r="BT201" s="165"/>
      <c r="BU201" s="4">
        <f t="shared" si="455"/>
        <v>0</v>
      </c>
      <c r="BV201" s="165"/>
      <c r="BW201" s="4">
        <f t="shared" si="456"/>
        <v>0</v>
      </c>
      <c r="BX201" s="165"/>
      <c r="BY201" s="4">
        <f t="shared" si="457"/>
        <v>0</v>
      </c>
      <c r="BZ201" s="165"/>
      <c r="CA201" s="4">
        <f t="shared" si="458"/>
        <v>0</v>
      </c>
      <c r="CB201" s="165"/>
      <c r="CC201" s="4">
        <f t="shared" si="459"/>
        <v>0</v>
      </c>
      <c r="CD201" s="165"/>
      <c r="CE201" s="4">
        <f t="shared" si="460"/>
        <v>0</v>
      </c>
      <c r="CF201" s="165"/>
      <c r="CG201" s="4">
        <f t="shared" si="461"/>
        <v>0</v>
      </c>
      <c r="CH201" s="165"/>
      <c r="CI201" s="4">
        <f t="shared" si="462"/>
        <v>0</v>
      </c>
      <c r="CJ201" s="165"/>
      <c r="CK201" s="4">
        <f t="shared" si="463"/>
        <v>0</v>
      </c>
      <c r="CL201" s="165"/>
      <c r="CM201" s="4">
        <f t="shared" si="464"/>
        <v>0</v>
      </c>
      <c r="CN201" s="165"/>
      <c r="CO201" s="4">
        <f t="shared" si="465"/>
        <v>0</v>
      </c>
      <c r="CP201" s="165"/>
      <c r="CQ201" s="4">
        <f t="shared" si="466"/>
        <v>0</v>
      </c>
      <c r="CR201" s="165"/>
      <c r="CS201" s="4">
        <f t="shared" si="467"/>
        <v>0</v>
      </c>
      <c r="CT201" s="278"/>
      <c r="CU201" s="4">
        <f t="shared" si="468"/>
        <v>0</v>
      </c>
      <c r="CV201" s="278"/>
      <c r="CW201" s="4"/>
      <c r="CX201" s="166">
        <f t="shared" si="470"/>
        <v>5</v>
      </c>
      <c r="CY201" s="166">
        <f t="shared" si="469"/>
        <v>222404</v>
      </c>
    </row>
    <row r="202" spans="1:103" s="7" customFormat="1" x14ac:dyDescent="0.25">
      <c r="A202" s="484" t="s">
        <v>684</v>
      </c>
      <c r="B202" s="485"/>
      <c r="C202" s="388"/>
      <c r="D202" s="150" t="s">
        <v>58</v>
      </c>
      <c r="E202" s="118"/>
      <c r="F202" s="119"/>
      <c r="G202" s="119"/>
      <c r="H202" s="118"/>
      <c r="I202" s="389"/>
      <c r="J202" s="118"/>
      <c r="K202" s="118"/>
      <c r="L202" s="118"/>
      <c r="M202" s="118"/>
      <c r="N202" s="390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71">O9+O10+O24+O26+O28+O37+O39+O41+O43+O46+O48+O51+O61+O65+O68+O72+O75+O77+O82+O112+O119+O126+O129+O131+O133+O137+O139+O141+O143+O148+O155+O162+O171+O173+O177+O182+O189</f>
        <v>39676495.040000007</v>
      </c>
      <c r="P202" s="189">
        <f t="shared" si="471"/>
        <v>200</v>
      </c>
      <c r="Q202" s="118">
        <f t="shared" si="471"/>
        <v>6184913.2799999993</v>
      </c>
      <c r="R202" s="189">
        <f t="shared" si="471"/>
        <v>1300</v>
      </c>
      <c r="S202" s="118">
        <f t="shared" si="471"/>
        <v>67110170.399999991</v>
      </c>
      <c r="T202" s="189">
        <f t="shared" si="471"/>
        <v>550</v>
      </c>
      <c r="U202" s="118">
        <f t="shared" si="471"/>
        <v>23432485.440000001</v>
      </c>
      <c r="V202" s="189">
        <f t="shared" si="471"/>
        <v>900</v>
      </c>
      <c r="W202" s="118">
        <f t="shared" si="471"/>
        <v>108774105.43999997</v>
      </c>
      <c r="X202" s="189">
        <f t="shared" si="471"/>
        <v>600</v>
      </c>
      <c r="Y202" s="118">
        <f t="shared" si="471"/>
        <v>17489472</v>
      </c>
      <c r="Z202" s="189">
        <f t="shared" si="471"/>
        <v>110</v>
      </c>
      <c r="AA202" s="118">
        <f t="shared" si="471"/>
        <v>812011.2</v>
      </c>
      <c r="AB202" s="189">
        <f t="shared" si="471"/>
        <v>260</v>
      </c>
      <c r="AC202" s="118">
        <f t="shared" si="471"/>
        <v>4952700.4799999995</v>
      </c>
      <c r="AD202" s="189">
        <f t="shared" si="471"/>
        <v>1170</v>
      </c>
      <c r="AE202" s="118">
        <f t="shared" si="471"/>
        <v>20929257.439999998</v>
      </c>
      <c r="AF202" s="189">
        <f t="shared" si="471"/>
        <v>553</v>
      </c>
      <c r="AG202" s="118">
        <f t="shared" si="471"/>
        <v>31938122.943999991</v>
      </c>
      <c r="AH202" s="189">
        <f t="shared" si="471"/>
        <v>290</v>
      </c>
      <c r="AI202" s="118">
        <f>AI9+AI10+AI24+AI26+AI28+AI37+AI39+AI41+AI43+AI46+AI48+AI51+AI61+AI65+AI68+AI72+AI75+AI77+AI82+AI112+AI119+AI126+AI129+AI131+AI133+AI137+AI139+AI141+AI143+AI148+AI155+AI162+AI171+AI173+AI177+AI182+AI189</f>
        <v>31965530.687999997</v>
      </c>
      <c r="AJ202" s="189">
        <f t="shared" si="471"/>
        <v>770</v>
      </c>
      <c r="AK202" s="118">
        <f t="shared" si="471"/>
        <v>15484996.800000001</v>
      </c>
      <c r="AL202" s="189">
        <f t="shared" si="471"/>
        <v>210</v>
      </c>
      <c r="AM202" s="118">
        <f t="shared" si="471"/>
        <v>4432521.1839999994</v>
      </c>
      <c r="AN202" s="189">
        <f t="shared" si="471"/>
        <v>1735</v>
      </c>
      <c r="AO202" s="118">
        <f t="shared" si="471"/>
        <v>28027446.720000003</v>
      </c>
      <c r="AP202" s="189">
        <f t="shared" si="471"/>
        <v>900</v>
      </c>
      <c r="AQ202" s="118">
        <f t="shared" si="471"/>
        <v>14139216</v>
      </c>
      <c r="AR202" s="189">
        <f t="shared" si="471"/>
        <v>230</v>
      </c>
      <c r="AS202" s="118">
        <f t="shared" si="471"/>
        <v>3918095.9999999995</v>
      </c>
      <c r="AT202" s="189">
        <f t="shared" si="471"/>
        <v>0</v>
      </c>
      <c r="AU202" s="118">
        <f t="shared" si="471"/>
        <v>0</v>
      </c>
      <c r="AV202" s="189">
        <f t="shared" si="471"/>
        <v>360</v>
      </c>
      <c r="AW202" s="118">
        <f t="shared" si="471"/>
        <v>9748487.8399999999</v>
      </c>
      <c r="AX202" s="189">
        <f t="shared" si="471"/>
        <v>50</v>
      </c>
      <c r="AY202" s="118">
        <f t="shared" si="471"/>
        <v>828289.28</v>
      </c>
      <c r="AZ202" s="189">
        <f t="shared" si="471"/>
        <v>0</v>
      </c>
      <c r="BA202" s="118">
        <f t="shared" si="471"/>
        <v>0</v>
      </c>
      <c r="BB202" s="189">
        <f t="shared" si="471"/>
        <v>630</v>
      </c>
      <c r="BC202" s="118">
        <f t="shared" si="471"/>
        <v>10751974.687999999</v>
      </c>
      <c r="BD202" s="189">
        <f t="shared" si="471"/>
        <v>691</v>
      </c>
      <c r="BE202" s="118">
        <f t="shared" si="471"/>
        <v>12097641.92</v>
      </c>
      <c r="BF202" s="189">
        <f t="shared" si="471"/>
        <v>20</v>
      </c>
      <c r="BG202" s="118">
        <f t="shared" si="471"/>
        <v>311933.44</v>
      </c>
      <c r="BH202" s="189">
        <f t="shared" si="471"/>
        <v>0</v>
      </c>
      <c r="BI202" s="118">
        <f t="shared" si="471"/>
        <v>0</v>
      </c>
      <c r="BJ202" s="189">
        <f t="shared" si="471"/>
        <v>1335</v>
      </c>
      <c r="BK202" s="118">
        <f t="shared" si="471"/>
        <v>22844203.199999996</v>
      </c>
      <c r="BL202" s="189">
        <f t="shared" si="471"/>
        <v>0</v>
      </c>
      <c r="BM202" s="118">
        <f t="shared" si="471"/>
        <v>0</v>
      </c>
      <c r="BN202" s="189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9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9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72">BW9+BW10+BW24+BW26+BW28+BW37+BW39+BW41+BW43+BW46+BW48+BW51+BW61+BW65+BW68+BW72+BW75+BW77+BW82+BW112+BW119+BW126+BW129+BW131+BW133+BW137+BW139+BW141+BW143+BW148+BW155+BW162+BW171+BW173+BW177+BW182+BW189</f>
        <v>41656204.087679997</v>
      </c>
      <c r="BX202" s="189">
        <f t="shared" si="472"/>
        <v>1270</v>
      </c>
      <c r="BY202" s="118">
        <f t="shared" si="472"/>
        <v>23644494.182399999</v>
      </c>
      <c r="BZ202" s="189">
        <f t="shared" si="472"/>
        <v>190</v>
      </c>
      <c r="CA202" s="118">
        <f t="shared" si="472"/>
        <v>4415069.568</v>
      </c>
      <c r="CB202" s="189">
        <f t="shared" si="472"/>
        <v>775</v>
      </c>
      <c r="CC202" s="118">
        <f t="shared" si="472"/>
        <v>16162316.352</v>
      </c>
      <c r="CD202" s="189">
        <f t="shared" si="472"/>
        <v>25</v>
      </c>
      <c r="CE202" s="118">
        <f t="shared" si="472"/>
        <v>467900.15999999997</v>
      </c>
      <c r="CF202" s="189">
        <f t="shared" si="472"/>
        <v>440</v>
      </c>
      <c r="CG202" s="118">
        <f t="shared" si="472"/>
        <v>9569012.5439999979</v>
      </c>
      <c r="CH202" s="189">
        <f t="shared" si="472"/>
        <v>250</v>
      </c>
      <c r="CI202" s="118">
        <f t="shared" si="472"/>
        <v>5375763.9935999988</v>
      </c>
      <c r="CJ202" s="189">
        <f t="shared" si="472"/>
        <v>200</v>
      </c>
      <c r="CK202" s="118">
        <f t="shared" si="472"/>
        <v>4040522.3039999995</v>
      </c>
      <c r="CL202" s="189">
        <f t="shared" si="472"/>
        <v>406</v>
      </c>
      <c r="CM202" s="118">
        <f t="shared" si="472"/>
        <v>8399716.4159999993</v>
      </c>
      <c r="CN202" s="189">
        <f t="shared" si="472"/>
        <v>105</v>
      </c>
      <c r="CO202" s="118">
        <f t="shared" si="472"/>
        <v>2282035.392</v>
      </c>
      <c r="CP202" s="189">
        <f t="shared" si="472"/>
        <v>575</v>
      </c>
      <c r="CQ202" s="118">
        <f t="shared" si="472"/>
        <v>15956615.500799999</v>
      </c>
      <c r="CR202" s="189">
        <f t="shared" si="472"/>
        <v>340</v>
      </c>
      <c r="CS202" s="118">
        <f t="shared" si="472"/>
        <v>11690634.758400001</v>
      </c>
      <c r="CT202" s="189">
        <f t="shared" si="472"/>
        <v>5</v>
      </c>
      <c r="CU202" s="118">
        <f t="shared" si="472"/>
        <v>340167.25599999994</v>
      </c>
      <c r="CV202" s="118">
        <f t="shared" si="472"/>
        <v>80</v>
      </c>
      <c r="CW202" s="118">
        <f t="shared" si="472"/>
        <v>4627896</v>
      </c>
      <c r="CX202" s="118">
        <f t="shared" si="472"/>
        <v>21522</v>
      </c>
      <c r="CY202" s="118">
        <f t="shared" si="472"/>
        <v>684910587.51647973</v>
      </c>
    </row>
    <row r="203" spans="1:103" x14ac:dyDescent="0.25">
      <c r="A203" s="504" t="s">
        <v>685</v>
      </c>
      <c r="B203" s="505"/>
      <c r="C203" s="388"/>
      <c r="D203" s="150" t="s">
        <v>58</v>
      </c>
      <c r="E203" s="118"/>
      <c r="F203" s="119"/>
      <c r="G203" s="119"/>
      <c r="H203" s="118"/>
      <c r="I203" s="389"/>
      <c r="J203" s="118"/>
      <c r="K203" s="118"/>
      <c r="L203" s="118"/>
      <c r="M203" s="118"/>
      <c r="N203" s="390">
        <v>892</v>
      </c>
      <c r="O203" s="118">
        <v>39676495.040000007</v>
      </c>
      <c r="P203" s="189">
        <v>200</v>
      </c>
      <c r="Q203" s="118">
        <v>6184913.2799999993</v>
      </c>
      <c r="R203" s="189">
        <v>1300</v>
      </c>
      <c r="S203" s="118">
        <v>67110170.399999991</v>
      </c>
      <c r="T203" s="189">
        <v>550</v>
      </c>
      <c r="U203" s="118">
        <v>23432485.440000001</v>
      </c>
      <c r="V203" s="189">
        <v>900</v>
      </c>
      <c r="W203" s="118">
        <v>108774105.43999997</v>
      </c>
      <c r="X203" s="189">
        <v>600</v>
      </c>
      <c r="Y203" s="118">
        <v>17489472</v>
      </c>
      <c r="Z203" s="189">
        <v>110</v>
      </c>
      <c r="AA203" s="118">
        <v>812011.2</v>
      </c>
      <c r="AB203" s="189">
        <v>260</v>
      </c>
      <c r="AC203" s="118">
        <v>4952700.4799999995</v>
      </c>
      <c r="AD203" s="189">
        <v>1170</v>
      </c>
      <c r="AE203" s="118">
        <v>20929257.439999998</v>
      </c>
      <c r="AF203" s="189">
        <v>553</v>
      </c>
      <c r="AG203" s="118">
        <v>31938122.943999991</v>
      </c>
      <c r="AH203" s="189">
        <v>290</v>
      </c>
      <c r="AI203" s="118">
        <v>31965530.687999997</v>
      </c>
      <c r="AJ203" s="189">
        <v>770</v>
      </c>
      <c r="AK203" s="118">
        <v>15484996.800000001</v>
      </c>
      <c r="AL203" s="189">
        <v>210</v>
      </c>
      <c r="AM203" s="118">
        <v>4432521.1839999994</v>
      </c>
      <c r="AN203" s="189">
        <v>1735</v>
      </c>
      <c r="AO203" s="118">
        <v>28027446.720000003</v>
      </c>
      <c r="AP203" s="189">
        <v>900</v>
      </c>
      <c r="AQ203" s="118">
        <v>14139216</v>
      </c>
      <c r="AR203" s="189">
        <v>230</v>
      </c>
      <c r="AS203" s="118">
        <v>3918095.9999999995</v>
      </c>
      <c r="AT203" s="189">
        <v>0</v>
      </c>
      <c r="AU203" s="118">
        <v>0</v>
      </c>
      <c r="AV203" s="189">
        <v>360</v>
      </c>
      <c r="AW203" s="118">
        <v>9748487.8399999999</v>
      </c>
      <c r="AX203" s="189">
        <v>50</v>
      </c>
      <c r="AY203" s="118">
        <v>828289.28</v>
      </c>
      <c r="AZ203" s="189">
        <v>0</v>
      </c>
      <c r="BA203" s="118">
        <v>0</v>
      </c>
      <c r="BB203" s="189">
        <v>630</v>
      </c>
      <c r="BC203" s="118">
        <v>10751974.687999999</v>
      </c>
      <c r="BD203" s="189">
        <v>691</v>
      </c>
      <c r="BE203" s="118">
        <v>12097641.92</v>
      </c>
      <c r="BF203" s="189">
        <v>20</v>
      </c>
      <c r="BG203" s="118">
        <v>311933.44</v>
      </c>
      <c r="BH203" s="189">
        <v>0</v>
      </c>
      <c r="BI203" s="118">
        <v>0</v>
      </c>
      <c r="BJ203" s="189">
        <v>1335</v>
      </c>
      <c r="BK203" s="118">
        <v>22844203.199999996</v>
      </c>
      <c r="BL203" s="189">
        <v>0</v>
      </c>
      <c r="BM203" s="118">
        <v>0</v>
      </c>
      <c r="BN203" s="189">
        <v>110</v>
      </c>
      <c r="BO203" s="118">
        <v>2907340.7999999998</v>
      </c>
      <c r="BP203" s="118">
        <v>1020</v>
      </c>
      <c r="BQ203" s="118">
        <v>36005144.447999999</v>
      </c>
      <c r="BR203" s="189">
        <v>360</v>
      </c>
      <c r="BS203" s="118">
        <v>8493523.5839999989</v>
      </c>
      <c r="BT203" s="189">
        <v>210</v>
      </c>
      <c r="BU203" s="118">
        <v>13026158.745600002</v>
      </c>
      <c r="BV203" s="118">
        <v>1405</v>
      </c>
      <c r="BW203" s="118">
        <v>41656204.087679997</v>
      </c>
      <c r="BX203" s="189">
        <v>1270</v>
      </c>
      <c r="BY203" s="118">
        <v>23644494.182399999</v>
      </c>
      <c r="BZ203" s="189">
        <v>190</v>
      </c>
      <c r="CA203" s="118">
        <v>4415069.568</v>
      </c>
      <c r="CB203" s="189">
        <v>775</v>
      </c>
      <c r="CC203" s="118">
        <v>16162316.352</v>
      </c>
      <c r="CD203" s="189">
        <v>25</v>
      </c>
      <c r="CE203" s="118">
        <v>467900.15999999997</v>
      </c>
      <c r="CF203" s="189">
        <v>440</v>
      </c>
      <c r="CG203" s="118">
        <v>9569012.5439999979</v>
      </c>
      <c r="CH203" s="189">
        <v>250</v>
      </c>
      <c r="CI203" s="118">
        <v>5375763.9935999988</v>
      </c>
      <c r="CJ203" s="189">
        <v>200</v>
      </c>
      <c r="CK203" s="118">
        <v>4040522.3039999995</v>
      </c>
      <c r="CL203" s="189">
        <v>406</v>
      </c>
      <c r="CM203" s="118">
        <v>8399716.4159999993</v>
      </c>
      <c r="CN203" s="189">
        <v>105</v>
      </c>
      <c r="CO203" s="118">
        <v>2282035.392</v>
      </c>
      <c r="CP203" s="189">
        <v>575</v>
      </c>
      <c r="CQ203" s="118">
        <v>15956615.500799999</v>
      </c>
      <c r="CR203" s="189">
        <v>340</v>
      </c>
      <c r="CS203" s="118">
        <v>11690634.758400001</v>
      </c>
      <c r="CT203" s="189">
        <v>5</v>
      </c>
      <c r="CU203" s="118">
        <v>340167.25599999994</v>
      </c>
      <c r="CV203" s="118">
        <v>80</v>
      </c>
      <c r="CW203" s="118">
        <v>4627896</v>
      </c>
      <c r="CX203" s="118">
        <v>21522</v>
      </c>
      <c r="CY203" s="118">
        <v>684910587.51647973</v>
      </c>
    </row>
    <row r="204" spans="1:103" x14ac:dyDescent="0.25">
      <c r="A204" s="484" t="s">
        <v>686</v>
      </c>
      <c r="B204" s="485"/>
      <c r="C204" s="415"/>
      <c r="D204" s="150" t="s">
        <v>58</v>
      </c>
      <c r="E204" s="118"/>
      <c r="F204" s="119"/>
      <c r="G204" s="119"/>
      <c r="H204" s="118"/>
      <c r="I204" s="389"/>
      <c r="J204" s="118"/>
      <c r="K204" s="118"/>
      <c r="L204" s="118"/>
      <c r="M204" s="118"/>
      <c r="N204" s="390">
        <v>892</v>
      </c>
      <c r="O204" s="118">
        <v>39676495.040000007</v>
      </c>
      <c r="P204" s="189">
        <v>200</v>
      </c>
      <c r="Q204" s="118">
        <v>6184913.2799999993</v>
      </c>
      <c r="R204" s="189">
        <v>1300</v>
      </c>
      <c r="S204" s="118">
        <v>67110170.399999991</v>
      </c>
      <c r="T204" s="189">
        <v>550</v>
      </c>
      <c r="U204" s="118">
        <v>23432485.440000001</v>
      </c>
      <c r="V204" s="189">
        <v>900</v>
      </c>
      <c r="W204" s="118">
        <v>108774105.43999997</v>
      </c>
      <c r="X204" s="189">
        <v>600</v>
      </c>
      <c r="Y204" s="118">
        <v>17489472</v>
      </c>
      <c r="Z204" s="189">
        <v>110</v>
      </c>
      <c r="AA204" s="118">
        <v>812011.2</v>
      </c>
      <c r="AB204" s="189">
        <v>260</v>
      </c>
      <c r="AC204" s="118">
        <v>4952700.4799999995</v>
      </c>
      <c r="AD204" s="189">
        <v>1170</v>
      </c>
      <c r="AE204" s="118">
        <v>20929257.439999998</v>
      </c>
      <c r="AF204" s="189">
        <v>553</v>
      </c>
      <c r="AG204" s="118">
        <v>31938122.943999991</v>
      </c>
      <c r="AH204" s="189">
        <v>290</v>
      </c>
      <c r="AI204" s="118">
        <v>31965530.687999997</v>
      </c>
      <c r="AJ204" s="189">
        <v>770</v>
      </c>
      <c r="AK204" s="118">
        <v>15484996.800000001</v>
      </c>
      <c r="AL204" s="189">
        <v>210</v>
      </c>
      <c r="AM204" s="118">
        <v>4432521.1839999994</v>
      </c>
      <c r="AN204" s="189">
        <v>1735</v>
      </c>
      <c r="AO204" s="118">
        <v>28027446.720000003</v>
      </c>
      <c r="AP204" s="189">
        <v>900</v>
      </c>
      <c r="AQ204" s="118">
        <v>14139216</v>
      </c>
      <c r="AR204" s="189">
        <v>230</v>
      </c>
      <c r="AS204" s="118">
        <v>3918095.9999999995</v>
      </c>
      <c r="AT204" s="189">
        <v>0</v>
      </c>
      <c r="AU204" s="118">
        <v>0</v>
      </c>
      <c r="AV204" s="189">
        <v>360</v>
      </c>
      <c r="AW204" s="118">
        <v>9748487.8399999999</v>
      </c>
      <c r="AX204" s="189">
        <v>50</v>
      </c>
      <c r="AY204" s="118">
        <v>828289.28</v>
      </c>
      <c r="AZ204" s="189">
        <v>0</v>
      </c>
      <c r="BA204" s="118">
        <v>0</v>
      </c>
      <c r="BB204" s="189">
        <v>630</v>
      </c>
      <c r="BC204" s="118">
        <v>10751974.687999999</v>
      </c>
      <c r="BD204" s="189">
        <v>691</v>
      </c>
      <c r="BE204" s="118">
        <v>12097641.92</v>
      </c>
      <c r="BF204" s="189">
        <v>20</v>
      </c>
      <c r="BG204" s="118">
        <v>311933.44</v>
      </c>
      <c r="BH204" s="189">
        <v>0</v>
      </c>
      <c r="BI204" s="118">
        <v>0</v>
      </c>
      <c r="BJ204" s="189">
        <v>1335</v>
      </c>
      <c r="BK204" s="118">
        <v>22844203.199999996</v>
      </c>
      <c r="BL204" s="189">
        <v>0</v>
      </c>
      <c r="BM204" s="118">
        <v>0</v>
      </c>
      <c r="BN204" s="189">
        <v>650</v>
      </c>
      <c r="BO204" s="118">
        <v>14022286.3872</v>
      </c>
      <c r="BP204" s="118">
        <v>1020</v>
      </c>
      <c r="BQ204" s="118">
        <v>36005144.447999999</v>
      </c>
      <c r="BR204" s="189">
        <v>360</v>
      </c>
      <c r="BS204" s="118">
        <v>8493523.5839999989</v>
      </c>
      <c r="BT204" s="189">
        <v>210</v>
      </c>
      <c r="BU204" s="118">
        <v>13026158.745600002</v>
      </c>
      <c r="BV204" s="118">
        <v>1405</v>
      </c>
      <c r="BW204" s="118">
        <v>41656204.087679997</v>
      </c>
      <c r="BX204" s="189">
        <v>1270</v>
      </c>
      <c r="BY204" s="118">
        <v>23644494.182399999</v>
      </c>
      <c r="BZ204" s="189">
        <v>190</v>
      </c>
      <c r="CA204" s="118">
        <v>4415069.568</v>
      </c>
      <c r="CB204" s="189">
        <v>775</v>
      </c>
      <c r="CC204" s="118">
        <v>16162316.352</v>
      </c>
      <c r="CD204" s="189">
        <v>25</v>
      </c>
      <c r="CE204" s="118">
        <v>467900.15999999997</v>
      </c>
      <c r="CF204" s="189">
        <v>440</v>
      </c>
      <c r="CG204" s="118">
        <v>9569012.5439999979</v>
      </c>
      <c r="CH204" s="189">
        <v>250</v>
      </c>
      <c r="CI204" s="118">
        <v>5375763.9935999988</v>
      </c>
      <c r="CJ204" s="189">
        <v>200</v>
      </c>
      <c r="CK204" s="118">
        <v>4040522.3039999995</v>
      </c>
      <c r="CL204" s="189">
        <v>406</v>
      </c>
      <c r="CM204" s="118">
        <v>8399716.4159999993</v>
      </c>
      <c r="CN204" s="189">
        <v>105</v>
      </c>
      <c r="CO204" s="118">
        <v>2282035.392</v>
      </c>
      <c r="CP204" s="189">
        <v>575</v>
      </c>
      <c r="CQ204" s="118">
        <v>15956615.500799999</v>
      </c>
      <c r="CR204" s="189">
        <v>340</v>
      </c>
      <c r="CS204" s="118">
        <v>11690634.758400001</v>
      </c>
      <c r="CT204" s="189">
        <v>5</v>
      </c>
      <c r="CU204" s="118">
        <v>340167.25599999994</v>
      </c>
      <c r="CV204" s="118">
        <v>80</v>
      </c>
      <c r="CW204" s="118">
        <v>4627896</v>
      </c>
      <c r="CX204" s="118">
        <v>22062</v>
      </c>
      <c r="CY204" s="118">
        <v>696025533.10367966</v>
      </c>
    </row>
    <row r="205" spans="1:103" x14ac:dyDescent="0.25">
      <c r="A205" s="506" t="s">
        <v>687</v>
      </c>
      <c r="B205" s="507"/>
      <c r="C205" s="507"/>
      <c r="D205" s="508"/>
      <c r="E205" s="181"/>
      <c r="F205" s="425"/>
      <c r="G205" s="425"/>
      <c r="H205" s="181"/>
      <c r="I205" s="181"/>
      <c r="J205" s="181"/>
      <c r="K205" s="181"/>
      <c r="L205" s="181"/>
      <c r="M205" s="181"/>
      <c r="N205" s="426">
        <f>N202-N204</f>
        <v>0</v>
      </c>
      <c r="O205" s="426">
        <f t="shared" ref="O205:BZ205" si="473">O202-O204</f>
        <v>0</v>
      </c>
      <c r="P205" s="426">
        <f t="shared" si="473"/>
        <v>0</v>
      </c>
      <c r="Q205" s="426">
        <f t="shared" si="473"/>
        <v>0</v>
      </c>
      <c r="R205" s="426">
        <f t="shared" si="473"/>
        <v>0</v>
      </c>
      <c r="S205" s="426">
        <f t="shared" si="473"/>
        <v>0</v>
      </c>
      <c r="T205" s="426">
        <f t="shared" si="473"/>
        <v>0</v>
      </c>
      <c r="U205" s="426">
        <f t="shared" si="473"/>
        <v>0</v>
      </c>
      <c r="V205" s="426">
        <f t="shared" si="473"/>
        <v>0</v>
      </c>
      <c r="W205" s="426">
        <f t="shared" si="473"/>
        <v>0</v>
      </c>
      <c r="X205" s="426">
        <f t="shared" si="473"/>
        <v>0</v>
      </c>
      <c r="Y205" s="426">
        <f t="shared" si="473"/>
        <v>0</v>
      </c>
      <c r="Z205" s="426">
        <f t="shared" si="473"/>
        <v>0</v>
      </c>
      <c r="AA205" s="426">
        <f t="shared" si="473"/>
        <v>0</v>
      </c>
      <c r="AB205" s="426">
        <f t="shared" si="473"/>
        <v>0</v>
      </c>
      <c r="AC205" s="426">
        <f t="shared" si="473"/>
        <v>0</v>
      </c>
      <c r="AD205" s="426">
        <f t="shared" si="473"/>
        <v>0</v>
      </c>
      <c r="AE205" s="426">
        <f t="shared" si="473"/>
        <v>0</v>
      </c>
      <c r="AF205" s="426">
        <f t="shared" si="473"/>
        <v>0</v>
      </c>
      <c r="AG205" s="426">
        <f t="shared" si="473"/>
        <v>0</v>
      </c>
      <c r="AH205" s="426">
        <f t="shared" si="473"/>
        <v>0</v>
      </c>
      <c r="AI205" s="426">
        <f t="shared" si="473"/>
        <v>0</v>
      </c>
      <c r="AJ205" s="426">
        <f t="shared" si="473"/>
        <v>0</v>
      </c>
      <c r="AK205" s="426">
        <f t="shared" si="473"/>
        <v>0</v>
      </c>
      <c r="AL205" s="426">
        <f t="shared" si="473"/>
        <v>0</v>
      </c>
      <c r="AM205" s="426">
        <f t="shared" si="473"/>
        <v>0</v>
      </c>
      <c r="AN205" s="426">
        <f t="shared" si="473"/>
        <v>0</v>
      </c>
      <c r="AO205" s="426">
        <f t="shared" si="473"/>
        <v>0</v>
      </c>
      <c r="AP205" s="426">
        <f t="shared" si="473"/>
        <v>0</v>
      </c>
      <c r="AQ205" s="426">
        <f t="shared" si="473"/>
        <v>0</v>
      </c>
      <c r="AR205" s="426">
        <f t="shared" si="473"/>
        <v>0</v>
      </c>
      <c r="AS205" s="426">
        <f t="shared" si="473"/>
        <v>0</v>
      </c>
      <c r="AT205" s="426">
        <f t="shared" si="473"/>
        <v>0</v>
      </c>
      <c r="AU205" s="426">
        <f t="shared" si="473"/>
        <v>0</v>
      </c>
      <c r="AV205" s="426">
        <f t="shared" si="473"/>
        <v>0</v>
      </c>
      <c r="AW205" s="426">
        <f t="shared" si="473"/>
        <v>0</v>
      </c>
      <c r="AX205" s="426">
        <f t="shared" si="473"/>
        <v>0</v>
      </c>
      <c r="AY205" s="426">
        <f t="shared" si="473"/>
        <v>0</v>
      </c>
      <c r="AZ205" s="426">
        <f t="shared" si="473"/>
        <v>0</v>
      </c>
      <c r="BA205" s="426">
        <f t="shared" si="473"/>
        <v>0</v>
      </c>
      <c r="BB205" s="426">
        <f t="shared" si="473"/>
        <v>0</v>
      </c>
      <c r="BC205" s="426">
        <f t="shared" si="473"/>
        <v>0</v>
      </c>
      <c r="BD205" s="426">
        <f t="shared" si="473"/>
        <v>0</v>
      </c>
      <c r="BE205" s="426">
        <f t="shared" si="473"/>
        <v>0</v>
      </c>
      <c r="BF205" s="426">
        <f t="shared" si="473"/>
        <v>0</v>
      </c>
      <c r="BG205" s="426">
        <f t="shared" si="473"/>
        <v>0</v>
      </c>
      <c r="BH205" s="426">
        <f t="shared" si="473"/>
        <v>0</v>
      </c>
      <c r="BI205" s="426">
        <f t="shared" si="473"/>
        <v>0</v>
      </c>
      <c r="BJ205" s="426">
        <f t="shared" si="473"/>
        <v>0</v>
      </c>
      <c r="BK205" s="426">
        <f t="shared" si="473"/>
        <v>0</v>
      </c>
      <c r="BL205" s="426">
        <f t="shared" si="473"/>
        <v>0</v>
      </c>
      <c r="BM205" s="426">
        <f t="shared" si="473"/>
        <v>0</v>
      </c>
      <c r="BN205" s="427">
        <f t="shared" si="473"/>
        <v>-540</v>
      </c>
      <c r="BO205" s="427">
        <f t="shared" si="473"/>
        <v>-11114945.587200001</v>
      </c>
      <c r="BP205" s="426">
        <f t="shared" si="473"/>
        <v>0</v>
      </c>
      <c r="BQ205" s="426">
        <f t="shared" si="473"/>
        <v>0</v>
      </c>
      <c r="BR205" s="426">
        <f t="shared" si="473"/>
        <v>0</v>
      </c>
      <c r="BS205" s="426">
        <f t="shared" si="473"/>
        <v>0</v>
      </c>
      <c r="BT205" s="426">
        <f t="shared" si="473"/>
        <v>0</v>
      </c>
      <c r="BU205" s="426">
        <f t="shared" si="473"/>
        <v>0</v>
      </c>
      <c r="BV205" s="426">
        <f t="shared" si="473"/>
        <v>0</v>
      </c>
      <c r="BW205" s="426">
        <f t="shared" si="473"/>
        <v>0</v>
      </c>
      <c r="BX205" s="426">
        <f t="shared" si="473"/>
        <v>0</v>
      </c>
      <c r="BY205" s="426">
        <f t="shared" si="473"/>
        <v>0</v>
      </c>
      <c r="BZ205" s="426">
        <f t="shared" si="473"/>
        <v>0</v>
      </c>
      <c r="CA205" s="426">
        <f t="shared" ref="CA205:CY205" si="474">CA202-CA204</f>
        <v>0</v>
      </c>
      <c r="CB205" s="426">
        <f t="shared" si="474"/>
        <v>0</v>
      </c>
      <c r="CC205" s="426">
        <f t="shared" si="474"/>
        <v>0</v>
      </c>
      <c r="CD205" s="426">
        <f t="shared" si="474"/>
        <v>0</v>
      </c>
      <c r="CE205" s="426">
        <f t="shared" si="474"/>
        <v>0</v>
      </c>
      <c r="CF205" s="426">
        <f t="shared" si="474"/>
        <v>0</v>
      </c>
      <c r="CG205" s="426">
        <f t="shared" si="474"/>
        <v>0</v>
      </c>
      <c r="CH205" s="426">
        <f t="shared" si="474"/>
        <v>0</v>
      </c>
      <c r="CI205" s="426">
        <f t="shared" si="474"/>
        <v>0</v>
      </c>
      <c r="CJ205" s="426">
        <f t="shared" si="474"/>
        <v>0</v>
      </c>
      <c r="CK205" s="426">
        <f t="shared" si="474"/>
        <v>0</v>
      </c>
      <c r="CL205" s="426">
        <f t="shared" si="474"/>
        <v>0</v>
      </c>
      <c r="CM205" s="426">
        <f t="shared" si="474"/>
        <v>0</v>
      </c>
      <c r="CN205" s="426">
        <f t="shared" si="474"/>
        <v>0</v>
      </c>
      <c r="CO205" s="426">
        <f t="shared" si="474"/>
        <v>0</v>
      </c>
      <c r="CP205" s="426">
        <f t="shared" si="474"/>
        <v>0</v>
      </c>
      <c r="CQ205" s="426">
        <f t="shared" si="474"/>
        <v>0</v>
      </c>
      <c r="CR205" s="426">
        <f t="shared" si="474"/>
        <v>0</v>
      </c>
      <c r="CS205" s="426">
        <f t="shared" si="474"/>
        <v>0</v>
      </c>
      <c r="CT205" s="426">
        <f t="shared" si="474"/>
        <v>0</v>
      </c>
      <c r="CU205" s="426">
        <f t="shared" si="474"/>
        <v>0</v>
      </c>
      <c r="CV205" s="426">
        <f t="shared" si="474"/>
        <v>0</v>
      </c>
      <c r="CW205" s="426">
        <f t="shared" si="474"/>
        <v>0</v>
      </c>
      <c r="CX205" s="426">
        <f t="shared" si="474"/>
        <v>-540</v>
      </c>
      <c r="CY205" s="426">
        <f t="shared" si="474"/>
        <v>-11114945.587199926</v>
      </c>
    </row>
    <row r="206" spans="1:103" x14ac:dyDescent="0.25">
      <c r="N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6"/>
      <c r="Y206" s="286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  <c r="BG206" s="286"/>
      <c r="BH206" s="286"/>
      <c r="BI206" s="286"/>
      <c r="BJ206" s="286"/>
      <c r="BK206" s="286"/>
      <c r="BL206" s="286"/>
      <c r="BM206" s="286"/>
      <c r="BN206" s="286"/>
      <c r="BO206" s="286"/>
      <c r="BP206" s="286"/>
      <c r="BQ206" s="286"/>
      <c r="BR206" s="286"/>
      <c r="BS206" s="286"/>
      <c r="BT206" s="286"/>
      <c r="BU206" s="286"/>
      <c r="BV206" s="286"/>
      <c r="BW206" s="286"/>
      <c r="BX206" s="286"/>
      <c r="BY206" s="286"/>
      <c r="BZ206" s="286"/>
      <c r="CA206" s="286"/>
      <c r="CB206" s="286"/>
      <c r="CC206" s="286"/>
      <c r="CD206" s="286"/>
      <c r="CE206" s="286"/>
      <c r="CF206" s="286"/>
      <c r="CG206" s="286"/>
      <c r="CH206" s="286"/>
      <c r="CI206" s="286"/>
      <c r="CJ206" s="286"/>
      <c r="CK206" s="286"/>
      <c r="CL206" s="286"/>
      <c r="CM206" s="286"/>
      <c r="CN206" s="286"/>
      <c r="CO206" s="286"/>
      <c r="CP206" s="286"/>
      <c r="CQ206" s="286"/>
      <c r="CR206" s="286"/>
      <c r="CS206" s="286"/>
      <c r="CT206" s="286"/>
      <c r="CU206" s="286"/>
      <c r="CV206" s="286"/>
      <c r="CW206" s="286"/>
      <c r="CX206" s="286"/>
      <c r="CY206" s="286"/>
    </row>
    <row r="207" spans="1:103" x14ac:dyDescent="0.25"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</row>
    <row r="208" spans="1:103" x14ac:dyDescent="0.25"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 s="237"/>
    </row>
    <row r="209" spans="3:103" x14ac:dyDescent="0.25"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</row>
  </sheetData>
  <autoFilter ref="A10:CY202"/>
  <mergeCells count="152">
    <mergeCell ref="CL5:CM5"/>
    <mergeCell ref="CN5:CO5"/>
    <mergeCell ref="BX5:BY5"/>
    <mergeCell ref="BZ5:CA5"/>
    <mergeCell ref="CB5:CC5"/>
    <mergeCell ref="CD5:CE5"/>
    <mergeCell ref="A203:B203"/>
    <mergeCell ref="A204:B204"/>
    <mergeCell ref="A205:D205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CF5:CG5"/>
    <mergeCell ref="CP6:CQ6"/>
    <mergeCell ref="CR6:CS6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BT5:BU5"/>
    <mergeCell ref="BV5:BW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CB4:CC4"/>
    <mergeCell ref="CD4:CE4"/>
    <mergeCell ref="CF4:CG4"/>
    <mergeCell ref="CH4:CI4"/>
    <mergeCell ref="CJ4:CK4"/>
    <mergeCell ref="CL4:CM4"/>
    <mergeCell ref="CN4:CO4"/>
    <mergeCell ref="CP4:CQ4"/>
    <mergeCell ref="CR4:CS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A202:B202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AD4:AE4"/>
    <mergeCell ref="AF4:AG4"/>
    <mergeCell ref="AH4:AI4"/>
    <mergeCell ref="N4:O4"/>
    <mergeCell ref="P4:Q4"/>
    <mergeCell ref="R4:S4"/>
    <mergeCell ref="T4:U4"/>
    <mergeCell ref="V4:W4"/>
    <mergeCell ref="X4:Y4"/>
    <mergeCell ref="Z4:AA4"/>
    <mergeCell ref="AB4:AC4"/>
    <mergeCell ref="I4:I7"/>
    <mergeCell ref="J4:M4"/>
    <mergeCell ref="A4:A7"/>
    <mergeCell ref="C4:C7"/>
    <mergeCell ref="D4:D7"/>
    <mergeCell ref="E4:E7"/>
    <mergeCell ref="F4:F7"/>
    <mergeCell ref="H4:H7"/>
    <mergeCell ref="J6:J7"/>
    <mergeCell ref="K6:K7"/>
    <mergeCell ref="L6:L7"/>
    <mergeCell ref="B4:B7"/>
    <mergeCell ref="G4:G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U154"/>
  <sheetViews>
    <sheetView zoomScale="90" zoomScaleNormal="90" workbookViewId="0">
      <pane xSplit="5" ySplit="7" topLeftCell="JD118" activePane="bottomRight" state="frozen"/>
      <selection pane="topRight" activeCell="F1" sqref="F1"/>
      <selection pane="bottomLeft" activeCell="A6" sqref="A6"/>
      <selection pane="bottomRight" activeCell="JR137" sqref="JR137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5" width="13.140625" customWidth="1"/>
    <col min="276" max="276" width="7.28515625" customWidth="1"/>
    <col min="277" max="277" width="14.85546875" customWidth="1"/>
    <col min="278" max="278" width="9.28515625" bestFit="1" customWidth="1"/>
    <col min="279" max="279" width="14" customWidth="1"/>
    <col min="280" max="280" width="9.28515625" bestFit="1" customWidth="1"/>
    <col min="281" max="281" width="14.5703125" customWidth="1"/>
  </cols>
  <sheetData>
    <row r="2" spans="1:281" s="7" customFormat="1" x14ac:dyDescent="0.25">
      <c r="D2" s="54">
        <v>1</v>
      </c>
      <c r="E2" s="54">
        <v>2</v>
      </c>
      <c r="F2" s="211">
        <v>3</v>
      </c>
      <c r="G2" s="211">
        <v>4</v>
      </c>
      <c r="H2" s="211">
        <v>5</v>
      </c>
      <c r="I2" s="211">
        <v>6</v>
      </c>
      <c r="J2" s="211">
        <v>7</v>
      </c>
      <c r="K2" s="211">
        <v>8</v>
      </c>
      <c r="L2" s="211">
        <v>9</v>
      </c>
      <c r="M2" s="211">
        <v>10</v>
      </c>
      <c r="N2" s="54">
        <v>11</v>
      </c>
      <c r="O2" s="54">
        <v>12</v>
      </c>
      <c r="P2" s="54">
        <v>13</v>
      </c>
      <c r="Q2" s="54">
        <v>14</v>
      </c>
      <c r="R2" s="211">
        <v>15</v>
      </c>
      <c r="S2" s="211">
        <v>16</v>
      </c>
      <c r="T2" s="211">
        <v>17</v>
      </c>
      <c r="U2" s="211">
        <v>18</v>
      </c>
      <c r="V2" s="211">
        <v>19</v>
      </c>
      <c r="W2" s="211">
        <v>20</v>
      </c>
      <c r="X2" s="211">
        <v>21</v>
      </c>
      <c r="Y2" s="211">
        <v>22</v>
      </c>
      <c r="Z2" s="211">
        <v>23</v>
      </c>
      <c r="AA2" s="211">
        <v>24</v>
      </c>
      <c r="AB2" s="211">
        <v>25</v>
      </c>
      <c r="AC2" s="211">
        <v>26</v>
      </c>
      <c r="AD2" s="406">
        <v>27</v>
      </c>
      <c r="AE2" s="406">
        <v>28</v>
      </c>
      <c r="AF2" s="406">
        <v>29</v>
      </c>
      <c r="AG2" s="406">
        <v>30</v>
      </c>
      <c r="AH2" s="54">
        <v>31</v>
      </c>
      <c r="AI2" s="54">
        <v>32</v>
      </c>
      <c r="AJ2" s="54">
        <v>33</v>
      </c>
      <c r="AK2" s="54">
        <v>34</v>
      </c>
      <c r="AL2" s="211">
        <v>35</v>
      </c>
      <c r="AM2" s="211">
        <v>36</v>
      </c>
      <c r="AN2" s="211">
        <v>37</v>
      </c>
      <c r="AO2" s="211">
        <v>38</v>
      </c>
      <c r="AP2" s="54">
        <v>39</v>
      </c>
      <c r="AQ2" s="54">
        <v>40</v>
      </c>
      <c r="AR2" s="54">
        <v>41</v>
      </c>
      <c r="AS2" s="54">
        <v>42</v>
      </c>
      <c r="AT2" s="211">
        <v>43</v>
      </c>
      <c r="AU2" s="211">
        <v>44</v>
      </c>
      <c r="AV2" s="211">
        <v>45</v>
      </c>
      <c r="AW2" s="211">
        <v>46</v>
      </c>
      <c r="AX2" s="406">
        <v>47</v>
      </c>
      <c r="AY2" s="406">
        <v>48</v>
      </c>
      <c r="AZ2" s="406">
        <v>49</v>
      </c>
      <c r="BA2" s="406">
        <v>50</v>
      </c>
      <c r="BB2" s="406">
        <v>51</v>
      </c>
      <c r="BC2" s="406">
        <v>52</v>
      </c>
      <c r="BD2" s="406">
        <v>53</v>
      </c>
      <c r="BE2" s="406">
        <v>54</v>
      </c>
      <c r="BF2" s="406">
        <v>55</v>
      </c>
      <c r="BG2" s="406">
        <v>56</v>
      </c>
      <c r="BH2" s="406">
        <v>57</v>
      </c>
      <c r="BI2" s="406">
        <v>58</v>
      </c>
      <c r="BJ2" s="406">
        <v>59</v>
      </c>
      <c r="BK2" s="406">
        <v>60</v>
      </c>
      <c r="BL2" s="406">
        <v>61</v>
      </c>
      <c r="BM2" s="406">
        <v>62</v>
      </c>
      <c r="BN2" s="406">
        <v>63</v>
      </c>
      <c r="BO2" s="406">
        <v>64</v>
      </c>
      <c r="BP2" s="406">
        <v>65</v>
      </c>
      <c r="BQ2" s="406">
        <v>66</v>
      </c>
      <c r="BR2" s="406">
        <v>67</v>
      </c>
      <c r="BS2" s="406">
        <v>68</v>
      </c>
      <c r="BT2" s="406">
        <v>69</v>
      </c>
      <c r="BU2" s="406">
        <v>70</v>
      </c>
      <c r="BV2" s="406">
        <v>71</v>
      </c>
      <c r="BW2" s="406">
        <v>72</v>
      </c>
      <c r="BX2" s="406">
        <v>73</v>
      </c>
      <c r="BY2" s="406">
        <v>74</v>
      </c>
      <c r="BZ2" s="406">
        <v>75</v>
      </c>
      <c r="CA2" s="406">
        <v>76</v>
      </c>
      <c r="CB2" s="406">
        <v>77</v>
      </c>
      <c r="CC2" s="406">
        <v>78</v>
      </c>
      <c r="CD2" s="406">
        <v>79</v>
      </c>
      <c r="CE2" s="406">
        <v>80</v>
      </c>
      <c r="CF2" s="406">
        <v>81</v>
      </c>
      <c r="CG2" s="406">
        <v>82</v>
      </c>
      <c r="CH2" s="406">
        <v>83</v>
      </c>
      <c r="CI2" s="406">
        <v>84</v>
      </c>
      <c r="CJ2" s="406">
        <v>85</v>
      </c>
      <c r="CK2" s="406">
        <v>86</v>
      </c>
      <c r="CL2" s="406">
        <v>87</v>
      </c>
      <c r="CM2" s="406">
        <v>88</v>
      </c>
      <c r="CN2" s="406">
        <v>89</v>
      </c>
      <c r="CO2" s="406">
        <v>90</v>
      </c>
      <c r="CP2" s="406">
        <v>91</v>
      </c>
      <c r="CQ2" s="406">
        <v>92</v>
      </c>
      <c r="CR2" s="406">
        <v>93</v>
      </c>
      <c r="CS2" s="406">
        <v>94</v>
      </c>
      <c r="CT2" s="406">
        <v>95</v>
      </c>
      <c r="CU2" s="406">
        <v>96</v>
      </c>
      <c r="CV2" s="406">
        <v>97</v>
      </c>
      <c r="CW2" s="406">
        <v>98</v>
      </c>
      <c r="CX2" s="406">
        <v>99</v>
      </c>
      <c r="CY2" s="406">
        <v>100</v>
      </c>
      <c r="CZ2" s="406">
        <v>101</v>
      </c>
      <c r="DA2" s="406">
        <v>102</v>
      </c>
      <c r="DB2" s="406">
        <v>103</v>
      </c>
      <c r="DC2" s="406">
        <v>104</v>
      </c>
      <c r="DD2" s="406">
        <v>105</v>
      </c>
      <c r="DE2" s="406">
        <v>106</v>
      </c>
      <c r="DF2" s="406">
        <v>107</v>
      </c>
      <c r="DG2" s="406">
        <v>108</v>
      </c>
      <c r="DH2" s="406">
        <v>109</v>
      </c>
      <c r="DI2" s="406">
        <v>110</v>
      </c>
      <c r="DJ2" s="406">
        <v>111</v>
      </c>
      <c r="DK2" s="406">
        <v>112</v>
      </c>
      <c r="DL2" s="406">
        <v>113</v>
      </c>
      <c r="DM2" s="406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11">
        <v>155</v>
      </c>
      <c r="FC2" s="211">
        <v>156</v>
      </c>
      <c r="FD2" s="211">
        <v>157</v>
      </c>
      <c r="FE2" s="211">
        <v>158</v>
      </c>
      <c r="FF2" s="54">
        <v>159</v>
      </c>
      <c r="FG2" s="54">
        <v>160</v>
      </c>
      <c r="FH2" s="54">
        <v>161</v>
      </c>
      <c r="FI2" s="54">
        <v>162</v>
      </c>
      <c r="FJ2" s="211">
        <v>163</v>
      </c>
      <c r="FK2" s="211">
        <v>164</v>
      </c>
      <c r="FL2" s="211">
        <v>165</v>
      </c>
      <c r="FM2" s="211">
        <v>166</v>
      </c>
      <c r="FN2" s="211">
        <v>167</v>
      </c>
      <c r="FO2" s="211">
        <v>168</v>
      </c>
      <c r="FP2" s="211">
        <v>169</v>
      </c>
      <c r="FQ2" s="211">
        <v>170</v>
      </c>
      <c r="FR2" s="211">
        <v>171</v>
      </c>
      <c r="FS2" s="211">
        <v>172</v>
      </c>
      <c r="FT2" s="211">
        <v>173</v>
      </c>
      <c r="FU2" s="211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11">
        <v>199</v>
      </c>
      <c r="GU2" s="211">
        <v>200</v>
      </c>
      <c r="GV2" s="211">
        <v>201</v>
      </c>
      <c r="GW2" s="211">
        <v>202</v>
      </c>
      <c r="GX2" s="211">
        <v>203</v>
      </c>
      <c r="GY2" s="211">
        <v>204</v>
      </c>
      <c r="GZ2" s="211">
        <v>205</v>
      </c>
      <c r="HA2" s="211">
        <v>206</v>
      </c>
      <c r="HB2" s="211">
        <v>207</v>
      </c>
      <c r="HC2" s="211">
        <v>208</v>
      </c>
      <c r="HD2" s="211">
        <v>209</v>
      </c>
      <c r="HE2" s="211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406">
        <v>219</v>
      </c>
      <c r="HO2" s="406">
        <v>220</v>
      </c>
      <c r="HP2" s="406">
        <v>221</v>
      </c>
      <c r="HQ2" s="406">
        <v>222</v>
      </c>
      <c r="HR2" s="406">
        <v>223</v>
      </c>
      <c r="HS2" s="406">
        <v>224</v>
      </c>
      <c r="HT2" s="406">
        <v>225</v>
      </c>
      <c r="HU2" s="406">
        <v>226</v>
      </c>
      <c r="HV2" s="54">
        <v>227</v>
      </c>
      <c r="HW2" s="54">
        <v>228</v>
      </c>
      <c r="HX2" s="54">
        <v>229</v>
      </c>
      <c r="HY2" s="54">
        <v>230</v>
      </c>
      <c r="HZ2" s="406">
        <v>231</v>
      </c>
      <c r="IA2" s="406">
        <v>232</v>
      </c>
      <c r="IB2" s="406">
        <v>233</v>
      </c>
      <c r="IC2" s="406">
        <v>234</v>
      </c>
      <c r="ID2" s="54">
        <v>235</v>
      </c>
      <c r="IE2" s="54">
        <v>236</v>
      </c>
      <c r="IF2" s="54">
        <v>237</v>
      </c>
      <c r="IG2" s="54">
        <v>238</v>
      </c>
      <c r="IH2" s="211">
        <v>239</v>
      </c>
      <c r="II2" s="211">
        <v>240</v>
      </c>
      <c r="IJ2" s="211">
        <v>241</v>
      </c>
      <c r="IK2" s="211">
        <v>242</v>
      </c>
      <c r="IL2" s="406">
        <v>243</v>
      </c>
      <c r="IM2" s="406">
        <v>244</v>
      </c>
      <c r="IN2" s="406">
        <v>245</v>
      </c>
      <c r="IO2" s="406">
        <v>246</v>
      </c>
      <c r="IP2" s="211">
        <v>247</v>
      </c>
      <c r="IQ2" s="211">
        <v>248</v>
      </c>
      <c r="IR2" s="211">
        <v>249</v>
      </c>
      <c r="IS2" s="211">
        <v>250</v>
      </c>
      <c r="IT2" s="211">
        <v>251</v>
      </c>
      <c r="IU2" s="211">
        <v>252</v>
      </c>
      <c r="IV2" s="211">
        <v>253</v>
      </c>
      <c r="IW2" s="211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406">
        <v>263</v>
      </c>
      <c r="JG2" s="406">
        <v>264</v>
      </c>
      <c r="JH2" s="406">
        <v>265</v>
      </c>
      <c r="JI2" s="406">
        <v>266</v>
      </c>
      <c r="JJ2" s="406">
        <v>267</v>
      </c>
      <c r="JK2" s="406">
        <v>268</v>
      </c>
      <c r="JL2" s="406">
        <v>269</v>
      </c>
      <c r="JM2" s="406">
        <v>270</v>
      </c>
      <c r="JN2" s="406">
        <v>271</v>
      </c>
      <c r="JO2" s="406">
        <v>272</v>
      </c>
      <c r="JP2" s="54">
        <v>273</v>
      </c>
      <c r="JQ2" s="54">
        <v>274</v>
      </c>
      <c r="JR2" s="54">
        <v>275</v>
      </c>
      <c r="JS2" s="54">
        <v>276</v>
      </c>
      <c r="JT2" s="54">
        <v>277</v>
      </c>
      <c r="JU2" s="54">
        <v>278</v>
      </c>
    </row>
    <row r="3" spans="1:281" s="55" customFormat="1" ht="54.75" customHeight="1" x14ac:dyDescent="0.25">
      <c r="A3" s="544" t="s">
        <v>61</v>
      </c>
      <c r="B3" s="544" t="s">
        <v>62</v>
      </c>
      <c r="C3" s="544" t="s">
        <v>643</v>
      </c>
      <c r="D3" s="545" t="s">
        <v>644</v>
      </c>
      <c r="E3" s="544" t="s">
        <v>645</v>
      </c>
      <c r="F3" s="517" t="s">
        <v>63</v>
      </c>
      <c r="G3" s="517"/>
      <c r="H3" s="517"/>
      <c r="I3" s="517"/>
      <c r="J3" s="517" t="s">
        <v>64</v>
      </c>
      <c r="K3" s="517"/>
      <c r="L3" s="517"/>
      <c r="M3" s="517"/>
      <c r="N3" s="517" t="s">
        <v>65</v>
      </c>
      <c r="O3" s="517"/>
      <c r="P3" s="517"/>
      <c r="Q3" s="517"/>
      <c r="R3" s="517" t="s">
        <v>66</v>
      </c>
      <c r="S3" s="517"/>
      <c r="T3" s="517"/>
      <c r="U3" s="517"/>
      <c r="V3" s="517" t="s">
        <v>67</v>
      </c>
      <c r="W3" s="517"/>
      <c r="X3" s="517"/>
      <c r="Y3" s="517"/>
      <c r="Z3" s="511" t="s">
        <v>320</v>
      </c>
      <c r="AA3" s="512"/>
      <c r="AB3" s="512"/>
      <c r="AC3" s="513"/>
      <c r="AD3" s="517" t="s">
        <v>68</v>
      </c>
      <c r="AE3" s="517"/>
      <c r="AF3" s="517"/>
      <c r="AG3" s="517"/>
      <c r="AH3" s="517" t="s">
        <v>69</v>
      </c>
      <c r="AI3" s="517"/>
      <c r="AJ3" s="517"/>
      <c r="AK3" s="517"/>
      <c r="AL3" s="517" t="s">
        <v>70</v>
      </c>
      <c r="AM3" s="517"/>
      <c r="AN3" s="517"/>
      <c r="AO3" s="517"/>
      <c r="AP3" s="517" t="s">
        <v>71</v>
      </c>
      <c r="AQ3" s="517"/>
      <c r="AR3" s="517"/>
      <c r="AS3" s="517"/>
      <c r="AT3" s="517" t="s">
        <v>297</v>
      </c>
      <c r="AU3" s="517"/>
      <c r="AV3" s="517"/>
      <c r="AW3" s="517"/>
      <c r="AX3" s="511" t="s">
        <v>72</v>
      </c>
      <c r="AY3" s="512"/>
      <c r="AZ3" s="512"/>
      <c r="BA3" s="513"/>
      <c r="BB3" s="511" t="s">
        <v>73</v>
      </c>
      <c r="BC3" s="512"/>
      <c r="BD3" s="512"/>
      <c r="BE3" s="513"/>
      <c r="BF3" s="511" t="s">
        <v>74</v>
      </c>
      <c r="BG3" s="512"/>
      <c r="BH3" s="512"/>
      <c r="BI3" s="513"/>
      <c r="BJ3" s="517" t="s">
        <v>75</v>
      </c>
      <c r="BK3" s="517"/>
      <c r="BL3" s="517"/>
      <c r="BM3" s="517"/>
      <c r="BN3" s="517" t="s">
        <v>174</v>
      </c>
      <c r="BO3" s="517"/>
      <c r="BP3" s="517"/>
      <c r="BQ3" s="517"/>
      <c r="BR3" s="518" t="s">
        <v>76</v>
      </c>
      <c r="BS3" s="518" t="e">
        <v>#N/A</v>
      </c>
      <c r="BT3" s="518" t="e">
        <v>#N/A</v>
      </c>
      <c r="BU3" s="518" t="e">
        <v>#N/A</v>
      </c>
      <c r="BV3" s="511" t="s">
        <v>77</v>
      </c>
      <c r="BW3" s="512"/>
      <c r="BX3" s="512"/>
      <c r="BY3" s="513"/>
      <c r="BZ3" s="517" t="s">
        <v>78</v>
      </c>
      <c r="CA3" s="517"/>
      <c r="CB3" s="517"/>
      <c r="CC3" s="517"/>
      <c r="CD3" s="518" t="s">
        <v>321</v>
      </c>
      <c r="CE3" s="518" t="e">
        <v>#N/A</v>
      </c>
      <c r="CF3" s="518" t="e">
        <v>#N/A</v>
      </c>
      <c r="CG3" s="518" t="e">
        <v>#N/A</v>
      </c>
      <c r="CH3" s="543" t="s">
        <v>79</v>
      </c>
      <c r="CI3" s="543"/>
      <c r="CJ3" s="543"/>
      <c r="CK3" s="543"/>
      <c r="CL3" s="517" t="s">
        <v>80</v>
      </c>
      <c r="CM3" s="517"/>
      <c r="CN3" s="517"/>
      <c r="CO3" s="517"/>
      <c r="CP3" s="518" t="s">
        <v>298</v>
      </c>
      <c r="CQ3" s="518" t="e">
        <v>#N/A</v>
      </c>
      <c r="CR3" s="518" t="e">
        <v>#N/A</v>
      </c>
      <c r="CS3" s="518" t="e">
        <v>#N/A</v>
      </c>
      <c r="CT3" s="518" t="s">
        <v>299</v>
      </c>
      <c r="CU3" s="518" t="e">
        <v>#N/A</v>
      </c>
      <c r="CV3" s="518" t="e">
        <v>#N/A</v>
      </c>
      <c r="CW3" s="518" t="e">
        <v>#N/A</v>
      </c>
      <c r="CX3" s="543" t="s">
        <v>81</v>
      </c>
      <c r="CY3" s="543"/>
      <c r="CZ3" s="543"/>
      <c r="DA3" s="543"/>
      <c r="DB3" s="543" t="s">
        <v>175</v>
      </c>
      <c r="DC3" s="543"/>
      <c r="DD3" s="543"/>
      <c r="DE3" s="543"/>
      <c r="DF3" s="518" t="s">
        <v>147</v>
      </c>
      <c r="DG3" s="518" t="e">
        <v>#N/A</v>
      </c>
      <c r="DH3" s="518" t="e">
        <v>#N/A</v>
      </c>
      <c r="DI3" s="518" t="e">
        <v>#N/A</v>
      </c>
      <c r="DJ3" s="534" t="s">
        <v>300</v>
      </c>
      <c r="DK3" s="535"/>
      <c r="DL3" s="535"/>
      <c r="DM3" s="536"/>
      <c r="DN3" s="511" t="s">
        <v>82</v>
      </c>
      <c r="DO3" s="512"/>
      <c r="DP3" s="512"/>
      <c r="DQ3" s="513"/>
      <c r="DR3" s="518" t="s">
        <v>83</v>
      </c>
      <c r="DS3" s="518" t="e">
        <v>#N/A</v>
      </c>
      <c r="DT3" s="518" t="e">
        <v>#N/A</v>
      </c>
      <c r="DU3" s="518" t="e">
        <v>#N/A</v>
      </c>
      <c r="DV3" s="543" t="s">
        <v>84</v>
      </c>
      <c r="DW3" s="543"/>
      <c r="DX3" s="543"/>
      <c r="DY3" s="543"/>
      <c r="DZ3" s="511" t="s">
        <v>301</v>
      </c>
      <c r="EA3" s="512"/>
      <c r="EB3" s="512"/>
      <c r="EC3" s="513"/>
      <c r="ED3" s="518" t="s">
        <v>86</v>
      </c>
      <c r="EE3" s="518" t="e">
        <v>#N/A</v>
      </c>
      <c r="EF3" s="518" t="e">
        <v>#N/A</v>
      </c>
      <c r="EG3" s="518" t="e">
        <v>#N/A</v>
      </c>
      <c r="EH3" s="511" t="s">
        <v>87</v>
      </c>
      <c r="EI3" s="512"/>
      <c r="EJ3" s="512"/>
      <c r="EK3" s="513"/>
      <c r="EL3" s="511" t="s">
        <v>88</v>
      </c>
      <c r="EM3" s="512"/>
      <c r="EN3" s="512"/>
      <c r="EO3" s="513"/>
      <c r="EP3" s="534" t="s">
        <v>89</v>
      </c>
      <c r="EQ3" s="535"/>
      <c r="ER3" s="535"/>
      <c r="ES3" s="536"/>
      <c r="ET3" s="511" t="s">
        <v>304</v>
      </c>
      <c r="EU3" s="512"/>
      <c r="EV3" s="512"/>
      <c r="EW3" s="513"/>
      <c r="EX3" s="528" t="s">
        <v>646</v>
      </c>
      <c r="EY3" s="529"/>
      <c r="EZ3" s="529"/>
      <c r="FA3" s="530"/>
      <c r="FB3" s="543" t="s">
        <v>85</v>
      </c>
      <c r="FC3" s="543"/>
      <c r="FD3" s="543"/>
      <c r="FE3" s="543"/>
      <c r="FF3" s="511" t="s">
        <v>90</v>
      </c>
      <c r="FG3" s="512"/>
      <c r="FH3" s="512"/>
      <c r="FI3" s="513"/>
      <c r="FJ3" s="543" t="s">
        <v>91</v>
      </c>
      <c r="FK3" s="543"/>
      <c r="FL3" s="543"/>
      <c r="FM3" s="543"/>
      <c r="FN3" s="543" t="s">
        <v>92</v>
      </c>
      <c r="FO3" s="543"/>
      <c r="FP3" s="543"/>
      <c r="FQ3" s="543"/>
      <c r="FR3" s="517" t="s">
        <v>93</v>
      </c>
      <c r="FS3" s="517"/>
      <c r="FT3" s="517"/>
      <c r="FU3" s="517"/>
      <c r="FV3" s="517" t="s">
        <v>94</v>
      </c>
      <c r="FW3" s="517"/>
      <c r="FX3" s="517"/>
      <c r="FY3" s="517"/>
      <c r="FZ3" s="517" t="s">
        <v>95</v>
      </c>
      <c r="GA3" s="517"/>
      <c r="GB3" s="517"/>
      <c r="GC3" s="517"/>
      <c r="GD3" s="511" t="s">
        <v>96</v>
      </c>
      <c r="GE3" s="512"/>
      <c r="GF3" s="512"/>
      <c r="GG3" s="513"/>
      <c r="GH3" s="511" t="s">
        <v>97</v>
      </c>
      <c r="GI3" s="512"/>
      <c r="GJ3" s="512"/>
      <c r="GK3" s="513"/>
      <c r="GL3" s="511" t="s">
        <v>98</v>
      </c>
      <c r="GM3" s="512"/>
      <c r="GN3" s="512"/>
      <c r="GO3" s="513"/>
      <c r="GP3" s="511" t="s">
        <v>99</v>
      </c>
      <c r="GQ3" s="512"/>
      <c r="GR3" s="512"/>
      <c r="GS3" s="513"/>
      <c r="GT3" s="518" t="s">
        <v>322</v>
      </c>
      <c r="GU3" s="518"/>
      <c r="GV3" s="518"/>
      <c r="GW3" s="518"/>
      <c r="GX3" s="517" t="s">
        <v>100</v>
      </c>
      <c r="GY3" s="517"/>
      <c r="GZ3" s="517"/>
      <c r="HA3" s="517"/>
      <c r="HB3" s="517" t="s">
        <v>101</v>
      </c>
      <c r="HC3" s="517"/>
      <c r="HD3" s="517"/>
      <c r="HE3" s="517"/>
      <c r="HF3" s="511" t="s">
        <v>102</v>
      </c>
      <c r="HG3" s="512"/>
      <c r="HH3" s="512"/>
      <c r="HI3" s="513"/>
      <c r="HJ3" s="511" t="s">
        <v>103</v>
      </c>
      <c r="HK3" s="512"/>
      <c r="HL3" s="512"/>
      <c r="HM3" s="513"/>
      <c r="HN3" s="517" t="s">
        <v>104</v>
      </c>
      <c r="HO3" s="517"/>
      <c r="HP3" s="517"/>
      <c r="HQ3" s="517"/>
      <c r="HR3" s="518" t="s">
        <v>105</v>
      </c>
      <c r="HS3" s="518" t="e">
        <v>#N/A</v>
      </c>
      <c r="HT3" s="518" t="e">
        <v>#N/A</v>
      </c>
      <c r="HU3" s="518" t="e">
        <v>#N/A</v>
      </c>
      <c r="HV3" s="518" t="s">
        <v>106</v>
      </c>
      <c r="HW3" s="518" t="e">
        <v>#N/A</v>
      </c>
      <c r="HX3" s="518" t="e">
        <v>#N/A</v>
      </c>
      <c r="HY3" s="518" t="e">
        <v>#N/A</v>
      </c>
      <c r="HZ3" s="517" t="s">
        <v>107</v>
      </c>
      <c r="IA3" s="517"/>
      <c r="IB3" s="517"/>
      <c r="IC3" s="517"/>
      <c r="ID3" s="517" t="s">
        <v>108</v>
      </c>
      <c r="IE3" s="517"/>
      <c r="IF3" s="517"/>
      <c r="IG3" s="517"/>
      <c r="IH3" s="528" t="s">
        <v>109</v>
      </c>
      <c r="II3" s="529"/>
      <c r="IJ3" s="529"/>
      <c r="IK3" s="530"/>
      <c r="IL3" s="511" t="s">
        <v>110</v>
      </c>
      <c r="IM3" s="512"/>
      <c r="IN3" s="512"/>
      <c r="IO3" s="513"/>
      <c r="IP3" s="517" t="s">
        <v>111</v>
      </c>
      <c r="IQ3" s="517"/>
      <c r="IR3" s="517"/>
      <c r="IS3" s="517"/>
      <c r="IT3" s="517" t="s">
        <v>112</v>
      </c>
      <c r="IU3" s="517"/>
      <c r="IV3" s="517"/>
      <c r="IW3" s="517"/>
      <c r="IX3" s="517" t="s">
        <v>113</v>
      </c>
      <c r="IY3" s="517"/>
      <c r="IZ3" s="517"/>
      <c r="JA3" s="517"/>
      <c r="JB3" s="528" t="s">
        <v>647</v>
      </c>
      <c r="JC3" s="529"/>
      <c r="JD3" s="529"/>
      <c r="JE3" s="530"/>
      <c r="JF3" s="554" t="s">
        <v>114</v>
      </c>
      <c r="JG3" s="555"/>
      <c r="JH3" s="555"/>
      <c r="JI3" s="556"/>
      <c r="JJ3" s="519" t="s">
        <v>115</v>
      </c>
      <c r="JK3" s="520"/>
      <c r="JL3" s="520"/>
      <c r="JM3" s="521"/>
      <c r="JN3" s="549" t="s">
        <v>379</v>
      </c>
      <c r="JO3" s="550"/>
      <c r="JP3" s="537" t="s">
        <v>58</v>
      </c>
      <c r="JQ3" s="538"/>
      <c r="JR3" s="538"/>
      <c r="JS3" s="538"/>
      <c r="JT3" s="538"/>
      <c r="JU3" s="539"/>
    </row>
    <row r="4" spans="1:281" ht="15" customHeight="1" x14ac:dyDescent="0.25">
      <c r="A4" s="544"/>
      <c r="B4" s="544"/>
      <c r="C4" s="544"/>
      <c r="D4" s="546"/>
      <c r="E4" s="544"/>
      <c r="F4" s="516" t="s">
        <v>116</v>
      </c>
      <c r="G4" s="516"/>
      <c r="H4" s="516"/>
      <c r="I4" s="516"/>
      <c r="J4" s="516" t="s">
        <v>132</v>
      </c>
      <c r="K4" s="516"/>
      <c r="L4" s="516"/>
      <c r="M4" s="516"/>
      <c r="N4" s="516" t="s">
        <v>409</v>
      </c>
      <c r="O4" s="516"/>
      <c r="P4" s="516"/>
      <c r="Q4" s="516"/>
      <c r="R4" s="516" t="s">
        <v>117</v>
      </c>
      <c r="S4" s="516"/>
      <c r="T4" s="516"/>
      <c r="U4" s="516"/>
      <c r="V4" s="516" t="s">
        <v>118</v>
      </c>
      <c r="W4" s="516"/>
      <c r="X4" s="516"/>
      <c r="Y4" s="516"/>
      <c r="Z4" s="511" t="s">
        <v>195</v>
      </c>
      <c r="AA4" s="512"/>
      <c r="AB4" s="512"/>
      <c r="AC4" s="513"/>
      <c r="AD4" s="516" t="s">
        <v>119</v>
      </c>
      <c r="AE4" s="516"/>
      <c r="AF4" s="516"/>
      <c r="AG4" s="516"/>
      <c r="AH4" s="516" t="s">
        <v>410</v>
      </c>
      <c r="AI4" s="516"/>
      <c r="AJ4" s="516"/>
      <c r="AK4" s="516"/>
      <c r="AL4" s="516" t="s">
        <v>178</v>
      </c>
      <c r="AM4" s="516"/>
      <c r="AN4" s="516"/>
      <c r="AO4" s="516"/>
      <c r="AP4" s="516" t="s">
        <v>411</v>
      </c>
      <c r="AQ4" s="516"/>
      <c r="AR4" s="516"/>
      <c r="AS4" s="516"/>
      <c r="AT4" s="516" t="s">
        <v>120</v>
      </c>
      <c r="AU4" s="516"/>
      <c r="AV4" s="516"/>
      <c r="AW4" s="516"/>
      <c r="AX4" s="511" t="s">
        <v>121</v>
      </c>
      <c r="AY4" s="512"/>
      <c r="AZ4" s="512"/>
      <c r="BA4" s="513"/>
      <c r="BB4" s="511" t="s">
        <v>177</v>
      </c>
      <c r="BC4" s="512"/>
      <c r="BD4" s="512"/>
      <c r="BE4" s="513"/>
      <c r="BF4" s="511" t="s">
        <v>133</v>
      </c>
      <c r="BG4" s="512"/>
      <c r="BH4" s="512"/>
      <c r="BI4" s="513"/>
      <c r="BJ4" s="516" t="s">
        <v>145</v>
      </c>
      <c r="BK4" s="516"/>
      <c r="BL4" s="516"/>
      <c r="BM4" s="516"/>
      <c r="BN4" s="516" t="s">
        <v>146</v>
      </c>
      <c r="BO4" s="516"/>
      <c r="BP4" s="516"/>
      <c r="BQ4" s="516"/>
      <c r="BR4" s="518" t="s">
        <v>148</v>
      </c>
      <c r="BS4" s="518"/>
      <c r="BT4" s="518"/>
      <c r="BU4" s="518"/>
      <c r="BV4" s="511" t="s">
        <v>134</v>
      </c>
      <c r="BW4" s="512"/>
      <c r="BX4" s="512"/>
      <c r="BY4" s="513"/>
      <c r="BZ4" s="516" t="s">
        <v>158</v>
      </c>
      <c r="CA4" s="516"/>
      <c r="CB4" s="516"/>
      <c r="CC4" s="516"/>
      <c r="CD4" s="518" t="s">
        <v>149</v>
      </c>
      <c r="CE4" s="518"/>
      <c r="CF4" s="518"/>
      <c r="CG4" s="518"/>
      <c r="CH4" s="516" t="s">
        <v>150</v>
      </c>
      <c r="CI4" s="516"/>
      <c r="CJ4" s="516"/>
      <c r="CK4" s="516"/>
      <c r="CL4" s="516" t="s">
        <v>135</v>
      </c>
      <c r="CM4" s="516"/>
      <c r="CN4" s="516"/>
      <c r="CO4" s="516"/>
      <c r="CP4" s="518" t="s">
        <v>136</v>
      </c>
      <c r="CQ4" s="518"/>
      <c r="CR4" s="518"/>
      <c r="CS4" s="518"/>
      <c r="CT4" s="518" t="s">
        <v>152</v>
      </c>
      <c r="CU4" s="518"/>
      <c r="CV4" s="518"/>
      <c r="CW4" s="518"/>
      <c r="CX4" s="516" t="s">
        <v>137</v>
      </c>
      <c r="CY4" s="516"/>
      <c r="CZ4" s="516"/>
      <c r="DA4" s="516"/>
      <c r="DB4" s="516" t="s">
        <v>151</v>
      </c>
      <c r="DC4" s="516"/>
      <c r="DD4" s="516"/>
      <c r="DE4" s="516"/>
      <c r="DF4" s="518" t="s">
        <v>180</v>
      </c>
      <c r="DG4" s="518"/>
      <c r="DH4" s="518"/>
      <c r="DI4" s="518"/>
      <c r="DJ4" s="516" t="s">
        <v>138</v>
      </c>
      <c r="DK4" s="516"/>
      <c r="DL4" s="516"/>
      <c r="DM4" s="516"/>
      <c r="DN4" s="511" t="s">
        <v>412</v>
      </c>
      <c r="DO4" s="512"/>
      <c r="DP4" s="512"/>
      <c r="DQ4" s="513"/>
      <c r="DR4" s="518" t="s">
        <v>413</v>
      </c>
      <c r="DS4" s="518"/>
      <c r="DT4" s="518"/>
      <c r="DU4" s="518"/>
      <c r="DV4" s="516" t="s">
        <v>414</v>
      </c>
      <c r="DW4" s="516"/>
      <c r="DX4" s="516"/>
      <c r="DY4" s="516"/>
      <c r="DZ4" s="511" t="s">
        <v>415</v>
      </c>
      <c r="EA4" s="512"/>
      <c r="EB4" s="512"/>
      <c r="EC4" s="513"/>
      <c r="ED4" s="518" t="s">
        <v>416</v>
      </c>
      <c r="EE4" s="518"/>
      <c r="EF4" s="518"/>
      <c r="EG4" s="518"/>
      <c r="EH4" s="511" t="s">
        <v>417</v>
      </c>
      <c r="EI4" s="512"/>
      <c r="EJ4" s="512"/>
      <c r="EK4" s="513"/>
      <c r="EL4" s="511" t="s">
        <v>418</v>
      </c>
      <c r="EM4" s="512"/>
      <c r="EN4" s="512"/>
      <c r="EO4" s="513"/>
      <c r="EP4" s="522" t="s">
        <v>419</v>
      </c>
      <c r="EQ4" s="523"/>
      <c r="ER4" s="523"/>
      <c r="ES4" s="524"/>
      <c r="ET4" s="511" t="s">
        <v>420</v>
      </c>
      <c r="EU4" s="512"/>
      <c r="EV4" s="512"/>
      <c r="EW4" s="513"/>
      <c r="EX4" s="522" t="s">
        <v>648</v>
      </c>
      <c r="EY4" s="523"/>
      <c r="EZ4" s="523"/>
      <c r="FA4" s="524"/>
      <c r="FB4" s="516">
        <v>2141002</v>
      </c>
      <c r="FC4" s="516"/>
      <c r="FD4" s="516"/>
      <c r="FE4" s="516"/>
      <c r="FF4" s="511" t="s">
        <v>421</v>
      </c>
      <c r="FG4" s="512"/>
      <c r="FH4" s="512"/>
      <c r="FI4" s="513"/>
      <c r="FJ4" s="516" t="s">
        <v>140</v>
      </c>
      <c r="FK4" s="516"/>
      <c r="FL4" s="516"/>
      <c r="FM4" s="516"/>
      <c r="FN4" s="516" t="s">
        <v>141</v>
      </c>
      <c r="FO4" s="516"/>
      <c r="FP4" s="516"/>
      <c r="FQ4" s="516"/>
      <c r="FR4" s="516" t="s">
        <v>142</v>
      </c>
      <c r="FS4" s="516"/>
      <c r="FT4" s="516"/>
      <c r="FU4" s="516"/>
      <c r="FV4" s="516" t="s">
        <v>422</v>
      </c>
      <c r="FW4" s="516"/>
      <c r="FX4" s="516"/>
      <c r="FY4" s="516"/>
      <c r="FZ4" s="516" t="s">
        <v>423</v>
      </c>
      <c r="GA4" s="516"/>
      <c r="GB4" s="516"/>
      <c r="GC4" s="516"/>
      <c r="GD4" s="511" t="s">
        <v>424</v>
      </c>
      <c r="GE4" s="512"/>
      <c r="GF4" s="512"/>
      <c r="GG4" s="513"/>
      <c r="GH4" s="511" t="s">
        <v>425</v>
      </c>
      <c r="GI4" s="512"/>
      <c r="GJ4" s="512"/>
      <c r="GK4" s="513"/>
      <c r="GL4" s="511" t="s">
        <v>426</v>
      </c>
      <c r="GM4" s="512"/>
      <c r="GN4" s="512"/>
      <c r="GO4" s="513"/>
      <c r="GP4" s="511" t="s">
        <v>427</v>
      </c>
      <c r="GQ4" s="512"/>
      <c r="GR4" s="512"/>
      <c r="GS4" s="513"/>
      <c r="GT4" s="518" t="s">
        <v>170</v>
      </c>
      <c r="GU4" s="518"/>
      <c r="GV4" s="518"/>
      <c r="GW4" s="518"/>
      <c r="GX4" s="516" t="s">
        <v>131</v>
      </c>
      <c r="GY4" s="516"/>
      <c r="GZ4" s="516"/>
      <c r="HA4" s="516"/>
      <c r="HB4" s="516" t="s">
        <v>143</v>
      </c>
      <c r="HC4" s="516"/>
      <c r="HD4" s="516"/>
      <c r="HE4" s="516"/>
      <c r="HF4" s="511" t="s">
        <v>428</v>
      </c>
      <c r="HG4" s="512"/>
      <c r="HH4" s="512"/>
      <c r="HI4" s="513"/>
      <c r="HJ4" s="511" t="s">
        <v>429</v>
      </c>
      <c r="HK4" s="512"/>
      <c r="HL4" s="512"/>
      <c r="HM4" s="513"/>
      <c r="HN4" s="516" t="s">
        <v>153</v>
      </c>
      <c r="HO4" s="516"/>
      <c r="HP4" s="516"/>
      <c r="HQ4" s="516"/>
      <c r="HR4" s="518" t="s">
        <v>154</v>
      </c>
      <c r="HS4" s="518"/>
      <c r="HT4" s="518"/>
      <c r="HU4" s="518"/>
      <c r="HV4" s="518" t="s">
        <v>155</v>
      </c>
      <c r="HW4" s="518"/>
      <c r="HX4" s="518"/>
      <c r="HY4" s="518"/>
      <c r="HZ4" s="516" t="s">
        <v>179</v>
      </c>
      <c r="IA4" s="516"/>
      <c r="IB4" s="516"/>
      <c r="IC4" s="516"/>
      <c r="ID4" s="516" t="s">
        <v>430</v>
      </c>
      <c r="IE4" s="516"/>
      <c r="IF4" s="516"/>
      <c r="IG4" s="516"/>
      <c r="IH4" s="522" t="s">
        <v>122</v>
      </c>
      <c r="II4" s="523"/>
      <c r="IJ4" s="523"/>
      <c r="IK4" s="524"/>
      <c r="IL4" s="531" t="s">
        <v>156</v>
      </c>
      <c r="IM4" s="532"/>
      <c r="IN4" s="532"/>
      <c r="IO4" s="533"/>
      <c r="IP4" s="516" t="s">
        <v>144</v>
      </c>
      <c r="IQ4" s="516"/>
      <c r="IR4" s="516"/>
      <c r="IS4" s="516"/>
      <c r="IT4" s="516" t="s">
        <v>157</v>
      </c>
      <c r="IU4" s="516"/>
      <c r="IV4" s="516"/>
      <c r="IW4" s="516"/>
      <c r="IX4" s="516" t="s">
        <v>431</v>
      </c>
      <c r="IY4" s="516"/>
      <c r="IZ4" s="516"/>
      <c r="JA4" s="516"/>
      <c r="JB4" s="522" t="s">
        <v>432</v>
      </c>
      <c r="JC4" s="523"/>
      <c r="JD4" s="523"/>
      <c r="JE4" s="524"/>
      <c r="JF4" s="525" t="s">
        <v>123</v>
      </c>
      <c r="JG4" s="526"/>
      <c r="JH4" s="526"/>
      <c r="JI4" s="527"/>
      <c r="JJ4" s="519" t="s">
        <v>124</v>
      </c>
      <c r="JK4" s="520"/>
      <c r="JL4" s="520"/>
      <c r="JM4" s="521"/>
      <c r="JN4" s="551">
        <v>2106184</v>
      </c>
      <c r="JO4" s="552"/>
      <c r="JP4" s="540"/>
      <c r="JQ4" s="541"/>
      <c r="JR4" s="541"/>
      <c r="JS4" s="541"/>
      <c r="JT4" s="541"/>
      <c r="JU4" s="542"/>
    </row>
    <row r="5" spans="1:281" x14ac:dyDescent="0.25">
      <c r="A5" s="544"/>
      <c r="B5" s="544"/>
      <c r="C5" s="544"/>
      <c r="D5" s="546"/>
      <c r="E5" s="544"/>
      <c r="F5" s="522" t="s">
        <v>324</v>
      </c>
      <c r="G5" s="524"/>
      <c r="H5" s="522" t="s">
        <v>323</v>
      </c>
      <c r="I5" s="524"/>
      <c r="J5" s="516" t="s">
        <v>324</v>
      </c>
      <c r="K5" s="516"/>
      <c r="L5" s="516" t="s">
        <v>323</v>
      </c>
      <c r="M5" s="516"/>
      <c r="N5" s="516" t="s">
        <v>324</v>
      </c>
      <c r="O5" s="516"/>
      <c r="P5" s="516" t="s">
        <v>323</v>
      </c>
      <c r="Q5" s="516"/>
      <c r="R5" s="516" t="s">
        <v>324</v>
      </c>
      <c r="S5" s="516"/>
      <c r="T5" s="516" t="s">
        <v>323</v>
      </c>
      <c r="U5" s="516"/>
      <c r="V5" s="516" t="s">
        <v>324</v>
      </c>
      <c r="W5" s="516"/>
      <c r="X5" s="516" t="s">
        <v>323</v>
      </c>
      <c r="Y5" s="516"/>
      <c r="Z5" s="514" t="s">
        <v>324</v>
      </c>
      <c r="AA5" s="515"/>
      <c r="AB5" s="514" t="s">
        <v>323</v>
      </c>
      <c r="AC5" s="515"/>
      <c r="AD5" s="516" t="s">
        <v>324</v>
      </c>
      <c r="AE5" s="516"/>
      <c r="AF5" s="516" t="s">
        <v>323</v>
      </c>
      <c r="AG5" s="516"/>
      <c r="AH5" s="516" t="s">
        <v>324</v>
      </c>
      <c r="AI5" s="516"/>
      <c r="AJ5" s="516" t="s">
        <v>323</v>
      </c>
      <c r="AK5" s="516"/>
      <c r="AL5" s="516" t="s">
        <v>324</v>
      </c>
      <c r="AM5" s="516"/>
      <c r="AN5" s="516" t="s">
        <v>323</v>
      </c>
      <c r="AO5" s="516"/>
      <c r="AP5" s="516" t="s">
        <v>324</v>
      </c>
      <c r="AQ5" s="516"/>
      <c r="AR5" s="516" t="s">
        <v>323</v>
      </c>
      <c r="AS5" s="516"/>
      <c r="AT5" s="516" t="s">
        <v>324</v>
      </c>
      <c r="AU5" s="516"/>
      <c r="AV5" s="516" t="s">
        <v>323</v>
      </c>
      <c r="AW5" s="516"/>
      <c r="AX5" s="514" t="s">
        <v>324</v>
      </c>
      <c r="AY5" s="515"/>
      <c r="AZ5" s="514" t="s">
        <v>323</v>
      </c>
      <c r="BA5" s="515"/>
      <c r="BB5" s="514" t="s">
        <v>324</v>
      </c>
      <c r="BC5" s="515"/>
      <c r="BD5" s="514" t="s">
        <v>323</v>
      </c>
      <c r="BE5" s="515"/>
      <c r="BF5" s="514" t="s">
        <v>324</v>
      </c>
      <c r="BG5" s="515"/>
      <c r="BH5" s="514" t="s">
        <v>323</v>
      </c>
      <c r="BI5" s="515"/>
      <c r="BJ5" s="516" t="s">
        <v>324</v>
      </c>
      <c r="BK5" s="516"/>
      <c r="BL5" s="516" t="s">
        <v>323</v>
      </c>
      <c r="BM5" s="516"/>
      <c r="BN5" s="516" t="s">
        <v>324</v>
      </c>
      <c r="BO5" s="516"/>
      <c r="BP5" s="516" t="s">
        <v>323</v>
      </c>
      <c r="BQ5" s="516"/>
      <c r="BR5" s="514" t="s">
        <v>324</v>
      </c>
      <c r="BS5" s="515"/>
      <c r="BT5" s="514" t="s">
        <v>323</v>
      </c>
      <c r="BU5" s="515"/>
      <c r="BV5" s="514" t="s">
        <v>324</v>
      </c>
      <c r="BW5" s="515"/>
      <c r="BX5" s="514" t="s">
        <v>323</v>
      </c>
      <c r="BY5" s="515"/>
      <c r="BZ5" s="516" t="s">
        <v>324</v>
      </c>
      <c r="CA5" s="516"/>
      <c r="CB5" s="516" t="s">
        <v>323</v>
      </c>
      <c r="CC5" s="516"/>
      <c r="CD5" s="514" t="s">
        <v>324</v>
      </c>
      <c r="CE5" s="515"/>
      <c r="CF5" s="514" t="s">
        <v>323</v>
      </c>
      <c r="CG5" s="515"/>
      <c r="CH5" s="516" t="s">
        <v>324</v>
      </c>
      <c r="CI5" s="516"/>
      <c r="CJ5" s="516" t="s">
        <v>323</v>
      </c>
      <c r="CK5" s="516"/>
      <c r="CL5" s="516" t="s">
        <v>324</v>
      </c>
      <c r="CM5" s="516"/>
      <c r="CN5" s="516" t="s">
        <v>323</v>
      </c>
      <c r="CO5" s="516"/>
      <c r="CP5" s="514" t="s">
        <v>324</v>
      </c>
      <c r="CQ5" s="515"/>
      <c r="CR5" s="514" t="s">
        <v>323</v>
      </c>
      <c r="CS5" s="515"/>
      <c r="CT5" s="514" t="s">
        <v>324</v>
      </c>
      <c r="CU5" s="515"/>
      <c r="CV5" s="514" t="s">
        <v>323</v>
      </c>
      <c r="CW5" s="515"/>
      <c r="CX5" s="516" t="s">
        <v>324</v>
      </c>
      <c r="CY5" s="516"/>
      <c r="CZ5" s="516" t="s">
        <v>323</v>
      </c>
      <c r="DA5" s="516"/>
      <c r="DB5" s="516" t="s">
        <v>324</v>
      </c>
      <c r="DC5" s="516"/>
      <c r="DD5" s="516" t="s">
        <v>323</v>
      </c>
      <c r="DE5" s="516"/>
      <c r="DF5" s="514" t="s">
        <v>324</v>
      </c>
      <c r="DG5" s="515"/>
      <c r="DH5" s="514" t="s">
        <v>323</v>
      </c>
      <c r="DI5" s="515"/>
      <c r="DJ5" s="516" t="s">
        <v>324</v>
      </c>
      <c r="DK5" s="516"/>
      <c r="DL5" s="516" t="s">
        <v>323</v>
      </c>
      <c r="DM5" s="516"/>
      <c r="DN5" s="514" t="s">
        <v>324</v>
      </c>
      <c r="DO5" s="515"/>
      <c r="DP5" s="514" t="s">
        <v>323</v>
      </c>
      <c r="DQ5" s="515"/>
      <c r="DR5" s="514" t="s">
        <v>324</v>
      </c>
      <c r="DS5" s="515"/>
      <c r="DT5" s="514" t="s">
        <v>323</v>
      </c>
      <c r="DU5" s="515"/>
      <c r="DV5" s="516" t="s">
        <v>324</v>
      </c>
      <c r="DW5" s="516"/>
      <c r="DX5" s="516" t="s">
        <v>323</v>
      </c>
      <c r="DY5" s="516"/>
      <c r="DZ5" s="514" t="s">
        <v>324</v>
      </c>
      <c r="EA5" s="515"/>
      <c r="EB5" s="514" t="s">
        <v>323</v>
      </c>
      <c r="EC5" s="515"/>
      <c r="ED5" s="514" t="s">
        <v>324</v>
      </c>
      <c r="EE5" s="515"/>
      <c r="EF5" s="514" t="s">
        <v>323</v>
      </c>
      <c r="EG5" s="515"/>
      <c r="EH5" s="514" t="s">
        <v>324</v>
      </c>
      <c r="EI5" s="515"/>
      <c r="EJ5" s="514" t="s">
        <v>323</v>
      </c>
      <c r="EK5" s="515"/>
      <c r="EL5" s="514" t="s">
        <v>324</v>
      </c>
      <c r="EM5" s="515"/>
      <c r="EN5" s="514" t="s">
        <v>323</v>
      </c>
      <c r="EO5" s="515"/>
      <c r="EP5" s="399" t="s">
        <v>324</v>
      </c>
      <c r="EQ5" s="400"/>
      <c r="ER5" s="514" t="s">
        <v>323</v>
      </c>
      <c r="ES5" s="515"/>
      <c r="ET5" s="514" t="s">
        <v>324</v>
      </c>
      <c r="EU5" s="515"/>
      <c r="EV5" s="514" t="s">
        <v>323</v>
      </c>
      <c r="EW5" s="515"/>
      <c r="EX5" s="516" t="s">
        <v>324</v>
      </c>
      <c r="EY5" s="516"/>
      <c r="EZ5" s="514" t="s">
        <v>323</v>
      </c>
      <c r="FA5" s="515"/>
      <c r="FB5" s="516" t="s">
        <v>324</v>
      </c>
      <c r="FC5" s="516"/>
      <c r="FD5" s="516" t="s">
        <v>323</v>
      </c>
      <c r="FE5" s="516"/>
      <c r="FF5" s="514" t="s">
        <v>324</v>
      </c>
      <c r="FG5" s="515"/>
      <c r="FH5" s="514" t="s">
        <v>323</v>
      </c>
      <c r="FI5" s="515"/>
      <c r="FJ5" s="516" t="s">
        <v>324</v>
      </c>
      <c r="FK5" s="516"/>
      <c r="FL5" s="516" t="s">
        <v>323</v>
      </c>
      <c r="FM5" s="516"/>
      <c r="FN5" s="516" t="s">
        <v>324</v>
      </c>
      <c r="FO5" s="516"/>
      <c r="FP5" s="516" t="s">
        <v>323</v>
      </c>
      <c r="FQ5" s="516"/>
      <c r="FR5" s="516" t="s">
        <v>324</v>
      </c>
      <c r="FS5" s="516"/>
      <c r="FT5" s="516" t="s">
        <v>323</v>
      </c>
      <c r="FU5" s="516"/>
      <c r="FV5" s="516" t="s">
        <v>324</v>
      </c>
      <c r="FW5" s="516"/>
      <c r="FX5" s="516" t="s">
        <v>323</v>
      </c>
      <c r="FY5" s="516"/>
      <c r="FZ5" s="516" t="s">
        <v>324</v>
      </c>
      <c r="GA5" s="516"/>
      <c r="GB5" s="516" t="s">
        <v>323</v>
      </c>
      <c r="GC5" s="516"/>
      <c r="GD5" s="514" t="s">
        <v>324</v>
      </c>
      <c r="GE5" s="515"/>
      <c r="GF5" s="514" t="s">
        <v>323</v>
      </c>
      <c r="GG5" s="515"/>
      <c r="GH5" s="514" t="s">
        <v>324</v>
      </c>
      <c r="GI5" s="515"/>
      <c r="GJ5" s="514" t="s">
        <v>323</v>
      </c>
      <c r="GK5" s="515"/>
      <c r="GL5" s="514" t="s">
        <v>324</v>
      </c>
      <c r="GM5" s="515"/>
      <c r="GN5" s="514" t="s">
        <v>323</v>
      </c>
      <c r="GO5" s="515"/>
      <c r="GP5" s="514" t="s">
        <v>324</v>
      </c>
      <c r="GQ5" s="515"/>
      <c r="GR5" s="514" t="s">
        <v>323</v>
      </c>
      <c r="GS5" s="515"/>
      <c r="GT5" s="514" t="s">
        <v>324</v>
      </c>
      <c r="GU5" s="515"/>
      <c r="GV5" s="514" t="s">
        <v>323</v>
      </c>
      <c r="GW5" s="515"/>
      <c r="GX5" s="516" t="s">
        <v>324</v>
      </c>
      <c r="GY5" s="516"/>
      <c r="GZ5" s="516" t="s">
        <v>323</v>
      </c>
      <c r="HA5" s="516"/>
      <c r="HB5" s="516" t="s">
        <v>324</v>
      </c>
      <c r="HC5" s="516"/>
      <c r="HD5" s="516" t="s">
        <v>323</v>
      </c>
      <c r="HE5" s="516"/>
      <c r="HF5" s="514" t="s">
        <v>324</v>
      </c>
      <c r="HG5" s="515"/>
      <c r="HH5" s="514" t="s">
        <v>323</v>
      </c>
      <c r="HI5" s="515"/>
      <c r="HJ5" s="514" t="s">
        <v>324</v>
      </c>
      <c r="HK5" s="515"/>
      <c r="HL5" s="514" t="s">
        <v>323</v>
      </c>
      <c r="HM5" s="515"/>
      <c r="HN5" s="516" t="s">
        <v>324</v>
      </c>
      <c r="HO5" s="516"/>
      <c r="HP5" s="516" t="s">
        <v>323</v>
      </c>
      <c r="HQ5" s="516"/>
      <c r="HR5" s="514" t="s">
        <v>324</v>
      </c>
      <c r="HS5" s="515"/>
      <c r="HT5" s="514" t="s">
        <v>323</v>
      </c>
      <c r="HU5" s="515"/>
      <c r="HV5" s="514" t="s">
        <v>324</v>
      </c>
      <c r="HW5" s="515"/>
      <c r="HX5" s="514" t="s">
        <v>323</v>
      </c>
      <c r="HY5" s="515"/>
      <c r="HZ5" s="516" t="s">
        <v>324</v>
      </c>
      <c r="IA5" s="516"/>
      <c r="IB5" s="516" t="s">
        <v>323</v>
      </c>
      <c r="IC5" s="516"/>
      <c r="ID5" s="516" t="s">
        <v>324</v>
      </c>
      <c r="IE5" s="516"/>
      <c r="IF5" s="516" t="s">
        <v>323</v>
      </c>
      <c r="IG5" s="516"/>
      <c r="IH5" s="516" t="s">
        <v>324</v>
      </c>
      <c r="II5" s="516"/>
      <c r="IJ5" s="516" t="s">
        <v>323</v>
      </c>
      <c r="IK5" s="516"/>
      <c r="IL5" s="509" t="s">
        <v>324</v>
      </c>
      <c r="IM5" s="510"/>
      <c r="IN5" s="509" t="s">
        <v>323</v>
      </c>
      <c r="IO5" s="510"/>
      <c r="IP5" s="516" t="s">
        <v>324</v>
      </c>
      <c r="IQ5" s="516"/>
      <c r="IR5" s="516" t="s">
        <v>323</v>
      </c>
      <c r="IS5" s="516"/>
      <c r="IT5" s="516" t="s">
        <v>324</v>
      </c>
      <c r="IU5" s="516"/>
      <c r="IV5" s="516" t="s">
        <v>323</v>
      </c>
      <c r="IW5" s="516"/>
      <c r="IX5" s="516" t="s">
        <v>324</v>
      </c>
      <c r="IY5" s="516"/>
      <c r="IZ5" s="516" t="s">
        <v>323</v>
      </c>
      <c r="JA5" s="516"/>
      <c r="JB5" s="516" t="s">
        <v>324</v>
      </c>
      <c r="JC5" s="516"/>
      <c r="JD5" s="516" t="s">
        <v>323</v>
      </c>
      <c r="JE5" s="516"/>
      <c r="JF5" s="516" t="s">
        <v>324</v>
      </c>
      <c r="JG5" s="516"/>
      <c r="JH5" s="516" t="s">
        <v>323</v>
      </c>
      <c r="JI5" s="516"/>
      <c r="JJ5" s="547" t="s">
        <v>324</v>
      </c>
      <c r="JK5" s="548"/>
      <c r="JL5" s="547" t="s">
        <v>323</v>
      </c>
      <c r="JM5" s="548"/>
      <c r="JN5" s="553" t="s">
        <v>324</v>
      </c>
      <c r="JO5" s="553"/>
      <c r="JP5" s="509" t="s">
        <v>324</v>
      </c>
      <c r="JQ5" s="510"/>
      <c r="JR5" s="509" t="s">
        <v>323</v>
      </c>
      <c r="JS5" s="510"/>
      <c r="JT5" s="509" t="s">
        <v>402</v>
      </c>
      <c r="JU5" s="510"/>
    </row>
    <row r="6" spans="1:281" ht="28.5" customHeight="1" x14ac:dyDescent="0.25">
      <c r="A6" s="545"/>
      <c r="B6" s="545" t="s">
        <v>433</v>
      </c>
      <c r="C6" s="545"/>
      <c r="D6" s="546"/>
      <c r="E6" s="545"/>
      <c r="F6" s="401" t="s">
        <v>325</v>
      </c>
      <c r="G6" s="401" t="s">
        <v>326</v>
      </c>
      <c r="H6" s="401" t="s">
        <v>325</v>
      </c>
      <c r="I6" s="401" t="s">
        <v>326</v>
      </c>
      <c r="J6" s="401" t="s">
        <v>325</v>
      </c>
      <c r="K6" s="401" t="s">
        <v>326</v>
      </c>
      <c r="L6" s="401" t="s">
        <v>325</v>
      </c>
      <c r="M6" s="401" t="s">
        <v>326</v>
      </c>
      <c r="N6" s="401" t="s">
        <v>325</v>
      </c>
      <c r="O6" s="401" t="s">
        <v>326</v>
      </c>
      <c r="P6" s="401" t="s">
        <v>325</v>
      </c>
      <c r="Q6" s="401" t="s">
        <v>326</v>
      </c>
      <c r="R6" s="8" t="s">
        <v>325</v>
      </c>
      <c r="S6" s="8" t="s">
        <v>326</v>
      </c>
      <c r="T6" s="8" t="s">
        <v>325</v>
      </c>
      <c r="U6" s="8" t="s">
        <v>326</v>
      </c>
      <c r="V6" s="402" t="s">
        <v>325</v>
      </c>
      <c r="W6" s="402" t="s">
        <v>326</v>
      </c>
      <c r="X6" s="402" t="s">
        <v>325</v>
      </c>
      <c r="Y6" s="402" t="s">
        <v>326</v>
      </c>
      <c r="Z6" s="201" t="s">
        <v>325</v>
      </c>
      <c r="AA6" s="201" t="s">
        <v>326</v>
      </c>
      <c r="AB6" s="201" t="s">
        <v>325</v>
      </c>
      <c r="AC6" s="201" t="s">
        <v>326</v>
      </c>
      <c r="AD6" s="402" t="s">
        <v>325</v>
      </c>
      <c r="AE6" s="402" t="s">
        <v>326</v>
      </c>
      <c r="AF6" s="402" t="s">
        <v>325</v>
      </c>
      <c r="AG6" s="402" t="s">
        <v>326</v>
      </c>
      <c r="AH6" s="402" t="s">
        <v>325</v>
      </c>
      <c r="AI6" s="403" t="s">
        <v>326</v>
      </c>
      <c r="AJ6" s="402" t="s">
        <v>325</v>
      </c>
      <c r="AK6" s="402" t="s">
        <v>326</v>
      </c>
      <c r="AL6" s="402" t="s">
        <v>325</v>
      </c>
      <c r="AM6" s="402" t="s">
        <v>326</v>
      </c>
      <c r="AN6" s="402" t="s">
        <v>325</v>
      </c>
      <c r="AO6" s="402" t="s">
        <v>326</v>
      </c>
      <c r="AP6" s="402" t="s">
        <v>325</v>
      </c>
      <c r="AQ6" s="402" t="s">
        <v>326</v>
      </c>
      <c r="AR6" s="402" t="s">
        <v>325</v>
      </c>
      <c r="AS6" s="402" t="s">
        <v>326</v>
      </c>
      <c r="AT6" s="402" t="s">
        <v>325</v>
      </c>
      <c r="AU6" s="402" t="s">
        <v>326</v>
      </c>
      <c r="AV6" s="402" t="s">
        <v>325</v>
      </c>
      <c r="AW6" s="402" t="s">
        <v>326</v>
      </c>
      <c r="AX6" s="201" t="s">
        <v>325</v>
      </c>
      <c r="AY6" s="201" t="s">
        <v>326</v>
      </c>
      <c r="AZ6" s="201" t="s">
        <v>325</v>
      </c>
      <c r="BA6" s="201" t="s">
        <v>326</v>
      </c>
      <c r="BB6" s="201" t="s">
        <v>325</v>
      </c>
      <c r="BC6" s="201" t="s">
        <v>326</v>
      </c>
      <c r="BD6" s="201" t="s">
        <v>325</v>
      </c>
      <c r="BE6" s="201" t="s">
        <v>326</v>
      </c>
      <c r="BF6" s="201" t="s">
        <v>325</v>
      </c>
      <c r="BG6" s="201" t="s">
        <v>326</v>
      </c>
      <c r="BH6" s="201" t="s">
        <v>325</v>
      </c>
      <c r="BI6" s="201" t="s">
        <v>326</v>
      </c>
      <c r="BJ6" s="402" t="s">
        <v>325</v>
      </c>
      <c r="BK6" s="402" t="s">
        <v>326</v>
      </c>
      <c r="BL6" s="402" t="s">
        <v>325</v>
      </c>
      <c r="BM6" s="402" t="s">
        <v>326</v>
      </c>
      <c r="BN6" s="402" t="s">
        <v>325</v>
      </c>
      <c r="BO6" s="402" t="s">
        <v>326</v>
      </c>
      <c r="BP6" s="402" t="s">
        <v>325</v>
      </c>
      <c r="BQ6" s="402" t="s">
        <v>326</v>
      </c>
      <c r="BR6" s="201" t="s">
        <v>325</v>
      </c>
      <c r="BS6" s="201" t="s">
        <v>326</v>
      </c>
      <c r="BT6" s="201" t="s">
        <v>325</v>
      </c>
      <c r="BU6" s="201" t="s">
        <v>326</v>
      </c>
      <c r="BV6" s="201" t="s">
        <v>325</v>
      </c>
      <c r="BW6" s="201" t="s">
        <v>326</v>
      </c>
      <c r="BX6" s="201" t="s">
        <v>325</v>
      </c>
      <c r="BY6" s="201" t="s">
        <v>326</v>
      </c>
      <c r="BZ6" s="404" t="s">
        <v>325</v>
      </c>
      <c r="CA6" s="404" t="s">
        <v>649</v>
      </c>
      <c r="CB6" s="404" t="s">
        <v>325</v>
      </c>
      <c r="CC6" s="404" t="s">
        <v>649</v>
      </c>
      <c r="CD6" s="201" t="s">
        <v>325</v>
      </c>
      <c r="CE6" s="201" t="s">
        <v>326</v>
      </c>
      <c r="CF6" s="201" t="s">
        <v>325</v>
      </c>
      <c r="CG6" s="201" t="s">
        <v>326</v>
      </c>
      <c r="CH6" s="404" t="s">
        <v>325</v>
      </c>
      <c r="CI6" s="404" t="s">
        <v>649</v>
      </c>
      <c r="CJ6" s="404" t="s">
        <v>325</v>
      </c>
      <c r="CK6" s="404" t="s">
        <v>649</v>
      </c>
      <c r="CL6" s="404" t="s">
        <v>325</v>
      </c>
      <c r="CM6" s="404" t="s">
        <v>649</v>
      </c>
      <c r="CN6" s="404" t="s">
        <v>325</v>
      </c>
      <c r="CO6" s="404" t="s">
        <v>649</v>
      </c>
      <c r="CP6" s="201" t="s">
        <v>325</v>
      </c>
      <c r="CQ6" s="201" t="s">
        <v>326</v>
      </c>
      <c r="CR6" s="201" t="s">
        <v>325</v>
      </c>
      <c r="CS6" s="201" t="s">
        <v>326</v>
      </c>
      <c r="CT6" s="201" t="s">
        <v>325</v>
      </c>
      <c r="CU6" s="201" t="s">
        <v>326</v>
      </c>
      <c r="CV6" s="201" t="s">
        <v>325</v>
      </c>
      <c r="CW6" s="201" t="s">
        <v>326</v>
      </c>
      <c r="CX6" s="404" t="s">
        <v>325</v>
      </c>
      <c r="CY6" s="404" t="s">
        <v>649</v>
      </c>
      <c r="CZ6" s="404" t="s">
        <v>325</v>
      </c>
      <c r="DA6" s="404" t="s">
        <v>649</v>
      </c>
      <c r="DB6" s="404" t="s">
        <v>325</v>
      </c>
      <c r="DC6" s="404" t="s">
        <v>649</v>
      </c>
      <c r="DD6" s="404" t="s">
        <v>325</v>
      </c>
      <c r="DE6" s="404" t="s">
        <v>649</v>
      </c>
      <c r="DF6" s="201" t="s">
        <v>325</v>
      </c>
      <c r="DG6" s="201" t="s">
        <v>326</v>
      </c>
      <c r="DH6" s="201" t="s">
        <v>325</v>
      </c>
      <c r="DI6" s="201" t="s">
        <v>326</v>
      </c>
      <c r="DJ6" s="404" t="s">
        <v>325</v>
      </c>
      <c r="DK6" s="404" t="s">
        <v>649</v>
      </c>
      <c r="DL6" s="404" t="s">
        <v>325</v>
      </c>
      <c r="DM6" s="404" t="s">
        <v>649</v>
      </c>
      <c r="DN6" s="201" t="s">
        <v>325</v>
      </c>
      <c r="DO6" s="201" t="s">
        <v>326</v>
      </c>
      <c r="DP6" s="201" t="s">
        <v>325</v>
      </c>
      <c r="DQ6" s="201" t="s">
        <v>326</v>
      </c>
      <c r="DR6" s="201" t="s">
        <v>325</v>
      </c>
      <c r="DS6" s="201" t="s">
        <v>326</v>
      </c>
      <c r="DT6" s="201" t="s">
        <v>325</v>
      </c>
      <c r="DU6" s="201" t="s">
        <v>326</v>
      </c>
      <c r="DV6" s="404" t="s">
        <v>325</v>
      </c>
      <c r="DW6" s="404" t="s">
        <v>649</v>
      </c>
      <c r="DX6" s="404" t="s">
        <v>325</v>
      </c>
      <c r="DY6" s="404" t="s">
        <v>649</v>
      </c>
      <c r="DZ6" s="201" t="s">
        <v>325</v>
      </c>
      <c r="EA6" s="201" t="s">
        <v>326</v>
      </c>
      <c r="EB6" s="201" t="s">
        <v>325</v>
      </c>
      <c r="EC6" s="201" t="s">
        <v>326</v>
      </c>
      <c r="ED6" s="201" t="s">
        <v>325</v>
      </c>
      <c r="EE6" s="201" t="s">
        <v>326</v>
      </c>
      <c r="EF6" s="201" t="s">
        <v>325</v>
      </c>
      <c r="EG6" s="201" t="s">
        <v>326</v>
      </c>
      <c r="EH6" s="201" t="s">
        <v>325</v>
      </c>
      <c r="EI6" s="201" t="s">
        <v>326</v>
      </c>
      <c r="EJ6" s="201" t="s">
        <v>325</v>
      </c>
      <c r="EK6" s="201" t="s">
        <v>326</v>
      </c>
      <c r="EL6" s="201" t="s">
        <v>325</v>
      </c>
      <c r="EM6" s="201" t="s">
        <v>326</v>
      </c>
      <c r="EN6" s="201" t="s">
        <v>325</v>
      </c>
      <c r="EO6" s="201" t="s">
        <v>326</v>
      </c>
      <c r="EP6" s="404" t="s">
        <v>325</v>
      </c>
      <c r="EQ6" s="404" t="s">
        <v>649</v>
      </c>
      <c r="ER6" s="201" t="s">
        <v>325</v>
      </c>
      <c r="ES6" s="201" t="s">
        <v>326</v>
      </c>
      <c r="ET6" s="201" t="s">
        <v>325</v>
      </c>
      <c r="EU6" s="201" t="s">
        <v>326</v>
      </c>
      <c r="EV6" s="201" t="s">
        <v>325</v>
      </c>
      <c r="EW6" s="201" t="s">
        <v>326</v>
      </c>
      <c r="EX6" s="404" t="s">
        <v>325</v>
      </c>
      <c r="EY6" s="404" t="s">
        <v>649</v>
      </c>
      <c r="EZ6" s="201" t="s">
        <v>325</v>
      </c>
      <c r="FA6" s="201" t="s">
        <v>326</v>
      </c>
      <c r="FB6" s="404" t="s">
        <v>325</v>
      </c>
      <c r="FC6" s="404" t="s">
        <v>649</v>
      </c>
      <c r="FD6" s="404" t="s">
        <v>325</v>
      </c>
      <c r="FE6" s="404" t="s">
        <v>649</v>
      </c>
      <c r="FF6" s="201" t="s">
        <v>325</v>
      </c>
      <c r="FG6" s="201" t="s">
        <v>326</v>
      </c>
      <c r="FH6" s="201" t="s">
        <v>325</v>
      </c>
      <c r="FI6" s="201" t="s">
        <v>326</v>
      </c>
      <c r="FJ6" s="404" t="s">
        <v>325</v>
      </c>
      <c r="FK6" s="404" t="s">
        <v>649</v>
      </c>
      <c r="FL6" s="404" t="s">
        <v>325</v>
      </c>
      <c r="FM6" s="404" t="s">
        <v>649</v>
      </c>
      <c r="FN6" s="404" t="s">
        <v>325</v>
      </c>
      <c r="FO6" s="404" t="s">
        <v>649</v>
      </c>
      <c r="FP6" s="404" t="s">
        <v>325</v>
      </c>
      <c r="FQ6" s="404" t="s">
        <v>649</v>
      </c>
      <c r="FR6" s="404" t="s">
        <v>325</v>
      </c>
      <c r="FS6" s="404" t="s">
        <v>649</v>
      </c>
      <c r="FT6" s="404" t="s">
        <v>325</v>
      </c>
      <c r="FU6" s="404" t="s">
        <v>649</v>
      </c>
      <c r="FV6" s="404" t="s">
        <v>325</v>
      </c>
      <c r="FW6" s="404" t="s">
        <v>649</v>
      </c>
      <c r="FX6" s="404" t="s">
        <v>325</v>
      </c>
      <c r="FY6" s="404" t="s">
        <v>649</v>
      </c>
      <c r="FZ6" s="404" t="s">
        <v>325</v>
      </c>
      <c r="GA6" s="404" t="s">
        <v>649</v>
      </c>
      <c r="GB6" s="404" t="s">
        <v>325</v>
      </c>
      <c r="GC6" s="404" t="s">
        <v>649</v>
      </c>
      <c r="GD6" s="201" t="s">
        <v>325</v>
      </c>
      <c r="GE6" s="201" t="s">
        <v>326</v>
      </c>
      <c r="GF6" s="201" t="s">
        <v>325</v>
      </c>
      <c r="GG6" s="201" t="s">
        <v>326</v>
      </c>
      <c r="GH6" s="201" t="s">
        <v>325</v>
      </c>
      <c r="GI6" s="201" t="s">
        <v>326</v>
      </c>
      <c r="GJ6" s="201" t="s">
        <v>325</v>
      </c>
      <c r="GK6" s="201" t="s">
        <v>326</v>
      </c>
      <c r="GL6" s="201" t="s">
        <v>325</v>
      </c>
      <c r="GM6" s="201" t="s">
        <v>326</v>
      </c>
      <c r="GN6" s="201" t="s">
        <v>325</v>
      </c>
      <c r="GO6" s="201" t="s">
        <v>326</v>
      </c>
      <c r="GP6" s="201" t="s">
        <v>325</v>
      </c>
      <c r="GQ6" s="201" t="s">
        <v>326</v>
      </c>
      <c r="GR6" s="201" t="s">
        <v>325</v>
      </c>
      <c r="GS6" s="201" t="s">
        <v>326</v>
      </c>
      <c r="GT6" s="201" t="s">
        <v>325</v>
      </c>
      <c r="GU6" s="201" t="s">
        <v>326</v>
      </c>
      <c r="GV6" s="201" t="s">
        <v>325</v>
      </c>
      <c r="GW6" s="201" t="s">
        <v>326</v>
      </c>
      <c r="GX6" s="404" t="s">
        <v>325</v>
      </c>
      <c r="GY6" s="404" t="s">
        <v>649</v>
      </c>
      <c r="GZ6" s="404" t="s">
        <v>325</v>
      </c>
      <c r="HA6" s="404" t="s">
        <v>649</v>
      </c>
      <c r="HB6" s="404" t="s">
        <v>325</v>
      </c>
      <c r="HC6" s="404" t="s">
        <v>649</v>
      </c>
      <c r="HD6" s="404" t="s">
        <v>325</v>
      </c>
      <c r="HE6" s="404" t="s">
        <v>649</v>
      </c>
      <c r="HF6" s="201" t="s">
        <v>325</v>
      </c>
      <c r="HG6" s="201" t="s">
        <v>326</v>
      </c>
      <c r="HH6" s="201" t="s">
        <v>325</v>
      </c>
      <c r="HI6" s="201" t="s">
        <v>326</v>
      </c>
      <c r="HJ6" s="201" t="s">
        <v>325</v>
      </c>
      <c r="HK6" s="201" t="s">
        <v>326</v>
      </c>
      <c r="HL6" s="201" t="s">
        <v>325</v>
      </c>
      <c r="HM6" s="201" t="s">
        <v>326</v>
      </c>
      <c r="HN6" s="404" t="s">
        <v>325</v>
      </c>
      <c r="HO6" s="404" t="s">
        <v>649</v>
      </c>
      <c r="HP6" s="404" t="s">
        <v>325</v>
      </c>
      <c r="HQ6" s="404" t="s">
        <v>649</v>
      </c>
      <c r="HR6" s="201" t="s">
        <v>325</v>
      </c>
      <c r="HS6" s="201" t="s">
        <v>326</v>
      </c>
      <c r="HT6" s="201" t="s">
        <v>325</v>
      </c>
      <c r="HU6" s="201" t="s">
        <v>326</v>
      </c>
      <c r="HV6" s="201" t="s">
        <v>325</v>
      </c>
      <c r="HW6" s="201" t="s">
        <v>326</v>
      </c>
      <c r="HX6" s="201" t="s">
        <v>325</v>
      </c>
      <c r="HY6" s="201" t="s">
        <v>326</v>
      </c>
      <c r="HZ6" s="404" t="s">
        <v>325</v>
      </c>
      <c r="IA6" s="404" t="s">
        <v>649</v>
      </c>
      <c r="IB6" s="404" t="s">
        <v>325</v>
      </c>
      <c r="IC6" s="404" t="s">
        <v>649</v>
      </c>
      <c r="ID6" s="404" t="s">
        <v>325</v>
      </c>
      <c r="IE6" s="404" t="s">
        <v>649</v>
      </c>
      <c r="IF6" s="404" t="s">
        <v>325</v>
      </c>
      <c r="IG6" s="404" t="s">
        <v>649</v>
      </c>
      <c r="IH6" s="404" t="s">
        <v>325</v>
      </c>
      <c r="II6" s="404" t="s">
        <v>649</v>
      </c>
      <c r="IJ6" s="404" t="s">
        <v>325</v>
      </c>
      <c r="IK6" s="404" t="s">
        <v>649</v>
      </c>
      <c r="IL6" s="8" t="s">
        <v>325</v>
      </c>
      <c r="IM6" s="8" t="s">
        <v>326</v>
      </c>
      <c r="IN6" s="8" t="s">
        <v>325</v>
      </c>
      <c r="IO6" s="8" t="s">
        <v>326</v>
      </c>
      <c r="IP6" s="404" t="s">
        <v>325</v>
      </c>
      <c r="IQ6" s="404" t="s">
        <v>649</v>
      </c>
      <c r="IR6" s="404" t="s">
        <v>325</v>
      </c>
      <c r="IS6" s="404" t="s">
        <v>649</v>
      </c>
      <c r="IT6" s="404" t="s">
        <v>325</v>
      </c>
      <c r="IU6" s="404" t="s">
        <v>649</v>
      </c>
      <c r="IV6" s="404" t="s">
        <v>325</v>
      </c>
      <c r="IW6" s="404" t="s">
        <v>649</v>
      </c>
      <c r="IX6" s="404" t="s">
        <v>325</v>
      </c>
      <c r="IY6" s="404" t="s">
        <v>649</v>
      </c>
      <c r="IZ6" s="404" t="s">
        <v>325</v>
      </c>
      <c r="JA6" s="404" t="s">
        <v>649</v>
      </c>
      <c r="JB6" s="404" t="s">
        <v>325</v>
      </c>
      <c r="JC6" s="404" t="s">
        <v>649</v>
      </c>
      <c r="JD6" s="404" t="s">
        <v>325</v>
      </c>
      <c r="JE6" s="404" t="s">
        <v>649</v>
      </c>
      <c r="JF6" s="404" t="s">
        <v>325</v>
      </c>
      <c r="JG6" s="404" t="s">
        <v>649</v>
      </c>
      <c r="JH6" s="404" t="s">
        <v>325</v>
      </c>
      <c r="JI6" s="404" t="s">
        <v>649</v>
      </c>
      <c r="JJ6" s="429" t="s">
        <v>325</v>
      </c>
      <c r="JK6" s="429" t="s">
        <v>326</v>
      </c>
      <c r="JL6" s="429" t="s">
        <v>325</v>
      </c>
      <c r="JM6" s="429" t="s">
        <v>326</v>
      </c>
      <c r="JN6" s="428" t="s">
        <v>325</v>
      </c>
      <c r="JO6" s="428" t="s">
        <v>326</v>
      </c>
      <c r="JP6" s="405" t="s">
        <v>325</v>
      </c>
      <c r="JQ6" s="20" t="s">
        <v>326</v>
      </c>
      <c r="JR6" s="8" t="s">
        <v>325</v>
      </c>
      <c r="JS6" s="20" t="s">
        <v>326</v>
      </c>
      <c r="JT6" s="8" t="s">
        <v>325</v>
      </c>
      <c r="JU6" s="20" t="s">
        <v>326</v>
      </c>
    </row>
    <row r="7" spans="1:281" ht="26.25" x14ac:dyDescent="0.25">
      <c r="A7" s="430">
        <v>2</v>
      </c>
      <c r="B7" s="430">
        <v>2</v>
      </c>
      <c r="C7" s="430" t="s">
        <v>23</v>
      </c>
      <c r="D7" s="431" t="s">
        <v>470</v>
      </c>
      <c r="E7" s="432" t="s">
        <v>207</v>
      </c>
      <c r="F7" s="433">
        <v>0</v>
      </c>
      <c r="G7" s="434">
        <v>0</v>
      </c>
      <c r="H7" s="433">
        <v>0</v>
      </c>
      <c r="I7" s="434">
        <v>0</v>
      </c>
      <c r="J7" s="433">
        <v>0</v>
      </c>
      <c r="K7" s="434">
        <v>0</v>
      </c>
      <c r="L7" s="433">
        <v>0</v>
      </c>
      <c r="M7" s="434">
        <v>0</v>
      </c>
      <c r="N7" s="433">
        <v>0</v>
      </c>
      <c r="O7" s="434">
        <v>0</v>
      </c>
      <c r="P7" s="433">
        <v>0</v>
      </c>
      <c r="Q7" s="434">
        <v>0</v>
      </c>
      <c r="R7" s="433">
        <v>0</v>
      </c>
      <c r="S7" s="434">
        <v>0</v>
      </c>
      <c r="T7" s="433">
        <v>0</v>
      </c>
      <c r="U7" s="434">
        <v>0</v>
      </c>
      <c r="V7" s="433">
        <v>0</v>
      </c>
      <c r="W7" s="434">
        <v>0</v>
      </c>
      <c r="X7" s="433">
        <v>0</v>
      </c>
      <c r="Y7" s="434">
        <v>0</v>
      </c>
      <c r="Z7" s="433">
        <v>0</v>
      </c>
      <c r="AA7" s="434">
        <v>0</v>
      </c>
      <c r="AB7" s="434"/>
      <c r="AC7" s="434"/>
      <c r="AD7" s="433">
        <v>0</v>
      </c>
      <c r="AE7" s="434">
        <v>0</v>
      </c>
      <c r="AF7" s="433">
        <v>0</v>
      </c>
      <c r="AG7" s="434">
        <v>0</v>
      </c>
      <c r="AH7" s="433">
        <v>0</v>
      </c>
      <c r="AI7" s="434">
        <v>0</v>
      </c>
      <c r="AJ7" s="433">
        <v>0</v>
      </c>
      <c r="AK7" s="434">
        <v>0</v>
      </c>
      <c r="AL7" s="433">
        <v>0</v>
      </c>
      <c r="AM7" s="434">
        <v>0</v>
      </c>
      <c r="AN7" s="433">
        <v>0</v>
      </c>
      <c r="AO7" s="434">
        <v>0</v>
      </c>
      <c r="AP7" s="433">
        <v>0</v>
      </c>
      <c r="AQ7" s="434">
        <v>0</v>
      </c>
      <c r="AR7" s="433">
        <v>0</v>
      </c>
      <c r="AS7" s="434">
        <v>0</v>
      </c>
      <c r="AT7" s="433">
        <v>0</v>
      </c>
      <c r="AU7" s="434">
        <v>0</v>
      </c>
      <c r="AV7" s="433">
        <v>0</v>
      </c>
      <c r="AW7" s="434">
        <v>0</v>
      </c>
      <c r="AX7" s="433">
        <v>0</v>
      </c>
      <c r="AY7" s="434">
        <v>0</v>
      </c>
      <c r="AZ7" s="433">
        <v>0</v>
      </c>
      <c r="BA7" s="434">
        <v>0</v>
      </c>
      <c r="BB7" s="433">
        <v>0</v>
      </c>
      <c r="BC7" s="434">
        <v>0</v>
      </c>
      <c r="BD7" s="433">
        <v>0</v>
      </c>
      <c r="BE7" s="434">
        <v>0</v>
      </c>
      <c r="BF7" s="433">
        <v>0</v>
      </c>
      <c r="BG7" s="434">
        <v>0</v>
      </c>
      <c r="BH7" s="433">
        <v>0</v>
      </c>
      <c r="BI7" s="434">
        <v>0</v>
      </c>
      <c r="BJ7" s="433">
        <v>13</v>
      </c>
      <c r="BK7" s="434">
        <v>245079.77000000008</v>
      </c>
      <c r="BL7" s="433">
        <v>0</v>
      </c>
      <c r="BM7" s="434">
        <v>0</v>
      </c>
      <c r="BN7" s="433">
        <v>0</v>
      </c>
      <c r="BO7" s="434">
        <v>0</v>
      </c>
      <c r="BP7" s="433">
        <v>0</v>
      </c>
      <c r="BQ7" s="434">
        <v>0</v>
      </c>
      <c r="BR7" s="433">
        <v>0</v>
      </c>
      <c r="BS7" s="434">
        <v>0</v>
      </c>
      <c r="BT7" s="433">
        <v>0</v>
      </c>
      <c r="BU7" s="434">
        <v>0</v>
      </c>
      <c r="BV7" s="433">
        <v>0</v>
      </c>
      <c r="BW7" s="434">
        <v>0</v>
      </c>
      <c r="BX7" s="433">
        <v>0</v>
      </c>
      <c r="BY7" s="434">
        <v>0</v>
      </c>
      <c r="BZ7" s="433">
        <v>0</v>
      </c>
      <c r="CA7" s="434">
        <v>0</v>
      </c>
      <c r="CB7" s="433">
        <v>0</v>
      </c>
      <c r="CC7" s="434">
        <v>0</v>
      </c>
      <c r="CD7" s="433">
        <v>0</v>
      </c>
      <c r="CE7" s="434">
        <v>0</v>
      </c>
      <c r="CF7" s="434"/>
      <c r="CG7" s="434"/>
      <c r="CH7" s="433">
        <v>42</v>
      </c>
      <c r="CI7" s="434">
        <v>791796.18000000028</v>
      </c>
      <c r="CJ7" s="433">
        <v>1</v>
      </c>
      <c r="CK7" s="434">
        <v>18852.29</v>
      </c>
      <c r="CL7" s="433">
        <v>0</v>
      </c>
      <c r="CM7" s="434">
        <v>0</v>
      </c>
      <c r="CN7" s="433">
        <v>0</v>
      </c>
      <c r="CO7" s="434">
        <v>0</v>
      </c>
      <c r="CP7" s="433">
        <v>15</v>
      </c>
      <c r="CQ7" s="434">
        <v>235653.59999999995</v>
      </c>
      <c r="CR7" s="433">
        <v>0</v>
      </c>
      <c r="CS7" s="434">
        <v>0</v>
      </c>
      <c r="CT7" s="433">
        <v>0</v>
      </c>
      <c r="CU7" s="434">
        <v>0</v>
      </c>
      <c r="CV7" s="433">
        <v>0</v>
      </c>
      <c r="CW7" s="434">
        <v>0</v>
      </c>
      <c r="CX7" s="433">
        <v>0</v>
      </c>
      <c r="CY7" s="434">
        <v>0</v>
      </c>
      <c r="CZ7" s="433">
        <v>0</v>
      </c>
      <c r="DA7" s="434">
        <v>0</v>
      </c>
      <c r="DB7" s="433">
        <v>12</v>
      </c>
      <c r="DC7" s="434">
        <v>226227.48000000007</v>
      </c>
      <c r="DD7" s="433">
        <v>0</v>
      </c>
      <c r="DE7" s="434">
        <v>0</v>
      </c>
      <c r="DF7" s="433">
        <v>0</v>
      </c>
      <c r="DG7" s="434">
        <v>0</v>
      </c>
      <c r="DH7" s="433">
        <v>0</v>
      </c>
      <c r="DI7" s="434">
        <v>0</v>
      </c>
      <c r="DJ7" s="433">
        <v>12</v>
      </c>
      <c r="DK7" s="434">
        <v>188522.87999999998</v>
      </c>
      <c r="DL7" s="433">
        <v>0</v>
      </c>
      <c r="DM7" s="434">
        <v>0</v>
      </c>
      <c r="DN7" s="433">
        <v>0</v>
      </c>
      <c r="DO7" s="434">
        <v>0</v>
      </c>
      <c r="DP7" s="434"/>
      <c r="DQ7" s="434"/>
      <c r="DR7" s="433">
        <v>0</v>
      </c>
      <c r="DS7" s="434">
        <v>0</v>
      </c>
      <c r="DT7" s="434"/>
      <c r="DU7" s="434"/>
      <c r="DV7" s="433">
        <v>0</v>
      </c>
      <c r="DW7" s="434">
        <v>0</v>
      </c>
      <c r="DX7" s="433">
        <v>0</v>
      </c>
      <c r="DY7" s="434">
        <v>0</v>
      </c>
      <c r="DZ7" s="433">
        <v>0</v>
      </c>
      <c r="EA7" s="434">
        <v>0</v>
      </c>
      <c r="EB7" s="434"/>
      <c r="EC7" s="434"/>
      <c r="ED7" s="433">
        <v>0</v>
      </c>
      <c r="EE7" s="434">
        <v>0</v>
      </c>
      <c r="EF7" s="434"/>
      <c r="EG7" s="434"/>
      <c r="EH7" s="433">
        <v>0</v>
      </c>
      <c r="EI7" s="434">
        <v>0</v>
      </c>
      <c r="EJ7" s="434"/>
      <c r="EK7" s="434"/>
      <c r="EL7" s="433">
        <v>0</v>
      </c>
      <c r="EM7" s="434">
        <v>0</v>
      </c>
      <c r="EN7" s="434"/>
      <c r="EO7" s="434"/>
      <c r="EP7" s="433">
        <v>0</v>
      </c>
      <c r="EQ7" s="434">
        <v>0</v>
      </c>
      <c r="ER7" s="434"/>
      <c r="ES7" s="434"/>
      <c r="ET7" s="433">
        <v>0</v>
      </c>
      <c r="EU7" s="434">
        <v>0</v>
      </c>
      <c r="EV7" s="434"/>
      <c r="EW7" s="434"/>
      <c r="EX7" s="433">
        <v>0</v>
      </c>
      <c r="EY7" s="434">
        <v>0</v>
      </c>
      <c r="EZ7" s="434"/>
      <c r="FA7" s="434"/>
      <c r="FB7" s="433">
        <v>0</v>
      </c>
      <c r="FC7" s="434">
        <v>0</v>
      </c>
      <c r="FD7" s="433">
        <v>0</v>
      </c>
      <c r="FE7" s="434">
        <v>0</v>
      </c>
      <c r="FF7" s="433">
        <v>0</v>
      </c>
      <c r="FG7" s="434">
        <v>0</v>
      </c>
      <c r="FH7" s="434"/>
      <c r="FI7" s="434"/>
      <c r="FJ7" s="433">
        <v>0</v>
      </c>
      <c r="FK7" s="434">
        <v>0</v>
      </c>
      <c r="FL7" s="433">
        <v>0</v>
      </c>
      <c r="FM7" s="434">
        <v>0</v>
      </c>
      <c r="FN7" s="433">
        <v>30</v>
      </c>
      <c r="FO7" s="434">
        <v>471307.19999999984</v>
      </c>
      <c r="FP7" s="433">
        <v>0</v>
      </c>
      <c r="FQ7" s="434">
        <v>0</v>
      </c>
      <c r="FR7" s="433">
        <v>121</v>
      </c>
      <c r="FS7" s="434">
        <v>1841677.0399999996</v>
      </c>
      <c r="FT7" s="433">
        <v>0</v>
      </c>
      <c r="FU7" s="434">
        <v>0</v>
      </c>
      <c r="FV7" s="433">
        <v>0</v>
      </c>
      <c r="FW7" s="434">
        <v>0</v>
      </c>
      <c r="FX7" s="433">
        <v>0</v>
      </c>
      <c r="FY7" s="434">
        <v>0</v>
      </c>
      <c r="FZ7" s="433">
        <v>0</v>
      </c>
      <c r="GA7" s="434">
        <v>0</v>
      </c>
      <c r="GB7" s="433">
        <v>0</v>
      </c>
      <c r="GC7" s="434">
        <v>0</v>
      </c>
      <c r="GD7" s="433">
        <v>0</v>
      </c>
      <c r="GE7" s="434">
        <v>0</v>
      </c>
      <c r="GF7" s="434"/>
      <c r="GG7" s="434"/>
      <c r="GH7" s="433">
        <v>0</v>
      </c>
      <c r="GI7" s="434">
        <v>0</v>
      </c>
      <c r="GJ7" s="434"/>
      <c r="GK7" s="434"/>
      <c r="GL7" s="433">
        <v>0</v>
      </c>
      <c r="GM7" s="434">
        <v>0</v>
      </c>
      <c r="GN7" s="434"/>
      <c r="GO7" s="434"/>
      <c r="GP7" s="433">
        <v>0</v>
      </c>
      <c r="GQ7" s="434">
        <v>0</v>
      </c>
      <c r="GR7" s="434"/>
      <c r="GS7" s="434"/>
      <c r="GT7" s="433">
        <v>0</v>
      </c>
      <c r="GU7" s="434">
        <v>0</v>
      </c>
      <c r="GV7" s="433">
        <v>0</v>
      </c>
      <c r="GW7" s="434">
        <v>0</v>
      </c>
      <c r="GX7" s="433">
        <v>0</v>
      </c>
      <c r="GY7" s="434">
        <v>0</v>
      </c>
      <c r="GZ7" s="433">
        <v>0</v>
      </c>
      <c r="HA7" s="434">
        <v>0</v>
      </c>
      <c r="HB7" s="433">
        <v>0</v>
      </c>
      <c r="HC7" s="434">
        <v>0</v>
      </c>
      <c r="HD7" s="433">
        <v>0</v>
      </c>
      <c r="HE7" s="434">
        <v>0</v>
      </c>
      <c r="HF7" s="433">
        <v>0</v>
      </c>
      <c r="HG7" s="434">
        <v>0</v>
      </c>
      <c r="HH7" s="434"/>
      <c r="HI7" s="434"/>
      <c r="HJ7" s="433">
        <v>0</v>
      </c>
      <c r="HK7" s="434">
        <v>0</v>
      </c>
      <c r="HL7" s="434"/>
      <c r="HM7" s="434"/>
      <c r="HN7" s="433">
        <v>0</v>
      </c>
      <c r="HO7" s="434">
        <v>0</v>
      </c>
      <c r="HP7" s="433">
        <v>0</v>
      </c>
      <c r="HQ7" s="434">
        <v>0</v>
      </c>
      <c r="HR7" s="433">
        <v>0</v>
      </c>
      <c r="HS7" s="434">
        <v>0</v>
      </c>
      <c r="HT7" s="434"/>
      <c r="HU7" s="434"/>
      <c r="HV7" s="433">
        <v>0</v>
      </c>
      <c r="HW7" s="434">
        <v>0</v>
      </c>
      <c r="HX7" s="433">
        <v>0</v>
      </c>
      <c r="HY7" s="434">
        <v>0</v>
      </c>
      <c r="HZ7" s="433">
        <v>0</v>
      </c>
      <c r="IA7" s="434">
        <v>0</v>
      </c>
      <c r="IB7" s="433">
        <v>0</v>
      </c>
      <c r="IC7" s="434">
        <v>0</v>
      </c>
      <c r="ID7" s="433">
        <v>0</v>
      </c>
      <c r="IE7" s="434">
        <v>0</v>
      </c>
      <c r="IF7" s="433">
        <v>0</v>
      </c>
      <c r="IG7" s="434">
        <v>0</v>
      </c>
      <c r="IH7" s="433">
        <v>0</v>
      </c>
      <c r="II7" s="434">
        <v>0</v>
      </c>
      <c r="IJ7" s="434"/>
      <c r="IK7" s="434"/>
      <c r="IL7" s="433">
        <v>0</v>
      </c>
      <c r="IM7" s="434">
        <v>0</v>
      </c>
      <c r="IN7" s="434"/>
      <c r="IO7" s="434"/>
      <c r="IP7" s="433">
        <v>0</v>
      </c>
      <c r="IQ7" s="434">
        <v>0</v>
      </c>
      <c r="IR7" s="433">
        <v>0</v>
      </c>
      <c r="IS7" s="434">
        <v>0</v>
      </c>
      <c r="IT7" s="433">
        <v>17</v>
      </c>
      <c r="IU7" s="434">
        <v>320488.93</v>
      </c>
      <c r="IV7" s="433">
        <v>0</v>
      </c>
      <c r="IW7" s="434">
        <v>0</v>
      </c>
      <c r="IX7" s="433">
        <v>0</v>
      </c>
      <c r="IY7" s="434">
        <v>0</v>
      </c>
      <c r="IZ7" s="433">
        <v>0</v>
      </c>
      <c r="JA7" s="434">
        <v>0</v>
      </c>
      <c r="JB7" s="433">
        <v>0</v>
      </c>
      <c r="JC7" s="434">
        <v>0</v>
      </c>
      <c r="JD7" s="434"/>
      <c r="JE7" s="434"/>
      <c r="JF7" s="433">
        <v>0</v>
      </c>
      <c r="JG7" s="434">
        <v>0</v>
      </c>
      <c r="JH7" s="433">
        <v>0</v>
      </c>
      <c r="JI7" s="434">
        <v>0</v>
      </c>
      <c r="JJ7" s="434"/>
      <c r="JK7" s="434"/>
      <c r="JL7" s="434"/>
      <c r="JM7" s="434"/>
      <c r="JN7" s="434"/>
      <c r="JO7" s="434"/>
      <c r="JP7" s="435">
        <v>262</v>
      </c>
      <c r="JQ7" s="436">
        <v>4320753.0799999991</v>
      </c>
      <c r="JR7" s="435">
        <v>1</v>
      </c>
      <c r="JS7" s="436">
        <v>18852.29</v>
      </c>
      <c r="JT7" s="433">
        <v>263</v>
      </c>
      <c r="JU7" s="434">
        <v>4339605.3700000243</v>
      </c>
    </row>
    <row r="8" spans="1:281" x14ac:dyDescent="0.25">
      <c r="A8" s="437"/>
      <c r="B8" s="437"/>
      <c r="C8" s="430"/>
      <c r="D8" s="431" t="s">
        <v>471</v>
      </c>
      <c r="E8" s="432" t="s">
        <v>208</v>
      </c>
      <c r="F8" s="433"/>
      <c r="G8" s="434"/>
      <c r="H8" s="433"/>
      <c r="I8" s="434"/>
      <c r="J8" s="433"/>
      <c r="K8" s="434"/>
      <c r="L8" s="433"/>
      <c r="M8" s="434"/>
      <c r="N8" s="433"/>
      <c r="O8" s="434"/>
      <c r="P8" s="433"/>
      <c r="Q8" s="434"/>
      <c r="R8" s="433"/>
      <c r="S8" s="434"/>
      <c r="T8" s="433"/>
      <c r="U8" s="434"/>
      <c r="V8" s="433"/>
      <c r="W8" s="434"/>
      <c r="X8" s="433"/>
      <c r="Y8" s="434"/>
      <c r="Z8" s="433"/>
      <c r="AA8" s="434"/>
      <c r="AB8" s="434"/>
      <c r="AC8" s="434"/>
      <c r="AD8" s="433">
        <v>2</v>
      </c>
      <c r="AE8" s="434">
        <v>12492.48</v>
      </c>
      <c r="AF8" s="433"/>
      <c r="AG8" s="434"/>
      <c r="AH8" s="433"/>
      <c r="AI8" s="434"/>
      <c r="AJ8" s="433"/>
      <c r="AK8" s="434"/>
      <c r="AL8" s="433"/>
      <c r="AM8" s="434"/>
      <c r="AN8" s="433"/>
      <c r="AO8" s="434"/>
      <c r="AP8" s="433"/>
      <c r="AQ8" s="434"/>
      <c r="AR8" s="433"/>
      <c r="AS8" s="434"/>
      <c r="AT8" s="433"/>
      <c r="AU8" s="434"/>
      <c r="AV8" s="433"/>
      <c r="AW8" s="434"/>
      <c r="AX8" s="433"/>
      <c r="AY8" s="434"/>
      <c r="AZ8" s="433"/>
      <c r="BA8" s="434"/>
      <c r="BB8" s="433"/>
      <c r="BC8" s="434"/>
      <c r="BD8" s="433"/>
      <c r="BE8" s="434"/>
      <c r="BF8" s="433"/>
      <c r="BG8" s="434"/>
      <c r="BH8" s="433"/>
      <c r="BI8" s="434"/>
      <c r="BJ8" s="433">
        <v>2</v>
      </c>
      <c r="BK8" s="434">
        <v>29981.96</v>
      </c>
      <c r="BL8" s="433"/>
      <c r="BM8" s="434"/>
      <c r="BN8" s="433"/>
      <c r="BO8" s="434"/>
      <c r="BP8" s="433"/>
      <c r="BQ8" s="434"/>
      <c r="BR8" s="433"/>
      <c r="BS8" s="434"/>
      <c r="BT8" s="433"/>
      <c r="BU8" s="434"/>
      <c r="BV8" s="433"/>
      <c r="BW8" s="434"/>
      <c r="BX8" s="433"/>
      <c r="BY8" s="434"/>
      <c r="BZ8" s="433"/>
      <c r="CA8" s="434"/>
      <c r="CB8" s="433"/>
      <c r="CC8" s="434"/>
      <c r="CD8" s="433"/>
      <c r="CE8" s="434"/>
      <c r="CF8" s="434"/>
      <c r="CG8" s="434"/>
      <c r="CH8" s="433">
        <v>4</v>
      </c>
      <c r="CI8" s="434">
        <v>59963.92</v>
      </c>
      <c r="CJ8" s="433"/>
      <c r="CK8" s="434"/>
      <c r="CL8" s="433"/>
      <c r="CM8" s="434"/>
      <c r="CN8" s="433"/>
      <c r="CO8" s="434"/>
      <c r="CP8" s="433">
        <v>6</v>
      </c>
      <c r="CQ8" s="434">
        <v>65585.51999999999</v>
      </c>
      <c r="CR8" s="433"/>
      <c r="CS8" s="434"/>
      <c r="CT8" s="433"/>
      <c r="CU8" s="434"/>
      <c r="CV8" s="433"/>
      <c r="CW8" s="434"/>
      <c r="CX8" s="433"/>
      <c r="CY8" s="434"/>
      <c r="CZ8" s="433"/>
      <c r="DA8" s="434"/>
      <c r="DB8" s="433">
        <v>10</v>
      </c>
      <c r="DC8" s="434">
        <v>149909.79999999999</v>
      </c>
      <c r="DD8" s="433"/>
      <c r="DE8" s="434"/>
      <c r="DF8" s="433"/>
      <c r="DG8" s="434"/>
      <c r="DH8" s="433"/>
      <c r="DI8" s="434"/>
      <c r="DJ8" s="433">
        <v>1</v>
      </c>
      <c r="DK8" s="434">
        <v>12492.48</v>
      </c>
      <c r="DL8" s="433"/>
      <c r="DM8" s="434"/>
      <c r="DN8" s="433"/>
      <c r="DO8" s="434"/>
      <c r="DP8" s="434"/>
      <c r="DQ8" s="434"/>
      <c r="DR8" s="433"/>
      <c r="DS8" s="434"/>
      <c r="DT8" s="434"/>
      <c r="DU8" s="434"/>
      <c r="DV8" s="433"/>
      <c r="DW8" s="434"/>
      <c r="DX8" s="433"/>
      <c r="DY8" s="434"/>
      <c r="DZ8" s="433"/>
      <c r="EA8" s="434"/>
      <c r="EB8" s="434"/>
      <c r="EC8" s="434"/>
      <c r="ED8" s="433"/>
      <c r="EE8" s="434"/>
      <c r="EF8" s="434"/>
      <c r="EG8" s="434"/>
      <c r="EH8" s="433"/>
      <c r="EI8" s="434"/>
      <c r="EJ8" s="434"/>
      <c r="EK8" s="434"/>
      <c r="EL8" s="433"/>
      <c r="EM8" s="434"/>
      <c r="EN8" s="434"/>
      <c r="EO8" s="434"/>
      <c r="EP8" s="433"/>
      <c r="EQ8" s="434"/>
      <c r="ER8" s="434"/>
      <c r="ES8" s="434"/>
      <c r="ET8" s="433"/>
      <c r="EU8" s="434"/>
      <c r="EV8" s="434"/>
      <c r="EW8" s="434"/>
      <c r="EX8" s="433"/>
      <c r="EY8" s="434"/>
      <c r="EZ8" s="434"/>
      <c r="FA8" s="434"/>
      <c r="FB8" s="433"/>
      <c r="FC8" s="434"/>
      <c r="FD8" s="433"/>
      <c r="FE8" s="434"/>
      <c r="FF8" s="433"/>
      <c r="FG8" s="434"/>
      <c r="FH8" s="434"/>
      <c r="FI8" s="434"/>
      <c r="FJ8" s="433">
        <v>2</v>
      </c>
      <c r="FK8" s="434">
        <v>24984.959999999999</v>
      </c>
      <c r="FL8" s="433"/>
      <c r="FM8" s="434"/>
      <c r="FN8" s="433">
        <v>10</v>
      </c>
      <c r="FO8" s="434">
        <v>93693.599999999977</v>
      </c>
      <c r="FP8" s="433"/>
      <c r="FQ8" s="434"/>
      <c r="FR8" s="433"/>
      <c r="FS8" s="434"/>
      <c r="FT8" s="433"/>
      <c r="FU8" s="434"/>
      <c r="FV8" s="433"/>
      <c r="FW8" s="434"/>
      <c r="FX8" s="433"/>
      <c r="FY8" s="434"/>
      <c r="FZ8" s="433"/>
      <c r="GA8" s="434"/>
      <c r="GB8" s="433"/>
      <c r="GC8" s="434"/>
      <c r="GD8" s="433"/>
      <c r="GE8" s="434"/>
      <c r="GF8" s="434"/>
      <c r="GG8" s="434"/>
      <c r="GH8" s="433"/>
      <c r="GI8" s="434"/>
      <c r="GJ8" s="434"/>
      <c r="GK8" s="434"/>
      <c r="GL8" s="433"/>
      <c r="GM8" s="434"/>
      <c r="GN8" s="434"/>
      <c r="GO8" s="434"/>
      <c r="GP8" s="433"/>
      <c r="GQ8" s="434"/>
      <c r="GR8" s="434"/>
      <c r="GS8" s="434"/>
      <c r="GT8" s="433"/>
      <c r="GU8" s="434"/>
      <c r="GV8" s="433"/>
      <c r="GW8" s="434"/>
      <c r="GX8" s="433"/>
      <c r="GY8" s="434"/>
      <c r="GZ8" s="433"/>
      <c r="HA8" s="434"/>
      <c r="HB8" s="433"/>
      <c r="HC8" s="434"/>
      <c r="HD8" s="433"/>
      <c r="HE8" s="434"/>
      <c r="HF8" s="433"/>
      <c r="HG8" s="434"/>
      <c r="HH8" s="434"/>
      <c r="HI8" s="434"/>
      <c r="HJ8" s="433"/>
      <c r="HK8" s="434"/>
      <c r="HL8" s="434"/>
      <c r="HM8" s="434"/>
      <c r="HN8" s="433"/>
      <c r="HO8" s="434"/>
      <c r="HP8" s="433"/>
      <c r="HQ8" s="434"/>
      <c r="HR8" s="433"/>
      <c r="HS8" s="434"/>
      <c r="HT8" s="434"/>
      <c r="HU8" s="434"/>
      <c r="HV8" s="433"/>
      <c r="HW8" s="434"/>
      <c r="HX8" s="433"/>
      <c r="HY8" s="434"/>
      <c r="HZ8" s="433"/>
      <c r="IA8" s="434"/>
      <c r="IB8" s="433"/>
      <c r="IC8" s="434"/>
      <c r="ID8" s="433"/>
      <c r="IE8" s="434"/>
      <c r="IF8" s="433"/>
      <c r="IG8" s="434"/>
      <c r="IH8" s="433"/>
      <c r="II8" s="434"/>
      <c r="IJ8" s="434"/>
      <c r="IK8" s="434"/>
      <c r="IL8" s="433"/>
      <c r="IM8" s="434"/>
      <c r="IN8" s="434"/>
      <c r="IO8" s="434"/>
      <c r="IP8" s="433"/>
      <c r="IQ8" s="434"/>
      <c r="IR8" s="433"/>
      <c r="IS8" s="434"/>
      <c r="IT8" s="433">
        <v>10</v>
      </c>
      <c r="IU8" s="434">
        <v>146162.06</v>
      </c>
      <c r="IV8" s="433"/>
      <c r="IW8" s="434"/>
      <c r="IX8" s="433"/>
      <c r="IY8" s="434"/>
      <c r="IZ8" s="433"/>
      <c r="JA8" s="434"/>
      <c r="JB8" s="433"/>
      <c r="JC8" s="434"/>
      <c r="JD8" s="434"/>
      <c r="JE8" s="434"/>
      <c r="JF8" s="433"/>
      <c r="JG8" s="434"/>
      <c r="JH8" s="433"/>
      <c r="JI8" s="434"/>
      <c r="JJ8" s="434"/>
      <c r="JK8" s="434"/>
      <c r="JL8" s="434"/>
      <c r="JM8" s="434"/>
      <c r="JN8" s="434"/>
      <c r="JO8" s="434"/>
      <c r="JP8" s="435">
        <v>47</v>
      </c>
      <c r="JQ8" s="436">
        <v>595266.78</v>
      </c>
      <c r="JR8" s="435">
        <v>0</v>
      </c>
      <c r="JS8" s="436">
        <v>0</v>
      </c>
      <c r="JT8" s="433">
        <v>47</v>
      </c>
      <c r="JU8" s="434">
        <v>595266.77999999968</v>
      </c>
    </row>
    <row r="9" spans="1:281" x14ac:dyDescent="0.25">
      <c r="A9" s="437"/>
      <c r="B9" s="437"/>
      <c r="C9" s="430"/>
      <c r="D9" s="431" t="s">
        <v>472</v>
      </c>
      <c r="E9" s="432" t="s">
        <v>209</v>
      </c>
      <c r="F9" s="433"/>
      <c r="G9" s="434"/>
      <c r="H9" s="433"/>
      <c r="I9" s="434"/>
      <c r="J9" s="433"/>
      <c r="K9" s="434"/>
      <c r="L9" s="433"/>
      <c r="M9" s="434"/>
      <c r="N9" s="433"/>
      <c r="O9" s="434"/>
      <c r="P9" s="433"/>
      <c r="Q9" s="434"/>
      <c r="R9" s="433"/>
      <c r="S9" s="434"/>
      <c r="T9" s="433"/>
      <c r="U9" s="434"/>
      <c r="V9" s="433"/>
      <c r="W9" s="434"/>
      <c r="X9" s="433"/>
      <c r="Y9" s="434"/>
      <c r="Z9" s="433"/>
      <c r="AA9" s="434"/>
      <c r="AB9" s="434"/>
      <c r="AC9" s="434"/>
      <c r="AD9" s="433">
        <v>1</v>
      </c>
      <c r="AE9" s="434">
        <v>11423.05</v>
      </c>
      <c r="AF9" s="433"/>
      <c r="AG9" s="434"/>
      <c r="AH9" s="433"/>
      <c r="AI9" s="434"/>
      <c r="AJ9" s="433"/>
      <c r="AK9" s="434"/>
      <c r="AL9" s="433"/>
      <c r="AM9" s="434"/>
      <c r="AN9" s="433"/>
      <c r="AO9" s="434"/>
      <c r="AP9" s="433"/>
      <c r="AQ9" s="434"/>
      <c r="AR9" s="433"/>
      <c r="AS9" s="434"/>
      <c r="AT9" s="433"/>
      <c r="AU9" s="434"/>
      <c r="AV9" s="433"/>
      <c r="AW9" s="434"/>
      <c r="AX9" s="433"/>
      <c r="AY9" s="434"/>
      <c r="AZ9" s="433"/>
      <c r="BA9" s="434"/>
      <c r="BB9" s="433"/>
      <c r="BC9" s="434"/>
      <c r="BD9" s="433"/>
      <c r="BE9" s="434"/>
      <c r="BF9" s="433"/>
      <c r="BG9" s="434"/>
      <c r="BH9" s="433"/>
      <c r="BI9" s="434"/>
      <c r="BJ9" s="433">
        <v>16</v>
      </c>
      <c r="BK9" s="434">
        <v>250769.56000000003</v>
      </c>
      <c r="BL9" s="433"/>
      <c r="BM9" s="434"/>
      <c r="BN9" s="433"/>
      <c r="BO9" s="434"/>
      <c r="BP9" s="433"/>
      <c r="BQ9" s="434"/>
      <c r="BR9" s="433"/>
      <c r="BS9" s="434"/>
      <c r="BT9" s="433"/>
      <c r="BU9" s="434"/>
      <c r="BV9" s="433"/>
      <c r="BW9" s="434"/>
      <c r="BX9" s="433"/>
      <c r="BY9" s="434"/>
      <c r="BZ9" s="433"/>
      <c r="CA9" s="434"/>
      <c r="CB9" s="433"/>
      <c r="CC9" s="434"/>
      <c r="CD9" s="433"/>
      <c r="CE9" s="434"/>
      <c r="CF9" s="434"/>
      <c r="CG9" s="434"/>
      <c r="CH9" s="433">
        <v>27</v>
      </c>
      <c r="CI9" s="434">
        <v>435419.81999999977</v>
      </c>
      <c r="CJ9" s="433"/>
      <c r="CK9" s="434"/>
      <c r="CL9" s="433"/>
      <c r="CM9" s="434"/>
      <c r="CN9" s="433"/>
      <c r="CO9" s="434"/>
      <c r="CP9" s="433">
        <v>7</v>
      </c>
      <c r="CQ9" s="434">
        <v>81977.180000000008</v>
      </c>
      <c r="CR9" s="433"/>
      <c r="CS9" s="434"/>
      <c r="CT9" s="433"/>
      <c r="CU9" s="434"/>
      <c r="CV9" s="433"/>
      <c r="CW9" s="434"/>
      <c r="CX9" s="433"/>
      <c r="CY9" s="434"/>
      <c r="CZ9" s="433"/>
      <c r="DA9" s="434"/>
      <c r="DB9" s="433">
        <v>2</v>
      </c>
      <c r="DC9" s="434">
        <v>27415.32</v>
      </c>
      <c r="DD9" s="433"/>
      <c r="DE9" s="434"/>
      <c r="DF9" s="433"/>
      <c r="DG9" s="434"/>
      <c r="DH9" s="433"/>
      <c r="DI9" s="434"/>
      <c r="DJ9" s="433"/>
      <c r="DK9" s="434"/>
      <c r="DL9" s="433"/>
      <c r="DM9" s="434"/>
      <c r="DN9" s="433"/>
      <c r="DO9" s="434"/>
      <c r="DP9" s="434"/>
      <c r="DQ9" s="434"/>
      <c r="DR9" s="433"/>
      <c r="DS9" s="434"/>
      <c r="DT9" s="434"/>
      <c r="DU9" s="434"/>
      <c r="DV9" s="433"/>
      <c r="DW9" s="434"/>
      <c r="DX9" s="433"/>
      <c r="DY9" s="434"/>
      <c r="DZ9" s="433"/>
      <c r="EA9" s="434"/>
      <c r="EB9" s="434"/>
      <c r="EC9" s="434"/>
      <c r="ED9" s="433"/>
      <c r="EE9" s="434"/>
      <c r="EF9" s="434"/>
      <c r="EG9" s="434"/>
      <c r="EH9" s="433"/>
      <c r="EI9" s="434"/>
      <c r="EJ9" s="434"/>
      <c r="EK9" s="434"/>
      <c r="EL9" s="433"/>
      <c r="EM9" s="434"/>
      <c r="EN9" s="434"/>
      <c r="EO9" s="434"/>
      <c r="EP9" s="433"/>
      <c r="EQ9" s="434"/>
      <c r="ER9" s="434"/>
      <c r="ES9" s="434"/>
      <c r="ET9" s="433"/>
      <c r="EU9" s="434"/>
      <c r="EV9" s="434"/>
      <c r="EW9" s="434"/>
      <c r="EX9" s="433"/>
      <c r="EY9" s="434"/>
      <c r="EZ9" s="434"/>
      <c r="FA9" s="434"/>
      <c r="FB9" s="433"/>
      <c r="FC9" s="434"/>
      <c r="FD9" s="433"/>
      <c r="FE9" s="434"/>
      <c r="FF9" s="433"/>
      <c r="FG9" s="434"/>
      <c r="FH9" s="434"/>
      <c r="FI9" s="434"/>
      <c r="FJ9" s="433"/>
      <c r="FK9" s="434"/>
      <c r="FL9" s="433"/>
      <c r="FM9" s="434"/>
      <c r="FN9" s="433">
        <v>43</v>
      </c>
      <c r="FO9" s="434">
        <v>507317.7899999998</v>
      </c>
      <c r="FP9" s="433"/>
      <c r="FQ9" s="434"/>
      <c r="FR9" s="433"/>
      <c r="FS9" s="434"/>
      <c r="FT9" s="433"/>
      <c r="FU9" s="434"/>
      <c r="FV9" s="433"/>
      <c r="FW9" s="434"/>
      <c r="FX9" s="433"/>
      <c r="FY9" s="434"/>
      <c r="FZ9" s="433"/>
      <c r="GA9" s="434"/>
      <c r="GB9" s="433"/>
      <c r="GC9" s="434"/>
      <c r="GD9" s="433"/>
      <c r="GE9" s="434"/>
      <c r="GF9" s="434"/>
      <c r="GG9" s="434"/>
      <c r="GH9" s="433"/>
      <c r="GI9" s="434"/>
      <c r="GJ9" s="434"/>
      <c r="GK9" s="434"/>
      <c r="GL9" s="433"/>
      <c r="GM9" s="434"/>
      <c r="GN9" s="434"/>
      <c r="GO9" s="434"/>
      <c r="GP9" s="433"/>
      <c r="GQ9" s="434"/>
      <c r="GR9" s="434"/>
      <c r="GS9" s="434"/>
      <c r="GT9" s="433"/>
      <c r="GU9" s="434"/>
      <c r="GV9" s="433"/>
      <c r="GW9" s="434"/>
      <c r="GX9" s="433"/>
      <c r="GY9" s="434"/>
      <c r="GZ9" s="433"/>
      <c r="HA9" s="434"/>
      <c r="HB9" s="433"/>
      <c r="HC9" s="434"/>
      <c r="HD9" s="433"/>
      <c r="HE9" s="434"/>
      <c r="HF9" s="433"/>
      <c r="HG9" s="434"/>
      <c r="HH9" s="434"/>
      <c r="HI9" s="434"/>
      <c r="HJ9" s="433"/>
      <c r="HK9" s="434"/>
      <c r="HL9" s="434"/>
      <c r="HM9" s="434"/>
      <c r="HN9" s="433"/>
      <c r="HO9" s="434"/>
      <c r="HP9" s="433"/>
      <c r="HQ9" s="434"/>
      <c r="HR9" s="433"/>
      <c r="HS9" s="434"/>
      <c r="HT9" s="434"/>
      <c r="HU9" s="434"/>
      <c r="HV9" s="433"/>
      <c r="HW9" s="434"/>
      <c r="HX9" s="433"/>
      <c r="HY9" s="434"/>
      <c r="HZ9" s="433"/>
      <c r="IA9" s="434"/>
      <c r="IB9" s="433"/>
      <c r="IC9" s="434"/>
      <c r="ID9" s="433"/>
      <c r="IE9" s="434"/>
      <c r="IF9" s="433"/>
      <c r="IG9" s="434"/>
      <c r="IH9" s="433"/>
      <c r="II9" s="434"/>
      <c r="IJ9" s="434"/>
      <c r="IK9" s="434"/>
      <c r="IL9" s="433"/>
      <c r="IM9" s="434"/>
      <c r="IN9" s="434"/>
      <c r="IO9" s="434"/>
      <c r="IP9" s="433"/>
      <c r="IQ9" s="434"/>
      <c r="IR9" s="433"/>
      <c r="IS9" s="434"/>
      <c r="IT9" s="433"/>
      <c r="IU9" s="434"/>
      <c r="IV9" s="433"/>
      <c r="IW9" s="434"/>
      <c r="IX9" s="433"/>
      <c r="IY9" s="434"/>
      <c r="IZ9" s="433"/>
      <c r="JA9" s="434"/>
      <c r="JB9" s="433"/>
      <c r="JC9" s="434"/>
      <c r="JD9" s="434"/>
      <c r="JE9" s="434"/>
      <c r="JF9" s="433"/>
      <c r="JG9" s="434"/>
      <c r="JH9" s="433"/>
      <c r="JI9" s="434"/>
      <c r="JJ9" s="434"/>
      <c r="JK9" s="434"/>
      <c r="JL9" s="434"/>
      <c r="JM9" s="434"/>
      <c r="JN9" s="434"/>
      <c r="JO9" s="434"/>
      <c r="JP9" s="435">
        <v>96</v>
      </c>
      <c r="JQ9" s="436">
        <v>1314322.7199999997</v>
      </c>
      <c r="JR9" s="435">
        <v>0</v>
      </c>
      <c r="JS9" s="436">
        <v>0</v>
      </c>
      <c r="JT9" s="433">
        <v>96</v>
      </c>
      <c r="JU9" s="434">
        <v>1314322.7200000009</v>
      </c>
    </row>
    <row r="10" spans="1:281" ht="19.5" customHeight="1" x14ac:dyDescent="0.25">
      <c r="A10" s="437"/>
      <c r="B10" s="437"/>
      <c r="C10" s="430"/>
      <c r="D10" s="431" t="s">
        <v>473</v>
      </c>
      <c r="E10" s="432" t="s">
        <v>210</v>
      </c>
      <c r="F10" s="433"/>
      <c r="G10" s="434"/>
      <c r="H10" s="433"/>
      <c r="I10" s="434"/>
      <c r="J10" s="433"/>
      <c r="K10" s="434"/>
      <c r="L10" s="433"/>
      <c r="M10" s="434"/>
      <c r="N10" s="433"/>
      <c r="O10" s="434"/>
      <c r="P10" s="433"/>
      <c r="Q10" s="434"/>
      <c r="R10" s="433"/>
      <c r="S10" s="434"/>
      <c r="T10" s="433"/>
      <c r="U10" s="434"/>
      <c r="V10" s="433"/>
      <c r="W10" s="434"/>
      <c r="X10" s="433"/>
      <c r="Y10" s="434"/>
      <c r="Z10" s="433"/>
      <c r="AA10" s="434"/>
      <c r="AB10" s="434"/>
      <c r="AC10" s="434"/>
      <c r="AD10" s="433">
        <v>14</v>
      </c>
      <c r="AE10" s="434">
        <v>238757.82000000004</v>
      </c>
      <c r="AF10" s="433"/>
      <c r="AG10" s="434"/>
      <c r="AH10" s="433"/>
      <c r="AI10" s="434"/>
      <c r="AJ10" s="433"/>
      <c r="AK10" s="434"/>
      <c r="AL10" s="433"/>
      <c r="AM10" s="434"/>
      <c r="AN10" s="433"/>
      <c r="AO10" s="434"/>
      <c r="AP10" s="433"/>
      <c r="AQ10" s="434"/>
      <c r="AR10" s="433"/>
      <c r="AS10" s="434"/>
      <c r="AT10" s="433"/>
      <c r="AU10" s="434"/>
      <c r="AV10" s="433"/>
      <c r="AW10" s="434"/>
      <c r="AX10" s="433"/>
      <c r="AY10" s="434"/>
      <c r="AZ10" s="433"/>
      <c r="BA10" s="434"/>
      <c r="BB10" s="433"/>
      <c r="BC10" s="434"/>
      <c r="BD10" s="433"/>
      <c r="BE10" s="434"/>
      <c r="BF10" s="433"/>
      <c r="BG10" s="434"/>
      <c r="BH10" s="433"/>
      <c r="BI10" s="434"/>
      <c r="BJ10" s="433">
        <v>2</v>
      </c>
      <c r="BK10" s="434">
        <v>48152.84</v>
      </c>
      <c r="BL10" s="433"/>
      <c r="BM10" s="434"/>
      <c r="BN10" s="433"/>
      <c r="BO10" s="434"/>
      <c r="BP10" s="433"/>
      <c r="BQ10" s="434"/>
      <c r="BR10" s="433"/>
      <c r="BS10" s="434"/>
      <c r="BT10" s="433"/>
      <c r="BU10" s="434"/>
      <c r="BV10" s="433"/>
      <c r="BW10" s="434"/>
      <c r="BX10" s="433"/>
      <c r="BY10" s="434"/>
      <c r="BZ10" s="433"/>
      <c r="CA10" s="434"/>
      <c r="CB10" s="433"/>
      <c r="CC10" s="434"/>
      <c r="CD10" s="433"/>
      <c r="CE10" s="434"/>
      <c r="CF10" s="434"/>
      <c r="CG10" s="434"/>
      <c r="CH10" s="433">
        <v>4</v>
      </c>
      <c r="CI10" s="434">
        <v>96305.68</v>
      </c>
      <c r="CJ10" s="433"/>
      <c r="CK10" s="434"/>
      <c r="CL10" s="433"/>
      <c r="CM10" s="434"/>
      <c r="CN10" s="433"/>
      <c r="CO10" s="434"/>
      <c r="CP10" s="433">
        <v>2</v>
      </c>
      <c r="CQ10" s="434">
        <v>40127.360000000001</v>
      </c>
      <c r="CR10" s="433"/>
      <c r="CS10" s="434"/>
      <c r="CT10" s="433"/>
      <c r="CU10" s="434"/>
      <c r="CV10" s="433"/>
      <c r="CW10" s="434"/>
      <c r="CX10" s="433"/>
      <c r="CY10" s="434"/>
      <c r="CZ10" s="433"/>
      <c r="DA10" s="434"/>
      <c r="DB10" s="433"/>
      <c r="DC10" s="434"/>
      <c r="DD10" s="433"/>
      <c r="DE10" s="434"/>
      <c r="DF10" s="433"/>
      <c r="DG10" s="434"/>
      <c r="DH10" s="433"/>
      <c r="DI10" s="434"/>
      <c r="DJ10" s="433"/>
      <c r="DK10" s="434"/>
      <c r="DL10" s="433"/>
      <c r="DM10" s="434"/>
      <c r="DN10" s="433"/>
      <c r="DO10" s="434"/>
      <c r="DP10" s="434"/>
      <c r="DQ10" s="434"/>
      <c r="DR10" s="433"/>
      <c r="DS10" s="434"/>
      <c r="DT10" s="434"/>
      <c r="DU10" s="434"/>
      <c r="DV10" s="433"/>
      <c r="DW10" s="434"/>
      <c r="DX10" s="433"/>
      <c r="DY10" s="434"/>
      <c r="DZ10" s="433"/>
      <c r="EA10" s="434"/>
      <c r="EB10" s="434"/>
      <c r="EC10" s="434"/>
      <c r="ED10" s="433"/>
      <c r="EE10" s="434"/>
      <c r="EF10" s="434"/>
      <c r="EG10" s="434"/>
      <c r="EH10" s="433"/>
      <c r="EI10" s="434"/>
      <c r="EJ10" s="434"/>
      <c r="EK10" s="434"/>
      <c r="EL10" s="433"/>
      <c r="EM10" s="434"/>
      <c r="EN10" s="434"/>
      <c r="EO10" s="434"/>
      <c r="EP10" s="433"/>
      <c r="EQ10" s="434"/>
      <c r="ER10" s="434"/>
      <c r="ES10" s="434"/>
      <c r="ET10" s="433"/>
      <c r="EU10" s="434"/>
      <c r="EV10" s="434"/>
      <c r="EW10" s="434"/>
      <c r="EX10" s="433"/>
      <c r="EY10" s="434"/>
      <c r="EZ10" s="434"/>
      <c r="FA10" s="434"/>
      <c r="FB10" s="433"/>
      <c r="FC10" s="434"/>
      <c r="FD10" s="433"/>
      <c r="FE10" s="434"/>
      <c r="FF10" s="433"/>
      <c r="FG10" s="434"/>
      <c r="FH10" s="434"/>
      <c r="FI10" s="434"/>
      <c r="FJ10" s="433">
        <v>1</v>
      </c>
      <c r="FK10" s="434">
        <v>20063.68</v>
      </c>
      <c r="FL10" s="433"/>
      <c r="FM10" s="434"/>
      <c r="FN10" s="433">
        <v>81</v>
      </c>
      <c r="FO10" s="434">
        <v>1430540.4999999991</v>
      </c>
      <c r="FP10" s="433"/>
      <c r="FQ10" s="434"/>
      <c r="FR10" s="433"/>
      <c r="FS10" s="434"/>
      <c r="FT10" s="433"/>
      <c r="FU10" s="434"/>
      <c r="FV10" s="433"/>
      <c r="FW10" s="434"/>
      <c r="FX10" s="433"/>
      <c r="FY10" s="434"/>
      <c r="FZ10" s="433"/>
      <c r="GA10" s="434"/>
      <c r="GB10" s="433"/>
      <c r="GC10" s="434"/>
      <c r="GD10" s="433"/>
      <c r="GE10" s="434"/>
      <c r="GF10" s="434"/>
      <c r="GG10" s="434"/>
      <c r="GH10" s="433"/>
      <c r="GI10" s="434"/>
      <c r="GJ10" s="434"/>
      <c r="GK10" s="434"/>
      <c r="GL10" s="433"/>
      <c r="GM10" s="434"/>
      <c r="GN10" s="434"/>
      <c r="GO10" s="434"/>
      <c r="GP10" s="433"/>
      <c r="GQ10" s="434"/>
      <c r="GR10" s="434"/>
      <c r="GS10" s="434"/>
      <c r="GT10" s="433"/>
      <c r="GU10" s="434"/>
      <c r="GV10" s="433"/>
      <c r="GW10" s="434"/>
      <c r="GX10" s="433"/>
      <c r="GY10" s="434"/>
      <c r="GZ10" s="433"/>
      <c r="HA10" s="434"/>
      <c r="HB10" s="433"/>
      <c r="HC10" s="434"/>
      <c r="HD10" s="433"/>
      <c r="HE10" s="434"/>
      <c r="HF10" s="433"/>
      <c r="HG10" s="434"/>
      <c r="HH10" s="434"/>
      <c r="HI10" s="434"/>
      <c r="HJ10" s="433"/>
      <c r="HK10" s="434"/>
      <c r="HL10" s="434"/>
      <c r="HM10" s="434"/>
      <c r="HN10" s="433"/>
      <c r="HO10" s="434"/>
      <c r="HP10" s="433"/>
      <c r="HQ10" s="434"/>
      <c r="HR10" s="433"/>
      <c r="HS10" s="434"/>
      <c r="HT10" s="434"/>
      <c r="HU10" s="434"/>
      <c r="HV10" s="433"/>
      <c r="HW10" s="434"/>
      <c r="HX10" s="433"/>
      <c r="HY10" s="434"/>
      <c r="HZ10" s="433"/>
      <c r="IA10" s="434"/>
      <c r="IB10" s="433"/>
      <c r="IC10" s="434"/>
      <c r="ID10" s="433"/>
      <c r="IE10" s="434"/>
      <c r="IF10" s="433"/>
      <c r="IG10" s="434"/>
      <c r="IH10" s="433"/>
      <c r="II10" s="434"/>
      <c r="IJ10" s="434"/>
      <c r="IK10" s="434"/>
      <c r="IL10" s="433"/>
      <c r="IM10" s="434"/>
      <c r="IN10" s="434"/>
      <c r="IO10" s="434"/>
      <c r="IP10" s="433"/>
      <c r="IQ10" s="434"/>
      <c r="IR10" s="433"/>
      <c r="IS10" s="434"/>
      <c r="IT10" s="433"/>
      <c r="IU10" s="434"/>
      <c r="IV10" s="433"/>
      <c r="IW10" s="434"/>
      <c r="IX10" s="433"/>
      <c r="IY10" s="434"/>
      <c r="IZ10" s="433"/>
      <c r="JA10" s="434"/>
      <c r="JB10" s="433"/>
      <c r="JC10" s="434"/>
      <c r="JD10" s="434"/>
      <c r="JE10" s="434"/>
      <c r="JF10" s="433"/>
      <c r="JG10" s="434"/>
      <c r="JH10" s="433"/>
      <c r="JI10" s="434"/>
      <c r="JJ10" s="434"/>
      <c r="JK10" s="434"/>
      <c r="JL10" s="434"/>
      <c r="JM10" s="434"/>
      <c r="JN10" s="434"/>
      <c r="JO10" s="434"/>
      <c r="JP10" s="435">
        <v>104</v>
      </c>
      <c r="JQ10" s="436">
        <v>1873947.879999999</v>
      </c>
      <c r="JR10" s="435">
        <v>0</v>
      </c>
      <c r="JS10" s="436">
        <v>0</v>
      </c>
      <c r="JT10" s="433">
        <v>104</v>
      </c>
      <c r="JU10" s="434">
        <v>1873947.8799999962</v>
      </c>
    </row>
    <row r="11" spans="1:281" x14ac:dyDescent="0.25">
      <c r="A11" s="437"/>
      <c r="B11" s="437"/>
      <c r="C11" s="430"/>
      <c r="D11" s="431" t="s">
        <v>474</v>
      </c>
      <c r="E11" s="432" t="s">
        <v>441</v>
      </c>
      <c r="F11" s="433"/>
      <c r="G11" s="434"/>
      <c r="H11" s="433"/>
      <c r="I11" s="434"/>
      <c r="J11" s="433">
        <v>180</v>
      </c>
      <c r="K11" s="434">
        <v>24942068.849999957</v>
      </c>
      <c r="L11" s="433">
        <v>20</v>
      </c>
      <c r="M11" s="434">
        <v>2355228.0399999996</v>
      </c>
      <c r="N11" s="433"/>
      <c r="O11" s="434"/>
      <c r="P11" s="433"/>
      <c r="Q11" s="434"/>
      <c r="R11" s="433"/>
      <c r="S11" s="434"/>
      <c r="T11" s="433"/>
      <c r="U11" s="434"/>
      <c r="V11" s="433"/>
      <c r="W11" s="434"/>
      <c r="X11" s="433"/>
      <c r="Y11" s="434"/>
      <c r="Z11" s="433"/>
      <c r="AA11" s="434"/>
      <c r="AB11" s="434"/>
      <c r="AC11" s="434"/>
      <c r="AD11" s="433"/>
      <c r="AE11" s="434"/>
      <c r="AF11" s="433"/>
      <c r="AG11" s="434"/>
      <c r="AH11" s="433"/>
      <c r="AI11" s="434"/>
      <c r="AJ11" s="433"/>
      <c r="AK11" s="434"/>
      <c r="AL11" s="433"/>
      <c r="AM11" s="434"/>
      <c r="AN11" s="433"/>
      <c r="AO11" s="434"/>
      <c r="AP11" s="433"/>
      <c r="AQ11" s="434"/>
      <c r="AR11" s="433"/>
      <c r="AS11" s="434"/>
      <c r="AT11" s="433"/>
      <c r="AU11" s="434"/>
      <c r="AV11" s="433"/>
      <c r="AW11" s="434"/>
      <c r="AX11" s="433"/>
      <c r="AY11" s="434"/>
      <c r="AZ11" s="433"/>
      <c r="BA11" s="434"/>
      <c r="BB11" s="433"/>
      <c r="BC11" s="434"/>
      <c r="BD11" s="433"/>
      <c r="BE11" s="434"/>
      <c r="BF11" s="433"/>
      <c r="BG11" s="434"/>
      <c r="BH11" s="433"/>
      <c r="BI11" s="434"/>
      <c r="BJ11" s="433"/>
      <c r="BK11" s="434"/>
      <c r="BL11" s="433"/>
      <c r="BM11" s="434"/>
      <c r="BN11" s="433"/>
      <c r="BO11" s="434"/>
      <c r="BP11" s="433"/>
      <c r="BQ11" s="434"/>
      <c r="BR11" s="433"/>
      <c r="BS11" s="434"/>
      <c r="BT11" s="433"/>
      <c r="BU11" s="434"/>
      <c r="BV11" s="433"/>
      <c r="BW11" s="434"/>
      <c r="BX11" s="433"/>
      <c r="BY11" s="434"/>
      <c r="BZ11" s="433"/>
      <c r="CA11" s="434"/>
      <c r="CB11" s="433"/>
      <c r="CC11" s="434"/>
      <c r="CD11" s="433"/>
      <c r="CE11" s="434"/>
      <c r="CF11" s="434"/>
      <c r="CG11" s="434"/>
      <c r="CH11" s="433"/>
      <c r="CI11" s="434"/>
      <c r="CJ11" s="433"/>
      <c r="CK11" s="434"/>
      <c r="CL11" s="433"/>
      <c r="CM11" s="434"/>
      <c r="CN11" s="433"/>
      <c r="CO11" s="434"/>
      <c r="CP11" s="433"/>
      <c r="CQ11" s="434"/>
      <c r="CR11" s="433"/>
      <c r="CS11" s="434"/>
      <c r="CT11" s="433"/>
      <c r="CU11" s="434"/>
      <c r="CV11" s="433"/>
      <c r="CW11" s="434"/>
      <c r="CX11" s="433"/>
      <c r="CY11" s="434"/>
      <c r="CZ11" s="433"/>
      <c r="DA11" s="434"/>
      <c r="DB11" s="433"/>
      <c r="DC11" s="434"/>
      <c r="DD11" s="433"/>
      <c r="DE11" s="434"/>
      <c r="DF11" s="433"/>
      <c r="DG11" s="434"/>
      <c r="DH11" s="433"/>
      <c r="DI11" s="434"/>
      <c r="DJ11" s="433"/>
      <c r="DK11" s="434"/>
      <c r="DL11" s="433"/>
      <c r="DM11" s="434"/>
      <c r="DN11" s="433"/>
      <c r="DO11" s="434"/>
      <c r="DP11" s="434"/>
      <c r="DQ11" s="434"/>
      <c r="DR11" s="433"/>
      <c r="DS11" s="434"/>
      <c r="DT11" s="434"/>
      <c r="DU11" s="434"/>
      <c r="DV11" s="433"/>
      <c r="DW11" s="434"/>
      <c r="DX11" s="433"/>
      <c r="DY11" s="434"/>
      <c r="DZ11" s="433"/>
      <c r="EA11" s="434"/>
      <c r="EB11" s="434"/>
      <c r="EC11" s="434"/>
      <c r="ED11" s="433"/>
      <c r="EE11" s="434"/>
      <c r="EF11" s="434"/>
      <c r="EG11" s="434"/>
      <c r="EH11" s="433"/>
      <c r="EI11" s="434"/>
      <c r="EJ11" s="434"/>
      <c r="EK11" s="434"/>
      <c r="EL11" s="433"/>
      <c r="EM11" s="434"/>
      <c r="EN11" s="434"/>
      <c r="EO11" s="434"/>
      <c r="EP11" s="433"/>
      <c r="EQ11" s="434"/>
      <c r="ER11" s="434"/>
      <c r="ES11" s="434"/>
      <c r="ET11" s="433"/>
      <c r="EU11" s="434"/>
      <c r="EV11" s="434"/>
      <c r="EW11" s="434"/>
      <c r="EX11" s="433"/>
      <c r="EY11" s="434"/>
      <c r="EZ11" s="434"/>
      <c r="FA11" s="434"/>
      <c r="FB11" s="433"/>
      <c r="FC11" s="434"/>
      <c r="FD11" s="433"/>
      <c r="FE11" s="434"/>
      <c r="FF11" s="433"/>
      <c r="FG11" s="434"/>
      <c r="FH11" s="434"/>
      <c r="FI11" s="434"/>
      <c r="FJ11" s="433"/>
      <c r="FK11" s="434"/>
      <c r="FL11" s="433"/>
      <c r="FM11" s="434"/>
      <c r="FN11" s="433"/>
      <c r="FO11" s="434"/>
      <c r="FP11" s="433"/>
      <c r="FQ11" s="434"/>
      <c r="FR11" s="433"/>
      <c r="FS11" s="434"/>
      <c r="FT11" s="433"/>
      <c r="FU11" s="434"/>
      <c r="FV11" s="433"/>
      <c r="FW11" s="434"/>
      <c r="FX11" s="433"/>
      <c r="FY11" s="434"/>
      <c r="FZ11" s="433"/>
      <c r="GA11" s="434"/>
      <c r="GB11" s="433"/>
      <c r="GC11" s="434"/>
      <c r="GD11" s="433"/>
      <c r="GE11" s="434"/>
      <c r="GF11" s="434"/>
      <c r="GG11" s="434"/>
      <c r="GH11" s="433"/>
      <c r="GI11" s="434"/>
      <c r="GJ11" s="434"/>
      <c r="GK11" s="434"/>
      <c r="GL11" s="433"/>
      <c r="GM11" s="434"/>
      <c r="GN11" s="434"/>
      <c r="GO11" s="434"/>
      <c r="GP11" s="433"/>
      <c r="GQ11" s="434"/>
      <c r="GR11" s="434"/>
      <c r="GS11" s="434"/>
      <c r="GT11" s="433"/>
      <c r="GU11" s="434"/>
      <c r="GV11" s="433"/>
      <c r="GW11" s="434"/>
      <c r="GX11" s="433"/>
      <c r="GY11" s="434"/>
      <c r="GZ11" s="433"/>
      <c r="HA11" s="434"/>
      <c r="HB11" s="433"/>
      <c r="HC11" s="434"/>
      <c r="HD11" s="433"/>
      <c r="HE11" s="434"/>
      <c r="HF11" s="433"/>
      <c r="HG11" s="434"/>
      <c r="HH11" s="434"/>
      <c r="HI11" s="434"/>
      <c r="HJ11" s="433"/>
      <c r="HK11" s="434"/>
      <c r="HL11" s="434"/>
      <c r="HM11" s="434"/>
      <c r="HN11" s="433"/>
      <c r="HO11" s="434"/>
      <c r="HP11" s="433"/>
      <c r="HQ11" s="434"/>
      <c r="HR11" s="433"/>
      <c r="HS11" s="434"/>
      <c r="HT11" s="434"/>
      <c r="HU11" s="434"/>
      <c r="HV11" s="433"/>
      <c r="HW11" s="434"/>
      <c r="HX11" s="433"/>
      <c r="HY11" s="434"/>
      <c r="HZ11" s="433"/>
      <c r="IA11" s="434"/>
      <c r="IB11" s="433"/>
      <c r="IC11" s="434"/>
      <c r="ID11" s="433"/>
      <c r="IE11" s="434"/>
      <c r="IF11" s="433"/>
      <c r="IG11" s="434"/>
      <c r="IH11" s="433"/>
      <c r="II11" s="434"/>
      <c r="IJ11" s="434"/>
      <c r="IK11" s="434"/>
      <c r="IL11" s="433"/>
      <c r="IM11" s="434"/>
      <c r="IN11" s="434"/>
      <c r="IO11" s="434"/>
      <c r="IP11" s="433"/>
      <c r="IQ11" s="434"/>
      <c r="IR11" s="433"/>
      <c r="IS11" s="434"/>
      <c r="IT11" s="433"/>
      <c r="IU11" s="434"/>
      <c r="IV11" s="433"/>
      <c r="IW11" s="434"/>
      <c r="IX11" s="433"/>
      <c r="IY11" s="434"/>
      <c r="IZ11" s="433"/>
      <c r="JA11" s="434"/>
      <c r="JB11" s="433"/>
      <c r="JC11" s="434"/>
      <c r="JD11" s="434"/>
      <c r="JE11" s="434"/>
      <c r="JF11" s="433"/>
      <c r="JG11" s="434"/>
      <c r="JH11" s="433"/>
      <c r="JI11" s="434"/>
      <c r="JJ11" s="434"/>
      <c r="JK11" s="434"/>
      <c r="JL11" s="434"/>
      <c r="JM11" s="434"/>
      <c r="JN11" s="434"/>
      <c r="JO11" s="434"/>
      <c r="JP11" s="435">
        <v>180</v>
      </c>
      <c r="JQ11" s="436">
        <v>24942068.849999957</v>
      </c>
      <c r="JR11" s="435">
        <v>20</v>
      </c>
      <c r="JS11" s="436">
        <v>2355228.0399999996</v>
      </c>
      <c r="JT11" s="433">
        <v>200</v>
      </c>
      <c r="JU11" s="434">
        <v>27297296.889999948</v>
      </c>
    </row>
    <row r="12" spans="1:281" x14ac:dyDescent="0.25">
      <c r="A12" s="437"/>
      <c r="B12" s="211" t="s">
        <v>445</v>
      </c>
      <c r="C12" s="430"/>
      <c r="D12" s="211" t="s">
        <v>445</v>
      </c>
      <c r="E12" s="1" t="s">
        <v>446</v>
      </c>
      <c r="F12" s="433"/>
      <c r="G12" s="434"/>
      <c r="H12" s="433"/>
      <c r="I12" s="434"/>
      <c r="J12" s="433"/>
      <c r="K12" s="434"/>
      <c r="L12" s="433"/>
      <c r="M12" s="434"/>
      <c r="N12" s="433"/>
      <c r="O12" s="434"/>
      <c r="P12" s="433"/>
      <c r="Q12" s="434"/>
      <c r="R12" s="433"/>
      <c r="S12" s="434"/>
      <c r="T12" s="433"/>
      <c r="U12" s="434"/>
      <c r="V12" s="433"/>
      <c r="W12" s="434"/>
      <c r="X12" s="433"/>
      <c r="Y12" s="434"/>
      <c r="Z12" s="433"/>
      <c r="AA12" s="434"/>
      <c r="AB12" s="434"/>
      <c r="AC12" s="434"/>
      <c r="AD12" s="433"/>
      <c r="AE12" s="434"/>
      <c r="AF12" s="433"/>
      <c r="AG12" s="434"/>
      <c r="AH12" s="433"/>
      <c r="AI12" s="434"/>
      <c r="AJ12" s="433"/>
      <c r="AK12" s="434"/>
      <c r="AL12" s="433"/>
      <c r="AM12" s="434"/>
      <c r="AN12" s="433"/>
      <c r="AO12" s="434"/>
      <c r="AP12" s="433"/>
      <c r="AQ12" s="434"/>
      <c r="AR12" s="433"/>
      <c r="AS12" s="434"/>
      <c r="AT12" s="433"/>
      <c r="AU12" s="434"/>
      <c r="AV12" s="433"/>
      <c r="AW12" s="434"/>
      <c r="AX12" s="433"/>
      <c r="AY12" s="434"/>
      <c r="AZ12" s="433"/>
      <c r="BA12" s="434"/>
      <c r="BB12" s="433"/>
      <c r="BC12" s="434"/>
      <c r="BD12" s="433"/>
      <c r="BE12" s="434"/>
      <c r="BF12" s="433"/>
      <c r="BG12" s="434"/>
      <c r="BH12" s="433"/>
      <c r="BI12" s="434"/>
      <c r="BJ12" s="433"/>
      <c r="BK12" s="434"/>
      <c r="BL12" s="433"/>
      <c r="BM12" s="434"/>
      <c r="BN12" s="433"/>
      <c r="BO12" s="434"/>
      <c r="BP12" s="433"/>
      <c r="BQ12" s="434"/>
      <c r="BR12" s="433"/>
      <c r="BS12" s="434"/>
      <c r="BT12" s="433"/>
      <c r="BU12" s="434"/>
      <c r="BV12" s="433"/>
      <c r="BW12" s="434"/>
      <c r="BX12" s="433"/>
      <c r="BY12" s="434"/>
      <c r="BZ12" s="433"/>
      <c r="CA12" s="434"/>
      <c r="CB12" s="433"/>
      <c r="CC12" s="434"/>
      <c r="CD12" s="433"/>
      <c r="CE12" s="434"/>
      <c r="CF12" s="434"/>
      <c r="CG12" s="434"/>
      <c r="CH12" s="433"/>
      <c r="CI12" s="434"/>
      <c r="CJ12" s="433"/>
      <c r="CK12" s="434"/>
      <c r="CL12" s="433"/>
      <c r="CM12" s="434"/>
      <c r="CN12" s="433"/>
      <c r="CO12" s="434"/>
      <c r="CP12" s="433"/>
      <c r="CQ12" s="434"/>
      <c r="CR12" s="433"/>
      <c r="CS12" s="434"/>
      <c r="CT12" s="433"/>
      <c r="CU12" s="434"/>
      <c r="CV12" s="433"/>
      <c r="CW12" s="434"/>
      <c r="CX12" s="433"/>
      <c r="CY12" s="434"/>
      <c r="CZ12" s="433"/>
      <c r="DA12" s="434"/>
      <c r="DB12" s="433"/>
      <c r="DC12" s="434"/>
      <c r="DD12" s="433"/>
      <c r="DE12" s="434"/>
      <c r="DF12" s="433"/>
      <c r="DG12" s="434"/>
      <c r="DH12" s="433"/>
      <c r="DI12" s="434"/>
      <c r="DJ12" s="433"/>
      <c r="DK12" s="434"/>
      <c r="DL12" s="433"/>
      <c r="DM12" s="434"/>
      <c r="DN12" s="433"/>
      <c r="DO12" s="434"/>
      <c r="DP12" s="434"/>
      <c r="DQ12" s="434"/>
      <c r="DR12" s="433"/>
      <c r="DS12" s="434"/>
      <c r="DT12" s="434"/>
      <c r="DU12" s="434"/>
      <c r="DV12" s="433"/>
      <c r="DW12" s="434"/>
      <c r="DX12" s="433"/>
      <c r="DY12" s="434"/>
      <c r="DZ12" s="433"/>
      <c r="EA12" s="434"/>
      <c r="EB12" s="434"/>
      <c r="EC12" s="434"/>
      <c r="ED12" s="433"/>
      <c r="EE12" s="434"/>
      <c r="EF12" s="434"/>
      <c r="EG12" s="434"/>
      <c r="EH12" s="433"/>
      <c r="EI12" s="434"/>
      <c r="EJ12" s="434"/>
      <c r="EK12" s="434"/>
      <c r="EL12" s="433"/>
      <c r="EM12" s="434"/>
      <c r="EN12" s="434"/>
      <c r="EO12" s="434"/>
      <c r="EP12" s="433"/>
      <c r="EQ12" s="434"/>
      <c r="ER12" s="434"/>
      <c r="ES12" s="434"/>
      <c r="ET12" s="433"/>
      <c r="EU12" s="434"/>
      <c r="EV12" s="434"/>
      <c r="EW12" s="434"/>
      <c r="EX12" s="433"/>
      <c r="EY12" s="434"/>
      <c r="EZ12" s="434"/>
      <c r="FA12" s="434"/>
      <c r="FB12" s="433"/>
      <c r="FC12" s="434"/>
      <c r="FD12" s="433"/>
      <c r="FE12" s="434"/>
      <c r="FF12" s="433"/>
      <c r="FG12" s="434"/>
      <c r="FH12" s="434"/>
      <c r="FI12" s="434"/>
      <c r="FJ12" s="433"/>
      <c r="FK12" s="434"/>
      <c r="FL12" s="433"/>
      <c r="FM12" s="434"/>
      <c r="FN12" s="433"/>
      <c r="FO12" s="434"/>
      <c r="FP12" s="433"/>
      <c r="FQ12" s="434"/>
      <c r="FR12" s="433"/>
      <c r="FS12" s="434"/>
      <c r="FT12" s="433"/>
      <c r="FU12" s="434"/>
      <c r="FV12" s="433"/>
      <c r="FW12" s="434"/>
      <c r="FX12" s="433"/>
      <c r="FY12" s="434"/>
      <c r="FZ12" s="433"/>
      <c r="GA12" s="434"/>
      <c r="GB12" s="433"/>
      <c r="GC12" s="434"/>
      <c r="GD12" s="433"/>
      <c r="GE12" s="434"/>
      <c r="GF12" s="434"/>
      <c r="GG12" s="434"/>
      <c r="GH12" s="433"/>
      <c r="GI12" s="434"/>
      <c r="GJ12" s="434"/>
      <c r="GK12" s="434"/>
      <c r="GL12" s="433"/>
      <c r="GM12" s="434"/>
      <c r="GN12" s="434"/>
      <c r="GO12" s="434"/>
      <c r="GP12" s="433"/>
      <c r="GQ12" s="434"/>
      <c r="GR12" s="434"/>
      <c r="GS12" s="434"/>
      <c r="GT12" s="433"/>
      <c r="GU12" s="434"/>
      <c r="GV12" s="433"/>
      <c r="GW12" s="434"/>
      <c r="GX12" s="433"/>
      <c r="GY12" s="434"/>
      <c r="GZ12" s="433"/>
      <c r="HA12" s="434"/>
      <c r="HB12" s="433"/>
      <c r="HC12" s="434"/>
      <c r="HD12" s="433"/>
      <c r="HE12" s="434"/>
      <c r="HF12" s="433"/>
      <c r="HG12" s="434"/>
      <c r="HH12" s="434"/>
      <c r="HI12" s="434"/>
      <c r="HJ12" s="433"/>
      <c r="HK12" s="434"/>
      <c r="HL12" s="434"/>
      <c r="HM12" s="434"/>
      <c r="HN12" s="433"/>
      <c r="HO12" s="434"/>
      <c r="HP12" s="433"/>
      <c r="HQ12" s="434"/>
      <c r="HR12" s="433"/>
      <c r="HS12" s="434"/>
      <c r="HT12" s="434"/>
      <c r="HU12" s="434"/>
      <c r="HV12" s="433"/>
      <c r="HW12" s="434"/>
      <c r="HX12" s="433"/>
      <c r="HY12" s="434"/>
      <c r="HZ12" s="433"/>
      <c r="IA12" s="434"/>
      <c r="IB12" s="433"/>
      <c r="IC12" s="434"/>
      <c r="ID12" s="433"/>
      <c r="IE12" s="434"/>
      <c r="IF12" s="433"/>
      <c r="IG12" s="434"/>
      <c r="IH12" s="433"/>
      <c r="II12" s="434"/>
      <c r="IJ12" s="434"/>
      <c r="IK12" s="434"/>
      <c r="IL12" s="433"/>
      <c r="IM12" s="434"/>
      <c r="IN12" s="434"/>
      <c r="IO12" s="434"/>
      <c r="IP12" s="433"/>
      <c r="IQ12" s="434"/>
      <c r="IR12" s="433"/>
      <c r="IS12" s="434"/>
      <c r="IT12" s="433"/>
      <c r="IU12" s="434"/>
      <c r="IV12" s="433"/>
      <c r="IW12" s="434"/>
      <c r="IX12" s="433"/>
      <c r="IY12" s="434"/>
      <c r="IZ12" s="433"/>
      <c r="JA12" s="434"/>
      <c r="JB12" s="433"/>
      <c r="JC12" s="434"/>
      <c r="JD12" s="434"/>
      <c r="JE12" s="434"/>
      <c r="JF12" s="433"/>
      <c r="JG12" s="434"/>
      <c r="JH12" s="433"/>
      <c r="JI12" s="434"/>
      <c r="JJ12" s="434"/>
      <c r="JK12" s="434"/>
      <c r="JL12" s="434"/>
      <c r="JM12" s="434"/>
      <c r="JN12" s="434"/>
      <c r="JO12" s="434"/>
      <c r="JP12" s="435"/>
      <c r="JQ12" s="436"/>
      <c r="JR12" s="435"/>
      <c r="JS12" s="436"/>
      <c r="JT12" s="433"/>
      <c r="JU12" s="434"/>
    </row>
    <row r="13" spans="1:281" x14ac:dyDescent="0.25">
      <c r="A13" s="437"/>
      <c r="B13" s="211" t="s">
        <v>447</v>
      </c>
      <c r="C13" s="430"/>
      <c r="D13" s="211" t="s">
        <v>447</v>
      </c>
      <c r="E13" s="1" t="s">
        <v>399</v>
      </c>
      <c r="F13" s="433"/>
      <c r="G13" s="434"/>
      <c r="H13" s="433"/>
      <c r="I13" s="434"/>
      <c r="J13" s="433"/>
      <c r="K13" s="434"/>
      <c r="L13" s="433"/>
      <c r="M13" s="434"/>
      <c r="N13" s="433"/>
      <c r="O13" s="434"/>
      <c r="P13" s="433"/>
      <c r="Q13" s="434"/>
      <c r="R13" s="433"/>
      <c r="S13" s="434"/>
      <c r="T13" s="433"/>
      <c r="U13" s="434"/>
      <c r="V13" s="433"/>
      <c r="W13" s="434"/>
      <c r="X13" s="433"/>
      <c r="Y13" s="434"/>
      <c r="Z13" s="433"/>
      <c r="AA13" s="434"/>
      <c r="AB13" s="434"/>
      <c r="AC13" s="434"/>
      <c r="AD13" s="433"/>
      <c r="AE13" s="434"/>
      <c r="AF13" s="433"/>
      <c r="AG13" s="434"/>
      <c r="AH13" s="433"/>
      <c r="AI13" s="434"/>
      <c r="AJ13" s="433"/>
      <c r="AK13" s="434"/>
      <c r="AL13" s="433"/>
      <c r="AM13" s="434"/>
      <c r="AN13" s="433"/>
      <c r="AO13" s="434"/>
      <c r="AP13" s="433"/>
      <c r="AQ13" s="434"/>
      <c r="AR13" s="433"/>
      <c r="AS13" s="434"/>
      <c r="AT13" s="433"/>
      <c r="AU13" s="434"/>
      <c r="AV13" s="433"/>
      <c r="AW13" s="434"/>
      <c r="AX13" s="433"/>
      <c r="AY13" s="434"/>
      <c r="AZ13" s="433"/>
      <c r="BA13" s="434"/>
      <c r="BB13" s="433"/>
      <c r="BC13" s="434"/>
      <c r="BD13" s="433"/>
      <c r="BE13" s="434"/>
      <c r="BF13" s="433"/>
      <c r="BG13" s="434"/>
      <c r="BH13" s="433"/>
      <c r="BI13" s="434"/>
      <c r="BJ13" s="433"/>
      <c r="BK13" s="434"/>
      <c r="BL13" s="433"/>
      <c r="BM13" s="434"/>
      <c r="BN13" s="433"/>
      <c r="BO13" s="434"/>
      <c r="BP13" s="433"/>
      <c r="BQ13" s="434"/>
      <c r="BR13" s="433"/>
      <c r="BS13" s="434"/>
      <c r="BT13" s="433"/>
      <c r="BU13" s="434"/>
      <c r="BV13" s="433"/>
      <c r="BW13" s="434"/>
      <c r="BX13" s="433"/>
      <c r="BY13" s="434"/>
      <c r="BZ13" s="433"/>
      <c r="CA13" s="434"/>
      <c r="CB13" s="433"/>
      <c r="CC13" s="434"/>
      <c r="CD13" s="433"/>
      <c r="CE13" s="434"/>
      <c r="CF13" s="434"/>
      <c r="CG13" s="434"/>
      <c r="CH13" s="433"/>
      <c r="CI13" s="434"/>
      <c r="CJ13" s="433"/>
      <c r="CK13" s="434"/>
      <c r="CL13" s="433"/>
      <c r="CM13" s="434"/>
      <c r="CN13" s="433"/>
      <c r="CO13" s="434"/>
      <c r="CP13" s="433"/>
      <c r="CQ13" s="434"/>
      <c r="CR13" s="433"/>
      <c r="CS13" s="434"/>
      <c r="CT13" s="433"/>
      <c r="CU13" s="434"/>
      <c r="CV13" s="433"/>
      <c r="CW13" s="434"/>
      <c r="CX13" s="433"/>
      <c r="CY13" s="434"/>
      <c r="CZ13" s="433"/>
      <c r="DA13" s="434"/>
      <c r="DB13" s="433"/>
      <c r="DC13" s="434"/>
      <c r="DD13" s="433"/>
      <c r="DE13" s="434"/>
      <c r="DF13" s="433"/>
      <c r="DG13" s="434"/>
      <c r="DH13" s="433"/>
      <c r="DI13" s="434"/>
      <c r="DJ13" s="433"/>
      <c r="DK13" s="434"/>
      <c r="DL13" s="433"/>
      <c r="DM13" s="434"/>
      <c r="DN13" s="433"/>
      <c r="DO13" s="434"/>
      <c r="DP13" s="434"/>
      <c r="DQ13" s="434"/>
      <c r="DR13" s="433"/>
      <c r="DS13" s="434"/>
      <c r="DT13" s="434"/>
      <c r="DU13" s="434"/>
      <c r="DV13" s="433"/>
      <c r="DW13" s="434"/>
      <c r="DX13" s="433"/>
      <c r="DY13" s="434"/>
      <c r="DZ13" s="433"/>
      <c r="EA13" s="434"/>
      <c r="EB13" s="434"/>
      <c r="EC13" s="434"/>
      <c r="ED13" s="433"/>
      <c r="EE13" s="434"/>
      <c r="EF13" s="434"/>
      <c r="EG13" s="434"/>
      <c r="EH13" s="433"/>
      <c r="EI13" s="434"/>
      <c r="EJ13" s="434"/>
      <c r="EK13" s="434"/>
      <c r="EL13" s="433"/>
      <c r="EM13" s="434"/>
      <c r="EN13" s="434"/>
      <c r="EO13" s="434"/>
      <c r="EP13" s="433"/>
      <c r="EQ13" s="434"/>
      <c r="ER13" s="434"/>
      <c r="ES13" s="434"/>
      <c r="ET13" s="433"/>
      <c r="EU13" s="434"/>
      <c r="EV13" s="434"/>
      <c r="EW13" s="434"/>
      <c r="EX13" s="433"/>
      <c r="EY13" s="434"/>
      <c r="EZ13" s="434"/>
      <c r="FA13" s="434"/>
      <c r="FB13" s="433"/>
      <c r="FC13" s="434"/>
      <c r="FD13" s="433"/>
      <c r="FE13" s="434"/>
      <c r="FF13" s="433"/>
      <c r="FG13" s="434"/>
      <c r="FH13" s="434"/>
      <c r="FI13" s="434"/>
      <c r="FJ13" s="433"/>
      <c r="FK13" s="434"/>
      <c r="FL13" s="433"/>
      <c r="FM13" s="434"/>
      <c r="FN13" s="433"/>
      <c r="FO13" s="434"/>
      <c r="FP13" s="433"/>
      <c r="FQ13" s="434"/>
      <c r="FR13" s="433"/>
      <c r="FS13" s="434"/>
      <c r="FT13" s="433"/>
      <c r="FU13" s="434"/>
      <c r="FV13" s="433"/>
      <c r="FW13" s="434"/>
      <c r="FX13" s="433"/>
      <c r="FY13" s="434"/>
      <c r="FZ13" s="433"/>
      <c r="GA13" s="434"/>
      <c r="GB13" s="433"/>
      <c r="GC13" s="434"/>
      <c r="GD13" s="433"/>
      <c r="GE13" s="434"/>
      <c r="GF13" s="434"/>
      <c r="GG13" s="434"/>
      <c r="GH13" s="433"/>
      <c r="GI13" s="434"/>
      <c r="GJ13" s="434"/>
      <c r="GK13" s="434"/>
      <c r="GL13" s="433"/>
      <c r="GM13" s="434"/>
      <c r="GN13" s="434"/>
      <c r="GO13" s="434"/>
      <c r="GP13" s="433"/>
      <c r="GQ13" s="434"/>
      <c r="GR13" s="434"/>
      <c r="GS13" s="434"/>
      <c r="GT13" s="433"/>
      <c r="GU13" s="434"/>
      <c r="GV13" s="433"/>
      <c r="GW13" s="434"/>
      <c r="GX13" s="433"/>
      <c r="GY13" s="434"/>
      <c r="GZ13" s="433"/>
      <c r="HA13" s="434"/>
      <c r="HB13" s="433"/>
      <c r="HC13" s="434"/>
      <c r="HD13" s="433"/>
      <c r="HE13" s="434"/>
      <c r="HF13" s="433"/>
      <c r="HG13" s="434"/>
      <c r="HH13" s="434"/>
      <c r="HI13" s="434"/>
      <c r="HJ13" s="433"/>
      <c r="HK13" s="434"/>
      <c r="HL13" s="434"/>
      <c r="HM13" s="434"/>
      <c r="HN13" s="433"/>
      <c r="HO13" s="434"/>
      <c r="HP13" s="433"/>
      <c r="HQ13" s="434"/>
      <c r="HR13" s="433"/>
      <c r="HS13" s="434"/>
      <c r="HT13" s="434"/>
      <c r="HU13" s="434"/>
      <c r="HV13" s="433"/>
      <c r="HW13" s="434"/>
      <c r="HX13" s="433"/>
      <c r="HY13" s="434"/>
      <c r="HZ13" s="433"/>
      <c r="IA13" s="434"/>
      <c r="IB13" s="433"/>
      <c r="IC13" s="434"/>
      <c r="ID13" s="433"/>
      <c r="IE13" s="434"/>
      <c r="IF13" s="433"/>
      <c r="IG13" s="434"/>
      <c r="IH13" s="433"/>
      <c r="II13" s="434"/>
      <c r="IJ13" s="434"/>
      <c r="IK13" s="434"/>
      <c r="IL13" s="433"/>
      <c r="IM13" s="434"/>
      <c r="IN13" s="434"/>
      <c r="IO13" s="434"/>
      <c r="IP13" s="433"/>
      <c r="IQ13" s="434"/>
      <c r="IR13" s="433"/>
      <c r="IS13" s="434"/>
      <c r="IT13" s="433"/>
      <c r="IU13" s="434"/>
      <c r="IV13" s="433"/>
      <c r="IW13" s="434"/>
      <c r="IX13" s="433"/>
      <c r="IY13" s="434"/>
      <c r="IZ13" s="433"/>
      <c r="JA13" s="434"/>
      <c r="JB13" s="433"/>
      <c r="JC13" s="434"/>
      <c r="JD13" s="434"/>
      <c r="JE13" s="434"/>
      <c r="JF13" s="433"/>
      <c r="JG13" s="434"/>
      <c r="JH13" s="433"/>
      <c r="JI13" s="434"/>
      <c r="JJ13" s="434"/>
      <c r="JK13" s="434"/>
      <c r="JL13" s="434"/>
      <c r="JM13" s="434"/>
      <c r="JN13" s="434"/>
      <c r="JO13" s="434"/>
      <c r="JP13" s="435"/>
      <c r="JQ13" s="436"/>
      <c r="JR13" s="435"/>
      <c r="JS13" s="436"/>
      <c r="JT13" s="433"/>
      <c r="JU13" s="434"/>
    </row>
    <row r="14" spans="1:281" x14ac:dyDescent="0.25">
      <c r="A14" s="437"/>
      <c r="B14" s="211" t="s">
        <v>448</v>
      </c>
      <c r="C14" s="430"/>
      <c r="D14" s="211" t="s">
        <v>448</v>
      </c>
      <c r="E14" s="285" t="s">
        <v>449</v>
      </c>
      <c r="F14" s="433"/>
      <c r="G14" s="434"/>
      <c r="H14" s="433"/>
      <c r="I14" s="434"/>
      <c r="J14" s="433"/>
      <c r="K14" s="434"/>
      <c r="L14" s="433"/>
      <c r="M14" s="434"/>
      <c r="N14" s="433"/>
      <c r="O14" s="434"/>
      <c r="P14" s="433"/>
      <c r="Q14" s="434"/>
      <c r="R14" s="433"/>
      <c r="S14" s="434"/>
      <c r="T14" s="433"/>
      <c r="U14" s="434"/>
      <c r="V14" s="433"/>
      <c r="W14" s="434"/>
      <c r="X14" s="433"/>
      <c r="Y14" s="434"/>
      <c r="Z14" s="433"/>
      <c r="AA14" s="434"/>
      <c r="AB14" s="434"/>
      <c r="AC14" s="434"/>
      <c r="AD14" s="433"/>
      <c r="AE14" s="434"/>
      <c r="AF14" s="433"/>
      <c r="AG14" s="434"/>
      <c r="AH14" s="433"/>
      <c r="AI14" s="434"/>
      <c r="AJ14" s="433"/>
      <c r="AK14" s="434"/>
      <c r="AL14" s="433"/>
      <c r="AM14" s="434"/>
      <c r="AN14" s="433"/>
      <c r="AO14" s="434"/>
      <c r="AP14" s="433"/>
      <c r="AQ14" s="434"/>
      <c r="AR14" s="433"/>
      <c r="AS14" s="434"/>
      <c r="AT14" s="433"/>
      <c r="AU14" s="434"/>
      <c r="AV14" s="433"/>
      <c r="AW14" s="434"/>
      <c r="AX14" s="433"/>
      <c r="AY14" s="434"/>
      <c r="AZ14" s="433"/>
      <c r="BA14" s="434"/>
      <c r="BB14" s="433"/>
      <c r="BC14" s="434"/>
      <c r="BD14" s="433"/>
      <c r="BE14" s="434"/>
      <c r="BF14" s="433"/>
      <c r="BG14" s="434"/>
      <c r="BH14" s="433"/>
      <c r="BI14" s="434"/>
      <c r="BJ14" s="433"/>
      <c r="BK14" s="434"/>
      <c r="BL14" s="433"/>
      <c r="BM14" s="434"/>
      <c r="BN14" s="433"/>
      <c r="BO14" s="434"/>
      <c r="BP14" s="433"/>
      <c r="BQ14" s="434"/>
      <c r="BR14" s="433"/>
      <c r="BS14" s="434"/>
      <c r="BT14" s="433"/>
      <c r="BU14" s="434"/>
      <c r="BV14" s="433"/>
      <c r="BW14" s="434"/>
      <c r="BX14" s="433"/>
      <c r="BY14" s="434"/>
      <c r="BZ14" s="433"/>
      <c r="CA14" s="434"/>
      <c r="CB14" s="433"/>
      <c r="CC14" s="434"/>
      <c r="CD14" s="433"/>
      <c r="CE14" s="434"/>
      <c r="CF14" s="434"/>
      <c r="CG14" s="434"/>
      <c r="CH14" s="433"/>
      <c r="CI14" s="434"/>
      <c r="CJ14" s="433"/>
      <c r="CK14" s="434"/>
      <c r="CL14" s="433"/>
      <c r="CM14" s="434"/>
      <c r="CN14" s="433"/>
      <c r="CO14" s="434"/>
      <c r="CP14" s="433"/>
      <c r="CQ14" s="434"/>
      <c r="CR14" s="433"/>
      <c r="CS14" s="434"/>
      <c r="CT14" s="433"/>
      <c r="CU14" s="434"/>
      <c r="CV14" s="433"/>
      <c r="CW14" s="434"/>
      <c r="CX14" s="433"/>
      <c r="CY14" s="434"/>
      <c r="CZ14" s="433"/>
      <c r="DA14" s="434"/>
      <c r="DB14" s="433"/>
      <c r="DC14" s="434"/>
      <c r="DD14" s="433"/>
      <c r="DE14" s="434"/>
      <c r="DF14" s="433"/>
      <c r="DG14" s="434"/>
      <c r="DH14" s="433"/>
      <c r="DI14" s="434"/>
      <c r="DJ14" s="433"/>
      <c r="DK14" s="434"/>
      <c r="DL14" s="433"/>
      <c r="DM14" s="434"/>
      <c r="DN14" s="433"/>
      <c r="DO14" s="434"/>
      <c r="DP14" s="434"/>
      <c r="DQ14" s="434"/>
      <c r="DR14" s="433"/>
      <c r="DS14" s="434"/>
      <c r="DT14" s="434"/>
      <c r="DU14" s="434"/>
      <c r="DV14" s="433"/>
      <c r="DW14" s="434"/>
      <c r="DX14" s="433"/>
      <c r="DY14" s="434"/>
      <c r="DZ14" s="433"/>
      <c r="EA14" s="434"/>
      <c r="EB14" s="434"/>
      <c r="EC14" s="434"/>
      <c r="ED14" s="433"/>
      <c r="EE14" s="434"/>
      <c r="EF14" s="434"/>
      <c r="EG14" s="434"/>
      <c r="EH14" s="433"/>
      <c r="EI14" s="434"/>
      <c r="EJ14" s="434"/>
      <c r="EK14" s="434"/>
      <c r="EL14" s="433"/>
      <c r="EM14" s="434"/>
      <c r="EN14" s="434"/>
      <c r="EO14" s="434"/>
      <c r="EP14" s="433"/>
      <c r="EQ14" s="434"/>
      <c r="ER14" s="434"/>
      <c r="ES14" s="434"/>
      <c r="ET14" s="433"/>
      <c r="EU14" s="434"/>
      <c r="EV14" s="434"/>
      <c r="EW14" s="434"/>
      <c r="EX14" s="433"/>
      <c r="EY14" s="434"/>
      <c r="EZ14" s="434"/>
      <c r="FA14" s="434"/>
      <c r="FB14" s="433"/>
      <c r="FC14" s="434"/>
      <c r="FD14" s="433"/>
      <c r="FE14" s="434"/>
      <c r="FF14" s="433"/>
      <c r="FG14" s="434"/>
      <c r="FH14" s="434"/>
      <c r="FI14" s="434"/>
      <c r="FJ14" s="433"/>
      <c r="FK14" s="434"/>
      <c r="FL14" s="433"/>
      <c r="FM14" s="434"/>
      <c r="FN14" s="433"/>
      <c r="FO14" s="434"/>
      <c r="FP14" s="433"/>
      <c r="FQ14" s="434"/>
      <c r="FR14" s="433"/>
      <c r="FS14" s="434"/>
      <c r="FT14" s="433"/>
      <c r="FU14" s="434"/>
      <c r="FV14" s="433"/>
      <c r="FW14" s="434"/>
      <c r="FX14" s="433"/>
      <c r="FY14" s="434"/>
      <c r="FZ14" s="433"/>
      <c r="GA14" s="434"/>
      <c r="GB14" s="433"/>
      <c r="GC14" s="434"/>
      <c r="GD14" s="433"/>
      <c r="GE14" s="434"/>
      <c r="GF14" s="434"/>
      <c r="GG14" s="434"/>
      <c r="GH14" s="433"/>
      <c r="GI14" s="434"/>
      <c r="GJ14" s="434"/>
      <c r="GK14" s="434"/>
      <c r="GL14" s="433"/>
      <c r="GM14" s="434"/>
      <c r="GN14" s="434"/>
      <c r="GO14" s="434"/>
      <c r="GP14" s="433"/>
      <c r="GQ14" s="434"/>
      <c r="GR14" s="434"/>
      <c r="GS14" s="434"/>
      <c r="GT14" s="433"/>
      <c r="GU14" s="434"/>
      <c r="GV14" s="433"/>
      <c r="GW14" s="434"/>
      <c r="GX14" s="433"/>
      <c r="GY14" s="434"/>
      <c r="GZ14" s="433"/>
      <c r="HA14" s="434"/>
      <c r="HB14" s="433"/>
      <c r="HC14" s="434"/>
      <c r="HD14" s="433"/>
      <c r="HE14" s="434"/>
      <c r="HF14" s="433"/>
      <c r="HG14" s="434"/>
      <c r="HH14" s="434"/>
      <c r="HI14" s="434"/>
      <c r="HJ14" s="433"/>
      <c r="HK14" s="434"/>
      <c r="HL14" s="434"/>
      <c r="HM14" s="434"/>
      <c r="HN14" s="433"/>
      <c r="HO14" s="434"/>
      <c r="HP14" s="433"/>
      <c r="HQ14" s="434"/>
      <c r="HR14" s="433"/>
      <c r="HS14" s="434"/>
      <c r="HT14" s="434"/>
      <c r="HU14" s="434"/>
      <c r="HV14" s="433"/>
      <c r="HW14" s="434"/>
      <c r="HX14" s="433"/>
      <c r="HY14" s="434"/>
      <c r="HZ14" s="433"/>
      <c r="IA14" s="434"/>
      <c r="IB14" s="433"/>
      <c r="IC14" s="434"/>
      <c r="ID14" s="433"/>
      <c r="IE14" s="434"/>
      <c r="IF14" s="433"/>
      <c r="IG14" s="434"/>
      <c r="IH14" s="433"/>
      <c r="II14" s="434"/>
      <c r="IJ14" s="434"/>
      <c r="IK14" s="434"/>
      <c r="IL14" s="433"/>
      <c r="IM14" s="434"/>
      <c r="IN14" s="434"/>
      <c r="IO14" s="434"/>
      <c r="IP14" s="433"/>
      <c r="IQ14" s="434"/>
      <c r="IR14" s="433"/>
      <c r="IS14" s="434"/>
      <c r="IT14" s="433"/>
      <c r="IU14" s="434"/>
      <c r="IV14" s="433"/>
      <c r="IW14" s="434"/>
      <c r="IX14" s="433"/>
      <c r="IY14" s="434"/>
      <c r="IZ14" s="433"/>
      <c r="JA14" s="434"/>
      <c r="JB14" s="433"/>
      <c r="JC14" s="434"/>
      <c r="JD14" s="434"/>
      <c r="JE14" s="434"/>
      <c r="JF14" s="433"/>
      <c r="JG14" s="434"/>
      <c r="JH14" s="433"/>
      <c r="JI14" s="434"/>
      <c r="JJ14" s="434"/>
      <c r="JK14" s="434"/>
      <c r="JL14" s="434"/>
      <c r="JM14" s="434"/>
      <c r="JN14" s="434"/>
      <c r="JO14" s="434"/>
      <c r="JP14" s="435"/>
      <c r="JQ14" s="436"/>
      <c r="JR14" s="435"/>
      <c r="JS14" s="436"/>
      <c r="JT14" s="433"/>
      <c r="JU14" s="434"/>
    </row>
    <row r="15" spans="1:281" x14ac:dyDescent="0.25">
      <c r="A15" s="437"/>
      <c r="B15" s="211" t="s">
        <v>450</v>
      </c>
      <c r="C15" s="430"/>
      <c r="D15" s="211" t="s">
        <v>450</v>
      </c>
      <c r="E15" s="1" t="s">
        <v>400</v>
      </c>
      <c r="F15" s="433"/>
      <c r="G15" s="434"/>
      <c r="H15" s="433"/>
      <c r="I15" s="434"/>
      <c r="J15" s="433"/>
      <c r="K15" s="434"/>
      <c r="L15" s="433"/>
      <c r="M15" s="434"/>
      <c r="N15" s="433"/>
      <c r="O15" s="434"/>
      <c r="P15" s="433"/>
      <c r="Q15" s="434"/>
      <c r="R15" s="433"/>
      <c r="S15" s="434"/>
      <c r="T15" s="433"/>
      <c r="U15" s="434"/>
      <c r="V15" s="433"/>
      <c r="W15" s="434"/>
      <c r="X15" s="433"/>
      <c r="Y15" s="434"/>
      <c r="Z15" s="433"/>
      <c r="AA15" s="434"/>
      <c r="AB15" s="434"/>
      <c r="AC15" s="434"/>
      <c r="AD15" s="433"/>
      <c r="AE15" s="434"/>
      <c r="AF15" s="433"/>
      <c r="AG15" s="434"/>
      <c r="AH15" s="433"/>
      <c r="AI15" s="434"/>
      <c r="AJ15" s="433"/>
      <c r="AK15" s="434"/>
      <c r="AL15" s="433"/>
      <c r="AM15" s="434"/>
      <c r="AN15" s="433"/>
      <c r="AO15" s="434"/>
      <c r="AP15" s="433"/>
      <c r="AQ15" s="434"/>
      <c r="AR15" s="433"/>
      <c r="AS15" s="434"/>
      <c r="AT15" s="433"/>
      <c r="AU15" s="434"/>
      <c r="AV15" s="433"/>
      <c r="AW15" s="434"/>
      <c r="AX15" s="433"/>
      <c r="AY15" s="434"/>
      <c r="AZ15" s="433"/>
      <c r="BA15" s="434"/>
      <c r="BB15" s="433"/>
      <c r="BC15" s="434"/>
      <c r="BD15" s="433"/>
      <c r="BE15" s="434"/>
      <c r="BF15" s="433"/>
      <c r="BG15" s="434"/>
      <c r="BH15" s="433"/>
      <c r="BI15" s="434"/>
      <c r="BJ15" s="433"/>
      <c r="BK15" s="434"/>
      <c r="BL15" s="433"/>
      <c r="BM15" s="434"/>
      <c r="BN15" s="433"/>
      <c r="BO15" s="434"/>
      <c r="BP15" s="433"/>
      <c r="BQ15" s="434"/>
      <c r="BR15" s="433"/>
      <c r="BS15" s="434"/>
      <c r="BT15" s="433"/>
      <c r="BU15" s="434"/>
      <c r="BV15" s="433"/>
      <c r="BW15" s="434"/>
      <c r="BX15" s="433"/>
      <c r="BY15" s="434"/>
      <c r="BZ15" s="433"/>
      <c r="CA15" s="434"/>
      <c r="CB15" s="433"/>
      <c r="CC15" s="434"/>
      <c r="CD15" s="433"/>
      <c r="CE15" s="434"/>
      <c r="CF15" s="434"/>
      <c r="CG15" s="434"/>
      <c r="CH15" s="433"/>
      <c r="CI15" s="434"/>
      <c r="CJ15" s="433"/>
      <c r="CK15" s="434"/>
      <c r="CL15" s="433"/>
      <c r="CM15" s="434"/>
      <c r="CN15" s="433"/>
      <c r="CO15" s="434"/>
      <c r="CP15" s="433"/>
      <c r="CQ15" s="434"/>
      <c r="CR15" s="433"/>
      <c r="CS15" s="434"/>
      <c r="CT15" s="433"/>
      <c r="CU15" s="434"/>
      <c r="CV15" s="433"/>
      <c r="CW15" s="434"/>
      <c r="CX15" s="433"/>
      <c r="CY15" s="434"/>
      <c r="CZ15" s="433"/>
      <c r="DA15" s="434"/>
      <c r="DB15" s="433"/>
      <c r="DC15" s="434"/>
      <c r="DD15" s="433"/>
      <c r="DE15" s="434"/>
      <c r="DF15" s="433"/>
      <c r="DG15" s="434"/>
      <c r="DH15" s="433"/>
      <c r="DI15" s="434"/>
      <c r="DJ15" s="433"/>
      <c r="DK15" s="434"/>
      <c r="DL15" s="433"/>
      <c r="DM15" s="434"/>
      <c r="DN15" s="433"/>
      <c r="DO15" s="434"/>
      <c r="DP15" s="434"/>
      <c r="DQ15" s="434"/>
      <c r="DR15" s="433"/>
      <c r="DS15" s="434"/>
      <c r="DT15" s="434"/>
      <c r="DU15" s="434"/>
      <c r="DV15" s="433"/>
      <c r="DW15" s="434"/>
      <c r="DX15" s="433"/>
      <c r="DY15" s="434"/>
      <c r="DZ15" s="433"/>
      <c r="EA15" s="434"/>
      <c r="EB15" s="434"/>
      <c r="EC15" s="434"/>
      <c r="ED15" s="433"/>
      <c r="EE15" s="434"/>
      <c r="EF15" s="434"/>
      <c r="EG15" s="434"/>
      <c r="EH15" s="433"/>
      <c r="EI15" s="434"/>
      <c r="EJ15" s="434"/>
      <c r="EK15" s="434"/>
      <c r="EL15" s="433"/>
      <c r="EM15" s="434"/>
      <c r="EN15" s="434"/>
      <c r="EO15" s="434"/>
      <c r="EP15" s="433"/>
      <c r="EQ15" s="434"/>
      <c r="ER15" s="434"/>
      <c r="ES15" s="434"/>
      <c r="ET15" s="433"/>
      <c r="EU15" s="434"/>
      <c r="EV15" s="434"/>
      <c r="EW15" s="434"/>
      <c r="EX15" s="433"/>
      <c r="EY15" s="434"/>
      <c r="EZ15" s="434"/>
      <c r="FA15" s="434"/>
      <c r="FB15" s="433"/>
      <c r="FC15" s="434"/>
      <c r="FD15" s="433"/>
      <c r="FE15" s="434"/>
      <c r="FF15" s="433"/>
      <c r="FG15" s="434"/>
      <c r="FH15" s="434"/>
      <c r="FI15" s="434"/>
      <c r="FJ15" s="433"/>
      <c r="FK15" s="434"/>
      <c r="FL15" s="433"/>
      <c r="FM15" s="434"/>
      <c r="FN15" s="433"/>
      <c r="FO15" s="434"/>
      <c r="FP15" s="433"/>
      <c r="FQ15" s="434"/>
      <c r="FR15" s="433"/>
      <c r="FS15" s="434"/>
      <c r="FT15" s="433"/>
      <c r="FU15" s="434"/>
      <c r="FV15" s="433"/>
      <c r="FW15" s="434"/>
      <c r="FX15" s="433"/>
      <c r="FY15" s="434"/>
      <c r="FZ15" s="433"/>
      <c r="GA15" s="434"/>
      <c r="GB15" s="433"/>
      <c r="GC15" s="434"/>
      <c r="GD15" s="433"/>
      <c r="GE15" s="434"/>
      <c r="GF15" s="434"/>
      <c r="GG15" s="434"/>
      <c r="GH15" s="433"/>
      <c r="GI15" s="434"/>
      <c r="GJ15" s="434"/>
      <c r="GK15" s="434"/>
      <c r="GL15" s="433"/>
      <c r="GM15" s="434"/>
      <c r="GN15" s="434"/>
      <c r="GO15" s="434"/>
      <c r="GP15" s="433"/>
      <c r="GQ15" s="434"/>
      <c r="GR15" s="434"/>
      <c r="GS15" s="434"/>
      <c r="GT15" s="433"/>
      <c r="GU15" s="434"/>
      <c r="GV15" s="433"/>
      <c r="GW15" s="434"/>
      <c r="GX15" s="433"/>
      <c r="GY15" s="434"/>
      <c r="GZ15" s="433"/>
      <c r="HA15" s="434"/>
      <c r="HB15" s="433"/>
      <c r="HC15" s="434"/>
      <c r="HD15" s="433"/>
      <c r="HE15" s="434"/>
      <c r="HF15" s="433"/>
      <c r="HG15" s="434"/>
      <c r="HH15" s="434"/>
      <c r="HI15" s="434"/>
      <c r="HJ15" s="433"/>
      <c r="HK15" s="434"/>
      <c r="HL15" s="434"/>
      <c r="HM15" s="434"/>
      <c r="HN15" s="433"/>
      <c r="HO15" s="434"/>
      <c r="HP15" s="433"/>
      <c r="HQ15" s="434"/>
      <c r="HR15" s="433"/>
      <c r="HS15" s="434"/>
      <c r="HT15" s="434"/>
      <c r="HU15" s="434"/>
      <c r="HV15" s="433"/>
      <c r="HW15" s="434"/>
      <c r="HX15" s="433"/>
      <c r="HY15" s="434"/>
      <c r="HZ15" s="433"/>
      <c r="IA15" s="434"/>
      <c r="IB15" s="433"/>
      <c r="IC15" s="434"/>
      <c r="ID15" s="433"/>
      <c r="IE15" s="434"/>
      <c r="IF15" s="433"/>
      <c r="IG15" s="434"/>
      <c r="IH15" s="433"/>
      <c r="II15" s="434"/>
      <c r="IJ15" s="434"/>
      <c r="IK15" s="434"/>
      <c r="IL15" s="433"/>
      <c r="IM15" s="434"/>
      <c r="IN15" s="434"/>
      <c r="IO15" s="434"/>
      <c r="IP15" s="433"/>
      <c r="IQ15" s="434"/>
      <c r="IR15" s="433"/>
      <c r="IS15" s="434"/>
      <c r="IT15" s="433"/>
      <c r="IU15" s="434"/>
      <c r="IV15" s="433"/>
      <c r="IW15" s="434"/>
      <c r="IX15" s="433"/>
      <c r="IY15" s="434"/>
      <c r="IZ15" s="433"/>
      <c r="JA15" s="434"/>
      <c r="JB15" s="433"/>
      <c r="JC15" s="434"/>
      <c r="JD15" s="434"/>
      <c r="JE15" s="434"/>
      <c r="JF15" s="433"/>
      <c r="JG15" s="434"/>
      <c r="JH15" s="433"/>
      <c r="JI15" s="434"/>
      <c r="JJ15" s="434"/>
      <c r="JK15" s="434"/>
      <c r="JL15" s="434"/>
      <c r="JM15" s="434"/>
      <c r="JN15" s="434"/>
      <c r="JO15" s="434"/>
      <c r="JP15" s="435"/>
      <c r="JQ15" s="436"/>
      <c r="JR15" s="435"/>
      <c r="JS15" s="436"/>
      <c r="JT15" s="433"/>
      <c r="JU15" s="434"/>
    </row>
    <row r="16" spans="1:281" x14ac:dyDescent="0.25">
      <c r="A16" s="437"/>
      <c r="B16" s="211" t="s">
        <v>451</v>
      </c>
      <c r="C16" s="430"/>
      <c r="D16" s="211" t="s">
        <v>451</v>
      </c>
      <c r="E16" s="1" t="s">
        <v>452</v>
      </c>
      <c r="F16" s="433"/>
      <c r="G16" s="434"/>
      <c r="H16" s="433"/>
      <c r="I16" s="434"/>
      <c r="J16" s="433"/>
      <c r="K16" s="434"/>
      <c r="L16" s="433"/>
      <c r="M16" s="434"/>
      <c r="N16" s="433"/>
      <c r="O16" s="434"/>
      <c r="P16" s="433"/>
      <c r="Q16" s="434"/>
      <c r="R16" s="433"/>
      <c r="S16" s="434"/>
      <c r="T16" s="433"/>
      <c r="U16" s="434"/>
      <c r="V16" s="433"/>
      <c r="W16" s="434"/>
      <c r="X16" s="433"/>
      <c r="Y16" s="434"/>
      <c r="Z16" s="433"/>
      <c r="AA16" s="434"/>
      <c r="AB16" s="434"/>
      <c r="AC16" s="434"/>
      <c r="AD16" s="433"/>
      <c r="AE16" s="434"/>
      <c r="AF16" s="433"/>
      <c r="AG16" s="434"/>
      <c r="AH16" s="433"/>
      <c r="AI16" s="434"/>
      <c r="AJ16" s="433"/>
      <c r="AK16" s="434"/>
      <c r="AL16" s="433"/>
      <c r="AM16" s="434"/>
      <c r="AN16" s="433"/>
      <c r="AO16" s="434"/>
      <c r="AP16" s="433"/>
      <c r="AQ16" s="434"/>
      <c r="AR16" s="433"/>
      <c r="AS16" s="434"/>
      <c r="AT16" s="433"/>
      <c r="AU16" s="434"/>
      <c r="AV16" s="433"/>
      <c r="AW16" s="434"/>
      <c r="AX16" s="433"/>
      <c r="AY16" s="434"/>
      <c r="AZ16" s="433"/>
      <c r="BA16" s="434"/>
      <c r="BB16" s="433"/>
      <c r="BC16" s="434"/>
      <c r="BD16" s="433"/>
      <c r="BE16" s="434"/>
      <c r="BF16" s="433"/>
      <c r="BG16" s="434"/>
      <c r="BH16" s="433"/>
      <c r="BI16" s="434"/>
      <c r="BJ16" s="433"/>
      <c r="BK16" s="434"/>
      <c r="BL16" s="433"/>
      <c r="BM16" s="434"/>
      <c r="BN16" s="433"/>
      <c r="BO16" s="434"/>
      <c r="BP16" s="433"/>
      <c r="BQ16" s="434"/>
      <c r="BR16" s="433"/>
      <c r="BS16" s="434"/>
      <c r="BT16" s="433"/>
      <c r="BU16" s="434"/>
      <c r="BV16" s="433"/>
      <c r="BW16" s="434"/>
      <c r="BX16" s="433"/>
      <c r="BY16" s="434"/>
      <c r="BZ16" s="433"/>
      <c r="CA16" s="434"/>
      <c r="CB16" s="433"/>
      <c r="CC16" s="434"/>
      <c r="CD16" s="433"/>
      <c r="CE16" s="434"/>
      <c r="CF16" s="434"/>
      <c r="CG16" s="434"/>
      <c r="CH16" s="433"/>
      <c r="CI16" s="434"/>
      <c r="CJ16" s="433"/>
      <c r="CK16" s="434"/>
      <c r="CL16" s="433"/>
      <c r="CM16" s="434"/>
      <c r="CN16" s="433"/>
      <c r="CO16" s="434"/>
      <c r="CP16" s="433"/>
      <c r="CQ16" s="434"/>
      <c r="CR16" s="433"/>
      <c r="CS16" s="434"/>
      <c r="CT16" s="433"/>
      <c r="CU16" s="434"/>
      <c r="CV16" s="433"/>
      <c r="CW16" s="434"/>
      <c r="CX16" s="433"/>
      <c r="CY16" s="434"/>
      <c r="CZ16" s="433"/>
      <c r="DA16" s="434"/>
      <c r="DB16" s="433"/>
      <c r="DC16" s="434"/>
      <c r="DD16" s="433"/>
      <c r="DE16" s="434"/>
      <c r="DF16" s="433"/>
      <c r="DG16" s="434"/>
      <c r="DH16" s="433"/>
      <c r="DI16" s="434"/>
      <c r="DJ16" s="433"/>
      <c r="DK16" s="434"/>
      <c r="DL16" s="433"/>
      <c r="DM16" s="434"/>
      <c r="DN16" s="433"/>
      <c r="DO16" s="434"/>
      <c r="DP16" s="434"/>
      <c r="DQ16" s="434"/>
      <c r="DR16" s="433"/>
      <c r="DS16" s="434"/>
      <c r="DT16" s="434"/>
      <c r="DU16" s="434"/>
      <c r="DV16" s="433"/>
      <c r="DW16" s="434"/>
      <c r="DX16" s="433"/>
      <c r="DY16" s="434"/>
      <c r="DZ16" s="433"/>
      <c r="EA16" s="434"/>
      <c r="EB16" s="434"/>
      <c r="EC16" s="434"/>
      <c r="ED16" s="433"/>
      <c r="EE16" s="434"/>
      <c r="EF16" s="434"/>
      <c r="EG16" s="434"/>
      <c r="EH16" s="433"/>
      <c r="EI16" s="434"/>
      <c r="EJ16" s="434"/>
      <c r="EK16" s="434"/>
      <c r="EL16" s="433"/>
      <c r="EM16" s="434"/>
      <c r="EN16" s="434"/>
      <c r="EO16" s="434"/>
      <c r="EP16" s="433"/>
      <c r="EQ16" s="434"/>
      <c r="ER16" s="434"/>
      <c r="ES16" s="434"/>
      <c r="ET16" s="433"/>
      <c r="EU16" s="434"/>
      <c r="EV16" s="434"/>
      <c r="EW16" s="434"/>
      <c r="EX16" s="433"/>
      <c r="EY16" s="434"/>
      <c r="EZ16" s="434"/>
      <c r="FA16" s="434"/>
      <c r="FB16" s="433"/>
      <c r="FC16" s="434"/>
      <c r="FD16" s="433"/>
      <c r="FE16" s="434"/>
      <c r="FF16" s="433"/>
      <c r="FG16" s="434"/>
      <c r="FH16" s="434"/>
      <c r="FI16" s="434"/>
      <c r="FJ16" s="433"/>
      <c r="FK16" s="434"/>
      <c r="FL16" s="433"/>
      <c r="FM16" s="434"/>
      <c r="FN16" s="433"/>
      <c r="FO16" s="434"/>
      <c r="FP16" s="433"/>
      <c r="FQ16" s="434"/>
      <c r="FR16" s="433"/>
      <c r="FS16" s="434"/>
      <c r="FT16" s="433"/>
      <c r="FU16" s="434"/>
      <c r="FV16" s="433"/>
      <c r="FW16" s="434"/>
      <c r="FX16" s="433"/>
      <c r="FY16" s="434"/>
      <c r="FZ16" s="433"/>
      <c r="GA16" s="434"/>
      <c r="GB16" s="433"/>
      <c r="GC16" s="434"/>
      <c r="GD16" s="433"/>
      <c r="GE16" s="434"/>
      <c r="GF16" s="434"/>
      <c r="GG16" s="434"/>
      <c r="GH16" s="433"/>
      <c r="GI16" s="434"/>
      <c r="GJ16" s="434"/>
      <c r="GK16" s="434"/>
      <c r="GL16" s="433"/>
      <c r="GM16" s="434"/>
      <c r="GN16" s="434"/>
      <c r="GO16" s="434"/>
      <c r="GP16" s="433"/>
      <c r="GQ16" s="434"/>
      <c r="GR16" s="434"/>
      <c r="GS16" s="434"/>
      <c r="GT16" s="433"/>
      <c r="GU16" s="434"/>
      <c r="GV16" s="433"/>
      <c r="GW16" s="434"/>
      <c r="GX16" s="433"/>
      <c r="GY16" s="434"/>
      <c r="GZ16" s="433"/>
      <c r="HA16" s="434"/>
      <c r="HB16" s="433"/>
      <c r="HC16" s="434"/>
      <c r="HD16" s="433"/>
      <c r="HE16" s="434"/>
      <c r="HF16" s="433"/>
      <c r="HG16" s="434"/>
      <c r="HH16" s="434"/>
      <c r="HI16" s="434"/>
      <c r="HJ16" s="433"/>
      <c r="HK16" s="434"/>
      <c r="HL16" s="434"/>
      <c r="HM16" s="434"/>
      <c r="HN16" s="433"/>
      <c r="HO16" s="434"/>
      <c r="HP16" s="433"/>
      <c r="HQ16" s="434"/>
      <c r="HR16" s="433"/>
      <c r="HS16" s="434"/>
      <c r="HT16" s="434"/>
      <c r="HU16" s="434"/>
      <c r="HV16" s="433"/>
      <c r="HW16" s="434"/>
      <c r="HX16" s="433"/>
      <c r="HY16" s="434"/>
      <c r="HZ16" s="433"/>
      <c r="IA16" s="434"/>
      <c r="IB16" s="433"/>
      <c r="IC16" s="434"/>
      <c r="ID16" s="433"/>
      <c r="IE16" s="434"/>
      <c r="IF16" s="433"/>
      <c r="IG16" s="434"/>
      <c r="IH16" s="433"/>
      <c r="II16" s="434"/>
      <c r="IJ16" s="434"/>
      <c r="IK16" s="434"/>
      <c r="IL16" s="433"/>
      <c r="IM16" s="434"/>
      <c r="IN16" s="434"/>
      <c r="IO16" s="434"/>
      <c r="IP16" s="433"/>
      <c r="IQ16" s="434"/>
      <c r="IR16" s="433"/>
      <c r="IS16" s="434"/>
      <c r="IT16" s="433"/>
      <c r="IU16" s="434"/>
      <c r="IV16" s="433"/>
      <c r="IW16" s="434"/>
      <c r="IX16" s="433"/>
      <c r="IY16" s="434"/>
      <c r="IZ16" s="433"/>
      <c r="JA16" s="434"/>
      <c r="JB16" s="433"/>
      <c r="JC16" s="434"/>
      <c r="JD16" s="434"/>
      <c r="JE16" s="434"/>
      <c r="JF16" s="433"/>
      <c r="JG16" s="434"/>
      <c r="JH16" s="433"/>
      <c r="JI16" s="434"/>
      <c r="JJ16" s="434"/>
      <c r="JK16" s="434"/>
      <c r="JL16" s="434"/>
      <c r="JM16" s="434"/>
      <c r="JN16" s="434"/>
      <c r="JO16" s="434"/>
      <c r="JP16" s="435"/>
      <c r="JQ16" s="436"/>
      <c r="JR16" s="435"/>
      <c r="JS16" s="436"/>
      <c r="JT16" s="433"/>
      <c r="JU16" s="434"/>
    </row>
    <row r="17" spans="1:281" ht="30" x14ac:dyDescent="0.25">
      <c r="A17" s="437"/>
      <c r="B17" s="211" t="s">
        <v>453</v>
      </c>
      <c r="C17" s="430"/>
      <c r="D17" s="211" t="s">
        <v>453</v>
      </c>
      <c r="E17" s="1" t="s">
        <v>454</v>
      </c>
      <c r="F17" s="433"/>
      <c r="G17" s="434"/>
      <c r="H17" s="433"/>
      <c r="I17" s="434"/>
      <c r="J17" s="433"/>
      <c r="K17" s="434"/>
      <c r="L17" s="433"/>
      <c r="M17" s="434"/>
      <c r="N17" s="433"/>
      <c r="O17" s="434"/>
      <c r="P17" s="433"/>
      <c r="Q17" s="434"/>
      <c r="R17" s="433"/>
      <c r="S17" s="434"/>
      <c r="T17" s="433"/>
      <c r="U17" s="434"/>
      <c r="V17" s="433"/>
      <c r="W17" s="434"/>
      <c r="X17" s="433"/>
      <c r="Y17" s="434"/>
      <c r="Z17" s="433"/>
      <c r="AA17" s="434"/>
      <c r="AB17" s="434"/>
      <c r="AC17" s="434"/>
      <c r="AD17" s="433"/>
      <c r="AE17" s="434"/>
      <c r="AF17" s="433"/>
      <c r="AG17" s="434"/>
      <c r="AH17" s="433"/>
      <c r="AI17" s="434"/>
      <c r="AJ17" s="433"/>
      <c r="AK17" s="434"/>
      <c r="AL17" s="433"/>
      <c r="AM17" s="434"/>
      <c r="AN17" s="433"/>
      <c r="AO17" s="434"/>
      <c r="AP17" s="433"/>
      <c r="AQ17" s="434"/>
      <c r="AR17" s="433"/>
      <c r="AS17" s="434"/>
      <c r="AT17" s="433"/>
      <c r="AU17" s="434"/>
      <c r="AV17" s="433"/>
      <c r="AW17" s="434"/>
      <c r="AX17" s="433"/>
      <c r="AY17" s="434"/>
      <c r="AZ17" s="433"/>
      <c r="BA17" s="434"/>
      <c r="BB17" s="433"/>
      <c r="BC17" s="434"/>
      <c r="BD17" s="433"/>
      <c r="BE17" s="434"/>
      <c r="BF17" s="433"/>
      <c r="BG17" s="434"/>
      <c r="BH17" s="433"/>
      <c r="BI17" s="434"/>
      <c r="BJ17" s="433"/>
      <c r="BK17" s="434"/>
      <c r="BL17" s="433"/>
      <c r="BM17" s="434"/>
      <c r="BN17" s="433"/>
      <c r="BO17" s="434"/>
      <c r="BP17" s="433"/>
      <c r="BQ17" s="434"/>
      <c r="BR17" s="433"/>
      <c r="BS17" s="434"/>
      <c r="BT17" s="433"/>
      <c r="BU17" s="434"/>
      <c r="BV17" s="433"/>
      <c r="BW17" s="434"/>
      <c r="BX17" s="433"/>
      <c r="BY17" s="434"/>
      <c r="BZ17" s="433"/>
      <c r="CA17" s="434"/>
      <c r="CB17" s="433"/>
      <c r="CC17" s="434"/>
      <c r="CD17" s="433"/>
      <c r="CE17" s="434"/>
      <c r="CF17" s="434"/>
      <c r="CG17" s="434"/>
      <c r="CH17" s="433"/>
      <c r="CI17" s="434"/>
      <c r="CJ17" s="433"/>
      <c r="CK17" s="434"/>
      <c r="CL17" s="433"/>
      <c r="CM17" s="434"/>
      <c r="CN17" s="433"/>
      <c r="CO17" s="434"/>
      <c r="CP17" s="433"/>
      <c r="CQ17" s="434"/>
      <c r="CR17" s="433"/>
      <c r="CS17" s="434"/>
      <c r="CT17" s="433"/>
      <c r="CU17" s="434"/>
      <c r="CV17" s="433"/>
      <c r="CW17" s="434"/>
      <c r="CX17" s="433"/>
      <c r="CY17" s="434"/>
      <c r="CZ17" s="433"/>
      <c r="DA17" s="434"/>
      <c r="DB17" s="433"/>
      <c r="DC17" s="434"/>
      <c r="DD17" s="433"/>
      <c r="DE17" s="434"/>
      <c r="DF17" s="433"/>
      <c r="DG17" s="434"/>
      <c r="DH17" s="433"/>
      <c r="DI17" s="434"/>
      <c r="DJ17" s="433"/>
      <c r="DK17" s="434"/>
      <c r="DL17" s="433"/>
      <c r="DM17" s="434"/>
      <c r="DN17" s="433"/>
      <c r="DO17" s="434"/>
      <c r="DP17" s="434"/>
      <c r="DQ17" s="434"/>
      <c r="DR17" s="433"/>
      <c r="DS17" s="434"/>
      <c r="DT17" s="434"/>
      <c r="DU17" s="434"/>
      <c r="DV17" s="433"/>
      <c r="DW17" s="434"/>
      <c r="DX17" s="433"/>
      <c r="DY17" s="434"/>
      <c r="DZ17" s="433"/>
      <c r="EA17" s="434"/>
      <c r="EB17" s="434"/>
      <c r="EC17" s="434"/>
      <c r="ED17" s="433"/>
      <c r="EE17" s="434"/>
      <c r="EF17" s="434"/>
      <c r="EG17" s="434"/>
      <c r="EH17" s="433"/>
      <c r="EI17" s="434"/>
      <c r="EJ17" s="434"/>
      <c r="EK17" s="434"/>
      <c r="EL17" s="433"/>
      <c r="EM17" s="434"/>
      <c r="EN17" s="434"/>
      <c r="EO17" s="434"/>
      <c r="EP17" s="433"/>
      <c r="EQ17" s="434"/>
      <c r="ER17" s="434"/>
      <c r="ES17" s="434"/>
      <c r="ET17" s="433"/>
      <c r="EU17" s="434"/>
      <c r="EV17" s="434"/>
      <c r="EW17" s="434"/>
      <c r="EX17" s="433"/>
      <c r="EY17" s="434"/>
      <c r="EZ17" s="434"/>
      <c r="FA17" s="434"/>
      <c r="FB17" s="433"/>
      <c r="FC17" s="434"/>
      <c r="FD17" s="433"/>
      <c r="FE17" s="434"/>
      <c r="FF17" s="433"/>
      <c r="FG17" s="434"/>
      <c r="FH17" s="434"/>
      <c r="FI17" s="434"/>
      <c r="FJ17" s="433"/>
      <c r="FK17" s="434"/>
      <c r="FL17" s="433"/>
      <c r="FM17" s="434"/>
      <c r="FN17" s="433"/>
      <c r="FO17" s="434"/>
      <c r="FP17" s="433"/>
      <c r="FQ17" s="434"/>
      <c r="FR17" s="433"/>
      <c r="FS17" s="434"/>
      <c r="FT17" s="433"/>
      <c r="FU17" s="434"/>
      <c r="FV17" s="433"/>
      <c r="FW17" s="434"/>
      <c r="FX17" s="433"/>
      <c r="FY17" s="434"/>
      <c r="FZ17" s="433"/>
      <c r="GA17" s="434"/>
      <c r="GB17" s="433"/>
      <c r="GC17" s="434"/>
      <c r="GD17" s="433"/>
      <c r="GE17" s="434"/>
      <c r="GF17" s="434"/>
      <c r="GG17" s="434"/>
      <c r="GH17" s="433"/>
      <c r="GI17" s="434"/>
      <c r="GJ17" s="434"/>
      <c r="GK17" s="434"/>
      <c r="GL17" s="433"/>
      <c r="GM17" s="434"/>
      <c r="GN17" s="434"/>
      <c r="GO17" s="434"/>
      <c r="GP17" s="433"/>
      <c r="GQ17" s="434"/>
      <c r="GR17" s="434"/>
      <c r="GS17" s="434"/>
      <c r="GT17" s="433"/>
      <c r="GU17" s="434"/>
      <c r="GV17" s="433"/>
      <c r="GW17" s="434"/>
      <c r="GX17" s="433"/>
      <c r="GY17" s="434"/>
      <c r="GZ17" s="433"/>
      <c r="HA17" s="434"/>
      <c r="HB17" s="433"/>
      <c r="HC17" s="434"/>
      <c r="HD17" s="433"/>
      <c r="HE17" s="434"/>
      <c r="HF17" s="433"/>
      <c r="HG17" s="434"/>
      <c r="HH17" s="434"/>
      <c r="HI17" s="434"/>
      <c r="HJ17" s="433"/>
      <c r="HK17" s="434"/>
      <c r="HL17" s="434"/>
      <c r="HM17" s="434"/>
      <c r="HN17" s="433"/>
      <c r="HO17" s="434"/>
      <c r="HP17" s="433"/>
      <c r="HQ17" s="434"/>
      <c r="HR17" s="433"/>
      <c r="HS17" s="434"/>
      <c r="HT17" s="434"/>
      <c r="HU17" s="434"/>
      <c r="HV17" s="433"/>
      <c r="HW17" s="434"/>
      <c r="HX17" s="433"/>
      <c r="HY17" s="434"/>
      <c r="HZ17" s="433"/>
      <c r="IA17" s="434"/>
      <c r="IB17" s="433"/>
      <c r="IC17" s="434"/>
      <c r="ID17" s="433"/>
      <c r="IE17" s="434"/>
      <c r="IF17" s="433"/>
      <c r="IG17" s="434"/>
      <c r="IH17" s="433"/>
      <c r="II17" s="434"/>
      <c r="IJ17" s="434"/>
      <c r="IK17" s="434"/>
      <c r="IL17" s="433"/>
      <c r="IM17" s="434"/>
      <c r="IN17" s="434"/>
      <c r="IO17" s="434"/>
      <c r="IP17" s="433"/>
      <c r="IQ17" s="434"/>
      <c r="IR17" s="433"/>
      <c r="IS17" s="434"/>
      <c r="IT17" s="433"/>
      <c r="IU17" s="434"/>
      <c r="IV17" s="433"/>
      <c r="IW17" s="434"/>
      <c r="IX17" s="433"/>
      <c r="IY17" s="434"/>
      <c r="IZ17" s="433"/>
      <c r="JA17" s="434"/>
      <c r="JB17" s="433"/>
      <c r="JC17" s="434"/>
      <c r="JD17" s="434"/>
      <c r="JE17" s="434"/>
      <c r="JF17" s="433"/>
      <c r="JG17" s="434"/>
      <c r="JH17" s="433"/>
      <c r="JI17" s="434"/>
      <c r="JJ17" s="434"/>
      <c r="JK17" s="434"/>
      <c r="JL17" s="434"/>
      <c r="JM17" s="434"/>
      <c r="JN17" s="434"/>
      <c r="JO17" s="434"/>
      <c r="JP17" s="435"/>
      <c r="JQ17" s="436"/>
      <c r="JR17" s="435"/>
      <c r="JS17" s="436"/>
      <c r="JT17" s="433"/>
      <c r="JU17" s="434"/>
    </row>
    <row r="18" spans="1:281" x14ac:dyDescent="0.25">
      <c r="A18" s="437"/>
      <c r="B18" s="437"/>
      <c r="C18" s="430"/>
      <c r="D18" s="431" t="s">
        <v>475</v>
      </c>
      <c r="E18" s="432" t="s">
        <v>24</v>
      </c>
      <c r="F18" s="433"/>
      <c r="G18" s="434"/>
      <c r="H18" s="433"/>
      <c r="I18" s="434"/>
      <c r="J18" s="433"/>
      <c r="K18" s="434"/>
      <c r="L18" s="433"/>
      <c r="M18" s="434"/>
      <c r="N18" s="433"/>
      <c r="O18" s="434"/>
      <c r="P18" s="433"/>
      <c r="Q18" s="434"/>
      <c r="R18" s="433"/>
      <c r="S18" s="434"/>
      <c r="T18" s="433"/>
      <c r="U18" s="434"/>
      <c r="V18" s="433"/>
      <c r="W18" s="434"/>
      <c r="X18" s="433"/>
      <c r="Y18" s="434"/>
      <c r="Z18" s="433"/>
      <c r="AA18" s="434"/>
      <c r="AB18" s="434"/>
      <c r="AC18" s="434"/>
      <c r="AD18" s="433"/>
      <c r="AE18" s="434"/>
      <c r="AF18" s="433"/>
      <c r="AG18" s="434"/>
      <c r="AH18" s="433"/>
      <c r="AI18" s="434"/>
      <c r="AJ18" s="433"/>
      <c r="AK18" s="434"/>
      <c r="AL18" s="433"/>
      <c r="AM18" s="434"/>
      <c r="AN18" s="433"/>
      <c r="AO18" s="434"/>
      <c r="AP18" s="433"/>
      <c r="AQ18" s="434"/>
      <c r="AR18" s="433"/>
      <c r="AS18" s="434"/>
      <c r="AT18" s="433"/>
      <c r="AU18" s="434"/>
      <c r="AV18" s="433"/>
      <c r="AW18" s="434"/>
      <c r="AX18" s="433"/>
      <c r="AY18" s="434"/>
      <c r="AZ18" s="433"/>
      <c r="BA18" s="434"/>
      <c r="BB18" s="433"/>
      <c r="BC18" s="434"/>
      <c r="BD18" s="433"/>
      <c r="BE18" s="434"/>
      <c r="BF18" s="433"/>
      <c r="BG18" s="434"/>
      <c r="BH18" s="433"/>
      <c r="BI18" s="434"/>
      <c r="BJ18" s="433">
        <v>23</v>
      </c>
      <c r="BK18" s="434">
        <v>146536.91</v>
      </c>
      <c r="BL18" s="433"/>
      <c r="BM18" s="434"/>
      <c r="BN18" s="433"/>
      <c r="BO18" s="434"/>
      <c r="BP18" s="433"/>
      <c r="BQ18" s="434"/>
      <c r="BR18" s="433"/>
      <c r="BS18" s="434"/>
      <c r="BT18" s="433"/>
      <c r="BU18" s="434"/>
      <c r="BV18" s="433"/>
      <c r="BW18" s="434"/>
      <c r="BX18" s="433"/>
      <c r="BY18" s="434"/>
      <c r="BZ18" s="433"/>
      <c r="CA18" s="434"/>
      <c r="CB18" s="433"/>
      <c r="CC18" s="434"/>
      <c r="CD18" s="433"/>
      <c r="CE18" s="434"/>
      <c r="CF18" s="434"/>
      <c r="CG18" s="434"/>
      <c r="CH18" s="433"/>
      <c r="CI18" s="434"/>
      <c r="CJ18" s="433"/>
      <c r="CK18" s="434"/>
      <c r="CL18" s="433"/>
      <c r="CM18" s="434"/>
      <c r="CN18" s="433"/>
      <c r="CO18" s="434"/>
      <c r="CP18" s="433">
        <v>17</v>
      </c>
      <c r="CQ18" s="434">
        <v>90258.10000000002</v>
      </c>
      <c r="CR18" s="433"/>
      <c r="CS18" s="434"/>
      <c r="CT18" s="433"/>
      <c r="CU18" s="434"/>
      <c r="CV18" s="433"/>
      <c r="CW18" s="434"/>
      <c r="CX18" s="433"/>
      <c r="CY18" s="434"/>
      <c r="CZ18" s="433"/>
      <c r="DA18" s="434"/>
      <c r="DB18" s="433"/>
      <c r="DC18" s="434"/>
      <c r="DD18" s="433"/>
      <c r="DE18" s="434"/>
      <c r="DF18" s="433"/>
      <c r="DG18" s="434"/>
      <c r="DH18" s="433"/>
      <c r="DI18" s="434"/>
      <c r="DJ18" s="433"/>
      <c r="DK18" s="434"/>
      <c r="DL18" s="433"/>
      <c r="DM18" s="434"/>
      <c r="DN18" s="433"/>
      <c r="DO18" s="434"/>
      <c r="DP18" s="434"/>
      <c r="DQ18" s="434"/>
      <c r="DR18" s="433"/>
      <c r="DS18" s="434"/>
      <c r="DT18" s="434"/>
      <c r="DU18" s="434"/>
      <c r="DV18" s="433"/>
      <c r="DW18" s="434"/>
      <c r="DX18" s="433"/>
      <c r="DY18" s="434"/>
      <c r="DZ18" s="433"/>
      <c r="EA18" s="434"/>
      <c r="EB18" s="434"/>
      <c r="EC18" s="434"/>
      <c r="ED18" s="433"/>
      <c r="EE18" s="434"/>
      <c r="EF18" s="434"/>
      <c r="EG18" s="434"/>
      <c r="EH18" s="433"/>
      <c r="EI18" s="434"/>
      <c r="EJ18" s="434"/>
      <c r="EK18" s="434"/>
      <c r="EL18" s="433"/>
      <c r="EM18" s="434"/>
      <c r="EN18" s="434"/>
      <c r="EO18" s="434"/>
      <c r="EP18" s="433"/>
      <c r="EQ18" s="434"/>
      <c r="ER18" s="434"/>
      <c r="ES18" s="434"/>
      <c r="ET18" s="433"/>
      <c r="EU18" s="434"/>
      <c r="EV18" s="434"/>
      <c r="EW18" s="434"/>
      <c r="EX18" s="433"/>
      <c r="EY18" s="434"/>
      <c r="EZ18" s="434"/>
      <c r="FA18" s="434"/>
      <c r="FB18" s="433"/>
      <c r="FC18" s="434"/>
      <c r="FD18" s="433"/>
      <c r="FE18" s="434"/>
      <c r="FF18" s="433"/>
      <c r="FG18" s="434"/>
      <c r="FH18" s="434"/>
      <c r="FI18" s="434"/>
      <c r="FJ18" s="433">
        <v>1</v>
      </c>
      <c r="FK18" s="434">
        <v>5309.3</v>
      </c>
      <c r="FL18" s="433"/>
      <c r="FM18" s="434"/>
      <c r="FN18" s="433">
        <v>105</v>
      </c>
      <c r="FO18" s="434">
        <v>575278.35999999917</v>
      </c>
      <c r="FP18" s="433"/>
      <c r="FQ18" s="434"/>
      <c r="FR18" s="433"/>
      <c r="FS18" s="434"/>
      <c r="FT18" s="433"/>
      <c r="FU18" s="434"/>
      <c r="FV18" s="433"/>
      <c r="FW18" s="434"/>
      <c r="FX18" s="433"/>
      <c r="FY18" s="434"/>
      <c r="FZ18" s="433"/>
      <c r="GA18" s="434"/>
      <c r="GB18" s="433"/>
      <c r="GC18" s="434"/>
      <c r="GD18" s="433"/>
      <c r="GE18" s="434"/>
      <c r="GF18" s="434"/>
      <c r="GG18" s="434"/>
      <c r="GH18" s="433"/>
      <c r="GI18" s="434"/>
      <c r="GJ18" s="434"/>
      <c r="GK18" s="434"/>
      <c r="GL18" s="433"/>
      <c r="GM18" s="434"/>
      <c r="GN18" s="434"/>
      <c r="GO18" s="434"/>
      <c r="GP18" s="433"/>
      <c r="GQ18" s="434"/>
      <c r="GR18" s="434"/>
      <c r="GS18" s="434"/>
      <c r="GT18" s="433"/>
      <c r="GU18" s="434"/>
      <c r="GV18" s="433"/>
      <c r="GW18" s="434"/>
      <c r="GX18" s="433"/>
      <c r="GY18" s="434"/>
      <c r="GZ18" s="433"/>
      <c r="HA18" s="434"/>
      <c r="HB18" s="433"/>
      <c r="HC18" s="434"/>
      <c r="HD18" s="433"/>
      <c r="HE18" s="434"/>
      <c r="HF18" s="433"/>
      <c r="HG18" s="434"/>
      <c r="HH18" s="434"/>
      <c r="HI18" s="434"/>
      <c r="HJ18" s="433"/>
      <c r="HK18" s="434"/>
      <c r="HL18" s="434"/>
      <c r="HM18" s="434"/>
      <c r="HN18" s="433"/>
      <c r="HO18" s="434"/>
      <c r="HP18" s="433"/>
      <c r="HQ18" s="434"/>
      <c r="HR18" s="433"/>
      <c r="HS18" s="434"/>
      <c r="HT18" s="434"/>
      <c r="HU18" s="434"/>
      <c r="HV18" s="433"/>
      <c r="HW18" s="434"/>
      <c r="HX18" s="433"/>
      <c r="HY18" s="434"/>
      <c r="HZ18" s="433"/>
      <c r="IA18" s="434"/>
      <c r="IB18" s="433"/>
      <c r="IC18" s="434"/>
      <c r="ID18" s="433"/>
      <c r="IE18" s="434"/>
      <c r="IF18" s="433"/>
      <c r="IG18" s="434"/>
      <c r="IH18" s="433"/>
      <c r="II18" s="434"/>
      <c r="IJ18" s="434"/>
      <c r="IK18" s="434"/>
      <c r="IL18" s="433"/>
      <c r="IM18" s="434"/>
      <c r="IN18" s="434"/>
      <c r="IO18" s="434"/>
      <c r="IP18" s="433"/>
      <c r="IQ18" s="434"/>
      <c r="IR18" s="433"/>
      <c r="IS18" s="434"/>
      <c r="IT18" s="433"/>
      <c r="IU18" s="434"/>
      <c r="IV18" s="433"/>
      <c r="IW18" s="434"/>
      <c r="IX18" s="433"/>
      <c r="IY18" s="434"/>
      <c r="IZ18" s="433"/>
      <c r="JA18" s="434"/>
      <c r="JB18" s="433"/>
      <c r="JC18" s="434"/>
      <c r="JD18" s="434"/>
      <c r="JE18" s="434"/>
      <c r="JF18" s="433"/>
      <c r="JG18" s="434"/>
      <c r="JH18" s="433"/>
      <c r="JI18" s="434"/>
      <c r="JJ18" s="434"/>
      <c r="JK18" s="434"/>
      <c r="JL18" s="434"/>
      <c r="JM18" s="434"/>
      <c r="JN18" s="434"/>
      <c r="JO18" s="434"/>
      <c r="JP18" s="435">
        <v>146</v>
      </c>
      <c r="JQ18" s="436">
        <v>817382.66999999923</v>
      </c>
      <c r="JR18" s="435">
        <v>0</v>
      </c>
      <c r="JS18" s="436">
        <v>0</v>
      </c>
      <c r="JT18" s="433">
        <v>146</v>
      </c>
      <c r="JU18" s="434">
        <v>817382.67000000051</v>
      </c>
    </row>
    <row r="19" spans="1:281" x14ac:dyDescent="0.25">
      <c r="A19" s="437"/>
      <c r="B19" s="437"/>
      <c r="C19" s="430"/>
      <c r="D19" s="431" t="s">
        <v>476</v>
      </c>
      <c r="E19" s="432" t="s">
        <v>211</v>
      </c>
      <c r="F19" s="433"/>
      <c r="G19" s="434"/>
      <c r="H19" s="433"/>
      <c r="I19" s="434"/>
      <c r="J19" s="433"/>
      <c r="K19" s="434"/>
      <c r="L19" s="433"/>
      <c r="M19" s="434"/>
      <c r="N19" s="433"/>
      <c r="O19" s="434"/>
      <c r="P19" s="433"/>
      <c r="Q19" s="434"/>
      <c r="R19" s="433"/>
      <c r="S19" s="434"/>
      <c r="T19" s="433"/>
      <c r="U19" s="434"/>
      <c r="V19" s="433"/>
      <c r="W19" s="434"/>
      <c r="X19" s="433"/>
      <c r="Y19" s="434"/>
      <c r="Z19" s="433"/>
      <c r="AA19" s="434"/>
      <c r="AB19" s="434"/>
      <c r="AC19" s="434"/>
      <c r="AD19" s="433"/>
      <c r="AE19" s="434"/>
      <c r="AF19" s="433"/>
      <c r="AG19" s="434"/>
      <c r="AH19" s="433"/>
      <c r="AI19" s="434"/>
      <c r="AJ19" s="433"/>
      <c r="AK19" s="434"/>
      <c r="AL19" s="433"/>
      <c r="AM19" s="434"/>
      <c r="AN19" s="433"/>
      <c r="AO19" s="434"/>
      <c r="AP19" s="433"/>
      <c r="AQ19" s="434"/>
      <c r="AR19" s="433"/>
      <c r="AS19" s="434"/>
      <c r="AT19" s="433"/>
      <c r="AU19" s="434"/>
      <c r="AV19" s="433"/>
      <c r="AW19" s="434"/>
      <c r="AX19" s="433"/>
      <c r="AY19" s="434"/>
      <c r="AZ19" s="433"/>
      <c r="BA19" s="434"/>
      <c r="BB19" s="433"/>
      <c r="BC19" s="434"/>
      <c r="BD19" s="433"/>
      <c r="BE19" s="434"/>
      <c r="BF19" s="433"/>
      <c r="BG19" s="434"/>
      <c r="BH19" s="433"/>
      <c r="BI19" s="434"/>
      <c r="BJ19" s="433"/>
      <c r="BK19" s="434"/>
      <c r="BL19" s="433"/>
      <c r="BM19" s="434"/>
      <c r="BN19" s="433"/>
      <c r="BO19" s="434"/>
      <c r="BP19" s="433"/>
      <c r="BQ19" s="434"/>
      <c r="BR19" s="433"/>
      <c r="BS19" s="434"/>
      <c r="BT19" s="433"/>
      <c r="BU19" s="434"/>
      <c r="BV19" s="433"/>
      <c r="BW19" s="434"/>
      <c r="BX19" s="433"/>
      <c r="BY19" s="434"/>
      <c r="BZ19" s="433"/>
      <c r="CA19" s="434"/>
      <c r="CB19" s="433"/>
      <c r="CC19" s="434"/>
      <c r="CD19" s="433"/>
      <c r="CE19" s="434"/>
      <c r="CF19" s="434"/>
      <c r="CG19" s="434"/>
      <c r="CH19" s="433"/>
      <c r="CI19" s="434"/>
      <c r="CJ19" s="433"/>
      <c r="CK19" s="434"/>
      <c r="CL19" s="433"/>
      <c r="CM19" s="434"/>
      <c r="CN19" s="433"/>
      <c r="CO19" s="434"/>
      <c r="CP19" s="433"/>
      <c r="CQ19" s="434"/>
      <c r="CR19" s="433"/>
      <c r="CS19" s="434"/>
      <c r="CT19" s="433"/>
      <c r="CU19" s="434"/>
      <c r="CV19" s="433"/>
      <c r="CW19" s="434"/>
      <c r="CX19" s="433"/>
      <c r="CY19" s="434"/>
      <c r="CZ19" s="433"/>
      <c r="DA19" s="434"/>
      <c r="DB19" s="433"/>
      <c r="DC19" s="434"/>
      <c r="DD19" s="433"/>
      <c r="DE19" s="434"/>
      <c r="DF19" s="433"/>
      <c r="DG19" s="434"/>
      <c r="DH19" s="433"/>
      <c r="DI19" s="434"/>
      <c r="DJ19" s="433"/>
      <c r="DK19" s="434"/>
      <c r="DL19" s="433"/>
      <c r="DM19" s="434"/>
      <c r="DN19" s="433"/>
      <c r="DO19" s="434"/>
      <c r="DP19" s="434"/>
      <c r="DQ19" s="434"/>
      <c r="DR19" s="433"/>
      <c r="DS19" s="434"/>
      <c r="DT19" s="434"/>
      <c r="DU19" s="434"/>
      <c r="DV19" s="433"/>
      <c r="DW19" s="434"/>
      <c r="DX19" s="433"/>
      <c r="DY19" s="434"/>
      <c r="DZ19" s="433"/>
      <c r="EA19" s="434"/>
      <c r="EB19" s="434"/>
      <c r="EC19" s="434"/>
      <c r="ED19" s="433"/>
      <c r="EE19" s="434"/>
      <c r="EF19" s="434"/>
      <c r="EG19" s="434"/>
      <c r="EH19" s="433"/>
      <c r="EI19" s="434"/>
      <c r="EJ19" s="434"/>
      <c r="EK19" s="434"/>
      <c r="EL19" s="433"/>
      <c r="EM19" s="434"/>
      <c r="EN19" s="434"/>
      <c r="EO19" s="434"/>
      <c r="EP19" s="433"/>
      <c r="EQ19" s="434"/>
      <c r="ER19" s="434"/>
      <c r="ES19" s="434"/>
      <c r="ET19" s="433"/>
      <c r="EU19" s="434"/>
      <c r="EV19" s="434"/>
      <c r="EW19" s="434"/>
      <c r="EX19" s="433"/>
      <c r="EY19" s="434"/>
      <c r="EZ19" s="434"/>
      <c r="FA19" s="434"/>
      <c r="FB19" s="433"/>
      <c r="FC19" s="434"/>
      <c r="FD19" s="433"/>
      <c r="FE19" s="434"/>
      <c r="FF19" s="433"/>
      <c r="FG19" s="434"/>
      <c r="FH19" s="434"/>
      <c r="FI19" s="434"/>
      <c r="FJ19" s="433"/>
      <c r="FK19" s="434"/>
      <c r="FL19" s="433"/>
      <c r="FM19" s="434"/>
      <c r="FN19" s="433">
        <v>6</v>
      </c>
      <c r="FO19" s="434">
        <v>118110.71999999999</v>
      </c>
      <c r="FP19" s="433"/>
      <c r="FQ19" s="434"/>
      <c r="FR19" s="433"/>
      <c r="FS19" s="434"/>
      <c r="FT19" s="433"/>
      <c r="FU19" s="434"/>
      <c r="FV19" s="433"/>
      <c r="FW19" s="434"/>
      <c r="FX19" s="433"/>
      <c r="FY19" s="434"/>
      <c r="FZ19" s="433"/>
      <c r="GA19" s="434"/>
      <c r="GB19" s="433"/>
      <c r="GC19" s="434"/>
      <c r="GD19" s="433"/>
      <c r="GE19" s="434"/>
      <c r="GF19" s="434"/>
      <c r="GG19" s="434"/>
      <c r="GH19" s="433"/>
      <c r="GI19" s="434"/>
      <c r="GJ19" s="434"/>
      <c r="GK19" s="434"/>
      <c r="GL19" s="433"/>
      <c r="GM19" s="434"/>
      <c r="GN19" s="434"/>
      <c r="GO19" s="434"/>
      <c r="GP19" s="433"/>
      <c r="GQ19" s="434"/>
      <c r="GR19" s="434"/>
      <c r="GS19" s="434"/>
      <c r="GT19" s="433"/>
      <c r="GU19" s="434"/>
      <c r="GV19" s="433"/>
      <c r="GW19" s="434"/>
      <c r="GX19" s="433"/>
      <c r="GY19" s="434"/>
      <c r="GZ19" s="433"/>
      <c r="HA19" s="434"/>
      <c r="HB19" s="433"/>
      <c r="HC19" s="434"/>
      <c r="HD19" s="433"/>
      <c r="HE19" s="434"/>
      <c r="HF19" s="433"/>
      <c r="HG19" s="434"/>
      <c r="HH19" s="434"/>
      <c r="HI19" s="434"/>
      <c r="HJ19" s="433"/>
      <c r="HK19" s="434"/>
      <c r="HL19" s="434"/>
      <c r="HM19" s="434"/>
      <c r="HN19" s="433"/>
      <c r="HO19" s="434"/>
      <c r="HP19" s="433"/>
      <c r="HQ19" s="434"/>
      <c r="HR19" s="433"/>
      <c r="HS19" s="434"/>
      <c r="HT19" s="434"/>
      <c r="HU19" s="434"/>
      <c r="HV19" s="433"/>
      <c r="HW19" s="434"/>
      <c r="HX19" s="433"/>
      <c r="HY19" s="434"/>
      <c r="HZ19" s="433"/>
      <c r="IA19" s="434"/>
      <c r="IB19" s="433"/>
      <c r="IC19" s="434"/>
      <c r="ID19" s="433"/>
      <c r="IE19" s="434"/>
      <c r="IF19" s="433"/>
      <c r="IG19" s="434"/>
      <c r="IH19" s="433"/>
      <c r="II19" s="434"/>
      <c r="IJ19" s="434"/>
      <c r="IK19" s="434"/>
      <c r="IL19" s="433"/>
      <c r="IM19" s="434"/>
      <c r="IN19" s="434"/>
      <c r="IO19" s="434"/>
      <c r="IP19" s="433"/>
      <c r="IQ19" s="434"/>
      <c r="IR19" s="433"/>
      <c r="IS19" s="434"/>
      <c r="IT19" s="433"/>
      <c r="IU19" s="434"/>
      <c r="IV19" s="433"/>
      <c r="IW19" s="434"/>
      <c r="IX19" s="433"/>
      <c r="IY19" s="434"/>
      <c r="IZ19" s="433"/>
      <c r="JA19" s="434"/>
      <c r="JB19" s="433"/>
      <c r="JC19" s="434"/>
      <c r="JD19" s="434"/>
      <c r="JE19" s="434"/>
      <c r="JF19" s="433"/>
      <c r="JG19" s="434"/>
      <c r="JH19" s="433"/>
      <c r="JI19" s="434"/>
      <c r="JJ19" s="434"/>
      <c r="JK19" s="434"/>
      <c r="JL19" s="434"/>
      <c r="JM19" s="434"/>
      <c r="JN19" s="434"/>
      <c r="JO19" s="434"/>
      <c r="JP19" s="435">
        <v>6</v>
      </c>
      <c r="JQ19" s="436">
        <v>118110.71999999999</v>
      </c>
      <c r="JR19" s="435">
        <v>0</v>
      </c>
      <c r="JS19" s="436">
        <v>0</v>
      </c>
      <c r="JT19" s="433">
        <v>6</v>
      </c>
      <c r="JU19" s="434">
        <v>118110.71999999999</v>
      </c>
    </row>
    <row r="20" spans="1:281" x14ac:dyDescent="0.25">
      <c r="A20" s="437"/>
      <c r="B20" s="430" t="s">
        <v>169</v>
      </c>
      <c r="C20" s="430"/>
      <c r="D20" s="437"/>
      <c r="E20" s="438"/>
      <c r="F20" s="439"/>
      <c r="G20" s="436"/>
      <c r="H20" s="439"/>
      <c r="I20" s="436"/>
      <c r="J20" s="439">
        <v>180</v>
      </c>
      <c r="K20" s="436">
        <v>24942068.849999957</v>
      </c>
      <c r="L20" s="439">
        <v>20</v>
      </c>
      <c r="M20" s="436">
        <v>2355228.0399999996</v>
      </c>
      <c r="N20" s="439"/>
      <c r="O20" s="436"/>
      <c r="P20" s="439"/>
      <c r="Q20" s="436"/>
      <c r="R20" s="439"/>
      <c r="S20" s="436"/>
      <c r="T20" s="439"/>
      <c r="U20" s="436"/>
      <c r="V20" s="439"/>
      <c r="W20" s="436"/>
      <c r="X20" s="439"/>
      <c r="Y20" s="436"/>
      <c r="Z20" s="439"/>
      <c r="AA20" s="436"/>
      <c r="AB20" s="436"/>
      <c r="AC20" s="436"/>
      <c r="AD20" s="439">
        <v>17</v>
      </c>
      <c r="AE20" s="436">
        <v>262673.35000000003</v>
      </c>
      <c r="AF20" s="439"/>
      <c r="AG20" s="436"/>
      <c r="AH20" s="439"/>
      <c r="AI20" s="436"/>
      <c r="AJ20" s="439"/>
      <c r="AK20" s="436"/>
      <c r="AL20" s="439"/>
      <c r="AM20" s="436"/>
      <c r="AN20" s="439"/>
      <c r="AO20" s="436"/>
      <c r="AP20" s="439"/>
      <c r="AQ20" s="436"/>
      <c r="AR20" s="439"/>
      <c r="AS20" s="436"/>
      <c r="AT20" s="439"/>
      <c r="AU20" s="436"/>
      <c r="AV20" s="439"/>
      <c r="AW20" s="436"/>
      <c r="AX20" s="439"/>
      <c r="AY20" s="436"/>
      <c r="AZ20" s="439"/>
      <c r="BA20" s="436"/>
      <c r="BB20" s="439"/>
      <c r="BC20" s="436"/>
      <c r="BD20" s="439"/>
      <c r="BE20" s="436"/>
      <c r="BF20" s="439"/>
      <c r="BG20" s="436"/>
      <c r="BH20" s="439"/>
      <c r="BI20" s="436"/>
      <c r="BJ20" s="439">
        <v>56</v>
      </c>
      <c r="BK20" s="436">
        <v>720521.04000000074</v>
      </c>
      <c r="BL20" s="439"/>
      <c r="BM20" s="436"/>
      <c r="BN20" s="439"/>
      <c r="BO20" s="436"/>
      <c r="BP20" s="439"/>
      <c r="BQ20" s="436"/>
      <c r="BR20" s="439"/>
      <c r="BS20" s="436"/>
      <c r="BT20" s="439"/>
      <c r="BU20" s="436"/>
      <c r="BV20" s="439"/>
      <c r="BW20" s="436"/>
      <c r="BX20" s="439"/>
      <c r="BY20" s="436"/>
      <c r="BZ20" s="439"/>
      <c r="CA20" s="436"/>
      <c r="CB20" s="439"/>
      <c r="CC20" s="436"/>
      <c r="CD20" s="439"/>
      <c r="CE20" s="436"/>
      <c r="CF20" s="436"/>
      <c r="CG20" s="436"/>
      <c r="CH20" s="439">
        <v>77</v>
      </c>
      <c r="CI20" s="436">
        <v>1383485.5999999992</v>
      </c>
      <c r="CJ20" s="439">
        <v>1</v>
      </c>
      <c r="CK20" s="436">
        <v>18852.29</v>
      </c>
      <c r="CL20" s="439"/>
      <c r="CM20" s="436"/>
      <c r="CN20" s="439"/>
      <c r="CO20" s="436"/>
      <c r="CP20" s="439">
        <v>47</v>
      </c>
      <c r="CQ20" s="436">
        <v>513601.7599999996</v>
      </c>
      <c r="CR20" s="439"/>
      <c r="CS20" s="436"/>
      <c r="CT20" s="439"/>
      <c r="CU20" s="436"/>
      <c r="CV20" s="439"/>
      <c r="CW20" s="436"/>
      <c r="CX20" s="439"/>
      <c r="CY20" s="436"/>
      <c r="CZ20" s="439"/>
      <c r="DA20" s="436"/>
      <c r="DB20" s="439">
        <v>24</v>
      </c>
      <c r="DC20" s="436">
        <v>403552.59999999992</v>
      </c>
      <c r="DD20" s="439"/>
      <c r="DE20" s="436"/>
      <c r="DF20" s="439"/>
      <c r="DG20" s="436"/>
      <c r="DH20" s="439"/>
      <c r="DI20" s="436"/>
      <c r="DJ20" s="439">
        <v>13</v>
      </c>
      <c r="DK20" s="436">
        <v>201015.36</v>
      </c>
      <c r="DL20" s="439"/>
      <c r="DM20" s="436"/>
      <c r="DN20" s="439"/>
      <c r="DO20" s="436"/>
      <c r="DP20" s="436"/>
      <c r="DQ20" s="436"/>
      <c r="DR20" s="439"/>
      <c r="DS20" s="436"/>
      <c r="DT20" s="436"/>
      <c r="DU20" s="436"/>
      <c r="DV20" s="439"/>
      <c r="DW20" s="436"/>
      <c r="DX20" s="439"/>
      <c r="DY20" s="436"/>
      <c r="DZ20" s="439"/>
      <c r="EA20" s="436"/>
      <c r="EB20" s="436"/>
      <c r="EC20" s="436"/>
      <c r="ED20" s="439"/>
      <c r="EE20" s="436"/>
      <c r="EF20" s="436"/>
      <c r="EG20" s="436"/>
      <c r="EH20" s="439"/>
      <c r="EI20" s="436"/>
      <c r="EJ20" s="436"/>
      <c r="EK20" s="436"/>
      <c r="EL20" s="439"/>
      <c r="EM20" s="436"/>
      <c r="EN20" s="436"/>
      <c r="EO20" s="436"/>
      <c r="EP20" s="439"/>
      <c r="EQ20" s="436"/>
      <c r="ER20" s="436"/>
      <c r="ES20" s="436"/>
      <c r="ET20" s="439"/>
      <c r="EU20" s="436"/>
      <c r="EV20" s="436"/>
      <c r="EW20" s="436"/>
      <c r="EX20" s="439"/>
      <c r="EY20" s="436"/>
      <c r="EZ20" s="436"/>
      <c r="FA20" s="436"/>
      <c r="FB20" s="439"/>
      <c r="FC20" s="436"/>
      <c r="FD20" s="439"/>
      <c r="FE20" s="436"/>
      <c r="FF20" s="439"/>
      <c r="FG20" s="436"/>
      <c r="FH20" s="436"/>
      <c r="FI20" s="436"/>
      <c r="FJ20" s="439">
        <v>4</v>
      </c>
      <c r="FK20" s="436">
        <v>50357.94</v>
      </c>
      <c r="FL20" s="439"/>
      <c r="FM20" s="436"/>
      <c r="FN20" s="439">
        <v>275</v>
      </c>
      <c r="FO20" s="436">
        <v>3196248.1699999874</v>
      </c>
      <c r="FP20" s="439"/>
      <c r="FQ20" s="436"/>
      <c r="FR20" s="439">
        <v>121</v>
      </c>
      <c r="FS20" s="436">
        <v>1841677.0399999996</v>
      </c>
      <c r="FT20" s="439"/>
      <c r="FU20" s="436"/>
      <c r="FV20" s="439"/>
      <c r="FW20" s="436"/>
      <c r="FX20" s="439"/>
      <c r="FY20" s="436"/>
      <c r="FZ20" s="439"/>
      <c r="GA20" s="436"/>
      <c r="GB20" s="439"/>
      <c r="GC20" s="436"/>
      <c r="GD20" s="439"/>
      <c r="GE20" s="436"/>
      <c r="GF20" s="436"/>
      <c r="GG20" s="436"/>
      <c r="GH20" s="439"/>
      <c r="GI20" s="436"/>
      <c r="GJ20" s="436"/>
      <c r="GK20" s="436"/>
      <c r="GL20" s="439"/>
      <c r="GM20" s="436"/>
      <c r="GN20" s="436"/>
      <c r="GO20" s="436"/>
      <c r="GP20" s="439"/>
      <c r="GQ20" s="436"/>
      <c r="GR20" s="436"/>
      <c r="GS20" s="436"/>
      <c r="GT20" s="439"/>
      <c r="GU20" s="436"/>
      <c r="GV20" s="439"/>
      <c r="GW20" s="436"/>
      <c r="GX20" s="439"/>
      <c r="GY20" s="436"/>
      <c r="GZ20" s="439"/>
      <c r="HA20" s="436"/>
      <c r="HB20" s="439"/>
      <c r="HC20" s="436"/>
      <c r="HD20" s="439"/>
      <c r="HE20" s="436"/>
      <c r="HF20" s="439"/>
      <c r="HG20" s="436"/>
      <c r="HH20" s="436"/>
      <c r="HI20" s="436"/>
      <c r="HJ20" s="439"/>
      <c r="HK20" s="436"/>
      <c r="HL20" s="436"/>
      <c r="HM20" s="436"/>
      <c r="HN20" s="439"/>
      <c r="HO20" s="436"/>
      <c r="HP20" s="439"/>
      <c r="HQ20" s="436"/>
      <c r="HR20" s="439"/>
      <c r="HS20" s="436"/>
      <c r="HT20" s="436"/>
      <c r="HU20" s="436"/>
      <c r="HV20" s="439"/>
      <c r="HW20" s="436"/>
      <c r="HX20" s="439"/>
      <c r="HY20" s="436"/>
      <c r="HZ20" s="439"/>
      <c r="IA20" s="436"/>
      <c r="IB20" s="439"/>
      <c r="IC20" s="436"/>
      <c r="ID20" s="439"/>
      <c r="IE20" s="436"/>
      <c r="IF20" s="439"/>
      <c r="IG20" s="436"/>
      <c r="IH20" s="439"/>
      <c r="II20" s="436"/>
      <c r="IJ20" s="436"/>
      <c r="IK20" s="436"/>
      <c r="IL20" s="439"/>
      <c r="IM20" s="436"/>
      <c r="IN20" s="436"/>
      <c r="IO20" s="436"/>
      <c r="IP20" s="439"/>
      <c r="IQ20" s="436"/>
      <c r="IR20" s="439"/>
      <c r="IS20" s="436"/>
      <c r="IT20" s="439">
        <v>27</v>
      </c>
      <c r="IU20" s="436">
        <v>466650.98999999982</v>
      </c>
      <c r="IV20" s="439"/>
      <c r="IW20" s="436"/>
      <c r="IX20" s="439"/>
      <c r="IY20" s="436"/>
      <c r="IZ20" s="439"/>
      <c r="JA20" s="436"/>
      <c r="JB20" s="439"/>
      <c r="JC20" s="436"/>
      <c r="JD20" s="436"/>
      <c r="JE20" s="436"/>
      <c r="JF20" s="439"/>
      <c r="JG20" s="436"/>
      <c r="JH20" s="439"/>
      <c r="JI20" s="436"/>
      <c r="JJ20" s="436"/>
      <c r="JK20" s="436"/>
      <c r="JL20" s="436"/>
      <c r="JM20" s="436"/>
      <c r="JN20" s="436"/>
      <c r="JO20" s="436"/>
      <c r="JP20" s="435">
        <v>841</v>
      </c>
      <c r="JQ20" s="436">
        <v>33981852.699999943</v>
      </c>
      <c r="JR20" s="435">
        <v>21</v>
      </c>
      <c r="JS20" s="436">
        <v>2374080.3299999996</v>
      </c>
      <c r="JT20" s="439">
        <v>862</v>
      </c>
      <c r="JU20" s="436">
        <v>36355933.029999971</v>
      </c>
    </row>
    <row r="21" spans="1:281" x14ac:dyDescent="0.25">
      <c r="A21" s="437"/>
      <c r="B21" s="430">
        <v>3</v>
      </c>
      <c r="C21" s="430" t="s">
        <v>171</v>
      </c>
      <c r="D21" s="431" t="s">
        <v>477</v>
      </c>
      <c r="E21" s="432" t="s">
        <v>56</v>
      </c>
      <c r="F21" s="433"/>
      <c r="G21" s="434"/>
      <c r="H21" s="433"/>
      <c r="I21" s="434"/>
      <c r="J21" s="433"/>
      <c r="K21" s="434"/>
      <c r="L21" s="433"/>
      <c r="M21" s="434"/>
      <c r="N21" s="433"/>
      <c r="O21" s="434"/>
      <c r="P21" s="433"/>
      <c r="Q21" s="434"/>
      <c r="R21" s="433"/>
      <c r="S21" s="434"/>
      <c r="T21" s="433"/>
      <c r="U21" s="434"/>
      <c r="V21" s="433"/>
      <c r="W21" s="434"/>
      <c r="X21" s="433"/>
      <c r="Y21" s="434"/>
      <c r="Z21" s="433"/>
      <c r="AA21" s="434"/>
      <c r="AB21" s="434"/>
      <c r="AC21" s="434"/>
      <c r="AD21" s="433"/>
      <c r="AE21" s="434"/>
      <c r="AF21" s="433"/>
      <c r="AG21" s="434"/>
      <c r="AH21" s="433"/>
      <c r="AI21" s="434"/>
      <c r="AJ21" s="433"/>
      <c r="AK21" s="434"/>
      <c r="AL21" s="433"/>
      <c r="AM21" s="434"/>
      <c r="AN21" s="433"/>
      <c r="AO21" s="434"/>
      <c r="AP21" s="433"/>
      <c r="AQ21" s="434"/>
      <c r="AR21" s="433"/>
      <c r="AS21" s="434"/>
      <c r="AT21" s="433"/>
      <c r="AU21" s="434"/>
      <c r="AV21" s="433"/>
      <c r="AW21" s="434"/>
      <c r="AX21" s="433"/>
      <c r="AY21" s="434"/>
      <c r="AZ21" s="433"/>
      <c r="BA21" s="434"/>
      <c r="BB21" s="433"/>
      <c r="BC21" s="434"/>
      <c r="BD21" s="433"/>
      <c r="BE21" s="434"/>
      <c r="BF21" s="433"/>
      <c r="BG21" s="434"/>
      <c r="BH21" s="433"/>
      <c r="BI21" s="434"/>
      <c r="BJ21" s="433"/>
      <c r="BK21" s="434"/>
      <c r="BL21" s="433"/>
      <c r="BM21" s="434"/>
      <c r="BN21" s="433"/>
      <c r="BO21" s="434"/>
      <c r="BP21" s="433"/>
      <c r="BQ21" s="434"/>
      <c r="BR21" s="433"/>
      <c r="BS21" s="434"/>
      <c r="BT21" s="433"/>
      <c r="BU21" s="434"/>
      <c r="BV21" s="433"/>
      <c r="BW21" s="434"/>
      <c r="BX21" s="433"/>
      <c r="BY21" s="434"/>
      <c r="BZ21" s="433"/>
      <c r="CA21" s="434"/>
      <c r="CB21" s="433"/>
      <c r="CC21" s="434"/>
      <c r="CD21" s="433"/>
      <c r="CE21" s="434"/>
      <c r="CF21" s="434"/>
      <c r="CG21" s="434"/>
      <c r="CH21" s="433"/>
      <c r="CI21" s="434"/>
      <c r="CJ21" s="433"/>
      <c r="CK21" s="434"/>
      <c r="CL21" s="433"/>
      <c r="CM21" s="434"/>
      <c r="CN21" s="433"/>
      <c r="CO21" s="434"/>
      <c r="CP21" s="433"/>
      <c r="CQ21" s="434"/>
      <c r="CR21" s="433"/>
      <c r="CS21" s="434"/>
      <c r="CT21" s="433"/>
      <c r="CU21" s="434"/>
      <c r="CV21" s="433"/>
      <c r="CW21" s="434"/>
      <c r="CX21" s="433"/>
      <c r="CY21" s="434"/>
      <c r="CZ21" s="433"/>
      <c r="DA21" s="434"/>
      <c r="DB21" s="433"/>
      <c r="DC21" s="434"/>
      <c r="DD21" s="433"/>
      <c r="DE21" s="434"/>
      <c r="DF21" s="433"/>
      <c r="DG21" s="434"/>
      <c r="DH21" s="433"/>
      <c r="DI21" s="434"/>
      <c r="DJ21" s="433">
        <v>1</v>
      </c>
      <c r="DK21" s="434">
        <v>18549.439999999999</v>
      </c>
      <c r="DL21" s="433"/>
      <c r="DM21" s="434"/>
      <c r="DN21" s="433"/>
      <c r="DO21" s="434"/>
      <c r="DP21" s="434"/>
      <c r="DQ21" s="434"/>
      <c r="DR21" s="433"/>
      <c r="DS21" s="434"/>
      <c r="DT21" s="434"/>
      <c r="DU21" s="434"/>
      <c r="DV21" s="433"/>
      <c r="DW21" s="434"/>
      <c r="DX21" s="433"/>
      <c r="DY21" s="434"/>
      <c r="DZ21" s="433"/>
      <c r="EA21" s="434"/>
      <c r="EB21" s="434"/>
      <c r="EC21" s="434"/>
      <c r="ED21" s="433"/>
      <c r="EE21" s="434"/>
      <c r="EF21" s="434"/>
      <c r="EG21" s="434"/>
      <c r="EH21" s="433"/>
      <c r="EI21" s="434"/>
      <c r="EJ21" s="434"/>
      <c r="EK21" s="434"/>
      <c r="EL21" s="433"/>
      <c r="EM21" s="434"/>
      <c r="EN21" s="434"/>
      <c r="EO21" s="434"/>
      <c r="EP21" s="433"/>
      <c r="EQ21" s="434"/>
      <c r="ER21" s="434"/>
      <c r="ES21" s="434"/>
      <c r="ET21" s="433"/>
      <c r="EU21" s="434"/>
      <c r="EV21" s="434"/>
      <c r="EW21" s="434"/>
      <c r="EX21" s="433"/>
      <c r="EY21" s="434"/>
      <c r="EZ21" s="434"/>
      <c r="FA21" s="434"/>
      <c r="FB21" s="433"/>
      <c r="FC21" s="434"/>
      <c r="FD21" s="433"/>
      <c r="FE21" s="434"/>
      <c r="FF21" s="433"/>
      <c r="FG21" s="434"/>
      <c r="FH21" s="434"/>
      <c r="FI21" s="434"/>
      <c r="FJ21" s="433"/>
      <c r="FK21" s="434"/>
      <c r="FL21" s="433"/>
      <c r="FM21" s="434"/>
      <c r="FN21" s="433"/>
      <c r="FO21" s="434"/>
      <c r="FP21" s="433"/>
      <c r="FQ21" s="434"/>
      <c r="FR21" s="433"/>
      <c r="FS21" s="434"/>
      <c r="FT21" s="433"/>
      <c r="FU21" s="434"/>
      <c r="FV21" s="433"/>
      <c r="FW21" s="434"/>
      <c r="FX21" s="433"/>
      <c r="FY21" s="434"/>
      <c r="FZ21" s="433"/>
      <c r="GA21" s="434"/>
      <c r="GB21" s="433"/>
      <c r="GC21" s="434"/>
      <c r="GD21" s="433"/>
      <c r="GE21" s="434"/>
      <c r="GF21" s="434"/>
      <c r="GG21" s="434"/>
      <c r="GH21" s="433"/>
      <c r="GI21" s="434"/>
      <c r="GJ21" s="434"/>
      <c r="GK21" s="434"/>
      <c r="GL21" s="433"/>
      <c r="GM21" s="434"/>
      <c r="GN21" s="434"/>
      <c r="GO21" s="434"/>
      <c r="GP21" s="433"/>
      <c r="GQ21" s="434"/>
      <c r="GR21" s="434"/>
      <c r="GS21" s="434"/>
      <c r="GT21" s="433"/>
      <c r="GU21" s="434"/>
      <c r="GV21" s="433"/>
      <c r="GW21" s="434"/>
      <c r="GX21" s="433"/>
      <c r="GY21" s="434"/>
      <c r="GZ21" s="433"/>
      <c r="HA21" s="434"/>
      <c r="HB21" s="433"/>
      <c r="HC21" s="434"/>
      <c r="HD21" s="433"/>
      <c r="HE21" s="434"/>
      <c r="HF21" s="433"/>
      <c r="HG21" s="434"/>
      <c r="HH21" s="434"/>
      <c r="HI21" s="434"/>
      <c r="HJ21" s="433"/>
      <c r="HK21" s="434"/>
      <c r="HL21" s="434"/>
      <c r="HM21" s="434"/>
      <c r="HN21" s="433"/>
      <c r="HO21" s="434"/>
      <c r="HP21" s="433"/>
      <c r="HQ21" s="434"/>
      <c r="HR21" s="433"/>
      <c r="HS21" s="434"/>
      <c r="HT21" s="434"/>
      <c r="HU21" s="434"/>
      <c r="HV21" s="433"/>
      <c r="HW21" s="434"/>
      <c r="HX21" s="433"/>
      <c r="HY21" s="434"/>
      <c r="HZ21" s="433"/>
      <c r="IA21" s="434"/>
      <c r="IB21" s="433"/>
      <c r="IC21" s="434"/>
      <c r="ID21" s="433"/>
      <c r="IE21" s="434"/>
      <c r="IF21" s="433"/>
      <c r="IG21" s="434"/>
      <c r="IH21" s="433"/>
      <c r="II21" s="434"/>
      <c r="IJ21" s="434"/>
      <c r="IK21" s="434"/>
      <c r="IL21" s="433"/>
      <c r="IM21" s="434"/>
      <c r="IN21" s="434"/>
      <c r="IO21" s="434"/>
      <c r="IP21" s="433"/>
      <c r="IQ21" s="434"/>
      <c r="IR21" s="433"/>
      <c r="IS21" s="434"/>
      <c r="IT21" s="433"/>
      <c r="IU21" s="434"/>
      <c r="IV21" s="433"/>
      <c r="IW21" s="434"/>
      <c r="IX21" s="433"/>
      <c r="IY21" s="434"/>
      <c r="IZ21" s="433"/>
      <c r="JA21" s="434"/>
      <c r="JB21" s="433"/>
      <c r="JC21" s="434"/>
      <c r="JD21" s="434"/>
      <c r="JE21" s="434"/>
      <c r="JF21" s="433"/>
      <c r="JG21" s="434"/>
      <c r="JH21" s="433"/>
      <c r="JI21" s="434"/>
      <c r="JJ21" s="434"/>
      <c r="JK21" s="434"/>
      <c r="JL21" s="434"/>
      <c r="JM21" s="434"/>
      <c r="JN21" s="434"/>
      <c r="JO21" s="434"/>
      <c r="JP21" s="435">
        <v>1</v>
      </c>
      <c r="JQ21" s="436">
        <v>18549.439999999999</v>
      </c>
      <c r="JR21" s="435">
        <v>0</v>
      </c>
      <c r="JS21" s="436">
        <v>0</v>
      </c>
      <c r="JT21" s="433">
        <v>1</v>
      </c>
      <c r="JU21" s="434">
        <v>18549.439999999999</v>
      </c>
    </row>
    <row r="22" spans="1:281" x14ac:dyDescent="0.25">
      <c r="A22" s="437"/>
      <c r="B22" s="430" t="s">
        <v>650</v>
      </c>
      <c r="C22" s="430"/>
      <c r="D22" s="437"/>
      <c r="E22" s="432"/>
      <c r="F22" s="439"/>
      <c r="G22" s="436"/>
      <c r="H22" s="439"/>
      <c r="I22" s="436"/>
      <c r="J22" s="439"/>
      <c r="K22" s="436"/>
      <c r="L22" s="439"/>
      <c r="M22" s="436"/>
      <c r="N22" s="439"/>
      <c r="O22" s="436"/>
      <c r="P22" s="439"/>
      <c r="Q22" s="436"/>
      <c r="R22" s="439"/>
      <c r="S22" s="436"/>
      <c r="T22" s="439"/>
      <c r="U22" s="436"/>
      <c r="V22" s="439"/>
      <c r="W22" s="436"/>
      <c r="X22" s="439"/>
      <c r="Y22" s="436"/>
      <c r="Z22" s="439"/>
      <c r="AA22" s="436"/>
      <c r="AB22" s="436"/>
      <c r="AC22" s="436"/>
      <c r="AD22" s="439"/>
      <c r="AE22" s="436"/>
      <c r="AF22" s="439"/>
      <c r="AG22" s="436"/>
      <c r="AH22" s="439"/>
      <c r="AI22" s="436"/>
      <c r="AJ22" s="439"/>
      <c r="AK22" s="436"/>
      <c r="AL22" s="439"/>
      <c r="AM22" s="436"/>
      <c r="AN22" s="439"/>
      <c r="AO22" s="436"/>
      <c r="AP22" s="439"/>
      <c r="AQ22" s="436"/>
      <c r="AR22" s="439"/>
      <c r="AS22" s="436"/>
      <c r="AT22" s="439"/>
      <c r="AU22" s="436"/>
      <c r="AV22" s="439"/>
      <c r="AW22" s="436"/>
      <c r="AX22" s="439"/>
      <c r="AY22" s="436"/>
      <c r="AZ22" s="439"/>
      <c r="BA22" s="436"/>
      <c r="BB22" s="439"/>
      <c r="BC22" s="436"/>
      <c r="BD22" s="439"/>
      <c r="BE22" s="436"/>
      <c r="BF22" s="439"/>
      <c r="BG22" s="436"/>
      <c r="BH22" s="439"/>
      <c r="BI22" s="436"/>
      <c r="BJ22" s="439"/>
      <c r="BK22" s="436"/>
      <c r="BL22" s="439"/>
      <c r="BM22" s="436"/>
      <c r="BN22" s="439"/>
      <c r="BO22" s="436"/>
      <c r="BP22" s="439"/>
      <c r="BQ22" s="436"/>
      <c r="BR22" s="439"/>
      <c r="BS22" s="436"/>
      <c r="BT22" s="439"/>
      <c r="BU22" s="436"/>
      <c r="BV22" s="439"/>
      <c r="BW22" s="436"/>
      <c r="BX22" s="439"/>
      <c r="BY22" s="436"/>
      <c r="BZ22" s="439"/>
      <c r="CA22" s="436"/>
      <c r="CB22" s="439"/>
      <c r="CC22" s="436"/>
      <c r="CD22" s="439"/>
      <c r="CE22" s="436"/>
      <c r="CF22" s="436"/>
      <c r="CG22" s="436"/>
      <c r="CH22" s="439"/>
      <c r="CI22" s="436"/>
      <c r="CJ22" s="439"/>
      <c r="CK22" s="436"/>
      <c r="CL22" s="439"/>
      <c r="CM22" s="436"/>
      <c r="CN22" s="439"/>
      <c r="CO22" s="436"/>
      <c r="CP22" s="439"/>
      <c r="CQ22" s="436"/>
      <c r="CR22" s="439"/>
      <c r="CS22" s="436"/>
      <c r="CT22" s="439"/>
      <c r="CU22" s="436"/>
      <c r="CV22" s="439"/>
      <c r="CW22" s="436"/>
      <c r="CX22" s="439"/>
      <c r="CY22" s="436"/>
      <c r="CZ22" s="439"/>
      <c r="DA22" s="436"/>
      <c r="DB22" s="439"/>
      <c r="DC22" s="436"/>
      <c r="DD22" s="439"/>
      <c r="DE22" s="436"/>
      <c r="DF22" s="439"/>
      <c r="DG22" s="436"/>
      <c r="DH22" s="439"/>
      <c r="DI22" s="436"/>
      <c r="DJ22" s="439">
        <v>1</v>
      </c>
      <c r="DK22" s="436">
        <v>18549.439999999999</v>
      </c>
      <c r="DL22" s="439"/>
      <c r="DM22" s="436"/>
      <c r="DN22" s="439"/>
      <c r="DO22" s="436"/>
      <c r="DP22" s="436"/>
      <c r="DQ22" s="436"/>
      <c r="DR22" s="439"/>
      <c r="DS22" s="436"/>
      <c r="DT22" s="436"/>
      <c r="DU22" s="436"/>
      <c r="DV22" s="439"/>
      <c r="DW22" s="436"/>
      <c r="DX22" s="439"/>
      <c r="DY22" s="436"/>
      <c r="DZ22" s="439"/>
      <c r="EA22" s="436"/>
      <c r="EB22" s="436"/>
      <c r="EC22" s="436"/>
      <c r="ED22" s="439"/>
      <c r="EE22" s="436"/>
      <c r="EF22" s="436"/>
      <c r="EG22" s="436"/>
      <c r="EH22" s="439"/>
      <c r="EI22" s="436"/>
      <c r="EJ22" s="436"/>
      <c r="EK22" s="436"/>
      <c r="EL22" s="439"/>
      <c r="EM22" s="436"/>
      <c r="EN22" s="436"/>
      <c r="EO22" s="436"/>
      <c r="EP22" s="439"/>
      <c r="EQ22" s="436"/>
      <c r="ER22" s="436"/>
      <c r="ES22" s="436"/>
      <c r="ET22" s="439"/>
      <c r="EU22" s="436"/>
      <c r="EV22" s="436"/>
      <c r="EW22" s="436"/>
      <c r="EX22" s="439"/>
      <c r="EY22" s="436"/>
      <c r="EZ22" s="436"/>
      <c r="FA22" s="436"/>
      <c r="FB22" s="439"/>
      <c r="FC22" s="436"/>
      <c r="FD22" s="439"/>
      <c r="FE22" s="436"/>
      <c r="FF22" s="439"/>
      <c r="FG22" s="436"/>
      <c r="FH22" s="436"/>
      <c r="FI22" s="436"/>
      <c r="FJ22" s="439"/>
      <c r="FK22" s="436"/>
      <c r="FL22" s="439"/>
      <c r="FM22" s="436"/>
      <c r="FN22" s="439"/>
      <c r="FO22" s="436"/>
      <c r="FP22" s="439"/>
      <c r="FQ22" s="436"/>
      <c r="FR22" s="439"/>
      <c r="FS22" s="436"/>
      <c r="FT22" s="439"/>
      <c r="FU22" s="436"/>
      <c r="FV22" s="439"/>
      <c r="FW22" s="436"/>
      <c r="FX22" s="439"/>
      <c r="FY22" s="436"/>
      <c r="FZ22" s="439"/>
      <c r="GA22" s="436"/>
      <c r="GB22" s="439"/>
      <c r="GC22" s="436"/>
      <c r="GD22" s="439"/>
      <c r="GE22" s="436"/>
      <c r="GF22" s="436"/>
      <c r="GG22" s="436"/>
      <c r="GH22" s="439"/>
      <c r="GI22" s="436"/>
      <c r="GJ22" s="436"/>
      <c r="GK22" s="436"/>
      <c r="GL22" s="439"/>
      <c r="GM22" s="436"/>
      <c r="GN22" s="436"/>
      <c r="GO22" s="436"/>
      <c r="GP22" s="439"/>
      <c r="GQ22" s="436"/>
      <c r="GR22" s="436"/>
      <c r="GS22" s="436"/>
      <c r="GT22" s="439"/>
      <c r="GU22" s="436"/>
      <c r="GV22" s="439"/>
      <c r="GW22" s="436"/>
      <c r="GX22" s="439"/>
      <c r="GY22" s="436"/>
      <c r="GZ22" s="439"/>
      <c r="HA22" s="436"/>
      <c r="HB22" s="439"/>
      <c r="HC22" s="436"/>
      <c r="HD22" s="439"/>
      <c r="HE22" s="436"/>
      <c r="HF22" s="439"/>
      <c r="HG22" s="436"/>
      <c r="HH22" s="436"/>
      <c r="HI22" s="436"/>
      <c r="HJ22" s="439"/>
      <c r="HK22" s="436"/>
      <c r="HL22" s="436"/>
      <c r="HM22" s="436"/>
      <c r="HN22" s="439"/>
      <c r="HO22" s="436"/>
      <c r="HP22" s="439"/>
      <c r="HQ22" s="436"/>
      <c r="HR22" s="439"/>
      <c r="HS22" s="436"/>
      <c r="HT22" s="436"/>
      <c r="HU22" s="436"/>
      <c r="HV22" s="439"/>
      <c r="HW22" s="436"/>
      <c r="HX22" s="439"/>
      <c r="HY22" s="436"/>
      <c r="HZ22" s="439"/>
      <c r="IA22" s="436"/>
      <c r="IB22" s="439"/>
      <c r="IC22" s="436"/>
      <c r="ID22" s="439"/>
      <c r="IE22" s="436"/>
      <c r="IF22" s="439"/>
      <c r="IG22" s="436"/>
      <c r="IH22" s="439"/>
      <c r="II22" s="436"/>
      <c r="IJ22" s="436"/>
      <c r="IK22" s="436"/>
      <c r="IL22" s="439"/>
      <c r="IM22" s="436"/>
      <c r="IN22" s="436"/>
      <c r="IO22" s="436"/>
      <c r="IP22" s="439"/>
      <c r="IQ22" s="436"/>
      <c r="IR22" s="439"/>
      <c r="IS22" s="436"/>
      <c r="IT22" s="439"/>
      <c r="IU22" s="436"/>
      <c r="IV22" s="439"/>
      <c r="IW22" s="436"/>
      <c r="IX22" s="439"/>
      <c r="IY22" s="436"/>
      <c r="IZ22" s="439"/>
      <c r="JA22" s="436"/>
      <c r="JB22" s="439"/>
      <c r="JC22" s="436"/>
      <c r="JD22" s="436"/>
      <c r="JE22" s="436"/>
      <c r="JF22" s="439"/>
      <c r="JG22" s="436"/>
      <c r="JH22" s="439"/>
      <c r="JI22" s="436"/>
      <c r="JJ22" s="436"/>
      <c r="JK22" s="436"/>
      <c r="JL22" s="436"/>
      <c r="JM22" s="436"/>
      <c r="JN22" s="436"/>
      <c r="JO22" s="436"/>
      <c r="JP22" s="435">
        <v>1</v>
      </c>
      <c r="JQ22" s="436">
        <v>18549.439999999999</v>
      </c>
      <c r="JR22" s="435">
        <v>0</v>
      </c>
      <c r="JS22" s="436">
        <v>0</v>
      </c>
      <c r="JT22" s="439">
        <v>1</v>
      </c>
      <c r="JU22" s="436">
        <v>18549.439999999999</v>
      </c>
    </row>
    <row r="23" spans="1:281" x14ac:dyDescent="0.25">
      <c r="A23" s="437"/>
      <c r="B23" s="430">
        <v>4</v>
      </c>
      <c r="C23" s="430" t="s">
        <v>25</v>
      </c>
      <c r="D23" s="431" t="s">
        <v>478</v>
      </c>
      <c r="E23" s="432" t="s">
        <v>212</v>
      </c>
      <c r="F23" s="433"/>
      <c r="G23" s="434"/>
      <c r="H23" s="433"/>
      <c r="I23" s="434"/>
      <c r="J23" s="433"/>
      <c r="K23" s="434"/>
      <c r="L23" s="433"/>
      <c r="M23" s="434"/>
      <c r="N23" s="433"/>
      <c r="O23" s="434"/>
      <c r="P23" s="433"/>
      <c r="Q23" s="434"/>
      <c r="R23" s="433"/>
      <c r="S23" s="434"/>
      <c r="T23" s="433"/>
      <c r="U23" s="434"/>
      <c r="V23" s="433"/>
      <c r="W23" s="434"/>
      <c r="X23" s="433"/>
      <c r="Y23" s="434"/>
      <c r="Z23" s="433"/>
      <c r="AA23" s="434"/>
      <c r="AB23" s="434"/>
      <c r="AC23" s="434"/>
      <c r="AD23" s="433">
        <v>17</v>
      </c>
      <c r="AE23" s="434">
        <v>286380.63999999984</v>
      </c>
      <c r="AF23" s="433">
        <v>1</v>
      </c>
      <c r="AG23" s="434">
        <v>16845.919999999998</v>
      </c>
      <c r="AH23" s="433"/>
      <c r="AI23" s="434"/>
      <c r="AJ23" s="433"/>
      <c r="AK23" s="434"/>
      <c r="AL23" s="433"/>
      <c r="AM23" s="434"/>
      <c r="AN23" s="433"/>
      <c r="AO23" s="434"/>
      <c r="AP23" s="433"/>
      <c r="AQ23" s="434"/>
      <c r="AR23" s="433"/>
      <c r="AS23" s="434"/>
      <c r="AT23" s="433"/>
      <c r="AU23" s="434"/>
      <c r="AV23" s="433"/>
      <c r="AW23" s="434"/>
      <c r="AX23" s="433">
        <v>9</v>
      </c>
      <c r="AY23" s="434">
        <v>241498.26000000007</v>
      </c>
      <c r="AZ23" s="433"/>
      <c r="BA23" s="434"/>
      <c r="BB23" s="433">
        <v>1</v>
      </c>
      <c r="BC23" s="434">
        <v>20215.099999999999</v>
      </c>
      <c r="BD23" s="433"/>
      <c r="BE23" s="434"/>
      <c r="BF23" s="433"/>
      <c r="BG23" s="434"/>
      <c r="BH23" s="433"/>
      <c r="BI23" s="434"/>
      <c r="BJ23" s="433">
        <v>1</v>
      </c>
      <c r="BK23" s="434">
        <v>20215.099999999999</v>
      </c>
      <c r="BL23" s="433"/>
      <c r="BM23" s="434"/>
      <c r="BN23" s="433"/>
      <c r="BO23" s="434"/>
      <c r="BP23" s="433"/>
      <c r="BQ23" s="434"/>
      <c r="BR23" s="433"/>
      <c r="BS23" s="434"/>
      <c r="BT23" s="433"/>
      <c r="BU23" s="434"/>
      <c r="BV23" s="433"/>
      <c r="BW23" s="434"/>
      <c r="BX23" s="433"/>
      <c r="BY23" s="434"/>
      <c r="BZ23" s="433">
        <v>3</v>
      </c>
      <c r="CA23" s="434">
        <v>92772.9</v>
      </c>
      <c r="CB23" s="433"/>
      <c r="CC23" s="434"/>
      <c r="CD23" s="433"/>
      <c r="CE23" s="434"/>
      <c r="CF23" s="434"/>
      <c r="CG23" s="434"/>
      <c r="CH23" s="433">
        <v>4</v>
      </c>
      <c r="CI23" s="434">
        <v>80860.399999999994</v>
      </c>
      <c r="CJ23" s="433"/>
      <c r="CK23" s="434"/>
      <c r="CL23" s="433"/>
      <c r="CM23" s="434"/>
      <c r="CN23" s="433"/>
      <c r="CO23" s="434"/>
      <c r="CP23" s="433">
        <v>1</v>
      </c>
      <c r="CQ23" s="434">
        <v>16845.919999999998</v>
      </c>
      <c r="CR23" s="433">
        <v>1</v>
      </c>
      <c r="CS23" s="434">
        <v>16845.919999999998</v>
      </c>
      <c r="CT23" s="433"/>
      <c r="CU23" s="434"/>
      <c r="CV23" s="433"/>
      <c r="CW23" s="434"/>
      <c r="CX23" s="433"/>
      <c r="CY23" s="434"/>
      <c r="CZ23" s="433"/>
      <c r="DA23" s="434"/>
      <c r="DB23" s="433">
        <v>2</v>
      </c>
      <c r="DC23" s="434">
        <v>40430.199999999997</v>
      </c>
      <c r="DD23" s="433"/>
      <c r="DE23" s="434"/>
      <c r="DF23" s="433">
        <v>5</v>
      </c>
      <c r="DG23" s="434">
        <v>101075.5</v>
      </c>
      <c r="DH23" s="433"/>
      <c r="DI23" s="434"/>
      <c r="DJ23" s="433">
        <v>5</v>
      </c>
      <c r="DK23" s="434">
        <v>84229.599999999991</v>
      </c>
      <c r="DL23" s="433"/>
      <c r="DM23" s="434"/>
      <c r="DN23" s="433"/>
      <c r="DO23" s="434"/>
      <c r="DP23" s="434"/>
      <c r="DQ23" s="434"/>
      <c r="DR23" s="433"/>
      <c r="DS23" s="434"/>
      <c r="DT23" s="434"/>
      <c r="DU23" s="434"/>
      <c r="DV23" s="433"/>
      <c r="DW23" s="434"/>
      <c r="DX23" s="433"/>
      <c r="DY23" s="434"/>
      <c r="DZ23" s="433"/>
      <c r="EA23" s="434"/>
      <c r="EB23" s="434"/>
      <c r="EC23" s="434"/>
      <c r="ED23" s="433"/>
      <c r="EE23" s="434"/>
      <c r="EF23" s="434"/>
      <c r="EG23" s="434"/>
      <c r="EH23" s="433"/>
      <c r="EI23" s="434"/>
      <c r="EJ23" s="434"/>
      <c r="EK23" s="434"/>
      <c r="EL23" s="433"/>
      <c r="EM23" s="434"/>
      <c r="EN23" s="434"/>
      <c r="EO23" s="434"/>
      <c r="EP23" s="433"/>
      <c r="EQ23" s="434"/>
      <c r="ER23" s="434"/>
      <c r="ES23" s="434"/>
      <c r="ET23" s="433"/>
      <c r="EU23" s="434"/>
      <c r="EV23" s="434"/>
      <c r="EW23" s="434"/>
      <c r="EX23" s="433"/>
      <c r="EY23" s="434"/>
      <c r="EZ23" s="434"/>
      <c r="FA23" s="434"/>
      <c r="FB23" s="433"/>
      <c r="FC23" s="434"/>
      <c r="FD23" s="433"/>
      <c r="FE23" s="434"/>
      <c r="FF23" s="433"/>
      <c r="FG23" s="434"/>
      <c r="FH23" s="434"/>
      <c r="FI23" s="434"/>
      <c r="FJ23" s="433">
        <v>11</v>
      </c>
      <c r="FK23" s="434">
        <v>185305.11999999994</v>
      </c>
      <c r="FL23" s="433"/>
      <c r="FM23" s="434"/>
      <c r="FN23" s="433"/>
      <c r="FO23" s="434"/>
      <c r="FP23" s="433"/>
      <c r="FQ23" s="434"/>
      <c r="FR23" s="433"/>
      <c r="FS23" s="434"/>
      <c r="FT23" s="433"/>
      <c r="FU23" s="434"/>
      <c r="FV23" s="433"/>
      <c r="FW23" s="434"/>
      <c r="FX23" s="433"/>
      <c r="FY23" s="434"/>
      <c r="FZ23" s="433"/>
      <c r="GA23" s="434"/>
      <c r="GB23" s="433"/>
      <c r="GC23" s="434"/>
      <c r="GD23" s="433"/>
      <c r="GE23" s="434"/>
      <c r="GF23" s="434"/>
      <c r="GG23" s="434"/>
      <c r="GH23" s="433"/>
      <c r="GI23" s="434"/>
      <c r="GJ23" s="434"/>
      <c r="GK23" s="434"/>
      <c r="GL23" s="433"/>
      <c r="GM23" s="434"/>
      <c r="GN23" s="434"/>
      <c r="GO23" s="434"/>
      <c r="GP23" s="433"/>
      <c r="GQ23" s="434"/>
      <c r="GR23" s="434"/>
      <c r="GS23" s="434"/>
      <c r="GT23" s="433"/>
      <c r="GU23" s="434"/>
      <c r="GV23" s="433"/>
      <c r="GW23" s="434"/>
      <c r="GX23" s="433"/>
      <c r="GY23" s="434"/>
      <c r="GZ23" s="433"/>
      <c r="HA23" s="434"/>
      <c r="HB23" s="433"/>
      <c r="HC23" s="434"/>
      <c r="HD23" s="433"/>
      <c r="HE23" s="434"/>
      <c r="HF23" s="433"/>
      <c r="HG23" s="434"/>
      <c r="HH23" s="434"/>
      <c r="HI23" s="434"/>
      <c r="HJ23" s="433"/>
      <c r="HK23" s="434"/>
      <c r="HL23" s="434"/>
      <c r="HM23" s="434"/>
      <c r="HN23" s="433"/>
      <c r="HO23" s="434"/>
      <c r="HP23" s="433"/>
      <c r="HQ23" s="434"/>
      <c r="HR23" s="433"/>
      <c r="HS23" s="434"/>
      <c r="HT23" s="434"/>
      <c r="HU23" s="434"/>
      <c r="HV23" s="433"/>
      <c r="HW23" s="434"/>
      <c r="HX23" s="433"/>
      <c r="HY23" s="434"/>
      <c r="HZ23" s="433">
        <v>1</v>
      </c>
      <c r="IA23" s="434">
        <v>20215.099999999999</v>
      </c>
      <c r="IB23" s="433"/>
      <c r="IC23" s="434"/>
      <c r="ID23" s="433"/>
      <c r="IE23" s="434"/>
      <c r="IF23" s="433"/>
      <c r="IG23" s="434"/>
      <c r="IH23" s="433"/>
      <c r="II23" s="434"/>
      <c r="IJ23" s="434"/>
      <c r="IK23" s="434"/>
      <c r="IL23" s="433"/>
      <c r="IM23" s="434"/>
      <c r="IN23" s="434"/>
      <c r="IO23" s="434"/>
      <c r="IP23" s="433">
        <v>2</v>
      </c>
      <c r="IQ23" s="434">
        <v>33691.839999999997</v>
      </c>
      <c r="IR23" s="433"/>
      <c r="IS23" s="434"/>
      <c r="IT23" s="433">
        <v>3</v>
      </c>
      <c r="IU23" s="434">
        <v>60645.299999999996</v>
      </c>
      <c r="IV23" s="433"/>
      <c r="IW23" s="434"/>
      <c r="IX23" s="433"/>
      <c r="IY23" s="434"/>
      <c r="IZ23" s="433"/>
      <c r="JA23" s="434"/>
      <c r="JB23" s="433"/>
      <c r="JC23" s="434"/>
      <c r="JD23" s="434"/>
      <c r="JE23" s="434"/>
      <c r="JF23" s="433"/>
      <c r="JG23" s="434"/>
      <c r="JH23" s="433"/>
      <c r="JI23" s="434"/>
      <c r="JJ23" s="434"/>
      <c r="JK23" s="434"/>
      <c r="JL23" s="434"/>
      <c r="JM23" s="434"/>
      <c r="JN23" s="434"/>
      <c r="JO23" s="434"/>
      <c r="JP23" s="435">
        <v>65</v>
      </c>
      <c r="JQ23" s="436">
        <v>1284380.98</v>
      </c>
      <c r="JR23" s="435">
        <v>2</v>
      </c>
      <c r="JS23" s="436">
        <v>33691.839999999997</v>
      </c>
      <c r="JT23" s="433">
        <v>67</v>
      </c>
      <c r="JU23" s="434">
        <v>1318072.8199999996</v>
      </c>
    </row>
    <row r="24" spans="1:281" x14ac:dyDescent="0.25">
      <c r="A24" s="437"/>
      <c r="B24" s="430" t="s">
        <v>651</v>
      </c>
      <c r="C24" s="430"/>
      <c r="D24" s="437"/>
      <c r="E24" s="432"/>
      <c r="F24" s="439"/>
      <c r="G24" s="436"/>
      <c r="H24" s="439"/>
      <c r="I24" s="436"/>
      <c r="J24" s="439"/>
      <c r="K24" s="436"/>
      <c r="L24" s="439"/>
      <c r="M24" s="436"/>
      <c r="N24" s="439"/>
      <c r="O24" s="436"/>
      <c r="P24" s="439"/>
      <c r="Q24" s="436"/>
      <c r="R24" s="439"/>
      <c r="S24" s="436"/>
      <c r="T24" s="439"/>
      <c r="U24" s="436"/>
      <c r="V24" s="439"/>
      <c r="W24" s="436"/>
      <c r="X24" s="439"/>
      <c r="Y24" s="436"/>
      <c r="Z24" s="439"/>
      <c r="AA24" s="436"/>
      <c r="AB24" s="436"/>
      <c r="AC24" s="436"/>
      <c r="AD24" s="439">
        <v>17</v>
      </c>
      <c r="AE24" s="436">
        <v>286380.63999999984</v>
      </c>
      <c r="AF24" s="439">
        <v>1</v>
      </c>
      <c r="AG24" s="436">
        <v>16845.919999999998</v>
      </c>
      <c r="AH24" s="439"/>
      <c r="AI24" s="436"/>
      <c r="AJ24" s="439"/>
      <c r="AK24" s="436"/>
      <c r="AL24" s="439"/>
      <c r="AM24" s="436"/>
      <c r="AN24" s="439"/>
      <c r="AO24" s="436"/>
      <c r="AP24" s="439"/>
      <c r="AQ24" s="436"/>
      <c r="AR24" s="439"/>
      <c r="AS24" s="436"/>
      <c r="AT24" s="439"/>
      <c r="AU24" s="436"/>
      <c r="AV24" s="439"/>
      <c r="AW24" s="436"/>
      <c r="AX24" s="439">
        <v>9</v>
      </c>
      <c r="AY24" s="436">
        <v>241498.26000000007</v>
      </c>
      <c r="AZ24" s="439"/>
      <c r="BA24" s="436"/>
      <c r="BB24" s="439">
        <v>1</v>
      </c>
      <c r="BC24" s="436">
        <v>20215.099999999999</v>
      </c>
      <c r="BD24" s="439"/>
      <c r="BE24" s="436"/>
      <c r="BF24" s="439"/>
      <c r="BG24" s="436"/>
      <c r="BH24" s="439"/>
      <c r="BI24" s="436"/>
      <c r="BJ24" s="439">
        <v>1</v>
      </c>
      <c r="BK24" s="436">
        <v>20215.099999999999</v>
      </c>
      <c r="BL24" s="439"/>
      <c r="BM24" s="436"/>
      <c r="BN24" s="439"/>
      <c r="BO24" s="436"/>
      <c r="BP24" s="439"/>
      <c r="BQ24" s="436"/>
      <c r="BR24" s="439"/>
      <c r="BS24" s="436"/>
      <c r="BT24" s="439"/>
      <c r="BU24" s="436"/>
      <c r="BV24" s="439"/>
      <c r="BW24" s="436"/>
      <c r="BX24" s="439"/>
      <c r="BY24" s="436"/>
      <c r="BZ24" s="439">
        <v>3</v>
      </c>
      <c r="CA24" s="436">
        <v>92772.9</v>
      </c>
      <c r="CB24" s="439"/>
      <c r="CC24" s="436"/>
      <c r="CD24" s="439"/>
      <c r="CE24" s="436"/>
      <c r="CF24" s="436"/>
      <c r="CG24" s="436"/>
      <c r="CH24" s="439">
        <v>4</v>
      </c>
      <c r="CI24" s="436">
        <v>80860.399999999994</v>
      </c>
      <c r="CJ24" s="439"/>
      <c r="CK24" s="436"/>
      <c r="CL24" s="439"/>
      <c r="CM24" s="436"/>
      <c r="CN24" s="439"/>
      <c r="CO24" s="436"/>
      <c r="CP24" s="439">
        <v>1</v>
      </c>
      <c r="CQ24" s="436">
        <v>16845.919999999998</v>
      </c>
      <c r="CR24" s="439">
        <v>1</v>
      </c>
      <c r="CS24" s="436">
        <v>16845.919999999998</v>
      </c>
      <c r="CT24" s="439"/>
      <c r="CU24" s="436"/>
      <c r="CV24" s="439"/>
      <c r="CW24" s="436"/>
      <c r="CX24" s="439"/>
      <c r="CY24" s="436"/>
      <c r="CZ24" s="439"/>
      <c r="DA24" s="436"/>
      <c r="DB24" s="439">
        <v>2</v>
      </c>
      <c r="DC24" s="436">
        <v>40430.199999999997</v>
      </c>
      <c r="DD24" s="439"/>
      <c r="DE24" s="436"/>
      <c r="DF24" s="439">
        <v>5</v>
      </c>
      <c r="DG24" s="436">
        <v>101075.5</v>
      </c>
      <c r="DH24" s="439"/>
      <c r="DI24" s="436"/>
      <c r="DJ24" s="439">
        <v>5</v>
      </c>
      <c r="DK24" s="436">
        <v>84229.599999999991</v>
      </c>
      <c r="DL24" s="439"/>
      <c r="DM24" s="436"/>
      <c r="DN24" s="439"/>
      <c r="DO24" s="436"/>
      <c r="DP24" s="436"/>
      <c r="DQ24" s="436"/>
      <c r="DR24" s="439"/>
      <c r="DS24" s="436"/>
      <c r="DT24" s="436"/>
      <c r="DU24" s="436"/>
      <c r="DV24" s="439"/>
      <c r="DW24" s="436"/>
      <c r="DX24" s="439"/>
      <c r="DY24" s="436"/>
      <c r="DZ24" s="439"/>
      <c r="EA24" s="436"/>
      <c r="EB24" s="436"/>
      <c r="EC24" s="436"/>
      <c r="ED24" s="439"/>
      <c r="EE24" s="436"/>
      <c r="EF24" s="436"/>
      <c r="EG24" s="436"/>
      <c r="EH24" s="439"/>
      <c r="EI24" s="436"/>
      <c r="EJ24" s="436"/>
      <c r="EK24" s="436"/>
      <c r="EL24" s="439"/>
      <c r="EM24" s="436"/>
      <c r="EN24" s="436"/>
      <c r="EO24" s="436"/>
      <c r="EP24" s="439"/>
      <c r="EQ24" s="436"/>
      <c r="ER24" s="436"/>
      <c r="ES24" s="436"/>
      <c r="ET24" s="439"/>
      <c r="EU24" s="436"/>
      <c r="EV24" s="436"/>
      <c r="EW24" s="436"/>
      <c r="EX24" s="439"/>
      <c r="EY24" s="436"/>
      <c r="EZ24" s="436"/>
      <c r="FA24" s="436"/>
      <c r="FB24" s="439"/>
      <c r="FC24" s="436"/>
      <c r="FD24" s="439"/>
      <c r="FE24" s="436"/>
      <c r="FF24" s="439"/>
      <c r="FG24" s="436"/>
      <c r="FH24" s="436"/>
      <c r="FI24" s="436"/>
      <c r="FJ24" s="439">
        <v>11</v>
      </c>
      <c r="FK24" s="436">
        <v>185305.11999999994</v>
      </c>
      <c r="FL24" s="439"/>
      <c r="FM24" s="436"/>
      <c r="FN24" s="439"/>
      <c r="FO24" s="436"/>
      <c r="FP24" s="439"/>
      <c r="FQ24" s="436"/>
      <c r="FR24" s="439"/>
      <c r="FS24" s="436"/>
      <c r="FT24" s="439"/>
      <c r="FU24" s="436"/>
      <c r="FV24" s="439"/>
      <c r="FW24" s="436"/>
      <c r="FX24" s="439"/>
      <c r="FY24" s="436"/>
      <c r="FZ24" s="439"/>
      <c r="GA24" s="436"/>
      <c r="GB24" s="439"/>
      <c r="GC24" s="436"/>
      <c r="GD24" s="439"/>
      <c r="GE24" s="436"/>
      <c r="GF24" s="436"/>
      <c r="GG24" s="436"/>
      <c r="GH24" s="439"/>
      <c r="GI24" s="436"/>
      <c r="GJ24" s="436"/>
      <c r="GK24" s="436"/>
      <c r="GL24" s="439"/>
      <c r="GM24" s="436"/>
      <c r="GN24" s="436"/>
      <c r="GO24" s="436"/>
      <c r="GP24" s="439"/>
      <c r="GQ24" s="436"/>
      <c r="GR24" s="436"/>
      <c r="GS24" s="436"/>
      <c r="GT24" s="439"/>
      <c r="GU24" s="436"/>
      <c r="GV24" s="439"/>
      <c r="GW24" s="436"/>
      <c r="GX24" s="439"/>
      <c r="GY24" s="436"/>
      <c r="GZ24" s="439"/>
      <c r="HA24" s="436"/>
      <c r="HB24" s="439"/>
      <c r="HC24" s="436"/>
      <c r="HD24" s="439"/>
      <c r="HE24" s="436"/>
      <c r="HF24" s="439"/>
      <c r="HG24" s="436"/>
      <c r="HH24" s="436"/>
      <c r="HI24" s="436"/>
      <c r="HJ24" s="439"/>
      <c r="HK24" s="436"/>
      <c r="HL24" s="436"/>
      <c r="HM24" s="436"/>
      <c r="HN24" s="439"/>
      <c r="HO24" s="436"/>
      <c r="HP24" s="439"/>
      <c r="HQ24" s="436"/>
      <c r="HR24" s="439"/>
      <c r="HS24" s="436"/>
      <c r="HT24" s="436"/>
      <c r="HU24" s="436"/>
      <c r="HV24" s="439"/>
      <c r="HW24" s="436"/>
      <c r="HX24" s="439"/>
      <c r="HY24" s="436"/>
      <c r="HZ24" s="439">
        <v>1</v>
      </c>
      <c r="IA24" s="436">
        <v>20215.099999999999</v>
      </c>
      <c r="IB24" s="439"/>
      <c r="IC24" s="436"/>
      <c r="ID24" s="439"/>
      <c r="IE24" s="436"/>
      <c r="IF24" s="439"/>
      <c r="IG24" s="436"/>
      <c r="IH24" s="439"/>
      <c r="II24" s="436"/>
      <c r="IJ24" s="436"/>
      <c r="IK24" s="436"/>
      <c r="IL24" s="439"/>
      <c r="IM24" s="436"/>
      <c r="IN24" s="436"/>
      <c r="IO24" s="436"/>
      <c r="IP24" s="439">
        <v>2</v>
      </c>
      <c r="IQ24" s="436">
        <v>33691.839999999997</v>
      </c>
      <c r="IR24" s="439"/>
      <c r="IS24" s="436"/>
      <c r="IT24" s="439">
        <v>3</v>
      </c>
      <c r="IU24" s="436">
        <v>60645.299999999996</v>
      </c>
      <c r="IV24" s="439"/>
      <c r="IW24" s="436"/>
      <c r="IX24" s="439"/>
      <c r="IY24" s="436"/>
      <c r="IZ24" s="439"/>
      <c r="JA24" s="436"/>
      <c r="JB24" s="439"/>
      <c r="JC24" s="436"/>
      <c r="JD24" s="436"/>
      <c r="JE24" s="436"/>
      <c r="JF24" s="439"/>
      <c r="JG24" s="436"/>
      <c r="JH24" s="439"/>
      <c r="JI24" s="436"/>
      <c r="JJ24" s="436"/>
      <c r="JK24" s="436"/>
      <c r="JL24" s="436"/>
      <c r="JM24" s="436"/>
      <c r="JN24" s="436"/>
      <c r="JO24" s="436"/>
      <c r="JP24" s="435">
        <v>65</v>
      </c>
      <c r="JQ24" s="436">
        <v>1284380.98</v>
      </c>
      <c r="JR24" s="435">
        <v>2</v>
      </c>
      <c r="JS24" s="436">
        <v>33691.839999999997</v>
      </c>
      <c r="JT24" s="439">
        <v>67</v>
      </c>
      <c r="JU24" s="436">
        <v>1318072.8199999996</v>
      </c>
    </row>
    <row r="25" spans="1:281" x14ac:dyDescent="0.25">
      <c r="A25" s="437"/>
      <c r="B25" s="430">
        <v>5</v>
      </c>
      <c r="C25" s="430" t="s">
        <v>26</v>
      </c>
      <c r="D25" s="431" t="s">
        <v>479</v>
      </c>
      <c r="E25" s="432" t="s">
        <v>401</v>
      </c>
      <c r="F25" s="433">
        <v>3</v>
      </c>
      <c r="G25" s="434">
        <v>51673.440000000002</v>
      </c>
      <c r="H25" s="433"/>
      <c r="I25" s="434"/>
      <c r="J25" s="433"/>
      <c r="K25" s="434"/>
      <c r="L25" s="433"/>
      <c r="M25" s="434"/>
      <c r="N25" s="433"/>
      <c r="O25" s="434"/>
      <c r="P25" s="433"/>
      <c r="Q25" s="434"/>
      <c r="R25" s="433"/>
      <c r="S25" s="434"/>
      <c r="T25" s="433"/>
      <c r="U25" s="434"/>
      <c r="V25" s="433"/>
      <c r="W25" s="434"/>
      <c r="X25" s="433"/>
      <c r="Y25" s="434"/>
      <c r="Z25" s="433"/>
      <c r="AA25" s="434"/>
      <c r="AB25" s="434"/>
      <c r="AC25" s="434"/>
      <c r="AD25" s="433"/>
      <c r="AE25" s="434"/>
      <c r="AF25" s="433"/>
      <c r="AG25" s="434"/>
      <c r="AH25" s="433"/>
      <c r="AI25" s="434"/>
      <c r="AJ25" s="433"/>
      <c r="AK25" s="434"/>
      <c r="AL25" s="433"/>
      <c r="AM25" s="434"/>
      <c r="AN25" s="433"/>
      <c r="AO25" s="434"/>
      <c r="AP25" s="433"/>
      <c r="AQ25" s="434"/>
      <c r="AR25" s="433"/>
      <c r="AS25" s="434"/>
      <c r="AT25" s="433"/>
      <c r="AU25" s="434"/>
      <c r="AV25" s="433"/>
      <c r="AW25" s="434"/>
      <c r="AX25" s="433"/>
      <c r="AY25" s="434"/>
      <c r="AZ25" s="433"/>
      <c r="BA25" s="434"/>
      <c r="BB25" s="433"/>
      <c r="BC25" s="434"/>
      <c r="BD25" s="433"/>
      <c r="BE25" s="434"/>
      <c r="BF25" s="433"/>
      <c r="BG25" s="434"/>
      <c r="BH25" s="433"/>
      <c r="BI25" s="434"/>
      <c r="BJ25" s="433"/>
      <c r="BK25" s="434"/>
      <c r="BL25" s="433"/>
      <c r="BM25" s="434"/>
      <c r="BN25" s="433"/>
      <c r="BO25" s="434"/>
      <c r="BP25" s="433"/>
      <c r="BQ25" s="434"/>
      <c r="BR25" s="433"/>
      <c r="BS25" s="434"/>
      <c r="BT25" s="433"/>
      <c r="BU25" s="434"/>
      <c r="BV25" s="433"/>
      <c r="BW25" s="434"/>
      <c r="BX25" s="433"/>
      <c r="BY25" s="434"/>
      <c r="BZ25" s="433"/>
      <c r="CA25" s="434"/>
      <c r="CB25" s="433"/>
      <c r="CC25" s="434"/>
      <c r="CD25" s="433"/>
      <c r="CE25" s="434"/>
      <c r="CF25" s="434"/>
      <c r="CG25" s="434"/>
      <c r="CH25" s="433"/>
      <c r="CI25" s="434"/>
      <c r="CJ25" s="433"/>
      <c r="CK25" s="434"/>
      <c r="CL25" s="433"/>
      <c r="CM25" s="434"/>
      <c r="CN25" s="433"/>
      <c r="CO25" s="434"/>
      <c r="CP25" s="433"/>
      <c r="CQ25" s="434"/>
      <c r="CR25" s="433"/>
      <c r="CS25" s="434"/>
      <c r="CT25" s="433"/>
      <c r="CU25" s="434"/>
      <c r="CV25" s="433"/>
      <c r="CW25" s="434"/>
      <c r="CX25" s="433"/>
      <c r="CY25" s="434"/>
      <c r="CZ25" s="433"/>
      <c r="DA25" s="434"/>
      <c r="DB25" s="433">
        <v>1</v>
      </c>
      <c r="DC25" s="434">
        <v>20669.38</v>
      </c>
      <c r="DD25" s="433"/>
      <c r="DE25" s="434"/>
      <c r="DF25" s="433">
        <v>1</v>
      </c>
      <c r="DG25" s="434">
        <v>20669.38</v>
      </c>
      <c r="DH25" s="433"/>
      <c r="DI25" s="434"/>
      <c r="DJ25" s="433">
        <v>1</v>
      </c>
      <c r="DK25" s="434">
        <v>17224.48</v>
      </c>
      <c r="DL25" s="433"/>
      <c r="DM25" s="434"/>
      <c r="DN25" s="433"/>
      <c r="DO25" s="434"/>
      <c r="DP25" s="434"/>
      <c r="DQ25" s="434"/>
      <c r="DR25" s="433"/>
      <c r="DS25" s="434"/>
      <c r="DT25" s="434"/>
      <c r="DU25" s="434"/>
      <c r="DV25" s="433"/>
      <c r="DW25" s="434"/>
      <c r="DX25" s="433"/>
      <c r="DY25" s="434"/>
      <c r="DZ25" s="433"/>
      <c r="EA25" s="434"/>
      <c r="EB25" s="434"/>
      <c r="EC25" s="434"/>
      <c r="ED25" s="433"/>
      <c r="EE25" s="434"/>
      <c r="EF25" s="434"/>
      <c r="EG25" s="434"/>
      <c r="EH25" s="433"/>
      <c r="EI25" s="434"/>
      <c r="EJ25" s="434"/>
      <c r="EK25" s="434"/>
      <c r="EL25" s="433"/>
      <c r="EM25" s="434"/>
      <c r="EN25" s="434"/>
      <c r="EO25" s="434"/>
      <c r="EP25" s="433"/>
      <c r="EQ25" s="434"/>
      <c r="ER25" s="434"/>
      <c r="ES25" s="434"/>
      <c r="ET25" s="433"/>
      <c r="EU25" s="434"/>
      <c r="EV25" s="434"/>
      <c r="EW25" s="434"/>
      <c r="EX25" s="433"/>
      <c r="EY25" s="434"/>
      <c r="EZ25" s="434"/>
      <c r="FA25" s="434"/>
      <c r="FB25" s="433"/>
      <c r="FC25" s="434"/>
      <c r="FD25" s="433"/>
      <c r="FE25" s="434"/>
      <c r="FF25" s="433"/>
      <c r="FG25" s="434"/>
      <c r="FH25" s="434"/>
      <c r="FI25" s="434"/>
      <c r="FJ25" s="433"/>
      <c r="FK25" s="434"/>
      <c r="FL25" s="433"/>
      <c r="FM25" s="434"/>
      <c r="FN25" s="433"/>
      <c r="FO25" s="434"/>
      <c r="FP25" s="433"/>
      <c r="FQ25" s="434"/>
      <c r="FR25" s="433"/>
      <c r="FS25" s="434"/>
      <c r="FT25" s="433"/>
      <c r="FU25" s="434"/>
      <c r="FV25" s="433"/>
      <c r="FW25" s="434"/>
      <c r="FX25" s="433"/>
      <c r="FY25" s="434"/>
      <c r="FZ25" s="433"/>
      <c r="GA25" s="434"/>
      <c r="GB25" s="433"/>
      <c r="GC25" s="434"/>
      <c r="GD25" s="433"/>
      <c r="GE25" s="434"/>
      <c r="GF25" s="434"/>
      <c r="GG25" s="434"/>
      <c r="GH25" s="433"/>
      <c r="GI25" s="434"/>
      <c r="GJ25" s="434"/>
      <c r="GK25" s="434"/>
      <c r="GL25" s="433"/>
      <c r="GM25" s="434"/>
      <c r="GN25" s="434"/>
      <c r="GO25" s="434"/>
      <c r="GP25" s="433"/>
      <c r="GQ25" s="434"/>
      <c r="GR25" s="434"/>
      <c r="GS25" s="434"/>
      <c r="GT25" s="433"/>
      <c r="GU25" s="434"/>
      <c r="GV25" s="433"/>
      <c r="GW25" s="434"/>
      <c r="GX25" s="433"/>
      <c r="GY25" s="434"/>
      <c r="GZ25" s="433"/>
      <c r="HA25" s="434"/>
      <c r="HB25" s="433"/>
      <c r="HC25" s="434"/>
      <c r="HD25" s="433"/>
      <c r="HE25" s="434"/>
      <c r="HF25" s="433"/>
      <c r="HG25" s="434"/>
      <c r="HH25" s="434"/>
      <c r="HI25" s="434"/>
      <c r="HJ25" s="433"/>
      <c r="HK25" s="434"/>
      <c r="HL25" s="434"/>
      <c r="HM25" s="434"/>
      <c r="HN25" s="433"/>
      <c r="HO25" s="434"/>
      <c r="HP25" s="433"/>
      <c r="HQ25" s="434"/>
      <c r="HR25" s="433"/>
      <c r="HS25" s="434"/>
      <c r="HT25" s="434"/>
      <c r="HU25" s="434"/>
      <c r="HV25" s="433"/>
      <c r="HW25" s="434"/>
      <c r="HX25" s="433"/>
      <c r="HY25" s="434"/>
      <c r="HZ25" s="433"/>
      <c r="IA25" s="434"/>
      <c r="IB25" s="433"/>
      <c r="IC25" s="434"/>
      <c r="ID25" s="433"/>
      <c r="IE25" s="434"/>
      <c r="IF25" s="433"/>
      <c r="IG25" s="434"/>
      <c r="IH25" s="433"/>
      <c r="II25" s="434"/>
      <c r="IJ25" s="434"/>
      <c r="IK25" s="434"/>
      <c r="IL25" s="433"/>
      <c r="IM25" s="434"/>
      <c r="IN25" s="434"/>
      <c r="IO25" s="434"/>
      <c r="IP25" s="433"/>
      <c r="IQ25" s="434"/>
      <c r="IR25" s="433"/>
      <c r="IS25" s="434"/>
      <c r="IT25" s="433"/>
      <c r="IU25" s="434"/>
      <c r="IV25" s="433"/>
      <c r="IW25" s="434"/>
      <c r="IX25" s="433"/>
      <c r="IY25" s="434"/>
      <c r="IZ25" s="433"/>
      <c r="JA25" s="434"/>
      <c r="JB25" s="433"/>
      <c r="JC25" s="434"/>
      <c r="JD25" s="434"/>
      <c r="JE25" s="434"/>
      <c r="JF25" s="433"/>
      <c r="JG25" s="434"/>
      <c r="JH25" s="433"/>
      <c r="JI25" s="434"/>
      <c r="JJ25" s="434"/>
      <c r="JK25" s="434"/>
      <c r="JL25" s="434"/>
      <c r="JM25" s="434"/>
      <c r="JN25" s="434"/>
      <c r="JO25" s="434"/>
      <c r="JP25" s="435">
        <v>6</v>
      </c>
      <c r="JQ25" s="436">
        <v>110236.68000000001</v>
      </c>
      <c r="JR25" s="435">
        <v>0</v>
      </c>
      <c r="JS25" s="436">
        <v>0</v>
      </c>
      <c r="JT25" s="433">
        <v>6</v>
      </c>
      <c r="JU25" s="434">
        <v>110236.68000000001</v>
      </c>
    </row>
    <row r="26" spans="1:281" x14ac:dyDescent="0.25">
      <c r="A26" s="437"/>
      <c r="B26" s="437"/>
      <c r="C26" s="430"/>
      <c r="D26" s="431" t="s">
        <v>480</v>
      </c>
      <c r="E26" s="432" t="s">
        <v>381</v>
      </c>
      <c r="F26" s="433">
        <v>3</v>
      </c>
      <c r="G26" s="434">
        <v>114041.20000000001</v>
      </c>
      <c r="H26" s="433"/>
      <c r="I26" s="434"/>
      <c r="J26" s="433"/>
      <c r="K26" s="434"/>
      <c r="L26" s="433"/>
      <c r="M26" s="434"/>
      <c r="N26" s="433"/>
      <c r="O26" s="434"/>
      <c r="P26" s="433"/>
      <c r="Q26" s="434"/>
      <c r="R26" s="433"/>
      <c r="S26" s="434"/>
      <c r="T26" s="433"/>
      <c r="U26" s="434"/>
      <c r="V26" s="433"/>
      <c r="W26" s="434"/>
      <c r="X26" s="433"/>
      <c r="Y26" s="434"/>
      <c r="Z26" s="433"/>
      <c r="AA26" s="434"/>
      <c r="AB26" s="434"/>
      <c r="AC26" s="434"/>
      <c r="AD26" s="433"/>
      <c r="AE26" s="434"/>
      <c r="AF26" s="433"/>
      <c r="AG26" s="434"/>
      <c r="AH26" s="433"/>
      <c r="AI26" s="434"/>
      <c r="AJ26" s="433"/>
      <c r="AK26" s="434"/>
      <c r="AL26" s="433"/>
      <c r="AM26" s="434"/>
      <c r="AN26" s="433"/>
      <c r="AO26" s="434"/>
      <c r="AP26" s="433"/>
      <c r="AQ26" s="434"/>
      <c r="AR26" s="433"/>
      <c r="AS26" s="434"/>
      <c r="AT26" s="433"/>
      <c r="AU26" s="434"/>
      <c r="AV26" s="433"/>
      <c r="AW26" s="434"/>
      <c r="AX26" s="433"/>
      <c r="AY26" s="434"/>
      <c r="AZ26" s="433"/>
      <c r="BA26" s="434"/>
      <c r="BB26" s="433"/>
      <c r="BC26" s="434"/>
      <c r="BD26" s="433"/>
      <c r="BE26" s="434"/>
      <c r="BF26" s="433"/>
      <c r="BG26" s="434"/>
      <c r="BH26" s="433"/>
      <c r="BI26" s="434"/>
      <c r="BJ26" s="433"/>
      <c r="BK26" s="434"/>
      <c r="BL26" s="433"/>
      <c r="BM26" s="434"/>
      <c r="BN26" s="433"/>
      <c r="BO26" s="434"/>
      <c r="BP26" s="433"/>
      <c r="BQ26" s="434"/>
      <c r="BR26" s="433"/>
      <c r="BS26" s="434"/>
      <c r="BT26" s="433"/>
      <c r="BU26" s="434"/>
      <c r="BV26" s="433"/>
      <c r="BW26" s="434"/>
      <c r="BX26" s="433"/>
      <c r="BY26" s="434"/>
      <c r="BZ26" s="433"/>
      <c r="CA26" s="434"/>
      <c r="CB26" s="433"/>
      <c r="CC26" s="434"/>
      <c r="CD26" s="433"/>
      <c r="CE26" s="434"/>
      <c r="CF26" s="434"/>
      <c r="CG26" s="434"/>
      <c r="CH26" s="433"/>
      <c r="CI26" s="434"/>
      <c r="CJ26" s="433"/>
      <c r="CK26" s="434"/>
      <c r="CL26" s="433"/>
      <c r="CM26" s="434"/>
      <c r="CN26" s="433"/>
      <c r="CO26" s="434"/>
      <c r="CP26" s="433"/>
      <c r="CQ26" s="434"/>
      <c r="CR26" s="433"/>
      <c r="CS26" s="434"/>
      <c r="CT26" s="433"/>
      <c r="CU26" s="434"/>
      <c r="CV26" s="433"/>
      <c r="CW26" s="434"/>
      <c r="CX26" s="433"/>
      <c r="CY26" s="434"/>
      <c r="CZ26" s="433"/>
      <c r="DA26" s="434"/>
      <c r="DB26" s="433"/>
      <c r="DC26" s="434"/>
      <c r="DD26" s="433"/>
      <c r="DE26" s="434"/>
      <c r="DF26" s="433"/>
      <c r="DG26" s="434"/>
      <c r="DH26" s="433"/>
      <c r="DI26" s="434"/>
      <c r="DJ26" s="433"/>
      <c r="DK26" s="434"/>
      <c r="DL26" s="433"/>
      <c r="DM26" s="434"/>
      <c r="DN26" s="433"/>
      <c r="DO26" s="434"/>
      <c r="DP26" s="434"/>
      <c r="DQ26" s="434"/>
      <c r="DR26" s="433"/>
      <c r="DS26" s="434"/>
      <c r="DT26" s="434"/>
      <c r="DU26" s="434"/>
      <c r="DV26" s="433"/>
      <c r="DW26" s="434"/>
      <c r="DX26" s="433"/>
      <c r="DY26" s="434"/>
      <c r="DZ26" s="433"/>
      <c r="EA26" s="434"/>
      <c r="EB26" s="434"/>
      <c r="EC26" s="434"/>
      <c r="ED26" s="433"/>
      <c r="EE26" s="434"/>
      <c r="EF26" s="434"/>
      <c r="EG26" s="434"/>
      <c r="EH26" s="433"/>
      <c r="EI26" s="434"/>
      <c r="EJ26" s="434"/>
      <c r="EK26" s="434"/>
      <c r="EL26" s="433"/>
      <c r="EM26" s="434"/>
      <c r="EN26" s="434"/>
      <c r="EO26" s="434"/>
      <c r="EP26" s="433"/>
      <c r="EQ26" s="434"/>
      <c r="ER26" s="434"/>
      <c r="ES26" s="434"/>
      <c r="ET26" s="433"/>
      <c r="EU26" s="434"/>
      <c r="EV26" s="434"/>
      <c r="EW26" s="434"/>
      <c r="EX26" s="433"/>
      <c r="EY26" s="434"/>
      <c r="EZ26" s="434"/>
      <c r="FA26" s="434"/>
      <c r="FB26" s="433"/>
      <c r="FC26" s="434"/>
      <c r="FD26" s="433"/>
      <c r="FE26" s="434"/>
      <c r="FF26" s="433"/>
      <c r="FG26" s="434"/>
      <c r="FH26" s="434"/>
      <c r="FI26" s="434"/>
      <c r="FJ26" s="433"/>
      <c r="FK26" s="434"/>
      <c r="FL26" s="433"/>
      <c r="FM26" s="434"/>
      <c r="FN26" s="433"/>
      <c r="FO26" s="434"/>
      <c r="FP26" s="433"/>
      <c r="FQ26" s="434"/>
      <c r="FR26" s="433"/>
      <c r="FS26" s="434"/>
      <c r="FT26" s="433"/>
      <c r="FU26" s="434"/>
      <c r="FV26" s="433"/>
      <c r="FW26" s="434"/>
      <c r="FX26" s="433"/>
      <c r="FY26" s="434"/>
      <c r="FZ26" s="433"/>
      <c r="GA26" s="434"/>
      <c r="GB26" s="433"/>
      <c r="GC26" s="434"/>
      <c r="GD26" s="433"/>
      <c r="GE26" s="434"/>
      <c r="GF26" s="434"/>
      <c r="GG26" s="434"/>
      <c r="GH26" s="433"/>
      <c r="GI26" s="434"/>
      <c r="GJ26" s="434"/>
      <c r="GK26" s="434"/>
      <c r="GL26" s="433"/>
      <c r="GM26" s="434"/>
      <c r="GN26" s="434"/>
      <c r="GO26" s="434"/>
      <c r="GP26" s="433"/>
      <c r="GQ26" s="434"/>
      <c r="GR26" s="434"/>
      <c r="GS26" s="434"/>
      <c r="GT26" s="433"/>
      <c r="GU26" s="434"/>
      <c r="GV26" s="433"/>
      <c r="GW26" s="434"/>
      <c r="GX26" s="433"/>
      <c r="GY26" s="434"/>
      <c r="GZ26" s="433"/>
      <c r="HA26" s="434"/>
      <c r="HB26" s="433"/>
      <c r="HC26" s="434"/>
      <c r="HD26" s="433"/>
      <c r="HE26" s="434"/>
      <c r="HF26" s="433"/>
      <c r="HG26" s="434"/>
      <c r="HH26" s="434"/>
      <c r="HI26" s="434"/>
      <c r="HJ26" s="433"/>
      <c r="HK26" s="434"/>
      <c r="HL26" s="434"/>
      <c r="HM26" s="434"/>
      <c r="HN26" s="433"/>
      <c r="HO26" s="434"/>
      <c r="HP26" s="433"/>
      <c r="HQ26" s="434"/>
      <c r="HR26" s="433"/>
      <c r="HS26" s="434"/>
      <c r="HT26" s="434"/>
      <c r="HU26" s="434"/>
      <c r="HV26" s="433"/>
      <c r="HW26" s="434"/>
      <c r="HX26" s="433"/>
      <c r="HY26" s="434"/>
      <c r="HZ26" s="433"/>
      <c r="IA26" s="434"/>
      <c r="IB26" s="433"/>
      <c r="IC26" s="434"/>
      <c r="ID26" s="433"/>
      <c r="IE26" s="434"/>
      <c r="IF26" s="433"/>
      <c r="IG26" s="434"/>
      <c r="IH26" s="433"/>
      <c r="II26" s="434"/>
      <c r="IJ26" s="434"/>
      <c r="IK26" s="434"/>
      <c r="IL26" s="433"/>
      <c r="IM26" s="434"/>
      <c r="IN26" s="434"/>
      <c r="IO26" s="434"/>
      <c r="IP26" s="433"/>
      <c r="IQ26" s="434"/>
      <c r="IR26" s="433"/>
      <c r="IS26" s="434"/>
      <c r="IT26" s="433"/>
      <c r="IU26" s="434"/>
      <c r="IV26" s="433"/>
      <c r="IW26" s="434"/>
      <c r="IX26" s="433"/>
      <c r="IY26" s="434"/>
      <c r="IZ26" s="433"/>
      <c r="JA26" s="434"/>
      <c r="JB26" s="433"/>
      <c r="JC26" s="434"/>
      <c r="JD26" s="434"/>
      <c r="JE26" s="434"/>
      <c r="JF26" s="433"/>
      <c r="JG26" s="434"/>
      <c r="JH26" s="433"/>
      <c r="JI26" s="434"/>
      <c r="JJ26" s="434"/>
      <c r="JK26" s="434"/>
      <c r="JL26" s="434"/>
      <c r="JM26" s="434"/>
      <c r="JN26" s="434"/>
      <c r="JO26" s="434"/>
      <c r="JP26" s="435">
        <v>3</v>
      </c>
      <c r="JQ26" s="436">
        <v>114041.20000000001</v>
      </c>
      <c r="JR26" s="435">
        <v>0</v>
      </c>
      <c r="JS26" s="436">
        <v>0</v>
      </c>
      <c r="JT26" s="433">
        <v>3</v>
      </c>
      <c r="JU26" s="434">
        <v>114041.20000000001</v>
      </c>
    </row>
    <row r="27" spans="1:281" x14ac:dyDescent="0.25">
      <c r="A27" s="437"/>
      <c r="B27" s="437"/>
      <c r="C27" s="430"/>
      <c r="D27" s="440" t="s">
        <v>481</v>
      </c>
      <c r="E27" s="441" t="s">
        <v>242</v>
      </c>
      <c r="F27" s="433"/>
      <c r="G27" s="434"/>
      <c r="H27" s="433"/>
      <c r="I27" s="434"/>
      <c r="J27" s="433"/>
      <c r="K27" s="434"/>
      <c r="L27" s="433"/>
      <c r="M27" s="434"/>
      <c r="N27" s="433"/>
      <c r="O27" s="434"/>
      <c r="P27" s="433"/>
      <c r="Q27" s="434"/>
      <c r="R27" s="433"/>
      <c r="S27" s="434"/>
      <c r="T27" s="433"/>
      <c r="U27" s="434"/>
      <c r="V27" s="433"/>
      <c r="W27" s="434"/>
      <c r="X27" s="433"/>
      <c r="Y27" s="434"/>
      <c r="Z27" s="433"/>
      <c r="AA27" s="434"/>
      <c r="AB27" s="434"/>
      <c r="AC27" s="434"/>
      <c r="AD27" s="433">
        <v>2</v>
      </c>
      <c r="AE27" s="434">
        <v>294141.12</v>
      </c>
      <c r="AF27" s="433"/>
      <c r="AG27" s="434"/>
      <c r="AH27" s="433"/>
      <c r="AI27" s="434"/>
      <c r="AJ27" s="433"/>
      <c r="AK27" s="434"/>
      <c r="AL27" s="433"/>
      <c r="AM27" s="434"/>
      <c r="AN27" s="433"/>
      <c r="AO27" s="434"/>
      <c r="AP27" s="433"/>
      <c r="AQ27" s="434"/>
      <c r="AR27" s="433"/>
      <c r="AS27" s="434"/>
      <c r="AT27" s="433"/>
      <c r="AU27" s="434"/>
      <c r="AV27" s="433"/>
      <c r="AW27" s="434"/>
      <c r="AX27" s="433"/>
      <c r="AY27" s="434"/>
      <c r="AZ27" s="433"/>
      <c r="BA27" s="434"/>
      <c r="BB27" s="433"/>
      <c r="BC27" s="434"/>
      <c r="BD27" s="433"/>
      <c r="BE27" s="434"/>
      <c r="BF27" s="433"/>
      <c r="BG27" s="434"/>
      <c r="BH27" s="433"/>
      <c r="BI27" s="434"/>
      <c r="BJ27" s="433"/>
      <c r="BK27" s="434"/>
      <c r="BL27" s="433"/>
      <c r="BM27" s="434"/>
      <c r="BN27" s="433"/>
      <c r="BO27" s="434"/>
      <c r="BP27" s="433"/>
      <c r="BQ27" s="434"/>
      <c r="BR27" s="433"/>
      <c r="BS27" s="434"/>
      <c r="BT27" s="433"/>
      <c r="BU27" s="434"/>
      <c r="BV27" s="433"/>
      <c r="BW27" s="434"/>
      <c r="BX27" s="433"/>
      <c r="BY27" s="434"/>
      <c r="BZ27" s="433"/>
      <c r="CA27" s="434"/>
      <c r="CB27" s="433"/>
      <c r="CC27" s="434"/>
      <c r="CD27" s="433"/>
      <c r="CE27" s="434"/>
      <c r="CF27" s="434"/>
      <c r="CG27" s="434"/>
      <c r="CH27" s="433"/>
      <c r="CI27" s="434"/>
      <c r="CJ27" s="433"/>
      <c r="CK27" s="434"/>
      <c r="CL27" s="433"/>
      <c r="CM27" s="434"/>
      <c r="CN27" s="433"/>
      <c r="CO27" s="434"/>
      <c r="CP27" s="433"/>
      <c r="CQ27" s="434"/>
      <c r="CR27" s="433"/>
      <c r="CS27" s="434"/>
      <c r="CT27" s="433"/>
      <c r="CU27" s="434"/>
      <c r="CV27" s="433"/>
      <c r="CW27" s="434"/>
      <c r="CX27" s="433"/>
      <c r="CY27" s="434"/>
      <c r="CZ27" s="433"/>
      <c r="DA27" s="434"/>
      <c r="DB27" s="433"/>
      <c r="DC27" s="434"/>
      <c r="DD27" s="433"/>
      <c r="DE27" s="434"/>
      <c r="DF27" s="433"/>
      <c r="DG27" s="434"/>
      <c r="DH27" s="433"/>
      <c r="DI27" s="434"/>
      <c r="DJ27" s="433"/>
      <c r="DK27" s="434"/>
      <c r="DL27" s="433"/>
      <c r="DM27" s="434"/>
      <c r="DN27" s="433"/>
      <c r="DO27" s="434"/>
      <c r="DP27" s="434"/>
      <c r="DQ27" s="434"/>
      <c r="DR27" s="433"/>
      <c r="DS27" s="434"/>
      <c r="DT27" s="434"/>
      <c r="DU27" s="434"/>
      <c r="DV27" s="433"/>
      <c r="DW27" s="434"/>
      <c r="DX27" s="433"/>
      <c r="DY27" s="434"/>
      <c r="DZ27" s="433"/>
      <c r="EA27" s="434"/>
      <c r="EB27" s="434"/>
      <c r="EC27" s="434"/>
      <c r="ED27" s="433"/>
      <c r="EE27" s="434"/>
      <c r="EF27" s="434"/>
      <c r="EG27" s="434"/>
      <c r="EH27" s="433"/>
      <c r="EI27" s="434"/>
      <c r="EJ27" s="434"/>
      <c r="EK27" s="434"/>
      <c r="EL27" s="433"/>
      <c r="EM27" s="434"/>
      <c r="EN27" s="434"/>
      <c r="EO27" s="434"/>
      <c r="EP27" s="433"/>
      <c r="EQ27" s="434"/>
      <c r="ER27" s="434"/>
      <c r="ES27" s="434"/>
      <c r="ET27" s="433"/>
      <c r="EU27" s="434"/>
      <c r="EV27" s="434"/>
      <c r="EW27" s="434"/>
      <c r="EX27" s="433"/>
      <c r="EY27" s="434"/>
      <c r="EZ27" s="434"/>
      <c r="FA27" s="434"/>
      <c r="FB27" s="433"/>
      <c r="FC27" s="434"/>
      <c r="FD27" s="433"/>
      <c r="FE27" s="434"/>
      <c r="FF27" s="433"/>
      <c r="FG27" s="434"/>
      <c r="FH27" s="434"/>
      <c r="FI27" s="434"/>
      <c r="FJ27" s="433"/>
      <c r="FK27" s="434"/>
      <c r="FL27" s="433"/>
      <c r="FM27" s="434"/>
      <c r="FN27" s="433"/>
      <c r="FO27" s="434"/>
      <c r="FP27" s="433"/>
      <c r="FQ27" s="434"/>
      <c r="FR27" s="433"/>
      <c r="FS27" s="434"/>
      <c r="FT27" s="433"/>
      <c r="FU27" s="434"/>
      <c r="FV27" s="433"/>
      <c r="FW27" s="434"/>
      <c r="FX27" s="433"/>
      <c r="FY27" s="434"/>
      <c r="FZ27" s="433"/>
      <c r="GA27" s="434"/>
      <c r="GB27" s="433"/>
      <c r="GC27" s="434"/>
      <c r="GD27" s="433"/>
      <c r="GE27" s="434"/>
      <c r="GF27" s="434"/>
      <c r="GG27" s="434"/>
      <c r="GH27" s="433"/>
      <c r="GI27" s="434"/>
      <c r="GJ27" s="434"/>
      <c r="GK27" s="434"/>
      <c r="GL27" s="433"/>
      <c r="GM27" s="434"/>
      <c r="GN27" s="434"/>
      <c r="GO27" s="434"/>
      <c r="GP27" s="433"/>
      <c r="GQ27" s="434"/>
      <c r="GR27" s="434"/>
      <c r="GS27" s="434"/>
      <c r="GT27" s="433"/>
      <c r="GU27" s="434"/>
      <c r="GV27" s="433"/>
      <c r="GW27" s="434"/>
      <c r="GX27" s="433"/>
      <c r="GY27" s="434"/>
      <c r="GZ27" s="433"/>
      <c r="HA27" s="434"/>
      <c r="HB27" s="433"/>
      <c r="HC27" s="434"/>
      <c r="HD27" s="433"/>
      <c r="HE27" s="434"/>
      <c r="HF27" s="433"/>
      <c r="HG27" s="434"/>
      <c r="HH27" s="434"/>
      <c r="HI27" s="434"/>
      <c r="HJ27" s="433"/>
      <c r="HK27" s="434"/>
      <c r="HL27" s="434"/>
      <c r="HM27" s="434"/>
      <c r="HN27" s="433"/>
      <c r="HO27" s="434"/>
      <c r="HP27" s="433"/>
      <c r="HQ27" s="434"/>
      <c r="HR27" s="433"/>
      <c r="HS27" s="434"/>
      <c r="HT27" s="434"/>
      <c r="HU27" s="434"/>
      <c r="HV27" s="433"/>
      <c r="HW27" s="434"/>
      <c r="HX27" s="433"/>
      <c r="HY27" s="434"/>
      <c r="HZ27" s="433"/>
      <c r="IA27" s="434"/>
      <c r="IB27" s="433"/>
      <c r="IC27" s="434"/>
      <c r="ID27" s="433"/>
      <c r="IE27" s="434"/>
      <c r="IF27" s="433"/>
      <c r="IG27" s="434"/>
      <c r="IH27" s="433"/>
      <c r="II27" s="434"/>
      <c r="IJ27" s="434"/>
      <c r="IK27" s="434"/>
      <c r="IL27" s="433"/>
      <c r="IM27" s="434"/>
      <c r="IN27" s="434"/>
      <c r="IO27" s="434"/>
      <c r="IP27" s="433"/>
      <c r="IQ27" s="434"/>
      <c r="IR27" s="433"/>
      <c r="IS27" s="434"/>
      <c r="IT27" s="433"/>
      <c r="IU27" s="434"/>
      <c r="IV27" s="433"/>
      <c r="IW27" s="434"/>
      <c r="IX27" s="433"/>
      <c r="IY27" s="434"/>
      <c r="IZ27" s="433"/>
      <c r="JA27" s="434"/>
      <c r="JB27" s="433"/>
      <c r="JC27" s="434"/>
      <c r="JD27" s="434"/>
      <c r="JE27" s="434"/>
      <c r="JF27" s="433"/>
      <c r="JG27" s="434"/>
      <c r="JH27" s="433"/>
      <c r="JI27" s="434"/>
      <c r="JJ27" s="434"/>
      <c r="JK27" s="434"/>
      <c r="JL27" s="434"/>
      <c r="JM27" s="434"/>
      <c r="JN27" s="434"/>
      <c r="JO27" s="434"/>
      <c r="JP27" s="435">
        <v>2</v>
      </c>
      <c r="JQ27" s="436">
        <v>294141.12</v>
      </c>
      <c r="JR27" s="435">
        <v>0</v>
      </c>
      <c r="JS27" s="436">
        <v>0</v>
      </c>
      <c r="JT27" s="433">
        <v>2</v>
      </c>
      <c r="JU27" s="434">
        <v>294141.12</v>
      </c>
    </row>
    <row r="28" spans="1:281" ht="39" x14ac:dyDescent="0.25">
      <c r="A28" s="437"/>
      <c r="B28" s="437"/>
      <c r="C28" s="430"/>
      <c r="D28" s="431" t="s">
        <v>482</v>
      </c>
      <c r="E28" s="432" t="s">
        <v>442</v>
      </c>
      <c r="F28" s="433"/>
      <c r="G28" s="434"/>
      <c r="H28" s="433"/>
      <c r="I28" s="434"/>
      <c r="J28" s="433"/>
      <c r="K28" s="434"/>
      <c r="L28" s="433"/>
      <c r="M28" s="434"/>
      <c r="N28" s="433"/>
      <c r="O28" s="434"/>
      <c r="P28" s="433"/>
      <c r="Q28" s="434"/>
      <c r="R28" s="433"/>
      <c r="S28" s="434"/>
      <c r="T28" s="433"/>
      <c r="U28" s="434"/>
      <c r="V28" s="433"/>
      <c r="W28" s="434"/>
      <c r="X28" s="433"/>
      <c r="Y28" s="434"/>
      <c r="Z28" s="433"/>
      <c r="AA28" s="434"/>
      <c r="AB28" s="434"/>
      <c r="AC28" s="434"/>
      <c r="AD28" s="433">
        <v>4</v>
      </c>
      <c r="AE28" s="434">
        <v>476985.59999999998</v>
      </c>
      <c r="AF28" s="433"/>
      <c r="AG28" s="434"/>
      <c r="AH28" s="433"/>
      <c r="AI28" s="434"/>
      <c r="AJ28" s="433"/>
      <c r="AK28" s="434"/>
      <c r="AL28" s="433"/>
      <c r="AM28" s="434"/>
      <c r="AN28" s="433"/>
      <c r="AO28" s="434"/>
      <c r="AP28" s="433"/>
      <c r="AQ28" s="434"/>
      <c r="AR28" s="433"/>
      <c r="AS28" s="434"/>
      <c r="AT28" s="433"/>
      <c r="AU28" s="434"/>
      <c r="AV28" s="433"/>
      <c r="AW28" s="434"/>
      <c r="AX28" s="433"/>
      <c r="AY28" s="434"/>
      <c r="AZ28" s="433"/>
      <c r="BA28" s="434"/>
      <c r="BB28" s="433"/>
      <c r="BC28" s="434"/>
      <c r="BD28" s="433"/>
      <c r="BE28" s="434"/>
      <c r="BF28" s="433"/>
      <c r="BG28" s="434"/>
      <c r="BH28" s="433"/>
      <c r="BI28" s="434"/>
      <c r="BJ28" s="433"/>
      <c r="BK28" s="434"/>
      <c r="BL28" s="433"/>
      <c r="BM28" s="434"/>
      <c r="BN28" s="433"/>
      <c r="BO28" s="434"/>
      <c r="BP28" s="433"/>
      <c r="BQ28" s="434"/>
      <c r="BR28" s="433"/>
      <c r="BS28" s="434"/>
      <c r="BT28" s="433"/>
      <c r="BU28" s="434"/>
      <c r="BV28" s="433"/>
      <c r="BW28" s="434"/>
      <c r="BX28" s="433"/>
      <c r="BY28" s="434"/>
      <c r="BZ28" s="433"/>
      <c r="CA28" s="434"/>
      <c r="CB28" s="433"/>
      <c r="CC28" s="434"/>
      <c r="CD28" s="433"/>
      <c r="CE28" s="434"/>
      <c r="CF28" s="434"/>
      <c r="CG28" s="434"/>
      <c r="CH28" s="433"/>
      <c r="CI28" s="434"/>
      <c r="CJ28" s="433"/>
      <c r="CK28" s="434"/>
      <c r="CL28" s="433"/>
      <c r="CM28" s="434"/>
      <c r="CN28" s="433"/>
      <c r="CO28" s="434"/>
      <c r="CP28" s="433"/>
      <c r="CQ28" s="434"/>
      <c r="CR28" s="433"/>
      <c r="CS28" s="434"/>
      <c r="CT28" s="433"/>
      <c r="CU28" s="434"/>
      <c r="CV28" s="433"/>
      <c r="CW28" s="434"/>
      <c r="CX28" s="433"/>
      <c r="CY28" s="434"/>
      <c r="CZ28" s="433"/>
      <c r="DA28" s="434"/>
      <c r="DB28" s="433"/>
      <c r="DC28" s="434"/>
      <c r="DD28" s="433"/>
      <c r="DE28" s="434"/>
      <c r="DF28" s="433"/>
      <c r="DG28" s="434"/>
      <c r="DH28" s="433"/>
      <c r="DI28" s="434"/>
      <c r="DJ28" s="433"/>
      <c r="DK28" s="434"/>
      <c r="DL28" s="433"/>
      <c r="DM28" s="434"/>
      <c r="DN28" s="433"/>
      <c r="DO28" s="434"/>
      <c r="DP28" s="434"/>
      <c r="DQ28" s="434"/>
      <c r="DR28" s="433"/>
      <c r="DS28" s="434"/>
      <c r="DT28" s="434"/>
      <c r="DU28" s="434"/>
      <c r="DV28" s="433"/>
      <c r="DW28" s="434"/>
      <c r="DX28" s="433"/>
      <c r="DY28" s="434"/>
      <c r="DZ28" s="433"/>
      <c r="EA28" s="434"/>
      <c r="EB28" s="434"/>
      <c r="EC28" s="434"/>
      <c r="ED28" s="433"/>
      <c r="EE28" s="434"/>
      <c r="EF28" s="434"/>
      <c r="EG28" s="434"/>
      <c r="EH28" s="433"/>
      <c r="EI28" s="434"/>
      <c r="EJ28" s="434"/>
      <c r="EK28" s="434"/>
      <c r="EL28" s="433"/>
      <c r="EM28" s="434"/>
      <c r="EN28" s="434"/>
      <c r="EO28" s="434"/>
      <c r="EP28" s="433"/>
      <c r="EQ28" s="434"/>
      <c r="ER28" s="434"/>
      <c r="ES28" s="434"/>
      <c r="ET28" s="433"/>
      <c r="EU28" s="434"/>
      <c r="EV28" s="434"/>
      <c r="EW28" s="434"/>
      <c r="EX28" s="433"/>
      <c r="EY28" s="434"/>
      <c r="EZ28" s="434"/>
      <c r="FA28" s="434"/>
      <c r="FB28" s="433"/>
      <c r="FC28" s="434"/>
      <c r="FD28" s="433"/>
      <c r="FE28" s="434"/>
      <c r="FF28" s="433"/>
      <c r="FG28" s="434"/>
      <c r="FH28" s="434"/>
      <c r="FI28" s="434"/>
      <c r="FJ28" s="433"/>
      <c r="FK28" s="434"/>
      <c r="FL28" s="433"/>
      <c r="FM28" s="434"/>
      <c r="FN28" s="433"/>
      <c r="FO28" s="434"/>
      <c r="FP28" s="433"/>
      <c r="FQ28" s="434"/>
      <c r="FR28" s="433"/>
      <c r="FS28" s="434"/>
      <c r="FT28" s="433"/>
      <c r="FU28" s="434"/>
      <c r="FV28" s="433"/>
      <c r="FW28" s="434"/>
      <c r="FX28" s="433"/>
      <c r="FY28" s="434"/>
      <c r="FZ28" s="433"/>
      <c r="GA28" s="434"/>
      <c r="GB28" s="433"/>
      <c r="GC28" s="434"/>
      <c r="GD28" s="433"/>
      <c r="GE28" s="434"/>
      <c r="GF28" s="434"/>
      <c r="GG28" s="434"/>
      <c r="GH28" s="433"/>
      <c r="GI28" s="434"/>
      <c r="GJ28" s="434"/>
      <c r="GK28" s="434"/>
      <c r="GL28" s="433"/>
      <c r="GM28" s="434"/>
      <c r="GN28" s="434"/>
      <c r="GO28" s="434"/>
      <c r="GP28" s="433"/>
      <c r="GQ28" s="434"/>
      <c r="GR28" s="434"/>
      <c r="GS28" s="434"/>
      <c r="GT28" s="433"/>
      <c r="GU28" s="434"/>
      <c r="GV28" s="433"/>
      <c r="GW28" s="434"/>
      <c r="GX28" s="433"/>
      <c r="GY28" s="434"/>
      <c r="GZ28" s="433"/>
      <c r="HA28" s="434"/>
      <c r="HB28" s="433"/>
      <c r="HC28" s="434"/>
      <c r="HD28" s="433"/>
      <c r="HE28" s="434"/>
      <c r="HF28" s="433"/>
      <c r="HG28" s="434"/>
      <c r="HH28" s="434"/>
      <c r="HI28" s="434"/>
      <c r="HJ28" s="433"/>
      <c r="HK28" s="434"/>
      <c r="HL28" s="434"/>
      <c r="HM28" s="434"/>
      <c r="HN28" s="433"/>
      <c r="HO28" s="434"/>
      <c r="HP28" s="433"/>
      <c r="HQ28" s="434"/>
      <c r="HR28" s="433"/>
      <c r="HS28" s="434"/>
      <c r="HT28" s="434"/>
      <c r="HU28" s="434"/>
      <c r="HV28" s="433"/>
      <c r="HW28" s="434"/>
      <c r="HX28" s="433"/>
      <c r="HY28" s="434"/>
      <c r="HZ28" s="433"/>
      <c r="IA28" s="434"/>
      <c r="IB28" s="433"/>
      <c r="IC28" s="434"/>
      <c r="ID28" s="433"/>
      <c r="IE28" s="434"/>
      <c r="IF28" s="433"/>
      <c r="IG28" s="434"/>
      <c r="IH28" s="433"/>
      <c r="II28" s="434"/>
      <c r="IJ28" s="434"/>
      <c r="IK28" s="434"/>
      <c r="IL28" s="433"/>
      <c r="IM28" s="434"/>
      <c r="IN28" s="434"/>
      <c r="IO28" s="434"/>
      <c r="IP28" s="433"/>
      <c r="IQ28" s="434"/>
      <c r="IR28" s="433"/>
      <c r="IS28" s="434"/>
      <c r="IT28" s="433"/>
      <c r="IU28" s="434"/>
      <c r="IV28" s="433"/>
      <c r="IW28" s="434"/>
      <c r="IX28" s="433"/>
      <c r="IY28" s="434"/>
      <c r="IZ28" s="433"/>
      <c r="JA28" s="434"/>
      <c r="JB28" s="433"/>
      <c r="JC28" s="434"/>
      <c r="JD28" s="434"/>
      <c r="JE28" s="434"/>
      <c r="JF28" s="433"/>
      <c r="JG28" s="434"/>
      <c r="JH28" s="433"/>
      <c r="JI28" s="434"/>
      <c r="JJ28" s="434"/>
      <c r="JK28" s="434"/>
      <c r="JL28" s="434"/>
      <c r="JM28" s="434"/>
      <c r="JN28" s="434"/>
      <c r="JO28" s="434"/>
      <c r="JP28" s="435">
        <v>4</v>
      </c>
      <c r="JQ28" s="436">
        <v>476985.59999999998</v>
      </c>
      <c r="JR28" s="435">
        <v>0</v>
      </c>
      <c r="JS28" s="436">
        <v>0</v>
      </c>
      <c r="JT28" s="433">
        <v>4</v>
      </c>
      <c r="JU28" s="434">
        <v>476985.59999999998</v>
      </c>
    </row>
    <row r="29" spans="1:281" x14ac:dyDescent="0.25">
      <c r="A29" s="437"/>
      <c r="B29" s="437"/>
      <c r="C29" s="430"/>
      <c r="D29" s="431" t="s">
        <v>485</v>
      </c>
      <c r="E29" s="432" t="s">
        <v>215</v>
      </c>
      <c r="F29" s="433">
        <v>13</v>
      </c>
      <c r="G29" s="434">
        <v>3501490.7199999997</v>
      </c>
      <c r="H29" s="433"/>
      <c r="I29" s="434"/>
      <c r="J29" s="433"/>
      <c r="K29" s="434"/>
      <c r="L29" s="433"/>
      <c r="M29" s="434"/>
      <c r="N29" s="433"/>
      <c r="O29" s="434"/>
      <c r="P29" s="433"/>
      <c r="Q29" s="434"/>
      <c r="R29" s="433"/>
      <c r="S29" s="434"/>
      <c r="T29" s="433"/>
      <c r="U29" s="434"/>
      <c r="V29" s="433"/>
      <c r="W29" s="434"/>
      <c r="X29" s="433"/>
      <c r="Y29" s="434"/>
      <c r="Z29" s="433"/>
      <c r="AA29" s="434"/>
      <c r="AB29" s="434"/>
      <c r="AC29" s="434"/>
      <c r="AD29" s="433"/>
      <c r="AE29" s="434"/>
      <c r="AF29" s="433"/>
      <c r="AG29" s="434"/>
      <c r="AH29" s="433"/>
      <c r="AI29" s="434"/>
      <c r="AJ29" s="433"/>
      <c r="AK29" s="434"/>
      <c r="AL29" s="433"/>
      <c r="AM29" s="434"/>
      <c r="AN29" s="433"/>
      <c r="AO29" s="434"/>
      <c r="AP29" s="433"/>
      <c r="AQ29" s="434"/>
      <c r="AR29" s="433"/>
      <c r="AS29" s="434"/>
      <c r="AT29" s="433"/>
      <c r="AU29" s="434"/>
      <c r="AV29" s="433"/>
      <c r="AW29" s="434"/>
      <c r="AX29" s="433"/>
      <c r="AY29" s="434"/>
      <c r="AZ29" s="433"/>
      <c r="BA29" s="434"/>
      <c r="BB29" s="433"/>
      <c r="BC29" s="434"/>
      <c r="BD29" s="433"/>
      <c r="BE29" s="434"/>
      <c r="BF29" s="433"/>
      <c r="BG29" s="434"/>
      <c r="BH29" s="433"/>
      <c r="BI29" s="434"/>
      <c r="BJ29" s="433"/>
      <c r="BK29" s="434"/>
      <c r="BL29" s="433"/>
      <c r="BM29" s="434"/>
      <c r="BN29" s="433"/>
      <c r="BO29" s="434"/>
      <c r="BP29" s="433"/>
      <c r="BQ29" s="434"/>
      <c r="BR29" s="433"/>
      <c r="BS29" s="434"/>
      <c r="BT29" s="433"/>
      <c r="BU29" s="434"/>
      <c r="BV29" s="433"/>
      <c r="BW29" s="434"/>
      <c r="BX29" s="433"/>
      <c r="BY29" s="434"/>
      <c r="BZ29" s="433"/>
      <c r="CA29" s="434"/>
      <c r="CB29" s="433"/>
      <c r="CC29" s="434"/>
      <c r="CD29" s="433"/>
      <c r="CE29" s="434"/>
      <c r="CF29" s="434"/>
      <c r="CG29" s="434"/>
      <c r="CH29" s="433"/>
      <c r="CI29" s="434"/>
      <c r="CJ29" s="433"/>
      <c r="CK29" s="434"/>
      <c r="CL29" s="433"/>
      <c r="CM29" s="434"/>
      <c r="CN29" s="433"/>
      <c r="CO29" s="434"/>
      <c r="CP29" s="433"/>
      <c r="CQ29" s="434"/>
      <c r="CR29" s="433"/>
      <c r="CS29" s="434"/>
      <c r="CT29" s="433"/>
      <c r="CU29" s="434"/>
      <c r="CV29" s="433"/>
      <c r="CW29" s="434"/>
      <c r="CX29" s="433"/>
      <c r="CY29" s="434"/>
      <c r="CZ29" s="433"/>
      <c r="DA29" s="434"/>
      <c r="DB29" s="433"/>
      <c r="DC29" s="434"/>
      <c r="DD29" s="433"/>
      <c r="DE29" s="434"/>
      <c r="DF29" s="433"/>
      <c r="DG29" s="434"/>
      <c r="DH29" s="433"/>
      <c r="DI29" s="434"/>
      <c r="DJ29" s="433"/>
      <c r="DK29" s="434"/>
      <c r="DL29" s="433"/>
      <c r="DM29" s="434"/>
      <c r="DN29" s="433"/>
      <c r="DO29" s="434"/>
      <c r="DP29" s="434"/>
      <c r="DQ29" s="434"/>
      <c r="DR29" s="433"/>
      <c r="DS29" s="434"/>
      <c r="DT29" s="434"/>
      <c r="DU29" s="434"/>
      <c r="DV29" s="433"/>
      <c r="DW29" s="434"/>
      <c r="DX29" s="433"/>
      <c r="DY29" s="434"/>
      <c r="DZ29" s="433"/>
      <c r="EA29" s="434"/>
      <c r="EB29" s="434"/>
      <c r="EC29" s="434"/>
      <c r="ED29" s="433"/>
      <c r="EE29" s="434"/>
      <c r="EF29" s="434"/>
      <c r="EG29" s="434"/>
      <c r="EH29" s="433"/>
      <c r="EI29" s="434"/>
      <c r="EJ29" s="434"/>
      <c r="EK29" s="434"/>
      <c r="EL29" s="433"/>
      <c r="EM29" s="434"/>
      <c r="EN29" s="434"/>
      <c r="EO29" s="434"/>
      <c r="EP29" s="433"/>
      <c r="EQ29" s="434"/>
      <c r="ER29" s="434"/>
      <c r="ES29" s="434"/>
      <c r="ET29" s="433"/>
      <c r="EU29" s="434"/>
      <c r="EV29" s="434"/>
      <c r="EW29" s="434"/>
      <c r="EX29" s="433"/>
      <c r="EY29" s="434"/>
      <c r="EZ29" s="434"/>
      <c r="FA29" s="434"/>
      <c r="FB29" s="433"/>
      <c r="FC29" s="434"/>
      <c r="FD29" s="433"/>
      <c r="FE29" s="434"/>
      <c r="FF29" s="433"/>
      <c r="FG29" s="434"/>
      <c r="FH29" s="434"/>
      <c r="FI29" s="434"/>
      <c r="FJ29" s="433"/>
      <c r="FK29" s="434"/>
      <c r="FL29" s="433"/>
      <c r="FM29" s="434"/>
      <c r="FN29" s="433"/>
      <c r="FO29" s="434"/>
      <c r="FP29" s="433"/>
      <c r="FQ29" s="434"/>
      <c r="FR29" s="433"/>
      <c r="FS29" s="434"/>
      <c r="FT29" s="433"/>
      <c r="FU29" s="434"/>
      <c r="FV29" s="433"/>
      <c r="FW29" s="434"/>
      <c r="FX29" s="433"/>
      <c r="FY29" s="434"/>
      <c r="FZ29" s="433"/>
      <c r="GA29" s="434"/>
      <c r="GB29" s="433"/>
      <c r="GC29" s="434"/>
      <c r="GD29" s="433"/>
      <c r="GE29" s="434"/>
      <c r="GF29" s="434"/>
      <c r="GG29" s="434"/>
      <c r="GH29" s="433"/>
      <c r="GI29" s="434"/>
      <c r="GJ29" s="434"/>
      <c r="GK29" s="434"/>
      <c r="GL29" s="433"/>
      <c r="GM29" s="434"/>
      <c r="GN29" s="434"/>
      <c r="GO29" s="434"/>
      <c r="GP29" s="433"/>
      <c r="GQ29" s="434"/>
      <c r="GR29" s="434"/>
      <c r="GS29" s="434"/>
      <c r="GT29" s="433"/>
      <c r="GU29" s="434"/>
      <c r="GV29" s="433"/>
      <c r="GW29" s="434"/>
      <c r="GX29" s="433"/>
      <c r="GY29" s="434"/>
      <c r="GZ29" s="433"/>
      <c r="HA29" s="434"/>
      <c r="HB29" s="433"/>
      <c r="HC29" s="434"/>
      <c r="HD29" s="433"/>
      <c r="HE29" s="434"/>
      <c r="HF29" s="433"/>
      <c r="HG29" s="434"/>
      <c r="HH29" s="434"/>
      <c r="HI29" s="434"/>
      <c r="HJ29" s="433"/>
      <c r="HK29" s="434"/>
      <c r="HL29" s="434"/>
      <c r="HM29" s="434"/>
      <c r="HN29" s="433"/>
      <c r="HO29" s="434"/>
      <c r="HP29" s="433"/>
      <c r="HQ29" s="434"/>
      <c r="HR29" s="433"/>
      <c r="HS29" s="434"/>
      <c r="HT29" s="434"/>
      <c r="HU29" s="434"/>
      <c r="HV29" s="433"/>
      <c r="HW29" s="434"/>
      <c r="HX29" s="433"/>
      <c r="HY29" s="434"/>
      <c r="HZ29" s="433"/>
      <c r="IA29" s="434"/>
      <c r="IB29" s="433"/>
      <c r="IC29" s="434"/>
      <c r="ID29" s="433"/>
      <c r="IE29" s="434"/>
      <c r="IF29" s="433"/>
      <c r="IG29" s="434"/>
      <c r="IH29" s="433"/>
      <c r="II29" s="434"/>
      <c r="IJ29" s="434"/>
      <c r="IK29" s="434"/>
      <c r="IL29" s="433"/>
      <c r="IM29" s="434"/>
      <c r="IN29" s="434"/>
      <c r="IO29" s="434"/>
      <c r="IP29" s="433"/>
      <c r="IQ29" s="434"/>
      <c r="IR29" s="433"/>
      <c r="IS29" s="434"/>
      <c r="IT29" s="433"/>
      <c r="IU29" s="434"/>
      <c r="IV29" s="433"/>
      <c r="IW29" s="434"/>
      <c r="IX29" s="433"/>
      <c r="IY29" s="434"/>
      <c r="IZ29" s="433"/>
      <c r="JA29" s="434"/>
      <c r="JB29" s="433"/>
      <c r="JC29" s="434"/>
      <c r="JD29" s="434"/>
      <c r="JE29" s="434"/>
      <c r="JF29" s="433"/>
      <c r="JG29" s="434"/>
      <c r="JH29" s="433"/>
      <c r="JI29" s="434"/>
      <c r="JJ29" s="434"/>
      <c r="JK29" s="434"/>
      <c r="JL29" s="434"/>
      <c r="JM29" s="434"/>
      <c r="JN29" s="434"/>
      <c r="JO29" s="434"/>
      <c r="JP29" s="435">
        <v>13</v>
      </c>
      <c r="JQ29" s="436">
        <v>3501490.7199999997</v>
      </c>
      <c r="JR29" s="435">
        <v>0</v>
      </c>
      <c r="JS29" s="436">
        <v>0</v>
      </c>
      <c r="JT29" s="433">
        <v>13</v>
      </c>
      <c r="JU29" s="434">
        <v>3501490.7199999997</v>
      </c>
    </row>
    <row r="30" spans="1:281" ht="39" x14ac:dyDescent="0.25">
      <c r="A30" s="437"/>
      <c r="B30" s="437"/>
      <c r="C30" s="430"/>
      <c r="D30" s="431" t="s">
        <v>486</v>
      </c>
      <c r="E30" s="432" t="s">
        <v>216</v>
      </c>
      <c r="F30" s="433">
        <v>2</v>
      </c>
      <c r="G30" s="434">
        <v>391431.04</v>
      </c>
      <c r="H30" s="433">
        <v>1</v>
      </c>
      <c r="I30" s="434">
        <v>97857.76</v>
      </c>
      <c r="J30" s="433"/>
      <c r="K30" s="434"/>
      <c r="L30" s="433"/>
      <c r="M30" s="434"/>
      <c r="N30" s="433"/>
      <c r="O30" s="434"/>
      <c r="P30" s="433"/>
      <c r="Q30" s="434"/>
      <c r="R30" s="433"/>
      <c r="S30" s="434"/>
      <c r="T30" s="433"/>
      <c r="U30" s="434"/>
      <c r="V30" s="433"/>
      <c r="W30" s="434"/>
      <c r="X30" s="433"/>
      <c r="Y30" s="434"/>
      <c r="Z30" s="433"/>
      <c r="AA30" s="434"/>
      <c r="AB30" s="434"/>
      <c r="AC30" s="434"/>
      <c r="AD30" s="433"/>
      <c r="AE30" s="434"/>
      <c r="AF30" s="433"/>
      <c r="AG30" s="434"/>
      <c r="AH30" s="433"/>
      <c r="AI30" s="434"/>
      <c r="AJ30" s="433"/>
      <c r="AK30" s="434"/>
      <c r="AL30" s="433"/>
      <c r="AM30" s="434"/>
      <c r="AN30" s="433"/>
      <c r="AO30" s="434"/>
      <c r="AP30" s="433"/>
      <c r="AQ30" s="434"/>
      <c r="AR30" s="433"/>
      <c r="AS30" s="434"/>
      <c r="AT30" s="433"/>
      <c r="AU30" s="434"/>
      <c r="AV30" s="433"/>
      <c r="AW30" s="434"/>
      <c r="AX30" s="433"/>
      <c r="AY30" s="434"/>
      <c r="AZ30" s="433"/>
      <c r="BA30" s="434"/>
      <c r="BB30" s="433"/>
      <c r="BC30" s="434"/>
      <c r="BD30" s="433"/>
      <c r="BE30" s="434"/>
      <c r="BF30" s="433"/>
      <c r="BG30" s="434"/>
      <c r="BH30" s="433"/>
      <c r="BI30" s="434"/>
      <c r="BJ30" s="433"/>
      <c r="BK30" s="434"/>
      <c r="BL30" s="433"/>
      <c r="BM30" s="434"/>
      <c r="BN30" s="433"/>
      <c r="BO30" s="434"/>
      <c r="BP30" s="433"/>
      <c r="BQ30" s="434"/>
      <c r="BR30" s="433"/>
      <c r="BS30" s="434"/>
      <c r="BT30" s="433"/>
      <c r="BU30" s="434"/>
      <c r="BV30" s="433"/>
      <c r="BW30" s="434"/>
      <c r="BX30" s="433"/>
      <c r="BY30" s="434"/>
      <c r="BZ30" s="433"/>
      <c r="CA30" s="434"/>
      <c r="CB30" s="433"/>
      <c r="CC30" s="434"/>
      <c r="CD30" s="433"/>
      <c r="CE30" s="434"/>
      <c r="CF30" s="434"/>
      <c r="CG30" s="434"/>
      <c r="CH30" s="433"/>
      <c r="CI30" s="434"/>
      <c r="CJ30" s="433"/>
      <c r="CK30" s="434"/>
      <c r="CL30" s="433"/>
      <c r="CM30" s="434"/>
      <c r="CN30" s="433"/>
      <c r="CO30" s="434"/>
      <c r="CP30" s="433"/>
      <c r="CQ30" s="434"/>
      <c r="CR30" s="433"/>
      <c r="CS30" s="434"/>
      <c r="CT30" s="433"/>
      <c r="CU30" s="434"/>
      <c r="CV30" s="433"/>
      <c r="CW30" s="434"/>
      <c r="CX30" s="433"/>
      <c r="CY30" s="434"/>
      <c r="CZ30" s="433"/>
      <c r="DA30" s="434"/>
      <c r="DB30" s="433"/>
      <c r="DC30" s="434"/>
      <c r="DD30" s="433"/>
      <c r="DE30" s="434"/>
      <c r="DF30" s="433"/>
      <c r="DG30" s="434"/>
      <c r="DH30" s="433"/>
      <c r="DI30" s="434"/>
      <c r="DJ30" s="433"/>
      <c r="DK30" s="434"/>
      <c r="DL30" s="433"/>
      <c r="DM30" s="434"/>
      <c r="DN30" s="433"/>
      <c r="DO30" s="434"/>
      <c r="DP30" s="434"/>
      <c r="DQ30" s="434"/>
      <c r="DR30" s="433"/>
      <c r="DS30" s="434"/>
      <c r="DT30" s="434"/>
      <c r="DU30" s="434"/>
      <c r="DV30" s="433"/>
      <c r="DW30" s="434"/>
      <c r="DX30" s="433"/>
      <c r="DY30" s="434"/>
      <c r="DZ30" s="433"/>
      <c r="EA30" s="434"/>
      <c r="EB30" s="434"/>
      <c r="EC30" s="434"/>
      <c r="ED30" s="433"/>
      <c r="EE30" s="434"/>
      <c r="EF30" s="434"/>
      <c r="EG30" s="434"/>
      <c r="EH30" s="433"/>
      <c r="EI30" s="434"/>
      <c r="EJ30" s="434"/>
      <c r="EK30" s="434"/>
      <c r="EL30" s="433"/>
      <c r="EM30" s="434"/>
      <c r="EN30" s="434"/>
      <c r="EO30" s="434"/>
      <c r="EP30" s="433"/>
      <c r="EQ30" s="434"/>
      <c r="ER30" s="434"/>
      <c r="ES30" s="434"/>
      <c r="ET30" s="433"/>
      <c r="EU30" s="434"/>
      <c r="EV30" s="434"/>
      <c r="EW30" s="434"/>
      <c r="EX30" s="433"/>
      <c r="EY30" s="434"/>
      <c r="EZ30" s="434"/>
      <c r="FA30" s="434"/>
      <c r="FB30" s="433"/>
      <c r="FC30" s="434"/>
      <c r="FD30" s="433"/>
      <c r="FE30" s="434"/>
      <c r="FF30" s="433"/>
      <c r="FG30" s="434"/>
      <c r="FH30" s="434"/>
      <c r="FI30" s="434"/>
      <c r="FJ30" s="433"/>
      <c r="FK30" s="434"/>
      <c r="FL30" s="433"/>
      <c r="FM30" s="434"/>
      <c r="FN30" s="433"/>
      <c r="FO30" s="434"/>
      <c r="FP30" s="433"/>
      <c r="FQ30" s="434"/>
      <c r="FR30" s="433"/>
      <c r="FS30" s="434"/>
      <c r="FT30" s="433"/>
      <c r="FU30" s="434"/>
      <c r="FV30" s="433"/>
      <c r="FW30" s="434"/>
      <c r="FX30" s="433"/>
      <c r="FY30" s="434"/>
      <c r="FZ30" s="433"/>
      <c r="GA30" s="434"/>
      <c r="GB30" s="433"/>
      <c r="GC30" s="434"/>
      <c r="GD30" s="433"/>
      <c r="GE30" s="434"/>
      <c r="GF30" s="434"/>
      <c r="GG30" s="434"/>
      <c r="GH30" s="433"/>
      <c r="GI30" s="434"/>
      <c r="GJ30" s="434"/>
      <c r="GK30" s="434"/>
      <c r="GL30" s="433"/>
      <c r="GM30" s="434"/>
      <c r="GN30" s="434"/>
      <c r="GO30" s="434"/>
      <c r="GP30" s="433"/>
      <c r="GQ30" s="434"/>
      <c r="GR30" s="434"/>
      <c r="GS30" s="434"/>
      <c r="GT30" s="433"/>
      <c r="GU30" s="434"/>
      <c r="GV30" s="433"/>
      <c r="GW30" s="434"/>
      <c r="GX30" s="433"/>
      <c r="GY30" s="434"/>
      <c r="GZ30" s="433"/>
      <c r="HA30" s="434"/>
      <c r="HB30" s="433"/>
      <c r="HC30" s="434"/>
      <c r="HD30" s="433"/>
      <c r="HE30" s="434"/>
      <c r="HF30" s="433"/>
      <c r="HG30" s="434"/>
      <c r="HH30" s="434"/>
      <c r="HI30" s="434"/>
      <c r="HJ30" s="433"/>
      <c r="HK30" s="434"/>
      <c r="HL30" s="434"/>
      <c r="HM30" s="434"/>
      <c r="HN30" s="433"/>
      <c r="HO30" s="434"/>
      <c r="HP30" s="433"/>
      <c r="HQ30" s="434"/>
      <c r="HR30" s="433"/>
      <c r="HS30" s="434"/>
      <c r="HT30" s="434"/>
      <c r="HU30" s="434"/>
      <c r="HV30" s="433"/>
      <c r="HW30" s="434"/>
      <c r="HX30" s="433"/>
      <c r="HY30" s="434"/>
      <c r="HZ30" s="433"/>
      <c r="IA30" s="434"/>
      <c r="IB30" s="433"/>
      <c r="IC30" s="434"/>
      <c r="ID30" s="433"/>
      <c r="IE30" s="434"/>
      <c r="IF30" s="433"/>
      <c r="IG30" s="434"/>
      <c r="IH30" s="433"/>
      <c r="II30" s="434"/>
      <c r="IJ30" s="434"/>
      <c r="IK30" s="434"/>
      <c r="IL30" s="433"/>
      <c r="IM30" s="434"/>
      <c r="IN30" s="434"/>
      <c r="IO30" s="434"/>
      <c r="IP30" s="433"/>
      <c r="IQ30" s="434"/>
      <c r="IR30" s="433"/>
      <c r="IS30" s="434"/>
      <c r="IT30" s="433"/>
      <c r="IU30" s="434"/>
      <c r="IV30" s="433"/>
      <c r="IW30" s="434"/>
      <c r="IX30" s="433"/>
      <c r="IY30" s="434"/>
      <c r="IZ30" s="433"/>
      <c r="JA30" s="434"/>
      <c r="JB30" s="433"/>
      <c r="JC30" s="434"/>
      <c r="JD30" s="434"/>
      <c r="JE30" s="434"/>
      <c r="JF30" s="433"/>
      <c r="JG30" s="434"/>
      <c r="JH30" s="433"/>
      <c r="JI30" s="434"/>
      <c r="JJ30" s="434"/>
      <c r="JK30" s="434"/>
      <c r="JL30" s="434"/>
      <c r="JM30" s="434"/>
      <c r="JN30" s="434"/>
      <c r="JO30" s="434"/>
      <c r="JP30" s="435">
        <v>2</v>
      </c>
      <c r="JQ30" s="436">
        <v>391431.04</v>
      </c>
      <c r="JR30" s="435">
        <v>1</v>
      </c>
      <c r="JS30" s="436">
        <v>97857.76</v>
      </c>
      <c r="JT30" s="433">
        <v>3</v>
      </c>
      <c r="JU30" s="434">
        <v>489288.8</v>
      </c>
    </row>
    <row r="31" spans="1:281" x14ac:dyDescent="0.25">
      <c r="A31" s="437"/>
      <c r="B31" s="430" t="s">
        <v>652</v>
      </c>
      <c r="C31" s="430"/>
      <c r="D31" s="437"/>
      <c r="E31" s="432"/>
      <c r="F31" s="439">
        <v>21</v>
      </c>
      <c r="G31" s="436">
        <v>4058636.3999999994</v>
      </c>
      <c r="H31" s="439">
        <v>1</v>
      </c>
      <c r="I31" s="436">
        <v>97857.76</v>
      </c>
      <c r="J31" s="439"/>
      <c r="K31" s="436"/>
      <c r="L31" s="439"/>
      <c r="M31" s="436"/>
      <c r="N31" s="439"/>
      <c r="O31" s="436"/>
      <c r="P31" s="439"/>
      <c r="Q31" s="436"/>
      <c r="R31" s="439"/>
      <c r="S31" s="436"/>
      <c r="T31" s="439"/>
      <c r="U31" s="436"/>
      <c r="V31" s="439"/>
      <c r="W31" s="436"/>
      <c r="X31" s="439"/>
      <c r="Y31" s="436"/>
      <c r="Z31" s="439"/>
      <c r="AA31" s="436"/>
      <c r="AB31" s="436"/>
      <c r="AC31" s="436"/>
      <c r="AD31" s="439">
        <v>6</v>
      </c>
      <c r="AE31" s="436">
        <v>771126.72000000009</v>
      </c>
      <c r="AF31" s="439"/>
      <c r="AG31" s="436"/>
      <c r="AH31" s="439"/>
      <c r="AI31" s="436"/>
      <c r="AJ31" s="439"/>
      <c r="AK31" s="436"/>
      <c r="AL31" s="439"/>
      <c r="AM31" s="436"/>
      <c r="AN31" s="439"/>
      <c r="AO31" s="436"/>
      <c r="AP31" s="439"/>
      <c r="AQ31" s="436"/>
      <c r="AR31" s="439"/>
      <c r="AS31" s="436"/>
      <c r="AT31" s="439"/>
      <c r="AU31" s="436"/>
      <c r="AV31" s="439"/>
      <c r="AW31" s="436"/>
      <c r="AX31" s="439"/>
      <c r="AY31" s="436"/>
      <c r="AZ31" s="439"/>
      <c r="BA31" s="436"/>
      <c r="BB31" s="439"/>
      <c r="BC31" s="436"/>
      <c r="BD31" s="439"/>
      <c r="BE31" s="436"/>
      <c r="BF31" s="439"/>
      <c r="BG31" s="436"/>
      <c r="BH31" s="439"/>
      <c r="BI31" s="436"/>
      <c r="BJ31" s="439"/>
      <c r="BK31" s="436"/>
      <c r="BL31" s="439"/>
      <c r="BM31" s="436"/>
      <c r="BN31" s="439"/>
      <c r="BO31" s="436"/>
      <c r="BP31" s="439"/>
      <c r="BQ31" s="436"/>
      <c r="BR31" s="439"/>
      <c r="BS31" s="436"/>
      <c r="BT31" s="439"/>
      <c r="BU31" s="436"/>
      <c r="BV31" s="439"/>
      <c r="BW31" s="436"/>
      <c r="BX31" s="439"/>
      <c r="BY31" s="436"/>
      <c r="BZ31" s="439"/>
      <c r="CA31" s="436"/>
      <c r="CB31" s="439"/>
      <c r="CC31" s="436"/>
      <c r="CD31" s="439"/>
      <c r="CE31" s="436"/>
      <c r="CF31" s="436"/>
      <c r="CG31" s="436"/>
      <c r="CH31" s="439"/>
      <c r="CI31" s="436"/>
      <c r="CJ31" s="439"/>
      <c r="CK31" s="436"/>
      <c r="CL31" s="439"/>
      <c r="CM31" s="436"/>
      <c r="CN31" s="439"/>
      <c r="CO31" s="436"/>
      <c r="CP31" s="439"/>
      <c r="CQ31" s="436"/>
      <c r="CR31" s="439"/>
      <c r="CS31" s="436"/>
      <c r="CT31" s="439"/>
      <c r="CU31" s="436"/>
      <c r="CV31" s="439"/>
      <c r="CW31" s="436"/>
      <c r="CX31" s="439"/>
      <c r="CY31" s="436"/>
      <c r="CZ31" s="439"/>
      <c r="DA31" s="436"/>
      <c r="DB31" s="439">
        <v>1</v>
      </c>
      <c r="DC31" s="436">
        <v>20669.38</v>
      </c>
      <c r="DD31" s="439"/>
      <c r="DE31" s="436"/>
      <c r="DF31" s="439">
        <v>1</v>
      </c>
      <c r="DG31" s="436">
        <v>20669.38</v>
      </c>
      <c r="DH31" s="439"/>
      <c r="DI31" s="436"/>
      <c r="DJ31" s="439">
        <v>1</v>
      </c>
      <c r="DK31" s="436">
        <v>17224.48</v>
      </c>
      <c r="DL31" s="439"/>
      <c r="DM31" s="436"/>
      <c r="DN31" s="439"/>
      <c r="DO31" s="436"/>
      <c r="DP31" s="436"/>
      <c r="DQ31" s="436"/>
      <c r="DR31" s="439"/>
      <c r="DS31" s="436"/>
      <c r="DT31" s="436"/>
      <c r="DU31" s="436"/>
      <c r="DV31" s="439"/>
      <c r="DW31" s="436"/>
      <c r="DX31" s="439"/>
      <c r="DY31" s="436"/>
      <c r="DZ31" s="439"/>
      <c r="EA31" s="436"/>
      <c r="EB31" s="436"/>
      <c r="EC31" s="436"/>
      <c r="ED31" s="439"/>
      <c r="EE31" s="436"/>
      <c r="EF31" s="436"/>
      <c r="EG31" s="436"/>
      <c r="EH31" s="439"/>
      <c r="EI31" s="436"/>
      <c r="EJ31" s="436"/>
      <c r="EK31" s="436"/>
      <c r="EL31" s="439"/>
      <c r="EM31" s="436"/>
      <c r="EN31" s="436"/>
      <c r="EO31" s="436"/>
      <c r="EP31" s="439"/>
      <c r="EQ31" s="436"/>
      <c r="ER31" s="436"/>
      <c r="ES31" s="436"/>
      <c r="ET31" s="439"/>
      <c r="EU31" s="436"/>
      <c r="EV31" s="436"/>
      <c r="EW31" s="436"/>
      <c r="EX31" s="439"/>
      <c r="EY31" s="436"/>
      <c r="EZ31" s="436"/>
      <c r="FA31" s="436"/>
      <c r="FB31" s="439"/>
      <c r="FC31" s="436"/>
      <c r="FD31" s="439"/>
      <c r="FE31" s="436"/>
      <c r="FF31" s="439"/>
      <c r="FG31" s="436"/>
      <c r="FH31" s="436"/>
      <c r="FI31" s="436"/>
      <c r="FJ31" s="439"/>
      <c r="FK31" s="436"/>
      <c r="FL31" s="439"/>
      <c r="FM31" s="436"/>
      <c r="FN31" s="439"/>
      <c r="FO31" s="436"/>
      <c r="FP31" s="439"/>
      <c r="FQ31" s="436"/>
      <c r="FR31" s="439"/>
      <c r="FS31" s="436"/>
      <c r="FT31" s="439"/>
      <c r="FU31" s="436"/>
      <c r="FV31" s="439"/>
      <c r="FW31" s="436"/>
      <c r="FX31" s="439"/>
      <c r="FY31" s="436"/>
      <c r="FZ31" s="439"/>
      <c r="GA31" s="436"/>
      <c r="GB31" s="439"/>
      <c r="GC31" s="436"/>
      <c r="GD31" s="439"/>
      <c r="GE31" s="436"/>
      <c r="GF31" s="436"/>
      <c r="GG31" s="436"/>
      <c r="GH31" s="439"/>
      <c r="GI31" s="436"/>
      <c r="GJ31" s="436"/>
      <c r="GK31" s="436"/>
      <c r="GL31" s="439"/>
      <c r="GM31" s="436"/>
      <c r="GN31" s="436"/>
      <c r="GO31" s="436"/>
      <c r="GP31" s="439"/>
      <c r="GQ31" s="436"/>
      <c r="GR31" s="436"/>
      <c r="GS31" s="436"/>
      <c r="GT31" s="439"/>
      <c r="GU31" s="436"/>
      <c r="GV31" s="439"/>
      <c r="GW31" s="436"/>
      <c r="GX31" s="439"/>
      <c r="GY31" s="436"/>
      <c r="GZ31" s="439"/>
      <c r="HA31" s="436"/>
      <c r="HB31" s="439"/>
      <c r="HC31" s="436"/>
      <c r="HD31" s="439"/>
      <c r="HE31" s="436"/>
      <c r="HF31" s="439"/>
      <c r="HG31" s="436"/>
      <c r="HH31" s="436"/>
      <c r="HI31" s="436"/>
      <c r="HJ31" s="439"/>
      <c r="HK31" s="436"/>
      <c r="HL31" s="436"/>
      <c r="HM31" s="436"/>
      <c r="HN31" s="439"/>
      <c r="HO31" s="436"/>
      <c r="HP31" s="439"/>
      <c r="HQ31" s="436"/>
      <c r="HR31" s="439"/>
      <c r="HS31" s="436"/>
      <c r="HT31" s="436"/>
      <c r="HU31" s="436"/>
      <c r="HV31" s="439"/>
      <c r="HW31" s="436"/>
      <c r="HX31" s="439"/>
      <c r="HY31" s="436"/>
      <c r="HZ31" s="439"/>
      <c r="IA31" s="436"/>
      <c r="IB31" s="439"/>
      <c r="IC31" s="436"/>
      <c r="ID31" s="439"/>
      <c r="IE31" s="436"/>
      <c r="IF31" s="439"/>
      <c r="IG31" s="436"/>
      <c r="IH31" s="439"/>
      <c r="II31" s="436"/>
      <c r="IJ31" s="436"/>
      <c r="IK31" s="436"/>
      <c r="IL31" s="439"/>
      <c r="IM31" s="436"/>
      <c r="IN31" s="436"/>
      <c r="IO31" s="436"/>
      <c r="IP31" s="439"/>
      <c r="IQ31" s="436"/>
      <c r="IR31" s="439"/>
      <c r="IS31" s="436"/>
      <c r="IT31" s="439"/>
      <c r="IU31" s="436"/>
      <c r="IV31" s="439"/>
      <c r="IW31" s="436"/>
      <c r="IX31" s="439"/>
      <c r="IY31" s="436"/>
      <c r="IZ31" s="439"/>
      <c r="JA31" s="436"/>
      <c r="JB31" s="439"/>
      <c r="JC31" s="436"/>
      <c r="JD31" s="436"/>
      <c r="JE31" s="436"/>
      <c r="JF31" s="439"/>
      <c r="JG31" s="436"/>
      <c r="JH31" s="439"/>
      <c r="JI31" s="436"/>
      <c r="JJ31" s="436"/>
      <c r="JK31" s="436"/>
      <c r="JL31" s="436"/>
      <c r="JM31" s="436"/>
      <c r="JN31" s="436"/>
      <c r="JO31" s="436"/>
      <c r="JP31" s="435">
        <v>30</v>
      </c>
      <c r="JQ31" s="436">
        <v>4888326.3599999994</v>
      </c>
      <c r="JR31" s="435">
        <v>1</v>
      </c>
      <c r="JS31" s="436">
        <v>97857.76</v>
      </c>
      <c r="JT31" s="439">
        <v>31</v>
      </c>
      <c r="JU31" s="436">
        <v>4986184.1199999992</v>
      </c>
    </row>
    <row r="32" spans="1:281" x14ac:dyDescent="0.25">
      <c r="A32" s="437"/>
      <c r="B32" s="430">
        <v>6</v>
      </c>
      <c r="C32" s="430" t="s">
        <v>27</v>
      </c>
      <c r="D32" s="431" t="s">
        <v>487</v>
      </c>
      <c r="E32" s="432" t="s">
        <v>213</v>
      </c>
      <c r="F32" s="433"/>
      <c r="G32" s="434"/>
      <c r="H32" s="433"/>
      <c r="I32" s="434"/>
      <c r="J32" s="433"/>
      <c r="K32" s="434"/>
      <c r="L32" s="433"/>
      <c r="M32" s="434"/>
      <c r="N32" s="433"/>
      <c r="O32" s="434"/>
      <c r="P32" s="433"/>
      <c r="Q32" s="434"/>
      <c r="R32" s="433"/>
      <c r="S32" s="434"/>
      <c r="T32" s="433"/>
      <c r="U32" s="434"/>
      <c r="V32" s="433"/>
      <c r="W32" s="434"/>
      <c r="X32" s="433"/>
      <c r="Y32" s="434"/>
      <c r="Z32" s="433">
        <v>86</v>
      </c>
      <c r="AA32" s="434">
        <v>2506824.3200000054</v>
      </c>
      <c r="AB32" s="434"/>
      <c r="AC32" s="434"/>
      <c r="AD32" s="433"/>
      <c r="AE32" s="434"/>
      <c r="AF32" s="433"/>
      <c r="AG32" s="434"/>
      <c r="AH32" s="433"/>
      <c r="AI32" s="434"/>
      <c r="AJ32" s="433"/>
      <c r="AK32" s="434"/>
      <c r="AL32" s="433"/>
      <c r="AM32" s="434"/>
      <c r="AN32" s="433"/>
      <c r="AO32" s="434"/>
      <c r="AP32" s="433"/>
      <c r="AQ32" s="434"/>
      <c r="AR32" s="433"/>
      <c r="AS32" s="434"/>
      <c r="AT32" s="433"/>
      <c r="AU32" s="434"/>
      <c r="AV32" s="433"/>
      <c r="AW32" s="434"/>
      <c r="AX32" s="433"/>
      <c r="AY32" s="434"/>
      <c r="AZ32" s="433"/>
      <c r="BA32" s="434"/>
      <c r="BB32" s="433">
        <v>2</v>
      </c>
      <c r="BC32" s="434">
        <v>69957.88</v>
      </c>
      <c r="BD32" s="433"/>
      <c r="BE32" s="434"/>
      <c r="BF32" s="433"/>
      <c r="BG32" s="434"/>
      <c r="BH32" s="433"/>
      <c r="BI32" s="434"/>
      <c r="BJ32" s="433">
        <v>2</v>
      </c>
      <c r="BK32" s="434">
        <v>69957.88</v>
      </c>
      <c r="BL32" s="433"/>
      <c r="BM32" s="434"/>
      <c r="BN32" s="433"/>
      <c r="BO32" s="434"/>
      <c r="BP32" s="433"/>
      <c r="BQ32" s="434"/>
      <c r="BR32" s="433"/>
      <c r="BS32" s="434"/>
      <c r="BT32" s="433"/>
      <c r="BU32" s="434"/>
      <c r="BV32" s="433"/>
      <c r="BW32" s="434"/>
      <c r="BX32" s="433"/>
      <c r="BY32" s="434"/>
      <c r="BZ32" s="433">
        <v>1</v>
      </c>
      <c r="CA32" s="434">
        <v>53509.46</v>
      </c>
      <c r="CB32" s="433"/>
      <c r="CC32" s="434"/>
      <c r="CD32" s="433"/>
      <c r="CE32" s="434"/>
      <c r="CF32" s="434"/>
      <c r="CG32" s="434"/>
      <c r="CH32" s="433"/>
      <c r="CI32" s="434"/>
      <c r="CJ32" s="433"/>
      <c r="CK32" s="434"/>
      <c r="CL32" s="433"/>
      <c r="CM32" s="434"/>
      <c r="CN32" s="433"/>
      <c r="CO32" s="434"/>
      <c r="CP32" s="433">
        <v>1</v>
      </c>
      <c r="CQ32" s="434">
        <v>29149.119999999999</v>
      </c>
      <c r="CR32" s="433"/>
      <c r="CS32" s="434"/>
      <c r="CT32" s="433"/>
      <c r="CU32" s="434"/>
      <c r="CV32" s="433"/>
      <c r="CW32" s="434"/>
      <c r="CX32" s="433"/>
      <c r="CY32" s="434"/>
      <c r="CZ32" s="433"/>
      <c r="DA32" s="434"/>
      <c r="DB32" s="433">
        <v>2</v>
      </c>
      <c r="DC32" s="434">
        <v>69957.88</v>
      </c>
      <c r="DD32" s="433"/>
      <c r="DE32" s="434"/>
      <c r="DF32" s="433"/>
      <c r="DG32" s="434"/>
      <c r="DH32" s="433"/>
      <c r="DI32" s="434"/>
      <c r="DJ32" s="433">
        <v>1</v>
      </c>
      <c r="DK32" s="434">
        <v>29149.119999999999</v>
      </c>
      <c r="DL32" s="433"/>
      <c r="DM32" s="434"/>
      <c r="DN32" s="433"/>
      <c r="DO32" s="434"/>
      <c r="DP32" s="434"/>
      <c r="DQ32" s="434"/>
      <c r="DR32" s="433"/>
      <c r="DS32" s="434"/>
      <c r="DT32" s="434"/>
      <c r="DU32" s="434"/>
      <c r="DV32" s="433"/>
      <c r="DW32" s="434"/>
      <c r="DX32" s="433"/>
      <c r="DY32" s="434"/>
      <c r="DZ32" s="433"/>
      <c r="EA32" s="434"/>
      <c r="EB32" s="434"/>
      <c r="EC32" s="434"/>
      <c r="ED32" s="433"/>
      <c r="EE32" s="434"/>
      <c r="EF32" s="434"/>
      <c r="EG32" s="434"/>
      <c r="EH32" s="433"/>
      <c r="EI32" s="434"/>
      <c r="EJ32" s="434"/>
      <c r="EK32" s="434"/>
      <c r="EL32" s="433"/>
      <c r="EM32" s="434"/>
      <c r="EN32" s="434"/>
      <c r="EO32" s="434"/>
      <c r="EP32" s="433"/>
      <c r="EQ32" s="434"/>
      <c r="ER32" s="434"/>
      <c r="ES32" s="434"/>
      <c r="ET32" s="433"/>
      <c r="EU32" s="434"/>
      <c r="EV32" s="434"/>
      <c r="EW32" s="434"/>
      <c r="EX32" s="433"/>
      <c r="EY32" s="434"/>
      <c r="EZ32" s="434"/>
      <c r="FA32" s="434"/>
      <c r="FB32" s="433"/>
      <c r="FC32" s="434"/>
      <c r="FD32" s="433"/>
      <c r="FE32" s="434"/>
      <c r="FF32" s="433"/>
      <c r="FG32" s="434"/>
      <c r="FH32" s="434"/>
      <c r="FI32" s="434"/>
      <c r="FJ32" s="433"/>
      <c r="FK32" s="434"/>
      <c r="FL32" s="433"/>
      <c r="FM32" s="434"/>
      <c r="FN32" s="433"/>
      <c r="FO32" s="434"/>
      <c r="FP32" s="433"/>
      <c r="FQ32" s="434"/>
      <c r="FR32" s="433"/>
      <c r="FS32" s="434"/>
      <c r="FT32" s="433"/>
      <c r="FU32" s="434"/>
      <c r="FV32" s="433"/>
      <c r="FW32" s="434"/>
      <c r="FX32" s="433"/>
      <c r="FY32" s="434"/>
      <c r="FZ32" s="433"/>
      <c r="GA32" s="434"/>
      <c r="GB32" s="433"/>
      <c r="GC32" s="434"/>
      <c r="GD32" s="433"/>
      <c r="GE32" s="434"/>
      <c r="GF32" s="434"/>
      <c r="GG32" s="434"/>
      <c r="GH32" s="433"/>
      <c r="GI32" s="434"/>
      <c r="GJ32" s="434"/>
      <c r="GK32" s="434"/>
      <c r="GL32" s="433"/>
      <c r="GM32" s="434"/>
      <c r="GN32" s="434"/>
      <c r="GO32" s="434"/>
      <c r="GP32" s="433"/>
      <c r="GQ32" s="434"/>
      <c r="GR32" s="434"/>
      <c r="GS32" s="434"/>
      <c r="GT32" s="433"/>
      <c r="GU32" s="434"/>
      <c r="GV32" s="433"/>
      <c r="GW32" s="434"/>
      <c r="GX32" s="433"/>
      <c r="GY32" s="434"/>
      <c r="GZ32" s="433"/>
      <c r="HA32" s="434"/>
      <c r="HB32" s="433"/>
      <c r="HC32" s="434"/>
      <c r="HD32" s="433"/>
      <c r="HE32" s="434"/>
      <c r="HF32" s="433"/>
      <c r="HG32" s="434"/>
      <c r="HH32" s="434"/>
      <c r="HI32" s="434"/>
      <c r="HJ32" s="433"/>
      <c r="HK32" s="434"/>
      <c r="HL32" s="434"/>
      <c r="HM32" s="434"/>
      <c r="HN32" s="433"/>
      <c r="HO32" s="434"/>
      <c r="HP32" s="433"/>
      <c r="HQ32" s="434"/>
      <c r="HR32" s="433"/>
      <c r="HS32" s="434"/>
      <c r="HT32" s="434"/>
      <c r="HU32" s="434"/>
      <c r="HV32" s="433"/>
      <c r="HW32" s="434"/>
      <c r="HX32" s="433"/>
      <c r="HY32" s="434"/>
      <c r="HZ32" s="433"/>
      <c r="IA32" s="434"/>
      <c r="IB32" s="433"/>
      <c r="IC32" s="434"/>
      <c r="ID32" s="433"/>
      <c r="IE32" s="434"/>
      <c r="IF32" s="433"/>
      <c r="IG32" s="434"/>
      <c r="IH32" s="433"/>
      <c r="II32" s="434"/>
      <c r="IJ32" s="434"/>
      <c r="IK32" s="434"/>
      <c r="IL32" s="433"/>
      <c r="IM32" s="434"/>
      <c r="IN32" s="434"/>
      <c r="IO32" s="434"/>
      <c r="IP32" s="433"/>
      <c r="IQ32" s="434"/>
      <c r="IR32" s="433"/>
      <c r="IS32" s="434"/>
      <c r="IT32" s="433">
        <v>3</v>
      </c>
      <c r="IU32" s="434">
        <v>104936.82</v>
      </c>
      <c r="IV32" s="433">
        <v>1</v>
      </c>
      <c r="IW32" s="434">
        <v>34978.94</v>
      </c>
      <c r="IX32" s="433"/>
      <c r="IY32" s="434"/>
      <c r="IZ32" s="433"/>
      <c r="JA32" s="434"/>
      <c r="JB32" s="433"/>
      <c r="JC32" s="434"/>
      <c r="JD32" s="434"/>
      <c r="JE32" s="434"/>
      <c r="JF32" s="433"/>
      <c r="JG32" s="434"/>
      <c r="JH32" s="433"/>
      <c r="JI32" s="434"/>
      <c r="JJ32" s="434"/>
      <c r="JK32" s="434"/>
      <c r="JL32" s="434"/>
      <c r="JM32" s="434"/>
      <c r="JN32" s="434"/>
      <c r="JO32" s="434"/>
      <c r="JP32" s="435">
        <v>98</v>
      </c>
      <c r="JQ32" s="436">
        <v>2933442.4800000051</v>
      </c>
      <c r="JR32" s="435">
        <v>1</v>
      </c>
      <c r="JS32" s="436">
        <v>34978.94</v>
      </c>
      <c r="JT32" s="433">
        <v>99</v>
      </c>
      <c r="JU32" s="434">
        <v>2968421.420000005</v>
      </c>
    </row>
    <row r="33" spans="1:281" x14ac:dyDescent="0.25">
      <c r="A33" s="437"/>
      <c r="B33" s="430" t="s">
        <v>653</v>
      </c>
      <c r="C33" s="430"/>
      <c r="D33" s="437"/>
      <c r="E33" s="432"/>
      <c r="F33" s="439"/>
      <c r="G33" s="436"/>
      <c r="H33" s="439"/>
      <c r="I33" s="436"/>
      <c r="J33" s="439"/>
      <c r="K33" s="436"/>
      <c r="L33" s="439"/>
      <c r="M33" s="436"/>
      <c r="N33" s="439"/>
      <c r="O33" s="436"/>
      <c r="P33" s="439"/>
      <c r="Q33" s="436"/>
      <c r="R33" s="439"/>
      <c r="S33" s="436"/>
      <c r="T33" s="439"/>
      <c r="U33" s="436"/>
      <c r="V33" s="439"/>
      <c r="W33" s="436"/>
      <c r="X33" s="439"/>
      <c r="Y33" s="436"/>
      <c r="Z33" s="439">
        <v>86</v>
      </c>
      <c r="AA33" s="436">
        <v>2506824.3200000054</v>
      </c>
      <c r="AB33" s="436"/>
      <c r="AC33" s="436"/>
      <c r="AD33" s="439"/>
      <c r="AE33" s="436"/>
      <c r="AF33" s="439"/>
      <c r="AG33" s="436"/>
      <c r="AH33" s="439"/>
      <c r="AI33" s="436"/>
      <c r="AJ33" s="439"/>
      <c r="AK33" s="436"/>
      <c r="AL33" s="439"/>
      <c r="AM33" s="436"/>
      <c r="AN33" s="439"/>
      <c r="AO33" s="436"/>
      <c r="AP33" s="439"/>
      <c r="AQ33" s="436"/>
      <c r="AR33" s="439"/>
      <c r="AS33" s="436"/>
      <c r="AT33" s="439"/>
      <c r="AU33" s="436"/>
      <c r="AV33" s="439"/>
      <c r="AW33" s="436"/>
      <c r="AX33" s="439"/>
      <c r="AY33" s="436"/>
      <c r="AZ33" s="439"/>
      <c r="BA33" s="436"/>
      <c r="BB33" s="439">
        <v>2</v>
      </c>
      <c r="BC33" s="436">
        <v>69957.88</v>
      </c>
      <c r="BD33" s="439"/>
      <c r="BE33" s="436"/>
      <c r="BF33" s="439"/>
      <c r="BG33" s="436"/>
      <c r="BH33" s="439"/>
      <c r="BI33" s="436"/>
      <c r="BJ33" s="439">
        <v>2</v>
      </c>
      <c r="BK33" s="436">
        <v>69957.88</v>
      </c>
      <c r="BL33" s="439"/>
      <c r="BM33" s="436"/>
      <c r="BN33" s="439"/>
      <c r="BO33" s="436"/>
      <c r="BP33" s="439"/>
      <c r="BQ33" s="436"/>
      <c r="BR33" s="439"/>
      <c r="BS33" s="436"/>
      <c r="BT33" s="439"/>
      <c r="BU33" s="436"/>
      <c r="BV33" s="439"/>
      <c r="BW33" s="436"/>
      <c r="BX33" s="439"/>
      <c r="BY33" s="436"/>
      <c r="BZ33" s="439">
        <v>1</v>
      </c>
      <c r="CA33" s="436">
        <v>53509.46</v>
      </c>
      <c r="CB33" s="439"/>
      <c r="CC33" s="436"/>
      <c r="CD33" s="439"/>
      <c r="CE33" s="436"/>
      <c r="CF33" s="436"/>
      <c r="CG33" s="436"/>
      <c r="CH33" s="439"/>
      <c r="CI33" s="436"/>
      <c r="CJ33" s="439"/>
      <c r="CK33" s="436"/>
      <c r="CL33" s="439"/>
      <c r="CM33" s="436"/>
      <c r="CN33" s="439"/>
      <c r="CO33" s="436"/>
      <c r="CP33" s="439">
        <v>1</v>
      </c>
      <c r="CQ33" s="436">
        <v>29149.119999999999</v>
      </c>
      <c r="CR33" s="439"/>
      <c r="CS33" s="436"/>
      <c r="CT33" s="439"/>
      <c r="CU33" s="436"/>
      <c r="CV33" s="439"/>
      <c r="CW33" s="436"/>
      <c r="CX33" s="439"/>
      <c r="CY33" s="436"/>
      <c r="CZ33" s="439"/>
      <c r="DA33" s="436"/>
      <c r="DB33" s="439">
        <v>2</v>
      </c>
      <c r="DC33" s="436">
        <v>69957.88</v>
      </c>
      <c r="DD33" s="439"/>
      <c r="DE33" s="436"/>
      <c r="DF33" s="439"/>
      <c r="DG33" s="436"/>
      <c r="DH33" s="439"/>
      <c r="DI33" s="436"/>
      <c r="DJ33" s="439">
        <v>1</v>
      </c>
      <c r="DK33" s="436">
        <v>29149.119999999999</v>
      </c>
      <c r="DL33" s="439"/>
      <c r="DM33" s="436"/>
      <c r="DN33" s="439"/>
      <c r="DO33" s="436"/>
      <c r="DP33" s="436"/>
      <c r="DQ33" s="436"/>
      <c r="DR33" s="439"/>
      <c r="DS33" s="436"/>
      <c r="DT33" s="436"/>
      <c r="DU33" s="436"/>
      <c r="DV33" s="439"/>
      <c r="DW33" s="436"/>
      <c r="DX33" s="439"/>
      <c r="DY33" s="436"/>
      <c r="DZ33" s="439"/>
      <c r="EA33" s="436"/>
      <c r="EB33" s="436"/>
      <c r="EC33" s="436"/>
      <c r="ED33" s="439"/>
      <c r="EE33" s="436"/>
      <c r="EF33" s="436"/>
      <c r="EG33" s="436"/>
      <c r="EH33" s="439"/>
      <c r="EI33" s="436"/>
      <c r="EJ33" s="436"/>
      <c r="EK33" s="436"/>
      <c r="EL33" s="439"/>
      <c r="EM33" s="436"/>
      <c r="EN33" s="436"/>
      <c r="EO33" s="436"/>
      <c r="EP33" s="439"/>
      <c r="EQ33" s="436"/>
      <c r="ER33" s="436"/>
      <c r="ES33" s="436"/>
      <c r="ET33" s="439"/>
      <c r="EU33" s="436"/>
      <c r="EV33" s="436"/>
      <c r="EW33" s="436"/>
      <c r="EX33" s="439"/>
      <c r="EY33" s="436"/>
      <c r="EZ33" s="436"/>
      <c r="FA33" s="436"/>
      <c r="FB33" s="439"/>
      <c r="FC33" s="436"/>
      <c r="FD33" s="439"/>
      <c r="FE33" s="436"/>
      <c r="FF33" s="439"/>
      <c r="FG33" s="436"/>
      <c r="FH33" s="436"/>
      <c r="FI33" s="436"/>
      <c r="FJ33" s="439"/>
      <c r="FK33" s="436"/>
      <c r="FL33" s="439"/>
      <c r="FM33" s="436"/>
      <c r="FN33" s="439"/>
      <c r="FO33" s="436"/>
      <c r="FP33" s="439"/>
      <c r="FQ33" s="436"/>
      <c r="FR33" s="439"/>
      <c r="FS33" s="436"/>
      <c r="FT33" s="439"/>
      <c r="FU33" s="436"/>
      <c r="FV33" s="439"/>
      <c r="FW33" s="436"/>
      <c r="FX33" s="439"/>
      <c r="FY33" s="436"/>
      <c r="FZ33" s="439"/>
      <c r="GA33" s="436"/>
      <c r="GB33" s="439"/>
      <c r="GC33" s="436"/>
      <c r="GD33" s="439"/>
      <c r="GE33" s="436"/>
      <c r="GF33" s="436"/>
      <c r="GG33" s="436"/>
      <c r="GH33" s="439"/>
      <c r="GI33" s="436"/>
      <c r="GJ33" s="436"/>
      <c r="GK33" s="436"/>
      <c r="GL33" s="439"/>
      <c r="GM33" s="436"/>
      <c r="GN33" s="436"/>
      <c r="GO33" s="436"/>
      <c r="GP33" s="439"/>
      <c r="GQ33" s="436"/>
      <c r="GR33" s="436"/>
      <c r="GS33" s="436"/>
      <c r="GT33" s="439"/>
      <c r="GU33" s="436"/>
      <c r="GV33" s="439"/>
      <c r="GW33" s="436"/>
      <c r="GX33" s="439"/>
      <c r="GY33" s="436"/>
      <c r="GZ33" s="439"/>
      <c r="HA33" s="436"/>
      <c r="HB33" s="439"/>
      <c r="HC33" s="436"/>
      <c r="HD33" s="439"/>
      <c r="HE33" s="436"/>
      <c r="HF33" s="439"/>
      <c r="HG33" s="436"/>
      <c r="HH33" s="436"/>
      <c r="HI33" s="436"/>
      <c r="HJ33" s="439"/>
      <c r="HK33" s="436"/>
      <c r="HL33" s="436"/>
      <c r="HM33" s="436"/>
      <c r="HN33" s="439"/>
      <c r="HO33" s="436"/>
      <c r="HP33" s="439"/>
      <c r="HQ33" s="436"/>
      <c r="HR33" s="439"/>
      <c r="HS33" s="436"/>
      <c r="HT33" s="436"/>
      <c r="HU33" s="436"/>
      <c r="HV33" s="439"/>
      <c r="HW33" s="436"/>
      <c r="HX33" s="439"/>
      <c r="HY33" s="436"/>
      <c r="HZ33" s="439"/>
      <c r="IA33" s="436"/>
      <c r="IB33" s="439"/>
      <c r="IC33" s="436"/>
      <c r="ID33" s="439"/>
      <c r="IE33" s="436"/>
      <c r="IF33" s="439"/>
      <c r="IG33" s="436"/>
      <c r="IH33" s="439"/>
      <c r="II33" s="436"/>
      <c r="IJ33" s="436"/>
      <c r="IK33" s="436"/>
      <c r="IL33" s="439"/>
      <c r="IM33" s="436"/>
      <c r="IN33" s="436"/>
      <c r="IO33" s="436"/>
      <c r="IP33" s="439"/>
      <c r="IQ33" s="436"/>
      <c r="IR33" s="439"/>
      <c r="IS33" s="436"/>
      <c r="IT33" s="439">
        <v>3</v>
      </c>
      <c r="IU33" s="436">
        <v>104936.82</v>
      </c>
      <c r="IV33" s="439">
        <v>1</v>
      </c>
      <c r="IW33" s="436">
        <v>34978.94</v>
      </c>
      <c r="IX33" s="439"/>
      <c r="IY33" s="436"/>
      <c r="IZ33" s="439"/>
      <c r="JA33" s="436"/>
      <c r="JB33" s="439"/>
      <c r="JC33" s="436"/>
      <c r="JD33" s="436"/>
      <c r="JE33" s="436"/>
      <c r="JF33" s="439"/>
      <c r="JG33" s="436"/>
      <c r="JH33" s="439"/>
      <c r="JI33" s="436"/>
      <c r="JJ33" s="436"/>
      <c r="JK33" s="436"/>
      <c r="JL33" s="436"/>
      <c r="JM33" s="436"/>
      <c r="JN33" s="436"/>
      <c r="JO33" s="436"/>
      <c r="JP33" s="435">
        <v>98</v>
      </c>
      <c r="JQ33" s="436">
        <v>2933442.4800000051</v>
      </c>
      <c r="JR33" s="435">
        <v>1</v>
      </c>
      <c r="JS33" s="436">
        <v>34978.94</v>
      </c>
      <c r="JT33" s="439">
        <v>99</v>
      </c>
      <c r="JU33" s="436">
        <v>2968421.420000005</v>
      </c>
    </row>
    <row r="34" spans="1:281" x14ac:dyDescent="0.25">
      <c r="A34" s="437"/>
      <c r="B34" s="430">
        <v>7</v>
      </c>
      <c r="C34" s="430" t="s">
        <v>172</v>
      </c>
      <c r="D34" s="431" t="s">
        <v>488</v>
      </c>
      <c r="E34" s="432" t="s">
        <v>214</v>
      </c>
      <c r="F34" s="433">
        <v>1</v>
      </c>
      <c r="G34" s="434">
        <v>19105.919999999998</v>
      </c>
      <c r="H34" s="433"/>
      <c r="I34" s="434"/>
      <c r="J34" s="433"/>
      <c r="K34" s="434"/>
      <c r="L34" s="433"/>
      <c r="M34" s="434"/>
      <c r="N34" s="433"/>
      <c r="O34" s="434"/>
      <c r="P34" s="433"/>
      <c r="Q34" s="434"/>
      <c r="R34" s="433"/>
      <c r="S34" s="434"/>
      <c r="T34" s="433"/>
      <c r="U34" s="434"/>
      <c r="V34" s="433"/>
      <c r="W34" s="434"/>
      <c r="X34" s="433"/>
      <c r="Y34" s="434"/>
      <c r="Z34" s="433"/>
      <c r="AA34" s="434"/>
      <c r="AB34" s="434"/>
      <c r="AC34" s="434"/>
      <c r="AD34" s="433"/>
      <c r="AE34" s="434"/>
      <c r="AF34" s="433"/>
      <c r="AG34" s="434"/>
      <c r="AH34" s="433"/>
      <c r="AI34" s="434"/>
      <c r="AJ34" s="433"/>
      <c r="AK34" s="434"/>
      <c r="AL34" s="433">
        <v>1</v>
      </c>
      <c r="AM34" s="434">
        <v>19105.919999999998</v>
      </c>
      <c r="AN34" s="433"/>
      <c r="AO34" s="434"/>
      <c r="AP34" s="433"/>
      <c r="AQ34" s="434"/>
      <c r="AR34" s="433"/>
      <c r="AS34" s="434"/>
      <c r="AT34" s="433"/>
      <c r="AU34" s="434"/>
      <c r="AV34" s="433"/>
      <c r="AW34" s="434"/>
      <c r="AX34" s="433"/>
      <c r="AY34" s="434"/>
      <c r="AZ34" s="433"/>
      <c r="BA34" s="434"/>
      <c r="BB34" s="433"/>
      <c r="BC34" s="434"/>
      <c r="BD34" s="433"/>
      <c r="BE34" s="434"/>
      <c r="BF34" s="433"/>
      <c r="BG34" s="434"/>
      <c r="BH34" s="433"/>
      <c r="BI34" s="434"/>
      <c r="BJ34" s="433"/>
      <c r="BK34" s="434"/>
      <c r="BL34" s="433"/>
      <c r="BM34" s="434"/>
      <c r="BN34" s="433"/>
      <c r="BO34" s="434"/>
      <c r="BP34" s="433"/>
      <c r="BQ34" s="434"/>
      <c r="BR34" s="433"/>
      <c r="BS34" s="434"/>
      <c r="BT34" s="433"/>
      <c r="BU34" s="434"/>
      <c r="BV34" s="433"/>
      <c r="BW34" s="434"/>
      <c r="BX34" s="433"/>
      <c r="BY34" s="434"/>
      <c r="BZ34" s="433"/>
      <c r="CA34" s="434"/>
      <c r="CB34" s="433"/>
      <c r="CC34" s="434"/>
      <c r="CD34" s="433"/>
      <c r="CE34" s="434"/>
      <c r="CF34" s="434"/>
      <c r="CG34" s="434"/>
      <c r="CH34" s="433"/>
      <c r="CI34" s="434"/>
      <c r="CJ34" s="433"/>
      <c r="CK34" s="434"/>
      <c r="CL34" s="433"/>
      <c r="CM34" s="434"/>
      <c r="CN34" s="433"/>
      <c r="CO34" s="434"/>
      <c r="CP34" s="433"/>
      <c r="CQ34" s="434"/>
      <c r="CR34" s="433"/>
      <c r="CS34" s="434"/>
      <c r="CT34" s="433"/>
      <c r="CU34" s="434"/>
      <c r="CV34" s="433"/>
      <c r="CW34" s="434"/>
      <c r="CX34" s="433"/>
      <c r="CY34" s="434"/>
      <c r="CZ34" s="433"/>
      <c r="DA34" s="434"/>
      <c r="DB34" s="433"/>
      <c r="DC34" s="434"/>
      <c r="DD34" s="433"/>
      <c r="DE34" s="434"/>
      <c r="DF34" s="433"/>
      <c r="DG34" s="434"/>
      <c r="DH34" s="433"/>
      <c r="DI34" s="434"/>
      <c r="DJ34" s="433"/>
      <c r="DK34" s="434"/>
      <c r="DL34" s="433"/>
      <c r="DM34" s="434"/>
      <c r="DN34" s="433"/>
      <c r="DO34" s="434"/>
      <c r="DP34" s="434"/>
      <c r="DQ34" s="434"/>
      <c r="DR34" s="433"/>
      <c r="DS34" s="434"/>
      <c r="DT34" s="434"/>
      <c r="DU34" s="434"/>
      <c r="DV34" s="433"/>
      <c r="DW34" s="434"/>
      <c r="DX34" s="433"/>
      <c r="DY34" s="434"/>
      <c r="DZ34" s="433"/>
      <c r="EA34" s="434"/>
      <c r="EB34" s="434"/>
      <c r="EC34" s="434"/>
      <c r="ED34" s="433"/>
      <c r="EE34" s="434"/>
      <c r="EF34" s="434"/>
      <c r="EG34" s="434"/>
      <c r="EH34" s="433"/>
      <c r="EI34" s="434"/>
      <c r="EJ34" s="434"/>
      <c r="EK34" s="434"/>
      <c r="EL34" s="433"/>
      <c r="EM34" s="434"/>
      <c r="EN34" s="434"/>
      <c r="EO34" s="434"/>
      <c r="EP34" s="433"/>
      <c r="EQ34" s="434"/>
      <c r="ER34" s="434"/>
      <c r="ES34" s="434"/>
      <c r="ET34" s="433"/>
      <c r="EU34" s="434"/>
      <c r="EV34" s="434"/>
      <c r="EW34" s="434"/>
      <c r="EX34" s="433"/>
      <c r="EY34" s="434"/>
      <c r="EZ34" s="434"/>
      <c r="FA34" s="434"/>
      <c r="FB34" s="433"/>
      <c r="FC34" s="434"/>
      <c r="FD34" s="433"/>
      <c r="FE34" s="434"/>
      <c r="FF34" s="433"/>
      <c r="FG34" s="434"/>
      <c r="FH34" s="434"/>
      <c r="FI34" s="434"/>
      <c r="FJ34" s="433"/>
      <c r="FK34" s="434"/>
      <c r="FL34" s="433"/>
      <c r="FM34" s="434"/>
      <c r="FN34" s="433"/>
      <c r="FO34" s="434"/>
      <c r="FP34" s="433"/>
      <c r="FQ34" s="434"/>
      <c r="FR34" s="433"/>
      <c r="FS34" s="434"/>
      <c r="FT34" s="433"/>
      <c r="FU34" s="434"/>
      <c r="FV34" s="433"/>
      <c r="FW34" s="434"/>
      <c r="FX34" s="433"/>
      <c r="FY34" s="434"/>
      <c r="FZ34" s="433"/>
      <c r="GA34" s="434"/>
      <c r="GB34" s="433"/>
      <c r="GC34" s="434"/>
      <c r="GD34" s="433"/>
      <c r="GE34" s="434"/>
      <c r="GF34" s="434"/>
      <c r="GG34" s="434"/>
      <c r="GH34" s="433"/>
      <c r="GI34" s="434"/>
      <c r="GJ34" s="434"/>
      <c r="GK34" s="434"/>
      <c r="GL34" s="433"/>
      <c r="GM34" s="434"/>
      <c r="GN34" s="434"/>
      <c r="GO34" s="434"/>
      <c r="GP34" s="433"/>
      <c r="GQ34" s="434"/>
      <c r="GR34" s="434"/>
      <c r="GS34" s="434"/>
      <c r="GT34" s="433"/>
      <c r="GU34" s="434"/>
      <c r="GV34" s="433"/>
      <c r="GW34" s="434"/>
      <c r="GX34" s="433"/>
      <c r="GY34" s="434"/>
      <c r="GZ34" s="433"/>
      <c r="HA34" s="434"/>
      <c r="HB34" s="433"/>
      <c r="HC34" s="434"/>
      <c r="HD34" s="433"/>
      <c r="HE34" s="434"/>
      <c r="HF34" s="433"/>
      <c r="HG34" s="434"/>
      <c r="HH34" s="434"/>
      <c r="HI34" s="434"/>
      <c r="HJ34" s="433"/>
      <c r="HK34" s="434"/>
      <c r="HL34" s="434"/>
      <c r="HM34" s="434"/>
      <c r="HN34" s="433"/>
      <c r="HO34" s="434"/>
      <c r="HP34" s="433"/>
      <c r="HQ34" s="434"/>
      <c r="HR34" s="433"/>
      <c r="HS34" s="434"/>
      <c r="HT34" s="434"/>
      <c r="HU34" s="434"/>
      <c r="HV34" s="433"/>
      <c r="HW34" s="434"/>
      <c r="HX34" s="433"/>
      <c r="HY34" s="434"/>
      <c r="HZ34" s="433"/>
      <c r="IA34" s="434"/>
      <c r="IB34" s="433"/>
      <c r="IC34" s="434"/>
      <c r="ID34" s="433"/>
      <c r="IE34" s="434"/>
      <c r="IF34" s="433"/>
      <c r="IG34" s="434"/>
      <c r="IH34" s="433"/>
      <c r="II34" s="434"/>
      <c r="IJ34" s="434"/>
      <c r="IK34" s="434"/>
      <c r="IL34" s="433"/>
      <c r="IM34" s="434"/>
      <c r="IN34" s="434"/>
      <c r="IO34" s="434"/>
      <c r="IP34" s="433"/>
      <c r="IQ34" s="434"/>
      <c r="IR34" s="433"/>
      <c r="IS34" s="434"/>
      <c r="IT34" s="433"/>
      <c r="IU34" s="434"/>
      <c r="IV34" s="433"/>
      <c r="IW34" s="434"/>
      <c r="IX34" s="433"/>
      <c r="IY34" s="434"/>
      <c r="IZ34" s="433"/>
      <c r="JA34" s="434"/>
      <c r="JB34" s="433"/>
      <c r="JC34" s="434"/>
      <c r="JD34" s="434"/>
      <c r="JE34" s="434"/>
      <c r="JF34" s="433"/>
      <c r="JG34" s="434"/>
      <c r="JH34" s="433"/>
      <c r="JI34" s="434"/>
      <c r="JJ34" s="434"/>
      <c r="JK34" s="434"/>
      <c r="JL34" s="434"/>
      <c r="JM34" s="434"/>
      <c r="JN34" s="434"/>
      <c r="JO34" s="434"/>
      <c r="JP34" s="435">
        <v>2</v>
      </c>
      <c r="JQ34" s="436">
        <v>38211.839999999997</v>
      </c>
      <c r="JR34" s="435">
        <v>0</v>
      </c>
      <c r="JS34" s="436">
        <v>0</v>
      </c>
      <c r="JT34" s="433">
        <v>2</v>
      </c>
      <c r="JU34" s="434">
        <v>38211.839999999997</v>
      </c>
    </row>
    <row r="35" spans="1:281" x14ac:dyDescent="0.25">
      <c r="A35" s="437"/>
      <c r="B35" s="430" t="s">
        <v>654</v>
      </c>
      <c r="C35" s="430"/>
      <c r="D35" s="437"/>
      <c r="E35" s="432"/>
      <c r="F35" s="439">
        <v>1</v>
      </c>
      <c r="G35" s="436">
        <v>19105.919999999998</v>
      </c>
      <c r="H35" s="439"/>
      <c r="I35" s="436"/>
      <c r="J35" s="439"/>
      <c r="K35" s="436"/>
      <c r="L35" s="439"/>
      <c r="M35" s="436"/>
      <c r="N35" s="439"/>
      <c r="O35" s="436"/>
      <c r="P35" s="439"/>
      <c r="Q35" s="436"/>
      <c r="R35" s="439"/>
      <c r="S35" s="436"/>
      <c r="T35" s="439"/>
      <c r="U35" s="436"/>
      <c r="V35" s="439"/>
      <c r="W35" s="436"/>
      <c r="X35" s="439"/>
      <c r="Y35" s="436"/>
      <c r="Z35" s="439"/>
      <c r="AA35" s="436"/>
      <c r="AB35" s="436"/>
      <c r="AC35" s="436"/>
      <c r="AD35" s="439"/>
      <c r="AE35" s="436"/>
      <c r="AF35" s="439"/>
      <c r="AG35" s="436"/>
      <c r="AH35" s="439"/>
      <c r="AI35" s="436"/>
      <c r="AJ35" s="439"/>
      <c r="AK35" s="436"/>
      <c r="AL35" s="439">
        <v>1</v>
      </c>
      <c r="AM35" s="436">
        <v>19105.919999999998</v>
      </c>
      <c r="AN35" s="439"/>
      <c r="AO35" s="436"/>
      <c r="AP35" s="439"/>
      <c r="AQ35" s="436"/>
      <c r="AR35" s="439"/>
      <c r="AS35" s="436"/>
      <c r="AT35" s="439"/>
      <c r="AU35" s="436"/>
      <c r="AV35" s="439"/>
      <c r="AW35" s="436"/>
      <c r="AX35" s="439"/>
      <c r="AY35" s="436"/>
      <c r="AZ35" s="439"/>
      <c r="BA35" s="436"/>
      <c r="BB35" s="439"/>
      <c r="BC35" s="436"/>
      <c r="BD35" s="439"/>
      <c r="BE35" s="436"/>
      <c r="BF35" s="439"/>
      <c r="BG35" s="436"/>
      <c r="BH35" s="439"/>
      <c r="BI35" s="436"/>
      <c r="BJ35" s="439"/>
      <c r="BK35" s="436"/>
      <c r="BL35" s="439"/>
      <c r="BM35" s="436"/>
      <c r="BN35" s="439"/>
      <c r="BO35" s="436"/>
      <c r="BP35" s="439"/>
      <c r="BQ35" s="436"/>
      <c r="BR35" s="439"/>
      <c r="BS35" s="436"/>
      <c r="BT35" s="439"/>
      <c r="BU35" s="436"/>
      <c r="BV35" s="439"/>
      <c r="BW35" s="436"/>
      <c r="BX35" s="439"/>
      <c r="BY35" s="436"/>
      <c r="BZ35" s="439"/>
      <c r="CA35" s="436"/>
      <c r="CB35" s="439"/>
      <c r="CC35" s="436"/>
      <c r="CD35" s="439"/>
      <c r="CE35" s="436"/>
      <c r="CF35" s="436"/>
      <c r="CG35" s="436"/>
      <c r="CH35" s="439"/>
      <c r="CI35" s="436"/>
      <c r="CJ35" s="439"/>
      <c r="CK35" s="436"/>
      <c r="CL35" s="439"/>
      <c r="CM35" s="436"/>
      <c r="CN35" s="439"/>
      <c r="CO35" s="436"/>
      <c r="CP35" s="439"/>
      <c r="CQ35" s="436"/>
      <c r="CR35" s="439"/>
      <c r="CS35" s="436"/>
      <c r="CT35" s="439"/>
      <c r="CU35" s="436"/>
      <c r="CV35" s="439"/>
      <c r="CW35" s="436"/>
      <c r="CX35" s="439"/>
      <c r="CY35" s="436"/>
      <c r="CZ35" s="439"/>
      <c r="DA35" s="436"/>
      <c r="DB35" s="439"/>
      <c r="DC35" s="436"/>
      <c r="DD35" s="439"/>
      <c r="DE35" s="436"/>
      <c r="DF35" s="439"/>
      <c r="DG35" s="436"/>
      <c r="DH35" s="439"/>
      <c r="DI35" s="436"/>
      <c r="DJ35" s="439"/>
      <c r="DK35" s="436"/>
      <c r="DL35" s="439"/>
      <c r="DM35" s="436"/>
      <c r="DN35" s="439"/>
      <c r="DO35" s="436"/>
      <c r="DP35" s="436"/>
      <c r="DQ35" s="436"/>
      <c r="DR35" s="439"/>
      <c r="DS35" s="436"/>
      <c r="DT35" s="436"/>
      <c r="DU35" s="436"/>
      <c r="DV35" s="439"/>
      <c r="DW35" s="436"/>
      <c r="DX35" s="439"/>
      <c r="DY35" s="436"/>
      <c r="DZ35" s="439"/>
      <c r="EA35" s="436"/>
      <c r="EB35" s="436"/>
      <c r="EC35" s="436"/>
      <c r="ED35" s="439"/>
      <c r="EE35" s="436"/>
      <c r="EF35" s="436"/>
      <c r="EG35" s="436"/>
      <c r="EH35" s="439"/>
      <c r="EI35" s="436"/>
      <c r="EJ35" s="436"/>
      <c r="EK35" s="436"/>
      <c r="EL35" s="439"/>
      <c r="EM35" s="436"/>
      <c r="EN35" s="436"/>
      <c r="EO35" s="436"/>
      <c r="EP35" s="439"/>
      <c r="EQ35" s="436"/>
      <c r="ER35" s="436"/>
      <c r="ES35" s="436"/>
      <c r="ET35" s="439"/>
      <c r="EU35" s="436"/>
      <c r="EV35" s="436"/>
      <c r="EW35" s="436"/>
      <c r="EX35" s="439"/>
      <c r="EY35" s="436"/>
      <c r="EZ35" s="436"/>
      <c r="FA35" s="436"/>
      <c r="FB35" s="439"/>
      <c r="FC35" s="436"/>
      <c r="FD35" s="439"/>
      <c r="FE35" s="436"/>
      <c r="FF35" s="439"/>
      <c r="FG35" s="436"/>
      <c r="FH35" s="436"/>
      <c r="FI35" s="436"/>
      <c r="FJ35" s="439"/>
      <c r="FK35" s="436"/>
      <c r="FL35" s="439"/>
      <c r="FM35" s="436"/>
      <c r="FN35" s="439"/>
      <c r="FO35" s="436"/>
      <c r="FP35" s="439"/>
      <c r="FQ35" s="436"/>
      <c r="FR35" s="439"/>
      <c r="FS35" s="436"/>
      <c r="FT35" s="439"/>
      <c r="FU35" s="436"/>
      <c r="FV35" s="439"/>
      <c r="FW35" s="436"/>
      <c r="FX35" s="439"/>
      <c r="FY35" s="436"/>
      <c r="FZ35" s="439"/>
      <c r="GA35" s="436"/>
      <c r="GB35" s="439"/>
      <c r="GC35" s="436"/>
      <c r="GD35" s="439"/>
      <c r="GE35" s="436"/>
      <c r="GF35" s="436"/>
      <c r="GG35" s="436"/>
      <c r="GH35" s="439"/>
      <c r="GI35" s="436"/>
      <c r="GJ35" s="436"/>
      <c r="GK35" s="436"/>
      <c r="GL35" s="439"/>
      <c r="GM35" s="436"/>
      <c r="GN35" s="436"/>
      <c r="GO35" s="436"/>
      <c r="GP35" s="439"/>
      <c r="GQ35" s="436"/>
      <c r="GR35" s="436"/>
      <c r="GS35" s="436"/>
      <c r="GT35" s="439"/>
      <c r="GU35" s="436"/>
      <c r="GV35" s="439"/>
      <c r="GW35" s="436"/>
      <c r="GX35" s="439"/>
      <c r="GY35" s="436"/>
      <c r="GZ35" s="439"/>
      <c r="HA35" s="436"/>
      <c r="HB35" s="439"/>
      <c r="HC35" s="436"/>
      <c r="HD35" s="439"/>
      <c r="HE35" s="436"/>
      <c r="HF35" s="439"/>
      <c r="HG35" s="436"/>
      <c r="HH35" s="436"/>
      <c r="HI35" s="436"/>
      <c r="HJ35" s="439"/>
      <c r="HK35" s="436"/>
      <c r="HL35" s="436"/>
      <c r="HM35" s="436"/>
      <c r="HN35" s="439"/>
      <c r="HO35" s="436"/>
      <c r="HP35" s="439"/>
      <c r="HQ35" s="436"/>
      <c r="HR35" s="439"/>
      <c r="HS35" s="436"/>
      <c r="HT35" s="436"/>
      <c r="HU35" s="436"/>
      <c r="HV35" s="439"/>
      <c r="HW35" s="436"/>
      <c r="HX35" s="439"/>
      <c r="HY35" s="436"/>
      <c r="HZ35" s="439"/>
      <c r="IA35" s="436"/>
      <c r="IB35" s="439"/>
      <c r="IC35" s="436"/>
      <c r="ID35" s="439"/>
      <c r="IE35" s="436"/>
      <c r="IF35" s="439"/>
      <c r="IG35" s="436"/>
      <c r="IH35" s="439"/>
      <c r="II35" s="436"/>
      <c r="IJ35" s="436"/>
      <c r="IK35" s="436"/>
      <c r="IL35" s="439"/>
      <c r="IM35" s="436"/>
      <c r="IN35" s="436"/>
      <c r="IO35" s="436"/>
      <c r="IP35" s="439"/>
      <c r="IQ35" s="436"/>
      <c r="IR35" s="439"/>
      <c r="IS35" s="436"/>
      <c r="IT35" s="439"/>
      <c r="IU35" s="436"/>
      <c r="IV35" s="439"/>
      <c r="IW35" s="436"/>
      <c r="IX35" s="439"/>
      <c r="IY35" s="436"/>
      <c r="IZ35" s="439"/>
      <c r="JA35" s="436"/>
      <c r="JB35" s="439"/>
      <c r="JC35" s="436"/>
      <c r="JD35" s="436"/>
      <c r="JE35" s="436"/>
      <c r="JF35" s="439"/>
      <c r="JG35" s="436"/>
      <c r="JH35" s="439"/>
      <c r="JI35" s="436"/>
      <c r="JJ35" s="436"/>
      <c r="JK35" s="436"/>
      <c r="JL35" s="436"/>
      <c r="JM35" s="436"/>
      <c r="JN35" s="436"/>
      <c r="JO35" s="436"/>
      <c r="JP35" s="435">
        <v>2</v>
      </c>
      <c r="JQ35" s="436">
        <v>38211.839999999997</v>
      </c>
      <c r="JR35" s="435">
        <v>0</v>
      </c>
      <c r="JS35" s="436">
        <v>0</v>
      </c>
      <c r="JT35" s="439">
        <v>2</v>
      </c>
      <c r="JU35" s="436">
        <v>38211.839999999997</v>
      </c>
    </row>
    <row r="36" spans="1:281" ht="39" x14ac:dyDescent="0.25">
      <c r="A36" s="437"/>
      <c r="B36" s="430">
        <v>8</v>
      </c>
      <c r="C36" s="430" t="s">
        <v>125</v>
      </c>
      <c r="D36" s="431" t="s">
        <v>489</v>
      </c>
      <c r="E36" s="432" t="s">
        <v>306</v>
      </c>
      <c r="F36" s="433">
        <v>1</v>
      </c>
      <c r="G36" s="434">
        <v>150477.6</v>
      </c>
      <c r="H36" s="433"/>
      <c r="I36" s="434"/>
      <c r="J36" s="433"/>
      <c r="K36" s="434"/>
      <c r="L36" s="433"/>
      <c r="M36" s="434"/>
      <c r="N36" s="433"/>
      <c r="O36" s="434"/>
      <c r="P36" s="433"/>
      <c r="Q36" s="434"/>
      <c r="R36" s="433"/>
      <c r="S36" s="434"/>
      <c r="T36" s="433"/>
      <c r="U36" s="434"/>
      <c r="V36" s="433"/>
      <c r="W36" s="434"/>
      <c r="X36" s="433"/>
      <c r="Y36" s="434"/>
      <c r="Z36" s="433"/>
      <c r="AA36" s="434"/>
      <c r="AB36" s="434"/>
      <c r="AC36" s="434"/>
      <c r="AD36" s="433"/>
      <c r="AE36" s="434"/>
      <c r="AF36" s="433"/>
      <c r="AG36" s="434"/>
      <c r="AH36" s="433"/>
      <c r="AI36" s="434"/>
      <c r="AJ36" s="433"/>
      <c r="AK36" s="434"/>
      <c r="AL36" s="433"/>
      <c r="AM36" s="434"/>
      <c r="AN36" s="433"/>
      <c r="AO36" s="434"/>
      <c r="AP36" s="433"/>
      <c r="AQ36" s="434"/>
      <c r="AR36" s="433"/>
      <c r="AS36" s="434"/>
      <c r="AT36" s="433"/>
      <c r="AU36" s="434"/>
      <c r="AV36" s="433"/>
      <c r="AW36" s="434"/>
      <c r="AX36" s="433"/>
      <c r="AY36" s="434"/>
      <c r="AZ36" s="433"/>
      <c r="BA36" s="434"/>
      <c r="BB36" s="433"/>
      <c r="BC36" s="434"/>
      <c r="BD36" s="433"/>
      <c r="BE36" s="434"/>
      <c r="BF36" s="433"/>
      <c r="BG36" s="434"/>
      <c r="BH36" s="433"/>
      <c r="BI36" s="434"/>
      <c r="BJ36" s="433"/>
      <c r="BK36" s="434"/>
      <c r="BL36" s="433"/>
      <c r="BM36" s="434"/>
      <c r="BN36" s="433"/>
      <c r="BO36" s="434"/>
      <c r="BP36" s="433"/>
      <c r="BQ36" s="434"/>
      <c r="BR36" s="433"/>
      <c r="BS36" s="434"/>
      <c r="BT36" s="433"/>
      <c r="BU36" s="434"/>
      <c r="BV36" s="433"/>
      <c r="BW36" s="434"/>
      <c r="BX36" s="433"/>
      <c r="BY36" s="434"/>
      <c r="BZ36" s="433"/>
      <c r="CA36" s="434"/>
      <c r="CB36" s="433"/>
      <c r="CC36" s="434"/>
      <c r="CD36" s="433"/>
      <c r="CE36" s="434"/>
      <c r="CF36" s="434"/>
      <c r="CG36" s="434"/>
      <c r="CH36" s="433"/>
      <c r="CI36" s="434"/>
      <c r="CJ36" s="433"/>
      <c r="CK36" s="434"/>
      <c r="CL36" s="433"/>
      <c r="CM36" s="434"/>
      <c r="CN36" s="433"/>
      <c r="CO36" s="434"/>
      <c r="CP36" s="433"/>
      <c r="CQ36" s="434"/>
      <c r="CR36" s="433"/>
      <c r="CS36" s="434"/>
      <c r="CT36" s="433"/>
      <c r="CU36" s="434"/>
      <c r="CV36" s="433"/>
      <c r="CW36" s="434"/>
      <c r="CX36" s="433"/>
      <c r="CY36" s="434"/>
      <c r="CZ36" s="433"/>
      <c r="DA36" s="434"/>
      <c r="DB36" s="433"/>
      <c r="DC36" s="434"/>
      <c r="DD36" s="433"/>
      <c r="DE36" s="434"/>
      <c r="DF36" s="433"/>
      <c r="DG36" s="434"/>
      <c r="DH36" s="433"/>
      <c r="DI36" s="434"/>
      <c r="DJ36" s="433"/>
      <c r="DK36" s="434"/>
      <c r="DL36" s="433"/>
      <c r="DM36" s="434"/>
      <c r="DN36" s="433"/>
      <c r="DO36" s="434"/>
      <c r="DP36" s="434"/>
      <c r="DQ36" s="434"/>
      <c r="DR36" s="433"/>
      <c r="DS36" s="434"/>
      <c r="DT36" s="434"/>
      <c r="DU36" s="434"/>
      <c r="DV36" s="433"/>
      <c r="DW36" s="434"/>
      <c r="DX36" s="433"/>
      <c r="DY36" s="434"/>
      <c r="DZ36" s="433"/>
      <c r="EA36" s="434"/>
      <c r="EB36" s="434"/>
      <c r="EC36" s="434"/>
      <c r="ED36" s="433"/>
      <c r="EE36" s="434"/>
      <c r="EF36" s="434"/>
      <c r="EG36" s="434"/>
      <c r="EH36" s="433"/>
      <c r="EI36" s="434"/>
      <c r="EJ36" s="434"/>
      <c r="EK36" s="434"/>
      <c r="EL36" s="433"/>
      <c r="EM36" s="434"/>
      <c r="EN36" s="434"/>
      <c r="EO36" s="434"/>
      <c r="EP36" s="433"/>
      <c r="EQ36" s="434"/>
      <c r="ER36" s="434"/>
      <c r="ES36" s="434"/>
      <c r="ET36" s="433"/>
      <c r="EU36" s="434"/>
      <c r="EV36" s="434"/>
      <c r="EW36" s="434"/>
      <c r="EX36" s="433"/>
      <c r="EY36" s="434"/>
      <c r="EZ36" s="434"/>
      <c r="FA36" s="434"/>
      <c r="FB36" s="433"/>
      <c r="FC36" s="434"/>
      <c r="FD36" s="433"/>
      <c r="FE36" s="434"/>
      <c r="FF36" s="433"/>
      <c r="FG36" s="434"/>
      <c r="FH36" s="434"/>
      <c r="FI36" s="434"/>
      <c r="FJ36" s="433"/>
      <c r="FK36" s="434"/>
      <c r="FL36" s="433"/>
      <c r="FM36" s="434"/>
      <c r="FN36" s="433"/>
      <c r="FO36" s="434"/>
      <c r="FP36" s="433"/>
      <c r="FQ36" s="434"/>
      <c r="FR36" s="433"/>
      <c r="FS36" s="434"/>
      <c r="FT36" s="433"/>
      <c r="FU36" s="434"/>
      <c r="FV36" s="433"/>
      <c r="FW36" s="434"/>
      <c r="FX36" s="433"/>
      <c r="FY36" s="434"/>
      <c r="FZ36" s="433"/>
      <c r="GA36" s="434"/>
      <c r="GB36" s="433"/>
      <c r="GC36" s="434"/>
      <c r="GD36" s="433"/>
      <c r="GE36" s="434"/>
      <c r="GF36" s="434"/>
      <c r="GG36" s="434"/>
      <c r="GH36" s="433"/>
      <c r="GI36" s="434"/>
      <c r="GJ36" s="434"/>
      <c r="GK36" s="434"/>
      <c r="GL36" s="433"/>
      <c r="GM36" s="434"/>
      <c r="GN36" s="434"/>
      <c r="GO36" s="434"/>
      <c r="GP36" s="433"/>
      <c r="GQ36" s="434"/>
      <c r="GR36" s="434"/>
      <c r="GS36" s="434"/>
      <c r="GT36" s="433"/>
      <c r="GU36" s="434"/>
      <c r="GV36" s="433"/>
      <c r="GW36" s="434"/>
      <c r="GX36" s="433"/>
      <c r="GY36" s="434"/>
      <c r="GZ36" s="433"/>
      <c r="HA36" s="434"/>
      <c r="HB36" s="433"/>
      <c r="HC36" s="434"/>
      <c r="HD36" s="433"/>
      <c r="HE36" s="434"/>
      <c r="HF36" s="433"/>
      <c r="HG36" s="434"/>
      <c r="HH36" s="434"/>
      <c r="HI36" s="434"/>
      <c r="HJ36" s="433"/>
      <c r="HK36" s="434"/>
      <c r="HL36" s="434"/>
      <c r="HM36" s="434"/>
      <c r="HN36" s="433"/>
      <c r="HO36" s="434"/>
      <c r="HP36" s="433"/>
      <c r="HQ36" s="434"/>
      <c r="HR36" s="433"/>
      <c r="HS36" s="434"/>
      <c r="HT36" s="434"/>
      <c r="HU36" s="434"/>
      <c r="HV36" s="433"/>
      <c r="HW36" s="434"/>
      <c r="HX36" s="433"/>
      <c r="HY36" s="434"/>
      <c r="HZ36" s="433"/>
      <c r="IA36" s="434"/>
      <c r="IB36" s="433"/>
      <c r="IC36" s="434"/>
      <c r="ID36" s="433"/>
      <c r="IE36" s="434"/>
      <c r="IF36" s="433"/>
      <c r="IG36" s="434"/>
      <c r="IH36" s="433"/>
      <c r="II36" s="434"/>
      <c r="IJ36" s="434"/>
      <c r="IK36" s="434"/>
      <c r="IL36" s="433"/>
      <c r="IM36" s="434"/>
      <c r="IN36" s="434"/>
      <c r="IO36" s="434"/>
      <c r="IP36" s="433"/>
      <c r="IQ36" s="434"/>
      <c r="IR36" s="433"/>
      <c r="IS36" s="434"/>
      <c r="IT36" s="433"/>
      <c r="IU36" s="434"/>
      <c r="IV36" s="433"/>
      <c r="IW36" s="434"/>
      <c r="IX36" s="433"/>
      <c r="IY36" s="434"/>
      <c r="IZ36" s="433"/>
      <c r="JA36" s="434"/>
      <c r="JB36" s="433"/>
      <c r="JC36" s="434"/>
      <c r="JD36" s="434"/>
      <c r="JE36" s="434"/>
      <c r="JF36" s="433"/>
      <c r="JG36" s="434"/>
      <c r="JH36" s="433"/>
      <c r="JI36" s="434"/>
      <c r="JJ36" s="434"/>
      <c r="JK36" s="434"/>
      <c r="JL36" s="434"/>
      <c r="JM36" s="434"/>
      <c r="JN36" s="434"/>
      <c r="JO36" s="434"/>
      <c r="JP36" s="435">
        <v>1</v>
      </c>
      <c r="JQ36" s="436">
        <v>150477.6</v>
      </c>
      <c r="JR36" s="435">
        <v>0</v>
      </c>
      <c r="JS36" s="436">
        <v>0</v>
      </c>
      <c r="JT36" s="433">
        <v>1</v>
      </c>
      <c r="JU36" s="434">
        <v>150477.6</v>
      </c>
    </row>
    <row r="37" spans="1:281" x14ac:dyDescent="0.25">
      <c r="A37" s="437"/>
      <c r="B37" s="430" t="s">
        <v>655</v>
      </c>
      <c r="C37" s="430"/>
      <c r="D37" s="437"/>
      <c r="E37" s="432"/>
      <c r="F37" s="439">
        <v>1</v>
      </c>
      <c r="G37" s="436">
        <v>150477.6</v>
      </c>
      <c r="H37" s="439"/>
      <c r="I37" s="436"/>
      <c r="J37" s="439"/>
      <c r="K37" s="436"/>
      <c r="L37" s="439"/>
      <c r="M37" s="436"/>
      <c r="N37" s="439"/>
      <c r="O37" s="436"/>
      <c r="P37" s="439"/>
      <c r="Q37" s="436"/>
      <c r="R37" s="439"/>
      <c r="S37" s="436"/>
      <c r="T37" s="439"/>
      <c r="U37" s="436"/>
      <c r="V37" s="439"/>
      <c r="W37" s="436"/>
      <c r="X37" s="439"/>
      <c r="Y37" s="436"/>
      <c r="Z37" s="439"/>
      <c r="AA37" s="436"/>
      <c r="AB37" s="436"/>
      <c r="AC37" s="436"/>
      <c r="AD37" s="439"/>
      <c r="AE37" s="436"/>
      <c r="AF37" s="439"/>
      <c r="AG37" s="436"/>
      <c r="AH37" s="439"/>
      <c r="AI37" s="436"/>
      <c r="AJ37" s="439"/>
      <c r="AK37" s="436"/>
      <c r="AL37" s="439"/>
      <c r="AM37" s="436"/>
      <c r="AN37" s="439"/>
      <c r="AO37" s="436"/>
      <c r="AP37" s="439"/>
      <c r="AQ37" s="436"/>
      <c r="AR37" s="439"/>
      <c r="AS37" s="436"/>
      <c r="AT37" s="439"/>
      <c r="AU37" s="436"/>
      <c r="AV37" s="439"/>
      <c r="AW37" s="436"/>
      <c r="AX37" s="439"/>
      <c r="AY37" s="436"/>
      <c r="AZ37" s="439"/>
      <c r="BA37" s="436"/>
      <c r="BB37" s="439"/>
      <c r="BC37" s="436"/>
      <c r="BD37" s="439"/>
      <c r="BE37" s="436"/>
      <c r="BF37" s="439"/>
      <c r="BG37" s="436"/>
      <c r="BH37" s="439"/>
      <c r="BI37" s="436"/>
      <c r="BJ37" s="439"/>
      <c r="BK37" s="436"/>
      <c r="BL37" s="439"/>
      <c r="BM37" s="436"/>
      <c r="BN37" s="439"/>
      <c r="BO37" s="436"/>
      <c r="BP37" s="439"/>
      <c r="BQ37" s="436"/>
      <c r="BR37" s="439"/>
      <c r="BS37" s="436"/>
      <c r="BT37" s="439"/>
      <c r="BU37" s="436"/>
      <c r="BV37" s="439"/>
      <c r="BW37" s="436"/>
      <c r="BX37" s="439"/>
      <c r="BY37" s="436"/>
      <c r="BZ37" s="439"/>
      <c r="CA37" s="436"/>
      <c r="CB37" s="439"/>
      <c r="CC37" s="436"/>
      <c r="CD37" s="439"/>
      <c r="CE37" s="436"/>
      <c r="CF37" s="436"/>
      <c r="CG37" s="436"/>
      <c r="CH37" s="439"/>
      <c r="CI37" s="436"/>
      <c r="CJ37" s="439"/>
      <c r="CK37" s="436"/>
      <c r="CL37" s="439"/>
      <c r="CM37" s="436"/>
      <c r="CN37" s="439"/>
      <c r="CO37" s="436"/>
      <c r="CP37" s="439"/>
      <c r="CQ37" s="436"/>
      <c r="CR37" s="439"/>
      <c r="CS37" s="436"/>
      <c r="CT37" s="439"/>
      <c r="CU37" s="436"/>
      <c r="CV37" s="439"/>
      <c r="CW37" s="436"/>
      <c r="CX37" s="439"/>
      <c r="CY37" s="436"/>
      <c r="CZ37" s="439"/>
      <c r="DA37" s="436"/>
      <c r="DB37" s="439"/>
      <c r="DC37" s="436"/>
      <c r="DD37" s="439"/>
      <c r="DE37" s="436"/>
      <c r="DF37" s="439"/>
      <c r="DG37" s="436"/>
      <c r="DH37" s="439"/>
      <c r="DI37" s="436"/>
      <c r="DJ37" s="439"/>
      <c r="DK37" s="436"/>
      <c r="DL37" s="439"/>
      <c r="DM37" s="436"/>
      <c r="DN37" s="439"/>
      <c r="DO37" s="436"/>
      <c r="DP37" s="436"/>
      <c r="DQ37" s="436"/>
      <c r="DR37" s="439"/>
      <c r="DS37" s="436"/>
      <c r="DT37" s="436"/>
      <c r="DU37" s="436"/>
      <c r="DV37" s="439"/>
      <c r="DW37" s="436"/>
      <c r="DX37" s="439"/>
      <c r="DY37" s="436"/>
      <c r="DZ37" s="439"/>
      <c r="EA37" s="436"/>
      <c r="EB37" s="436"/>
      <c r="EC37" s="436"/>
      <c r="ED37" s="439"/>
      <c r="EE37" s="436"/>
      <c r="EF37" s="436"/>
      <c r="EG37" s="436"/>
      <c r="EH37" s="439"/>
      <c r="EI37" s="436"/>
      <c r="EJ37" s="436"/>
      <c r="EK37" s="436"/>
      <c r="EL37" s="439"/>
      <c r="EM37" s="436"/>
      <c r="EN37" s="436"/>
      <c r="EO37" s="436"/>
      <c r="EP37" s="439"/>
      <c r="EQ37" s="436"/>
      <c r="ER37" s="436"/>
      <c r="ES37" s="436"/>
      <c r="ET37" s="439"/>
      <c r="EU37" s="436"/>
      <c r="EV37" s="436"/>
      <c r="EW37" s="436"/>
      <c r="EX37" s="439"/>
      <c r="EY37" s="436"/>
      <c r="EZ37" s="436"/>
      <c r="FA37" s="436"/>
      <c r="FB37" s="439"/>
      <c r="FC37" s="436"/>
      <c r="FD37" s="439"/>
      <c r="FE37" s="436"/>
      <c r="FF37" s="439"/>
      <c r="FG37" s="436"/>
      <c r="FH37" s="436"/>
      <c r="FI37" s="436"/>
      <c r="FJ37" s="439"/>
      <c r="FK37" s="436"/>
      <c r="FL37" s="439"/>
      <c r="FM37" s="436"/>
      <c r="FN37" s="439"/>
      <c r="FO37" s="436"/>
      <c r="FP37" s="439"/>
      <c r="FQ37" s="436"/>
      <c r="FR37" s="439"/>
      <c r="FS37" s="436"/>
      <c r="FT37" s="439"/>
      <c r="FU37" s="436"/>
      <c r="FV37" s="439"/>
      <c r="FW37" s="436"/>
      <c r="FX37" s="439"/>
      <c r="FY37" s="436"/>
      <c r="FZ37" s="439"/>
      <c r="GA37" s="436"/>
      <c r="GB37" s="439"/>
      <c r="GC37" s="436"/>
      <c r="GD37" s="439"/>
      <c r="GE37" s="436"/>
      <c r="GF37" s="436"/>
      <c r="GG37" s="436"/>
      <c r="GH37" s="439"/>
      <c r="GI37" s="436"/>
      <c r="GJ37" s="436"/>
      <c r="GK37" s="436"/>
      <c r="GL37" s="439"/>
      <c r="GM37" s="436"/>
      <c r="GN37" s="436"/>
      <c r="GO37" s="436"/>
      <c r="GP37" s="439"/>
      <c r="GQ37" s="436"/>
      <c r="GR37" s="436"/>
      <c r="GS37" s="436"/>
      <c r="GT37" s="439"/>
      <c r="GU37" s="436"/>
      <c r="GV37" s="439"/>
      <c r="GW37" s="436"/>
      <c r="GX37" s="439"/>
      <c r="GY37" s="436"/>
      <c r="GZ37" s="439"/>
      <c r="HA37" s="436"/>
      <c r="HB37" s="439"/>
      <c r="HC37" s="436"/>
      <c r="HD37" s="439"/>
      <c r="HE37" s="436"/>
      <c r="HF37" s="439"/>
      <c r="HG37" s="436"/>
      <c r="HH37" s="436"/>
      <c r="HI37" s="436"/>
      <c r="HJ37" s="439"/>
      <c r="HK37" s="436"/>
      <c r="HL37" s="436"/>
      <c r="HM37" s="436"/>
      <c r="HN37" s="439"/>
      <c r="HO37" s="436"/>
      <c r="HP37" s="439"/>
      <c r="HQ37" s="436"/>
      <c r="HR37" s="439"/>
      <c r="HS37" s="436"/>
      <c r="HT37" s="436"/>
      <c r="HU37" s="436"/>
      <c r="HV37" s="439"/>
      <c r="HW37" s="436"/>
      <c r="HX37" s="439"/>
      <c r="HY37" s="436"/>
      <c r="HZ37" s="439"/>
      <c r="IA37" s="436"/>
      <c r="IB37" s="439"/>
      <c r="IC37" s="436"/>
      <c r="ID37" s="439"/>
      <c r="IE37" s="436"/>
      <c r="IF37" s="439"/>
      <c r="IG37" s="436"/>
      <c r="IH37" s="439"/>
      <c r="II37" s="436"/>
      <c r="IJ37" s="436"/>
      <c r="IK37" s="436"/>
      <c r="IL37" s="439"/>
      <c r="IM37" s="436"/>
      <c r="IN37" s="436"/>
      <c r="IO37" s="436"/>
      <c r="IP37" s="439"/>
      <c r="IQ37" s="436"/>
      <c r="IR37" s="439"/>
      <c r="IS37" s="436"/>
      <c r="IT37" s="439"/>
      <c r="IU37" s="436"/>
      <c r="IV37" s="439"/>
      <c r="IW37" s="436"/>
      <c r="IX37" s="439"/>
      <c r="IY37" s="436"/>
      <c r="IZ37" s="439"/>
      <c r="JA37" s="436"/>
      <c r="JB37" s="439"/>
      <c r="JC37" s="436"/>
      <c r="JD37" s="436"/>
      <c r="JE37" s="436"/>
      <c r="JF37" s="439"/>
      <c r="JG37" s="436"/>
      <c r="JH37" s="439"/>
      <c r="JI37" s="436"/>
      <c r="JJ37" s="436"/>
      <c r="JK37" s="436"/>
      <c r="JL37" s="436"/>
      <c r="JM37" s="436"/>
      <c r="JN37" s="436"/>
      <c r="JO37" s="436"/>
      <c r="JP37" s="435">
        <v>1</v>
      </c>
      <c r="JQ37" s="436">
        <v>150477.6</v>
      </c>
      <c r="JR37" s="435">
        <v>0</v>
      </c>
      <c r="JS37" s="436">
        <v>0</v>
      </c>
      <c r="JT37" s="439">
        <v>1</v>
      </c>
      <c r="JU37" s="436">
        <v>150477.6</v>
      </c>
    </row>
    <row r="38" spans="1:281" x14ac:dyDescent="0.25">
      <c r="A38" s="437"/>
      <c r="B38" s="430">
        <v>11</v>
      </c>
      <c r="C38" s="430" t="s">
        <v>127</v>
      </c>
      <c r="D38" s="431" t="s">
        <v>494</v>
      </c>
      <c r="E38" s="432" t="s">
        <v>52</v>
      </c>
      <c r="F38" s="433">
        <v>10</v>
      </c>
      <c r="G38" s="434">
        <v>141581.44</v>
      </c>
      <c r="H38" s="433">
        <v>1</v>
      </c>
      <c r="I38" s="434">
        <v>25742.080000000002</v>
      </c>
      <c r="J38" s="433"/>
      <c r="K38" s="434"/>
      <c r="L38" s="433"/>
      <c r="M38" s="434"/>
      <c r="N38" s="433"/>
      <c r="O38" s="434"/>
      <c r="P38" s="433"/>
      <c r="Q38" s="434"/>
      <c r="R38" s="433"/>
      <c r="S38" s="434"/>
      <c r="T38" s="433"/>
      <c r="U38" s="434"/>
      <c r="V38" s="433"/>
      <c r="W38" s="434"/>
      <c r="X38" s="433"/>
      <c r="Y38" s="434"/>
      <c r="Z38" s="433"/>
      <c r="AA38" s="434"/>
      <c r="AB38" s="434"/>
      <c r="AC38" s="434"/>
      <c r="AD38" s="433"/>
      <c r="AE38" s="434"/>
      <c r="AF38" s="433"/>
      <c r="AG38" s="434"/>
      <c r="AH38" s="433"/>
      <c r="AI38" s="434"/>
      <c r="AJ38" s="433"/>
      <c r="AK38" s="434"/>
      <c r="AL38" s="433">
        <v>10</v>
      </c>
      <c r="AM38" s="434">
        <v>257420.80000000005</v>
      </c>
      <c r="AN38" s="433"/>
      <c r="AO38" s="434"/>
      <c r="AP38" s="433"/>
      <c r="AQ38" s="434"/>
      <c r="AR38" s="433"/>
      <c r="AS38" s="434"/>
      <c r="AT38" s="433"/>
      <c r="AU38" s="434"/>
      <c r="AV38" s="433"/>
      <c r="AW38" s="434"/>
      <c r="AX38" s="433"/>
      <c r="AY38" s="434"/>
      <c r="AZ38" s="433"/>
      <c r="BA38" s="434"/>
      <c r="BB38" s="433"/>
      <c r="BC38" s="434"/>
      <c r="BD38" s="433"/>
      <c r="BE38" s="434"/>
      <c r="BF38" s="433"/>
      <c r="BG38" s="434"/>
      <c r="BH38" s="433"/>
      <c r="BI38" s="434"/>
      <c r="BJ38" s="433"/>
      <c r="BK38" s="434"/>
      <c r="BL38" s="433"/>
      <c r="BM38" s="434"/>
      <c r="BN38" s="433"/>
      <c r="BO38" s="434"/>
      <c r="BP38" s="433"/>
      <c r="BQ38" s="434"/>
      <c r="BR38" s="433"/>
      <c r="BS38" s="434"/>
      <c r="BT38" s="433"/>
      <c r="BU38" s="434"/>
      <c r="BV38" s="433"/>
      <c r="BW38" s="434"/>
      <c r="BX38" s="433"/>
      <c r="BY38" s="434"/>
      <c r="BZ38" s="433"/>
      <c r="CA38" s="434"/>
      <c r="CB38" s="433"/>
      <c r="CC38" s="434"/>
      <c r="CD38" s="433"/>
      <c r="CE38" s="434"/>
      <c r="CF38" s="434"/>
      <c r="CG38" s="434"/>
      <c r="CH38" s="433"/>
      <c r="CI38" s="434"/>
      <c r="CJ38" s="433"/>
      <c r="CK38" s="434"/>
      <c r="CL38" s="433"/>
      <c r="CM38" s="434"/>
      <c r="CN38" s="433"/>
      <c r="CO38" s="434"/>
      <c r="CP38" s="433"/>
      <c r="CQ38" s="434"/>
      <c r="CR38" s="433"/>
      <c r="CS38" s="434"/>
      <c r="CT38" s="433"/>
      <c r="CU38" s="434"/>
      <c r="CV38" s="433"/>
      <c r="CW38" s="434"/>
      <c r="CX38" s="433"/>
      <c r="CY38" s="434"/>
      <c r="CZ38" s="433"/>
      <c r="DA38" s="434"/>
      <c r="DB38" s="433"/>
      <c r="DC38" s="434"/>
      <c r="DD38" s="433"/>
      <c r="DE38" s="434"/>
      <c r="DF38" s="433"/>
      <c r="DG38" s="434"/>
      <c r="DH38" s="433"/>
      <c r="DI38" s="434"/>
      <c r="DJ38" s="433"/>
      <c r="DK38" s="434"/>
      <c r="DL38" s="433"/>
      <c r="DM38" s="434"/>
      <c r="DN38" s="433"/>
      <c r="DO38" s="434"/>
      <c r="DP38" s="434"/>
      <c r="DQ38" s="434"/>
      <c r="DR38" s="433"/>
      <c r="DS38" s="434"/>
      <c r="DT38" s="434"/>
      <c r="DU38" s="434"/>
      <c r="DV38" s="433"/>
      <c r="DW38" s="434"/>
      <c r="DX38" s="433"/>
      <c r="DY38" s="434"/>
      <c r="DZ38" s="433"/>
      <c r="EA38" s="434"/>
      <c r="EB38" s="434"/>
      <c r="EC38" s="434"/>
      <c r="ED38" s="433"/>
      <c r="EE38" s="434"/>
      <c r="EF38" s="434"/>
      <c r="EG38" s="434"/>
      <c r="EH38" s="433"/>
      <c r="EI38" s="434"/>
      <c r="EJ38" s="434"/>
      <c r="EK38" s="434"/>
      <c r="EL38" s="433"/>
      <c r="EM38" s="434"/>
      <c r="EN38" s="434"/>
      <c r="EO38" s="434"/>
      <c r="EP38" s="433"/>
      <c r="EQ38" s="434"/>
      <c r="ER38" s="434"/>
      <c r="ES38" s="434"/>
      <c r="ET38" s="433"/>
      <c r="EU38" s="434"/>
      <c r="EV38" s="434"/>
      <c r="EW38" s="434"/>
      <c r="EX38" s="433"/>
      <c r="EY38" s="434"/>
      <c r="EZ38" s="434"/>
      <c r="FA38" s="434"/>
      <c r="FB38" s="433"/>
      <c r="FC38" s="434"/>
      <c r="FD38" s="433"/>
      <c r="FE38" s="434"/>
      <c r="FF38" s="433"/>
      <c r="FG38" s="434"/>
      <c r="FH38" s="434"/>
      <c r="FI38" s="434"/>
      <c r="FJ38" s="433"/>
      <c r="FK38" s="434"/>
      <c r="FL38" s="433"/>
      <c r="FM38" s="434"/>
      <c r="FN38" s="433"/>
      <c r="FO38" s="434"/>
      <c r="FP38" s="433"/>
      <c r="FQ38" s="434"/>
      <c r="FR38" s="433"/>
      <c r="FS38" s="434"/>
      <c r="FT38" s="433"/>
      <c r="FU38" s="434"/>
      <c r="FV38" s="433"/>
      <c r="FW38" s="434"/>
      <c r="FX38" s="433"/>
      <c r="FY38" s="434"/>
      <c r="FZ38" s="433"/>
      <c r="GA38" s="434"/>
      <c r="GB38" s="433"/>
      <c r="GC38" s="434"/>
      <c r="GD38" s="433"/>
      <c r="GE38" s="434"/>
      <c r="GF38" s="434"/>
      <c r="GG38" s="434"/>
      <c r="GH38" s="433"/>
      <c r="GI38" s="434"/>
      <c r="GJ38" s="434"/>
      <c r="GK38" s="434"/>
      <c r="GL38" s="433"/>
      <c r="GM38" s="434"/>
      <c r="GN38" s="434"/>
      <c r="GO38" s="434"/>
      <c r="GP38" s="433"/>
      <c r="GQ38" s="434"/>
      <c r="GR38" s="434"/>
      <c r="GS38" s="434"/>
      <c r="GT38" s="433"/>
      <c r="GU38" s="434"/>
      <c r="GV38" s="433"/>
      <c r="GW38" s="434"/>
      <c r="GX38" s="433"/>
      <c r="GY38" s="434"/>
      <c r="GZ38" s="433"/>
      <c r="HA38" s="434"/>
      <c r="HB38" s="433"/>
      <c r="HC38" s="434"/>
      <c r="HD38" s="433"/>
      <c r="HE38" s="434"/>
      <c r="HF38" s="433"/>
      <c r="HG38" s="434"/>
      <c r="HH38" s="434"/>
      <c r="HI38" s="434"/>
      <c r="HJ38" s="433"/>
      <c r="HK38" s="434"/>
      <c r="HL38" s="434"/>
      <c r="HM38" s="434"/>
      <c r="HN38" s="433"/>
      <c r="HO38" s="434"/>
      <c r="HP38" s="433"/>
      <c r="HQ38" s="434"/>
      <c r="HR38" s="433"/>
      <c r="HS38" s="434"/>
      <c r="HT38" s="434"/>
      <c r="HU38" s="434"/>
      <c r="HV38" s="433"/>
      <c r="HW38" s="434"/>
      <c r="HX38" s="433"/>
      <c r="HY38" s="434"/>
      <c r="HZ38" s="433">
        <v>1</v>
      </c>
      <c r="IA38" s="434">
        <v>30890.5</v>
      </c>
      <c r="IB38" s="433"/>
      <c r="IC38" s="434"/>
      <c r="ID38" s="433"/>
      <c r="IE38" s="434"/>
      <c r="IF38" s="433"/>
      <c r="IG38" s="434"/>
      <c r="IH38" s="433"/>
      <c r="II38" s="434"/>
      <c r="IJ38" s="434"/>
      <c r="IK38" s="434"/>
      <c r="IL38" s="433">
        <v>14</v>
      </c>
      <c r="IM38" s="434">
        <v>231678.75</v>
      </c>
      <c r="IN38" s="434"/>
      <c r="IO38" s="434"/>
      <c r="IP38" s="433"/>
      <c r="IQ38" s="434"/>
      <c r="IR38" s="433"/>
      <c r="IS38" s="434"/>
      <c r="IT38" s="433"/>
      <c r="IU38" s="434"/>
      <c r="IV38" s="433"/>
      <c r="IW38" s="434"/>
      <c r="IX38" s="433"/>
      <c r="IY38" s="434"/>
      <c r="IZ38" s="433"/>
      <c r="JA38" s="434"/>
      <c r="JB38" s="433"/>
      <c r="JC38" s="434"/>
      <c r="JD38" s="434"/>
      <c r="JE38" s="434"/>
      <c r="JF38" s="433"/>
      <c r="JG38" s="434"/>
      <c r="JH38" s="433"/>
      <c r="JI38" s="434"/>
      <c r="JJ38" s="434"/>
      <c r="JK38" s="434"/>
      <c r="JL38" s="434"/>
      <c r="JM38" s="434"/>
      <c r="JN38" s="434"/>
      <c r="JO38" s="434"/>
      <c r="JP38" s="435">
        <v>35</v>
      </c>
      <c r="JQ38" s="436">
        <v>661571.49</v>
      </c>
      <c r="JR38" s="435">
        <v>1</v>
      </c>
      <c r="JS38" s="436">
        <v>25742.080000000002</v>
      </c>
      <c r="JT38" s="433">
        <v>36</v>
      </c>
      <c r="JU38" s="434">
        <v>687313.57000000018</v>
      </c>
    </row>
    <row r="39" spans="1:281" x14ac:dyDescent="0.25">
      <c r="A39" s="437"/>
      <c r="B39" s="430" t="s">
        <v>656</v>
      </c>
      <c r="C39" s="430"/>
      <c r="D39" s="437"/>
      <c r="E39" s="432"/>
      <c r="F39" s="439">
        <v>10</v>
      </c>
      <c r="G39" s="436">
        <v>141581.44</v>
      </c>
      <c r="H39" s="439">
        <v>1</v>
      </c>
      <c r="I39" s="436">
        <v>25742.080000000002</v>
      </c>
      <c r="J39" s="439"/>
      <c r="K39" s="436"/>
      <c r="L39" s="439"/>
      <c r="M39" s="436"/>
      <c r="N39" s="439"/>
      <c r="O39" s="436"/>
      <c r="P39" s="439"/>
      <c r="Q39" s="436"/>
      <c r="R39" s="439"/>
      <c r="S39" s="436"/>
      <c r="T39" s="439"/>
      <c r="U39" s="436"/>
      <c r="V39" s="439"/>
      <c r="W39" s="436"/>
      <c r="X39" s="439"/>
      <c r="Y39" s="436"/>
      <c r="Z39" s="439"/>
      <c r="AA39" s="436"/>
      <c r="AB39" s="436"/>
      <c r="AC39" s="436"/>
      <c r="AD39" s="439"/>
      <c r="AE39" s="436"/>
      <c r="AF39" s="439"/>
      <c r="AG39" s="436"/>
      <c r="AH39" s="439"/>
      <c r="AI39" s="436"/>
      <c r="AJ39" s="439"/>
      <c r="AK39" s="436"/>
      <c r="AL39" s="439">
        <v>10</v>
      </c>
      <c r="AM39" s="436">
        <v>257420.80000000005</v>
      </c>
      <c r="AN39" s="439"/>
      <c r="AO39" s="436"/>
      <c r="AP39" s="439"/>
      <c r="AQ39" s="436"/>
      <c r="AR39" s="439"/>
      <c r="AS39" s="436"/>
      <c r="AT39" s="439"/>
      <c r="AU39" s="436"/>
      <c r="AV39" s="439"/>
      <c r="AW39" s="436"/>
      <c r="AX39" s="439"/>
      <c r="AY39" s="436"/>
      <c r="AZ39" s="439"/>
      <c r="BA39" s="436"/>
      <c r="BB39" s="439"/>
      <c r="BC39" s="436"/>
      <c r="BD39" s="439"/>
      <c r="BE39" s="436"/>
      <c r="BF39" s="439"/>
      <c r="BG39" s="436"/>
      <c r="BH39" s="439"/>
      <c r="BI39" s="436"/>
      <c r="BJ39" s="439"/>
      <c r="BK39" s="436"/>
      <c r="BL39" s="439"/>
      <c r="BM39" s="436"/>
      <c r="BN39" s="439"/>
      <c r="BO39" s="436"/>
      <c r="BP39" s="439"/>
      <c r="BQ39" s="436"/>
      <c r="BR39" s="439"/>
      <c r="BS39" s="436"/>
      <c r="BT39" s="439"/>
      <c r="BU39" s="436"/>
      <c r="BV39" s="439"/>
      <c r="BW39" s="436"/>
      <c r="BX39" s="439"/>
      <c r="BY39" s="436"/>
      <c r="BZ39" s="439"/>
      <c r="CA39" s="436"/>
      <c r="CB39" s="439"/>
      <c r="CC39" s="436"/>
      <c r="CD39" s="439"/>
      <c r="CE39" s="436"/>
      <c r="CF39" s="436"/>
      <c r="CG39" s="436"/>
      <c r="CH39" s="439"/>
      <c r="CI39" s="436"/>
      <c r="CJ39" s="439"/>
      <c r="CK39" s="436"/>
      <c r="CL39" s="439"/>
      <c r="CM39" s="436"/>
      <c r="CN39" s="439"/>
      <c r="CO39" s="436"/>
      <c r="CP39" s="439"/>
      <c r="CQ39" s="436"/>
      <c r="CR39" s="439"/>
      <c r="CS39" s="436"/>
      <c r="CT39" s="439"/>
      <c r="CU39" s="436"/>
      <c r="CV39" s="439"/>
      <c r="CW39" s="436"/>
      <c r="CX39" s="439"/>
      <c r="CY39" s="436"/>
      <c r="CZ39" s="439"/>
      <c r="DA39" s="436"/>
      <c r="DB39" s="439"/>
      <c r="DC39" s="436"/>
      <c r="DD39" s="439"/>
      <c r="DE39" s="436"/>
      <c r="DF39" s="439"/>
      <c r="DG39" s="436"/>
      <c r="DH39" s="439"/>
      <c r="DI39" s="436"/>
      <c r="DJ39" s="439"/>
      <c r="DK39" s="436"/>
      <c r="DL39" s="439"/>
      <c r="DM39" s="436"/>
      <c r="DN39" s="439"/>
      <c r="DO39" s="436"/>
      <c r="DP39" s="436"/>
      <c r="DQ39" s="436"/>
      <c r="DR39" s="439"/>
      <c r="DS39" s="436"/>
      <c r="DT39" s="436"/>
      <c r="DU39" s="436"/>
      <c r="DV39" s="439"/>
      <c r="DW39" s="436"/>
      <c r="DX39" s="439"/>
      <c r="DY39" s="436"/>
      <c r="DZ39" s="439"/>
      <c r="EA39" s="436"/>
      <c r="EB39" s="436"/>
      <c r="EC39" s="436"/>
      <c r="ED39" s="439"/>
      <c r="EE39" s="436"/>
      <c r="EF39" s="436"/>
      <c r="EG39" s="436"/>
      <c r="EH39" s="439"/>
      <c r="EI39" s="436"/>
      <c r="EJ39" s="436"/>
      <c r="EK39" s="436"/>
      <c r="EL39" s="439"/>
      <c r="EM39" s="436"/>
      <c r="EN39" s="436"/>
      <c r="EO39" s="436"/>
      <c r="EP39" s="439"/>
      <c r="EQ39" s="436"/>
      <c r="ER39" s="436"/>
      <c r="ES39" s="436"/>
      <c r="ET39" s="439"/>
      <c r="EU39" s="436"/>
      <c r="EV39" s="436"/>
      <c r="EW39" s="436"/>
      <c r="EX39" s="439"/>
      <c r="EY39" s="436"/>
      <c r="EZ39" s="436"/>
      <c r="FA39" s="436"/>
      <c r="FB39" s="439"/>
      <c r="FC39" s="436"/>
      <c r="FD39" s="439"/>
      <c r="FE39" s="436"/>
      <c r="FF39" s="439"/>
      <c r="FG39" s="436"/>
      <c r="FH39" s="436"/>
      <c r="FI39" s="436"/>
      <c r="FJ39" s="439"/>
      <c r="FK39" s="436"/>
      <c r="FL39" s="439"/>
      <c r="FM39" s="436"/>
      <c r="FN39" s="439"/>
      <c r="FO39" s="436"/>
      <c r="FP39" s="439"/>
      <c r="FQ39" s="436"/>
      <c r="FR39" s="439"/>
      <c r="FS39" s="436"/>
      <c r="FT39" s="439"/>
      <c r="FU39" s="436"/>
      <c r="FV39" s="439"/>
      <c r="FW39" s="436"/>
      <c r="FX39" s="439"/>
      <c r="FY39" s="436"/>
      <c r="FZ39" s="439"/>
      <c r="GA39" s="436"/>
      <c r="GB39" s="439"/>
      <c r="GC39" s="436"/>
      <c r="GD39" s="439"/>
      <c r="GE39" s="436"/>
      <c r="GF39" s="436"/>
      <c r="GG39" s="436"/>
      <c r="GH39" s="439"/>
      <c r="GI39" s="436"/>
      <c r="GJ39" s="436"/>
      <c r="GK39" s="436"/>
      <c r="GL39" s="439"/>
      <c r="GM39" s="436"/>
      <c r="GN39" s="436"/>
      <c r="GO39" s="436"/>
      <c r="GP39" s="439"/>
      <c r="GQ39" s="436"/>
      <c r="GR39" s="436"/>
      <c r="GS39" s="436"/>
      <c r="GT39" s="439"/>
      <c r="GU39" s="436"/>
      <c r="GV39" s="439"/>
      <c r="GW39" s="436"/>
      <c r="GX39" s="439"/>
      <c r="GY39" s="436"/>
      <c r="GZ39" s="439"/>
      <c r="HA39" s="436"/>
      <c r="HB39" s="439"/>
      <c r="HC39" s="436"/>
      <c r="HD39" s="439"/>
      <c r="HE39" s="436"/>
      <c r="HF39" s="439"/>
      <c r="HG39" s="436"/>
      <c r="HH39" s="436"/>
      <c r="HI39" s="436"/>
      <c r="HJ39" s="439"/>
      <c r="HK39" s="436"/>
      <c r="HL39" s="436"/>
      <c r="HM39" s="436"/>
      <c r="HN39" s="439"/>
      <c r="HO39" s="436"/>
      <c r="HP39" s="439"/>
      <c r="HQ39" s="436"/>
      <c r="HR39" s="439"/>
      <c r="HS39" s="436"/>
      <c r="HT39" s="436"/>
      <c r="HU39" s="436"/>
      <c r="HV39" s="439"/>
      <c r="HW39" s="436"/>
      <c r="HX39" s="439"/>
      <c r="HY39" s="436"/>
      <c r="HZ39" s="439">
        <v>1</v>
      </c>
      <c r="IA39" s="436">
        <v>30890.5</v>
      </c>
      <c r="IB39" s="439"/>
      <c r="IC39" s="436"/>
      <c r="ID39" s="439"/>
      <c r="IE39" s="436"/>
      <c r="IF39" s="439"/>
      <c r="IG39" s="436"/>
      <c r="IH39" s="439"/>
      <c r="II39" s="436"/>
      <c r="IJ39" s="436"/>
      <c r="IK39" s="436"/>
      <c r="IL39" s="439">
        <v>14</v>
      </c>
      <c r="IM39" s="436">
        <v>231678.75</v>
      </c>
      <c r="IN39" s="436"/>
      <c r="IO39" s="436"/>
      <c r="IP39" s="439"/>
      <c r="IQ39" s="436"/>
      <c r="IR39" s="439"/>
      <c r="IS39" s="436"/>
      <c r="IT39" s="439"/>
      <c r="IU39" s="436"/>
      <c r="IV39" s="439"/>
      <c r="IW39" s="436"/>
      <c r="IX39" s="439"/>
      <c r="IY39" s="436"/>
      <c r="IZ39" s="439"/>
      <c r="JA39" s="436"/>
      <c r="JB39" s="439"/>
      <c r="JC39" s="436"/>
      <c r="JD39" s="436"/>
      <c r="JE39" s="436"/>
      <c r="JF39" s="439"/>
      <c r="JG39" s="436"/>
      <c r="JH39" s="439"/>
      <c r="JI39" s="436"/>
      <c r="JJ39" s="436"/>
      <c r="JK39" s="436"/>
      <c r="JL39" s="436"/>
      <c r="JM39" s="436"/>
      <c r="JN39" s="436"/>
      <c r="JO39" s="436"/>
      <c r="JP39" s="435">
        <v>35</v>
      </c>
      <c r="JQ39" s="436">
        <v>661571.49</v>
      </c>
      <c r="JR39" s="435">
        <v>1</v>
      </c>
      <c r="JS39" s="436">
        <v>25742.080000000002</v>
      </c>
      <c r="JT39" s="439">
        <v>36</v>
      </c>
      <c r="JU39" s="436">
        <v>687313.57000000018</v>
      </c>
    </row>
    <row r="40" spans="1:281" ht="26.25" x14ac:dyDescent="0.25">
      <c r="A40" s="437"/>
      <c r="B40" s="430">
        <v>12</v>
      </c>
      <c r="C40" s="430" t="s">
        <v>28</v>
      </c>
      <c r="D40" s="431" t="s">
        <v>500</v>
      </c>
      <c r="E40" s="432" t="s">
        <v>657</v>
      </c>
      <c r="F40" s="433"/>
      <c r="G40" s="434"/>
      <c r="H40" s="433"/>
      <c r="I40" s="434"/>
      <c r="J40" s="433"/>
      <c r="K40" s="434"/>
      <c r="L40" s="433"/>
      <c r="M40" s="434"/>
      <c r="N40" s="433"/>
      <c r="O40" s="434"/>
      <c r="P40" s="433"/>
      <c r="Q40" s="434"/>
      <c r="R40" s="433"/>
      <c r="S40" s="434"/>
      <c r="T40" s="433"/>
      <c r="U40" s="434"/>
      <c r="V40" s="433"/>
      <c r="W40" s="434"/>
      <c r="X40" s="433"/>
      <c r="Y40" s="434"/>
      <c r="Z40" s="433"/>
      <c r="AA40" s="434"/>
      <c r="AB40" s="434"/>
      <c r="AC40" s="434"/>
      <c r="AD40" s="433"/>
      <c r="AE40" s="434"/>
      <c r="AF40" s="433"/>
      <c r="AG40" s="434"/>
      <c r="AH40" s="433"/>
      <c r="AI40" s="434"/>
      <c r="AJ40" s="433"/>
      <c r="AK40" s="434"/>
      <c r="AL40" s="433"/>
      <c r="AM40" s="434"/>
      <c r="AN40" s="433"/>
      <c r="AO40" s="434"/>
      <c r="AP40" s="433"/>
      <c r="AQ40" s="434"/>
      <c r="AR40" s="433"/>
      <c r="AS40" s="434"/>
      <c r="AT40" s="433"/>
      <c r="AU40" s="434"/>
      <c r="AV40" s="433"/>
      <c r="AW40" s="434"/>
      <c r="AX40" s="433"/>
      <c r="AY40" s="434"/>
      <c r="AZ40" s="433"/>
      <c r="BA40" s="434"/>
      <c r="BB40" s="433"/>
      <c r="BC40" s="434"/>
      <c r="BD40" s="433"/>
      <c r="BE40" s="434"/>
      <c r="BF40" s="433"/>
      <c r="BG40" s="434"/>
      <c r="BH40" s="433"/>
      <c r="BI40" s="434"/>
      <c r="BJ40" s="433"/>
      <c r="BK40" s="434"/>
      <c r="BL40" s="433"/>
      <c r="BM40" s="434"/>
      <c r="BN40" s="433"/>
      <c r="BO40" s="434"/>
      <c r="BP40" s="433"/>
      <c r="BQ40" s="434"/>
      <c r="BR40" s="433"/>
      <c r="BS40" s="434"/>
      <c r="BT40" s="433"/>
      <c r="BU40" s="434"/>
      <c r="BV40" s="433"/>
      <c r="BW40" s="434"/>
      <c r="BX40" s="433"/>
      <c r="BY40" s="434"/>
      <c r="BZ40" s="433"/>
      <c r="CA40" s="434"/>
      <c r="CB40" s="433"/>
      <c r="CC40" s="434"/>
      <c r="CD40" s="433"/>
      <c r="CE40" s="434"/>
      <c r="CF40" s="434"/>
      <c r="CG40" s="434"/>
      <c r="CH40" s="433"/>
      <c r="CI40" s="434"/>
      <c r="CJ40" s="433"/>
      <c r="CK40" s="434"/>
      <c r="CL40" s="433"/>
      <c r="CM40" s="434"/>
      <c r="CN40" s="433"/>
      <c r="CO40" s="434"/>
      <c r="CP40" s="433"/>
      <c r="CQ40" s="434"/>
      <c r="CR40" s="433"/>
      <c r="CS40" s="434"/>
      <c r="CT40" s="433"/>
      <c r="CU40" s="434"/>
      <c r="CV40" s="433"/>
      <c r="CW40" s="434"/>
      <c r="CX40" s="433"/>
      <c r="CY40" s="434"/>
      <c r="CZ40" s="433"/>
      <c r="DA40" s="434"/>
      <c r="DB40" s="433"/>
      <c r="DC40" s="434"/>
      <c r="DD40" s="433"/>
      <c r="DE40" s="434"/>
      <c r="DF40" s="433"/>
      <c r="DG40" s="434"/>
      <c r="DH40" s="433"/>
      <c r="DI40" s="434"/>
      <c r="DJ40" s="433"/>
      <c r="DK40" s="434"/>
      <c r="DL40" s="433"/>
      <c r="DM40" s="434"/>
      <c r="DN40" s="433"/>
      <c r="DO40" s="434"/>
      <c r="DP40" s="434"/>
      <c r="DQ40" s="434"/>
      <c r="DR40" s="433"/>
      <c r="DS40" s="434"/>
      <c r="DT40" s="434"/>
      <c r="DU40" s="434"/>
      <c r="DV40" s="433"/>
      <c r="DW40" s="434"/>
      <c r="DX40" s="433"/>
      <c r="DY40" s="434"/>
      <c r="DZ40" s="433"/>
      <c r="EA40" s="434"/>
      <c r="EB40" s="434"/>
      <c r="EC40" s="434"/>
      <c r="ED40" s="433"/>
      <c r="EE40" s="434"/>
      <c r="EF40" s="434"/>
      <c r="EG40" s="434"/>
      <c r="EH40" s="433"/>
      <c r="EI40" s="434"/>
      <c r="EJ40" s="434"/>
      <c r="EK40" s="434"/>
      <c r="EL40" s="433"/>
      <c r="EM40" s="434"/>
      <c r="EN40" s="434"/>
      <c r="EO40" s="434"/>
      <c r="EP40" s="433"/>
      <c r="EQ40" s="434"/>
      <c r="ER40" s="434"/>
      <c r="ES40" s="434"/>
      <c r="ET40" s="433"/>
      <c r="EU40" s="434"/>
      <c r="EV40" s="434"/>
      <c r="EW40" s="434"/>
      <c r="EX40" s="433"/>
      <c r="EY40" s="434"/>
      <c r="EZ40" s="434"/>
      <c r="FA40" s="434"/>
      <c r="FB40" s="433"/>
      <c r="FC40" s="434"/>
      <c r="FD40" s="433"/>
      <c r="FE40" s="434"/>
      <c r="FF40" s="433"/>
      <c r="FG40" s="434"/>
      <c r="FH40" s="434"/>
      <c r="FI40" s="434"/>
      <c r="FJ40" s="433">
        <v>19</v>
      </c>
      <c r="FK40" s="434">
        <v>6786255.8400000017</v>
      </c>
      <c r="FL40" s="433"/>
      <c r="FM40" s="434"/>
      <c r="FN40" s="433"/>
      <c r="FO40" s="434"/>
      <c r="FP40" s="433"/>
      <c r="FQ40" s="434"/>
      <c r="FR40" s="433"/>
      <c r="FS40" s="434"/>
      <c r="FT40" s="433"/>
      <c r="FU40" s="434"/>
      <c r="FV40" s="433"/>
      <c r="FW40" s="434"/>
      <c r="FX40" s="433"/>
      <c r="FY40" s="434"/>
      <c r="FZ40" s="433"/>
      <c r="GA40" s="434"/>
      <c r="GB40" s="433"/>
      <c r="GC40" s="434"/>
      <c r="GD40" s="433"/>
      <c r="GE40" s="434"/>
      <c r="GF40" s="434"/>
      <c r="GG40" s="434"/>
      <c r="GH40" s="433"/>
      <c r="GI40" s="434"/>
      <c r="GJ40" s="434"/>
      <c r="GK40" s="434"/>
      <c r="GL40" s="433"/>
      <c r="GM40" s="434"/>
      <c r="GN40" s="434"/>
      <c r="GO40" s="434"/>
      <c r="GP40" s="433"/>
      <c r="GQ40" s="434"/>
      <c r="GR40" s="434"/>
      <c r="GS40" s="434"/>
      <c r="GT40" s="433"/>
      <c r="GU40" s="434"/>
      <c r="GV40" s="433"/>
      <c r="GW40" s="434"/>
      <c r="GX40" s="433"/>
      <c r="GY40" s="434"/>
      <c r="GZ40" s="433"/>
      <c r="HA40" s="434"/>
      <c r="HB40" s="433"/>
      <c r="HC40" s="434"/>
      <c r="HD40" s="433"/>
      <c r="HE40" s="434"/>
      <c r="HF40" s="433"/>
      <c r="HG40" s="434"/>
      <c r="HH40" s="434"/>
      <c r="HI40" s="434"/>
      <c r="HJ40" s="433"/>
      <c r="HK40" s="434"/>
      <c r="HL40" s="434"/>
      <c r="HM40" s="434"/>
      <c r="HN40" s="433"/>
      <c r="HO40" s="434"/>
      <c r="HP40" s="433"/>
      <c r="HQ40" s="434"/>
      <c r="HR40" s="433"/>
      <c r="HS40" s="434"/>
      <c r="HT40" s="434"/>
      <c r="HU40" s="434"/>
      <c r="HV40" s="433"/>
      <c r="HW40" s="434"/>
      <c r="HX40" s="433"/>
      <c r="HY40" s="434"/>
      <c r="HZ40" s="433"/>
      <c r="IA40" s="434"/>
      <c r="IB40" s="433"/>
      <c r="IC40" s="434"/>
      <c r="ID40" s="433"/>
      <c r="IE40" s="434"/>
      <c r="IF40" s="433"/>
      <c r="IG40" s="434"/>
      <c r="IH40" s="433"/>
      <c r="II40" s="434"/>
      <c r="IJ40" s="434"/>
      <c r="IK40" s="434"/>
      <c r="IL40" s="433"/>
      <c r="IM40" s="434"/>
      <c r="IN40" s="434"/>
      <c r="IO40" s="434"/>
      <c r="IP40" s="433"/>
      <c r="IQ40" s="434"/>
      <c r="IR40" s="433"/>
      <c r="IS40" s="434"/>
      <c r="IT40" s="433"/>
      <c r="IU40" s="434"/>
      <c r="IV40" s="433"/>
      <c r="IW40" s="434"/>
      <c r="IX40" s="433"/>
      <c r="IY40" s="434"/>
      <c r="IZ40" s="433"/>
      <c r="JA40" s="434"/>
      <c r="JB40" s="433"/>
      <c r="JC40" s="434"/>
      <c r="JD40" s="434"/>
      <c r="JE40" s="434"/>
      <c r="JF40" s="433"/>
      <c r="JG40" s="434"/>
      <c r="JH40" s="433"/>
      <c r="JI40" s="434"/>
      <c r="JJ40" s="434"/>
      <c r="JK40" s="434"/>
      <c r="JL40" s="434"/>
      <c r="JM40" s="434"/>
      <c r="JN40" s="434"/>
      <c r="JO40" s="434"/>
      <c r="JP40" s="435">
        <v>19</v>
      </c>
      <c r="JQ40" s="436">
        <v>6786255.8400000017</v>
      </c>
      <c r="JR40" s="435">
        <v>0</v>
      </c>
      <c r="JS40" s="436">
        <v>0</v>
      </c>
      <c r="JT40" s="433">
        <v>19</v>
      </c>
      <c r="JU40" s="434">
        <v>6786255.8400000017</v>
      </c>
    </row>
    <row r="41" spans="1:281" x14ac:dyDescent="0.25">
      <c r="A41" s="437"/>
      <c r="B41" s="437"/>
      <c r="C41" s="430"/>
      <c r="D41" s="431" t="s">
        <v>502</v>
      </c>
      <c r="E41" s="432" t="s">
        <v>222</v>
      </c>
      <c r="F41" s="433"/>
      <c r="G41" s="434"/>
      <c r="H41" s="433"/>
      <c r="I41" s="434"/>
      <c r="J41" s="433"/>
      <c r="K41" s="434"/>
      <c r="L41" s="433"/>
      <c r="M41" s="434"/>
      <c r="N41" s="433"/>
      <c r="O41" s="434"/>
      <c r="P41" s="433"/>
      <c r="Q41" s="434"/>
      <c r="R41" s="433"/>
      <c r="S41" s="434"/>
      <c r="T41" s="433"/>
      <c r="U41" s="434"/>
      <c r="V41" s="433"/>
      <c r="W41" s="434"/>
      <c r="X41" s="433"/>
      <c r="Y41" s="434"/>
      <c r="Z41" s="433"/>
      <c r="AA41" s="434"/>
      <c r="AB41" s="434"/>
      <c r="AC41" s="434"/>
      <c r="AD41" s="433"/>
      <c r="AE41" s="434"/>
      <c r="AF41" s="433"/>
      <c r="AG41" s="434"/>
      <c r="AH41" s="433"/>
      <c r="AI41" s="434"/>
      <c r="AJ41" s="433"/>
      <c r="AK41" s="434"/>
      <c r="AL41" s="433"/>
      <c r="AM41" s="434"/>
      <c r="AN41" s="433"/>
      <c r="AO41" s="434"/>
      <c r="AP41" s="433"/>
      <c r="AQ41" s="434"/>
      <c r="AR41" s="433"/>
      <c r="AS41" s="434"/>
      <c r="AT41" s="433"/>
      <c r="AU41" s="434"/>
      <c r="AV41" s="433"/>
      <c r="AW41" s="434"/>
      <c r="AX41" s="433"/>
      <c r="AY41" s="434"/>
      <c r="AZ41" s="433"/>
      <c r="BA41" s="434"/>
      <c r="BB41" s="433"/>
      <c r="BC41" s="434"/>
      <c r="BD41" s="433"/>
      <c r="BE41" s="434"/>
      <c r="BF41" s="433"/>
      <c r="BG41" s="434"/>
      <c r="BH41" s="433"/>
      <c r="BI41" s="434"/>
      <c r="BJ41" s="433"/>
      <c r="BK41" s="434"/>
      <c r="BL41" s="433"/>
      <c r="BM41" s="434"/>
      <c r="BN41" s="433"/>
      <c r="BO41" s="434"/>
      <c r="BP41" s="433"/>
      <c r="BQ41" s="434"/>
      <c r="BR41" s="433"/>
      <c r="BS41" s="434"/>
      <c r="BT41" s="433"/>
      <c r="BU41" s="434"/>
      <c r="BV41" s="433"/>
      <c r="BW41" s="434"/>
      <c r="BX41" s="433"/>
      <c r="BY41" s="434"/>
      <c r="BZ41" s="433"/>
      <c r="CA41" s="434"/>
      <c r="CB41" s="433"/>
      <c r="CC41" s="434"/>
      <c r="CD41" s="433"/>
      <c r="CE41" s="434"/>
      <c r="CF41" s="434"/>
      <c r="CG41" s="434"/>
      <c r="CH41" s="433">
        <v>1</v>
      </c>
      <c r="CI41" s="434">
        <v>22032.19</v>
      </c>
      <c r="CJ41" s="433"/>
      <c r="CK41" s="434"/>
      <c r="CL41" s="433"/>
      <c r="CM41" s="434"/>
      <c r="CN41" s="433"/>
      <c r="CO41" s="434"/>
      <c r="CP41" s="433"/>
      <c r="CQ41" s="434"/>
      <c r="CR41" s="433"/>
      <c r="CS41" s="434"/>
      <c r="CT41" s="433"/>
      <c r="CU41" s="434"/>
      <c r="CV41" s="433"/>
      <c r="CW41" s="434"/>
      <c r="CX41" s="433"/>
      <c r="CY41" s="434"/>
      <c r="CZ41" s="433"/>
      <c r="DA41" s="434"/>
      <c r="DB41" s="433"/>
      <c r="DC41" s="434"/>
      <c r="DD41" s="433"/>
      <c r="DE41" s="434"/>
      <c r="DF41" s="433"/>
      <c r="DG41" s="434"/>
      <c r="DH41" s="433"/>
      <c r="DI41" s="434"/>
      <c r="DJ41" s="433"/>
      <c r="DK41" s="434"/>
      <c r="DL41" s="433"/>
      <c r="DM41" s="434"/>
      <c r="DN41" s="433"/>
      <c r="DO41" s="434"/>
      <c r="DP41" s="434"/>
      <c r="DQ41" s="434"/>
      <c r="DR41" s="433"/>
      <c r="DS41" s="434"/>
      <c r="DT41" s="434"/>
      <c r="DU41" s="434"/>
      <c r="DV41" s="433"/>
      <c r="DW41" s="434"/>
      <c r="DX41" s="433"/>
      <c r="DY41" s="434"/>
      <c r="DZ41" s="433"/>
      <c r="EA41" s="434"/>
      <c r="EB41" s="434"/>
      <c r="EC41" s="434"/>
      <c r="ED41" s="433"/>
      <c r="EE41" s="434"/>
      <c r="EF41" s="434"/>
      <c r="EG41" s="434"/>
      <c r="EH41" s="433"/>
      <c r="EI41" s="434"/>
      <c r="EJ41" s="434"/>
      <c r="EK41" s="434"/>
      <c r="EL41" s="433"/>
      <c r="EM41" s="434"/>
      <c r="EN41" s="434"/>
      <c r="EO41" s="434"/>
      <c r="EP41" s="433"/>
      <c r="EQ41" s="434"/>
      <c r="ER41" s="434"/>
      <c r="ES41" s="434"/>
      <c r="ET41" s="433"/>
      <c r="EU41" s="434"/>
      <c r="EV41" s="434"/>
      <c r="EW41" s="434"/>
      <c r="EX41" s="433"/>
      <c r="EY41" s="434"/>
      <c r="EZ41" s="434"/>
      <c r="FA41" s="434"/>
      <c r="FB41" s="433"/>
      <c r="FC41" s="434"/>
      <c r="FD41" s="433"/>
      <c r="FE41" s="434"/>
      <c r="FF41" s="433"/>
      <c r="FG41" s="434"/>
      <c r="FH41" s="434"/>
      <c r="FI41" s="434"/>
      <c r="FJ41" s="433"/>
      <c r="FK41" s="434"/>
      <c r="FL41" s="433"/>
      <c r="FM41" s="434"/>
      <c r="FN41" s="433"/>
      <c r="FO41" s="434"/>
      <c r="FP41" s="433"/>
      <c r="FQ41" s="434"/>
      <c r="FR41" s="433"/>
      <c r="FS41" s="434"/>
      <c r="FT41" s="433"/>
      <c r="FU41" s="434"/>
      <c r="FV41" s="433"/>
      <c r="FW41" s="434"/>
      <c r="FX41" s="433"/>
      <c r="FY41" s="434"/>
      <c r="FZ41" s="433"/>
      <c r="GA41" s="434"/>
      <c r="GB41" s="433"/>
      <c r="GC41" s="434"/>
      <c r="GD41" s="433"/>
      <c r="GE41" s="434"/>
      <c r="GF41" s="434"/>
      <c r="GG41" s="434"/>
      <c r="GH41" s="433"/>
      <c r="GI41" s="434"/>
      <c r="GJ41" s="434"/>
      <c r="GK41" s="434"/>
      <c r="GL41" s="433"/>
      <c r="GM41" s="434"/>
      <c r="GN41" s="434"/>
      <c r="GO41" s="434"/>
      <c r="GP41" s="433"/>
      <c r="GQ41" s="434"/>
      <c r="GR41" s="434"/>
      <c r="GS41" s="434"/>
      <c r="GT41" s="433"/>
      <c r="GU41" s="434"/>
      <c r="GV41" s="433"/>
      <c r="GW41" s="434"/>
      <c r="GX41" s="433"/>
      <c r="GY41" s="434"/>
      <c r="GZ41" s="433"/>
      <c r="HA41" s="434"/>
      <c r="HB41" s="433"/>
      <c r="HC41" s="434"/>
      <c r="HD41" s="433"/>
      <c r="HE41" s="434"/>
      <c r="HF41" s="433"/>
      <c r="HG41" s="434"/>
      <c r="HH41" s="434"/>
      <c r="HI41" s="434"/>
      <c r="HJ41" s="433"/>
      <c r="HK41" s="434"/>
      <c r="HL41" s="434"/>
      <c r="HM41" s="434"/>
      <c r="HN41" s="433"/>
      <c r="HO41" s="434"/>
      <c r="HP41" s="433"/>
      <c r="HQ41" s="434"/>
      <c r="HR41" s="433"/>
      <c r="HS41" s="434"/>
      <c r="HT41" s="434"/>
      <c r="HU41" s="434"/>
      <c r="HV41" s="433"/>
      <c r="HW41" s="434"/>
      <c r="HX41" s="433"/>
      <c r="HY41" s="434"/>
      <c r="HZ41" s="433"/>
      <c r="IA41" s="434"/>
      <c r="IB41" s="433"/>
      <c r="IC41" s="434"/>
      <c r="ID41" s="433"/>
      <c r="IE41" s="434"/>
      <c r="IF41" s="433"/>
      <c r="IG41" s="434"/>
      <c r="IH41" s="433"/>
      <c r="II41" s="434"/>
      <c r="IJ41" s="434"/>
      <c r="IK41" s="434"/>
      <c r="IL41" s="433"/>
      <c r="IM41" s="434"/>
      <c r="IN41" s="434"/>
      <c r="IO41" s="434"/>
      <c r="IP41" s="433"/>
      <c r="IQ41" s="434"/>
      <c r="IR41" s="433"/>
      <c r="IS41" s="434"/>
      <c r="IT41" s="433"/>
      <c r="IU41" s="434"/>
      <c r="IV41" s="433"/>
      <c r="IW41" s="434"/>
      <c r="IX41" s="433"/>
      <c r="IY41" s="434"/>
      <c r="IZ41" s="433"/>
      <c r="JA41" s="434"/>
      <c r="JB41" s="433"/>
      <c r="JC41" s="434"/>
      <c r="JD41" s="434"/>
      <c r="JE41" s="434"/>
      <c r="JF41" s="433"/>
      <c r="JG41" s="434"/>
      <c r="JH41" s="433"/>
      <c r="JI41" s="434"/>
      <c r="JJ41" s="434"/>
      <c r="JK41" s="434"/>
      <c r="JL41" s="434"/>
      <c r="JM41" s="434"/>
      <c r="JN41" s="434"/>
      <c r="JO41" s="434"/>
      <c r="JP41" s="435">
        <v>1</v>
      </c>
      <c r="JQ41" s="436">
        <v>22032.19</v>
      </c>
      <c r="JR41" s="435">
        <v>0</v>
      </c>
      <c r="JS41" s="436">
        <v>0</v>
      </c>
      <c r="JT41" s="433">
        <v>1</v>
      </c>
      <c r="JU41" s="434">
        <v>22032.19</v>
      </c>
    </row>
    <row r="42" spans="1:281" x14ac:dyDescent="0.25">
      <c r="A42" s="437"/>
      <c r="B42" s="437"/>
      <c r="C42" s="430"/>
      <c r="D42" s="440" t="s">
        <v>504</v>
      </c>
      <c r="E42" s="441" t="s">
        <v>224</v>
      </c>
      <c r="F42" s="433"/>
      <c r="G42" s="434"/>
      <c r="H42" s="433"/>
      <c r="I42" s="434"/>
      <c r="J42" s="433"/>
      <c r="K42" s="434"/>
      <c r="L42" s="433"/>
      <c r="M42" s="434"/>
      <c r="N42" s="433"/>
      <c r="O42" s="434"/>
      <c r="P42" s="433"/>
      <c r="Q42" s="434"/>
      <c r="R42" s="433"/>
      <c r="S42" s="434"/>
      <c r="T42" s="433"/>
      <c r="U42" s="434"/>
      <c r="V42" s="433"/>
      <c r="W42" s="434"/>
      <c r="X42" s="433"/>
      <c r="Y42" s="434"/>
      <c r="Z42" s="433"/>
      <c r="AA42" s="434"/>
      <c r="AB42" s="434"/>
      <c r="AC42" s="434"/>
      <c r="AD42" s="433"/>
      <c r="AE42" s="434"/>
      <c r="AF42" s="433"/>
      <c r="AG42" s="434"/>
      <c r="AH42" s="433"/>
      <c r="AI42" s="434"/>
      <c r="AJ42" s="433"/>
      <c r="AK42" s="434"/>
      <c r="AL42" s="433">
        <v>1</v>
      </c>
      <c r="AM42" s="434">
        <v>18360.16</v>
      </c>
      <c r="AN42" s="433"/>
      <c r="AO42" s="434"/>
      <c r="AP42" s="433"/>
      <c r="AQ42" s="434"/>
      <c r="AR42" s="433"/>
      <c r="AS42" s="434"/>
      <c r="AT42" s="433"/>
      <c r="AU42" s="434"/>
      <c r="AV42" s="433"/>
      <c r="AW42" s="434"/>
      <c r="AX42" s="433"/>
      <c r="AY42" s="434"/>
      <c r="AZ42" s="433"/>
      <c r="BA42" s="434"/>
      <c r="BB42" s="433"/>
      <c r="BC42" s="434"/>
      <c r="BD42" s="433"/>
      <c r="BE42" s="434"/>
      <c r="BF42" s="433"/>
      <c r="BG42" s="434"/>
      <c r="BH42" s="433"/>
      <c r="BI42" s="434"/>
      <c r="BJ42" s="433"/>
      <c r="BK42" s="434"/>
      <c r="BL42" s="433"/>
      <c r="BM42" s="434"/>
      <c r="BN42" s="433"/>
      <c r="BO42" s="434"/>
      <c r="BP42" s="433"/>
      <c r="BQ42" s="434"/>
      <c r="BR42" s="433"/>
      <c r="BS42" s="434"/>
      <c r="BT42" s="433"/>
      <c r="BU42" s="434"/>
      <c r="BV42" s="433"/>
      <c r="BW42" s="434"/>
      <c r="BX42" s="433"/>
      <c r="BY42" s="434"/>
      <c r="BZ42" s="433"/>
      <c r="CA42" s="434"/>
      <c r="CB42" s="433"/>
      <c r="CC42" s="434"/>
      <c r="CD42" s="433"/>
      <c r="CE42" s="434"/>
      <c r="CF42" s="434"/>
      <c r="CG42" s="434"/>
      <c r="CH42" s="433"/>
      <c r="CI42" s="434"/>
      <c r="CJ42" s="433"/>
      <c r="CK42" s="434"/>
      <c r="CL42" s="433"/>
      <c r="CM42" s="434"/>
      <c r="CN42" s="433"/>
      <c r="CO42" s="434"/>
      <c r="CP42" s="433"/>
      <c r="CQ42" s="434"/>
      <c r="CR42" s="433"/>
      <c r="CS42" s="434"/>
      <c r="CT42" s="433"/>
      <c r="CU42" s="434"/>
      <c r="CV42" s="433"/>
      <c r="CW42" s="434"/>
      <c r="CX42" s="433"/>
      <c r="CY42" s="434"/>
      <c r="CZ42" s="433"/>
      <c r="DA42" s="434"/>
      <c r="DB42" s="433"/>
      <c r="DC42" s="434"/>
      <c r="DD42" s="433"/>
      <c r="DE42" s="434"/>
      <c r="DF42" s="433"/>
      <c r="DG42" s="434"/>
      <c r="DH42" s="433"/>
      <c r="DI42" s="434"/>
      <c r="DJ42" s="433"/>
      <c r="DK42" s="434"/>
      <c r="DL42" s="433"/>
      <c r="DM42" s="434"/>
      <c r="DN42" s="433"/>
      <c r="DO42" s="434"/>
      <c r="DP42" s="434"/>
      <c r="DQ42" s="434"/>
      <c r="DR42" s="433"/>
      <c r="DS42" s="434"/>
      <c r="DT42" s="434"/>
      <c r="DU42" s="434"/>
      <c r="DV42" s="433"/>
      <c r="DW42" s="434"/>
      <c r="DX42" s="433"/>
      <c r="DY42" s="434"/>
      <c r="DZ42" s="433"/>
      <c r="EA42" s="434"/>
      <c r="EB42" s="434"/>
      <c r="EC42" s="434"/>
      <c r="ED42" s="433"/>
      <c r="EE42" s="434"/>
      <c r="EF42" s="434"/>
      <c r="EG42" s="434"/>
      <c r="EH42" s="433"/>
      <c r="EI42" s="434"/>
      <c r="EJ42" s="434"/>
      <c r="EK42" s="434"/>
      <c r="EL42" s="433"/>
      <c r="EM42" s="434"/>
      <c r="EN42" s="434"/>
      <c r="EO42" s="434"/>
      <c r="EP42" s="433"/>
      <c r="EQ42" s="434"/>
      <c r="ER42" s="434"/>
      <c r="ES42" s="434"/>
      <c r="ET42" s="433"/>
      <c r="EU42" s="434"/>
      <c r="EV42" s="434"/>
      <c r="EW42" s="434"/>
      <c r="EX42" s="433"/>
      <c r="EY42" s="434"/>
      <c r="EZ42" s="434"/>
      <c r="FA42" s="434"/>
      <c r="FB42" s="433"/>
      <c r="FC42" s="434"/>
      <c r="FD42" s="433"/>
      <c r="FE42" s="434"/>
      <c r="FF42" s="433"/>
      <c r="FG42" s="434"/>
      <c r="FH42" s="434"/>
      <c r="FI42" s="434"/>
      <c r="FJ42" s="433"/>
      <c r="FK42" s="434"/>
      <c r="FL42" s="433"/>
      <c r="FM42" s="434"/>
      <c r="FN42" s="433"/>
      <c r="FO42" s="434"/>
      <c r="FP42" s="433"/>
      <c r="FQ42" s="434"/>
      <c r="FR42" s="433"/>
      <c r="FS42" s="434"/>
      <c r="FT42" s="433"/>
      <c r="FU42" s="434"/>
      <c r="FV42" s="433"/>
      <c r="FW42" s="434"/>
      <c r="FX42" s="433"/>
      <c r="FY42" s="434"/>
      <c r="FZ42" s="433"/>
      <c r="GA42" s="434"/>
      <c r="GB42" s="433"/>
      <c r="GC42" s="434"/>
      <c r="GD42" s="433"/>
      <c r="GE42" s="434"/>
      <c r="GF42" s="434"/>
      <c r="GG42" s="434"/>
      <c r="GH42" s="433"/>
      <c r="GI42" s="434"/>
      <c r="GJ42" s="434"/>
      <c r="GK42" s="434"/>
      <c r="GL42" s="433"/>
      <c r="GM42" s="434"/>
      <c r="GN42" s="434"/>
      <c r="GO42" s="434"/>
      <c r="GP42" s="433"/>
      <c r="GQ42" s="434"/>
      <c r="GR42" s="434"/>
      <c r="GS42" s="434"/>
      <c r="GT42" s="433"/>
      <c r="GU42" s="434"/>
      <c r="GV42" s="433"/>
      <c r="GW42" s="434"/>
      <c r="GX42" s="433"/>
      <c r="GY42" s="434"/>
      <c r="GZ42" s="433"/>
      <c r="HA42" s="434"/>
      <c r="HB42" s="433"/>
      <c r="HC42" s="434"/>
      <c r="HD42" s="433"/>
      <c r="HE42" s="434"/>
      <c r="HF42" s="433"/>
      <c r="HG42" s="434"/>
      <c r="HH42" s="434"/>
      <c r="HI42" s="434"/>
      <c r="HJ42" s="433"/>
      <c r="HK42" s="434"/>
      <c r="HL42" s="434"/>
      <c r="HM42" s="434"/>
      <c r="HN42" s="433"/>
      <c r="HO42" s="434"/>
      <c r="HP42" s="433"/>
      <c r="HQ42" s="434"/>
      <c r="HR42" s="433"/>
      <c r="HS42" s="434"/>
      <c r="HT42" s="434"/>
      <c r="HU42" s="434"/>
      <c r="HV42" s="433"/>
      <c r="HW42" s="434"/>
      <c r="HX42" s="433"/>
      <c r="HY42" s="434"/>
      <c r="HZ42" s="433"/>
      <c r="IA42" s="434"/>
      <c r="IB42" s="433"/>
      <c r="IC42" s="434"/>
      <c r="ID42" s="433"/>
      <c r="IE42" s="434"/>
      <c r="IF42" s="433"/>
      <c r="IG42" s="434"/>
      <c r="IH42" s="433"/>
      <c r="II42" s="434"/>
      <c r="IJ42" s="434"/>
      <c r="IK42" s="434"/>
      <c r="IL42" s="433"/>
      <c r="IM42" s="434"/>
      <c r="IN42" s="434"/>
      <c r="IO42" s="434"/>
      <c r="IP42" s="433"/>
      <c r="IQ42" s="434"/>
      <c r="IR42" s="433"/>
      <c r="IS42" s="434"/>
      <c r="IT42" s="433"/>
      <c r="IU42" s="434"/>
      <c r="IV42" s="433"/>
      <c r="IW42" s="434"/>
      <c r="IX42" s="433"/>
      <c r="IY42" s="434"/>
      <c r="IZ42" s="433"/>
      <c r="JA42" s="434"/>
      <c r="JB42" s="433"/>
      <c r="JC42" s="434"/>
      <c r="JD42" s="434"/>
      <c r="JE42" s="434"/>
      <c r="JF42" s="433"/>
      <c r="JG42" s="434"/>
      <c r="JH42" s="433"/>
      <c r="JI42" s="434"/>
      <c r="JJ42" s="434"/>
      <c r="JK42" s="434"/>
      <c r="JL42" s="434"/>
      <c r="JM42" s="434"/>
      <c r="JN42" s="434"/>
      <c r="JO42" s="434"/>
      <c r="JP42" s="435">
        <v>1</v>
      </c>
      <c r="JQ42" s="436">
        <v>18360.16</v>
      </c>
      <c r="JR42" s="435">
        <v>0</v>
      </c>
      <c r="JS42" s="436">
        <v>0</v>
      </c>
      <c r="JT42" s="433">
        <v>1</v>
      </c>
      <c r="JU42" s="434">
        <v>18360.16</v>
      </c>
    </row>
    <row r="43" spans="1:281" ht="26.25" x14ac:dyDescent="0.25">
      <c r="A43" s="437"/>
      <c r="B43" s="437"/>
      <c r="C43" s="430"/>
      <c r="D43" s="431" t="s">
        <v>505</v>
      </c>
      <c r="E43" s="432" t="s">
        <v>225</v>
      </c>
      <c r="F43" s="433"/>
      <c r="G43" s="434"/>
      <c r="H43" s="433"/>
      <c r="I43" s="434"/>
      <c r="J43" s="433"/>
      <c r="K43" s="434"/>
      <c r="L43" s="433"/>
      <c r="M43" s="434"/>
      <c r="N43" s="433"/>
      <c r="O43" s="434"/>
      <c r="P43" s="433"/>
      <c r="Q43" s="434"/>
      <c r="R43" s="433"/>
      <c r="S43" s="434"/>
      <c r="T43" s="433"/>
      <c r="U43" s="434"/>
      <c r="V43" s="433"/>
      <c r="W43" s="434"/>
      <c r="X43" s="433"/>
      <c r="Y43" s="434"/>
      <c r="Z43" s="433"/>
      <c r="AA43" s="434"/>
      <c r="AB43" s="434"/>
      <c r="AC43" s="434"/>
      <c r="AD43" s="433"/>
      <c r="AE43" s="434"/>
      <c r="AF43" s="433"/>
      <c r="AG43" s="434"/>
      <c r="AH43" s="433"/>
      <c r="AI43" s="434"/>
      <c r="AJ43" s="433"/>
      <c r="AK43" s="434"/>
      <c r="AL43" s="433"/>
      <c r="AM43" s="434"/>
      <c r="AN43" s="433"/>
      <c r="AO43" s="434"/>
      <c r="AP43" s="433"/>
      <c r="AQ43" s="434"/>
      <c r="AR43" s="433"/>
      <c r="AS43" s="434"/>
      <c r="AT43" s="433"/>
      <c r="AU43" s="434"/>
      <c r="AV43" s="433"/>
      <c r="AW43" s="434"/>
      <c r="AX43" s="433">
        <v>4</v>
      </c>
      <c r="AY43" s="434">
        <v>62711.16</v>
      </c>
      <c r="AZ43" s="433"/>
      <c r="BA43" s="434"/>
      <c r="BB43" s="433"/>
      <c r="BC43" s="434"/>
      <c r="BD43" s="433"/>
      <c r="BE43" s="434"/>
      <c r="BF43" s="433"/>
      <c r="BG43" s="434"/>
      <c r="BH43" s="433"/>
      <c r="BI43" s="434"/>
      <c r="BJ43" s="433">
        <v>15</v>
      </c>
      <c r="BK43" s="434">
        <v>177166.05000000005</v>
      </c>
      <c r="BL43" s="433"/>
      <c r="BM43" s="434"/>
      <c r="BN43" s="433"/>
      <c r="BO43" s="434"/>
      <c r="BP43" s="433"/>
      <c r="BQ43" s="434"/>
      <c r="BR43" s="433"/>
      <c r="BS43" s="434"/>
      <c r="BT43" s="433"/>
      <c r="BU43" s="434"/>
      <c r="BV43" s="433"/>
      <c r="BW43" s="434"/>
      <c r="BX43" s="433"/>
      <c r="BY43" s="434"/>
      <c r="BZ43" s="433"/>
      <c r="CA43" s="434"/>
      <c r="CB43" s="433"/>
      <c r="CC43" s="434"/>
      <c r="CD43" s="433"/>
      <c r="CE43" s="434"/>
      <c r="CF43" s="434"/>
      <c r="CG43" s="434"/>
      <c r="CH43" s="433">
        <v>4</v>
      </c>
      <c r="CI43" s="434">
        <v>47244.28</v>
      </c>
      <c r="CJ43" s="433"/>
      <c r="CK43" s="434"/>
      <c r="CL43" s="433"/>
      <c r="CM43" s="434"/>
      <c r="CN43" s="433"/>
      <c r="CO43" s="434"/>
      <c r="CP43" s="433"/>
      <c r="CQ43" s="434"/>
      <c r="CR43" s="433"/>
      <c r="CS43" s="434"/>
      <c r="CT43" s="433"/>
      <c r="CU43" s="434"/>
      <c r="CV43" s="433"/>
      <c r="CW43" s="434"/>
      <c r="CX43" s="433"/>
      <c r="CY43" s="434"/>
      <c r="CZ43" s="433"/>
      <c r="DA43" s="434"/>
      <c r="DB43" s="433"/>
      <c r="DC43" s="434"/>
      <c r="DD43" s="433"/>
      <c r="DE43" s="434"/>
      <c r="DF43" s="433"/>
      <c r="DG43" s="434"/>
      <c r="DH43" s="433"/>
      <c r="DI43" s="434"/>
      <c r="DJ43" s="433"/>
      <c r="DK43" s="434"/>
      <c r="DL43" s="433"/>
      <c r="DM43" s="434"/>
      <c r="DN43" s="433"/>
      <c r="DO43" s="434"/>
      <c r="DP43" s="434"/>
      <c r="DQ43" s="434"/>
      <c r="DR43" s="433"/>
      <c r="DS43" s="434"/>
      <c r="DT43" s="434"/>
      <c r="DU43" s="434"/>
      <c r="DV43" s="433"/>
      <c r="DW43" s="434"/>
      <c r="DX43" s="433"/>
      <c r="DY43" s="434"/>
      <c r="DZ43" s="433"/>
      <c r="EA43" s="434"/>
      <c r="EB43" s="434"/>
      <c r="EC43" s="434"/>
      <c r="ED43" s="433"/>
      <c r="EE43" s="434"/>
      <c r="EF43" s="434"/>
      <c r="EG43" s="434"/>
      <c r="EH43" s="433"/>
      <c r="EI43" s="434"/>
      <c r="EJ43" s="434"/>
      <c r="EK43" s="434"/>
      <c r="EL43" s="433"/>
      <c r="EM43" s="434"/>
      <c r="EN43" s="434"/>
      <c r="EO43" s="434"/>
      <c r="EP43" s="433"/>
      <c r="EQ43" s="434"/>
      <c r="ER43" s="434"/>
      <c r="ES43" s="434"/>
      <c r="ET43" s="433"/>
      <c r="EU43" s="434"/>
      <c r="EV43" s="434"/>
      <c r="EW43" s="434"/>
      <c r="EX43" s="433"/>
      <c r="EY43" s="434"/>
      <c r="EZ43" s="434"/>
      <c r="FA43" s="434"/>
      <c r="FB43" s="433">
        <v>10</v>
      </c>
      <c r="FC43" s="434">
        <v>93504.319999999992</v>
      </c>
      <c r="FD43" s="433"/>
      <c r="FE43" s="434"/>
      <c r="FF43" s="433"/>
      <c r="FG43" s="434"/>
      <c r="FH43" s="434"/>
      <c r="FI43" s="434"/>
      <c r="FJ43" s="433"/>
      <c r="FK43" s="434"/>
      <c r="FL43" s="433"/>
      <c r="FM43" s="434"/>
      <c r="FN43" s="433"/>
      <c r="FO43" s="434"/>
      <c r="FP43" s="433"/>
      <c r="FQ43" s="434"/>
      <c r="FR43" s="433"/>
      <c r="FS43" s="434"/>
      <c r="FT43" s="433"/>
      <c r="FU43" s="434"/>
      <c r="FV43" s="433"/>
      <c r="FW43" s="434"/>
      <c r="FX43" s="433"/>
      <c r="FY43" s="434"/>
      <c r="FZ43" s="433"/>
      <c r="GA43" s="434"/>
      <c r="GB43" s="433"/>
      <c r="GC43" s="434"/>
      <c r="GD43" s="433"/>
      <c r="GE43" s="434"/>
      <c r="GF43" s="434"/>
      <c r="GG43" s="434"/>
      <c r="GH43" s="433"/>
      <c r="GI43" s="434"/>
      <c r="GJ43" s="434"/>
      <c r="GK43" s="434"/>
      <c r="GL43" s="433"/>
      <c r="GM43" s="434"/>
      <c r="GN43" s="434"/>
      <c r="GO43" s="434"/>
      <c r="GP43" s="433"/>
      <c r="GQ43" s="434"/>
      <c r="GR43" s="434"/>
      <c r="GS43" s="434"/>
      <c r="GT43" s="433"/>
      <c r="GU43" s="434"/>
      <c r="GV43" s="433"/>
      <c r="GW43" s="434"/>
      <c r="GX43" s="433"/>
      <c r="GY43" s="434"/>
      <c r="GZ43" s="433"/>
      <c r="HA43" s="434"/>
      <c r="HB43" s="433"/>
      <c r="HC43" s="434"/>
      <c r="HD43" s="433"/>
      <c r="HE43" s="434"/>
      <c r="HF43" s="433"/>
      <c r="HG43" s="434"/>
      <c r="HH43" s="434"/>
      <c r="HI43" s="434"/>
      <c r="HJ43" s="433"/>
      <c r="HK43" s="434"/>
      <c r="HL43" s="434"/>
      <c r="HM43" s="434"/>
      <c r="HN43" s="433"/>
      <c r="HO43" s="434"/>
      <c r="HP43" s="433"/>
      <c r="HQ43" s="434"/>
      <c r="HR43" s="433"/>
      <c r="HS43" s="434"/>
      <c r="HT43" s="434"/>
      <c r="HU43" s="434"/>
      <c r="HV43" s="433">
        <v>14</v>
      </c>
      <c r="HW43" s="434">
        <v>165354.98000000004</v>
      </c>
      <c r="HX43" s="433"/>
      <c r="HY43" s="434"/>
      <c r="HZ43" s="433"/>
      <c r="IA43" s="434"/>
      <c r="IB43" s="433"/>
      <c r="IC43" s="434"/>
      <c r="ID43" s="433"/>
      <c r="IE43" s="434"/>
      <c r="IF43" s="433"/>
      <c r="IG43" s="434"/>
      <c r="IH43" s="433"/>
      <c r="II43" s="434"/>
      <c r="IJ43" s="434"/>
      <c r="IK43" s="434"/>
      <c r="IL43" s="433"/>
      <c r="IM43" s="434"/>
      <c r="IN43" s="434"/>
      <c r="IO43" s="434"/>
      <c r="IP43" s="433"/>
      <c r="IQ43" s="434"/>
      <c r="IR43" s="433"/>
      <c r="IS43" s="434"/>
      <c r="IT43" s="433"/>
      <c r="IU43" s="434"/>
      <c r="IV43" s="433"/>
      <c r="IW43" s="434"/>
      <c r="IX43" s="433"/>
      <c r="IY43" s="434"/>
      <c r="IZ43" s="433"/>
      <c r="JA43" s="434"/>
      <c r="JB43" s="433"/>
      <c r="JC43" s="434"/>
      <c r="JD43" s="434"/>
      <c r="JE43" s="434"/>
      <c r="JF43" s="433"/>
      <c r="JG43" s="434"/>
      <c r="JH43" s="433"/>
      <c r="JI43" s="434"/>
      <c r="JJ43" s="434"/>
      <c r="JK43" s="434"/>
      <c r="JL43" s="434"/>
      <c r="JM43" s="434"/>
      <c r="JN43" s="434"/>
      <c r="JO43" s="434"/>
      <c r="JP43" s="435">
        <v>47</v>
      </c>
      <c r="JQ43" s="436">
        <v>545980.79</v>
      </c>
      <c r="JR43" s="435">
        <v>0</v>
      </c>
      <c r="JS43" s="436">
        <v>0</v>
      </c>
      <c r="JT43" s="433">
        <v>47</v>
      </c>
      <c r="JU43" s="434">
        <v>545980.79000000015</v>
      </c>
    </row>
    <row r="44" spans="1:281" ht="26.25" x14ac:dyDescent="0.25">
      <c r="A44" s="437"/>
      <c r="B44" s="437"/>
      <c r="C44" s="430"/>
      <c r="D44" s="431" t="s">
        <v>506</v>
      </c>
      <c r="E44" s="432" t="s">
        <v>226</v>
      </c>
      <c r="F44" s="433"/>
      <c r="G44" s="434"/>
      <c r="H44" s="433"/>
      <c r="I44" s="434"/>
      <c r="J44" s="433"/>
      <c r="K44" s="434"/>
      <c r="L44" s="433"/>
      <c r="M44" s="434"/>
      <c r="N44" s="433"/>
      <c r="O44" s="434"/>
      <c r="P44" s="433"/>
      <c r="Q44" s="434"/>
      <c r="R44" s="433"/>
      <c r="S44" s="434"/>
      <c r="T44" s="433"/>
      <c r="U44" s="434"/>
      <c r="V44" s="433"/>
      <c r="W44" s="434"/>
      <c r="X44" s="433"/>
      <c r="Y44" s="434"/>
      <c r="Z44" s="433"/>
      <c r="AA44" s="434"/>
      <c r="AB44" s="434"/>
      <c r="AC44" s="434"/>
      <c r="AD44" s="433">
        <v>4</v>
      </c>
      <c r="AE44" s="434">
        <v>49212.800000000003</v>
      </c>
      <c r="AF44" s="433"/>
      <c r="AG44" s="434"/>
      <c r="AH44" s="433"/>
      <c r="AI44" s="434"/>
      <c r="AJ44" s="433"/>
      <c r="AK44" s="434"/>
      <c r="AL44" s="433"/>
      <c r="AM44" s="434"/>
      <c r="AN44" s="433"/>
      <c r="AO44" s="434"/>
      <c r="AP44" s="433"/>
      <c r="AQ44" s="434"/>
      <c r="AR44" s="433"/>
      <c r="AS44" s="434"/>
      <c r="AT44" s="433"/>
      <c r="AU44" s="434"/>
      <c r="AV44" s="433"/>
      <c r="AW44" s="434"/>
      <c r="AX44" s="433"/>
      <c r="AY44" s="434"/>
      <c r="AZ44" s="433"/>
      <c r="BA44" s="434"/>
      <c r="BB44" s="433"/>
      <c r="BC44" s="434"/>
      <c r="BD44" s="433"/>
      <c r="BE44" s="434"/>
      <c r="BF44" s="433"/>
      <c r="BG44" s="434"/>
      <c r="BH44" s="433"/>
      <c r="BI44" s="434"/>
      <c r="BJ44" s="433">
        <v>15</v>
      </c>
      <c r="BK44" s="434">
        <v>221457.59999999998</v>
      </c>
      <c r="BL44" s="433"/>
      <c r="BM44" s="434"/>
      <c r="BN44" s="433"/>
      <c r="BO44" s="434"/>
      <c r="BP44" s="433"/>
      <c r="BQ44" s="434"/>
      <c r="BR44" s="433">
        <v>1</v>
      </c>
      <c r="BS44" s="434">
        <v>14763.84</v>
      </c>
      <c r="BT44" s="433"/>
      <c r="BU44" s="434"/>
      <c r="BV44" s="433"/>
      <c r="BW44" s="434"/>
      <c r="BX44" s="433"/>
      <c r="BY44" s="434"/>
      <c r="BZ44" s="433"/>
      <c r="CA44" s="434"/>
      <c r="CB44" s="433"/>
      <c r="CC44" s="434"/>
      <c r="CD44" s="433">
        <v>2</v>
      </c>
      <c r="CE44" s="434">
        <v>29527.68</v>
      </c>
      <c r="CF44" s="434"/>
      <c r="CG44" s="434"/>
      <c r="CH44" s="433">
        <v>5</v>
      </c>
      <c r="CI44" s="434">
        <v>73819.199999999997</v>
      </c>
      <c r="CJ44" s="433"/>
      <c r="CK44" s="434"/>
      <c r="CL44" s="433"/>
      <c r="CM44" s="434"/>
      <c r="CN44" s="433"/>
      <c r="CO44" s="434"/>
      <c r="CP44" s="433"/>
      <c r="CQ44" s="434"/>
      <c r="CR44" s="433"/>
      <c r="CS44" s="434"/>
      <c r="CT44" s="433"/>
      <c r="CU44" s="434"/>
      <c r="CV44" s="433"/>
      <c r="CW44" s="434"/>
      <c r="CX44" s="433"/>
      <c r="CY44" s="434"/>
      <c r="CZ44" s="433"/>
      <c r="DA44" s="434"/>
      <c r="DB44" s="433">
        <v>1</v>
      </c>
      <c r="DC44" s="434">
        <v>7381.92</v>
      </c>
      <c r="DD44" s="433"/>
      <c r="DE44" s="434"/>
      <c r="DF44" s="433">
        <v>5</v>
      </c>
      <c r="DG44" s="434">
        <v>73819.199999999997</v>
      </c>
      <c r="DH44" s="433"/>
      <c r="DI44" s="434"/>
      <c r="DJ44" s="433">
        <v>3</v>
      </c>
      <c r="DK44" s="434">
        <v>36909.600000000006</v>
      </c>
      <c r="DL44" s="433"/>
      <c r="DM44" s="434"/>
      <c r="DN44" s="433"/>
      <c r="DO44" s="434"/>
      <c r="DP44" s="434"/>
      <c r="DQ44" s="434"/>
      <c r="DR44" s="433"/>
      <c r="DS44" s="434"/>
      <c r="DT44" s="434"/>
      <c r="DU44" s="434"/>
      <c r="DV44" s="433"/>
      <c r="DW44" s="434"/>
      <c r="DX44" s="433"/>
      <c r="DY44" s="434"/>
      <c r="DZ44" s="433"/>
      <c r="EA44" s="434"/>
      <c r="EB44" s="434"/>
      <c r="EC44" s="434"/>
      <c r="ED44" s="433"/>
      <c r="EE44" s="434"/>
      <c r="EF44" s="434"/>
      <c r="EG44" s="434"/>
      <c r="EH44" s="433"/>
      <c r="EI44" s="434"/>
      <c r="EJ44" s="434"/>
      <c r="EK44" s="434"/>
      <c r="EL44" s="433"/>
      <c r="EM44" s="434"/>
      <c r="EN44" s="434"/>
      <c r="EO44" s="434"/>
      <c r="EP44" s="433"/>
      <c r="EQ44" s="434"/>
      <c r="ER44" s="434"/>
      <c r="ES44" s="434"/>
      <c r="ET44" s="433"/>
      <c r="EU44" s="434"/>
      <c r="EV44" s="434"/>
      <c r="EW44" s="434"/>
      <c r="EX44" s="433"/>
      <c r="EY44" s="434"/>
      <c r="EZ44" s="434"/>
      <c r="FA44" s="434"/>
      <c r="FB44" s="433">
        <v>5</v>
      </c>
      <c r="FC44" s="434">
        <v>61516</v>
      </c>
      <c r="FD44" s="433"/>
      <c r="FE44" s="434"/>
      <c r="FF44" s="433"/>
      <c r="FG44" s="434"/>
      <c r="FH44" s="434"/>
      <c r="FI44" s="434"/>
      <c r="FJ44" s="433"/>
      <c r="FK44" s="434"/>
      <c r="FL44" s="433"/>
      <c r="FM44" s="434"/>
      <c r="FN44" s="433"/>
      <c r="FO44" s="434"/>
      <c r="FP44" s="433"/>
      <c r="FQ44" s="434"/>
      <c r="FR44" s="433"/>
      <c r="FS44" s="434"/>
      <c r="FT44" s="433"/>
      <c r="FU44" s="434"/>
      <c r="FV44" s="433"/>
      <c r="FW44" s="434"/>
      <c r="FX44" s="433"/>
      <c r="FY44" s="434"/>
      <c r="FZ44" s="433"/>
      <c r="GA44" s="434"/>
      <c r="GB44" s="433"/>
      <c r="GC44" s="434"/>
      <c r="GD44" s="433"/>
      <c r="GE44" s="434"/>
      <c r="GF44" s="434"/>
      <c r="GG44" s="434"/>
      <c r="GH44" s="433"/>
      <c r="GI44" s="434"/>
      <c r="GJ44" s="434"/>
      <c r="GK44" s="434"/>
      <c r="GL44" s="433"/>
      <c r="GM44" s="434"/>
      <c r="GN44" s="434"/>
      <c r="GO44" s="434"/>
      <c r="GP44" s="433"/>
      <c r="GQ44" s="434"/>
      <c r="GR44" s="434"/>
      <c r="GS44" s="434"/>
      <c r="GT44" s="433"/>
      <c r="GU44" s="434"/>
      <c r="GV44" s="433"/>
      <c r="GW44" s="434"/>
      <c r="GX44" s="433">
        <v>1</v>
      </c>
      <c r="GY44" s="434">
        <v>12303.2</v>
      </c>
      <c r="GZ44" s="433"/>
      <c r="HA44" s="434"/>
      <c r="HB44" s="433"/>
      <c r="HC44" s="434"/>
      <c r="HD44" s="433"/>
      <c r="HE44" s="434"/>
      <c r="HF44" s="433"/>
      <c r="HG44" s="434"/>
      <c r="HH44" s="434"/>
      <c r="HI44" s="434"/>
      <c r="HJ44" s="433"/>
      <c r="HK44" s="434"/>
      <c r="HL44" s="434"/>
      <c r="HM44" s="434"/>
      <c r="HN44" s="433"/>
      <c r="HO44" s="434"/>
      <c r="HP44" s="433"/>
      <c r="HQ44" s="434"/>
      <c r="HR44" s="433"/>
      <c r="HS44" s="434"/>
      <c r="HT44" s="434"/>
      <c r="HU44" s="434"/>
      <c r="HV44" s="433">
        <v>25</v>
      </c>
      <c r="HW44" s="434">
        <v>369096.00000000017</v>
      </c>
      <c r="HX44" s="433"/>
      <c r="HY44" s="434"/>
      <c r="HZ44" s="433"/>
      <c r="IA44" s="434"/>
      <c r="IB44" s="433"/>
      <c r="IC44" s="434"/>
      <c r="ID44" s="433"/>
      <c r="IE44" s="434"/>
      <c r="IF44" s="433"/>
      <c r="IG44" s="434"/>
      <c r="IH44" s="433"/>
      <c r="II44" s="434"/>
      <c r="IJ44" s="434"/>
      <c r="IK44" s="434"/>
      <c r="IL44" s="433"/>
      <c r="IM44" s="434"/>
      <c r="IN44" s="434"/>
      <c r="IO44" s="434"/>
      <c r="IP44" s="433"/>
      <c r="IQ44" s="434"/>
      <c r="IR44" s="433"/>
      <c r="IS44" s="434"/>
      <c r="IT44" s="433"/>
      <c r="IU44" s="434"/>
      <c r="IV44" s="433"/>
      <c r="IW44" s="434"/>
      <c r="IX44" s="433"/>
      <c r="IY44" s="434"/>
      <c r="IZ44" s="433"/>
      <c r="JA44" s="434"/>
      <c r="JB44" s="433"/>
      <c r="JC44" s="434"/>
      <c r="JD44" s="434"/>
      <c r="JE44" s="434"/>
      <c r="JF44" s="433"/>
      <c r="JG44" s="434"/>
      <c r="JH44" s="433"/>
      <c r="JI44" s="434"/>
      <c r="JJ44" s="434"/>
      <c r="JK44" s="434"/>
      <c r="JL44" s="434"/>
      <c r="JM44" s="434"/>
      <c r="JN44" s="434"/>
      <c r="JO44" s="434"/>
      <c r="JP44" s="435">
        <v>67</v>
      </c>
      <c r="JQ44" s="436">
        <v>949807.04</v>
      </c>
      <c r="JR44" s="435">
        <v>0</v>
      </c>
      <c r="JS44" s="436">
        <v>0</v>
      </c>
      <c r="JT44" s="433">
        <v>67</v>
      </c>
      <c r="JU44" s="434">
        <v>949807.03999999934</v>
      </c>
    </row>
    <row r="45" spans="1:281" x14ac:dyDescent="0.25">
      <c r="A45" s="437"/>
      <c r="B45" s="430" t="s">
        <v>658</v>
      </c>
      <c r="C45" s="430"/>
      <c r="D45" s="437"/>
      <c r="E45" s="432"/>
      <c r="F45" s="439"/>
      <c r="G45" s="436"/>
      <c r="H45" s="439"/>
      <c r="I45" s="436"/>
      <c r="J45" s="439"/>
      <c r="K45" s="436"/>
      <c r="L45" s="439"/>
      <c r="M45" s="436"/>
      <c r="N45" s="439"/>
      <c r="O45" s="436"/>
      <c r="P45" s="439"/>
      <c r="Q45" s="436"/>
      <c r="R45" s="439"/>
      <c r="S45" s="436"/>
      <c r="T45" s="439"/>
      <c r="U45" s="436"/>
      <c r="V45" s="439"/>
      <c r="W45" s="436"/>
      <c r="X45" s="439"/>
      <c r="Y45" s="436"/>
      <c r="Z45" s="439"/>
      <c r="AA45" s="436"/>
      <c r="AB45" s="436"/>
      <c r="AC45" s="436"/>
      <c r="AD45" s="439">
        <v>4</v>
      </c>
      <c r="AE45" s="436">
        <v>49212.800000000003</v>
      </c>
      <c r="AF45" s="439"/>
      <c r="AG45" s="436"/>
      <c r="AH45" s="439"/>
      <c r="AI45" s="436"/>
      <c r="AJ45" s="439"/>
      <c r="AK45" s="436"/>
      <c r="AL45" s="439">
        <v>1</v>
      </c>
      <c r="AM45" s="436">
        <v>18360.16</v>
      </c>
      <c r="AN45" s="439"/>
      <c r="AO45" s="436"/>
      <c r="AP45" s="439"/>
      <c r="AQ45" s="436"/>
      <c r="AR45" s="439"/>
      <c r="AS45" s="436"/>
      <c r="AT45" s="439"/>
      <c r="AU45" s="436"/>
      <c r="AV45" s="439"/>
      <c r="AW45" s="436"/>
      <c r="AX45" s="439">
        <v>4</v>
      </c>
      <c r="AY45" s="436">
        <v>62711.16</v>
      </c>
      <c r="AZ45" s="439"/>
      <c r="BA45" s="436"/>
      <c r="BB45" s="439"/>
      <c r="BC45" s="436"/>
      <c r="BD45" s="439"/>
      <c r="BE45" s="436"/>
      <c r="BF45" s="439"/>
      <c r="BG45" s="436"/>
      <c r="BH45" s="439"/>
      <c r="BI45" s="436"/>
      <c r="BJ45" s="439">
        <v>30</v>
      </c>
      <c r="BK45" s="436">
        <v>398623.65000000026</v>
      </c>
      <c r="BL45" s="439"/>
      <c r="BM45" s="436"/>
      <c r="BN45" s="439"/>
      <c r="BO45" s="436"/>
      <c r="BP45" s="439"/>
      <c r="BQ45" s="436"/>
      <c r="BR45" s="439">
        <v>1</v>
      </c>
      <c r="BS45" s="436">
        <v>14763.84</v>
      </c>
      <c r="BT45" s="439"/>
      <c r="BU45" s="436"/>
      <c r="BV45" s="439"/>
      <c r="BW45" s="436"/>
      <c r="BX45" s="439"/>
      <c r="BY45" s="436"/>
      <c r="BZ45" s="439"/>
      <c r="CA45" s="436"/>
      <c r="CB45" s="439"/>
      <c r="CC45" s="436"/>
      <c r="CD45" s="439">
        <v>2</v>
      </c>
      <c r="CE45" s="436">
        <v>29527.68</v>
      </c>
      <c r="CF45" s="436"/>
      <c r="CG45" s="436"/>
      <c r="CH45" s="439">
        <v>10</v>
      </c>
      <c r="CI45" s="436">
        <v>143095.66999999998</v>
      </c>
      <c r="CJ45" s="439"/>
      <c r="CK45" s="436"/>
      <c r="CL45" s="439"/>
      <c r="CM45" s="436"/>
      <c r="CN45" s="439"/>
      <c r="CO45" s="436"/>
      <c r="CP45" s="439"/>
      <c r="CQ45" s="436"/>
      <c r="CR45" s="439"/>
      <c r="CS45" s="436"/>
      <c r="CT45" s="439"/>
      <c r="CU45" s="436"/>
      <c r="CV45" s="439"/>
      <c r="CW45" s="436"/>
      <c r="CX45" s="439"/>
      <c r="CY45" s="436"/>
      <c r="CZ45" s="439"/>
      <c r="DA45" s="436"/>
      <c r="DB45" s="439">
        <v>1</v>
      </c>
      <c r="DC45" s="436">
        <v>7381.92</v>
      </c>
      <c r="DD45" s="439"/>
      <c r="DE45" s="436"/>
      <c r="DF45" s="439">
        <v>5</v>
      </c>
      <c r="DG45" s="436">
        <v>73819.199999999997</v>
      </c>
      <c r="DH45" s="439"/>
      <c r="DI45" s="436"/>
      <c r="DJ45" s="439">
        <v>3</v>
      </c>
      <c r="DK45" s="436">
        <v>36909.600000000006</v>
      </c>
      <c r="DL45" s="439"/>
      <c r="DM45" s="436"/>
      <c r="DN45" s="439"/>
      <c r="DO45" s="436"/>
      <c r="DP45" s="436"/>
      <c r="DQ45" s="436"/>
      <c r="DR45" s="439"/>
      <c r="DS45" s="436"/>
      <c r="DT45" s="436"/>
      <c r="DU45" s="436"/>
      <c r="DV45" s="439"/>
      <c r="DW45" s="436"/>
      <c r="DX45" s="439"/>
      <c r="DY45" s="436"/>
      <c r="DZ45" s="439"/>
      <c r="EA45" s="436"/>
      <c r="EB45" s="436"/>
      <c r="EC45" s="436"/>
      <c r="ED45" s="439"/>
      <c r="EE45" s="436"/>
      <c r="EF45" s="436"/>
      <c r="EG45" s="436"/>
      <c r="EH45" s="439"/>
      <c r="EI45" s="436"/>
      <c r="EJ45" s="436"/>
      <c r="EK45" s="436"/>
      <c r="EL45" s="439"/>
      <c r="EM45" s="436"/>
      <c r="EN45" s="436"/>
      <c r="EO45" s="436"/>
      <c r="EP45" s="439"/>
      <c r="EQ45" s="436"/>
      <c r="ER45" s="436"/>
      <c r="ES45" s="436"/>
      <c r="ET45" s="439"/>
      <c r="EU45" s="436"/>
      <c r="EV45" s="436"/>
      <c r="EW45" s="436"/>
      <c r="EX45" s="439"/>
      <c r="EY45" s="436"/>
      <c r="EZ45" s="436"/>
      <c r="FA45" s="436"/>
      <c r="FB45" s="439">
        <v>15</v>
      </c>
      <c r="FC45" s="436">
        <v>155020.32</v>
      </c>
      <c r="FD45" s="439"/>
      <c r="FE45" s="436"/>
      <c r="FF45" s="439"/>
      <c r="FG45" s="436"/>
      <c r="FH45" s="436"/>
      <c r="FI45" s="436"/>
      <c r="FJ45" s="439">
        <v>19</v>
      </c>
      <c r="FK45" s="436">
        <v>6786255.8400000017</v>
      </c>
      <c r="FL45" s="439"/>
      <c r="FM45" s="436"/>
      <c r="FN45" s="439"/>
      <c r="FO45" s="436"/>
      <c r="FP45" s="439"/>
      <c r="FQ45" s="436"/>
      <c r="FR45" s="439"/>
      <c r="FS45" s="436"/>
      <c r="FT45" s="439"/>
      <c r="FU45" s="436"/>
      <c r="FV45" s="439"/>
      <c r="FW45" s="436"/>
      <c r="FX45" s="439"/>
      <c r="FY45" s="436"/>
      <c r="FZ45" s="439"/>
      <c r="GA45" s="436"/>
      <c r="GB45" s="439"/>
      <c r="GC45" s="436"/>
      <c r="GD45" s="439"/>
      <c r="GE45" s="436"/>
      <c r="GF45" s="436"/>
      <c r="GG45" s="436"/>
      <c r="GH45" s="439"/>
      <c r="GI45" s="436"/>
      <c r="GJ45" s="436"/>
      <c r="GK45" s="436"/>
      <c r="GL45" s="439"/>
      <c r="GM45" s="436"/>
      <c r="GN45" s="436"/>
      <c r="GO45" s="436"/>
      <c r="GP45" s="439"/>
      <c r="GQ45" s="436"/>
      <c r="GR45" s="436"/>
      <c r="GS45" s="436"/>
      <c r="GT45" s="439"/>
      <c r="GU45" s="436"/>
      <c r="GV45" s="439"/>
      <c r="GW45" s="436"/>
      <c r="GX45" s="439">
        <v>1</v>
      </c>
      <c r="GY45" s="436">
        <v>12303.2</v>
      </c>
      <c r="GZ45" s="439"/>
      <c r="HA45" s="436"/>
      <c r="HB45" s="439"/>
      <c r="HC45" s="436"/>
      <c r="HD45" s="439"/>
      <c r="HE45" s="436"/>
      <c r="HF45" s="439"/>
      <c r="HG45" s="436"/>
      <c r="HH45" s="436"/>
      <c r="HI45" s="436"/>
      <c r="HJ45" s="439"/>
      <c r="HK45" s="436"/>
      <c r="HL45" s="436"/>
      <c r="HM45" s="436"/>
      <c r="HN45" s="439"/>
      <c r="HO45" s="436"/>
      <c r="HP45" s="439"/>
      <c r="HQ45" s="436"/>
      <c r="HR45" s="439"/>
      <c r="HS45" s="436"/>
      <c r="HT45" s="436"/>
      <c r="HU45" s="436"/>
      <c r="HV45" s="439">
        <v>39</v>
      </c>
      <c r="HW45" s="436">
        <v>534450.98000000045</v>
      </c>
      <c r="HX45" s="439"/>
      <c r="HY45" s="436"/>
      <c r="HZ45" s="439"/>
      <c r="IA45" s="436"/>
      <c r="IB45" s="439"/>
      <c r="IC45" s="436"/>
      <c r="ID45" s="439"/>
      <c r="IE45" s="436"/>
      <c r="IF45" s="439"/>
      <c r="IG45" s="436"/>
      <c r="IH45" s="439"/>
      <c r="II45" s="436"/>
      <c r="IJ45" s="436"/>
      <c r="IK45" s="436"/>
      <c r="IL45" s="439"/>
      <c r="IM45" s="436"/>
      <c r="IN45" s="436"/>
      <c r="IO45" s="436"/>
      <c r="IP45" s="439"/>
      <c r="IQ45" s="436"/>
      <c r="IR45" s="439"/>
      <c r="IS45" s="436"/>
      <c r="IT45" s="439"/>
      <c r="IU45" s="436"/>
      <c r="IV45" s="439"/>
      <c r="IW45" s="436"/>
      <c r="IX45" s="439"/>
      <c r="IY45" s="436"/>
      <c r="IZ45" s="439"/>
      <c r="JA45" s="436"/>
      <c r="JB45" s="439"/>
      <c r="JC45" s="436"/>
      <c r="JD45" s="436"/>
      <c r="JE45" s="436"/>
      <c r="JF45" s="439"/>
      <c r="JG45" s="436"/>
      <c r="JH45" s="439"/>
      <c r="JI45" s="436"/>
      <c r="JJ45" s="436"/>
      <c r="JK45" s="436"/>
      <c r="JL45" s="436"/>
      <c r="JM45" s="436"/>
      <c r="JN45" s="436"/>
      <c r="JO45" s="436"/>
      <c r="JP45" s="435">
        <v>135</v>
      </c>
      <c r="JQ45" s="436">
        <v>8322436.0200000023</v>
      </c>
      <c r="JR45" s="435">
        <v>0</v>
      </c>
      <c r="JS45" s="436">
        <v>0</v>
      </c>
      <c r="JT45" s="439">
        <v>135</v>
      </c>
      <c r="JU45" s="436">
        <v>8322436.0200000014</v>
      </c>
    </row>
    <row r="46" spans="1:281" x14ac:dyDescent="0.25">
      <c r="A46" s="437"/>
      <c r="B46" s="430">
        <v>13</v>
      </c>
      <c r="C46" s="430" t="s">
        <v>29</v>
      </c>
      <c r="D46" s="431" t="s">
        <v>507</v>
      </c>
      <c r="E46" s="432" t="s">
        <v>227</v>
      </c>
      <c r="F46" s="433"/>
      <c r="G46" s="434"/>
      <c r="H46" s="433"/>
      <c r="I46" s="434"/>
      <c r="J46" s="433"/>
      <c r="K46" s="434"/>
      <c r="L46" s="433"/>
      <c r="M46" s="434"/>
      <c r="N46" s="433"/>
      <c r="O46" s="434"/>
      <c r="P46" s="433"/>
      <c r="Q46" s="434"/>
      <c r="R46" s="433"/>
      <c r="S46" s="434"/>
      <c r="T46" s="433"/>
      <c r="U46" s="434"/>
      <c r="V46" s="433"/>
      <c r="W46" s="434"/>
      <c r="X46" s="433"/>
      <c r="Y46" s="434"/>
      <c r="Z46" s="433"/>
      <c r="AA46" s="434"/>
      <c r="AB46" s="434"/>
      <c r="AC46" s="434"/>
      <c r="AD46" s="433">
        <v>12</v>
      </c>
      <c r="AE46" s="434">
        <v>187160.04000000004</v>
      </c>
      <c r="AF46" s="433"/>
      <c r="AG46" s="434"/>
      <c r="AH46" s="433"/>
      <c r="AI46" s="434"/>
      <c r="AJ46" s="433"/>
      <c r="AK46" s="434"/>
      <c r="AL46" s="433"/>
      <c r="AM46" s="434"/>
      <c r="AN46" s="433"/>
      <c r="AO46" s="434"/>
      <c r="AP46" s="433"/>
      <c r="AQ46" s="434"/>
      <c r="AR46" s="433"/>
      <c r="AS46" s="434"/>
      <c r="AT46" s="433"/>
      <c r="AU46" s="434"/>
      <c r="AV46" s="433"/>
      <c r="AW46" s="434"/>
      <c r="AX46" s="433">
        <v>20</v>
      </c>
      <c r="AY46" s="434">
        <v>496865.40000000014</v>
      </c>
      <c r="AZ46" s="433"/>
      <c r="BA46" s="434"/>
      <c r="BB46" s="433">
        <v>2</v>
      </c>
      <c r="BC46" s="434">
        <v>37432.019999999997</v>
      </c>
      <c r="BD46" s="433"/>
      <c r="BE46" s="434"/>
      <c r="BF46" s="433">
        <v>42</v>
      </c>
      <c r="BG46" s="434">
        <v>655060.14000000013</v>
      </c>
      <c r="BH46" s="433"/>
      <c r="BI46" s="434"/>
      <c r="BJ46" s="433">
        <v>24</v>
      </c>
      <c r="BK46" s="434">
        <v>439826.24000000011</v>
      </c>
      <c r="BL46" s="433"/>
      <c r="BM46" s="434"/>
      <c r="BN46" s="433"/>
      <c r="BO46" s="434"/>
      <c r="BP46" s="433"/>
      <c r="BQ46" s="434"/>
      <c r="BR46" s="433">
        <v>25</v>
      </c>
      <c r="BS46" s="434">
        <v>467900.25000000012</v>
      </c>
      <c r="BT46" s="433"/>
      <c r="BU46" s="434"/>
      <c r="BV46" s="433"/>
      <c r="BW46" s="434"/>
      <c r="BX46" s="433"/>
      <c r="BY46" s="434"/>
      <c r="BZ46" s="433">
        <v>15</v>
      </c>
      <c r="CA46" s="434">
        <v>429465.45000000007</v>
      </c>
      <c r="CB46" s="433"/>
      <c r="CC46" s="434"/>
      <c r="CD46" s="433">
        <v>3</v>
      </c>
      <c r="CE46" s="434">
        <v>56148.03</v>
      </c>
      <c r="CF46" s="434"/>
      <c r="CG46" s="434"/>
      <c r="CH46" s="433">
        <v>37</v>
      </c>
      <c r="CI46" s="434">
        <v>692492.37000000023</v>
      </c>
      <c r="CJ46" s="433">
        <v>1</v>
      </c>
      <c r="CK46" s="434">
        <v>18716.009999999998</v>
      </c>
      <c r="CL46" s="433"/>
      <c r="CM46" s="434"/>
      <c r="CN46" s="433"/>
      <c r="CO46" s="434"/>
      <c r="CP46" s="433">
        <v>12</v>
      </c>
      <c r="CQ46" s="434">
        <v>187160.04000000004</v>
      </c>
      <c r="CR46" s="433"/>
      <c r="CS46" s="434"/>
      <c r="CT46" s="433">
        <v>6</v>
      </c>
      <c r="CU46" s="434">
        <v>112296.05999999998</v>
      </c>
      <c r="CV46" s="433"/>
      <c r="CW46" s="434"/>
      <c r="CX46" s="433">
        <v>3</v>
      </c>
      <c r="CY46" s="434">
        <v>46790.01</v>
      </c>
      <c r="CZ46" s="433"/>
      <c r="DA46" s="434"/>
      <c r="DB46" s="433">
        <v>11</v>
      </c>
      <c r="DC46" s="434">
        <v>205876.11000000002</v>
      </c>
      <c r="DD46" s="433"/>
      <c r="DE46" s="434"/>
      <c r="DF46" s="433">
        <v>15</v>
      </c>
      <c r="DG46" s="434">
        <v>280740.15000000002</v>
      </c>
      <c r="DH46" s="433"/>
      <c r="DI46" s="434"/>
      <c r="DJ46" s="433">
        <v>31</v>
      </c>
      <c r="DK46" s="434">
        <v>483496.76999999984</v>
      </c>
      <c r="DL46" s="433"/>
      <c r="DM46" s="434"/>
      <c r="DN46" s="433"/>
      <c r="DO46" s="434"/>
      <c r="DP46" s="434"/>
      <c r="DQ46" s="434"/>
      <c r="DR46" s="433"/>
      <c r="DS46" s="434"/>
      <c r="DT46" s="434"/>
      <c r="DU46" s="434"/>
      <c r="DV46" s="433"/>
      <c r="DW46" s="434"/>
      <c r="DX46" s="433"/>
      <c r="DY46" s="434"/>
      <c r="DZ46" s="433"/>
      <c r="EA46" s="434"/>
      <c r="EB46" s="434"/>
      <c r="EC46" s="434"/>
      <c r="ED46" s="433"/>
      <c r="EE46" s="434"/>
      <c r="EF46" s="434"/>
      <c r="EG46" s="434"/>
      <c r="EH46" s="433"/>
      <c r="EI46" s="434"/>
      <c r="EJ46" s="434"/>
      <c r="EK46" s="434"/>
      <c r="EL46" s="433"/>
      <c r="EM46" s="434"/>
      <c r="EN46" s="434"/>
      <c r="EO46" s="434"/>
      <c r="EP46" s="433"/>
      <c r="EQ46" s="434"/>
      <c r="ER46" s="434"/>
      <c r="ES46" s="434"/>
      <c r="ET46" s="433"/>
      <c r="EU46" s="434"/>
      <c r="EV46" s="434"/>
      <c r="EW46" s="434"/>
      <c r="EX46" s="433"/>
      <c r="EY46" s="434"/>
      <c r="EZ46" s="434"/>
      <c r="FA46" s="434"/>
      <c r="FB46" s="433"/>
      <c r="FC46" s="434"/>
      <c r="FD46" s="433"/>
      <c r="FE46" s="434"/>
      <c r="FF46" s="433"/>
      <c r="FG46" s="434"/>
      <c r="FH46" s="434"/>
      <c r="FI46" s="434"/>
      <c r="FJ46" s="433">
        <v>5</v>
      </c>
      <c r="FK46" s="434">
        <v>77983.350000000006</v>
      </c>
      <c r="FL46" s="433"/>
      <c r="FM46" s="434"/>
      <c r="FN46" s="433">
        <v>14</v>
      </c>
      <c r="FO46" s="434">
        <v>194958.39000000004</v>
      </c>
      <c r="FP46" s="433"/>
      <c r="FQ46" s="434"/>
      <c r="FR46" s="433"/>
      <c r="FS46" s="434"/>
      <c r="FT46" s="433"/>
      <c r="FU46" s="434"/>
      <c r="FV46" s="433"/>
      <c r="FW46" s="434"/>
      <c r="FX46" s="433"/>
      <c r="FY46" s="434"/>
      <c r="FZ46" s="433"/>
      <c r="GA46" s="434"/>
      <c r="GB46" s="433"/>
      <c r="GC46" s="434"/>
      <c r="GD46" s="433"/>
      <c r="GE46" s="434"/>
      <c r="GF46" s="434"/>
      <c r="GG46" s="434"/>
      <c r="GH46" s="433"/>
      <c r="GI46" s="434"/>
      <c r="GJ46" s="434"/>
      <c r="GK46" s="434"/>
      <c r="GL46" s="433"/>
      <c r="GM46" s="434"/>
      <c r="GN46" s="434"/>
      <c r="GO46" s="434"/>
      <c r="GP46" s="433"/>
      <c r="GQ46" s="434"/>
      <c r="GR46" s="434"/>
      <c r="GS46" s="434"/>
      <c r="GT46" s="433"/>
      <c r="GU46" s="434"/>
      <c r="GV46" s="433"/>
      <c r="GW46" s="434"/>
      <c r="GX46" s="433"/>
      <c r="GY46" s="434"/>
      <c r="GZ46" s="433"/>
      <c r="HA46" s="434"/>
      <c r="HB46" s="433"/>
      <c r="HC46" s="434"/>
      <c r="HD46" s="433"/>
      <c r="HE46" s="434"/>
      <c r="HF46" s="433"/>
      <c r="HG46" s="434"/>
      <c r="HH46" s="434"/>
      <c r="HI46" s="434"/>
      <c r="HJ46" s="433"/>
      <c r="HK46" s="434"/>
      <c r="HL46" s="434"/>
      <c r="HM46" s="434"/>
      <c r="HN46" s="433"/>
      <c r="HO46" s="434"/>
      <c r="HP46" s="433"/>
      <c r="HQ46" s="434"/>
      <c r="HR46" s="433">
        <v>7</v>
      </c>
      <c r="HS46" s="434">
        <v>131012.06999999998</v>
      </c>
      <c r="HT46" s="434"/>
      <c r="HU46" s="434"/>
      <c r="HV46" s="433"/>
      <c r="HW46" s="434"/>
      <c r="HX46" s="433"/>
      <c r="HY46" s="434"/>
      <c r="HZ46" s="433"/>
      <c r="IA46" s="434"/>
      <c r="IB46" s="433"/>
      <c r="IC46" s="434"/>
      <c r="ID46" s="433"/>
      <c r="IE46" s="434"/>
      <c r="IF46" s="433"/>
      <c r="IG46" s="434"/>
      <c r="IH46" s="433"/>
      <c r="II46" s="434"/>
      <c r="IJ46" s="434"/>
      <c r="IK46" s="434"/>
      <c r="IL46" s="433"/>
      <c r="IM46" s="434"/>
      <c r="IN46" s="434"/>
      <c r="IO46" s="434"/>
      <c r="IP46" s="433">
        <v>2</v>
      </c>
      <c r="IQ46" s="434">
        <v>31193.34</v>
      </c>
      <c r="IR46" s="433"/>
      <c r="IS46" s="434"/>
      <c r="IT46" s="433">
        <v>33</v>
      </c>
      <c r="IU46" s="434">
        <v>617628.33000000019</v>
      </c>
      <c r="IV46" s="433"/>
      <c r="IW46" s="434"/>
      <c r="IX46" s="433"/>
      <c r="IY46" s="434"/>
      <c r="IZ46" s="433"/>
      <c r="JA46" s="434"/>
      <c r="JB46" s="433"/>
      <c r="JC46" s="434"/>
      <c r="JD46" s="434"/>
      <c r="JE46" s="434"/>
      <c r="JF46" s="433">
        <v>5</v>
      </c>
      <c r="JG46" s="434">
        <v>93580.049999999988</v>
      </c>
      <c r="JH46" s="433"/>
      <c r="JI46" s="434"/>
      <c r="JJ46" s="434"/>
      <c r="JK46" s="434"/>
      <c r="JL46" s="434"/>
      <c r="JM46" s="434"/>
      <c r="JN46" s="434"/>
      <c r="JO46" s="434"/>
      <c r="JP46" s="435">
        <v>324</v>
      </c>
      <c r="JQ46" s="436">
        <v>5925064.6099999994</v>
      </c>
      <c r="JR46" s="435">
        <v>1</v>
      </c>
      <c r="JS46" s="436">
        <v>18716.009999999998</v>
      </c>
      <c r="JT46" s="433">
        <v>325</v>
      </c>
      <c r="JU46" s="434">
        <v>5943780.6199999638</v>
      </c>
    </row>
    <row r="47" spans="1:281" x14ac:dyDescent="0.25">
      <c r="A47" s="437"/>
      <c r="B47" s="430" t="s">
        <v>659</v>
      </c>
      <c r="C47" s="430"/>
      <c r="D47" s="437"/>
      <c r="E47" s="432"/>
      <c r="F47" s="439"/>
      <c r="G47" s="436"/>
      <c r="H47" s="439"/>
      <c r="I47" s="436"/>
      <c r="J47" s="439"/>
      <c r="K47" s="436"/>
      <c r="L47" s="439"/>
      <c r="M47" s="436"/>
      <c r="N47" s="439"/>
      <c r="O47" s="436"/>
      <c r="P47" s="439"/>
      <c r="Q47" s="436"/>
      <c r="R47" s="439"/>
      <c r="S47" s="436"/>
      <c r="T47" s="439"/>
      <c r="U47" s="436"/>
      <c r="V47" s="439"/>
      <c r="W47" s="436"/>
      <c r="X47" s="439"/>
      <c r="Y47" s="436"/>
      <c r="Z47" s="439"/>
      <c r="AA47" s="436"/>
      <c r="AB47" s="436"/>
      <c r="AC47" s="436"/>
      <c r="AD47" s="439">
        <v>12</v>
      </c>
      <c r="AE47" s="436">
        <v>187160.04000000004</v>
      </c>
      <c r="AF47" s="439"/>
      <c r="AG47" s="436"/>
      <c r="AH47" s="439"/>
      <c r="AI47" s="436"/>
      <c r="AJ47" s="439"/>
      <c r="AK47" s="436"/>
      <c r="AL47" s="439"/>
      <c r="AM47" s="436"/>
      <c r="AN47" s="439"/>
      <c r="AO47" s="436"/>
      <c r="AP47" s="439"/>
      <c r="AQ47" s="436"/>
      <c r="AR47" s="439"/>
      <c r="AS47" s="436"/>
      <c r="AT47" s="439"/>
      <c r="AU47" s="436"/>
      <c r="AV47" s="439"/>
      <c r="AW47" s="436"/>
      <c r="AX47" s="439">
        <v>20</v>
      </c>
      <c r="AY47" s="436">
        <v>496865.40000000014</v>
      </c>
      <c r="AZ47" s="439"/>
      <c r="BA47" s="436"/>
      <c r="BB47" s="439">
        <v>2</v>
      </c>
      <c r="BC47" s="436">
        <v>37432.019999999997</v>
      </c>
      <c r="BD47" s="439"/>
      <c r="BE47" s="436"/>
      <c r="BF47" s="439">
        <v>42</v>
      </c>
      <c r="BG47" s="436">
        <v>655060.14000000013</v>
      </c>
      <c r="BH47" s="439"/>
      <c r="BI47" s="436"/>
      <c r="BJ47" s="439">
        <v>24</v>
      </c>
      <c r="BK47" s="436">
        <v>439826.24000000011</v>
      </c>
      <c r="BL47" s="439"/>
      <c r="BM47" s="436"/>
      <c r="BN47" s="439"/>
      <c r="BO47" s="436"/>
      <c r="BP47" s="439"/>
      <c r="BQ47" s="436"/>
      <c r="BR47" s="439">
        <v>25</v>
      </c>
      <c r="BS47" s="436">
        <v>467900.25000000012</v>
      </c>
      <c r="BT47" s="439"/>
      <c r="BU47" s="436"/>
      <c r="BV47" s="439"/>
      <c r="BW47" s="436"/>
      <c r="BX47" s="439"/>
      <c r="BY47" s="436"/>
      <c r="BZ47" s="439">
        <v>15</v>
      </c>
      <c r="CA47" s="436">
        <v>429465.45000000007</v>
      </c>
      <c r="CB47" s="439"/>
      <c r="CC47" s="436"/>
      <c r="CD47" s="439">
        <v>3</v>
      </c>
      <c r="CE47" s="436">
        <v>56148.03</v>
      </c>
      <c r="CF47" s="436"/>
      <c r="CG47" s="436"/>
      <c r="CH47" s="439">
        <v>37</v>
      </c>
      <c r="CI47" s="436">
        <v>692492.37000000023</v>
      </c>
      <c r="CJ47" s="439">
        <v>1</v>
      </c>
      <c r="CK47" s="436">
        <v>18716.009999999998</v>
      </c>
      <c r="CL47" s="439"/>
      <c r="CM47" s="436"/>
      <c r="CN47" s="439"/>
      <c r="CO47" s="436"/>
      <c r="CP47" s="439">
        <v>12</v>
      </c>
      <c r="CQ47" s="436">
        <v>187160.04000000004</v>
      </c>
      <c r="CR47" s="439"/>
      <c r="CS47" s="436"/>
      <c r="CT47" s="439">
        <v>6</v>
      </c>
      <c r="CU47" s="436">
        <v>112296.05999999998</v>
      </c>
      <c r="CV47" s="439"/>
      <c r="CW47" s="436"/>
      <c r="CX47" s="439">
        <v>3</v>
      </c>
      <c r="CY47" s="436">
        <v>46790.01</v>
      </c>
      <c r="CZ47" s="439"/>
      <c r="DA47" s="436"/>
      <c r="DB47" s="439">
        <v>11</v>
      </c>
      <c r="DC47" s="436">
        <v>205876.11000000002</v>
      </c>
      <c r="DD47" s="439"/>
      <c r="DE47" s="436"/>
      <c r="DF47" s="439">
        <v>15</v>
      </c>
      <c r="DG47" s="436">
        <v>280740.15000000002</v>
      </c>
      <c r="DH47" s="439"/>
      <c r="DI47" s="436"/>
      <c r="DJ47" s="439">
        <v>31</v>
      </c>
      <c r="DK47" s="436">
        <v>483496.76999999984</v>
      </c>
      <c r="DL47" s="439"/>
      <c r="DM47" s="436"/>
      <c r="DN47" s="439"/>
      <c r="DO47" s="436"/>
      <c r="DP47" s="436"/>
      <c r="DQ47" s="436"/>
      <c r="DR47" s="439"/>
      <c r="DS47" s="436"/>
      <c r="DT47" s="436"/>
      <c r="DU47" s="436"/>
      <c r="DV47" s="439"/>
      <c r="DW47" s="436"/>
      <c r="DX47" s="439"/>
      <c r="DY47" s="436"/>
      <c r="DZ47" s="439"/>
      <c r="EA47" s="436"/>
      <c r="EB47" s="436"/>
      <c r="EC47" s="436"/>
      <c r="ED47" s="439"/>
      <c r="EE47" s="436"/>
      <c r="EF47" s="436"/>
      <c r="EG47" s="436"/>
      <c r="EH47" s="439"/>
      <c r="EI47" s="436"/>
      <c r="EJ47" s="436"/>
      <c r="EK47" s="436"/>
      <c r="EL47" s="439"/>
      <c r="EM47" s="436"/>
      <c r="EN47" s="436"/>
      <c r="EO47" s="436"/>
      <c r="EP47" s="439"/>
      <c r="EQ47" s="436"/>
      <c r="ER47" s="436"/>
      <c r="ES47" s="436"/>
      <c r="ET47" s="439"/>
      <c r="EU47" s="436"/>
      <c r="EV47" s="436"/>
      <c r="EW47" s="436"/>
      <c r="EX47" s="439"/>
      <c r="EY47" s="436"/>
      <c r="EZ47" s="436"/>
      <c r="FA47" s="436"/>
      <c r="FB47" s="439"/>
      <c r="FC47" s="436"/>
      <c r="FD47" s="439"/>
      <c r="FE47" s="436"/>
      <c r="FF47" s="439"/>
      <c r="FG47" s="436"/>
      <c r="FH47" s="436"/>
      <c r="FI47" s="436"/>
      <c r="FJ47" s="439">
        <v>5</v>
      </c>
      <c r="FK47" s="436">
        <v>77983.350000000006</v>
      </c>
      <c r="FL47" s="439"/>
      <c r="FM47" s="436"/>
      <c r="FN47" s="439">
        <v>14</v>
      </c>
      <c r="FO47" s="436">
        <v>194958.39000000004</v>
      </c>
      <c r="FP47" s="439"/>
      <c r="FQ47" s="436"/>
      <c r="FR47" s="439"/>
      <c r="FS47" s="436"/>
      <c r="FT47" s="439"/>
      <c r="FU47" s="436"/>
      <c r="FV47" s="439"/>
      <c r="FW47" s="436"/>
      <c r="FX47" s="439"/>
      <c r="FY47" s="436"/>
      <c r="FZ47" s="439"/>
      <c r="GA47" s="436"/>
      <c r="GB47" s="439"/>
      <c r="GC47" s="436"/>
      <c r="GD47" s="439"/>
      <c r="GE47" s="436"/>
      <c r="GF47" s="436"/>
      <c r="GG47" s="436"/>
      <c r="GH47" s="439"/>
      <c r="GI47" s="436"/>
      <c r="GJ47" s="436"/>
      <c r="GK47" s="436"/>
      <c r="GL47" s="439"/>
      <c r="GM47" s="436"/>
      <c r="GN47" s="436"/>
      <c r="GO47" s="436"/>
      <c r="GP47" s="439"/>
      <c r="GQ47" s="436"/>
      <c r="GR47" s="436"/>
      <c r="GS47" s="436"/>
      <c r="GT47" s="439"/>
      <c r="GU47" s="436"/>
      <c r="GV47" s="439"/>
      <c r="GW47" s="436"/>
      <c r="GX47" s="439"/>
      <c r="GY47" s="436"/>
      <c r="GZ47" s="439"/>
      <c r="HA47" s="436"/>
      <c r="HB47" s="439"/>
      <c r="HC47" s="436"/>
      <c r="HD47" s="439"/>
      <c r="HE47" s="436"/>
      <c r="HF47" s="439"/>
      <c r="HG47" s="436"/>
      <c r="HH47" s="436"/>
      <c r="HI47" s="436"/>
      <c r="HJ47" s="439"/>
      <c r="HK47" s="436"/>
      <c r="HL47" s="436"/>
      <c r="HM47" s="436"/>
      <c r="HN47" s="439"/>
      <c r="HO47" s="436"/>
      <c r="HP47" s="439"/>
      <c r="HQ47" s="436"/>
      <c r="HR47" s="439">
        <v>7</v>
      </c>
      <c r="HS47" s="436">
        <v>131012.06999999998</v>
      </c>
      <c r="HT47" s="436"/>
      <c r="HU47" s="436"/>
      <c r="HV47" s="439"/>
      <c r="HW47" s="436"/>
      <c r="HX47" s="439"/>
      <c r="HY47" s="436"/>
      <c r="HZ47" s="439"/>
      <c r="IA47" s="436"/>
      <c r="IB47" s="439"/>
      <c r="IC47" s="436"/>
      <c r="ID47" s="439"/>
      <c r="IE47" s="436"/>
      <c r="IF47" s="439"/>
      <c r="IG47" s="436"/>
      <c r="IH47" s="439"/>
      <c r="II47" s="436"/>
      <c r="IJ47" s="436"/>
      <c r="IK47" s="436"/>
      <c r="IL47" s="439"/>
      <c r="IM47" s="436"/>
      <c r="IN47" s="436"/>
      <c r="IO47" s="436"/>
      <c r="IP47" s="439">
        <v>2</v>
      </c>
      <c r="IQ47" s="436">
        <v>31193.34</v>
      </c>
      <c r="IR47" s="439"/>
      <c r="IS47" s="436"/>
      <c r="IT47" s="439">
        <v>33</v>
      </c>
      <c r="IU47" s="436">
        <v>617628.33000000019</v>
      </c>
      <c r="IV47" s="439"/>
      <c r="IW47" s="436"/>
      <c r="IX47" s="439"/>
      <c r="IY47" s="436"/>
      <c r="IZ47" s="439"/>
      <c r="JA47" s="436"/>
      <c r="JB47" s="439"/>
      <c r="JC47" s="436"/>
      <c r="JD47" s="436"/>
      <c r="JE47" s="436"/>
      <c r="JF47" s="439">
        <v>5</v>
      </c>
      <c r="JG47" s="436">
        <v>93580.049999999988</v>
      </c>
      <c r="JH47" s="439"/>
      <c r="JI47" s="436"/>
      <c r="JJ47" s="436"/>
      <c r="JK47" s="436"/>
      <c r="JL47" s="436"/>
      <c r="JM47" s="436"/>
      <c r="JN47" s="436"/>
      <c r="JO47" s="436"/>
      <c r="JP47" s="435">
        <v>324</v>
      </c>
      <c r="JQ47" s="436">
        <v>5925064.6099999994</v>
      </c>
      <c r="JR47" s="435">
        <v>1</v>
      </c>
      <c r="JS47" s="436">
        <v>18716.009999999998</v>
      </c>
      <c r="JT47" s="439">
        <v>325</v>
      </c>
      <c r="JU47" s="436">
        <v>5943780.6199999638</v>
      </c>
    </row>
    <row r="48" spans="1:281" ht="38.25" customHeight="1" x14ac:dyDescent="0.25">
      <c r="A48" s="437"/>
      <c r="B48" s="430">
        <v>15</v>
      </c>
      <c r="C48" s="430" t="s">
        <v>31</v>
      </c>
      <c r="D48" s="431" t="s">
        <v>512</v>
      </c>
      <c r="E48" s="432" t="s">
        <v>231</v>
      </c>
      <c r="F48" s="433">
        <v>67</v>
      </c>
      <c r="G48" s="434">
        <v>1233537.7599999979</v>
      </c>
      <c r="H48" s="433"/>
      <c r="I48" s="434"/>
      <c r="J48" s="433"/>
      <c r="K48" s="434"/>
      <c r="L48" s="433"/>
      <c r="M48" s="434"/>
      <c r="N48" s="433"/>
      <c r="O48" s="434"/>
      <c r="P48" s="433"/>
      <c r="Q48" s="434"/>
      <c r="R48" s="433"/>
      <c r="S48" s="434"/>
      <c r="T48" s="433"/>
      <c r="U48" s="434"/>
      <c r="V48" s="433"/>
      <c r="W48" s="434"/>
      <c r="X48" s="433"/>
      <c r="Y48" s="434"/>
      <c r="Z48" s="433"/>
      <c r="AA48" s="434"/>
      <c r="AB48" s="434"/>
      <c r="AC48" s="434"/>
      <c r="AD48" s="433"/>
      <c r="AE48" s="434"/>
      <c r="AF48" s="433"/>
      <c r="AG48" s="434"/>
      <c r="AH48" s="433"/>
      <c r="AI48" s="434"/>
      <c r="AJ48" s="433"/>
      <c r="AK48" s="434"/>
      <c r="AL48" s="433">
        <v>10</v>
      </c>
      <c r="AM48" s="434">
        <v>185494.39999999999</v>
      </c>
      <c r="AN48" s="433"/>
      <c r="AO48" s="434"/>
      <c r="AP48" s="433"/>
      <c r="AQ48" s="434"/>
      <c r="AR48" s="433"/>
      <c r="AS48" s="434"/>
      <c r="AT48" s="433"/>
      <c r="AU48" s="434"/>
      <c r="AV48" s="433"/>
      <c r="AW48" s="434"/>
      <c r="AX48" s="433">
        <v>4</v>
      </c>
      <c r="AY48" s="434">
        <v>118186.44</v>
      </c>
      <c r="AZ48" s="433"/>
      <c r="BA48" s="434"/>
      <c r="BB48" s="433"/>
      <c r="BC48" s="434"/>
      <c r="BD48" s="433"/>
      <c r="BE48" s="434"/>
      <c r="BF48" s="433"/>
      <c r="BG48" s="434"/>
      <c r="BH48" s="433"/>
      <c r="BI48" s="434"/>
      <c r="BJ48" s="433">
        <v>11</v>
      </c>
      <c r="BK48" s="434">
        <v>244852.63000000006</v>
      </c>
      <c r="BL48" s="433"/>
      <c r="BM48" s="434"/>
      <c r="BN48" s="433"/>
      <c r="BO48" s="434"/>
      <c r="BP48" s="433"/>
      <c r="BQ48" s="434"/>
      <c r="BR48" s="433">
        <v>2</v>
      </c>
      <c r="BS48" s="434">
        <v>44518.66</v>
      </c>
      <c r="BT48" s="433"/>
      <c r="BU48" s="434"/>
      <c r="BV48" s="433"/>
      <c r="BW48" s="434"/>
      <c r="BX48" s="433"/>
      <c r="BY48" s="434"/>
      <c r="BZ48" s="433"/>
      <c r="CA48" s="434"/>
      <c r="CB48" s="433"/>
      <c r="CC48" s="434"/>
      <c r="CD48" s="433"/>
      <c r="CE48" s="434"/>
      <c r="CF48" s="434"/>
      <c r="CG48" s="434"/>
      <c r="CH48" s="433">
        <v>3</v>
      </c>
      <c r="CI48" s="434">
        <v>66777.990000000005</v>
      </c>
      <c r="CJ48" s="433"/>
      <c r="CK48" s="434"/>
      <c r="CL48" s="433"/>
      <c r="CM48" s="434"/>
      <c r="CN48" s="433"/>
      <c r="CO48" s="434"/>
      <c r="CP48" s="433">
        <v>1</v>
      </c>
      <c r="CQ48" s="434">
        <v>18549.439999999999</v>
      </c>
      <c r="CR48" s="433"/>
      <c r="CS48" s="434"/>
      <c r="CT48" s="433"/>
      <c r="CU48" s="434"/>
      <c r="CV48" s="433"/>
      <c r="CW48" s="434"/>
      <c r="CX48" s="433"/>
      <c r="CY48" s="434"/>
      <c r="CZ48" s="433"/>
      <c r="DA48" s="434"/>
      <c r="DB48" s="433">
        <v>9</v>
      </c>
      <c r="DC48" s="434">
        <v>200333.97000000003</v>
      </c>
      <c r="DD48" s="433"/>
      <c r="DE48" s="434"/>
      <c r="DF48" s="433">
        <v>3</v>
      </c>
      <c r="DG48" s="434">
        <v>66777.990000000005</v>
      </c>
      <c r="DH48" s="433"/>
      <c r="DI48" s="434"/>
      <c r="DJ48" s="433">
        <v>8</v>
      </c>
      <c r="DK48" s="434">
        <v>148395.51999999999</v>
      </c>
      <c r="DL48" s="433"/>
      <c r="DM48" s="434"/>
      <c r="DN48" s="433"/>
      <c r="DO48" s="434"/>
      <c r="DP48" s="434"/>
      <c r="DQ48" s="434"/>
      <c r="DR48" s="433"/>
      <c r="DS48" s="434"/>
      <c r="DT48" s="434"/>
      <c r="DU48" s="434"/>
      <c r="DV48" s="433"/>
      <c r="DW48" s="434"/>
      <c r="DX48" s="433"/>
      <c r="DY48" s="434"/>
      <c r="DZ48" s="433"/>
      <c r="EA48" s="434"/>
      <c r="EB48" s="434"/>
      <c r="EC48" s="434"/>
      <c r="ED48" s="433"/>
      <c r="EE48" s="434"/>
      <c r="EF48" s="434"/>
      <c r="EG48" s="434"/>
      <c r="EH48" s="433"/>
      <c r="EI48" s="434"/>
      <c r="EJ48" s="434"/>
      <c r="EK48" s="434"/>
      <c r="EL48" s="433"/>
      <c r="EM48" s="434"/>
      <c r="EN48" s="434"/>
      <c r="EO48" s="434"/>
      <c r="EP48" s="433"/>
      <c r="EQ48" s="434"/>
      <c r="ER48" s="434"/>
      <c r="ES48" s="434"/>
      <c r="ET48" s="433"/>
      <c r="EU48" s="434"/>
      <c r="EV48" s="434"/>
      <c r="EW48" s="434"/>
      <c r="EX48" s="433"/>
      <c r="EY48" s="434"/>
      <c r="EZ48" s="434"/>
      <c r="FA48" s="434"/>
      <c r="FB48" s="433"/>
      <c r="FC48" s="434"/>
      <c r="FD48" s="433"/>
      <c r="FE48" s="434"/>
      <c r="FF48" s="433"/>
      <c r="FG48" s="434"/>
      <c r="FH48" s="434"/>
      <c r="FI48" s="434"/>
      <c r="FJ48" s="433"/>
      <c r="FK48" s="434"/>
      <c r="FL48" s="433"/>
      <c r="FM48" s="434"/>
      <c r="FN48" s="433">
        <v>1</v>
      </c>
      <c r="FO48" s="434">
        <v>18549.439999999999</v>
      </c>
      <c r="FP48" s="433"/>
      <c r="FQ48" s="434"/>
      <c r="FR48" s="433"/>
      <c r="FS48" s="434"/>
      <c r="FT48" s="433"/>
      <c r="FU48" s="434"/>
      <c r="FV48" s="433"/>
      <c r="FW48" s="434"/>
      <c r="FX48" s="433"/>
      <c r="FY48" s="434"/>
      <c r="FZ48" s="433"/>
      <c r="GA48" s="434"/>
      <c r="GB48" s="433"/>
      <c r="GC48" s="434"/>
      <c r="GD48" s="433"/>
      <c r="GE48" s="434"/>
      <c r="GF48" s="434"/>
      <c r="GG48" s="434"/>
      <c r="GH48" s="433"/>
      <c r="GI48" s="434"/>
      <c r="GJ48" s="434"/>
      <c r="GK48" s="434"/>
      <c r="GL48" s="433"/>
      <c r="GM48" s="434"/>
      <c r="GN48" s="434"/>
      <c r="GO48" s="434"/>
      <c r="GP48" s="433"/>
      <c r="GQ48" s="434"/>
      <c r="GR48" s="434"/>
      <c r="GS48" s="434"/>
      <c r="GT48" s="433"/>
      <c r="GU48" s="434"/>
      <c r="GV48" s="433"/>
      <c r="GW48" s="434"/>
      <c r="GX48" s="433"/>
      <c r="GY48" s="434"/>
      <c r="GZ48" s="433"/>
      <c r="HA48" s="434"/>
      <c r="HB48" s="433"/>
      <c r="HC48" s="434"/>
      <c r="HD48" s="433"/>
      <c r="HE48" s="434"/>
      <c r="HF48" s="433"/>
      <c r="HG48" s="434"/>
      <c r="HH48" s="434"/>
      <c r="HI48" s="434"/>
      <c r="HJ48" s="433"/>
      <c r="HK48" s="434"/>
      <c r="HL48" s="434"/>
      <c r="HM48" s="434"/>
      <c r="HN48" s="433"/>
      <c r="HO48" s="434"/>
      <c r="HP48" s="433"/>
      <c r="HQ48" s="434"/>
      <c r="HR48" s="433"/>
      <c r="HS48" s="434"/>
      <c r="HT48" s="434"/>
      <c r="HU48" s="434"/>
      <c r="HV48" s="433"/>
      <c r="HW48" s="434"/>
      <c r="HX48" s="433"/>
      <c r="HY48" s="434"/>
      <c r="HZ48" s="433"/>
      <c r="IA48" s="434"/>
      <c r="IB48" s="433"/>
      <c r="IC48" s="434"/>
      <c r="ID48" s="433"/>
      <c r="IE48" s="434"/>
      <c r="IF48" s="433"/>
      <c r="IG48" s="434"/>
      <c r="IH48" s="433"/>
      <c r="II48" s="434"/>
      <c r="IJ48" s="434"/>
      <c r="IK48" s="434"/>
      <c r="IL48" s="433"/>
      <c r="IM48" s="434"/>
      <c r="IN48" s="434"/>
      <c r="IO48" s="434"/>
      <c r="IP48" s="433">
        <v>3</v>
      </c>
      <c r="IQ48" s="434">
        <v>46373.599999999991</v>
      </c>
      <c r="IR48" s="433"/>
      <c r="IS48" s="434"/>
      <c r="IT48" s="433">
        <v>4</v>
      </c>
      <c r="IU48" s="434">
        <v>89037.32</v>
      </c>
      <c r="IV48" s="433"/>
      <c r="IW48" s="434"/>
      <c r="IX48" s="433"/>
      <c r="IY48" s="434"/>
      <c r="IZ48" s="433"/>
      <c r="JA48" s="434"/>
      <c r="JB48" s="433"/>
      <c r="JC48" s="434"/>
      <c r="JD48" s="434"/>
      <c r="JE48" s="434"/>
      <c r="JF48" s="433"/>
      <c r="JG48" s="434"/>
      <c r="JH48" s="433"/>
      <c r="JI48" s="434"/>
      <c r="JJ48" s="434"/>
      <c r="JK48" s="434"/>
      <c r="JL48" s="434"/>
      <c r="JM48" s="434"/>
      <c r="JN48" s="434"/>
      <c r="JO48" s="434"/>
      <c r="JP48" s="435">
        <v>126</v>
      </c>
      <c r="JQ48" s="436">
        <v>2481385.1599999978</v>
      </c>
      <c r="JR48" s="435">
        <v>0</v>
      </c>
      <c r="JS48" s="436">
        <v>0</v>
      </c>
      <c r="JT48" s="433">
        <v>126</v>
      </c>
      <c r="JU48" s="434">
        <v>2481385.1599999997</v>
      </c>
    </row>
    <row r="49" spans="1:281" ht="26.25" x14ac:dyDescent="0.25">
      <c r="A49" s="437"/>
      <c r="B49" s="437"/>
      <c r="C49" s="430"/>
      <c r="D49" s="431" t="s">
        <v>513</v>
      </c>
      <c r="E49" s="432" t="s">
        <v>514</v>
      </c>
      <c r="F49" s="433">
        <v>41</v>
      </c>
      <c r="G49" s="434">
        <v>1290179.800000001</v>
      </c>
      <c r="H49" s="433">
        <v>3</v>
      </c>
      <c r="I49" s="434">
        <v>94403.4</v>
      </c>
      <c r="J49" s="433"/>
      <c r="K49" s="434"/>
      <c r="L49" s="433"/>
      <c r="M49" s="434"/>
      <c r="N49" s="433"/>
      <c r="O49" s="434"/>
      <c r="P49" s="433"/>
      <c r="Q49" s="434"/>
      <c r="R49" s="433"/>
      <c r="S49" s="434"/>
      <c r="T49" s="433"/>
      <c r="U49" s="434"/>
      <c r="V49" s="433"/>
      <c r="W49" s="434"/>
      <c r="X49" s="433"/>
      <c r="Y49" s="434"/>
      <c r="Z49" s="433"/>
      <c r="AA49" s="434"/>
      <c r="AB49" s="434"/>
      <c r="AC49" s="434"/>
      <c r="AD49" s="433"/>
      <c r="AE49" s="434"/>
      <c r="AF49" s="433"/>
      <c r="AG49" s="434"/>
      <c r="AH49" s="433"/>
      <c r="AI49" s="434"/>
      <c r="AJ49" s="433"/>
      <c r="AK49" s="434"/>
      <c r="AL49" s="433"/>
      <c r="AM49" s="434"/>
      <c r="AN49" s="433"/>
      <c r="AO49" s="434"/>
      <c r="AP49" s="433"/>
      <c r="AQ49" s="434"/>
      <c r="AR49" s="433"/>
      <c r="AS49" s="434"/>
      <c r="AT49" s="433"/>
      <c r="AU49" s="434"/>
      <c r="AV49" s="433"/>
      <c r="AW49" s="434"/>
      <c r="AX49" s="433"/>
      <c r="AY49" s="434"/>
      <c r="AZ49" s="433"/>
      <c r="BA49" s="434"/>
      <c r="BB49" s="433"/>
      <c r="BC49" s="434"/>
      <c r="BD49" s="433"/>
      <c r="BE49" s="434"/>
      <c r="BF49" s="433"/>
      <c r="BG49" s="434"/>
      <c r="BH49" s="433"/>
      <c r="BI49" s="434"/>
      <c r="BJ49" s="433"/>
      <c r="BK49" s="434"/>
      <c r="BL49" s="433"/>
      <c r="BM49" s="434"/>
      <c r="BN49" s="433"/>
      <c r="BO49" s="434"/>
      <c r="BP49" s="433"/>
      <c r="BQ49" s="434"/>
      <c r="BR49" s="433"/>
      <c r="BS49" s="434"/>
      <c r="BT49" s="433"/>
      <c r="BU49" s="434"/>
      <c r="BV49" s="433"/>
      <c r="BW49" s="434"/>
      <c r="BX49" s="433"/>
      <c r="BY49" s="434"/>
      <c r="BZ49" s="433"/>
      <c r="CA49" s="434"/>
      <c r="CB49" s="433"/>
      <c r="CC49" s="434"/>
      <c r="CD49" s="433"/>
      <c r="CE49" s="434"/>
      <c r="CF49" s="434"/>
      <c r="CG49" s="434"/>
      <c r="CH49" s="433"/>
      <c r="CI49" s="434"/>
      <c r="CJ49" s="433"/>
      <c r="CK49" s="434"/>
      <c r="CL49" s="433"/>
      <c r="CM49" s="434"/>
      <c r="CN49" s="433"/>
      <c r="CO49" s="434"/>
      <c r="CP49" s="433"/>
      <c r="CQ49" s="434"/>
      <c r="CR49" s="433"/>
      <c r="CS49" s="434"/>
      <c r="CT49" s="433"/>
      <c r="CU49" s="434"/>
      <c r="CV49" s="433"/>
      <c r="CW49" s="434"/>
      <c r="CX49" s="433"/>
      <c r="CY49" s="434"/>
      <c r="CZ49" s="433"/>
      <c r="DA49" s="434"/>
      <c r="DB49" s="433"/>
      <c r="DC49" s="434"/>
      <c r="DD49" s="433"/>
      <c r="DE49" s="434"/>
      <c r="DF49" s="433"/>
      <c r="DG49" s="434"/>
      <c r="DH49" s="433"/>
      <c r="DI49" s="434"/>
      <c r="DJ49" s="433"/>
      <c r="DK49" s="434"/>
      <c r="DL49" s="433"/>
      <c r="DM49" s="434"/>
      <c r="DN49" s="433"/>
      <c r="DO49" s="434"/>
      <c r="DP49" s="434"/>
      <c r="DQ49" s="434"/>
      <c r="DR49" s="433"/>
      <c r="DS49" s="434"/>
      <c r="DT49" s="434"/>
      <c r="DU49" s="434"/>
      <c r="DV49" s="433"/>
      <c r="DW49" s="434"/>
      <c r="DX49" s="433"/>
      <c r="DY49" s="434"/>
      <c r="DZ49" s="433"/>
      <c r="EA49" s="434"/>
      <c r="EB49" s="434"/>
      <c r="EC49" s="434"/>
      <c r="ED49" s="433"/>
      <c r="EE49" s="434"/>
      <c r="EF49" s="434"/>
      <c r="EG49" s="434"/>
      <c r="EH49" s="433"/>
      <c r="EI49" s="434"/>
      <c r="EJ49" s="434"/>
      <c r="EK49" s="434"/>
      <c r="EL49" s="433"/>
      <c r="EM49" s="434"/>
      <c r="EN49" s="434"/>
      <c r="EO49" s="434"/>
      <c r="EP49" s="433"/>
      <c r="EQ49" s="434"/>
      <c r="ER49" s="434"/>
      <c r="ES49" s="434"/>
      <c r="ET49" s="433"/>
      <c r="EU49" s="434"/>
      <c r="EV49" s="434"/>
      <c r="EW49" s="434"/>
      <c r="EX49" s="433"/>
      <c r="EY49" s="434"/>
      <c r="EZ49" s="434"/>
      <c r="FA49" s="434"/>
      <c r="FB49" s="433"/>
      <c r="FC49" s="434"/>
      <c r="FD49" s="433"/>
      <c r="FE49" s="434"/>
      <c r="FF49" s="433"/>
      <c r="FG49" s="434"/>
      <c r="FH49" s="434"/>
      <c r="FI49" s="434"/>
      <c r="FJ49" s="433"/>
      <c r="FK49" s="434"/>
      <c r="FL49" s="433"/>
      <c r="FM49" s="434"/>
      <c r="FN49" s="433"/>
      <c r="FO49" s="434"/>
      <c r="FP49" s="433"/>
      <c r="FQ49" s="434"/>
      <c r="FR49" s="433"/>
      <c r="FS49" s="434"/>
      <c r="FT49" s="433"/>
      <c r="FU49" s="434"/>
      <c r="FV49" s="433"/>
      <c r="FW49" s="434"/>
      <c r="FX49" s="433"/>
      <c r="FY49" s="434"/>
      <c r="FZ49" s="433"/>
      <c r="GA49" s="434"/>
      <c r="GB49" s="433"/>
      <c r="GC49" s="434"/>
      <c r="GD49" s="433"/>
      <c r="GE49" s="434"/>
      <c r="GF49" s="434"/>
      <c r="GG49" s="434"/>
      <c r="GH49" s="433"/>
      <c r="GI49" s="434"/>
      <c r="GJ49" s="434"/>
      <c r="GK49" s="434"/>
      <c r="GL49" s="433"/>
      <c r="GM49" s="434"/>
      <c r="GN49" s="434"/>
      <c r="GO49" s="434"/>
      <c r="GP49" s="433"/>
      <c r="GQ49" s="434"/>
      <c r="GR49" s="434"/>
      <c r="GS49" s="434"/>
      <c r="GT49" s="433"/>
      <c r="GU49" s="434"/>
      <c r="GV49" s="433"/>
      <c r="GW49" s="434"/>
      <c r="GX49" s="433"/>
      <c r="GY49" s="434"/>
      <c r="GZ49" s="433"/>
      <c r="HA49" s="434"/>
      <c r="HB49" s="433"/>
      <c r="HC49" s="434"/>
      <c r="HD49" s="433"/>
      <c r="HE49" s="434"/>
      <c r="HF49" s="433"/>
      <c r="HG49" s="434"/>
      <c r="HH49" s="434"/>
      <c r="HI49" s="434"/>
      <c r="HJ49" s="433"/>
      <c r="HK49" s="434"/>
      <c r="HL49" s="434"/>
      <c r="HM49" s="434"/>
      <c r="HN49" s="433"/>
      <c r="HO49" s="434"/>
      <c r="HP49" s="433"/>
      <c r="HQ49" s="434"/>
      <c r="HR49" s="433"/>
      <c r="HS49" s="434"/>
      <c r="HT49" s="434"/>
      <c r="HU49" s="434"/>
      <c r="HV49" s="433"/>
      <c r="HW49" s="434"/>
      <c r="HX49" s="433"/>
      <c r="HY49" s="434"/>
      <c r="HZ49" s="433"/>
      <c r="IA49" s="434"/>
      <c r="IB49" s="433"/>
      <c r="IC49" s="434"/>
      <c r="ID49" s="433"/>
      <c r="IE49" s="434"/>
      <c r="IF49" s="433"/>
      <c r="IG49" s="434"/>
      <c r="IH49" s="433"/>
      <c r="II49" s="434"/>
      <c r="IJ49" s="434"/>
      <c r="IK49" s="434"/>
      <c r="IL49" s="433"/>
      <c r="IM49" s="434"/>
      <c r="IN49" s="434"/>
      <c r="IO49" s="434"/>
      <c r="IP49" s="433"/>
      <c r="IQ49" s="434"/>
      <c r="IR49" s="433"/>
      <c r="IS49" s="434"/>
      <c r="IT49" s="433"/>
      <c r="IU49" s="434"/>
      <c r="IV49" s="433"/>
      <c r="IW49" s="434"/>
      <c r="IX49" s="433"/>
      <c r="IY49" s="434"/>
      <c r="IZ49" s="433"/>
      <c r="JA49" s="434"/>
      <c r="JB49" s="433"/>
      <c r="JC49" s="434"/>
      <c r="JD49" s="434"/>
      <c r="JE49" s="434"/>
      <c r="JF49" s="433"/>
      <c r="JG49" s="434"/>
      <c r="JH49" s="433"/>
      <c r="JI49" s="434"/>
      <c r="JJ49" s="434"/>
      <c r="JK49" s="434"/>
      <c r="JL49" s="434"/>
      <c r="JM49" s="434"/>
      <c r="JN49" s="434"/>
      <c r="JO49" s="434"/>
      <c r="JP49" s="435">
        <v>41</v>
      </c>
      <c r="JQ49" s="436">
        <v>1290179.800000001</v>
      </c>
      <c r="JR49" s="435">
        <v>3</v>
      </c>
      <c r="JS49" s="436">
        <v>94403.4</v>
      </c>
      <c r="JT49" s="433">
        <v>44</v>
      </c>
      <c r="JU49" s="434">
        <v>1384583.2000000011</v>
      </c>
    </row>
    <row r="50" spans="1:281" ht="26.25" x14ac:dyDescent="0.25">
      <c r="A50" s="437"/>
      <c r="B50" s="437"/>
      <c r="C50" s="430"/>
      <c r="D50" s="431" t="s">
        <v>515</v>
      </c>
      <c r="E50" s="432" t="s">
        <v>516</v>
      </c>
      <c r="F50" s="433">
        <v>3</v>
      </c>
      <c r="G50" s="434">
        <v>164105.76</v>
      </c>
      <c r="H50" s="433"/>
      <c r="I50" s="434"/>
      <c r="J50" s="433"/>
      <c r="K50" s="434"/>
      <c r="L50" s="433"/>
      <c r="M50" s="434"/>
      <c r="N50" s="433"/>
      <c r="O50" s="434"/>
      <c r="P50" s="433"/>
      <c r="Q50" s="434"/>
      <c r="R50" s="433"/>
      <c r="S50" s="434"/>
      <c r="T50" s="433"/>
      <c r="U50" s="434"/>
      <c r="V50" s="433"/>
      <c r="W50" s="434"/>
      <c r="X50" s="433"/>
      <c r="Y50" s="434"/>
      <c r="Z50" s="433"/>
      <c r="AA50" s="434"/>
      <c r="AB50" s="434"/>
      <c r="AC50" s="434"/>
      <c r="AD50" s="433"/>
      <c r="AE50" s="434"/>
      <c r="AF50" s="433"/>
      <c r="AG50" s="434"/>
      <c r="AH50" s="433"/>
      <c r="AI50" s="434"/>
      <c r="AJ50" s="433"/>
      <c r="AK50" s="434"/>
      <c r="AL50" s="433"/>
      <c r="AM50" s="434"/>
      <c r="AN50" s="433"/>
      <c r="AO50" s="434"/>
      <c r="AP50" s="433"/>
      <c r="AQ50" s="434"/>
      <c r="AR50" s="433"/>
      <c r="AS50" s="434"/>
      <c r="AT50" s="433"/>
      <c r="AU50" s="434"/>
      <c r="AV50" s="433"/>
      <c r="AW50" s="434"/>
      <c r="AX50" s="433"/>
      <c r="AY50" s="434"/>
      <c r="AZ50" s="433"/>
      <c r="BA50" s="434"/>
      <c r="BB50" s="433"/>
      <c r="BC50" s="434"/>
      <c r="BD50" s="433"/>
      <c r="BE50" s="434"/>
      <c r="BF50" s="433"/>
      <c r="BG50" s="434"/>
      <c r="BH50" s="433"/>
      <c r="BI50" s="434"/>
      <c r="BJ50" s="433"/>
      <c r="BK50" s="434"/>
      <c r="BL50" s="433"/>
      <c r="BM50" s="434"/>
      <c r="BN50" s="433"/>
      <c r="BO50" s="434"/>
      <c r="BP50" s="433"/>
      <c r="BQ50" s="434"/>
      <c r="BR50" s="433"/>
      <c r="BS50" s="434"/>
      <c r="BT50" s="433"/>
      <c r="BU50" s="434"/>
      <c r="BV50" s="433"/>
      <c r="BW50" s="434"/>
      <c r="BX50" s="433"/>
      <c r="BY50" s="434"/>
      <c r="BZ50" s="433"/>
      <c r="CA50" s="434"/>
      <c r="CB50" s="433"/>
      <c r="CC50" s="434"/>
      <c r="CD50" s="433"/>
      <c r="CE50" s="434"/>
      <c r="CF50" s="434"/>
      <c r="CG50" s="434"/>
      <c r="CH50" s="433"/>
      <c r="CI50" s="434"/>
      <c r="CJ50" s="433"/>
      <c r="CK50" s="434"/>
      <c r="CL50" s="433"/>
      <c r="CM50" s="434"/>
      <c r="CN50" s="433"/>
      <c r="CO50" s="434"/>
      <c r="CP50" s="433"/>
      <c r="CQ50" s="434"/>
      <c r="CR50" s="433"/>
      <c r="CS50" s="434"/>
      <c r="CT50" s="433"/>
      <c r="CU50" s="434"/>
      <c r="CV50" s="433"/>
      <c r="CW50" s="434"/>
      <c r="CX50" s="433"/>
      <c r="CY50" s="434"/>
      <c r="CZ50" s="433"/>
      <c r="DA50" s="434"/>
      <c r="DB50" s="433"/>
      <c r="DC50" s="434"/>
      <c r="DD50" s="433"/>
      <c r="DE50" s="434"/>
      <c r="DF50" s="433"/>
      <c r="DG50" s="434"/>
      <c r="DH50" s="433"/>
      <c r="DI50" s="434"/>
      <c r="DJ50" s="433"/>
      <c r="DK50" s="434"/>
      <c r="DL50" s="433"/>
      <c r="DM50" s="434"/>
      <c r="DN50" s="433"/>
      <c r="DO50" s="434"/>
      <c r="DP50" s="434"/>
      <c r="DQ50" s="434"/>
      <c r="DR50" s="433"/>
      <c r="DS50" s="434"/>
      <c r="DT50" s="434"/>
      <c r="DU50" s="434"/>
      <c r="DV50" s="433"/>
      <c r="DW50" s="434"/>
      <c r="DX50" s="433"/>
      <c r="DY50" s="434"/>
      <c r="DZ50" s="433"/>
      <c r="EA50" s="434"/>
      <c r="EB50" s="434"/>
      <c r="EC50" s="434"/>
      <c r="ED50" s="433"/>
      <c r="EE50" s="434"/>
      <c r="EF50" s="434"/>
      <c r="EG50" s="434"/>
      <c r="EH50" s="433"/>
      <c r="EI50" s="434"/>
      <c r="EJ50" s="434"/>
      <c r="EK50" s="434"/>
      <c r="EL50" s="433"/>
      <c r="EM50" s="434"/>
      <c r="EN50" s="434"/>
      <c r="EO50" s="434"/>
      <c r="EP50" s="433"/>
      <c r="EQ50" s="434"/>
      <c r="ER50" s="434"/>
      <c r="ES50" s="434"/>
      <c r="ET50" s="433"/>
      <c r="EU50" s="434"/>
      <c r="EV50" s="434"/>
      <c r="EW50" s="434"/>
      <c r="EX50" s="433"/>
      <c r="EY50" s="434"/>
      <c r="EZ50" s="434"/>
      <c r="FA50" s="434"/>
      <c r="FB50" s="433"/>
      <c r="FC50" s="434"/>
      <c r="FD50" s="433"/>
      <c r="FE50" s="434"/>
      <c r="FF50" s="433"/>
      <c r="FG50" s="434"/>
      <c r="FH50" s="434"/>
      <c r="FI50" s="434"/>
      <c r="FJ50" s="433"/>
      <c r="FK50" s="434"/>
      <c r="FL50" s="433"/>
      <c r="FM50" s="434"/>
      <c r="FN50" s="433"/>
      <c r="FO50" s="434"/>
      <c r="FP50" s="433"/>
      <c r="FQ50" s="434"/>
      <c r="FR50" s="433"/>
      <c r="FS50" s="434"/>
      <c r="FT50" s="433"/>
      <c r="FU50" s="434"/>
      <c r="FV50" s="433"/>
      <c r="FW50" s="434"/>
      <c r="FX50" s="433"/>
      <c r="FY50" s="434"/>
      <c r="FZ50" s="433"/>
      <c r="GA50" s="434"/>
      <c r="GB50" s="433"/>
      <c r="GC50" s="434"/>
      <c r="GD50" s="433"/>
      <c r="GE50" s="434"/>
      <c r="GF50" s="434"/>
      <c r="GG50" s="434"/>
      <c r="GH50" s="433"/>
      <c r="GI50" s="434"/>
      <c r="GJ50" s="434"/>
      <c r="GK50" s="434"/>
      <c r="GL50" s="433"/>
      <c r="GM50" s="434"/>
      <c r="GN50" s="434"/>
      <c r="GO50" s="434"/>
      <c r="GP50" s="433"/>
      <c r="GQ50" s="434"/>
      <c r="GR50" s="434"/>
      <c r="GS50" s="434"/>
      <c r="GT50" s="433"/>
      <c r="GU50" s="434"/>
      <c r="GV50" s="433"/>
      <c r="GW50" s="434"/>
      <c r="GX50" s="433"/>
      <c r="GY50" s="434"/>
      <c r="GZ50" s="433"/>
      <c r="HA50" s="434"/>
      <c r="HB50" s="433"/>
      <c r="HC50" s="434"/>
      <c r="HD50" s="433"/>
      <c r="HE50" s="434"/>
      <c r="HF50" s="433"/>
      <c r="HG50" s="434"/>
      <c r="HH50" s="434"/>
      <c r="HI50" s="434"/>
      <c r="HJ50" s="433"/>
      <c r="HK50" s="434"/>
      <c r="HL50" s="434"/>
      <c r="HM50" s="434"/>
      <c r="HN50" s="433"/>
      <c r="HO50" s="434"/>
      <c r="HP50" s="433"/>
      <c r="HQ50" s="434"/>
      <c r="HR50" s="433"/>
      <c r="HS50" s="434"/>
      <c r="HT50" s="434"/>
      <c r="HU50" s="434"/>
      <c r="HV50" s="433"/>
      <c r="HW50" s="434"/>
      <c r="HX50" s="433"/>
      <c r="HY50" s="434"/>
      <c r="HZ50" s="433"/>
      <c r="IA50" s="434"/>
      <c r="IB50" s="433"/>
      <c r="IC50" s="434"/>
      <c r="ID50" s="433"/>
      <c r="IE50" s="434"/>
      <c r="IF50" s="433"/>
      <c r="IG50" s="434"/>
      <c r="IH50" s="433"/>
      <c r="II50" s="434"/>
      <c r="IJ50" s="434"/>
      <c r="IK50" s="434"/>
      <c r="IL50" s="433"/>
      <c r="IM50" s="434"/>
      <c r="IN50" s="434"/>
      <c r="IO50" s="434"/>
      <c r="IP50" s="433"/>
      <c r="IQ50" s="434"/>
      <c r="IR50" s="433"/>
      <c r="IS50" s="434"/>
      <c r="IT50" s="433"/>
      <c r="IU50" s="434"/>
      <c r="IV50" s="433"/>
      <c r="IW50" s="434"/>
      <c r="IX50" s="433"/>
      <c r="IY50" s="434"/>
      <c r="IZ50" s="433"/>
      <c r="JA50" s="434"/>
      <c r="JB50" s="433"/>
      <c r="JC50" s="434"/>
      <c r="JD50" s="434"/>
      <c r="JE50" s="434"/>
      <c r="JF50" s="433"/>
      <c r="JG50" s="434"/>
      <c r="JH50" s="433"/>
      <c r="JI50" s="434"/>
      <c r="JJ50" s="434"/>
      <c r="JK50" s="434"/>
      <c r="JL50" s="434"/>
      <c r="JM50" s="434"/>
      <c r="JN50" s="434"/>
      <c r="JO50" s="434"/>
      <c r="JP50" s="435">
        <v>3</v>
      </c>
      <c r="JQ50" s="436">
        <v>164105.76</v>
      </c>
      <c r="JR50" s="435">
        <v>0</v>
      </c>
      <c r="JS50" s="436">
        <v>0</v>
      </c>
      <c r="JT50" s="433">
        <v>3</v>
      </c>
      <c r="JU50" s="434">
        <v>164105.76</v>
      </c>
    </row>
    <row r="51" spans="1:281" x14ac:dyDescent="0.25">
      <c r="A51" s="437"/>
      <c r="B51" s="430" t="s">
        <v>660</v>
      </c>
      <c r="C51" s="430"/>
      <c r="D51" s="437"/>
      <c r="E51" s="432"/>
      <c r="F51" s="439">
        <v>111</v>
      </c>
      <c r="G51" s="436">
        <v>2687823.3199999966</v>
      </c>
      <c r="H51" s="439">
        <v>3</v>
      </c>
      <c r="I51" s="436">
        <v>94403.4</v>
      </c>
      <c r="J51" s="439"/>
      <c r="K51" s="436"/>
      <c r="L51" s="439"/>
      <c r="M51" s="436"/>
      <c r="N51" s="439"/>
      <c r="O51" s="436"/>
      <c r="P51" s="439"/>
      <c r="Q51" s="436"/>
      <c r="R51" s="439"/>
      <c r="S51" s="436"/>
      <c r="T51" s="439"/>
      <c r="U51" s="436"/>
      <c r="V51" s="439"/>
      <c r="W51" s="436"/>
      <c r="X51" s="439"/>
      <c r="Y51" s="436"/>
      <c r="Z51" s="439"/>
      <c r="AA51" s="436"/>
      <c r="AB51" s="436"/>
      <c r="AC51" s="436"/>
      <c r="AD51" s="439"/>
      <c r="AE51" s="436"/>
      <c r="AF51" s="439"/>
      <c r="AG51" s="436"/>
      <c r="AH51" s="439"/>
      <c r="AI51" s="436"/>
      <c r="AJ51" s="439"/>
      <c r="AK51" s="436"/>
      <c r="AL51" s="439">
        <v>10</v>
      </c>
      <c r="AM51" s="436">
        <v>185494.39999999999</v>
      </c>
      <c r="AN51" s="439"/>
      <c r="AO51" s="436"/>
      <c r="AP51" s="439"/>
      <c r="AQ51" s="436"/>
      <c r="AR51" s="439"/>
      <c r="AS51" s="436"/>
      <c r="AT51" s="439"/>
      <c r="AU51" s="436"/>
      <c r="AV51" s="439"/>
      <c r="AW51" s="436"/>
      <c r="AX51" s="439">
        <v>4</v>
      </c>
      <c r="AY51" s="436">
        <v>118186.44</v>
      </c>
      <c r="AZ51" s="439"/>
      <c r="BA51" s="436"/>
      <c r="BB51" s="439"/>
      <c r="BC51" s="436"/>
      <c r="BD51" s="439"/>
      <c r="BE51" s="436"/>
      <c r="BF51" s="439"/>
      <c r="BG51" s="436"/>
      <c r="BH51" s="439"/>
      <c r="BI51" s="436"/>
      <c r="BJ51" s="439">
        <v>11</v>
      </c>
      <c r="BK51" s="436">
        <v>244852.63000000006</v>
      </c>
      <c r="BL51" s="439"/>
      <c r="BM51" s="436"/>
      <c r="BN51" s="439"/>
      <c r="BO51" s="436"/>
      <c r="BP51" s="439"/>
      <c r="BQ51" s="436"/>
      <c r="BR51" s="439">
        <v>2</v>
      </c>
      <c r="BS51" s="436">
        <v>44518.66</v>
      </c>
      <c r="BT51" s="439"/>
      <c r="BU51" s="436"/>
      <c r="BV51" s="439"/>
      <c r="BW51" s="436"/>
      <c r="BX51" s="439"/>
      <c r="BY51" s="436"/>
      <c r="BZ51" s="439"/>
      <c r="CA51" s="436"/>
      <c r="CB51" s="439"/>
      <c r="CC51" s="436"/>
      <c r="CD51" s="439"/>
      <c r="CE51" s="436"/>
      <c r="CF51" s="436"/>
      <c r="CG51" s="436"/>
      <c r="CH51" s="439">
        <v>3</v>
      </c>
      <c r="CI51" s="436">
        <v>66777.990000000005</v>
      </c>
      <c r="CJ51" s="439"/>
      <c r="CK51" s="436"/>
      <c r="CL51" s="439"/>
      <c r="CM51" s="436"/>
      <c r="CN51" s="439"/>
      <c r="CO51" s="436"/>
      <c r="CP51" s="439">
        <v>1</v>
      </c>
      <c r="CQ51" s="436">
        <v>18549.439999999999</v>
      </c>
      <c r="CR51" s="439"/>
      <c r="CS51" s="436"/>
      <c r="CT51" s="439"/>
      <c r="CU51" s="436"/>
      <c r="CV51" s="439"/>
      <c r="CW51" s="436"/>
      <c r="CX51" s="439"/>
      <c r="CY51" s="436"/>
      <c r="CZ51" s="439"/>
      <c r="DA51" s="436"/>
      <c r="DB51" s="439">
        <v>9</v>
      </c>
      <c r="DC51" s="436">
        <v>200333.97000000003</v>
      </c>
      <c r="DD51" s="439"/>
      <c r="DE51" s="436"/>
      <c r="DF51" s="439">
        <v>3</v>
      </c>
      <c r="DG51" s="436">
        <v>66777.990000000005</v>
      </c>
      <c r="DH51" s="439"/>
      <c r="DI51" s="436"/>
      <c r="DJ51" s="439">
        <v>8</v>
      </c>
      <c r="DK51" s="436">
        <v>148395.51999999999</v>
      </c>
      <c r="DL51" s="439"/>
      <c r="DM51" s="436"/>
      <c r="DN51" s="439"/>
      <c r="DO51" s="436"/>
      <c r="DP51" s="436"/>
      <c r="DQ51" s="436"/>
      <c r="DR51" s="439"/>
      <c r="DS51" s="436"/>
      <c r="DT51" s="436"/>
      <c r="DU51" s="436"/>
      <c r="DV51" s="439"/>
      <c r="DW51" s="436"/>
      <c r="DX51" s="439"/>
      <c r="DY51" s="436"/>
      <c r="DZ51" s="439"/>
      <c r="EA51" s="436"/>
      <c r="EB51" s="436"/>
      <c r="EC51" s="436"/>
      <c r="ED51" s="439"/>
      <c r="EE51" s="436"/>
      <c r="EF51" s="436"/>
      <c r="EG51" s="436"/>
      <c r="EH51" s="439"/>
      <c r="EI51" s="436"/>
      <c r="EJ51" s="436"/>
      <c r="EK51" s="436"/>
      <c r="EL51" s="439"/>
      <c r="EM51" s="436"/>
      <c r="EN51" s="436"/>
      <c r="EO51" s="436"/>
      <c r="EP51" s="439"/>
      <c r="EQ51" s="436"/>
      <c r="ER51" s="436"/>
      <c r="ES51" s="436"/>
      <c r="ET51" s="439"/>
      <c r="EU51" s="436"/>
      <c r="EV51" s="436"/>
      <c r="EW51" s="436"/>
      <c r="EX51" s="439"/>
      <c r="EY51" s="436"/>
      <c r="EZ51" s="436"/>
      <c r="FA51" s="436"/>
      <c r="FB51" s="439"/>
      <c r="FC51" s="436"/>
      <c r="FD51" s="439"/>
      <c r="FE51" s="436"/>
      <c r="FF51" s="439"/>
      <c r="FG51" s="436"/>
      <c r="FH51" s="436"/>
      <c r="FI51" s="436"/>
      <c r="FJ51" s="439"/>
      <c r="FK51" s="436"/>
      <c r="FL51" s="439"/>
      <c r="FM51" s="436"/>
      <c r="FN51" s="439">
        <v>1</v>
      </c>
      <c r="FO51" s="436">
        <v>18549.439999999999</v>
      </c>
      <c r="FP51" s="439"/>
      <c r="FQ51" s="436"/>
      <c r="FR51" s="439"/>
      <c r="FS51" s="436"/>
      <c r="FT51" s="439"/>
      <c r="FU51" s="436"/>
      <c r="FV51" s="439"/>
      <c r="FW51" s="436"/>
      <c r="FX51" s="439"/>
      <c r="FY51" s="436"/>
      <c r="FZ51" s="439"/>
      <c r="GA51" s="436"/>
      <c r="GB51" s="439"/>
      <c r="GC51" s="436"/>
      <c r="GD51" s="439"/>
      <c r="GE51" s="436"/>
      <c r="GF51" s="436"/>
      <c r="GG51" s="436"/>
      <c r="GH51" s="439"/>
      <c r="GI51" s="436"/>
      <c r="GJ51" s="436"/>
      <c r="GK51" s="436"/>
      <c r="GL51" s="439"/>
      <c r="GM51" s="436"/>
      <c r="GN51" s="436"/>
      <c r="GO51" s="436"/>
      <c r="GP51" s="439"/>
      <c r="GQ51" s="436"/>
      <c r="GR51" s="436"/>
      <c r="GS51" s="436"/>
      <c r="GT51" s="439"/>
      <c r="GU51" s="436"/>
      <c r="GV51" s="439"/>
      <c r="GW51" s="436"/>
      <c r="GX51" s="439"/>
      <c r="GY51" s="436"/>
      <c r="GZ51" s="439"/>
      <c r="HA51" s="436"/>
      <c r="HB51" s="439"/>
      <c r="HC51" s="436"/>
      <c r="HD51" s="439"/>
      <c r="HE51" s="436"/>
      <c r="HF51" s="439"/>
      <c r="HG51" s="436"/>
      <c r="HH51" s="436"/>
      <c r="HI51" s="436"/>
      <c r="HJ51" s="439"/>
      <c r="HK51" s="436"/>
      <c r="HL51" s="436"/>
      <c r="HM51" s="436"/>
      <c r="HN51" s="439"/>
      <c r="HO51" s="436"/>
      <c r="HP51" s="439"/>
      <c r="HQ51" s="436"/>
      <c r="HR51" s="439"/>
      <c r="HS51" s="436"/>
      <c r="HT51" s="436"/>
      <c r="HU51" s="436"/>
      <c r="HV51" s="439"/>
      <c r="HW51" s="436"/>
      <c r="HX51" s="439"/>
      <c r="HY51" s="436"/>
      <c r="HZ51" s="439"/>
      <c r="IA51" s="436"/>
      <c r="IB51" s="439"/>
      <c r="IC51" s="436"/>
      <c r="ID51" s="439"/>
      <c r="IE51" s="436"/>
      <c r="IF51" s="439"/>
      <c r="IG51" s="436"/>
      <c r="IH51" s="439"/>
      <c r="II51" s="436"/>
      <c r="IJ51" s="436"/>
      <c r="IK51" s="436"/>
      <c r="IL51" s="439"/>
      <c r="IM51" s="436"/>
      <c r="IN51" s="436"/>
      <c r="IO51" s="436"/>
      <c r="IP51" s="439">
        <v>3</v>
      </c>
      <c r="IQ51" s="436">
        <v>46373.599999999991</v>
      </c>
      <c r="IR51" s="439"/>
      <c r="IS51" s="436"/>
      <c r="IT51" s="439">
        <v>4</v>
      </c>
      <c r="IU51" s="436">
        <v>89037.32</v>
      </c>
      <c r="IV51" s="439"/>
      <c r="IW51" s="436"/>
      <c r="IX51" s="439"/>
      <c r="IY51" s="436"/>
      <c r="IZ51" s="439"/>
      <c r="JA51" s="436"/>
      <c r="JB51" s="439"/>
      <c r="JC51" s="436"/>
      <c r="JD51" s="436"/>
      <c r="JE51" s="436"/>
      <c r="JF51" s="439"/>
      <c r="JG51" s="436"/>
      <c r="JH51" s="439"/>
      <c r="JI51" s="436"/>
      <c r="JJ51" s="436"/>
      <c r="JK51" s="436"/>
      <c r="JL51" s="436"/>
      <c r="JM51" s="436"/>
      <c r="JN51" s="436"/>
      <c r="JO51" s="436"/>
      <c r="JP51" s="435">
        <v>170</v>
      </c>
      <c r="JQ51" s="436">
        <v>3935670.7199999969</v>
      </c>
      <c r="JR51" s="435">
        <v>3</v>
      </c>
      <c r="JS51" s="436">
        <v>94403.4</v>
      </c>
      <c r="JT51" s="439">
        <v>173</v>
      </c>
      <c r="JU51" s="436">
        <v>4030074.120000001</v>
      </c>
    </row>
    <row r="52" spans="1:281" ht="39" x14ac:dyDescent="0.25">
      <c r="A52" s="437"/>
      <c r="B52" s="430">
        <v>16</v>
      </c>
      <c r="C52" s="430" t="s">
        <v>32</v>
      </c>
      <c r="D52" s="431" t="s">
        <v>517</v>
      </c>
      <c r="E52" s="432" t="s">
        <v>232</v>
      </c>
      <c r="F52" s="433"/>
      <c r="G52" s="434"/>
      <c r="H52" s="433"/>
      <c r="I52" s="434"/>
      <c r="J52" s="433"/>
      <c r="K52" s="434"/>
      <c r="L52" s="433"/>
      <c r="M52" s="434"/>
      <c r="N52" s="433"/>
      <c r="O52" s="434"/>
      <c r="P52" s="433"/>
      <c r="Q52" s="434"/>
      <c r="R52" s="433"/>
      <c r="S52" s="434"/>
      <c r="T52" s="433"/>
      <c r="U52" s="434"/>
      <c r="V52" s="433"/>
      <c r="W52" s="434"/>
      <c r="X52" s="433"/>
      <c r="Y52" s="434"/>
      <c r="Z52" s="433"/>
      <c r="AA52" s="434"/>
      <c r="AB52" s="434"/>
      <c r="AC52" s="434"/>
      <c r="AD52" s="433">
        <v>2</v>
      </c>
      <c r="AE52" s="434">
        <v>35584.639999999999</v>
      </c>
      <c r="AF52" s="433"/>
      <c r="AG52" s="434"/>
      <c r="AH52" s="433"/>
      <c r="AI52" s="434"/>
      <c r="AJ52" s="433"/>
      <c r="AK52" s="434"/>
      <c r="AL52" s="433"/>
      <c r="AM52" s="434"/>
      <c r="AN52" s="433"/>
      <c r="AO52" s="434"/>
      <c r="AP52" s="433"/>
      <c r="AQ52" s="434"/>
      <c r="AR52" s="433"/>
      <c r="AS52" s="434"/>
      <c r="AT52" s="433"/>
      <c r="AU52" s="434"/>
      <c r="AV52" s="433"/>
      <c r="AW52" s="434"/>
      <c r="AX52" s="433">
        <v>17</v>
      </c>
      <c r="AY52" s="434">
        <v>481790.54</v>
      </c>
      <c r="AZ52" s="433"/>
      <c r="BA52" s="434"/>
      <c r="BB52" s="433">
        <v>6</v>
      </c>
      <c r="BC52" s="434">
        <v>128104.68</v>
      </c>
      <c r="BD52" s="433"/>
      <c r="BE52" s="434"/>
      <c r="BF52" s="433">
        <v>17</v>
      </c>
      <c r="BG52" s="434">
        <v>302469.44000000006</v>
      </c>
      <c r="BH52" s="433"/>
      <c r="BI52" s="434"/>
      <c r="BJ52" s="433">
        <v>5</v>
      </c>
      <c r="BK52" s="434">
        <v>106753.9</v>
      </c>
      <c r="BL52" s="433"/>
      <c r="BM52" s="434"/>
      <c r="BN52" s="433"/>
      <c r="BO52" s="434"/>
      <c r="BP52" s="433"/>
      <c r="BQ52" s="434"/>
      <c r="BR52" s="433">
        <v>4</v>
      </c>
      <c r="BS52" s="434">
        <v>85403.12</v>
      </c>
      <c r="BT52" s="433"/>
      <c r="BU52" s="434"/>
      <c r="BV52" s="433"/>
      <c r="BW52" s="434"/>
      <c r="BX52" s="433"/>
      <c r="BY52" s="434"/>
      <c r="BZ52" s="433">
        <v>3</v>
      </c>
      <c r="CA52" s="434">
        <v>97984.86</v>
      </c>
      <c r="CB52" s="433"/>
      <c r="CC52" s="434"/>
      <c r="CD52" s="433">
        <v>15</v>
      </c>
      <c r="CE52" s="434">
        <v>320261.70000000007</v>
      </c>
      <c r="CF52" s="434"/>
      <c r="CG52" s="434"/>
      <c r="CH52" s="433">
        <v>7</v>
      </c>
      <c r="CI52" s="434">
        <v>149455.46</v>
      </c>
      <c r="CJ52" s="433"/>
      <c r="CK52" s="434"/>
      <c r="CL52" s="433"/>
      <c r="CM52" s="434"/>
      <c r="CN52" s="433"/>
      <c r="CO52" s="434"/>
      <c r="CP52" s="433">
        <v>1</v>
      </c>
      <c r="CQ52" s="434">
        <v>17792.32</v>
      </c>
      <c r="CR52" s="433"/>
      <c r="CS52" s="434"/>
      <c r="CT52" s="433">
        <v>2</v>
      </c>
      <c r="CU52" s="434">
        <v>42701.56</v>
      </c>
      <c r="CV52" s="433"/>
      <c r="CW52" s="434"/>
      <c r="CX52" s="433"/>
      <c r="CY52" s="434"/>
      <c r="CZ52" s="433"/>
      <c r="DA52" s="434"/>
      <c r="DB52" s="433">
        <v>13</v>
      </c>
      <c r="DC52" s="434">
        <v>277560.14</v>
      </c>
      <c r="DD52" s="433"/>
      <c r="DE52" s="434"/>
      <c r="DF52" s="433">
        <v>16</v>
      </c>
      <c r="DG52" s="434">
        <v>330937.09000000008</v>
      </c>
      <c r="DH52" s="433"/>
      <c r="DI52" s="434"/>
      <c r="DJ52" s="433">
        <v>10</v>
      </c>
      <c r="DK52" s="434">
        <v>177923.20000000004</v>
      </c>
      <c r="DL52" s="433"/>
      <c r="DM52" s="434"/>
      <c r="DN52" s="433"/>
      <c r="DO52" s="434"/>
      <c r="DP52" s="434"/>
      <c r="DQ52" s="434"/>
      <c r="DR52" s="433"/>
      <c r="DS52" s="434"/>
      <c r="DT52" s="434"/>
      <c r="DU52" s="434"/>
      <c r="DV52" s="433"/>
      <c r="DW52" s="434"/>
      <c r="DX52" s="433"/>
      <c r="DY52" s="434"/>
      <c r="DZ52" s="433"/>
      <c r="EA52" s="434"/>
      <c r="EB52" s="434"/>
      <c r="EC52" s="434"/>
      <c r="ED52" s="433"/>
      <c r="EE52" s="434"/>
      <c r="EF52" s="434"/>
      <c r="EG52" s="434"/>
      <c r="EH52" s="433"/>
      <c r="EI52" s="434"/>
      <c r="EJ52" s="434"/>
      <c r="EK52" s="434"/>
      <c r="EL52" s="433"/>
      <c r="EM52" s="434"/>
      <c r="EN52" s="434"/>
      <c r="EO52" s="434"/>
      <c r="EP52" s="433"/>
      <c r="EQ52" s="434"/>
      <c r="ER52" s="434"/>
      <c r="ES52" s="434"/>
      <c r="ET52" s="433"/>
      <c r="EU52" s="434"/>
      <c r="EV52" s="434"/>
      <c r="EW52" s="434"/>
      <c r="EX52" s="433"/>
      <c r="EY52" s="434"/>
      <c r="EZ52" s="434"/>
      <c r="FA52" s="434"/>
      <c r="FB52" s="433"/>
      <c r="FC52" s="434"/>
      <c r="FD52" s="433"/>
      <c r="FE52" s="434"/>
      <c r="FF52" s="433"/>
      <c r="FG52" s="434"/>
      <c r="FH52" s="434"/>
      <c r="FI52" s="434"/>
      <c r="FJ52" s="433">
        <v>1</v>
      </c>
      <c r="FK52" s="434">
        <v>17792.32</v>
      </c>
      <c r="FL52" s="433"/>
      <c r="FM52" s="434"/>
      <c r="FN52" s="433">
        <v>5</v>
      </c>
      <c r="FO52" s="434">
        <v>80065.440000000002</v>
      </c>
      <c r="FP52" s="433"/>
      <c r="FQ52" s="434"/>
      <c r="FR52" s="433"/>
      <c r="FS52" s="434"/>
      <c r="FT52" s="433"/>
      <c r="FU52" s="434"/>
      <c r="FV52" s="433"/>
      <c r="FW52" s="434"/>
      <c r="FX52" s="433"/>
      <c r="FY52" s="434"/>
      <c r="FZ52" s="433"/>
      <c r="GA52" s="434"/>
      <c r="GB52" s="433"/>
      <c r="GC52" s="434"/>
      <c r="GD52" s="433"/>
      <c r="GE52" s="434"/>
      <c r="GF52" s="434"/>
      <c r="GG52" s="434"/>
      <c r="GH52" s="433"/>
      <c r="GI52" s="434"/>
      <c r="GJ52" s="434"/>
      <c r="GK52" s="434"/>
      <c r="GL52" s="433"/>
      <c r="GM52" s="434"/>
      <c r="GN52" s="434"/>
      <c r="GO52" s="434"/>
      <c r="GP52" s="433"/>
      <c r="GQ52" s="434"/>
      <c r="GR52" s="434"/>
      <c r="GS52" s="434"/>
      <c r="GT52" s="433"/>
      <c r="GU52" s="434"/>
      <c r="GV52" s="433"/>
      <c r="GW52" s="434"/>
      <c r="GX52" s="433"/>
      <c r="GY52" s="434"/>
      <c r="GZ52" s="433"/>
      <c r="HA52" s="434"/>
      <c r="HB52" s="433"/>
      <c r="HC52" s="434"/>
      <c r="HD52" s="433"/>
      <c r="HE52" s="434"/>
      <c r="HF52" s="433"/>
      <c r="HG52" s="434"/>
      <c r="HH52" s="434"/>
      <c r="HI52" s="434"/>
      <c r="HJ52" s="433"/>
      <c r="HK52" s="434"/>
      <c r="HL52" s="434"/>
      <c r="HM52" s="434"/>
      <c r="HN52" s="433"/>
      <c r="HO52" s="434"/>
      <c r="HP52" s="433"/>
      <c r="HQ52" s="434"/>
      <c r="HR52" s="433"/>
      <c r="HS52" s="434"/>
      <c r="HT52" s="434"/>
      <c r="HU52" s="434"/>
      <c r="HV52" s="433"/>
      <c r="HW52" s="434"/>
      <c r="HX52" s="433"/>
      <c r="HY52" s="434"/>
      <c r="HZ52" s="433">
        <v>3</v>
      </c>
      <c r="IA52" s="434">
        <v>64052.34</v>
      </c>
      <c r="IB52" s="433"/>
      <c r="IC52" s="434"/>
      <c r="ID52" s="433"/>
      <c r="IE52" s="434"/>
      <c r="IF52" s="433"/>
      <c r="IG52" s="434"/>
      <c r="IH52" s="433"/>
      <c r="II52" s="434"/>
      <c r="IJ52" s="434"/>
      <c r="IK52" s="434"/>
      <c r="IL52" s="433"/>
      <c r="IM52" s="434"/>
      <c r="IN52" s="434"/>
      <c r="IO52" s="434"/>
      <c r="IP52" s="433">
        <v>3</v>
      </c>
      <c r="IQ52" s="434">
        <v>35584.639999999999</v>
      </c>
      <c r="IR52" s="433"/>
      <c r="IS52" s="434"/>
      <c r="IT52" s="433">
        <v>19</v>
      </c>
      <c r="IU52" s="434">
        <v>405664.82000000018</v>
      </c>
      <c r="IV52" s="433"/>
      <c r="IW52" s="434"/>
      <c r="IX52" s="433"/>
      <c r="IY52" s="434"/>
      <c r="IZ52" s="433"/>
      <c r="JA52" s="434"/>
      <c r="JB52" s="433"/>
      <c r="JC52" s="434"/>
      <c r="JD52" s="434"/>
      <c r="JE52" s="434"/>
      <c r="JF52" s="433"/>
      <c r="JG52" s="434"/>
      <c r="JH52" s="433"/>
      <c r="JI52" s="434"/>
      <c r="JJ52" s="434"/>
      <c r="JK52" s="434"/>
      <c r="JL52" s="434"/>
      <c r="JM52" s="434"/>
      <c r="JN52" s="434"/>
      <c r="JO52" s="434"/>
      <c r="JP52" s="435">
        <v>149</v>
      </c>
      <c r="JQ52" s="436">
        <v>3157882.2100000004</v>
      </c>
      <c r="JR52" s="435">
        <v>0</v>
      </c>
      <c r="JS52" s="436">
        <v>0</v>
      </c>
      <c r="JT52" s="433">
        <v>149</v>
      </c>
      <c r="JU52" s="434">
        <v>3157882.2099999911</v>
      </c>
    </row>
    <row r="53" spans="1:281" x14ac:dyDescent="0.25">
      <c r="A53" s="437"/>
      <c r="B53" s="437"/>
      <c r="C53" s="430"/>
      <c r="D53" s="440" t="s">
        <v>518</v>
      </c>
      <c r="E53" s="441" t="s">
        <v>688</v>
      </c>
      <c r="F53" s="433"/>
      <c r="G53" s="434"/>
      <c r="H53" s="433"/>
      <c r="I53" s="434"/>
      <c r="J53" s="433"/>
      <c r="K53" s="434"/>
      <c r="L53" s="433"/>
      <c r="M53" s="434"/>
      <c r="N53" s="433"/>
      <c r="O53" s="434"/>
      <c r="P53" s="433"/>
      <c r="Q53" s="434"/>
      <c r="R53" s="433">
        <v>7</v>
      </c>
      <c r="S53" s="434">
        <v>325921.24</v>
      </c>
      <c r="T53" s="433"/>
      <c r="U53" s="434"/>
      <c r="V53" s="433"/>
      <c r="W53" s="434"/>
      <c r="X53" s="433"/>
      <c r="Y53" s="434"/>
      <c r="Z53" s="433"/>
      <c r="AA53" s="434"/>
      <c r="AB53" s="434"/>
      <c r="AC53" s="434"/>
      <c r="AD53" s="433"/>
      <c r="AE53" s="434"/>
      <c r="AF53" s="433"/>
      <c r="AG53" s="434"/>
      <c r="AH53" s="433"/>
      <c r="AI53" s="434"/>
      <c r="AJ53" s="433"/>
      <c r="AK53" s="434"/>
      <c r="AL53" s="433"/>
      <c r="AM53" s="434"/>
      <c r="AN53" s="433"/>
      <c r="AO53" s="434"/>
      <c r="AP53" s="433"/>
      <c r="AQ53" s="434"/>
      <c r="AR53" s="433"/>
      <c r="AS53" s="434"/>
      <c r="AT53" s="433"/>
      <c r="AU53" s="434"/>
      <c r="AV53" s="433"/>
      <c r="AW53" s="434"/>
      <c r="AX53" s="433"/>
      <c r="AY53" s="434"/>
      <c r="AZ53" s="433"/>
      <c r="BA53" s="434"/>
      <c r="BB53" s="433"/>
      <c r="BC53" s="434"/>
      <c r="BD53" s="433"/>
      <c r="BE53" s="434"/>
      <c r="BF53" s="433"/>
      <c r="BG53" s="434"/>
      <c r="BH53" s="433"/>
      <c r="BI53" s="434"/>
      <c r="BJ53" s="433"/>
      <c r="BK53" s="434"/>
      <c r="BL53" s="433"/>
      <c r="BM53" s="434"/>
      <c r="BN53" s="433"/>
      <c r="BO53" s="434"/>
      <c r="BP53" s="433"/>
      <c r="BQ53" s="434"/>
      <c r="BR53" s="433"/>
      <c r="BS53" s="434"/>
      <c r="BT53" s="433"/>
      <c r="BU53" s="434"/>
      <c r="BV53" s="433"/>
      <c r="BW53" s="434"/>
      <c r="BX53" s="433"/>
      <c r="BY53" s="434"/>
      <c r="BZ53" s="433"/>
      <c r="CA53" s="434"/>
      <c r="CB53" s="433"/>
      <c r="CC53" s="434"/>
      <c r="CD53" s="433"/>
      <c r="CE53" s="434"/>
      <c r="CF53" s="434"/>
      <c r="CG53" s="434"/>
      <c r="CH53" s="433"/>
      <c r="CI53" s="434"/>
      <c r="CJ53" s="433"/>
      <c r="CK53" s="434"/>
      <c r="CL53" s="433"/>
      <c r="CM53" s="434"/>
      <c r="CN53" s="433"/>
      <c r="CO53" s="434"/>
      <c r="CP53" s="433"/>
      <c r="CQ53" s="434"/>
      <c r="CR53" s="433"/>
      <c r="CS53" s="434"/>
      <c r="CT53" s="433"/>
      <c r="CU53" s="434"/>
      <c r="CV53" s="433"/>
      <c r="CW53" s="434"/>
      <c r="CX53" s="433"/>
      <c r="CY53" s="434"/>
      <c r="CZ53" s="433"/>
      <c r="DA53" s="434"/>
      <c r="DB53" s="433"/>
      <c r="DC53" s="434"/>
      <c r="DD53" s="433"/>
      <c r="DE53" s="434"/>
      <c r="DF53" s="433"/>
      <c r="DG53" s="434"/>
      <c r="DH53" s="433"/>
      <c r="DI53" s="434"/>
      <c r="DJ53" s="433"/>
      <c r="DK53" s="434"/>
      <c r="DL53" s="433"/>
      <c r="DM53" s="434"/>
      <c r="DN53" s="433"/>
      <c r="DO53" s="434"/>
      <c r="DP53" s="434"/>
      <c r="DQ53" s="434"/>
      <c r="DR53" s="433"/>
      <c r="DS53" s="434"/>
      <c r="DT53" s="434"/>
      <c r="DU53" s="434"/>
      <c r="DV53" s="433"/>
      <c r="DW53" s="434"/>
      <c r="DX53" s="433"/>
      <c r="DY53" s="434"/>
      <c r="DZ53" s="433"/>
      <c r="EA53" s="434"/>
      <c r="EB53" s="434"/>
      <c r="EC53" s="434"/>
      <c r="ED53" s="433"/>
      <c r="EE53" s="434"/>
      <c r="EF53" s="434"/>
      <c r="EG53" s="434"/>
      <c r="EH53" s="433"/>
      <c r="EI53" s="434"/>
      <c r="EJ53" s="434"/>
      <c r="EK53" s="434"/>
      <c r="EL53" s="433"/>
      <c r="EM53" s="434"/>
      <c r="EN53" s="434"/>
      <c r="EO53" s="434"/>
      <c r="EP53" s="433"/>
      <c r="EQ53" s="434"/>
      <c r="ER53" s="434"/>
      <c r="ES53" s="434"/>
      <c r="ET53" s="433"/>
      <c r="EU53" s="434"/>
      <c r="EV53" s="434"/>
      <c r="EW53" s="434"/>
      <c r="EX53" s="433"/>
      <c r="EY53" s="434"/>
      <c r="EZ53" s="434"/>
      <c r="FA53" s="434"/>
      <c r="FB53" s="433"/>
      <c r="FC53" s="434"/>
      <c r="FD53" s="433"/>
      <c r="FE53" s="434"/>
      <c r="FF53" s="433"/>
      <c r="FG53" s="434"/>
      <c r="FH53" s="434"/>
      <c r="FI53" s="434"/>
      <c r="FJ53" s="433"/>
      <c r="FK53" s="434"/>
      <c r="FL53" s="433"/>
      <c r="FM53" s="434"/>
      <c r="FN53" s="433"/>
      <c r="FO53" s="434"/>
      <c r="FP53" s="433"/>
      <c r="FQ53" s="434"/>
      <c r="FR53" s="433"/>
      <c r="FS53" s="434"/>
      <c r="FT53" s="433"/>
      <c r="FU53" s="434"/>
      <c r="FV53" s="433"/>
      <c r="FW53" s="434"/>
      <c r="FX53" s="433"/>
      <c r="FY53" s="434"/>
      <c r="FZ53" s="433"/>
      <c r="GA53" s="434"/>
      <c r="GB53" s="433"/>
      <c r="GC53" s="434"/>
      <c r="GD53" s="433"/>
      <c r="GE53" s="434"/>
      <c r="GF53" s="434"/>
      <c r="GG53" s="434"/>
      <c r="GH53" s="433"/>
      <c r="GI53" s="434"/>
      <c r="GJ53" s="434"/>
      <c r="GK53" s="434"/>
      <c r="GL53" s="433"/>
      <c r="GM53" s="434"/>
      <c r="GN53" s="434"/>
      <c r="GO53" s="434"/>
      <c r="GP53" s="433"/>
      <c r="GQ53" s="434"/>
      <c r="GR53" s="434"/>
      <c r="GS53" s="434"/>
      <c r="GT53" s="433"/>
      <c r="GU53" s="434"/>
      <c r="GV53" s="433"/>
      <c r="GW53" s="434"/>
      <c r="GX53" s="433"/>
      <c r="GY53" s="434"/>
      <c r="GZ53" s="433"/>
      <c r="HA53" s="434"/>
      <c r="HB53" s="433"/>
      <c r="HC53" s="434"/>
      <c r="HD53" s="433"/>
      <c r="HE53" s="434"/>
      <c r="HF53" s="433"/>
      <c r="HG53" s="434"/>
      <c r="HH53" s="434"/>
      <c r="HI53" s="434"/>
      <c r="HJ53" s="433"/>
      <c r="HK53" s="434"/>
      <c r="HL53" s="434"/>
      <c r="HM53" s="434"/>
      <c r="HN53" s="433"/>
      <c r="HO53" s="434"/>
      <c r="HP53" s="433"/>
      <c r="HQ53" s="434"/>
      <c r="HR53" s="433"/>
      <c r="HS53" s="434"/>
      <c r="HT53" s="434"/>
      <c r="HU53" s="434"/>
      <c r="HV53" s="433"/>
      <c r="HW53" s="434"/>
      <c r="HX53" s="433"/>
      <c r="HY53" s="434"/>
      <c r="HZ53" s="433"/>
      <c r="IA53" s="434"/>
      <c r="IB53" s="433"/>
      <c r="IC53" s="434"/>
      <c r="ID53" s="433"/>
      <c r="IE53" s="434"/>
      <c r="IF53" s="433"/>
      <c r="IG53" s="434"/>
      <c r="IH53" s="433"/>
      <c r="II53" s="434"/>
      <c r="IJ53" s="434"/>
      <c r="IK53" s="434"/>
      <c r="IL53" s="433"/>
      <c r="IM53" s="434"/>
      <c r="IN53" s="434"/>
      <c r="IO53" s="434"/>
      <c r="IP53" s="433"/>
      <c r="IQ53" s="434"/>
      <c r="IR53" s="433"/>
      <c r="IS53" s="434"/>
      <c r="IT53" s="433"/>
      <c r="IU53" s="434"/>
      <c r="IV53" s="433"/>
      <c r="IW53" s="434"/>
      <c r="IX53" s="433"/>
      <c r="IY53" s="434"/>
      <c r="IZ53" s="433"/>
      <c r="JA53" s="434"/>
      <c r="JB53" s="433"/>
      <c r="JC53" s="434"/>
      <c r="JD53" s="434"/>
      <c r="JE53" s="434"/>
      <c r="JF53" s="433"/>
      <c r="JG53" s="434"/>
      <c r="JH53" s="433"/>
      <c r="JI53" s="434"/>
      <c r="JJ53" s="434"/>
      <c r="JK53" s="434"/>
      <c r="JL53" s="434"/>
      <c r="JM53" s="434"/>
      <c r="JN53" s="434"/>
      <c r="JO53" s="434"/>
      <c r="JP53" s="435">
        <v>7</v>
      </c>
      <c r="JQ53" s="436">
        <v>325921.24</v>
      </c>
      <c r="JR53" s="435">
        <v>0</v>
      </c>
      <c r="JS53" s="436">
        <v>0</v>
      </c>
      <c r="JT53" s="433">
        <v>7</v>
      </c>
      <c r="JU53" s="434">
        <v>325921.24</v>
      </c>
    </row>
    <row r="54" spans="1:281" x14ac:dyDescent="0.25">
      <c r="A54" s="437"/>
      <c r="B54" s="430" t="s">
        <v>661</v>
      </c>
      <c r="C54" s="430"/>
      <c r="D54" s="437"/>
      <c r="E54" s="432"/>
      <c r="F54" s="439"/>
      <c r="G54" s="436"/>
      <c r="H54" s="439"/>
      <c r="I54" s="436"/>
      <c r="J54" s="439"/>
      <c r="K54" s="436"/>
      <c r="L54" s="439"/>
      <c r="M54" s="436"/>
      <c r="N54" s="439"/>
      <c r="O54" s="436"/>
      <c r="P54" s="439"/>
      <c r="Q54" s="436"/>
      <c r="R54" s="439">
        <v>7</v>
      </c>
      <c r="S54" s="436">
        <v>325921.24</v>
      </c>
      <c r="T54" s="439"/>
      <c r="U54" s="436"/>
      <c r="V54" s="439"/>
      <c r="W54" s="436"/>
      <c r="X54" s="439"/>
      <c r="Y54" s="436"/>
      <c r="Z54" s="439"/>
      <c r="AA54" s="436"/>
      <c r="AB54" s="436"/>
      <c r="AC54" s="436"/>
      <c r="AD54" s="439">
        <v>2</v>
      </c>
      <c r="AE54" s="436">
        <v>35584.639999999999</v>
      </c>
      <c r="AF54" s="439"/>
      <c r="AG54" s="436"/>
      <c r="AH54" s="439"/>
      <c r="AI54" s="436"/>
      <c r="AJ54" s="439"/>
      <c r="AK54" s="436"/>
      <c r="AL54" s="439"/>
      <c r="AM54" s="436"/>
      <c r="AN54" s="439"/>
      <c r="AO54" s="436"/>
      <c r="AP54" s="439"/>
      <c r="AQ54" s="436"/>
      <c r="AR54" s="439"/>
      <c r="AS54" s="436"/>
      <c r="AT54" s="439"/>
      <c r="AU54" s="436"/>
      <c r="AV54" s="439"/>
      <c r="AW54" s="436"/>
      <c r="AX54" s="439">
        <v>17</v>
      </c>
      <c r="AY54" s="436">
        <v>481790.54</v>
      </c>
      <c r="AZ54" s="439"/>
      <c r="BA54" s="436"/>
      <c r="BB54" s="439">
        <v>6</v>
      </c>
      <c r="BC54" s="436">
        <v>128104.68</v>
      </c>
      <c r="BD54" s="439"/>
      <c r="BE54" s="436"/>
      <c r="BF54" s="439">
        <v>17</v>
      </c>
      <c r="BG54" s="436">
        <v>302469.44000000006</v>
      </c>
      <c r="BH54" s="439"/>
      <c r="BI54" s="436"/>
      <c r="BJ54" s="439">
        <v>5</v>
      </c>
      <c r="BK54" s="436">
        <v>106753.9</v>
      </c>
      <c r="BL54" s="439"/>
      <c r="BM54" s="436"/>
      <c r="BN54" s="439"/>
      <c r="BO54" s="436"/>
      <c r="BP54" s="439"/>
      <c r="BQ54" s="436"/>
      <c r="BR54" s="439">
        <v>4</v>
      </c>
      <c r="BS54" s="436">
        <v>85403.12</v>
      </c>
      <c r="BT54" s="439"/>
      <c r="BU54" s="436"/>
      <c r="BV54" s="439"/>
      <c r="BW54" s="436"/>
      <c r="BX54" s="439"/>
      <c r="BY54" s="436"/>
      <c r="BZ54" s="439">
        <v>3</v>
      </c>
      <c r="CA54" s="436">
        <v>97984.86</v>
      </c>
      <c r="CB54" s="439"/>
      <c r="CC54" s="436"/>
      <c r="CD54" s="439">
        <v>15</v>
      </c>
      <c r="CE54" s="436">
        <v>320261.70000000007</v>
      </c>
      <c r="CF54" s="436"/>
      <c r="CG54" s="436"/>
      <c r="CH54" s="439">
        <v>7</v>
      </c>
      <c r="CI54" s="436">
        <v>149455.46</v>
      </c>
      <c r="CJ54" s="439"/>
      <c r="CK54" s="436"/>
      <c r="CL54" s="439"/>
      <c r="CM54" s="436"/>
      <c r="CN54" s="439"/>
      <c r="CO54" s="436"/>
      <c r="CP54" s="439">
        <v>1</v>
      </c>
      <c r="CQ54" s="436">
        <v>17792.32</v>
      </c>
      <c r="CR54" s="439"/>
      <c r="CS54" s="436"/>
      <c r="CT54" s="439">
        <v>2</v>
      </c>
      <c r="CU54" s="436">
        <v>42701.56</v>
      </c>
      <c r="CV54" s="439"/>
      <c r="CW54" s="436"/>
      <c r="CX54" s="439"/>
      <c r="CY54" s="436"/>
      <c r="CZ54" s="439"/>
      <c r="DA54" s="436"/>
      <c r="DB54" s="439">
        <v>13</v>
      </c>
      <c r="DC54" s="436">
        <v>277560.14</v>
      </c>
      <c r="DD54" s="439"/>
      <c r="DE54" s="436"/>
      <c r="DF54" s="439">
        <v>16</v>
      </c>
      <c r="DG54" s="436">
        <v>330937.09000000008</v>
      </c>
      <c r="DH54" s="439"/>
      <c r="DI54" s="436"/>
      <c r="DJ54" s="439">
        <v>10</v>
      </c>
      <c r="DK54" s="436">
        <v>177923.20000000004</v>
      </c>
      <c r="DL54" s="439"/>
      <c r="DM54" s="436"/>
      <c r="DN54" s="439"/>
      <c r="DO54" s="436"/>
      <c r="DP54" s="436"/>
      <c r="DQ54" s="436"/>
      <c r="DR54" s="439"/>
      <c r="DS54" s="436"/>
      <c r="DT54" s="436"/>
      <c r="DU54" s="436"/>
      <c r="DV54" s="439"/>
      <c r="DW54" s="436"/>
      <c r="DX54" s="439"/>
      <c r="DY54" s="436"/>
      <c r="DZ54" s="439"/>
      <c r="EA54" s="436"/>
      <c r="EB54" s="436"/>
      <c r="EC54" s="436"/>
      <c r="ED54" s="439"/>
      <c r="EE54" s="436"/>
      <c r="EF54" s="436"/>
      <c r="EG54" s="436"/>
      <c r="EH54" s="439"/>
      <c r="EI54" s="436"/>
      <c r="EJ54" s="436"/>
      <c r="EK54" s="436"/>
      <c r="EL54" s="439"/>
      <c r="EM54" s="436"/>
      <c r="EN54" s="436"/>
      <c r="EO54" s="436"/>
      <c r="EP54" s="439"/>
      <c r="EQ54" s="436"/>
      <c r="ER54" s="436"/>
      <c r="ES54" s="436"/>
      <c r="ET54" s="439"/>
      <c r="EU54" s="436"/>
      <c r="EV54" s="436"/>
      <c r="EW54" s="436"/>
      <c r="EX54" s="439"/>
      <c r="EY54" s="436"/>
      <c r="EZ54" s="436"/>
      <c r="FA54" s="436"/>
      <c r="FB54" s="439"/>
      <c r="FC54" s="436"/>
      <c r="FD54" s="439"/>
      <c r="FE54" s="436"/>
      <c r="FF54" s="439"/>
      <c r="FG54" s="436"/>
      <c r="FH54" s="436"/>
      <c r="FI54" s="436"/>
      <c r="FJ54" s="439">
        <v>1</v>
      </c>
      <c r="FK54" s="436">
        <v>17792.32</v>
      </c>
      <c r="FL54" s="439"/>
      <c r="FM54" s="436"/>
      <c r="FN54" s="439">
        <v>5</v>
      </c>
      <c r="FO54" s="436">
        <v>80065.440000000002</v>
      </c>
      <c r="FP54" s="439"/>
      <c r="FQ54" s="436"/>
      <c r="FR54" s="439"/>
      <c r="FS54" s="436"/>
      <c r="FT54" s="439"/>
      <c r="FU54" s="436"/>
      <c r="FV54" s="439"/>
      <c r="FW54" s="436"/>
      <c r="FX54" s="439"/>
      <c r="FY54" s="436"/>
      <c r="FZ54" s="439"/>
      <c r="GA54" s="436"/>
      <c r="GB54" s="439"/>
      <c r="GC54" s="436"/>
      <c r="GD54" s="439"/>
      <c r="GE54" s="436"/>
      <c r="GF54" s="436"/>
      <c r="GG54" s="436"/>
      <c r="GH54" s="439"/>
      <c r="GI54" s="436"/>
      <c r="GJ54" s="436"/>
      <c r="GK54" s="436"/>
      <c r="GL54" s="439"/>
      <c r="GM54" s="436"/>
      <c r="GN54" s="436"/>
      <c r="GO54" s="436"/>
      <c r="GP54" s="439"/>
      <c r="GQ54" s="436"/>
      <c r="GR54" s="436"/>
      <c r="GS54" s="436"/>
      <c r="GT54" s="439"/>
      <c r="GU54" s="436"/>
      <c r="GV54" s="439"/>
      <c r="GW54" s="436"/>
      <c r="GX54" s="439"/>
      <c r="GY54" s="436"/>
      <c r="GZ54" s="439"/>
      <c r="HA54" s="436"/>
      <c r="HB54" s="439"/>
      <c r="HC54" s="436"/>
      <c r="HD54" s="439"/>
      <c r="HE54" s="436"/>
      <c r="HF54" s="439"/>
      <c r="HG54" s="436"/>
      <c r="HH54" s="436"/>
      <c r="HI54" s="436"/>
      <c r="HJ54" s="439"/>
      <c r="HK54" s="436"/>
      <c r="HL54" s="436"/>
      <c r="HM54" s="436"/>
      <c r="HN54" s="439"/>
      <c r="HO54" s="436"/>
      <c r="HP54" s="439"/>
      <c r="HQ54" s="436"/>
      <c r="HR54" s="439"/>
      <c r="HS54" s="436"/>
      <c r="HT54" s="436"/>
      <c r="HU54" s="436"/>
      <c r="HV54" s="439"/>
      <c r="HW54" s="436"/>
      <c r="HX54" s="439"/>
      <c r="HY54" s="436"/>
      <c r="HZ54" s="439">
        <v>3</v>
      </c>
      <c r="IA54" s="436">
        <v>64052.34</v>
      </c>
      <c r="IB54" s="439"/>
      <c r="IC54" s="436"/>
      <c r="ID54" s="439"/>
      <c r="IE54" s="436"/>
      <c r="IF54" s="439"/>
      <c r="IG54" s="436"/>
      <c r="IH54" s="439"/>
      <c r="II54" s="436"/>
      <c r="IJ54" s="436"/>
      <c r="IK54" s="436"/>
      <c r="IL54" s="439"/>
      <c r="IM54" s="436"/>
      <c r="IN54" s="436"/>
      <c r="IO54" s="436"/>
      <c r="IP54" s="439">
        <v>3</v>
      </c>
      <c r="IQ54" s="436">
        <v>35584.639999999999</v>
      </c>
      <c r="IR54" s="439"/>
      <c r="IS54" s="436"/>
      <c r="IT54" s="439">
        <v>19</v>
      </c>
      <c r="IU54" s="436">
        <v>405664.82000000018</v>
      </c>
      <c r="IV54" s="439"/>
      <c r="IW54" s="436"/>
      <c r="IX54" s="439"/>
      <c r="IY54" s="436"/>
      <c r="IZ54" s="439"/>
      <c r="JA54" s="436"/>
      <c r="JB54" s="439"/>
      <c r="JC54" s="436"/>
      <c r="JD54" s="436"/>
      <c r="JE54" s="436"/>
      <c r="JF54" s="439"/>
      <c r="JG54" s="436"/>
      <c r="JH54" s="439"/>
      <c r="JI54" s="436"/>
      <c r="JJ54" s="436"/>
      <c r="JK54" s="436"/>
      <c r="JL54" s="436"/>
      <c r="JM54" s="436"/>
      <c r="JN54" s="436"/>
      <c r="JO54" s="436"/>
      <c r="JP54" s="435">
        <v>156</v>
      </c>
      <c r="JQ54" s="436">
        <v>3483803.4500000007</v>
      </c>
      <c r="JR54" s="435">
        <v>0</v>
      </c>
      <c r="JS54" s="436">
        <v>0</v>
      </c>
      <c r="JT54" s="439">
        <v>156</v>
      </c>
      <c r="JU54" s="436">
        <v>3483803.4499999909</v>
      </c>
    </row>
    <row r="55" spans="1:281" ht="26.25" x14ac:dyDescent="0.25">
      <c r="A55" s="437"/>
      <c r="B55" s="430">
        <v>18</v>
      </c>
      <c r="C55" s="430" t="s">
        <v>308</v>
      </c>
      <c r="D55" s="431" t="s">
        <v>520</v>
      </c>
      <c r="E55" s="432" t="s">
        <v>235</v>
      </c>
      <c r="F55" s="433"/>
      <c r="G55" s="434"/>
      <c r="H55" s="433"/>
      <c r="I55" s="434"/>
      <c r="J55" s="433"/>
      <c r="K55" s="434"/>
      <c r="L55" s="433"/>
      <c r="M55" s="434"/>
      <c r="N55" s="433"/>
      <c r="O55" s="434"/>
      <c r="P55" s="433"/>
      <c r="Q55" s="434"/>
      <c r="R55" s="433"/>
      <c r="S55" s="434"/>
      <c r="T55" s="433"/>
      <c r="U55" s="434"/>
      <c r="V55" s="433"/>
      <c r="W55" s="434"/>
      <c r="X55" s="433"/>
      <c r="Y55" s="434"/>
      <c r="Z55" s="433"/>
      <c r="AA55" s="434"/>
      <c r="AB55" s="434"/>
      <c r="AC55" s="434"/>
      <c r="AD55" s="433"/>
      <c r="AE55" s="434"/>
      <c r="AF55" s="433"/>
      <c r="AG55" s="434"/>
      <c r="AH55" s="433"/>
      <c r="AI55" s="434"/>
      <c r="AJ55" s="433"/>
      <c r="AK55" s="434"/>
      <c r="AL55" s="433"/>
      <c r="AM55" s="434"/>
      <c r="AN55" s="433"/>
      <c r="AO55" s="434"/>
      <c r="AP55" s="433"/>
      <c r="AQ55" s="434"/>
      <c r="AR55" s="433"/>
      <c r="AS55" s="434"/>
      <c r="AT55" s="433"/>
      <c r="AU55" s="434"/>
      <c r="AV55" s="433"/>
      <c r="AW55" s="434"/>
      <c r="AX55" s="433"/>
      <c r="AY55" s="434"/>
      <c r="AZ55" s="433"/>
      <c r="BA55" s="434"/>
      <c r="BB55" s="433"/>
      <c r="BC55" s="434"/>
      <c r="BD55" s="433"/>
      <c r="BE55" s="434"/>
      <c r="BF55" s="433"/>
      <c r="BG55" s="434"/>
      <c r="BH55" s="433"/>
      <c r="BI55" s="434"/>
      <c r="BJ55" s="433"/>
      <c r="BK55" s="434"/>
      <c r="BL55" s="433"/>
      <c r="BM55" s="434"/>
      <c r="BN55" s="433"/>
      <c r="BO55" s="434"/>
      <c r="BP55" s="433"/>
      <c r="BQ55" s="434"/>
      <c r="BR55" s="433"/>
      <c r="BS55" s="434"/>
      <c r="BT55" s="433"/>
      <c r="BU55" s="434"/>
      <c r="BV55" s="433"/>
      <c r="BW55" s="434"/>
      <c r="BX55" s="433"/>
      <c r="BY55" s="434"/>
      <c r="BZ55" s="433"/>
      <c r="CA55" s="434"/>
      <c r="CB55" s="433"/>
      <c r="CC55" s="434"/>
      <c r="CD55" s="433"/>
      <c r="CE55" s="434"/>
      <c r="CF55" s="434"/>
      <c r="CG55" s="434"/>
      <c r="CH55" s="433"/>
      <c r="CI55" s="434"/>
      <c r="CJ55" s="433"/>
      <c r="CK55" s="434"/>
      <c r="CL55" s="433"/>
      <c r="CM55" s="434"/>
      <c r="CN55" s="433"/>
      <c r="CO55" s="434"/>
      <c r="CP55" s="433"/>
      <c r="CQ55" s="434"/>
      <c r="CR55" s="433"/>
      <c r="CS55" s="434"/>
      <c r="CT55" s="433"/>
      <c r="CU55" s="434"/>
      <c r="CV55" s="433"/>
      <c r="CW55" s="434"/>
      <c r="CX55" s="433"/>
      <c r="CY55" s="434"/>
      <c r="CZ55" s="433"/>
      <c r="DA55" s="434"/>
      <c r="DB55" s="433"/>
      <c r="DC55" s="434"/>
      <c r="DD55" s="433"/>
      <c r="DE55" s="434"/>
      <c r="DF55" s="433"/>
      <c r="DG55" s="434"/>
      <c r="DH55" s="433"/>
      <c r="DI55" s="434"/>
      <c r="DJ55" s="433"/>
      <c r="DK55" s="434"/>
      <c r="DL55" s="433"/>
      <c r="DM55" s="434"/>
      <c r="DN55" s="433"/>
      <c r="DO55" s="434"/>
      <c r="DP55" s="434"/>
      <c r="DQ55" s="434"/>
      <c r="DR55" s="433"/>
      <c r="DS55" s="434"/>
      <c r="DT55" s="434"/>
      <c r="DU55" s="434"/>
      <c r="DV55" s="433"/>
      <c r="DW55" s="434"/>
      <c r="DX55" s="433"/>
      <c r="DY55" s="434"/>
      <c r="DZ55" s="433"/>
      <c r="EA55" s="434"/>
      <c r="EB55" s="434"/>
      <c r="EC55" s="434"/>
      <c r="ED55" s="433"/>
      <c r="EE55" s="434"/>
      <c r="EF55" s="434"/>
      <c r="EG55" s="434"/>
      <c r="EH55" s="433"/>
      <c r="EI55" s="434"/>
      <c r="EJ55" s="434"/>
      <c r="EK55" s="434"/>
      <c r="EL55" s="433"/>
      <c r="EM55" s="434"/>
      <c r="EN55" s="434"/>
      <c r="EO55" s="434"/>
      <c r="EP55" s="433"/>
      <c r="EQ55" s="434"/>
      <c r="ER55" s="434"/>
      <c r="ES55" s="434"/>
      <c r="ET55" s="433"/>
      <c r="EU55" s="434"/>
      <c r="EV55" s="434"/>
      <c r="EW55" s="434"/>
      <c r="EX55" s="433"/>
      <c r="EY55" s="434"/>
      <c r="EZ55" s="434"/>
      <c r="FA55" s="434"/>
      <c r="FB55" s="433"/>
      <c r="FC55" s="434"/>
      <c r="FD55" s="433"/>
      <c r="FE55" s="434"/>
      <c r="FF55" s="433"/>
      <c r="FG55" s="434"/>
      <c r="FH55" s="434"/>
      <c r="FI55" s="434"/>
      <c r="FJ55" s="433"/>
      <c r="FK55" s="434"/>
      <c r="FL55" s="433"/>
      <c r="FM55" s="434"/>
      <c r="FN55" s="433"/>
      <c r="FO55" s="434"/>
      <c r="FP55" s="433"/>
      <c r="FQ55" s="434"/>
      <c r="FR55" s="433"/>
      <c r="FS55" s="434"/>
      <c r="FT55" s="433"/>
      <c r="FU55" s="434"/>
      <c r="FV55" s="433"/>
      <c r="FW55" s="434"/>
      <c r="FX55" s="433"/>
      <c r="FY55" s="434"/>
      <c r="FZ55" s="433"/>
      <c r="GA55" s="434"/>
      <c r="GB55" s="433"/>
      <c r="GC55" s="434"/>
      <c r="GD55" s="433"/>
      <c r="GE55" s="434"/>
      <c r="GF55" s="434"/>
      <c r="GG55" s="434"/>
      <c r="GH55" s="433"/>
      <c r="GI55" s="434"/>
      <c r="GJ55" s="434"/>
      <c r="GK55" s="434"/>
      <c r="GL55" s="433"/>
      <c r="GM55" s="434"/>
      <c r="GN55" s="434"/>
      <c r="GO55" s="434"/>
      <c r="GP55" s="433"/>
      <c r="GQ55" s="434"/>
      <c r="GR55" s="434"/>
      <c r="GS55" s="434"/>
      <c r="GT55" s="433"/>
      <c r="GU55" s="434"/>
      <c r="GV55" s="433"/>
      <c r="GW55" s="434"/>
      <c r="GX55" s="433"/>
      <c r="GY55" s="434"/>
      <c r="GZ55" s="433"/>
      <c r="HA55" s="434"/>
      <c r="HB55" s="433"/>
      <c r="HC55" s="434"/>
      <c r="HD55" s="433"/>
      <c r="HE55" s="434"/>
      <c r="HF55" s="433"/>
      <c r="HG55" s="434"/>
      <c r="HH55" s="434"/>
      <c r="HI55" s="434"/>
      <c r="HJ55" s="433"/>
      <c r="HK55" s="434"/>
      <c r="HL55" s="434"/>
      <c r="HM55" s="434"/>
      <c r="HN55" s="433"/>
      <c r="HO55" s="434"/>
      <c r="HP55" s="433"/>
      <c r="HQ55" s="434"/>
      <c r="HR55" s="433">
        <v>9</v>
      </c>
      <c r="HS55" s="434">
        <v>327075.84000000003</v>
      </c>
      <c r="HT55" s="434"/>
      <c r="HU55" s="434"/>
      <c r="HV55" s="433"/>
      <c r="HW55" s="434"/>
      <c r="HX55" s="433"/>
      <c r="HY55" s="434"/>
      <c r="HZ55" s="433"/>
      <c r="IA55" s="434"/>
      <c r="IB55" s="433"/>
      <c r="IC55" s="434"/>
      <c r="ID55" s="433"/>
      <c r="IE55" s="434"/>
      <c r="IF55" s="433"/>
      <c r="IG55" s="434"/>
      <c r="IH55" s="433"/>
      <c r="II55" s="434"/>
      <c r="IJ55" s="434"/>
      <c r="IK55" s="434"/>
      <c r="IL55" s="433"/>
      <c r="IM55" s="434"/>
      <c r="IN55" s="434"/>
      <c r="IO55" s="434"/>
      <c r="IP55" s="433">
        <v>5</v>
      </c>
      <c r="IQ55" s="434">
        <v>151424</v>
      </c>
      <c r="IR55" s="433"/>
      <c r="IS55" s="434"/>
      <c r="IT55" s="433"/>
      <c r="IU55" s="434"/>
      <c r="IV55" s="433"/>
      <c r="IW55" s="434"/>
      <c r="IX55" s="433"/>
      <c r="IY55" s="434"/>
      <c r="IZ55" s="433"/>
      <c r="JA55" s="434"/>
      <c r="JB55" s="433"/>
      <c r="JC55" s="434"/>
      <c r="JD55" s="434"/>
      <c r="JE55" s="434"/>
      <c r="JF55" s="433"/>
      <c r="JG55" s="434"/>
      <c r="JH55" s="433"/>
      <c r="JI55" s="434"/>
      <c r="JJ55" s="434"/>
      <c r="JK55" s="434"/>
      <c r="JL55" s="434"/>
      <c r="JM55" s="434"/>
      <c r="JN55" s="434"/>
      <c r="JO55" s="434"/>
      <c r="JP55" s="435">
        <v>14</v>
      </c>
      <c r="JQ55" s="436">
        <v>478499.84000000003</v>
      </c>
      <c r="JR55" s="435">
        <v>0</v>
      </c>
      <c r="JS55" s="436">
        <v>0</v>
      </c>
      <c r="JT55" s="433">
        <v>14</v>
      </c>
      <c r="JU55" s="434">
        <v>478499.83999999997</v>
      </c>
    </row>
    <row r="56" spans="1:281" x14ac:dyDescent="0.25">
      <c r="A56" s="437"/>
      <c r="B56" s="437"/>
      <c r="C56" s="430"/>
      <c r="D56" s="431" t="s">
        <v>523</v>
      </c>
      <c r="E56" s="432" t="s">
        <v>238</v>
      </c>
      <c r="F56" s="433"/>
      <c r="G56" s="434"/>
      <c r="H56" s="433"/>
      <c r="I56" s="434"/>
      <c r="J56" s="433"/>
      <c r="K56" s="434"/>
      <c r="L56" s="433"/>
      <c r="M56" s="434"/>
      <c r="N56" s="433"/>
      <c r="O56" s="434"/>
      <c r="P56" s="433"/>
      <c r="Q56" s="434"/>
      <c r="R56" s="433"/>
      <c r="S56" s="434"/>
      <c r="T56" s="433"/>
      <c r="U56" s="434"/>
      <c r="V56" s="433"/>
      <c r="W56" s="434"/>
      <c r="X56" s="433"/>
      <c r="Y56" s="434"/>
      <c r="Z56" s="433"/>
      <c r="AA56" s="434"/>
      <c r="AB56" s="434"/>
      <c r="AC56" s="434"/>
      <c r="AD56" s="433"/>
      <c r="AE56" s="434"/>
      <c r="AF56" s="433"/>
      <c r="AG56" s="434"/>
      <c r="AH56" s="433"/>
      <c r="AI56" s="434"/>
      <c r="AJ56" s="433"/>
      <c r="AK56" s="434"/>
      <c r="AL56" s="433">
        <v>2</v>
      </c>
      <c r="AM56" s="434">
        <v>30284.799999999999</v>
      </c>
      <c r="AN56" s="433"/>
      <c r="AO56" s="434"/>
      <c r="AP56" s="433"/>
      <c r="AQ56" s="434"/>
      <c r="AR56" s="433"/>
      <c r="AS56" s="434"/>
      <c r="AT56" s="433"/>
      <c r="AU56" s="434"/>
      <c r="AV56" s="433"/>
      <c r="AW56" s="434"/>
      <c r="AX56" s="433">
        <v>2</v>
      </c>
      <c r="AY56" s="434">
        <v>48239.360000000001</v>
      </c>
      <c r="AZ56" s="433"/>
      <c r="BA56" s="434"/>
      <c r="BB56" s="433"/>
      <c r="BC56" s="434"/>
      <c r="BD56" s="433"/>
      <c r="BE56" s="434"/>
      <c r="BF56" s="433"/>
      <c r="BG56" s="434"/>
      <c r="BH56" s="433"/>
      <c r="BI56" s="434"/>
      <c r="BJ56" s="433"/>
      <c r="BK56" s="434"/>
      <c r="BL56" s="433"/>
      <c r="BM56" s="434"/>
      <c r="BN56" s="433"/>
      <c r="BO56" s="434"/>
      <c r="BP56" s="433"/>
      <c r="BQ56" s="434"/>
      <c r="BR56" s="433">
        <v>1</v>
      </c>
      <c r="BS56" s="434">
        <v>18170.88</v>
      </c>
      <c r="BT56" s="433"/>
      <c r="BU56" s="434"/>
      <c r="BV56" s="433"/>
      <c r="BW56" s="434"/>
      <c r="BX56" s="433"/>
      <c r="BY56" s="434"/>
      <c r="BZ56" s="433"/>
      <c r="CA56" s="434"/>
      <c r="CB56" s="433"/>
      <c r="CC56" s="434"/>
      <c r="CD56" s="433"/>
      <c r="CE56" s="434"/>
      <c r="CF56" s="434"/>
      <c r="CG56" s="434"/>
      <c r="CH56" s="433">
        <v>2</v>
      </c>
      <c r="CI56" s="434">
        <v>36341.760000000002</v>
      </c>
      <c r="CJ56" s="433"/>
      <c r="CK56" s="434"/>
      <c r="CL56" s="433"/>
      <c r="CM56" s="434"/>
      <c r="CN56" s="433"/>
      <c r="CO56" s="434"/>
      <c r="CP56" s="433"/>
      <c r="CQ56" s="434"/>
      <c r="CR56" s="433"/>
      <c r="CS56" s="434"/>
      <c r="CT56" s="433"/>
      <c r="CU56" s="434"/>
      <c r="CV56" s="433"/>
      <c r="CW56" s="434"/>
      <c r="CX56" s="433"/>
      <c r="CY56" s="434"/>
      <c r="CZ56" s="433"/>
      <c r="DA56" s="434"/>
      <c r="DB56" s="433">
        <v>3</v>
      </c>
      <c r="DC56" s="434">
        <v>54512.639999999999</v>
      </c>
      <c r="DD56" s="433"/>
      <c r="DE56" s="434"/>
      <c r="DF56" s="433">
        <v>1</v>
      </c>
      <c r="DG56" s="434">
        <v>18170.88</v>
      </c>
      <c r="DH56" s="433"/>
      <c r="DI56" s="434"/>
      <c r="DJ56" s="433"/>
      <c r="DK56" s="434"/>
      <c r="DL56" s="433"/>
      <c r="DM56" s="434"/>
      <c r="DN56" s="433"/>
      <c r="DO56" s="434"/>
      <c r="DP56" s="434"/>
      <c r="DQ56" s="434"/>
      <c r="DR56" s="433"/>
      <c r="DS56" s="434"/>
      <c r="DT56" s="434"/>
      <c r="DU56" s="434"/>
      <c r="DV56" s="433"/>
      <c r="DW56" s="434"/>
      <c r="DX56" s="433"/>
      <c r="DY56" s="434"/>
      <c r="DZ56" s="433"/>
      <c r="EA56" s="434"/>
      <c r="EB56" s="434"/>
      <c r="EC56" s="434"/>
      <c r="ED56" s="433"/>
      <c r="EE56" s="434"/>
      <c r="EF56" s="434"/>
      <c r="EG56" s="434"/>
      <c r="EH56" s="433"/>
      <c r="EI56" s="434"/>
      <c r="EJ56" s="434"/>
      <c r="EK56" s="434"/>
      <c r="EL56" s="433"/>
      <c r="EM56" s="434"/>
      <c r="EN56" s="434"/>
      <c r="EO56" s="434"/>
      <c r="EP56" s="433"/>
      <c r="EQ56" s="434"/>
      <c r="ER56" s="434"/>
      <c r="ES56" s="434"/>
      <c r="ET56" s="433"/>
      <c r="EU56" s="434"/>
      <c r="EV56" s="434"/>
      <c r="EW56" s="434"/>
      <c r="EX56" s="433"/>
      <c r="EY56" s="434"/>
      <c r="EZ56" s="434"/>
      <c r="FA56" s="434"/>
      <c r="FB56" s="433"/>
      <c r="FC56" s="434"/>
      <c r="FD56" s="433"/>
      <c r="FE56" s="434"/>
      <c r="FF56" s="433"/>
      <c r="FG56" s="434"/>
      <c r="FH56" s="434"/>
      <c r="FI56" s="434"/>
      <c r="FJ56" s="433">
        <v>1</v>
      </c>
      <c r="FK56" s="434">
        <v>15142.4</v>
      </c>
      <c r="FL56" s="433"/>
      <c r="FM56" s="434"/>
      <c r="FN56" s="433"/>
      <c r="FO56" s="434"/>
      <c r="FP56" s="433"/>
      <c r="FQ56" s="434"/>
      <c r="FR56" s="433"/>
      <c r="FS56" s="434"/>
      <c r="FT56" s="433"/>
      <c r="FU56" s="434"/>
      <c r="FV56" s="433"/>
      <c r="FW56" s="434"/>
      <c r="FX56" s="433"/>
      <c r="FY56" s="434"/>
      <c r="FZ56" s="433"/>
      <c r="GA56" s="434"/>
      <c r="GB56" s="433"/>
      <c r="GC56" s="434"/>
      <c r="GD56" s="433"/>
      <c r="GE56" s="434"/>
      <c r="GF56" s="434"/>
      <c r="GG56" s="434"/>
      <c r="GH56" s="433"/>
      <c r="GI56" s="434"/>
      <c r="GJ56" s="434"/>
      <c r="GK56" s="434"/>
      <c r="GL56" s="433"/>
      <c r="GM56" s="434"/>
      <c r="GN56" s="434"/>
      <c r="GO56" s="434"/>
      <c r="GP56" s="433"/>
      <c r="GQ56" s="434"/>
      <c r="GR56" s="434"/>
      <c r="GS56" s="434"/>
      <c r="GT56" s="433"/>
      <c r="GU56" s="434"/>
      <c r="GV56" s="433"/>
      <c r="GW56" s="434"/>
      <c r="GX56" s="433"/>
      <c r="GY56" s="434"/>
      <c r="GZ56" s="433"/>
      <c r="HA56" s="434"/>
      <c r="HB56" s="433"/>
      <c r="HC56" s="434"/>
      <c r="HD56" s="433"/>
      <c r="HE56" s="434"/>
      <c r="HF56" s="433"/>
      <c r="HG56" s="434"/>
      <c r="HH56" s="434"/>
      <c r="HI56" s="434"/>
      <c r="HJ56" s="433"/>
      <c r="HK56" s="434"/>
      <c r="HL56" s="434"/>
      <c r="HM56" s="434"/>
      <c r="HN56" s="433"/>
      <c r="HO56" s="434"/>
      <c r="HP56" s="433"/>
      <c r="HQ56" s="434"/>
      <c r="HR56" s="433">
        <v>12</v>
      </c>
      <c r="HS56" s="434">
        <v>218050.56000000003</v>
      </c>
      <c r="HT56" s="434"/>
      <c r="HU56" s="434"/>
      <c r="HV56" s="433"/>
      <c r="HW56" s="434"/>
      <c r="HX56" s="433"/>
      <c r="HY56" s="434"/>
      <c r="HZ56" s="433"/>
      <c r="IA56" s="434"/>
      <c r="IB56" s="433"/>
      <c r="IC56" s="434"/>
      <c r="ID56" s="433"/>
      <c r="IE56" s="434"/>
      <c r="IF56" s="433"/>
      <c r="IG56" s="434"/>
      <c r="IH56" s="433"/>
      <c r="II56" s="434"/>
      <c r="IJ56" s="434"/>
      <c r="IK56" s="434"/>
      <c r="IL56" s="433"/>
      <c r="IM56" s="434"/>
      <c r="IN56" s="434"/>
      <c r="IO56" s="434"/>
      <c r="IP56" s="433"/>
      <c r="IQ56" s="434"/>
      <c r="IR56" s="433"/>
      <c r="IS56" s="434"/>
      <c r="IT56" s="433">
        <v>2</v>
      </c>
      <c r="IU56" s="434">
        <v>36341.760000000002</v>
      </c>
      <c r="IV56" s="433"/>
      <c r="IW56" s="434"/>
      <c r="IX56" s="433"/>
      <c r="IY56" s="434"/>
      <c r="IZ56" s="433"/>
      <c r="JA56" s="434"/>
      <c r="JB56" s="433"/>
      <c r="JC56" s="434"/>
      <c r="JD56" s="434"/>
      <c r="JE56" s="434"/>
      <c r="JF56" s="433"/>
      <c r="JG56" s="434"/>
      <c r="JH56" s="433"/>
      <c r="JI56" s="434"/>
      <c r="JJ56" s="434"/>
      <c r="JK56" s="434"/>
      <c r="JL56" s="434"/>
      <c r="JM56" s="434"/>
      <c r="JN56" s="434"/>
      <c r="JO56" s="434"/>
      <c r="JP56" s="435">
        <v>26</v>
      </c>
      <c r="JQ56" s="436">
        <v>475255.04000000004</v>
      </c>
      <c r="JR56" s="435">
        <v>0</v>
      </c>
      <c r="JS56" s="436">
        <v>0</v>
      </c>
      <c r="JT56" s="433">
        <v>26</v>
      </c>
      <c r="JU56" s="434">
        <v>475255.0400000001</v>
      </c>
    </row>
    <row r="57" spans="1:281" x14ac:dyDescent="0.25">
      <c r="A57" s="437"/>
      <c r="B57" s="430" t="s">
        <v>662</v>
      </c>
      <c r="C57" s="430"/>
      <c r="D57" s="437"/>
      <c r="E57" s="432"/>
      <c r="F57" s="439"/>
      <c r="G57" s="436"/>
      <c r="H57" s="439"/>
      <c r="I57" s="436"/>
      <c r="J57" s="439"/>
      <c r="K57" s="436"/>
      <c r="L57" s="439"/>
      <c r="M57" s="436"/>
      <c r="N57" s="439"/>
      <c r="O57" s="436"/>
      <c r="P57" s="439"/>
      <c r="Q57" s="436"/>
      <c r="R57" s="439"/>
      <c r="S57" s="436"/>
      <c r="T57" s="439"/>
      <c r="U57" s="436"/>
      <c r="V57" s="439"/>
      <c r="W57" s="436"/>
      <c r="X57" s="439"/>
      <c r="Y57" s="436"/>
      <c r="Z57" s="439"/>
      <c r="AA57" s="436"/>
      <c r="AB57" s="436"/>
      <c r="AC57" s="436"/>
      <c r="AD57" s="439"/>
      <c r="AE57" s="436"/>
      <c r="AF57" s="439"/>
      <c r="AG57" s="436"/>
      <c r="AH57" s="439"/>
      <c r="AI57" s="436"/>
      <c r="AJ57" s="439"/>
      <c r="AK57" s="436"/>
      <c r="AL57" s="439">
        <v>2</v>
      </c>
      <c r="AM57" s="436">
        <v>30284.799999999999</v>
      </c>
      <c r="AN57" s="439"/>
      <c r="AO57" s="436"/>
      <c r="AP57" s="439"/>
      <c r="AQ57" s="436"/>
      <c r="AR57" s="439"/>
      <c r="AS57" s="436"/>
      <c r="AT57" s="439"/>
      <c r="AU57" s="436"/>
      <c r="AV57" s="439"/>
      <c r="AW57" s="436"/>
      <c r="AX57" s="439">
        <v>2</v>
      </c>
      <c r="AY57" s="436">
        <v>48239.360000000001</v>
      </c>
      <c r="AZ57" s="439"/>
      <c r="BA57" s="436"/>
      <c r="BB57" s="439"/>
      <c r="BC57" s="436"/>
      <c r="BD57" s="439"/>
      <c r="BE57" s="436"/>
      <c r="BF57" s="439"/>
      <c r="BG57" s="436"/>
      <c r="BH57" s="439"/>
      <c r="BI57" s="436"/>
      <c r="BJ57" s="439"/>
      <c r="BK57" s="436"/>
      <c r="BL57" s="439"/>
      <c r="BM57" s="436"/>
      <c r="BN57" s="439"/>
      <c r="BO57" s="436"/>
      <c r="BP57" s="439"/>
      <c r="BQ57" s="436"/>
      <c r="BR57" s="439">
        <v>1</v>
      </c>
      <c r="BS57" s="436">
        <v>18170.88</v>
      </c>
      <c r="BT57" s="439"/>
      <c r="BU57" s="436"/>
      <c r="BV57" s="439"/>
      <c r="BW57" s="436"/>
      <c r="BX57" s="439"/>
      <c r="BY57" s="436"/>
      <c r="BZ57" s="439"/>
      <c r="CA57" s="436"/>
      <c r="CB57" s="439"/>
      <c r="CC57" s="436"/>
      <c r="CD57" s="439"/>
      <c r="CE57" s="436"/>
      <c r="CF57" s="436"/>
      <c r="CG57" s="436"/>
      <c r="CH57" s="439">
        <v>2</v>
      </c>
      <c r="CI57" s="436">
        <v>36341.760000000002</v>
      </c>
      <c r="CJ57" s="439"/>
      <c r="CK57" s="436"/>
      <c r="CL57" s="439"/>
      <c r="CM57" s="436"/>
      <c r="CN57" s="439"/>
      <c r="CO57" s="436"/>
      <c r="CP57" s="439"/>
      <c r="CQ57" s="436"/>
      <c r="CR57" s="439"/>
      <c r="CS57" s="436"/>
      <c r="CT57" s="439"/>
      <c r="CU57" s="436"/>
      <c r="CV57" s="439"/>
      <c r="CW57" s="436"/>
      <c r="CX57" s="439"/>
      <c r="CY57" s="436"/>
      <c r="CZ57" s="439"/>
      <c r="DA57" s="436"/>
      <c r="DB57" s="439">
        <v>3</v>
      </c>
      <c r="DC57" s="436">
        <v>54512.639999999999</v>
      </c>
      <c r="DD57" s="439"/>
      <c r="DE57" s="436"/>
      <c r="DF57" s="439">
        <v>1</v>
      </c>
      <c r="DG57" s="436">
        <v>18170.88</v>
      </c>
      <c r="DH57" s="439"/>
      <c r="DI57" s="436"/>
      <c r="DJ57" s="439"/>
      <c r="DK57" s="436"/>
      <c r="DL57" s="439"/>
      <c r="DM57" s="436"/>
      <c r="DN57" s="439"/>
      <c r="DO57" s="436"/>
      <c r="DP57" s="436"/>
      <c r="DQ57" s="436"/>
      <c r="DR57" s="439"/>
      <c r="DS57" s="436"/>
      <c r="DT57" s="436"/>
      <c r="DU57" s="436"/>
      <c r="DV57" s="439"/>
      <c r="DW57" s="436"/>
      <c r="DX57" s="439"/>
      <c r="DY57" s="436"/>
      <c r="DZ57" s="439"/>
      <c r="EA57" s="436"/>
      <c r="EB57" s="436"/>
      <c r="EC57" s="436"/>
      <c r="ED57" s="439"/>
      <c r="EE57" s="436"/>
      <c r="EF57" s="436"/>
      <c r="EG57" s="436"/>
      <c r="EH57" s="439"/>
      <c r="EI57" s="436"/>
      <c r="EJ57" s="436"/>
      <c r="EK57" s="436"/>
      <c r="EL57" s="439"/>
      <c r="EM57" s="436"/>
      <c r="EN57" s="436"/>
      <c r="EO57" s="436"/>
      <c r="EP57" s="439"/>
      <c r="EQ57" s="436"/>
      <c r="ER57" s="436"/>
      <c r="ES57" s="436"/>
      <c r="ET57" s="439"/>
      <c r="EU57" s="436"/>
      <c r="EV57" s="436"/>
      <c r="EW57" s="436"/>
      <c r="EX57" s="439"/>
      <c r="EY57" s="436"/>
      <c r="EZ57" s="436"/>
      <c r="FA57" s="436"/>
      <c r="FB57" s="439"/>
      <c r="FC57" s="436"/>
      <c r="FD57" s="439"/>
      <c r="FE57" s="436"/>
      <c r="FF57" s="439"/>
      <c r="FG57" s="436"/>
      <c r="FH57" s="436"/>
      <c r="FI57" s="436"/>
      <c r="FJ57" s="439">
        <v>1</v>
      </c>
      <c r="FK57" s="436">
        <v>15142.4</v>
      </c>
      <c r="FL57" s="439"/>
      <c r="FM57" s="436"/>
      <c r="FN57" s="439"/>
      <c r="FO57" s="436"/>
      <c r="FP57" s="439"/>
      <c r="FQ57" s="436"/>
      <c r="FR57" s="439"/>
      <c r="FS57" s="436"/>
      <c r="FT57" s="439"/>
      <c r="FU57" s="436"/>
      <c r="FV57" s="439"/>
      <c r="FW57" s="436"/>
      <c r="FX57" s="439"/>
      <c r="FY57" s="436"/>
      <c r="FZ57" s="439"/>
      <c r="GA57" s="436"/>
      <c r="GB57" s="439"/>
      <c r="GC57" s="436"/>
      <c r="GD57" s="439"/>
      <c r="GE57" s="436"/>
      <c r="GF57" s="436"/>
      <c r="GG57" s="436"/>
      <c r="GH57" s="439"/>
      <c r="GI57" s="436"/>
      <c r="GJ57" s="436"/>
      <c r="GK57" s="436"/>
      <c r="GL57" s="439"/>
      <c r="GM57" s="436"/>
      <c r="GN57" s="436"/>
      <c r="GO57" s="436"/>
      <c r="GP57" s="439"/>
      <c r="GQ57" s="436"/>
      <c r="GR57" s="436"/>
      <c r="GS57" s="436"/>
      <c r="GT57" s="439"/>
      <c r="GU57" s="436"/>
      <c r="GV57" s="439"/>
      <c r="GW57" s="436"/>
      <c r="GX57" s="439"/>
      <c r="GY57" s="436"/>
      <c r="GZ57" s="439"/>
      <c r="HA57" s="436"/>
      <c r="HB57" s="439"/>
      <c r="HC57" s="436"/>
      <c r="HD57" s="439"/>
      <c r="HE57" s="436"/>
      <c r="HF57" s="439"/>
      <c r="HG57" s="436"/>
      <c r="HH57" s="436"/>
      <c r="HI57" s="436"/>
      <c r="HJ57" s="439"/>
      <c r="HK57" s="436"/>
      <c r="HL57" s="436"/>
      <c r="HM57" s="436"/>
      <c r="HN57" s="439"/>
      <c r="HO57" s="436"/>
      <c r="HP57" s="439"/>
      <c r="HQ57" s="436"/>
      <c r="HR57" s="439">
        <v>21</v>
      </c>
      <c r="HS57" s="436">
        <v>545126.40000000002</v>
      </c>
      <c r="HT57" s="436"/>
      <c r="HU57" s="436"/>
      <c r="HV57" s="439"/>
      <c r="HW57" s="436"/>
      <c r="HX57" s="439"/>
      <c r="HY57" s="436"/>
      <c r="HZ57" s="439"/>
      <c r="IA57" s="436"/>
      <c r="IB57" s="439"/>
      <c r="IC57" s="436"/>
      <c r="ID57" s="439"/>
      <c r="IE57" s="436"/>
      <c r="IF57" s="439"/>
      <c r="IG57" s="436"/>
      <c r="IH57" s="439"/>
      <c r="II57" s="436"/>
      <c r="IJ57" s="436"/>
      <c r="IK57" s="436"/>
      <c r="IL57" s="439"/>
      <c r="IM57" s="436"/>
      <c r="IN57" s="436"/>
      <c r="IO57" s="436"/>
      <c r="IP57" s="439">
        <v>5</v>
      </c>
      <c r="IQ57" s="436">
        <v>151424</v>
      </c>
      <c r="IR57" s="439"/>
      <c r="IS57" s="436"/>
      <c r="IT57" s="439">
        <v>2</v>
      </c>
      <c r="IU57" s="436">
        <v>36341.760000000002</v>
      </c>
      <c r="IV57" s="439"/>
      <c r="IW57" s="436"/>
      <c r="IX57" s="439"/>
      <c r="IY57" s="436"/>
      <c r="IZ57" s="439"/>
      <c r="JA57" s="436"/>
      <c r="JB57" s="439"/>
      <c r="JC57" s="436"/>
      <c r="JD57" s="436"/>
      <c r="JE57" s="436"/>
      <c r="JF57" s="439"/>
      <c r="JG57" s="436"/>
      <c r="JH57" s="439"/>
      <c r="JI57" s="436"/>
      <c r="JJ57" s="436"/>
      <c r="JK57" s="436"/>
      <c r="JL57" s="436"/>
      <c r="JM57" s="436"/>
      <c r="JN57" s="436"/>
      <c r="JO57" s="436"/>
      <c r="JP57" s="435">
        <v>40</v>
      </c>
      <c r="JQ57" s="436">
        <v>953754.88</v>
      </c>
      <c r="JR57" s="435">
        <v>0</v>
      </c>
      <c r="JS57" s="436">
        <v>0</v>
      </c>
      <c r="JT57" s="439">
        <v>40</v>
      </c>
      <c r="JU57" s="436">
        <v>953754.88000000012</v>
      </c>
    </row>
    <row r="58" spans="1:281" x14ac:dyDescent="0.25">
      <c r="A58" s="437"/>
      <c r="B58" s="430">
        <v>19</v>
      </c>
      <c r="C58" s="430" t="s">
        <v>57</v>
      </c>
      <c r="D58" s="431" t="s">
        <v>526</v>
      </c>
      <c r="E58" s="432" t="s">
        <v>241</v>
      </c>
      <c r="F58" s="433"/>
      <c r="G58" s="434"/>
      <c r="H58" s="433"/>
      <c r="I58" s="434"/>
      <c r="J58" s="433"/>
      <c r="K58" s="434"/>
      <c r="L58" s="433"/>
      <c r="M58" s="434"/>
      <c r="N58" s="433"/>
      <c r="O58" s="434"/>
      <c r="P58" s="433"/>
      <c r="Q58" s="434"/>
      <c r="R58" s="433"/>
      <c r="S58" s="434"/>
      <c r="T58" s="433"/>
      <c r="U58" s="434"/>
      <c r="V58" s="433">
        <v>9</v>
      </c>
      <c r="W58" s="434">
        <v>393513.12</v>
      </c>
      <c r="X58" s="433"/>
      <c r="Y58" s="434"/>
      <c r="Z58" s="433"/>
      <c r="AA58" s="434"/>
      <c r="AB58" s="434"/>
      <c r="AC58" s="434"/>
      <c r="AD58" s="433"/>
      <c r="AE58" s="434"/>
      <c r="AF58" s="433"/>
      <c r="AG58" s="434"/>
      <c r="AH58" s="433"/>
      <c r="AI58" s="434"/>
      <c r="AJ58" s="433"/>
      <c r="AK58" s="434"/>
      <c r="AL58" s="433"/>
      <c r="AM58" s="434"/>
      <c r="AN58" s="433"/>
      <c r="AO58" s="434"/>
      <c r="AP58" s="433"/>
      <c r="AQ58" s="434"/>
      <c r="AR58" s="433"/>
      <c r="AS58" s="434"/>
      <c r="AT58" s="433"/>
      <c r="AU58" s="434"/>
      <c r="AV58" s="433"/>
      <c r="AW58" s="434"/>
      <c r="AX58" s="433"/>
      <c r="AY58" s="434"/>
      <c r="AZ58" s="433"/>
      <c r="BA58" s="434"/>
      <c r="BB58" s="433"/>
      <c r="BC58" s="434"/>
      <c r="BD58" s="433"/>
      <c r="BE58" s="434"/>
      <c r="BF58" s="433"/>
      <c r="BG58" s="434"/>
      <c r="BH58" s="433"/>
      <c r="BI58" s="434"/>
      <c r="BJ58" s="433"/>
      <c r="BK58" s="434"/>
      <c r="BL58" s="433"/>
      <c r="BM58" s="434"/>
      <c r="BN58" s="433"/>
      <c r="BO58" s="434"/>
      <c r="BP58" s="433"/>
      <c r="BQ58" s="434"/>
      <c r="BR58" s="433"/>
      <c r="BS58" s="434"/>
      <c r="BT58" s="433"/>
      <c r="BU58" s="434"/>
      <c r="BV58" s="433"/>
      <c r="BW58" s="434"/>
      <c r="BX58" s="433"/>
      <c r="BY58" s="434"/>
      <c r="BZ58" s="433"/>
      <c r="CA58" s="434"/>
      <c r="CB58" s="433"/>
      <c r="CC58" s="434"/>
      <c r="CD58" s="433"/>
      <c r="CE58" s="434"/>
      <c r="CF58" s="434"/>
      <c r="CG58" s="434"/>
      <c r="CH58" s="433"/>
      <c r="CI58" s="434"/>
      <c r="CJ58" s="433"/>
      <c r="CK58" s="434"/>
      <c r="CL58" s="433"/>
      <c r="CM58" s="434"/>
      <c r="CN58" s="433"/>
      <c r="CO58" s="434"/>
      <c r="CP58" s="433"/>
      <c r="CQ58" s="434"/>
      <c r="CR58" s="433"/>
      <c r="CS58" s="434"/>
      <c r="CT58" s="433"/>
      <c r="CU58" s="434"/>
      <c r="CV58" s="433"/>
      <c r="CW58" s="434"/>
      <c r="CX58" s="433"/>
      <c r="CY58" s="434"/>
      <c r="CZ58" s="433"/>
      <c r="DA58" s="434"/>
      <c r="DB58" s="433"/>
      <c r="DC58" s="434"/>
      <c r="DD58" s="433"/>
      <c r="DE58" s="434"/>
      <c r="DF58" s="433"/>
      <c r="DG58" s="434"/>
      <c r="DH58" s="433"/>
      <c r="DI58" s="434"/>
      <c r="DJ58" s="433"/>
      <c r="DK58" s="434"/>
      <c r="DL58" s="433"/>
      <c r="DM58" s="434"/>
      <c r="DN58" s="433"/>
      <c r="DO58" s="434"/>
      <c r="DP58" s="434"/>
      <c r="DQ58" s="434"/>
      <c r="DR58" s="433"/>
      <c r="DS58" s="434"/>
      <c r="DT58" s="434"/>
      <c r="DU58" s="434"/>
      <c r="DV58" s="433"/>
      <c r="DW58" s="434"/>
      <c r="DX58" s="433"/>
      <c r="DY58" s="434"/>
      <c r="DZ58" s="433"/>
      <c r="EA58" s="434"/>
      <c r="EB58" s="434"/>
      <c r="EC58" s="434"/>
      <c r="ED58" s="433"/>
      <c r="EE58" s="434"/>
      <c r="EF58" s="434"/>
      <c r="EG58" s="434"/>
      <c r="EH58" s="433"/>
      <c r="EI58" s="434"/>
      <c r="EJ58" s="434"/>
      <c r="EK58" s="434"/>
      <c r="EL58" s="433"/>
      <c r="EM58" s="434"/>
      <c r="EN58" s="434"/>
      <c r="EO58" s="434"/>
      <c r="EP58" s="433"/>
      <c r="EQ58" s="434"/>
      <c r="ER58" s="434"/>
      <c r="ES58" s="434"/>
      <c r="ET58" s="433"/>
      <c r="EU58" s="434"/>
      <c r="EV58" s="434"/>
      <c r="EW58" s="434"/>
      <c r="EX58" s="433"/>
      <c r="EY58" s="434"/>
      <c r="EZ58" s="434"/>
      <c r="FA58" s="434"/>
      <c r="FB58" s="433"/>
      <c r="FC58" s="434"/>
      <c r="FD58" s="433"/>
      <c r="FE58" s="434"/>
      <c r="FF58" s="433"/>
      <c r="FG58" s="434"/>
      <c r="FH58" s="434"/>
      <c r="FI58" s="434"/>
      <c r="FJ58" s="433"/>
      <c r="FK58" s="434"/>
      <c r="FL58" s="433"/>
      <c r="FM58" s="434"/>
      <c r="FN58" s="433"/>
      <c r="FO58" s="434"/>
      <c r="FP58" s="433"/>
      <c r="FQ58" s="434"/>
      <c r="FR58" s="433"/>
      <c r="FS58" s="434"/>
      <c r="FT58" s="433"/>
      <c r="FU58" s="434"/>
      <c r="FV58" s="433"/>
      <c r="FW58" s="434"/>
      <c r="FX58" s="433"/>
      <c r="FY58" s="434"/>
      <c r="FZ58" s="433"/>
      <c r="GA58" s="434"/>
      <c r="GB58" s="433"/>
      <c r="GC58" s="434"/>
      <c r="GD58" s="433"/>
      <c r="GE58" s="434"/>
      <c r="GF58" s="434"/>
      <c r="GG58" s="434"/>
      <c r="GH58" s="433"/>
      <c r="GI58" s="434"/>
      <c r="GJ58" s="434"/>
      <c r="GK58" s="434"/>
      <c r="GL58" s="433"/>
      <c r="GM58" s="434"/>
      <c r="GN58" s="434"/>
      <c r="GO58" s="434"/>
      <c r="GP58" s="433"/>
      <c r="GQ58" s="434"/>
      <c r="GR58" s="434"/>
      <c r="GS58" s="434"/>
      <c r="GT58" s="433"/>
      <c r="GU58" s="434"/>
      <c r="GV58" s="433"/>
      <c r="GW58" s="434"/>
      <c r="GX58" s="433"/>
      <c r="GY58" s="434"/>
      <c r="GZ58" s="433"/>
      <c r="HA58" s="434"/>
      <c r="HB58" s="433"/>
      <c r="HC58" s="434"/>
      <c r="HD58" s="433"/>
      <c r="HE58" s="434"/>
      <c r="HF58" s="433"/>
      <c r="HG58" s="434"/>
      <c r="HH58" s="434"/>
      <c r="HI58" s="434"/>
      <c r="HJ58" s="433"/>
      <c r="HK58" s="434"/>
      <c r="HL58" s="434"/>
      <c r="HM58" s="434"/>
      <c r="HN58" s="433"/>
      <c r="HO58" s="434"/>
      <c r="HP58" s="433"/>
      <c r="HQ58" s="434"/>
      <c r="HR58" s="433"/>
      <c r="HS58" s="434"/>
      <c r="HT58" s="434"/>
      <c r="HU58" s="434"/>
      <c r="HV58" s="433"/>
      <c r="HW58" s="434"/>
      <c r="HX58" s="433"/>
      <c r="HY58" s="434"/>
      <c r="HZ58" s="433"/>
      <c r="IA58" s="434"/>
      <c r="IB58" s="433"/>
      <c r="IC58" s="434"/>
      <c r="ID58" s="433"/>
      <c r="IE58" s="434"/>
      <c r="IF58" s="433"/>
      <c r="IG58" s="434"/>
      <c r="IH58" s="433"/>
      <c r="II58" s="434"/>
      <c r="IJ58" s="434"/>
      <c r="IK58" s="434"/>
      <c r="IL58" s="433"/>
      <c r="IM58" s="434"/>
      <c r="IN58" s="434"/>
      <c r="IO58" s="434"/>
      <c r="IP58" s="433"/>
      <c r="IQ58" s="434"/>
      <c r="IR58" s="433"/>
      <c r="IS58" s="434"/>
      <c r="IT58" s="433"/>
      <c r="IU58" s="434"/>
      <c r="IV58" s="433"/>
      <c r="IW58" s="434"/>
      <c r="IX58" s="433"/>
      <c r="IY58" s="434"/>
      <c r="IZ58" s="433"/>
      <c r="JA58" s="434"/>
      <c r="JB58" s="433"/>
      <c r="JC58" s="434"/>
      <c r="JD58" s="434"/>
      <c r="JE58" s="434"/>
      <c r="JF58" s="433"/>
      <c r="JG58" s="434"/>
      <c r="JH58" s="433"/>
      <c r="JI58" s="434"/>
      <c r="JJ58" s="434"/>
      <c r="JK58" s="434"/>
      <c r="JL58" s="434"/>
      <c r="JM58" s="434"/>
      <c r="JN58" s="434"/>
      <c r="JO58" s="434"/>
      <c r="JP58" s="435">
        <v>9</v>
      </c>
      <c r="JQ58" s="436">
        <v>393513.12</v>
      </c>
      <c r="JR58" s="435">
        <v>0</v>
      </c>
      <c r="JS58" s="436">
        <v>0</v>
      </c>
      <c r="JT58" s="433">
        <v>9</v>
      </c>
      <c r="JU58" s="434">
        <v>393513.12</v>
      </c>
    </row>
    <row r="59" spans="1:281" ht="39" x14ac:dyDescent="0.25">
      <c r="A59" s="437"/>
      <c r="B59" s="437"/>
      <c r="C59" s="430"/>
      <c r="D59" s="431" t="s">
        <v>553</v>
      </c>
      <c r="E59" s="432" t="s">
        <v>383</v>
      </c>
      <c r="F59" s="433"/>
      <c r="G59" s="434"/>
      <c r="H59" s="433"/>
      <c r="I59" s="434"/>
      <c r="J59" s="433"/>
      <c r="K59" s="434"/>
      <c r="L59" s="433"/>
      <c r="M59" s="434"/>
      <c r="N59" s="433"/>
      <c r="O59" s="434"/>
      <c r="P59" s="433"/>
      <c r="Q59" s="434"/>
      <c r="R59" s="433"/>
      <c r="S59" s="434"/>
      <c r="T59" s="433"/>
      <c r="U59" s="434"/>
      <c r="V59" s="433">
        <v>1</v>
      </c>
      <c r="W59" s="434">
        <v>14385.28</v>
      </c>
      <c r="X59" s="433"/>
      <c r="Y59" s="434"/>
      <c r="Z59" s="433"/>
      <c r="AA59" s="434"/>
      <c r="AB59" s="434"/>
      <c r="AC59" s="434"/>
      <c r="AD59" s="433"/>
      <c r="AE59" s="434"/>
      <c r="AF59" s="433"/>
      <c r="AG59" s="434"/>
      <c r="AH59" s="433"/>
      <c r="AI59" s="434"/>
      <c r="AJ59" s="433"/>
      <c r="AK59" s="434"/>
      <c r="AL59" s="433"/>
      <c r="AM59" s="434"/>
      <c r="AN59" s="433"/>
      <c r="AO59" s="434"/>
      <c r="AP59" s="433"/>
      <c r="AQ59" s="434"/>
      <c r="AR59" s="433"/>
      <c r="AS59" s="434"/>
      <c r="AT59" s="433"/>
      <c r="AU59" s="434"/>
      <c r="AV59" s="433"/>
      <c r="AW59" s="434"/>
      <c r="AX59" s="433"/>
      <c r="AY59" s="434"/>
      <c r="AZ59" s="433"/>
      <c r="BA59" s="434"/>
      <c r="BB59" s="433"/>
      <c r="BC59" s="434"/>
      <c r="BD59" s="433"/>
      <c r="BE59" s="434"/>
      <c r="BF59" s="433"/>
      <c r="BG59" s="434"/>
      <c r="BH59" s="433"/>
      <c r="BI59" s="434"/>
      <c r="BJ59" s="433"/>
      <c r="BK59" s="434"/>
      <c r="BL59" s="433"/>
      <c r="BM59" s="434"/>
      <c r="BN59" s="433"/>
      <c r="BO59" s="434"/>
      <c r="BP59" s="433"/>
      <c r="BQ59" s="434"/>
      <c r="BR59" s="433"/>
      <c r="BS59" s="434"/>
      <c r="BT59" s="433"/>
      <c r="BU59" s="434"/>
      <c r="BV59" s="433"/>
      <c r="BW59" s="434"/>
      <c r="BX59" s="433"/>
      <c r="BY59" s="434"/>
      <c r="BZ59" s="433"/>
      <c r="CA59" s="434"/>
      <c r="CB59" s="433"/>
      <c r="CC59" s="434"/>
      <c r="CD59" s="433"/>
      <c r="CE59" s="434"/>
      <c r="CF59" s="434"/>
      <c r="CG59" s="434"/>
      <c r="CH59" s="433"/>
      <c r="CI59" s="434"/>
      <c r="CJ59" s="433"/>
      <c r="CK59" s="434"/>
      <c r="CL59" s="433"/>
      <c r="CM59" s="434"/>
      <c r="CN59" s="433"/>
      <c r="CO59" s="434"/>
      <c r="CP59" s="433"/>
      <c r="CQ59" s="434"/>
      <c r="CR59" s="433"/>
      <c r="CS59" s="434"/>
      <c r="CT59" s="433"/>
      <c r="CU59" s="434"/>
      <c r="CV59" s="433"/>
      <c r="CW59" s="434"/>
      <c r="CX59" s="433"/>
      <c r="CY59" s="434"/>
      <c r="CZ59" s="433"/>
      <c r="DA59" s="434"/>
      <c r="DB59" s="433"/>
      <c r="DC59" s="434"/>
      <c r="DD59" s="433"/>
      <c r="DE59" s="434"/>
      <c r="DF59" s="433"/>
      <c r="DG59" s="434"/>
      <c r="DH59" s="433"/>
      <c r="DI59" s="434"/>
      <c r="DJ59" s="433"/>
      <c r="DK59" s="434"/>
      <c r="DL59" s="433"/>
      <c r="DM59" s="434"/>
      <c r="DN59" s="433"/>
      <c r="DO59" s="434"/>
      <c r="DP59" s="434"/>
      <c r="DQ59" s="434"/>
      <c r="DR59" s="433"/>
      <c r="DS59" s="434"/>
      <c r="DT59" s="434"/>
      <c r="DU59" s="434"/>
      <c r="DV59" s="433"/>
      <c r="DW59" s="434"/>
      <c r="DX59" s="433"/>
      <c r="DY59" s="434"/>
      <c r="DZ59" s="433"/>
      <c r="EA59" s="434"/>
      <c r="EB59" s="434"/>
      <c r="EC59" s="434"/>
      <c r="ED59" s="433"/>
      <c r="EE59" s="434"/>
      <c r="EF59" s="434"/>
      <c r="EG59" s="434"/>
      <c r="EH59" s="433"/>
      <c r="EI59" s="434"/>
      <c r="EJ59" s="434"/>
      <c r="EK59" s="434"/>
      <c r="EL59" s="433"/>
      <c r="EM59" s="434"/>
      <c r="EN59" s="434"/>
      <c r="EO59" s="434"/>
      <c r="EP59" s="433"/>
      <c r="EQ59" s="434"/>
      <c r="ER59" s="434"/>
      <c r="ES59" s="434"/>
      <c r="ET59" s="433"/>
      <c r="EU59" s="434"/>
      <c r="EV59" s="434"/>
      <c r="EW59" s="434"/>
      <c r="EX59" s="433"/>
      <c r="EY59" s="434"/>
      <c r="EZ59" s="434"/>
      <c r="FA59" s="434"/>
      <c r="FB59" s="433"/>
      <c r="FC59" s="434"/>
      <c r="FD59" s="433"/>
      <c r="FE59" s="434"/>
      <c r="FF59" s="433"/>
      <c r="FG59" s="434"/>
      <c r="FH59" s="434"/>
      <c r="FI59" s="434"/>
      <c r="FJ59" s="433"/>
      <c r="FK59" s="434"/>
      <c r="FL59" s="433"/>
      <c r="FM59" s="434"/>
      <c r="FN59" s="433"/>
      <c r="FO59" s="434"/>
      <c r="FP59" s="433"/>
      <c r="FQ59" s="434"/>
      <c r="FR59" s="433"/>
      <c r="FS59" s="434"/>
      <c r="FT59" s="433"/>
      <c r="FU59" s="434"/>
      <c r="FV59" s="433"/>
      <c r="FW59" s="434"/>
      <c r="FX59" s="433"/>
      <c r="FY59" s="434"/>
      <c r="FZ59" s="433"/>
      <c r="GA59" s="434"/>
      <c r="GB59" s="433"/>
      <c r="GC59" s="434"/>
      <c r="GD59" s="433"/>
      <c r="GE59" s="434"/>
      <c r="GF59" s="434"/>
      <c r="GG59" s="434"/>
      <c r="GH59" s="433"/>
      <c r="GI59" s="434"/>
      <c r="GJ59" s="434"/>
      <c r="GK59" s="434"/>
      <c r="GL59" s="433"/>
      <c r="GM59" s="434"/>
      <c r="GN59" s="434"/>
      <c r="GO59" s="434"/>
      <c r="GP59" s="433"/>
      <c r="GQ59" s="434"/>
      <c r="GR59" s="434"/>
      <c r="GS59" s="434"/>
      <c r="GT59" s="433"/>
      <c r="GU59" s="434"/>
      <c r="GV59" s="433"/>
      <c r="GW59" s="434"/>
      <c r="GX59" s="433"/>
      <c r="GY59" s="434"/>
      <c r="GZ59" s="433"/>
      <c r="HA59" s="434"/>
      <c r="HB59" s="433"/>
      <c r="HC59" s="434"/>
      <c r="HD59" s="433"/>
      <c r="HE59" s="434"/>
      <c r="HF59" s="433"/>
      <c r="HG59" s="434"/>
      <c r="HH59" s="434"/>
      <c r="HI59" s="434"/>
      <c r="HJ59" s="433"/>
      <c r="HK59" s="434"/>
      <c r="HL59" s="434"/>
      <c r="HM59" s="434"/>
      <c r="HN59" s="433"/>
      <c r="HO59" s="434"/>
      <c r="HP59" s="433"/>
      <c r="HQ59" s="434"/>
      <c r="HR59" s="433"/>
      <c r="HS59" s="434"/>
      <c r="HT59" s="434"/>
      <c r="HU59" s="434"/>
      <c r="HV59" s="433"/>
      <c r="HW59" s="434"/>
      <c r="HX59" s="433"/>
      <c r="HY59" s="434"/>
      <c r="HZ59" s="433"/>
      <c r="IA59" s="434"/>
      <c r="IB59" s="433"/>
      <c r="IC59" s="434"/>
      <c r="ID59" s="433"/>
      <c r="IE59" s="434"/>
      <c r="IF59" s="433"/>
      <c r="IG59" s="434"/>
      <c r="IH59" s="433">
        <v>3</v>
      </c>
      <c r="II59" s="434">
        <v>51787.020000000004</v>
      </c>
      <c r="IJ59" s="434"/>
      <c r="IK59" s="434"/>
      <c r="IL59" s="433"/>
      <c r="IM59" s="434"/>
      <c r="IN59" s="434"/>
      <c r="IO59" s="434"/>
      <c r="IP59" s="433"/>
      <c r="IQ59" s="434"/>
      <c r="IR59" s="433"/>
      <c r="IS59" s="434"/>
      <c r="IT59" s="433"/>
      <c r="IU59" s="434"/>
      <c r="IV59" s="433"/>
      <c r="IW59" s="434"/>
      <c r="IX59" s="433"/>
      <c r="IY59" s="434"/>
      <c r="IZ59" s="433"/>
      <c r="JA59" s="434"/>
      <c r="JB59" s="433"/>
      <c r="JC59" s="434"/>
      <c r="JD59" s="434"/>
      <c r="JE59" s="434"/>
      <c r="JF59" s="433"/>
      <c r="JG59" s="434"/>
      <c r="JH59" s="433"/>
      <c r="JI59" s="434"/>
      <c r="JJ59" s="434"/>
      <c r="JK59" s="434"/>
      <c r="JL59" s="434"/>
      <c r="JM59" s="434"/>
      <c r="JN59" s="434"/>
      <c r="JO59" s="434"/>
      <c r="JP59" s="435">
        <v>4</v>
      </c>
      <c r="JQ59" s="436">
        <v>66172.3</v>
      </c>
      <c r="JR59" s="435">
        <v>0</v>
      </c>
      <c r="JS59" s="436">
        <v>0</v>
      </c>
      <c r="JT59" s="433">
        <v>4</v>
      </c>
      <c r="JU59" s="434">
        <v>66172.3</v>
      </c>
    </row>
    <row r="60" spans="1:281" ht="39" x14ac:dyDescent="0.25">
      <c r="A60" s="437"/>
      <c r="B60" s="437"/>
      <c r="C60" s="430"/>
      <c r="D60" s="431" t="s">
        <v>554</v>
      </c>
      <c r="E60" s="432" t="s">
        <v>384</v>
      </c>
      <c r="F60" s="433"/>
      <c r="G60" s="434"/>
      <c r="H60" s="433"/>
      <c r="I60" s="434"/>
      <c r="J60" s="433"/>
      <c r="K60" s="434"/>
      <c r="L60" s="433"/>
      <c r="M60" s="434"/>
      <c r="N60" s="433"/>
      <c r="O60" s="434"/>
      <c r="P60" s="433"/>
      <c r="Q60" s="434"/>
      <c r="R60" s="433"/>
      <c r="S60" s="434"/>
      <c r="T60" s="433"/>
      <c r="U60" s="434"/>
      <c r="V60" s="433">
        <v>16</v>
      </c>
      <c r="W60" s="434">
        <v>321018.87999999995</v>
      </c>
      <c r="X60" s="433"/>
      <c r="Y60" s="434"/>
      <c r="Z60" s="433"/>
      <c r="AA60" s="434"/>
      <c r="AB60" s="434"/>
      <c r="AC60" s="434"/>
      <c r="AD60" s="433"/>
      <c r="AE60" s="434"/>
      <c r="AF60" s="433"/>
      <c r="AG60" s="434"/>
      <c r="AH60" s="433"/>
      <c r="AI60" s="434"/>
      <c r="AJ60" s="433"/>
      <c r="AK60" s="434"/>
      <c r="AL60" s="433"/>
      <c r="AM60" s="434"/>
      <c r="AN60" s="433"/>
      <c r="AO60" s="434"/>
      <c r="AP60" s="433"/>
      <c r="AQ60" s="434"/>
      <c r="AR60" s="433"/>
      <c r="AS60" s="434"/>
      <c r="AT60" s="433"/>
      <c r="AU60" s="434"/>
      <c r="AV60" s="433"/>
      <c r="AW60" s="434"/>
      <c r="AX60" s="433"/>
      <c r="AY60" s="434"/>
      <c r="AZ60" s="433"/>
      <c r="BA60" s="434"/>
      <c r="BB60" s="433"/>
      <c r="BC60" s="434"/>
      <c r="BD60" s="433"/>
      <c r="BE60" s="434"/>
      <c r="BF60" s="433"/>
      <c r="BG60" s="434"/>
      <c r="BH60" s="433"/>
      <c r="BI60" s="434"/>
      <c r="BJ60" s="433"/>
      <c r="BK60" s="434"/>
      <c r="BL60" s="433"/>
      <c r="BM60" s="434"/>
      <c r="BN60" s="433"/>
      <c r="BO60" s="434"/>
      <c r="BP60" s="433"/>
      <c r="BQ60" s="434"/>
      <c r="BR60" s="433"/>
      <c r="BS60" s="434"/>
      <c r="BT60" s="433"/>
      <c r="BU60" s="434"/>
      <c r="BV60" s="433"/>
      <c r="BW60" s="434"/>
      <c r="BX60" s="433"/>
      <c r="BY60" s="434"/>
      <c r="BZ60" s="433"/>
      <c r="CA60" s="434"/>
      <c r="CB60" s="433"/>
      <c r="CC60" s="434"/>
      <c r="CD60" s="433"/>
      <c r="CE60" s="434"/>
      <c r="CF60" s="434"/>
      <c r="CG60" s="434"/>
      <c r="CH60" s="433"/>
      <c r="CI60" s="434"/>
      <c r="CJ60" s="433"/>
      <c r="CK60" s="434"/>
      <c r="CL60" s="433"/>
      <c r="CM60" s="434"/>
      <c r="CN60" s="433"/>
      <c r="CO60" s="434"/>
      <c r="CP60" s="433"/>
      <c r="CQ60" s="434"/>
      <c r="CR60" s="433"/>
      <c r="CS60" s="434"/>
      <c r="CT60" s="433"/>
      <c r="CU60" s="434"/>
      <c r="CV60" s="433"/>
      <c r="CW60" s="434"/>
      <c r="CX60" s="433"/>
      <c r="CY60" s="434"/>
      <c r="CZ60" s="433"/>
      <c r="DA60" s="434"/>
      <c r="DB60" s="433"/>
      <c r="DC60" s="434"/>
      <c r="DD60" s="433"/>
      <c r="DE60" s="434"/>
      <c r="DF60" s="433"/>
      <c r="DG60" s="434"/>
      <c r="DH60" s="433"/>
      <c r="DI60" s="434"/>
      <c r="DJ60" s="433"/>
      <c r="DK60" s="434"/>
      <c r="DL60" s="433"/>
      <c r="DM60" s="434"/>
      <c r="DN60" s="433"/>
      <c r="DO60" s="434"/>
      <c r="DP60" s="434"/>
      <c r="DQ60" s="434"/>
      <c r="DR60" s="433"/>
      <c r="DS60" s="434"/>
      <c r="DT60" s="434"/>
      <c r="DU60" s="434"/>
      <c r="DV60" s="433"/>
      <c r="DW60" s="434"/>
      <c r="DX60" s="433"/>
      <c r="DY60" s="434"/>
      <c r="DZ60" s="433"/>
      <c r="EA60" s="434"/>
      <c r="EB60" s="434"/>
      <c r="EC60" s="434"/>
      <c r="ED60" s="433"/>
      <c r="EE60" s="434"/>
      <c r="EF60" s="434"/>
      <c r="EG60" s="434"/>
      <c r="EH60" s="433"/>
      <c r="EI60" s="434"/>
      <c r="EJ60" s="434"/>
      <c r="EK60" s="434"/>
      <c r="EL60" s="433"/>
      <c r="EM60" s="434"/>
      <c r="EN60" s="434"/>
      <c r="EO60" s="434"/>
      <c r="EP60" s="433"/>
      <c r="EQ60" s="434"/>
      <c r="ER60" s="434"/>
      <c r="ES60" s="434"/>
      <c r="ET60" s="433"/>
      <c r="EU60" s="434"/>
      <c r="EV60" s="434"/>
      <c r="EW60" s="434"/>
      <c r="EX60" s="433"/>
      <c r="EY60" s="434"/>
      <c r="EZ60" s="434"/>
      <c r="FA60" s="434"/>
      <c r="FB60" s="433"/>
      <c r="FC60" s="434"/>
      <c r="FD60" s="433"/>
      <c r="FE60" s="434"/>
      <c r="FF60" s="433"/>
      <c r="FG60" s="434"/>
      <c r="FH60" s="434"/>
      <c r="FI60" s="434"/>
      <c r="FJ60" s="433"/>
      <c r="FK60" s="434"/>
      <c r="FL60" s="433"/>
      <c r="FM60" s="434"/>
      <c r="FN60" s="433"/>
      <c r="FO60" s="434"/>
      <c r="FP60" s="433"/>
      <c r="FQ60" s="434"/>
      <c r="FR60" s="433"/>
      <c r="FS60" s="434"/>
      <c r="FT60" s="433"/>
      <c r="FU60" s="434"/>
      <c r="FV60" s="433"/>
      <c r="FW60" s="434"/>
      <c r="FX60" s="433"/>
      <c r="FY60" s="434"/>
      <c r="FZ60" s="433"/>
      <c r="GA60" s="434"/>
      <c r="GB60" s="433"/>
      <c r="GC60" s="434"/>
      <c r="GD60" s="433"/>
      <c r="GE60" s="434"/>
      <c r="GF60" s="434"/>
      <c r="GG60" s="434"/>
      <c r="GH60" s="433"/>
      <c r="GI60" s="434"/>
      <c r="GJ60" s="434"/>
      <c r="GK60" s="434"/>
      <c r="GL60" s="433"/>
      <c r="GM60" s="434"/>
      <c r="GN60" s="434"/>
      <c r="GO60" s="434"/>
      <c r="GP60" s="433"/>
      <c r="GQ60" s="434"/>
      <c r="GR60" s="434"/>
      <c r="GS60" s="434"/>
      <c r="GT60" s="433"/>
      <c r="GU60" s="434"/>
      <c r="GV60" s="433"/>
      <c r="GW60" s="434"/>
      <c r="GX60" s="433"/>
      <c r="GY60" s="434"/>
      <c r="GZ60" s="433"/>
      <c r="HA60" s="434"/>
      <c r="HB60" s="433"/>
      <c r="HC60" s="434"/>
      <c r="HD60" s="433"/>
      <c r="HE60" s="434"/>
      <c r="HF60" s="433"/>
      <c r="HG60" s="434"/>
      <c r="HH60" s="434"/>
      <c r="HI60" s="434"/>
      <c r="HJ60" s="433"/>
      <c r="HK60" s="434"/>
      <c r="HL60" s="434"/>
      <c r="HM60" s="434"/>
      <c r="HN60" s="433"/>
      <c r="HO60" s="434"/>
      <c r="HP60" s="433"/>
      <c r="HQ60" s="434"/>
      <c r="HR60" s="433"/>
      <c r="HS60" s="434"/>
      <c r="HT60" s="434"/>
      <c r="HU60" s="434"/>
      <c r="HV60" s="433"/>
      <c r="HW60" s="434"/>
      <c r="HX60" s="433"/>
      <c r="HY60" s="434"/>
      <c r="HZ60" s="433"/>
      <c r="IA60" s="434"/>
      <c r="IB60" s="433"/>
      <c r="IC60" s="434"/>
      <c r="ID60" s="433"/>
      <c r="IE60" s="434"/>
      <c r="IF60" s="433"/>
      <c r="IG60" s="434"/>
      <c r="IH60" s="433">
        <v>4</v>
      </c>
      <c r="II60" s="434">
        <v>96305.68</v>
      </c>
      <c r="IJ60" s="434"/>
      <c r="IK60" s="434"/>
      <c r="IL60" s="433"/>
      <c r="IM60" s="434"/>
      <c r="IN60" s="434"/>
      <c r="IO60" s="434"/>
      <c r="IP60" s="433"/>
      <c r="IQ60" s="434"/>
      <c r="IR60" s="433"/>
      <c r="IS60" s="434"/>
      <c r="IT60" s="433"/>
      <c r="IU60" s="434"/>
      <c r="IV60" s="433"/>
      <c r="IW60" s="434"/>
      <c r="IX60" s="433"/>
      <c r="IY60" s="434"/>
      <c r="IZ60" s="433"/>
      <c r="JA60" s="434"/>
      <c r="JB60" s="433"/>
      <c r="JC60" s="434"/>
      <c r="JD60" s="434"/>
      <c r="JE60" s="434"/>
      <c r="JF60" s="433"/>
      <c r="JG60" s="434"/>
      <c r="JH60" s="433"/>
      <c r="JI60" s="434"/>
      <c r="JJ60" s="434"/>
      <c r="JK60" s="434"/>
      <c r="JL60" s="434"/>
      <c r="JM60" s="434"/>
      <c r="JN60" s="434"/>
      <c r="JO60" s="434"/>
      <c r="JP60" s="435">
        <v>20</v>
      </c>
      <c r="JQ60" s="436">
        <v>417324.55999999994</v>
      </c>
      <c r="JR60" s="435">
        <v>0</v>
      </c>
      <c r="JS60" s="436">
        <v>0</v>
      </c>
      <c r="JT60" s="433">
        <v>20</v>
      </c>
      <c r="JU60" s="434">
        <v>417324.55999999988</v>
      </c>
    </row>
    <row r="61" spans="1:281" ht="39" x14ac:dyDescent="0.25">
      <c r="A61" s="437"/>
      <c r="B61" s="437"/>
      <c r="C61" s="430"/>
      <c r="D61" s="431" t="s">
        <v>555</v>
      </c>
      <c r="E61" s="432" t="s">
        <v>385</v>
      </c>
      <c r="F61" s="433"/>
      <c r="G61" s="434"/>
      <c r="H61" s="433"/>
      <c r="I61" s="434"/>
      <c r="J61" s="433"/>
      <c r="K61" s="434"/>
      <c r="L61" s="433"/>
      <c r="M61" s="434"/>
      <c r="N61" s="433"/>
      <c r="O61" s="434"/>
      <c r="P61" s="433"/>
      <c r="Q61" s="434"/>
      <c r="R61" s="433"/>
      <c r="S61" s="434"/>
      <c r="T61" s="433"/>
      <c r="U61" s="434"/>
      <c r="V61" s="433">
        <v>1</v>
      </c>
      <c r="W61" s="434">
        <v>28581.279999999999</v>
      </c>
      <c r="X61" s="433"/>
      <c r="Y61" s="434"/>
      <c r="Z61" s="433"/>
      <c r="AA61" s="434"/>
      <c r="AB61" s="434"/>
      <c r="AC61" s="434"/>
      <c r="AD61" s="433"/>
      <c r="AE61" s="434"/>
      <c r="AF61" s="433"/>
      <c r="AG61" s="434"/>
      <c r="AH61" s="433"/>
      <c r="AI61" s="434"/>
      <c r="AJ61" s="433"/>
      <c r="AK61" s="434"/>
      <c r="AL61" s="433"/>
      <c r="AM61" s="434"/>
      <c r="AN61" s="433"/>
      <c r="AO61" s="434"/>
      <c r="AP61" s="433"/>
      <c r="AQ61" s="434"/>
      <c r="AR61" s="433"/>
      <c r="AS61" s="434"/>
      <c r="AT61" s="433"/>
      <c r="AU61" s="434"/>
      <c r="AV61" s="433"/>
      <c r="AW61" s="434"/>
      <c r="AX61" s="433"/>
      <c r="AY61" s="434"/>
      <c r="AZ61" s="433"/>
      <c r="BA61" s="434"/>
      <c r="BB61" s="433"/>
      <c r="BC61" s="434"/>
      <c r="BD61" s="433"/>
      <c r="BE61" s="434"/>
      <c r="BF61" s="433"/>
      <c r="BG61" s="434"/>
      <c r="BH61" s="433"/>
      <c r="BI61" s="434"/>
      <c r="BJ61" s="433"/>
      <c r="BK61" s="434"/>
      <c r="BL61" s="433"/>
      <c r="BM61" s="434"/>
      <c r="BN61" s="433"/>
      <c r="BO61" s="434"/>
      <c r="BP61" s="433"/>
      <c r="BQ61" s="434"/>
      <c r="BR61" s="433"/>
      <c r="BS61" s="434"/>
      <c r="BT61" s="433"/>
      <c r="BU61" s="434"/>
      <c r="BV61" s="433"/>
      <c r="BW61" s="434"/>
      <c r="BX61" s="433"/>
      <c r="BY61" s="434"/>
      <c r="BZ61" s="433"/>
      <c r="CA61" s="434"/>
      <c r="CB61" s="433"/>
      <c r="CC61" s="434"/>
      <c r="CD61" s="433"/>
      <c r="CE61" s="434"/>
      <c r="CF61" s="434"/>
      <c r="CG61" s="434"/>
      <c r="CH61" s="433"/>
      <c r="CI61" s="434"/>
      <c r="CJ61" s="433"/>
      <c r="CK61" s="434"/>
      <c r="CL61" s="433"/>
      <c r="CM61" s="434"/>
      <c r="CN61" s="433"/>
      <c r="CO61" s="434"/>
      <c r="CP61" s="433"/>
      <c r="CQ61" s="434"/>
      <c r="CR61" s="433"/>
      <c r="CS61" s="434"/>
      <c r="CT61" s="433"/>
      <c r="CU61" s="434"/>
      <c r="CV61" s="433"/>
      <c r="CW61" s="434"/>
      <c r="CX61" s="433"/>
      <c r="CY61" s="434"/>
      <c r="CZ61" s="433"/>
      <c r="DA61" s="434"/>
      <c r="DB61" s="433"/>
      <c r="DC61" s="434"/>
      <c r="DD61" s="433"/>
      <c r="DE61" s="434"/>
      <c r="DF61" s="433"/>
      <c r="DG61" s="434"/>
      <c r="DH61" s="433"/>
      <c r="DI61" s="434"/>
      <c r="DJ61" s="433"/>
      <c r="DK61" s="434"/>
      <c r="DL61" s="433"/>
      <c r="DM61" s="434"/>
      <c r="DN61" s="433"/>
      <c r="DO61" s="434"/>
      <c r="DP61" s="434"/>
      <c r="DQ61" s="434"/>
      <c r="DR61" s="433"/>
      <c r="DS61" s="434"/>
      <c r="DT61" s="434"/>
      <c r="DU61" s="434"/>
      <c r="DV61" s="433"/>
      <c r="DW61" s="434"/>
      <c r="DX61" s="433"/>
      <c r="DY61" s="434"/>
      <c r="DZ61" s="433"/>
      <c r="EA61" s="434"/>
      <c r="EB61" s="434"/>
      <c r="EC61" s="434"/>
      <c r="ED61" s="433"/>
      <c r="EE61" s="434"/>
      <c r="EF61" s="434"/>
      <c r="EG61" s="434"/>
      <c r="EH61" s="433"/>
      <c r="EI61" s="434"/>
      <c r="EJ61" s="434"/>
      <c r="EK61" s="434"/>
      <c r="EL61" s="433"/>
      <c r="EM61" s="434"/>
      <c r="EN61" s="434"/>
      <c r="EO61" s="434"/>
      <c r="EP61" s="433"/>
      <c r="EQ61" s="434"/>
      <c r="ER61" s="434"/>
      <c r="ES61" s="434"/>
      <c r="ET61" s="433"/>
      <c r="EU61" s="434"/>
      <c r="EV61" s="434"/>
      <c r="EW61" s="434"/>
      <c r="EX61" s="433"/>
      <c r="EY61" s="434"/>
      <c r="EZ61" s="434"/>
      <c r="FA61" s="434"/>
      <c r="FB61" s="433"/>
      <c r="FC61" s="434"/>
      <c r="FD61" s="433"/>
      <c r="FE61" s="434"/>
      <c r="FF61" s="433"/>
      <c r="FG61" s="434"/>
      <c r="FH61" s="434"/>
      <c r="FI61" s="434"/>
      <c r="FJ61" s="433"/>
      <c r="FK61" s="434"/>
      <c r="FL61" s="433"/>
      <c r="FM61" s="434"/>
      <c r="FN61" s="433"/>
      <c r="FO61" s="434"/>
      <c r="FP61" s="433"/>
      <c r="FQ61" s="434"/>
      <c r="FR61" s="433"/>
      <c r="FS61" s="434"/>
      <c r="FT61" s="433"/>
      <c r="FU61" s="434"/>
      <c r="FV61" s="433"/>
      <c r="FW61" s="434"/>
      <c r="FX61" s="433"/>
      <c r="FY61" s="434"/>
      <c r="FZ61" s="433"/>
      <c r="GA61" s="434"/>
      <c r="GB61" s="433"/>
      <c r="GC61" s="434"/>
      <c r="GD61" s="433"/>
      <c r="GE61" s="434"/>
      <c r="GF61" s="434"/>
      <c r="GG61" s="434"/>
      <c r="GH61" s="433"/>
      <c r="GI61" s="434"/>
      <c r="GJ61" s="434"/>
      <c r="GK61" s="434"/>
      <c r="GL61" s="433"/>
      <c r="GM61" s="434"/>
      <c r="GN61" s="434"/>
      <c r="GO61" s="434"/>
      <c r="GP61" s="433"/>
      <c r="GQ61" s="434"/>
      <c r="GR61" s="434"/>
      <c r="GS61" s="434"/>
      <c r="GT61" s="433"/>
      <c r="GU61" s="434"/>
      <c r="GV61" s="433"/>
      <c r="GW61" s="434"/>
      <c r="GX61" s="433"/>
      <c r="GY61" s="434"/>
      <c r="GZ61" s="433"/>
      <c r="HA61" s="434"/>
      <c r="HB61" s="433"/>
      <c r="HC61" s="434"/>
      <c r="HD61" s="433"/>
      <c r="HE61" s="434"/>
      <c r="HF61" s="433"/>
      <c r="HG61" s="434"/>
      <c r="HH61" s="434"/>
      <c r="HI61" s="434"/>
      <c r="HJ61" s="433"/>
      <c r="HK61" s="434"/>
      <c r="HL61" s="434"/>
      <c r="HM61" s="434"/>
      <c r="HN61" s="433"/>
      <c r="HO61" s="434"/>
      <c r="HP61" s="433"/>
      <c r="HQ61" s="434"/>
      <c r="HR61" s="433"/>
      <c r="HS61" s="434"/>
      <c r="HT61" s="434"/>
      <c r="HU61" s="434"/>
      <c r="HV61" s="433"/>
      <c r="HW61" s="434"/>
      <c r="HX61" s="433"/>
      <c r="HY61" s="434"/>
      <c r="HZ61" s="433"/>
      <c r="IA61" s="434"/>
      <c r="IB61" s="433"/>
      <c r="IC61" s="434"/>
      <c r="ID61" s="433"/>
      <c r="IE61" s="434"/>
      <c r="IF61" s="433"/>
      <c r="IG61" s="434"/>
      <c r="IH61" s="433">
        <v>5</v>
      </c>
      <c r="II61" s="434">
        <v>171487.7</v>
      </c>
      <c r="IJ61" s="434"/>
      <c r="IK61" s="434"/>
      <c r="IL61" s="433"/>
      <c r="IM61" s="434"/>
      <c r="IN61" s="434"/>
      <c r="IO61" s="434"/>
      <c r="IP61" s="433"/>
      <c r="IQ61" s="434"/>
      <c r="IR61" s="433"/>
      <c r="IS61" s="434"/>
      <c r="IT61" s="433"/>
      <c r="IU61" s="434"/>
      <c r="IV61" s="433"/>
      <c r="IW61" s="434"/>
      <c r="IX61" s="433"/>
      <c r="IY61" s="434"/>
      <c r="IZ61" s="433"/>
      <c r="JA61" s="434"/>
      <c r="JB61" s="433"/>
      <c r="JC61" s="434"/>
      <c r="JD61" s="434"/>
      <c r="JE61" s="434"/>
      <c r="JF61" s="433"/>
      <c r="JG61" s="434"/>
      <c r="JH61" s="433"/>
      <c r="JI61" s="434"/>
      <c r="JJ61" s="434"/>
      <c r="JK61" s="434"/>
      <c r="JL61" s="434"/>
      <c r="JM61" s="434"/>
      <c r="JN61" s="434"/>
      <c r="JO61" s="434"/>
      <c r="JP61" s="435">
        <v>6</v>
      </c>
      <c r="JQ61" s="436">
        <v>200068.98</v>
      </c>
      <c r="JR61" s="435">
        <v>0</v>
      </c>
      <c r="JS61" s="436">
        <v>0</v>
      </c>
      <c r="JT61" s="433">
        <v>6</v>
      </c>
      <c r="JU61" s="434">
        <v>200068.98</v>
      </c>
    </row>
    <row r="62" spans="1:281" ht="39" x14ac:dyDescent="0.25">
      <c r="A62" s="437"/>
      <c r="B62" s="437"/>
      <c r="C62" s="430"/>
      <c r="D62" s="431" t="s">
        <v>556</v>
      </c>
      <c r="E62" s="432" t="s">
        <v>386</v>
      </c>
      <c r="F62" s="433"/>
      <c r="G62" s="434"/>
      <c r="H62" s="433"/>
      <c r="I62" s="434"/>
      <c r="J62" s="433"/>
      <c r="K62" s="434"/>
      <c r="L62" s="433"/>
      <c r="M62" s="434"/>
      <c r="N62" s="433"/>
      <c r="O62" s="434"/>
      <c r="P62" s="433"/>
      <c r="Q62" s="434"/>
      <c r="R62" s="433"/>
      <c r="S62" s="434"/>
      <c r="T62" s="433"/>
      <c r="U62" s="434"/>
      <c r="V62" s="433">
        <v>14</v>
      </c>
      <c r="W62" s="434">
        <v>635980.79999999993</v>
      </c>
      <c r="X62" s="433"/>
      <c r="Y62" s="434"/>
      <c r="Z62" s="433"/>
      <c r="AA62" s="434"/>
      <c r="AB62" s="434"/>
      <c r="AC62" s="434"/>
      <c r="AD62" s="433"/>
      <c r="AE62" s="434"/>
      <c r="AF62" s="433"/>
      <c r="AG62" s="434"/>
      <c r="AH62" s="433"/>
      <c r="AI62" s="434"/>
      <c r="AJ62" s="433"/>
      <c r="AK62" s="434"/>
      <c r="AL62" s="433"/>
      <c r="AM62" s="434"/>
      <c r="AN62" s="433"/>
      <c r="AO62" s="434"/>
      <c r="AP62" s="433"/>
      <c r="AQ62" s="434"/>
      <c r="AR62" s="433"/>
      <c r="AS62" s="434"/>
      <c r="AT62" s="433"/>
      <c r="AU62" s="434"/>
      <c r="AV62" s="433"/>
      <c r="AW62" s="434"/>
      <c r="AX62" s="433"/>
      <c r="AY62" s="434"/>
      <c r="AZ62" s="433"/>
      <c r="BA62" s="434"/>
      <c r="BB62" s="433"/>
      <c r="BC62" s="434"/>
      <c r="BD62" s="433"/>
      <c r="BE62" s="434"/>
      <c r="BF62" s="433"/>
      <c r="BG62" s="434"/>
      <c r="BH62" s="433"/>
      <c r="BI62" s="434"/>
      <c r="BJ62" s="433"/>
      <c r="BK62" s="434"/>
      <c r="BL62" s="433"/>
      <c r="BM62" s="434"/>
      <c r="BN62" s="433"/>
      <c r="BO62" s="434"/>
      <c r="BP62" s="433"/>
      <c r="BQ62" s="434"/>
      <c r="BR62" s="433"/>
      <c r="BS62" s="434"/>
      <c r="BT62" s="433"/>
      <c r="BU62" s="434"/>
      <c r="BV62" s="433"/>
      <c r="BW62" s="434"/>
      <c r="BX62" s="433"/>
      <c r="BY62" s="434"/>
      <c r="BZ62" s="433"/>
      <c r="CA62" s="434"/>
      <c r="CB62" s="433"/>
      <c r="CC62" s="434"/>
      <c r="CD62" s="433"/>
      <c r="CE62" s="434"/>
      <c r="CF62" s="434"/>
      <c r="CG62" s="434"/>
      <c r="CH62" s="433"/>
      <c r="CI62" s="434"/>
      <c r="CJ62" s="433"/>
      <c r="CK62" s="434"/>
      <c r="CL62" s="433"/>
      <c r="CM62" s="434"/>
      <c r="CN62" s="433"/>
      <c r="CO62" s="434"/>
      <c r="CP62" s="433"/>
      <c r="CQ62" s="434"/>
      <c r="CR62" s="433"/>
      <c r="CS62" s="434"/>
      <c r="CT62" s="433"/>
      <c r="CU62" s="434"/>
      <c r="CV62" s="433"/>
      <c r="CW62" s="434"/>
      <c r="CX62" s="433"/>
      <c r="CY62" s="434"/>
      <c r="CZ62" s="433"/>
      <c r="DA62" s="434"/>
      <c r="DB62" s="433"/>
      <c r="DC62" s="434"/>
      <c r="DD62" s="433"/>
      <c r="DE62" s="434"/>
      <c r="DF62" s="433"/>
      <c r="DG62" s="434"/>
      <c r="DH62" s="433"/>
      <c r="DI62" s="434"/>
      <c r="DJ62" s="433"/>
      <c r="DK62" s="434"/>
      <c r="DL62" s="433"/>
      <c r="DM62" s="434"/>
      <c r="DN62" s="433"/>
      <c r="DO62" s="434"/>
      <c r="DP62" s="434"/>
      <c r="DQ62" s="434"/>
      <c r="DR62" s="433"/>
      <c r="DS62" s="434"/>
      <c r="DT62" s="434"/>
      <c r="DU62" s="434"/>
      <c r="DV62" s="433"/>
      <c r="DW62" s="434"/>
      <c r="DX62" s="433"/>
      <c r="DY62" s="434"/>
      <c r="DZ62" s="433"/>
      <c r="EA62" s="434"/>
      <c r="EB62" s="434"/>
      <c r="EC62" s="434"/>
      <c r="ED62" s="433"/>
      <c r="EE62" s="434"/>
      <c r="EF62" s="434"/>
      <c r="EG62" s="434"/>
      <c r="EH62" s="433"/>
      <c r="EI62" s="434"/>
      <c r="EJ62" s="434"/>
      <c r="EK62" s="434"/>
      <c r="EL62" s="433"/>
      <c r="EM62" s="434"/>
      <c r="EN62" s="434"/>
      <c r="EO62" s="434"/>
      <c r="EP62" s="433"/>
      <c r="EQ62" s="434"/>
      <c r="ER62" s="434"/>
      <c r="ES62" s="434"/>
      <c r="ET62" s="433"/>
      <c r="EU62" s="434"/>
      <c r="EV62" s="434"/>
      <c r="EW62" s="434"/>
      <c r="EX62" s="433"/>
      <c r="EY62" s="434"/>
      <c r="EZ62" s="434"/>
      <c r="FA62" s="434"/>
      <c r="FB62" s="433"/>
      <c r="FC62" s="434"/>
      <c r="FD62" s="433"/>
      <c r="FE62" s="434"/>
      <c r="FF62" s="433"/>
      <c r="FG62" s="434"/>
      <c r="FH62" s="434"/>
      <c r="FI62" s="434"/>
      <c r="FJ62" s="433"/>
      <c r="FK62" s="434"/>
      <c r="FL62" s="433"/>
      <c r="FM62" s="434"/>
      <c r="FN62" s="433"/>
      <c r="FO62" s="434"/>
      <c r="FP62" s="433"/>
      <c r="FQ62" s="434"/>
      <c r="FR62" s="433"/>
      <c r="FS62" s="434"/>
      <c r="FT62" s="433"/>
      <c r="FU62" s="434"/>
      <c r="FV62" s="433"/>
      <c r="FW62" s="434"/>
      <c r="FX62" s="433"/>
      <c r="FY62" s="434"/>
      <c r="FZ62" s="433"/>
      <c r="GA62" s="434"/>
      <c r="GB62" s="433"/>
      <c r="GC62" s="434"/>
      <c r="GD62" s="433"/>
      <c r="GE62" s="434"/>
      <c r="GF62" s="434"/>
      <c r="GG62" s="434"/>
      <c r="GH62" s="433"/>
      <c r="GI62" s="434"/>
      <c r="GJ62" s="434"/>
      <c r="GK62" s="434"/>
      <c r="GL62" s="433"/>
      <c r="GM62" s="434"/>
      <c r="GN62" s="434"/>
      <c r="GO62" s="434"/>
      <c r="GP62" s="433"/>
      <c r="GQ62" s="434"/>
      <c r="GR62" s="434"/>
      <c r="GS62" s="434"/>
      <c r="GT62" s="433"/>
      <c r="GU62" s="434"/>
      <c r="GV62" s="433"/>
      <c r="GW62" s="434"/>
      <c r="GX62" s="433"/>
      <c r="GY62" s="434"/>
      <c r="GZ62" s="433"/>
      <c r="HA62" s="434"/>
      <c r="HB62" s="433"/>
      <c r="HC62" s="434"/>
      <c r="HD62" s="433"/>
      <c r="HE62" s="434"/>
      <c r="HF62" s="433"/>
      <c r="HG62" s="434"/>
      <c r="HH62" s="434"/>
      <c r="HI62" s="434"/>
      <c r="HJ62" s="433"/>
      <c r="HK62" s="434"/>
      <c r="HL62" s="434"/>
      <c r="HM62" s="434"/>
      <c r="HN62" s="433"/>
      <c r="HO62" s="434"/>
      <c r="HP62" s="433"/>
      <c r="HQ62" s="434"/>
      <c r="HR62" s="433"/>
      <c r="HS62" s="434"/>
      <c r="HT62" s="434"/>
      <c r="HU62" s="434"/>
      <c r="HV62" s="433"/>
      <c r="HW62" s="434"/>
      <c r="HX62" s="433"/>
      <c r="HY62" s="434"/>
      <c r="HZ62" s="433"/>
      <c r="IA62" s="434"/>
      <c r="IB62" s="433"/>
      <c r="IC62" s="434"/>
      <c r="ID62" s="433"/>
      <c r="IE62" s="434"/>
      <c r="IF62" s="433"/>
      <c r="IG62" s="434"/>
      <c r="IH62" s="433">
        <v>1</v>
      </c>
      <c r="II62" s="434">
        <v>54512.639999999999</v>
      </c>
      <c r="IJ62" s="434"/>
      <c r="IK62" s="434"/>
      <c r="IL62" s="433"/>
      <c r="IM62" s="434"/>
      <c r="IN62" s="434"/>
      <c r="IO62" s="434"/>
      <c r="IP62" s="433"/>
      <c r="IQ62" s="434"/>
      <c r="IR62" s="433"/>
      <c r="IS62" s="434"/>
      <c r="IT62" s="433"/>
      <c r="IU62" s="434"/>
      <c r="IV62" s="433"/>
      <c r="IW62" s="434"/>
      <c r="IX62" s="433"/>
      <c r="IY62" s="434"/>
      <c r="IZ62" s="433"/>
      <c r="JA62" s="434"/>
      <c r="JB62" s="433"/>
      <c r="JC62" s="434"/>
      <c r="JD62" s="434"/>
      <c r="JE62" s="434"/>
      <c r="JF62" s="433"/>
      <c r="JG62" s="434"/>
      <c r="JH62" s="433"/>
      <c r="JI62" s="434"/>
      <c r="JJ62" s="434"/>
      <c r="JK62" s="434"/>
      <c r="JL62" s="434"/>
      <c r="JM62" s="434"/>
      <c r="JN62" s="434"/>
      <c r="JO62" s="434"/>
      <c r="JP62" s="435">
        <v>15</v>
      </c>
      <c r="JQ62" s="436">
        <v>690493.43999999994</v>
      </c>
      <c r="JR62" s="435">
        <v>0</v>
      </c>
      <c r="JS62" s="436">
        <v>0</v>
      </c>
      <c r="JT62" s="433">
        <v>15</v>
      </c>
      <c r="JU62" s="434">
        <v>690493.43999999994</v>
      </c>
    </row>
    <row r="63" spans="1:281" ht="39" x14ac:dyDescent="0.25">
      <c r="A63" s="437"/>
      <c r="B63" s="437"/>
      <c r="C63" s="430"/>
      <c r="D63" s="431" t="s">
        <v>557</v>
      </c>
      <c r="E63" s="432" t="s">
        <v>387</v>
      </c>
      <c r="F63" s="433"/>
      <c r="G63" s="434"/>
      <c r="H63" s="433"/>
      <c r="I63" s="434"/>
      <c r="J63" s="433"/>
      <c r="K63" s="434"/>
      <c r="L63" s="433"/>
      <c r="M63" s="434"/>
      <c r="N63" s="433"/>
      <c r="O63" s="434"/>
      <c r="P63" s="433"/>
      <c r="Q63" s="434"/>
      <c r="R63" s="433"/>
      <c r="S63" s="434"/>
      <c r="T63" s="433"/>
      <c r="U63" s="434"/>
      <c r="V63" s="433">
        <v>19</v>
      </c>
      <c r="W63" s="434">
        <v>1532032.3200000003</v>
      </c>
      <c r="X63" s="433"/>
      <c r="Y63" s="434"/>
      <c r="Z63" s="433"/>
      <c r="AA63" s="434"/>
      <c r="AB63" s="434"/>
      <c r="AC63" s="434"/>
      <c r="AD63" s="433"/>
      <c r="AE63" s="434"/>
      <c r="AF63" s="433"/>
      <c r="AG63" s="434"/>
      <c r="AH63" s="433"/>
      <c r="AI63" s="434"/>
      <c r="AJ63" s="433"/>
      <c r="AK63" s="434"/>
      <c r="AL63" s="433"/>
      <c r="AM63" s="434"/>
      <c r="AN63" s="433"/>
      <c r="AO63" s="434"/>
      <c r="AP63" s="433"/>
      <c r="AQ63" s="434"/>
      <c r="AR63" s="433"/>
      <c r="AS63" s="434"/>
      <c r="AT63" s="433"/>
      <c r="AU63" s="434"/>
      <c r="AV63" s="433"/>
      <c r="AW63" s="434"/>
      <c r="AX63" s="433"/>
      <c r="AY63" s="434"/>
      <c r="AZ63" s="433"/>
      <c r="BA63" s="434"/>
      <c r="BB63" s="433"/>
      <c r="BC63" s="434"/>
      <c r="BD63" s="433"/>
      <c r="BE63" s="434"/>
      <c r="BF63" s="433"/>
      <c r="BG63" s="434"/>
      <c r="BH63" s="433"/>
      <c r="BI63" s="434"/>
      <c r="BJ63" s="433"/>
      <c r="BK63" s="434"/>
      <c r="BL63" s="433"/>
      <c r="BM63" s="434"/>
      <c r="BN63" s="433"/>
      <c r="BO63" s="434"/>
      <c r="BP63" s="433"/>
      <c r="BQ63" s="434"/>
      <c r="BR63" s="433"/>
      <c r="BS63" s="434"/>
      <c r="BT63" s="433"/>
      <c r="BU63" s="434"/>
      <c r="BV63" s="433"/>
      <c r="BW63" s="434"/>
      <c r="BX63" s="433"/>
      <c r="BY63" s="434"/>
      <c r="BZ63" s="433"/>
      <c r="CA63" s="434"/>
      <c r="CB63" s="433"/>
      <c r="CC63" s="434"/>
      <c r="CD63" s="433"/>
      <c r="CE63" s="434"/>
      <c r="CF63" s="434"/>
      <c r="CG63" s="434"/>
      <c r="CH63" s="433"/>
      <c r="CI63" s="434"/>
      <c r="CJ63" s="433"/>
      <c r="CK63" s="434"/>
      <c r="CL63" s="433"/>
      <c r="CM63" s="434"/>
      <c r="CN63" s="433"/>
      <c r="CO63" s="434"/>
      <c r="CP63" s="433"/>
      <c r="CQ63" s="434"/>
      <c r="CR63" s="433"/>
      <c r="CS63" s="434"/>
      <c r="CT63" s="433"/>
      <c r="CU63" s="434"/>
      <c r="CV63" s="433"/>
      <c r="CW63" s="434"/>
      <c r="CX63" s="433"/>
      <c r="CY63" s="434"/>
      <c r="CZ63" s="433"/>
      <c r="DA63" s="434"/>
      <c r="DB63" s="433"/>
      <c r="DC63" s="434"/>
      <c r="DD63" s="433"/>
      <c r="DE63" s="434"/>
      <c r="DF63" s="433"/>
      <c r="DG63" s="434"/>
      <c r="DH63" s="433"/>
      <c r="DI63" s="434"/>
      <c r="DJ63" s="433"/>
      <c r="DK63" s="434"/>
      <c r="DL63" s="433"/>
      <c r="DM63" s="434"/>
      <c r="DN63" s="433"/>
      <c r="DO63" s="434"/>
      <c r="DP63" s="434"/>
      <c r="DQ63" s="434"/>
      <c r="DR63" s="433"/>
      <c r="DS63" s="434"/>
      <c r="DT63" s="434"/>
      <c r="DU63" s="434"/>
      <c r="DV63" s="433"/>
      <c r="DW63" s="434"/>
      <c r="DX63" s="433"/>
      <c r="DY63" s="434"/>
      <c r="DZ63" s="433"/>
      <c r="EA63" s="434"/>
      <c r="EB63" s="434"/>
      <c r="EC63" s="434"/>
      <c r="ED63" s="433"/>
      <c r="EE63" s="434"/>
      <c r="EF63" s="434"/>
      <c r="EG63" s="434"/>
      <c r="EH63" s="433"/>
      <c r="EI63" s="434"/>
      <c r="EJ63" s="434"/>
      <c r="EK63" s="434"/>
      <c r="EL63" s="433"/>
      <c r="EM63" s="434"/>
      <c r="EN63" s="434"/>
      <c r="EO63" s="434"/>
      <c r="EP63" s="433"/>
      <c r="EQ63" s="434"/>
      <c r="ER63" s="434"/>
      <c r="ES63" s="434"/>
      <c r="ET63" s="433"/>
      <c r="EU63" s="434"/>
      <c r="EV63" s="434"/>
      <c r="EW63" s="434"/>
      <c r="EX63" s="433"/>
      <c r="EY63" s="434"/>
      <c r="EZ63" s="434"/>
      <c r="FA63" s="434"/>
      <c r="FB63" s="433"/>
      <c r="FC63" s="434"/>
      <c r="FD63" s="433"/>
      <c r="FE63" s="434"/>
      <c r="FF63" s="433"/>
      <c r="FG63" s="434"/>
      <c r="FH63" s="434"/>
      <c r="FI63" s="434"/>
      <c r="FJ63" s="433"/>
      <c r="FK63" s="434"/>
      <c r="FL63" s="433"/>
      <c r="FM63" s="434"/>
      <c r="FN63" s="433"/>
      <c r="FO63" s="434"/>
      <c r="FP63" s="433"/>
      <c r="FQ63" s="434"/>
      <c r="FR63" s="433"/>
      <c r="FS63" s="434"/>
      <c r="FT63" s="433"/>
      <c r="FU63" s="434"/>
      <c r="FV63" s="433"/>
      <c r="FW63" s="434"/>
      <c r="FX63" s="433"/>
      <c r="FY63" s="434"/>
      <c r="FZ63" s="433"/>
      <c r="GA63" s="434"/>
      <c r="GB63" s="433"/>
      <c r="GC63" s="434"/>
      <c r="GD63" s="433"/>
      <c r="GE63" s="434"/>
      <c r="GF63" s="434"/>
      <c r="GG63" s="434"/>
      <c r="GH63" s="433"/>
      <c r="GI63" s="434"/>
      <c r="GJ63" s="434"/>
      <c r="GK63" s="434"/>
      <c r="GL63" s="433"/>
      <c r="GM63" s="434"/>
      <c r="GN63" s="434"/>
      <c r="GO63" s="434"/>
      <c r="GP63" s="433"/>
      <c r="GQ63" s="434"/>
      <c r="GR63" s="434"/>
      <c r="GS63" s="434"/>
      <c r="GT63" s="433"/>
      <c r="GU63" s="434"/>
      <c r="GV63" s="433"/>
      <c r="GW63" s="434"/>
      <c r="GX63" s="433"/>
      <c r="GY63" s="434"/>
      <c r="GZ63" s="433"/>
      <c r="HA63" s="434"/>
      <c r="HB63" s="433"/>
      <c r="HC63" s="434"/>
      <c r="HD63" s="433"/>
      <c r="HE63" s="434"/>
      <c r="HF63" s="433"/>
      <c r="HG63" s="434"/>
      <c r="HH63" s="434"/>
      <c r="HI63" s="434"/>
      <c r="HJ63" s="433"/>
      <c r="HK63" s="434"/>
      <c r="HL63" s="434"/>
      <c r="HM63" s="434"/>
      <c r="HN63" s="433"/>
      <c r="HO63" s="434"/>
      <c r="HP63" s="433"/>
      <c r="HQ63" s="434"/>
      <c r="HR63" s="433"/>
      <c r="HS63" s="434"/>
      <c r="HT63" s="434"/>
      <c r="HU63" s="434"/>
      <c r="HV63" s="433"/>
      <c r="HW63" s="434"/>
      <c r="HX63" s="433"/>
      <c r="HY63" s="434"/>
      <c r="HZ63" s="433"/>
      <c r="IA63" s="434"/>
      <c r="IB63" s="433"/>
      <c r="IC63" s="434"/>
      <c r="ID63" s="433"/>
      <c r="IE63" s="434"/>
      <c r="IF63" s="433"/>
      <c r="IG63" s="434"/>
      <c r="IH63" s="433">
        <v>29</v>
      </c>
      <c r="II63" s="434">
        <v>2806038.2599999988</v>
      </c>
      <c r="IJ63" s="434"/>
      <c r="IK63" s="434"/>
      <c r="IL63" s="433"/>
      <c r="IM63" s="434"/>
      <c r="IN63" s="434"/>
      <c r="IO63" s="434"/>
      <c r="IP63" s="433"/>
      <c r="IQ63" s="434"/>
      <c r="IR63" s="433"/>
      <c r="IS63" s="434"/>
      <c r="IT63" s="433"/>
      <c r="IU63" s="434"/>
      <c r="IV63" s="433"/>
      <c r="IW63" s="434"/>
      <c r="IX63" s="433"/>
      <c r="IY63" s="434"/>
      <c r="IZ63" s="433"/>
      <c r="JA63" s="434"/>
      <c r="JB63" s="433"/>
      <c r="JC63" s="434"/>
      <c r="JD63" s="434"/>
      <c r="JE63" s="434"/>
      <c r="JF63" s="433"/>
      <c r="JG63" s="434"/>
      <c r="JH63" s="433"/>
      <c r="JI63" s="434"/>
      <c r="JJ63" s="434"/>
      <c r="JK63" s="434"/>
      <c r="JL63" s="434"/>
      <c r="JM63" s="434"/>
      <c r="JN63" s="434"/>
      <c r="JO63" s="434"/>
      <c r="JP63" s="435">
        <v>48</v>
      </c>
      <c r="JQ63" s="436">
        <v>4338070.5799999991</v>
      </c>
      <c r="JR63" s="435">
        <v>0</v>
      </c>
      <c r="JS63" s="436">
        <v>0</v>
      </c>
      <c r="JT63" s="433">
        <v>48</v>
      </c>
      <c r="JU63" s="434">
        <v>4338070.5799999991</v>
      </c>
    </row>
    <row r="64" spans="1:281" ht="39" x14ac:dyDescent="0.25">
      <c r="A64" s="437"/>
      <c r="B64" s="437"/>
      <c r="C64" s="430"/>
      <c r="D64" s="431" t="s">
        <v>558</v>
      </c>
      <c r="E64" s="432" t="s">
        <v>388</v>
      </c>
      <c r="F64" s="433"/>
      <c r="G64" s="434"/>
      <c r="H64" s="433"/>
      <c r="I64" s="434"/>
      <c r="J64" s="433"/>
      <c r="K64" s="434"/>
      <c r="L64" s="433"/>
      <c r="M64" s="434"/>
      <c r="N64" s="433"/>
      <c r="O64" s="434"/>
      <c r="P64" s="433"/>
      <c r="Q64" s="434"/>
      <c r="R64" s="433"/>
      <c r="S64" s="434"/>
      <c r="T64" s="433"/>
      <c r="U64" s="434"/>
      <c r="V64" s="433">
        <v>14</v>
      </c>
      <c r="W64" s="434">
        <v>1878793.28</v>
      </c>
      <c r="X64" s="433"/>
      <c r="Y64" s="434"/>
      <c r="Z64" s="433"/>
      <c r="AA64" s="434"/>
      <c r="AB64" s="434"/>
      <c r="AC64" s="434"/>
      <c r="AD64" s="433"/>
      <c r="AE64" s="434"/>
      <c r="AF64" s="433"/>
      <c r="AG64" s="434"/>
      <c r="AH64" s="433"/>
      <c r="AI64" s="434"/>
      <c r="AJ64" s="433"/>
      <c r="AK64" s="434"/>
      <c r="AL64" s="433"/>
      <c r="AM64" s="434"/>
      <c r="AN64" s="433"/>
      <c r="AO64" s="434"/>
      <c r="AP64" s="433"/>
      <c r="AQ64" s="434"/>
      <c r="AR64" s="433"/>
      <c r="AS64" s="434"/>
      <c r="AT64" s="433"/>
      <c r="AU64" s="434"/>
      <c r="AV64" s="433"/>
      <c r="AW64" s="434"/>
      <c r="AX64" s="433"/>
      <c r="AY64" s="434"/>
      <c r="AZ64" s="433"/>
      <c r="BA64" s="434"/>
      <c r="BB64" s="433"/>
      <c r="BC64" s="434"/>
      <c r="BD64" s="433"/>
      <c r="BE64" s="434"/>
      <c r="BF64" s="433"/>
      <c r="BG64" s="434"/>
      <c r="BH64" s="433"/>
      <c r="BI64" s="434"/>
      <c r="BJ64" s="433"/>
      <c r="BK64" s="434"/>
      <c r="BL64" s="433"/>
      <c r="BM64" s="434"/>
      <c r="BN64" s="433"/>
      <c r="BO64" s="434"/>
      <c r="BP64" s="433"/>
      <c r="BQ64" s="434"/>
      <c r="BR64" s="433"/>
      <c r="BS64" s="434"/>
      <c r="BT64" s="433"/>
      <c r="BU64" s="434"/>
      <c r="BV64" s="433"/>
      <c r="BW64" s="434"/>
      <c r="BX64" s="433"/>
      <c r="BY64" s="434"/>
      <c r="BZ64" s="433"/>
      <c r="CA64" s="434"/>
      <c r="CB64" s="433"/>
      <c r="CC64" s="434"/>
      <c r="CD64" s="433"/>
      <c r="CE64" s="434"/>
      <c r="CF64" s="434"/>
      <c r="CG64" s="434"/>
      <c r="CH64" s="433"/>
      <c r="CI64" s="434"/>
      <c r="CJ64" s="433"/>
      <c r="CK64" s="434"/>
      <c r="CL64" s="433"/>
      <c r="CM64" s="434"/>
      <c r="CN64" s="433"/>
      <c r="CO64" s="434"/>
      <c r="CP64" s="433"/>
      <c r="CQ64" s="434"/>
      <c r="CR64" s="433"/>
      <c r="CS64" s="434"/>
      <c r="CT64" s="433"/>
      <c r="CU64" s="434"/>
      <c r="CV64" s="433"/>
      <c r="CW64" s="434"/>
      <c r="CX64" s="433"/>
      <c r="CY64" s="434"/>
      <c r="CZ64" s="433"/>
      <c r="DA64" s="434"/>
      <c r="DB64" s="433"/>
      <c r="DC64" s="434"/>
      <c r="DD64" s="433"/>
      <c r="DE64" s="434"/>
      <c r="DF64" s="433"/>
      <c r="DG64" s="434"/>
      <c r="DH64" s="433"/>
      <c r="DI64" s="434"/>
      <c r="DJ64" s="433"/>
      <c r="DK64" s="434"/>
      <c r="DL64" s="433"/>
      <c r="DM64" s="434"/>
      <c r="DN64" s="433"/>
      <c r="DO64" s="434"/>
      <c r="DP64" s="434"/>
      <c r="DQ64" s="434"/>
      <c r="DR64" s="433"/>
      <c r="DS64" s="434"/>
      <c r="DT64" s="434"/>
      <c r="DU64" s="434"/>
      <c r="DV64" s="433"/>
      <c r="DW64" s="434"/>
      <c r="DX64" s="433"/>
      <c r="DY64" s="434"/>
      <c r="DZ64" s="433"/>
      <c r="EA64" s="434"/>
      <c r="EB64" s="434"/>
      <c r="EC64" s="434"/>
      <c r="ED64" s="433"/>
      <c r="EE64" s="434"/>
      <c r="EF64" s="434"/>
      <c r="EG64" s="434"/>
      <c r="EH64" s="433"/>
      <c r="EI64" s="434"/>
      <c r="EJ64" s="434"/>
      <c r="EK64" s="434"/>
      <c r="EL64" s="433"/>
      <c r="EM64" s="434"/>
      <c r="EN64" s="434"/>
      <c r="EO64" s="434"/>
      <c r="EP64" s="433"/>
      <c r="EQ64" s="434"/>
      <c r="ER64" s="434"/>
      <c r="ES64" s="434"/>
      <c r="ET64" s="433"/>
      <c r="EU64" s="434"/>
      <c r="EV64" s="434"/>
      <c r="EW64" s="434"/>
      <c r="EX64" s="433"/>
      <c r="EY64" s="434"/>
      <c r="EZ64" s="434"/>
      <c r="FA64" s="434"/>
      <c r="FB64" s="433"/>
      <c r="FC64" s="434"/>
      <c r="FD64" s="433"/>
      <c r="FE64" s="434"/>
      <c r="FF64" s="433"/>
      <c r="FG64" s="434"/>
      <c r="FH64" s="434"/>
      <c r="FI64" s="434"/>
      <c r="FJ64" s="433"/>
      <c r="FK64" s="434"/>
      <c r="FL64" s="433"/>
      <c r="FM64" s="434"/>
      <c r="FN64" s="433"/>
      <c r="FO64" s="434"/>
      <c r="FP64" s="433"/>
      <c r="FQ64" s="434"/>
      <c r="FR64" s="433"/>
      <c r="FS64" s="434"/>
      <c r="FT64" s="433"/>
      <c r="FU64" s="434"/>
      <c r="FV64" s="433"/>
      <c r="FW64" s="434"/>
      <c r="FX64" s="433"/>
      <c r="FY64" s="434"/>
      <c r="FZ64" s="433"/>
      <c r="GA64" s="434"/>
      <c r="GB64" s="433"/>
      <c r="GC64" s="434"/>
      <c r="GD64" s="433"/>
      <c r="GE64" s="434"/>
      <c r="GF64" s="434"/>
      <c r="GG64" s="434"/>
      <c r="GH64" s="433"/>
      <c r="GI64" s="434"/>
      <c r="GJ64" s="434"/>
      <c r="GK64" s="434"/>
      <c r="GL64" s="433"/>
      <c r="GM64" s="434"/>
      <c r="GN64" s="434"/>
      <c r="GO64" s="434"/>
      <c r="GP64" s="433"/>
      <c r="GQ64" s="434"/>
      <c r="GR64" s="434"/>
      <c r="GS64" s="434"/>
      <c r="GT64" s="433"/>
      <c r="GU64" s="434"/>
      <c r="GV64" s="433"/>
      <c r="GW64" s="434"/>
      <c r="GX64" s="433"/>
      <c r="GY64" s="434"/>
      <c r="GZ64" s="433"/>
      <c r="HA64" s="434"/>
      <c r="HB64" s="433"/>
      <c r="HC64" s="434"/>
      <c r="HD64" s="433"/>
      <c r="HE64" s="434"/>
      <c r="HF64" s="433"/>
      <c r="HG64" s="434"/>
      <c r="HH64" s="434"/>
      <c r="HI64" s="434"/>
      <c r="HJ64" s="433"/>
      <c r="HK64" s="434"/>
      <c r="HL64" s="434"/>
      <c r="HM64" s="434"/>
      <c r="HN64" s="433"/>
      <c r="HO64" s="434"/>
      <c r="HP64" s="433"/>
      <c r="HQ64" s="434"/>
      <c r="HR64" s="433"/>
      <c r="HS64" s="434"/>
      <c r="HT64" s="434"/>
      <c r="HU64" s="434"/>
      <c r="HV64" s="433"/>
      <c r="HW64" s="434"/>
      <c r="HX64" s="433"/>
      <c r="HY64" s="434"/>
      <c r="HZ64" s="433"/>
      <c r="IA64" s="434"/>
      <c r="IB64" s="433"/>
      <c r="IC64" s="434"/>
      <c r="ID64" s="433"/>
      <c r="IE64" s="434"/>
      <c r="IF64" s="433"/>
      <c r="IG64" s="434"/>
      <c r="IH64" s="433">
        <v>12</v>
      </c>
      <c r="II64" s="434">
        <v>1932473.0399999998</v>
      </c>
      <c r="IJ64" s="434"/>
      <c r="IK64" s="434"/>
      <c r="IL64" s="433"/>
      <c r="IM64" s="434"/>
      <c r="IN64" s="434"/>
      <c r="IO64" s="434"/>
      <c r="IP64" s="433"/>
      <c r="IQ64" s="434"/>
      <c r="IR64" s="433"/>
      <c r="IS64" s="434"/>
      <c r="IT64" s="433"/>
      <c r="IU64" s="434"/>
      <c r="IV64" s="433"/>
      <c r="IW64" s="434"/>
      <c r="IX64" s="433"/>
      <c r="IY64" s="434"/>
      <c r="IZ64" s="433"/>
      <c r="JA64" s="434"/>
      <c r="JB64" s="433"/>
      <c r="JC64" s="434"/>
      <c r="JD64" s="434"/>
      <c r="JE64" s="434"/>
      <c r="JF64" s="433"/>
      <c r="JG64" s="434"/>
      <c r="JH64" s="433"/>
      <c r="JI64" s="434"/>
      <c r="JJ64" s="434"/>
      <c r="JK64" s="434"/>
      <c r="JL64" s="434"/>
      <c r="JM64" s="434"/>
      <c r="JN64" s="434"/>
      <c r="JO64" s="434"/>
      <c r="JP64" s="435">
        <v>26</v>
      </c>
      <c r="JQ64" s="436">
        <v>3811266.32</v>
      </c>
      <c r="JR64" s="435">
        <v>0</v>
      </c>
      <c r="JS64" s="436">
        <v>0</v>
      </c>
      <c r="JT64" s="433">
        <v>26</v>
      </c>
      <c r="JU64" s="434">
        <v>3811266.3199999994</v>
      </c>
    </row>
    <row r="65" spans="1:281" ht="39" x14ac:dyDescent="0.25">
      <c r="A65" s="437"/>
      <c r="B65" s="437"/>
      <c r="C65" s="430"/>
      <c r="D65" s="431" t="s">
        <v>560</v>
      </c>
      <c r="E65" s="432" t="s">
        <v>390</v>
      </c>
      <c r="F65" s="433"/>
      <c r="G65" s="434"/>
      <c r="H65" s="433"/>
      <c r="I65" s="434"/>
      <c r="J65" s="433"/>
      <c r="K65" s="434"/>
      <c r="L65" s="433"/>
      <c r="M65" s="434"/>
      <c r="N65" s="433"/>
      <c r="O65" s="434"/>
      <c r="P65" s="433"/>
      <c r="Q65" s="434"/>
      <c r="R65" s="433"/>
      <c r="S65" s="434"/>
      <c r="T65" s="433"/>
      <c r="U65" s="434"/>
      <c r="V65" s="433">
        <v>1</v>
      </c>
      <c r="W65" s="434">
        <v>275780.96000000002</v>
      </c>
      <c r="X65" s="433"/>
      <c r="Y65" s="434"/>
      <c r="Z65" s="433"/>
      <c r="AA65" s="434"/>
      <c r="AB65" s="434"/>
      <c r="AC65" s="434"/>
      <c r="AD65" s="433"/>
      <c r="AE65" s="434"/>
      <c r="AF65" s="433"/>
      <c r="AG65" s="434"/>
      <c r="AH65" s="433"/>
      <c r="AI65" s="434"/>
      <c r="AJ65" s="433"/>
      <c r="AK65" s="434"/>
      <c r="AL65" s="433"/>
      <c r="AM65" s="434"/>
      <c r="AN65" s="433"/>
      <c r="AO65" s="434"/>
      <c r="AP65" s="433"/>
      <c r="AQ65" s="434"/>
      <c r="AR65" s="433"/>
      <c r="AS65" s="434"/>
      <c r="AT65" s="433"/>
      <c r="AU65" s="434"/>
      <c r="AV65" s="433"/>
      <c r="AW65" s="434"/>
      <c r="AX65" s="433"/>
      <c r="AY65" s="434"/>
      <c r="AZ65" s="433"/>
      <c r="BA65" s="434"/>
      <c r="BB65" s="433"/>
      <c r="BC65" s="434"/>
      <c r="BD65" s="433"/>
      <c r="BE65" s="434"/>
      <c r="BF65" s="433"/>
      <c r="BG65" s="434"/>
      <c r="BH65" s="433"/>
      <c r="BI65" s="434"/>
      <c r="BJ65" s="433"/>
      <c r="BK65" s="434"/>
      <c r="BL65" s="433"/>
      <c r="BM65" s="434"/>
      <c r="BN65" s="433"/>
      <c r="BO65" s="434"/>
      <c r="BP65" s="433"/>
      <c r="BQ65" s="434"/>
      <c r="BR65" s="433"/>
      <c r="BS65" s="434"/>
      <c r="BT65" s="433"/>
      <c r="BU65" s="434"/>
      <c r="BV65" s="433"/>
      <c r="BW65" s="434"/>
      <c r="BX65" s="433"/>
      <c r="BY65" s="434"/>
      <c r="BZ65" s="433"/>
      <c r="CA65" s="434"/>
      <c r="CB65" s="433"/>
      <c r="CC65" s="434"/>
      <c r="CD65" s="433"/>
      <c r="CE65" s="434"/>
      <c r="CF65" s="434"/>
      <c r="CG65" s="434"/>
      <c r="CH65" s="433"/>
      <c r="CI65" s="434"/>
      <c r="CJ65" s="433"/>
      <c r="CK65" s="434"/>
      <c r="CL65" s="433"/>
      <c r="CM65" s="434"/>
      <c r="CN65" s="433"/>
      <c r="CO65" s="434"/>
      <c r="CP65" s="433"/>
      <c r="CQ65" s="434"/>
      <c r="CR65" s="433"/>
      <c r="CS65" s="434"/>
      <c r="CT65" s="433"/>
      <c r="CU65" s="434"/>
      <c r="CV65" s="433"/>
      <c r="CW65" s="434"/>
      <c r="CX65" s="433"/>
      <c r="CY65" s="434"/>
      <c r="CZ65" s="433"/>
      <c r="DA65" s="434"/>
      <c r="DB65" s="433"/>
      <c r="DC65" s="434"/>
      <c r="DD65" s="433"/>
      <c r="DE65" s="434"/>
      <c r="DF65" s="433"/>
      <c r="DG65" s="434"/>
      <c r="DH65" s="433"/>
      <c r="DI65" s="434"/>
      <c r="DJ65" s="433"/>
      <c r="DK65" s="434"/>
      <c r="DL65" s="433"/>
      <c r="DM65" s="434"/>
      <c r="DN65" s="433"/>
      <c r="DO65" s="434"/>
      <c r="DP65" s="434"/>
      <c r="DQ65" s="434"/>
      <c r="DR65" s="433"/>
      <c r="DS65" s="434"/>
      <c r="DT65" s="434"/>
      <c r="DU65" s="434"/>
      <c r="DV65" s="433"/>
      <c r="DW65" s="434"/>
      <c r="DX65" s="433"/>
      <c r="DY65" s="434"/>
      <c r="DZ65" s="433"/>
      <c r="EA65" s="434"/>
      <c r="EB65" s="434"/>
      <c r="EC65" s="434"/>
      <c r="ED65" s="433"/>
      <c r="EE65" s="434"/>
      <c r="EF65" s="434"/>
      <c r="EG65" s="434"/>
      <c r="EH65" s="433"/>
      <c r="EI65" s="434"/>
      <c r="EJ65" s="434"/>
      <c r="EK65" s="434"/>
      <c r="EL65" s="433"/>
      <c r="EM65" s="434"/>
      <c r="EN65" s="434"/>
      <c r="EO65" s="434"/>
      <c r="EP65" s="433"/>
      <c r="EQ65" s="434"/>
      <c r="ER65" s="434"/>
      <c r="ES65" s="434"/>
      <c r="ET65" s="433"/>
      <c r="EU65" s="434"/>
      <c r="EV65" s="434"/>
      <c r="EW65" s="434"/>
      <c r="EX65" s="433"/>
      <c r="EY65" s="434"/>
      <c r="EZ65" s="434"/>
      <c r="FA65" s="434"/>
      <c r="FB65" s="433"/>
      <c r="FC65" s="434"/>
      <c r="FD65" s="433"/>
      <c r="FE65" s="434"/>
      <c r="FF65" s="433"/>
      <c r="FG65" s="434"/>
      <c r="FH65" s="434"/>
      <c r="FI65" s="434"/>
      <c r="FJ65" s="433"/>
      <c r="FK65" s="434"/>
      <c r="FL65" s="433"/>
      <c r="FM65" s="434"/>
      <c r="FN65" s="433"/>
      <c r="FO65" s="434"/>
      <c r="FP65" s="433"/>
      <c r="FQ65" s="434"/>
      <c r="FR65" s="433"/>
      <c r="FS65" s="434"/>
      <c r="FT65" s="433"/>
      <c r="FU65" s="434"/>
      <c r="FV65" s="433"/>
      <c r="FW65" s="434"/>
      <c r="FX65" s="433"/>
      <c r="FY65" s="434"/>
      <c r="FZ65" s="433"/>
      <c r="GA65" s="434"/>
      <c r="GB65" s="433"/>
      <c r="GC65" s="434"/>
      <c r="GD65" s="433"/>
      <c r="GE65" s="434"/>
      <c r="GF65" s="434"/>
      <c r="GG65" s="434"/>
      <c r="GH65" s="433"/>
      <c r="GI65" s="434"/>
      <c r="GJ65" s="434"/>
      <c r="GK65" s="434"/>
      <c r="GL65" s="433"/>
      <c r="GM65" s="434"/>
      <c r="GN65" s="434"/>
      <c r="GO65" s="434"/>
      <c r="GP65" s="433"/>
      <c r="GQ65" s="434"/>
      <c r="GR65" s="434"/>
      <c r="GS65" s="434"/>
      <c r="GT65" s="433"/>
      <c r="GU65" s="434"/>
      <c r="GV65" s="433"/>
      <c r="GW65" s="434"/>
      <c r="GX65" s="433"/>
      <c r="GY65" s="434"/>
      <c r="GZ65" s="433"/>
      <c r="HA65" s="434"/>
      <c r="HB65" s="433"/>
      <c r="HC65" s="434"/>
      <c r="HD65" s="433"/>
      <c r="HE65" s="434"/>
      <c r="HF65" s="433"/>
      <c r="HG65" s="434"/>
      <c r="HH65" s="434"/>
      <c r="HI65" s="434"/>
      <c r="HJ65" s="433"/>
      <c r="HK65" s="434"/>
      <c r="HL65" s="434"/>
      <c r="HM65" s="434"/>
      <c r="HN65" s="433"/>
      <c r="HO65" s="434"/>
      <c r="HP65" s="433"/>
      <c r="HQ65" s="434"/>
      <c r="HR65" s="433"/>
      <c r="HS65" s="434"/>
      <c r="HT65" s="434"/>
      <c r="HU65" s="434"/>
      <c r="HV65" s="433"/>
      <c r="HW65" s="434"/>
      <c r="HX65" s="433"/>
      <c r="HY65" s="434"/>
      <c r="HZ65" s="433"/>
      <c r="IA65" s="434"/>
      <c r="IB65" s="433"/>
      <c r="IC65" s="434"/>
      <c r="ID65" s="433"/>
      <c r="IE65" s="434"/>
      <c r="IF65" s="433"/>
      <c r="IG65" s="434"/>
      <c r="IH65" s="433">
        <v>10</v>
      </c>
      <c r="II65" s="434">
        <v>3309371.4999999995</v>
      </c>
      <c r="IJ65" s="434"/>
      <c r="IK65" s="434"/>
      <c r="IL65" s="433"/>
      <c r="IM65" s="434"/>
      <c r="IN65" s="434"/>
      <c r="IO65" s="434"/>
      <c r="IP65" s="433"/>
      <c r="IQ65" s="434"/>
      <c r="IR65" s="433"/>
      <c r="IS65" s="434"/>
      <c r="IT65" s="433"/>
      <c r="IU65" s="434"/>
      <c r="IV65" s="433"/>
      <c r="IW65" s="434"/>
      <c r="IX65" s="433"/>
      <c r="IY65" s="434"/>
      <c r="IZ65" s="433"/>
      <c r="JA65" s="434"/>
      <c r="JB65" s="433"/>
      <c r="JC65" s="434"/>
      <c r="JD65" s="434"/>
      <c r="JE65" s="434"/>
      <c r="JF65" s="433"/>
      <c r="JG65" s="434"/>
      <c r="JH65" s="433"/>
      <c r="JI65" s="434"/>
      <c r="JJ65" s="434"/>
      <c r="JK65" s="434"/>
      <c r="JL65" s="434"/>
      <c r="JM65" s="434"/>
      <c r="JN65" s="434"/>
      <c r="JO65" s="434"/>
      <c r="JP65" s="435">
        <v>11</v>
      </c>
      <c r="JQ65" s="436">
        <v>3585152.4599999995</v>
      </c>
      <c r="JR65" s="435">
        <v>0</v>
      </c>
      <c r="JS65" s="436">
        <v>0</v>
      </c>
      <c r="JT65" s="433">
        <v>11</v>
      </c>
      <c r="JU65" s="434">
        <v>3585152.4599999995</v>
      </c>
    </row>
    <row r="66" spans="1:281" ht="39" x14ac:dyDescent="0.25">
      <c r="A66" s="437"/>
      <c r="B66" s="437"/>
      <c r="C66" s="430"/>
      <c r="D66" s="431" t="s">
        <v>561</v>
      </c>
      <c r="E66" s="432" t="s">
        <v>562</v>
      </c>
      <c r="F66" s="433"/>
      <c r="G66" s="434"/>
      <c r="H66" s="433"/>
      <c r="I66" s="434"/>
      <c r="J66" s="433"/>
      <c r="K66" s="434"/>
      <c r="L66" s="433"/>
      <c r="M66" s="434"/>
      <c r="N66" s="433"/>
      <c r="O66" s="434"/>
      <c r="P66" s="433"/>
      <c r="Q66" s="434"/>
      <c r="R66" s="433"/>
      <c r="S66" s="434"/>
      <c r="T66" s="433"/>
      <c r="U66" s="434"/>
      <c r="V66" s="433"/>
      <c r="W66" s="434"/>
      <c r="X66" s="433"/>
      <c r="Y66" s="434"/>
      <c r="Z66" s="433"/>
      <c r="AA66" s="434"/>
      <c r="AB66" s="434"/>
      <c r="AC66" s="434"/>
      <c r="AD66" s="433"/>
      <c r="AE66" s="434"/>
      <c r="AF66" s="433"/>
      <c r="AG66" s="434"/>
      <c r="AH66" s="433"/>
      <c r="AI66" s="434"/>
      <c r="AJ66" s="433"/>
      <c r="AK66" s="434"/>
      <c r="AL66" s="433"/>
      <c r="AM66" s="434"/>
      <c r="AN66" s="433"/>
      <c r="AO66" s="434"/>
      <c r="AP66" s="433"/>
      <c r="AQ66" s="434"/>
      <c r="AR66" s="433"/>
      <c r="AS66" s="434"/>
      <c r="AT66" s="433"/>
      <c r="AU66" s="434"/>
      <c r="AV66" s="433"/>
      <c r="AW66" s="434"/>
      <c r="AX66" s="433"/>
      <c r="AY66" s="434"/>
      <c r="AZ66" s="433"/>
      <c r="BA66" s="434"/>
      <c r="BB66" s="433"/>
      <c r="BC66" s="434"/>
      <c r="BD66" s="433"/>
      <c r="BE66" s="434"/>
      <c r="BF66" s="433"/>
      <c r="BG66" s="434"/>
      <c r="BH66" s="433"/>
      <c r="BI66" s="434"/>
      <c r="BJ66" s="433"/>
      <c r="BK66" s="434"/>
      <c r="BL66" s="433"/>
      <c r="BM66" s="434"/>
      <c r="BN66" s="433"/>
      <c r="BO66" s="434"/>
      <c r="BP66" s="433"/>
      <c r="BQ66" s="434"/>
      <c r="BR66" s="433"/>
      <c r="BS66" s="434"/>
      <c r="BT66" s="433"/>
      <c r="BU66" s="434"/>
      <c r="BV66" s="433"/>
      <c r="BW66" s="434"/>
      <c r="BX66" s="433"/>
      <c r="BY66" s="434"/>
      <c r="BZ66" s="433"/>
      <c r="CA66" s="434"/>
      <c r="CB66" s="433"/>
      <c r="CC66" s="434"/>
      <c r="CD66" s="433"/>
      <c r="CE66" s="434"/>
      <c r="CF66" s="434"/>
      <c r="CG66" s="434"/>
      <c r="CH66" s="433"/>
      <c r="CI66" s="434"/>
      <c r="CJ66" s="433"/>
      <c r="CK66" s="434"/>
      <c r="CL66" s="433"/>
      <c r="CM66" s="434"/>
      <c r="CN66" s="433"/>
      <c r="CO66" s="434"/>
      <c r="CP66" s="433"/>
      <c r="CQ66" s="434"/>
      <c r="CR66" s="433"/>
      <c r="CS66" s="434"/>
      <c r="CT66" s="433"/>
      <c r="CU66" s="434"/>
      <c r="CV66" s="433"/>
      <c r="CW66" s="434"/>
      <c r="CX66" s="433"/>
      <c r="CY66" s="434"/>
      <c r="CZ66" s="433"/>
      <c r="DA66" s="434"/>
      <c r="DB66" s="433"/>
      <c r="DC66" s="434"/>
      <c r="DD66" s="433"/>
      <c r="DE66" s="434"/>
      <c r="DF66" s="433"/>
      <c r="DG66" s="434"/>
      <c r="DH66" s="433"/>
      <c r="DI66" s="434"/>
      <c r="DJ66" s="433"/>
      <c r="DK66" s="434"/>
      <c r="DL66" s="433"/>
      <c r="DM66" s="434"/>
      <c r="DN66" s="433"/>
      <c r="DO66" s="434"/>
      <c r="DP66" s="434"/>
      <c r="DQ66" s="434"/>
      <c r="DR66" s="433"/>
      <c r="DS66" s="434"/>
      <c r="DT66" s="434"/>
      <c r="DU66" s="434"/>
      <c r="DV66" s="433"/>
      <c r="DW66" s="434"/>
      <c r="DX66" s="433"/>
      <c r="DY66" s="434"/>
      <c r="DZ66" s="433"/>
      <c r="EA66" s="434"/>
      <c r="EB66" s="434"/>
      <c r="EC66" s="434"/>
      <c r="ED66" s="433"/>
      <c r="EE66" s="434"/>
      <c r="EF66" s="434"/>
      <c r="EG66" s="434"/>
      <c r="EH66" s="433"/>
      <c r="EI66" s="434"/>
      <c r="EJ66" s="434"/>
      <c r="EK66" s="434"/>
      <c r="EL66" s="433"/>
      <c r="EM66" s="434"/>
      <c r="EN66" s="434"/>
      <c r="EO66" s="434"/>
      <c r="EP66" s="433"/>
      <c r="EQ66" s="434"/>
      <c r="ER66" s="434"/>
      <c r="ES66" s="434"/>
      <c r="ET66" s="433"/>
      <c r="EU66" s="434"/>
      <c r="EV66" s="434"/>
      <c r="EW66" s="434"/>
      <c r="EX66" s="433"/>
      <c r="EY66" s="434"/>
      <c r="EZ66" s="434"/>
      <c r="FA66" s="434"/>
      <c r="FB66" s="433"/>
      <c r="FC66" s="434"/>
      <c r="FD66" s="433"/>
      <c r="FE66" s="434"/>
      <c r="FF66" s="433"/>
      <c r="FG66" s="434"/>
      <c r="FH66" s="434"/>
      <c r="FI66" s="434"/>
      <c r="FJ66" s="433"/>
      <c r="FK66" s="434"/>
      <c r="FL66" s="433"/>
      <c r="FM66" s="434"/>
      <c r="FN66" s="433"/>
      <c r="FO66" s="434"/>
      <c r="FP66" s="433"/>
      <c r="FQ66" s="434"/>
      <c r="FR66" s="433"/>
      <c r="FS66" s="434"/>
      <c r="FT66" s="433"/>
      <c r="FU66" s="434"/>
      <c r="FV66" s="433"/>
      <c r="FW66" s="434"/>
      <c r="FX66" s="433"/>
      <c r="FY66" s="434"/>
      <c r="FZ66" s="433"/>
      <c r="GA66" s="434"/>
      <c r="GB66" s="433"/>
      <c r="GC66" s="434"/>
      <c r="GD66" s="433"/>
      <c r="GE66" s="434"/>
      <c r="GF66" s="434"/>
      <c r="GG66" s="434"/>
      <c r="GH66" s="433"/>
      <c r="GI66" s="434"/>
      <c r="GJ66" s="434"/>
      <c r="GK66" s="434"/>
      <c r="GL66" s="433"/>
      <c r="GM66" s="434"/>
      <c r="GN66" s="434"/>
      <c r="GO66" s="434"/>
      <c r="GP66" s="433"/>
      <c r="GQ66" s="434"/>
      <c r="GR66" s="434"/>
      <c r="GS66" s="434"/>
      <c r="GT66" s="433"/>
      <c r="GU66" s="434"/>
      <c r="GV66" s="433"/>
      <c r="GW66" s="434"/>
      <c r="GX66" s="433"/>
      <c r="GY66" s="434"/>
      <c r="GZ66" s="433"/>
      <c r="HA66" s="434"/>
      <c r="HB66" s="433"/>
      <c r="HC66" s="434"/>
      <c r="HD66" s="433"/>
      <c r="HE66" s="434"/>
      <c r="HF66" s="433"/>
      <c r="HG66" s="434"/>
      <c r="HH66" s="434"/>
      <c r="HI66" s="434"/>
      <c r="HJ66" s="433"/>
      <c r="HK66" s="434"/>
      <c r="HL66" s="434"/>
      <c r="HM66" s="434"/>
      <c r="HN66" s="433"/>
      <c r="HO66" s="434"/>
      <c r="HP66" s="433"/>
      <c r="HQ66" s="434"/>
      <c r="HR66" s="433"/>
      <c r="HS66" s="434"/>
      <c r="HT66" s="434"/>
      <c r="HU66" s="434"/>
      <c r="HV66" s="433"/>
      <c r="HW66" s="434"/>
      <c r="HX66" s="433"/>
      <c r="HY66" s="434"/>
      <c r="HZ66" s="433"/>
      <c r="IA66" s="434"/>
      <c r="IB66" s="433"/>
      <c r="IC66" s="434"/>
      <c r="ID66" s="433"/>
      <c r="IE66" s="434"/>
      <c r="IF66" s="433"/>
      <c r="IG66" s="434"/>
      <c r="IH66" s="433">
        <v>5</v>
      </c>
      <c r="II66" s="434">
        <v>2272495.7000000002</v>
      </c>
      <c r="IJ66" s="434"/>
      <c r="IK66" s="434"/>
      <c r="IL66" s="433"/>
      <c r="IM66" s="434"/>
      <c r="IN66" s="434"/>
      <c r="IO66" s="434"/>
      <c r="IP66" s="433"/>
      <c r="IQ66" s="434"/>
      <c r="IR66" s="433"/>
      <c r="IS66" s="434"/>
      <c r="IT66" s="433"/>
      <c r="IU66" s="434"/>
      <c r="IV66" s="433"/>
      <c r="IW66" s="434"/>
      <c r="IX66" s="433"/>
      <c r="IY66" s="434"/>
      <c r="IZ66" s="433"/>
      <c r="JA66" s="434"/>
      <c r="JB66" s="433"/>
      <c r="JC66" s="434"/>
      <c r="JD66" s="434"/>
      <c r="JE66" s="434"/>
      <c r="JF66" s="433"/>
      <c r="JG66" s="434"/>
      <c r="JH66" s="433"/>
      <c r="JI66" s="434"/>
      <c r="JJ66" s="434"/>
      <c r="JK66" s="434"/>
      <c r="JL66" s="434"/>
      <c r="JM66" s="434"/>
      <c r="JN66" s="434"/>
      <c r="JO66" s="434"/>
      <c r="JP66" s="435">
        <v>5</v>
      </c>
      <c r="JQ66" s="436">
        <v>2272495.7000000002</v>
      </c>
      <c r="JR66" s="435">
        <v>0</v>
      </c>
      <c r="JS66" s="436">
        <v>0</v>
      </c>
      <c r="JT66" s="433">
        <v>5</v>
      </c>
      <c r="JU66" s="434">
        <v>2272495.7000000002</v>
      </c>
    </row>
    <row r="67" spans="1:281" ht="39" x14ac:dyDescent="0.25">
      <c r="A67" s="437"/>
      <c r="B67" s="437"/>
      <c r="C67" s="430"/>
      <c r="D67" s="431" t="s">
        <v>563</v>
      </c>
      <c r="E67" s="432" t="s">
        <v>564</v>
      </c>
      <c r="F67" s="433"/>
      <c r="G67" s="434"/>
      <c r="H67" s="433"/>
      <c r="I67" s="434"/>
      <c r="J67" s="433"/>
      <c r="K67" s="434"/>
      <c r="L67" s="433"/>
      <c r="M67" s="434"/>
      <c r="N67" s="433"/>
      <c r="O67" s="434"/>
      <c r="P67" s="433"/>
      <c r="Q67" s="434"/>
      <c r="R67" s="433"/>
      <c r="S67" s="434"/>
      <c r="T67" s="433"/>
      <c r="U67" s="434"/>
      <c r="V67" s="433"/>
      <c r="W67" s="434"/>
      <c r="X67" s="433"/>
      <c r="Y67" s="434"/>
      <c r="Z67" s="433"/>
      <c r="AA67" s="434"/>
      <c r="AB67" s="434"/>
      <c r="AC67" s="434"/>
      <c r="AD67" s="433"/>
      <c r="AE67" s="434"/>
      <c r="AF67" s="433"/>
      <c r="AG67" s="434"/>
      <c r="AH67" s="433"/>
      <c r="AI67" s="434"/>
      <c r="AJ67" s="433"/>
      <c r="AK67" s="434"/>
      <c r="AL67" s="433"/>
      <c r="AM67" s="434"/>
      <c r="AN67" s="433"/>
      <c r="AO67" s="434"/>
      <c r="AP67" s="433"/>
      <c r="AQ67" s="434"/>
      <c r="AR67" s="433"/>
      <c r="AS67" s="434"/>
      <c r="AT67" s="433"/>
      <c r="AU67" s="434"/>
      <c r="AV67" s="433"/>
      <c r="AW67" s="434"/>
      <c r="AX67" s="433"/>
      <c r="AY67" s="434"/>
      <c r="AZ67" s="433"/>
      <c r="BA67" s="434"/>
      <c r="BB67" s="433"/>
      <c r="BC67" s="434"/>
      <c r="BD67" s="433"/>
      <c r="BE67" s="434"/>
      <c r="BF67" s="433"/>
      <c r="BG67" s="434"/>
      <c r="BH67" s="433"/>
      <c r="BI67" s="434"/>
      <c r="BJ67" s="433"/>
      <c r="BK67" s="434"/>
      <c r="BL67" s="433"/>
      <c r="BM67" s="434"/>
      <c r="BN67" s="433"/>
      <c r="BO67" s="434"/>
      <c r="BP67" s="433"/>
      <c r="BQ67" s="434"/>
      <c r="BR67" s="433"/>
      <c r="BS67" s="434"/>
      <c r="BT67" s="433"/>
      <c r="BU67" s="434"/>
      <c r="BV67" s="433"/>
      <c r="BW67" s="434"/>
      <c r="BX67" s="433"/>
      <c r="BY67" s="434"/>
      <c r="BZ67" s="433"/>
      <c r="CA67" s="434"/>
      <c r="CB67" s="433"/>
      <c r="CC67" s="434"/>
      <c r="CD67" s="433"/>
      <c r="CE67" s="434"/>
      <c r="CF67" s="434"/>
      <c r="CG67" s="434"/>
      <c r="CH67" s="433"/>
      <c r="CI67" s="434"/>
      <c r="CJ67" s="433"/>
      <c r="CK67" s="434"/>
      <c r="CL67" s="433"/>
      <c r="CM67" s="434"/>
      <c r="CN67" s="433"/>
      <c r="CO67" s="434"/>
      <c r="CP67" s="433"/>
      <c r="CQ67" s="434"/>
      <c r="CR67" s="433"/>
      <c r="CS67" s="434"/>
      <c r="CT67" s="433"/>
      <c r="CU67" s="434"/>
      <c r="CV67" s="433"/>
      <c r="CW67" s="434"/>
      <c r="CX67" s="433"/>
      <c r="CY67" s="434"/>
      <c r="CZ67" s="433"/>
      <c r="DA67" s="434"/>
      <c r="DB67" s="433"/>
      <c r="DC67" s="434"/>
      <c r="DD67" s="433"/>
      <c r="DE67" s="434"/>
      <c r="DF67" s="433"/>
      <c r="DG67" s="434"/>
      <c r="DH67" s="433"/>
      <c r="DI67" s="434"/>
      <c r="DJ67" s="433"/>
      <c r="DK67" s="434"/>
      <c r="DL67" s="433"/>
      <c r="DM67" s="434"/>
      <c r="DN67" s="433"/>
      <c r="DO67" s="434"/>
      <c r="DP67" s="434"/>
      <c r="DQ67" s="434"/>
      <c r="DR67" s="433"/>
      <c r="DS67" s="434"/>
      <c r="DT67" s="434"/>
      <c r="DU67" s="434"/>
      <c r="DV67" s="433"/>
      <c r="DW67" s="434"/>
      <c r="DX67" s="433"/>
      <c r="DY67" s="434"/>
      <c r="DZ67" s="433"/>
      <c r="EA67" s="434"/>
      <c r="EB67" s="434"/>
      <c r="EC67" s="434"/>
      <c r="ED67" s="433"/>
      <c r="EE67" s="434"/>
      <c r="EF67" s="434"/>
      <c r="EG67" s="434"/>
      <c r="EH67" s="433"/>
      <c r="EI67" s="434"/>
      <c r="EJ67" s="434"/>
      <c r="EK67" s="434"/>
      <c r="EL67" s="433"/>
      <c r="EM67" s="434"/>
      <c r="EN67" s="434"/>
      <c r="EO67" s="434"/>
      <c r="EP67" s="433"/>
      <c r="EQ67" s="434"/>
      <c r="ER67" s="434"/>
      <c r="ES67" s="434"/>
      <c r="ET67" s="433"/>
      <c r="EU67" s="434"/>
      <c r="EV67" s="434"/>
      <c r="EW67" s="434"/>
      <c r="EX67" s="433"/>
      <c r="EY67" s="434"/>
      <c r="EZ67" s="434"/>
      <c r="FA67" s="434"/>
      <c r="FB67" s="433"/>
      <c r="FC67" s="434"/>
      <c r="FD67" s="433"/>
      <c r="FE67" s="434"/>
      <c r="FF67" s="433"/>
      <c r="FG67" s="434"/>
      <c r="FH67" s="434"/>
      <c r="FI67" s="434"/>
      <c r="FJ67" s="433"/>
      <c r="FK67" s="434"/>
      <c r="FL67" s="433"/>
      <c r="FM67" s="434"/>
      <c r="FN67" s="433"/>
      <c r="FO67" s="434"/>
      <c r="FP67" s="433"/>
      <c r="FQ67" s="434"/>
      <c r="FR67" s="433"/>
      <c r="FS67" s="434"/>
      <c r="FT67" s="433"/>
      <c r="FU67" s="434"/>
      <c r="FV67" s="433"/>
      <c r="FW67" s="434"/>
      <c r="FX67" s="433"/>
      <c r="FY67" s="434"/>
      <c r="FZ67" s="433"/>
      <c r="GA67" s="434"/>
      <c r="GB67" s="433"/>
      <c r="GC67" s="434"/>
      <c r="GD67" s="433"/>
      <c r="GE67" s="434"/>
      <c r="GF67" s="434"/>
      <c r="GG67" s="434"/>
      <c r="GH67" s="433"/>
      <c r="GI67" s="434"/>
      <c r="GJ67" s="434"/>
      <c r="GK67" s="434"/>
      <c r="GL67" s="433"/>
      <c r="GM67" s="434"/>
      <c r="GN67" s="434"/>
      <c r="GO67" s="434"/>
      <c r="GP67" s="433"/>
      <c r="GQ67" s="434"/>
      <c r="GR67" s="434"/>
      <c r="GS67" s="434"/>
      <c r="GT67" s="433"/>
      <c r="GU67" s="434"/>
      <c r="GV67" s="433"/>
      <c r="GW67" s="434"/>
      <c r="GX67" s="433"/>
      <c r="GY67" s="434"/>
      <c r="GZ67" s="433"/>
      <c r="HA67" s="434"/>
      <c r="HB67" s="433"/>
      <c r="HC67" s="434"/>
      <c r="HD67" s="433"/>
      <c r="HE67" s="434"/>
      <c r="HF67" s="433"/>
      <c r="HG67" s="434"/>
      <c r="HH67" s="434"/>
      <c r="HI67" s="434"/>
      <c r="HJ67" s="433"/>
      <c r="HK67" s="434"/>
      <c r="HL67" s="434"/>
      <c r="HM67" s="434"/>
      <c r="HN67" s="433"/>
      <c r="HO67" s="434"/>
      <c r="HP67" s="433"/>
      <c r="HQ67" s="434"/>
      <c r="HR67" s="433"/>
      <c r="HS67" s="434"/>
      <c r="HT67" s="434"/>
      <c r="HU67" s="434"/>
      <c r="HV67" s="433"/>
      <c r="HW67" s="434"/>
      <c r="HX67" s="433"/>
      <c r="HY67" s="434"/>
      <c r="HZ67" s="433"/>
      <c r="IA67" s="434"/>
      <c r="IB67" s="433"/>
      <c r="IC67" s="434"/>
      <c r="ID67" s="433"/>
      <c r="IE67" s="434"/>
      <c r="IF67" s="433"/>
      <c r="IG67" s="434"/>
      <c r="IH67" s="433">
        <v>1</v>
      </c>
      <c r="II67" s="434">
        <v>865388.16</v>
      </c>
      <c r="IJ67" s="434"/>
      <c r="IK67" s="434"/>
      <c r="IL67" s="433"/>
      <c r="IM67" s="434"/>
      <c r="IN67" s="434"/>
      <c r="IO67" s="434"/>
      <c r="IP67" s="433"/>
      <c r="IQ67" s="434"/>
      <c r="IR67" s="433"/>
      <c r="IS67" s="434"/>
      <c r="IT67" s="433"/>
      <c r="IU67" s="434"/>
      <c r="IV67" s="433"/>
      <c r="IW67" s="434"/>
      <c r="IX67" s="433"/>
      <c r="IY67" s="434"/>
      <c r="IZ67" s="433"/>
      <c r="JA67" s="434"/>
      <c r="JB67" s="433"/>
      <c r="JC67" s="434"/>
      <c r="JD67" s="434"/>
      <c r="JE67" s="434"/>
      <c r="JF67" s="433"/>
      <c r="JG67" s="434"/>
      <c r="JH67" s="433"/>
      <c r="JI67" s="434"/>
      <c r="JJ67" s="434"/>
      <c r="JK67" s="434"/>
      <c r="JL67" s="434"/>
      <c r="JM67" s="434"/>
      <c r="JN67" s="434"/>
      <c r="JO67" s="434"/>
      <c r="JP67" s="435">
        <v>1</v>
      </c>
      <c r="JQ67" s="436">
        <v>865388.16</v>
      </c>
      <c r="JR67" s="435">
        <v>0</v>
      </c>
      <c r="JS67" s="436">
        <v>0</v>
      </c>
      <c r="JT67" s="433">
        <v>1</v>
      </c>
      <c r="JU67" s="434">
        <v>865388.16</v>
      </c>
    </row>
    <row r="68" spans="1:281" x14ac:dyDescent="0.25">
      <c r="A68" s="437"/>
      <c r="B68" s="430" t="s">
        <v>663</v>
      </c>
      <c r="C68" s="430"/>
      <c r="D68" s="437"/>
      <c r="E68" s="432"/>
      <c r="F68" s="439"/>
      <c r="G68" s="436"/>
      <c r="H68" s="439"/>
      <c r="I68" s="436"/>
      <c r="J68" s="439"/>
      <c r="K68" s="436"/>
      <c r="L68" s="439"/>
      <c r="M68" s="436"/>
      <c r="N68" s="439"/>
      <c r="O68" s="436"/>
      <c r="P68" s="439"/>
      <c r="Q68" s="436"/>
      <c r="R68" s="439"/>
      <c r="S68" s="436"/>
      <c r="T68" s="439"/>
      <c r="U68" s="436"/>
      <c r="V68" s="439">
        <v>75</v>
      </c>
      <c r="W68" s="436">
        <v>5080085.9199999962</v>
      </c>
      <c r="X68" s="439"/>
      <c r="Y68" s="436"/>
      <c r="Z68" s="439"/>
      <c r="AA68" s="436"/>
      <c r="AB68" s="436"/>
      <c r="AC68" s="436"/>
      <c r="AD68" s="439"/>
      <c r="AE68" s="436"/>
      <c r="AF68" s="439"/>
      <c r="AG68" s="436"/>
      <c r="AH68" s="439"/>
      <c r="AI68" s="436"/>
      <c r="AJ68" s="439"/>
      <c r="AK68" s="436"/>
      <c r="AL68" s="439"/>
      <c r="AM68" s="436"/>
      <c r="AN68" s="439"/>
      <c r="AO68" s="436"/>
      <c r="AP68" s="439"/>
      <c r="AQ68" s="436"/>
      <c r="AR68" s="439"/>
      <c r="AS68" s="436"/>
      <c r="AT68" s="439"/>
      <c r="AU68" s="436"/>
      <c r="AV68" s="439"/>
      <c r="AW68" s="436"/>
      <c r="AX68" s="439"/>
      <c r="AY68" s="436"/>
      <c r="AZ68" s="439"/>
      <c r="BA68" s="436"/>
      <c r="BB68" s="439"/>
      <c r="BC68" s="436"/>
      <c r="BD68" s="439"/>
      <c r="BE68" s="436"/>
      <c r="BF68" s="439"/>
      <c r="BG68" s="436"/>
      <c r="BH68" s="439"/>
      <c r="BI68" s="436"/>
      <c r="BJ68" s="439"/>
      <c r="BK68" s="436"/>
      <c r="BL68" s="439"/>
      <c r="BM68" s="436"/>
      <c r="BN68" s="439"/>
      <c r="BO68" s="436"/>
      <c r="BP68" s="439"/>
      <c r="BQ68" s="436"/>
      <c r="BR68" s="439"/>
      <c r="BS68" s="436"/>
      <c r="BT68" s="439"/>
      <c r="BU68" s="436"/>
      <c r="BV68" s="439"/>
      <c r="BW68" s="436"/>
      <c r="BX68" s="439"/>
      <c r="BY68" s="436"/>
      <c r="BZ68" s="439"/>
      <c r="CA68" s="436"/>
      <c r="CB68" s="439"/>
      <c r="CC68" s="436"/>
      <c r="CD68" s="439"/>
      <c r="CE68" s="436"/>
      <c r="CF68" s="436"/>
      <c r="CG68" s="436"/>
      <c r="CH68" s="439"/>
      <c r="CI68" s="436"/>
      <c r="CJ68" s="439"/>
      <c r="CK68" s="436"/>
      <c r="CL68" s="439"/>
      <c r="CM68" s="436"/>
      <c r="CN68" s="439"/>
      <c r="CO68" s="436"/>
      <c r="CP68" s="439"/>
      <c r="CQ68" s="436"/>
      <c r="CR68" s="439"/>
      <c r="CS68" s="436"/>
      <c r="CT68" s="439"/>
      <c r="CU68" s="436"/>
      <c r="CV68" s="439"/>
      <c r="CW68" s="436"/>
      <c r="CX68" s="439"/>
      <c r="CY68" s="436"/>
      <c r="CZ68" s="439"/>
      <c r="DA68" s="436"/>
      <c r="DB68" s="439"/>
      <c r="DC68" s="436"/>
      <c r="DD68" s="439"/>
      <c r="DE68" s="436"/>
      <c r="DF68" s="439"/>
      <c r="DG68" s="436"/>
      <c r="DH68" s="439"/>
      <c r="DI68" s="436"/>
      <c r="DJ68" s="439"/>
      <c r="DK68" s="436"/>
      <c r="DL68" s="439"/>
      <c r="DM68" s="436"/>
      <c r="DN68" s="439"/>
      <c r="DO68" s="436"/>
      <c r="DP68" s="436"/>
      <c r="DQ68" s="436"/>
      <c r="DR68" s="439"/>
      <c r="DS68" s="436"/>
      <c r="DT68" s="436"/>
      <c r="DU68" s="436"/>
      <c r="DV68" s="439"/>
      <c r="DW68" s="436"/>
      <c r="DX68" s="439"/>
      <c r="DY68" s="436"/>
      <c r="DZ68" s="439"/>
      <c r="EA68" s="436"/>
      <c r="EB68" s="436"/>
      <c r="EC68" s="436"/>
      <c r="ED68" s="439"/>
      <c r="EE68" s="436"/>
      <c r="EF68" s="436"/>
      <c r="EG68" s="436"/>
      <c r="EH68" s="439"/>
      <c r="EI68" s="436"/>
      <c r="EJ68" s="436"/>
      <c r="EK68" s="436"/>
      <c r="EL68" s="439"/>
      <c r="EM68" s="436"/>
      <c r="EN68" s="436"/>
      <c r="EO68" s="436"/>
      <c r="EP68" s="439"/>
      <c r="EQ68" s="436"/>
      <c r="ER68" s="436"/>
      <c r="ES68" s="436"/>
      <c r="ET68" s="439"/>
      <c r="EU68" s="436"/>
      <c r="EV68" s="436"/>
      <c r="EW68" s="436"/>
      <c r="EX68" s="439"/>
      <c r="EY68" s="436"/>
      <c r="EZ68" s="436"/>
      <c r="FA68" s="436"/>
      <c r="FB68" s="439"/>
      <c r="FC68" s="436"/>
      <c r="FD68" s="439"/>
      <c r="FE68" s="436"/>
      <c r="FF68" s="439"/>
      <c r="FG68" s="436"/>
      <c r="FH68" s="436"/>
      <c r="FI68" s="436"/>
      <c r="FJ68" s="439"/>
      <c r="FK68" s="436"/>
      <c r="FL68" s="439"/>
      <c r="FM68" s="436"/>
      <c r="FN68" s="439"/>
      <c r="FO68" s="436"/>
      <c r="FP68" s="439"/>
      <c r="FQ68" s="436"/>
      <c r="FR68" s="439"/>
      <c r="FS68" s="436"/>
      <c r="FT68" s="439"/>
      <c r="FU68" s="436"/>
      <c r="FV68" s="439"/>
      <c r="FW68" s="436"/>
      <c r="FX68" s="439"/>
      <c r="FY68" s="436"/>
      <c r="FZ68" s="439"/>
      <c r="GA68" s="436"/>
      <c r="GB68" s="439"/>
      <c r="GC68" s="436"/>
      <c r="GD68" s="439"/>
      <c r="GE68" s="436"/>
      <c r="GF68" s="436"/>
      <c r="GG68" s="436"/>
      <c r="GH68" s="439"/>
      <c r="GI68" s="436"/>
      <c r="GJ68" s="436"/>
      <c r="GK68" s="436"/>
      <c r="GL68" s="439"/>
      <c r="GM68" s="436"/>
      <c r="GN68" s="436"/>
      <c r="GO68" s="436"/>
      <c r="GP68" s="439"/>
      <c r="GQ68" s="436"/>
      <c r="GR68" s="436"/>
      <c r="GS68" s="436"/>
      <c r="GT68" s="439"/>
      <c r="GU68" s="436"/>
      <c r="GV68" s="439"/>
      <c r="GW68" s="436"/>
      <c r="GX68" s="439"/>
      <c r="GY68" s="436"/>
      <c r="GZ68" s="439"/>
      <c r="HA68" s="436"/>
      <c r="HB68" s="439"/>
      <c r="HC68" s="436"/>
      <c r="HD68" s="439"/>
      <c r="HE68" s="436"/>
      <c r="HF68" s="439"/>
      <c r="HG68" s="436"/>
      <c r="HH68" s="436"/>
      <c r="HI68" s="436"/>
      <c r="HJ68" s="439"/>
      <c r="HK68" s="436"/>
      <c r="HL68" s="436"/>
      <c r="HM68" s="436"/>
      <c r="HN68" s="439"/>
      <c r="HO68" s="436"/>
      <c r="HP68" s="439"/>
      <c r="HQ68" s="436"/>
      <c r="HR68" s="439"/>
      <c r="HS68" s="436"/>
      <c r="HT68" s="436"/>
      <c r="HU68" s="436"/>
      <c r="HV68" s="439"/>
      <c r="HW68" s="436"/>
      <c r="HX68" s="439"/>
      <c r="HY68" s="436"/>
      <c r="HZ68" s="439"/>
      <c r="IA68" s="436"/>
      <c r="IB68" s="439"/>
      <c r="IC68" s="436"/>
      <c r="ID68" s="439"/>
      <c r="IE68" s="436"/>
      <c r="IF68" s="439"/>
      <c r="IG68" s="436"/>
      <c r="IH68" s="439">
        <v>70</v>
      </c>
      <c r="II68" s="436">
        <v>11559859.700000005</v>
      </c>
      <c r="IJ68" s="436"/>
      <c r="IK68" s="436"/>
      <c r="IL68" s="439"/>
      <c r="IM68" s="436"/>
      <c r="IN68" s="436"/>
      <c r="IO68" s="436"/>
      <c r="IP68" s="439"/>
      <c r="IQ68" s="436"/>
      <c r="IR68" s="439"/>
      <c r="IS68" s="436"/>
      <c r="IT68" s="439"/>
      <c r="IU68" s="436"/>
      <c r="IV68" s="439"/>
      <c r="IW68" s="436"/>
      <c r="IX68" s="439"/>
      <c r="IY68" s="436"/>
      <c r="IZ68" s="439"/>
      <c r="JA68" s="436"/>
      <c r="JB68" s="439"/>
      <c r="JC68" s="436"/>
      <c r="JD68" s="436"/>
      <c r="JE68" s="436"/>
      <c r="JF68" s="439"/>
      <c r="JG68" s="436"/>
      <c r="JH68" s="439"/>
      <c r="JI68" s="436"/>
      <c r="JJ68" s="436"/>
      <c r="JK68" s="436"/>
      <c r="JL68" s="436"/>
      <c r="JM68" s="436"/>
      <c r="JN68" s="436"/>
      <c r="JO68" s="436"/>
      <c r="JP68" s="435">
        <v>145</v>
      </c>
      <c r="JQ68" s="436">
        <v>16639945.620000001</v>
      </c>
      <c r="JR68" s="435">
        <v>0</v>
      </c>
      <c r="JS68" s="436">
        <v>0</v>
      </c>
      <c r="JT68" s="439">
        <v>145</v>
      </c>
      <c r="JU68" s="436">
        <v>16639945.619999997</v>
      </c>
    </row>
    <row r="69" spans="1:281" x14ac:dyDescent="0.25">
      <c r="A69" s="437"/>
      <c r="B69" s="430">
        <v>20</v>
      </c>
      <c r="C69" s="430" t="s">
        <v>34</v>
      </c>
      <c r="D69" s="431" t="s">
        <v>569</v>
      </c>
      <c r="E69" s="432" t="s">
        <v>244</v>
      </c>
      <c r="F69" s="433">
        <v>0</v>
      </c>
      <c r="G69" s="434">
        <v>0</v>
      </c>
      <c r="H69" s="433">
        <v>0</v>
      </c>
      <c r="I69" s="434">
        <v>0</v>
      </c>
      <c r="J69" s="433">
        <v>0</v>
      </c>
      <c r="K69" s="434">
        <v>0</v>
      </c>
      <c r="L69" s="433">
        <v>0</v>
      </c>
      <c r="M69" s="434">
        <v>0</v>
      </c>
      <c r="N69" s="433">
        <v>0</v>
      </c>
      <c r="O69" s="434">
        <v>0</v>
      </c>
      <c r="P69" s="433">
        <v>0</v>
      </c>
      <c r="Q69" s="434">
        <v>0</v>
      </c>
      <c r="R69" s="433">
        <v>0</v>
      </c>
      <c r="S69" s="434">
        <v>0</v>
      </c>
      <c r="T69" s="433">
        <v>0</v>
      </c>
      <c r="U69" s="434">
        <v>0</v>
      </c>
      <c r="V69" s="433">
        <v>0</v>
      </c>
      <c r="W69" s="434">
        <v>0</v>
      </c>
      <c r="X69" s="433">
        <v>0</v>
      </c>
      <c r="Y69" s="434">
        <v>0</v>
      </c>
      <c r="Z69" s="433">
        <v>0</v>
      </c>
      <c r="AA69" s="434">
        <v>0</v>
      </c>
      <c r="AB69" s="434"/>
      <c r="AC69" s="434"/>
      <c r="AD69" s="433">
        <v>10</v>
      </c>
      <c r="AE69" s="434">
        <v>140067.19999999998</v>
      </c>
      <c r="AF69" s="433">
        <v>0</v>
      </c>
      <c r="AG69" s="434">
        <v>0</v>
      </c>
      <c r="AH69" s="433">
        <v>0</v>
      </c>
      <c r="AI69" s="434">
        <v>0</v>
      </c>
      <c r="AJ69" s="433">
        <v>0</v>
      </c>
      <c r="AK69" s="434">
        <v>0</v>
      </c>
      <c r="AL69" s="433">
        <v>0</v>
      </c>
      <c r="AM69" s="434">
        <v>0</v>
      </c>
      <c r="AN69" s="433">
        <v>0</v>
      </c>
      <c r="AO69" s="434">
        <v>0</v>
      </c>
      <c r="AP69" s="433">
        <v>0</v>
      </c>
      <c r="AQ69" s="434">
        <v>0</v>
      </c>
      <c r="AR69" s="433">
        <v>0</v>
      </c>
      <c r="AS69" s="434">
        <v>0</v>
      </c>
      <c r="AT69" s="433">
        <v>0</v>
      </c>
      <c r="AU69" s="434">
        <v>0</v>
      </c>
      <c r="AV69" s="433">
        <v>0</v>
      </c>
      <c r="AW69" s="434">
        <v>0</v>
      </c>
      <c r="AX69" s="433">
        <v>0</v>
      </c>
      <c r="AY69" s="434">
        <v>0</v>
      </c>
      <c r="AZ69" s="433">
        <v>0</v>
      </c>
      <c r="BA69" s="434">
        <v>0</v>
      </c>
      <c r="BB69" s="433">
        <v>0</v>
      </c>
      <c r="BC69" s="434">
        <v>0</v>
      </c>
      <c r="BD69" s="433">
        <v>0</v>
      </c>
      <c r="BE69" s="434">
        <v>0</v>
      </c>
      <c r="BF69" s="433">
        <v>0</v>
      </c>
      <c r="BG69" s="434">
        <v>0</v>
      </c>
      <c r="BH69" s="433">
        <v>0</v>
      </c>
      <c r="BI69" s="434">
        <v>0</v>
      </c>
      <c r="BJ69" s="433">
        <v>8</v>
      </c>
      <c r="BK69" s="434">
        <v>134464.48000000001</v>
      </c>
      <c r="BL69" s="433">
        <v>0</v>
      </c>
      <c r="BM69" s="434">
        <v>0</v>
      </c>
      <c r="BN69" s="433">
        <v>0</v>
      </c>
      <c r="BO69" s="434">
        <v>0</v>
      </c>
      <c r="BP69" s="433">
        <v>0</v>
      </c>
      <c r="BQ69" s="434">
        <v>0</v>
      </c>
      <c r="BR69" s="433">
        <v>0</v>
      </c>
      <c r="BS69" s="434">
        <v>0</v>
      </c>
      <c r="BT69" s="433">
        <v>0</v>
      </c>
      <c r="BU69" s="434">
        <v>0</v>
      </c>
      <c r="BV69" s="433">
        <v>0</v>
      </c>
      <c r="BW69" s="434">
        <v>0</v>
      </c>
      <c r="BX69" s="433">
        <v>0</v>
      </c>
      <c r="BY69" s="434">
        <v>0</v>
      </c>
      <c r="BZ69" s="433">
        <v>0</v>
      </c>
      <c r="CA69" s="434">
        <v>0</v>
      </c>
      <c r="CB69" s="433">
        <v>0</v>
      </c>
      <c r="CC69" s="434">
        <v>0</v>
      </c>
      <c r="CD69" s="433">
        <v>0</v>
      </c>
      <c r="CE69" s="434">
        <v>0</v>
      </c>
      <c r="CF69" s="434"/>
      <c r="CG69" s="434"/>
      <c r="CH69" s="433">
        <v>1</v>
      </c>
      <c r="CI69" s="434">
        <v>16808.060000000001</v>
      </c>
      <c r="CJ69" s="433">
        <v>0</v>
      </c>
      <c r="CK69" s="434">
        <v>0</v>
      </c>
      <c r="CL69" s="433">
        <v>0</v>
      </c>
      <c r="CM69" s="434">
        <v>0</v>
      </c>
      <c r="CN69" s="433">
        <v>0</v>
      </c>
      <c r="CO69" s="434">
        <v>0</v>
      </c>
      <c r="CP69" s="433">
        <v>5</v>
      </c>
      <c r="CQ69" s="434">
        <v>70033.599999999991</v>
      </c>
      <c r="CR69" s="433">
        <v>0</v>
      </c>
      <c r="CS69" s="434">
        <v>0</v>
      </c>
      <c r="CT69" s="433">
        <v>0</v>
      </c>
      <c r="CU69" s="434">
        <v>0</v>
      </c>
      <c r="CV69" s="433">
        <v>0</v>
      </c>
      <c r="CW69" s="434">
        <v>0</v>
      </c>
      <c r="CX69" s="433">
        <v>0</v>
      </c>
      <c r="CY69" s="434">
        <v>0</v>
      </c>
      <c r="CZ69" s="433">
        <v>0</v>
      </c>
      <c r="DA69" s="434">
        <v>0</v>
      </c>
      <c r="DB69" s="433">
        <v>0</v>
      </c>
      <c r="DC69" s="434">
        <v>0</v>
      </c>
      <c r="DD69" s="433">
        <v>0</v>
      </c>
      <c r="DE69" s="434">
        <v>0</v>
      </c>
      <c r="DF69" s="433">
        <v>0</v>
      </c>
      <c r="DG69" s="434">
        <v>0</v>
      </c>
      <c r="DH69" s="433">
        <v>0</v>
      </c>
      <c r="DI69" s="434">
        <v>0</v>
      </c>
      <c r="DJ69" s="433">
        <v>1</v>
      </c>
      <c r="DK69" s="434">
        <v>14006.72</v>
      </c>
      <c r="DL69" s="433">
        <v>0</v>
      </c>
      <c r="DM69" s="434">
        <v>0</v>
      </c>
      <c r="DN69" s="433">
        <v>0</v>
      </c>
      <c r="DO69" s="434">
        <v>0</v>
      </c>
      <c r="DP69" s="434"/>
      <c r="DQ69" s="434"/>
      <c r="DR69" s="433">
        <v>0</v>
      </c>
      <c r="DS69" s="434">
        <v>0</v>
      </c>
      <c r="DT69" s="434"/>
      <c r="DU69" s="434"/>
      <c r="DV69" s="433">
        <v>0</v>
      </c>
      <c r="DW69" s="434">
        <v>0</v>
      </c>
      <c r="DX69" s="433">
        <v>0</v>
      </c>
      <c r="DY69" s="434">
        <v>0</v>
      </c>
      <c r="DZ69" s="433">
        <v>0</v>
      </c>
      <c r="EA69" s="434">
        <v>0</v>
      </c>
      <c r="EB69" s="434"/>
      <c r="EC69" s="434"/>
      <c r="ED69" s="433">
        <v>0</v>
      </c>
      <c r="EE69" s="434">
        <v>0</v>
      </c>
      <c r="EF69" s="434"/>
      <c r="EG69" s="434"/>
      <c r="EH69" s="433">
        <v>0</v>
      </c>
      <c r="EI69" s="434">
        <v>0</v>
      </c>
      <c r="EJ69" s="434"/>
      <c r="EK69" s="434"/>
      <c r="EL69" s="433">
        <v>0</v>
      </c>
      <c r="EM69" s="434">
        <v>0</v>
      </c>
      <c r="EN69" s="434"/>
      <c r="EO69" s="434"/>
      <c r="EP69" s="433">
        <v>0</v>
      </c>
      <c r="EQ69" s="434">
        <v>0</v>
      </c>
      <c r="ER69" s="434"/>
      <c r="ES69" s="434"/>
      <c r="ET69" s="433">
        <v>0</v>
      </c>
      <c r="EU69" s="434">
        <v>0</v>
      </c>
      <c r="EV69" s="434"/>
      <c r="EW69" s="434"/>
      <c r="EX69" s="433">
        <v>0</v>
      </c>
      <c r="EY69" s="434">
        <v>0</v>
      </c>
      <c r="EZ69" s="434"/>
      <c r="FA69" s="434"/>
      <c r="FB69" s="433">
        <v>56</v>
      </c>
      <c r="FC69" s="434">
        <v>780149.43999999913</v>
      </c>
      <c r="FD69" s="433">
        <v>0</v>
      </c>
      <c r="FE69" s="434">
        <v>0</v>
      </c>
      <c r="FF69" s="433">
        <v>0</v>
      </c>
      <c r="FG69" s="434">
        <v>0</v>
      </c>
      <c r="FH69" s="434"/>
      <c r="FI69" s="434"/>
      <c r="FJ69" s="433">
        <v>0</v>
      </c>
      <c r="FK69" s="434">
        <v>0</v>
      </c>
      <c r="FL69" s="433">
        <v>0</v>
      </c>
      <c r="FM69" s="434">
        <v>0</v>
      </c>
      <c r="FN69" s="433">
        <v>0</v>
      </c>
      <c r="FO69" s="434">
        <v>0</v>
      </c>
      <c r="FP69" s="433">
        <v>0</v>
      </c>
      <c r="FQ69" s="434">
        <v>0</v>
      </c>
      <c r="FR69" s="433">
        <v>0</v>
      </c>
      <c r="FS69" s="434">
        <v>0</v>
      </c>
      <c r="FT69" s="433">
        <v>0</v>
      </c>
      <c r="FU69" s="434">
        <v>0</v>
      </c>
      <c r="FV69" s="433">
        <v>0</v>
      </c>
      <c r="FW69" s="434">
        <v>0</v>
      </c>
      <c r="FX69" s="433">
        <v>0</v>
      </c>
      <c r="FY69" s="434">
        <v>0</v>
      </c>
      <c r="FZ69" s="433">
        <v>0</v>
      </c>
      <c r="GA69" s="434">
        <v>0</v>
      </c>
      <c r="GB69" s="433">
        <v>0</v>
      </c>
      <c r="GC69" s="434">
        <v>0</v>
      </c>
      <c r="GD69" s="433">
        <v>0</v>
      </c>
      <c r="GE69" s="434">
        <v>0</v>
      </c>
      <c r="GF69" s="434"/>
      <c r="GG69" s="434"/>
      <c r="GH69" s="433">
        <v>0</v>
      </c>
      <c r="GI69" s="434">
        <v>0</v>
      </c>
      <c r="GJ69" s="434"/>
      <c r="GK69" s="434"/>
      <c r="GL69" s="433">
        <v>0</v>
      </c>
      <c r="GM69" s="434">
        <v>0</v>
      </c>
      <c r="GN69" s="434"/>
      <c r="GO69" s="434"/>
      <c r="GP69" s="433">
        <v>0</v>
      </c>
      <c r="GQ69" s="434">
        <v>0</v>
      </c>
      <c r="GR69" s="434"/>
      <c r="GS69" s="434"/>
      <c r="GT69" s="433">
        <v>0</v>
      </c>
      <c r="GU69" s="434">
        <v>0</v>
      </c>
      <c r="GV69" s="433">
        <v>0</v>
      </c>
      <c r="GW69" s="434">
        <v>0</v>
      </c>
      <c r="GX69" s="433">
        <v>0</v>
      </c>
      <c r="GY69" s="434">
        <v>0</v>
      </c>
      <c r="GZ69" s="433">
        <v>0</v>
      </c>
      <c r="HA69" s="434">
        <v>0</v>
      </c>
      <c r="HB69" s="433">
        <v>0</v>
      </c>
      <c r="HC69" s="434">
        <v>0</v>
      </c>
      <c r="HD69" s="433">
        <v>0</v>
      </c>
      <c r="HE69" s="434">
        <v>0</v>
      </c>
      <c r="HF69" s="433">
        <v>0</v>
      </c>
      <c r="HG69" s="434">
        <v>0</v>
      </c>
      <c r="HH69" s="434"/>
      <c r="HI69" s="434"/>
      <c r="HJ69" s="433">
        <v>0</v>
      </c>
      <c r="HK69" s="434">
        <v>0</v>
      </c>
      <c r="HL69" s="434"/>
      <c r="HM69" s="434"/>
      <c r="HN69" s="433">
        <v>0</v>
      </c>
      <c r="HO69" s="434">
        <v>0</v>
      </c>
      <c r="HP69" s="433">
        <v>0</v>
      </c>
      <c r="HQ69" s="434">
        <v>0</v>
      </c>
      <c r="HR69" s="433">
        <v>0</v>
      </c>
      <c r="HS69" s="434">
        <v>0</v>
      </c>
      <c r="HT69" s="434"/>
      <c r="HU69" s="434"/>
      <c r="HV69" s="433">
        <v>59</v>
      </c>
      <c r="HW69" s="434">
        <v>991675.54000000155</v>
      </c>
      <c r="HX69" s="433">
        <v>0</v>
      </c>
      <c r="HY69" s="434">
        <v>0</v>
      </c>
      <c r="HZ69" s="433">
        <v>0</v>
      </c>
      <c r="IA69" s="434">
        <v>0</v>
      </c>
      <c r="IB69" s="433">
        <v>0</v>
      </c>
      <c r="IC69" s="434">
        <v>0</v>
      </c>
      <c r="ID69" s="433">
        <v>0</v>
      </c>
      <c r="IE69" s="434">
        <v>0</v>
      </c>
      <c r="IF69" s="433">
        <v>0</v>
      </c>
      <c r="IG69" s="434">
        <v>0</v>
      </c>
      <c r="IH69" s="433">
        <v>0</v>
      </c>
      <c r="II69" s="434">
        <v>0</v>
      </c>
      <c r="IJ69" s="434"/>
      <c r="IK69" s="434"/>
      <c r="IL69" s="433">
        <v>0</v>
      </c>
      <c r="IM69" s="434">
        <v>0</v>
      </c>
      <c r="IN69" s="434"/>
      <c r="IO69" s="434"/>
      <c r="IP69" s="433">
        <v>0</v>
      </c>
      <c r="IQ69" s="434">
        <v>0</v>
      </c>
      <c r="IR69" s="433">
        <v>0</v>
      </c>
      <c r="IS69" s="434">
        <v>0</v>
      </c>
      <c r="IT69" s="433">
        <v>2</v>
      </c>
      <c r="IU69" s="434">
        <v>33616.120000000003</v>
      </c>
      <c r="IV69" s="433">
        <v>0</v>
      </c>
      <c r="IW69" s="434">
        <v>0</v>
      </c>
      <c r="IX69" s="433">
        <v>0</v>
      </c>
      <c r="IY69" s="434">
        <v>0</v>
      </c>
      <c r="IZ69" s="433">
        <v>0</v>
      </c>
      <c r="JA69" s="434">
        <v>0</v>
      </c>
      <c r="JB69" s="433">
        <v>0</v>
      </c>
      <c r="JC69" s="434">
        <v>0</v>
      </c>
      <c r="JD69" s="434"/>
      <c r="JE69" s="434"/>
      <c r="JF69" s="433">
        <v>0</v>
      </c>
      <c r="JG69" s="434">
        <v>0</v>
      </c>
      <c r="JH69" s="433">
        <v>0</v>
      </c>
      <c r="JI69" s="434">
        <v>0</v>
      </c>
      <c r="JJ69" s="434"/>
      <c r="JK69" s="434"/>
      <c r="JL69" s="434"/>
      <c r="JM69" s="434"/>
      <c r="JN69" s="434"/>
      <c r="JO69" s="434"/>
      <c r="JP69" s="435">
        <v>142</v>
      </c>
      <c r="JQ69" s="436">
        <v>2180821.1600000006</v>
      </c>
      <c r="JR69" s="435">
        <v>0</v>
      </c>
      <c r="JS69" s="436">
        <v>0</v>
      </c>
      <c r="JT69" s="433">
        <v>142</v>
      </c>
      <c r="JU69" s="434">
        <v>2180821.1600000015</v>
      </c>
    </row>
    <row r="70" spans="1:281" ht="26.25" x14ac:dyDescent="0.25">
      <c r="A70" s="437"/>
      <c r="B70" s="437"/>
      <c r="C70" s="430"/>
      <c r="D70" s="431" t="s">
        <v>570</v>
      </c>
      <c r="E70" s="432" t="s">
        <v>328</v>
      </c>
      <c r="F70" s="433"/>
      <c r="G70" s="434"/>
      <c r="H70" s="433"/>
      <c r="I70" s="434"/>
      <c r="J70" s="433"/>
      <c r="K70" s="434"/>
      <c r="L70" s="433"/>
      <c r="M70" s="434"/>
      <c r="N70" s="433"/>
      <c r="O70" s="434"/>
      <c r="P70" s="433"/>
      <c r="Q70" s="434"/>
      <c r="R70" s="433"/>
      <c r="S70" s="434"/>
      <c r="T70" s="433"/>
      <c r="U70" s="434"/>
      <c r="V70" s="433"/>
      <c r="W70" s="434"/>
      <c r="X70" s="433"/>
      <c r="Y70" s="434"/>
      <c r="Z70" s="433"/>
      <c r="AA70" s="434"/>
      <c r="AB70" s="434"/>
      <c r="AC70" s="434"/>
      <c r="AD70" s="433">
        <v>1</v>
      </c>
      <c r="AE70" s="434">
        <v>21199.360000000001</v>
      </c>
      <c r="AF70" s="433"/>
      <c r="AG70" s="434"/>
      <c r="AH70" s="433"/>
      <c r="AI70" s="434"/>
      <c r="AJ70" s="433"/>
      <c r="AK70" s="434"/>
      <c r="AL70" s="433"/>
      <c r="AM70" s="434"/>
      <c r="AN70" s="433"/>
      <c r="AO70" s="434"/>
      <c r="AP70" s="433"/>
      <c r="AQ70" s="434"/>
      <c r="AR70" s="433"/>
      <c r="AS70" s="434"/>
      <c r="AT70" s="433"/>
      <c r="AU70" s="434"/>
      <c r="AV70" s="433"/>
      <c r="AW70" s="434"/>
      <c r="AX70" s="433"/>
      <c r="AY70" s="434"/>
      <c r="AZ70" s="433"/>
      <c r="BA70" s="434"/>
      <c r="BB70" s="433"/>
      <c r="BC70" s="434"/>
      <c r="BD70" s="433"/>
      <c r="BE70" s="434"/>
      <c r="BF70" s="433"/>
      <c r="BG70" s="434"/>
      <c r="BH70" s="433"/>
      <c r="BI70" s="434"/>
      <c r="BJ70" s="433"/>
      <c r="BK70" s="434"/>
      <c r="BL70" s="433"/>
      <c r="BM70" s="434"/>
      <c r="BN70" s="433"/>
      <c r="BO70" s="434"/>
      <c r="BP70" s="433"/>
      <c r="BQ70" s="434"/>
      <c r="BR70" s="433"/>
      <c r="BS70" s="434"/>
      <c r="BT70" s="433"/>
      <c r="BU70" s="434"/>
      <c r="BV70" s="433"/>
      <c r="BW70" s="434"/>
      <c r="BX70" s="433"/>
      <c r="BY70" s="434"/>
      <c r="BZ70" s="433"/>
      <c r="CA70" s="434"/>
      <c r="CB70" s="433"/>
      <c r="CC70" s="434"/>
      <c r="CD70" s="433"/>
      <c r="CE70" s="434"/>
      <c r="CF70" s="434"/>
      <c r="CG70" s="434"/>
      <c r="CH70" s="433"/>
      <c r="CI70" s="434"/>
      <c r="CJ70" s="433"/>
      <c r="CK70" s="434"/>
      <c r="CL70" s="433"/>
      <c r="CM70" s="434"/>
      <c r="CN70" s="433"/>
      <c r="CO70" s="434"/>
      <c r="CP70" s="433"/>
      <c r="CQ70" s="434"/>
      <c r="CR70" s="433"/>
      <c r="CS70" s="434"/>
      <c r="CT70" s="433"/>
      <c r="CU70" s="434"/>
      <c r="CV70" s="433"/>
      <c r="CW70" s="434"/>
      <c r="CX70" s="433"/>
      <c r="CY70" s="434"/>
      <c r="CZ70" s="433"/>
      <c r="DA70" s="434"/>
      <c r="DB70" s="433"/>
      <c r="DC70" s="434"/>
      <c r="DD70" s="433"/>
      <c r="DE70" s="434"/>
      <c r="DF70" s="433"/>
      <c r="DG70" s="434"/>
      <c r="DH70" s="433"/>
      <c r="DI70" s="434"/>
      <c r="DJ70" s="433"/>
      <c r="DK70" s="434"/>
      <c r="DL70" s="433"/>
      <c r="DM70" s="434"/>
      <c r="DN70" s="433"/>
      <c r="DO70" s="434"/>
      <c r="DP70" s="434"/>
      <c r="DQ70" s="434"/>
      <c r="DR70" s="433"/>
      <c r="DS70" s="434"/>
      <c r="DT70" s="434"/>
      <c r="DU70" s="434"/>
      <c r="DV70" s="433"/>
      <c r="DW70" s="434"/>
      <c r="DX70" s="433"/>
      <c r="DY70" s="434"/>
      <c r="DZ70" s="433"/>
      <c r="EA70" s="434"/>
      <c r="EB70" s="434"/>
      <c r="EC70" s="434"/>
      <c r="ED70" s="433"/>
      <c r="EE70" s="434"/>
      <c r="EF70" s="434"/>
      <c r="EG70" s="434"/>
      <c r="EH70" s="433"/>
      <c r="EI70" s="434"/>
      <c r="EJ70" s="434"/>
      <c r="EK70" s="434"/>
      <c r="EL70" s="433"/>
      <c r="EM70" s="434"/>
      <c r="EN70" s="434"/>
      <c r="EO70" s="434"/>
      <c r="EP70" s="433"/>
      <c r="EQ70" s="434"/>
      <c r="ER70" s="434"/>
      <c r="ES70" s="434"/>
      <c r="ET70" s="433"/>
      <c r="EU70" s="434"/>
      <c r="EV70" s="434"/>
      <c r="EW70" s="434"/>
      <c r="EX70" s="433"/>
      <c r="EY70" s="434"/>
      <c r="EZ70" s="434"/>
      <c r="FA70" s="434"/>
      <c r="FB70" s="433">
        <v>19</v>
      </c>
      <c r="FC70" s="434">
        <v>402787.83999999985</v>
      </c>
      <c r="FD70" s="433">
        <v>1</v>
      </c>
      <c r="FE70" s="434">
        <v>21199.360000000001</v>
      </c>
      <c r="FF70" s="433"/>
      <c r="FG70" s="434"/>
      <c r="FH70" s="434"/>
      <c r="FI70" s="434"/>
      <c r="FJ70" s="433"/>
      <c r="FK70" s="434"/>
      <c r="FL70" s="433"/>
      <c r="FM70" s="434"/>
      <c r="FN70" s="433"/>
      <c r="FO70" s="434"/>
      <c r="FP70" s="433"/>
      <c r="FQ70" s="434"/>
      <c r="FR70" s="433"/>
      <c r="FS70" s="434"/>
      <c r="FT70" s="433"/>
      <c r="FU70" s="434"/>
      <c r="FV70" s="433"/>
      <c r="FW70" s="434"/>
      <c r="FX70" s="433"/>
      <c r="FY70" s="434"/>
      <c r="FZ70" s="433"/>
      <c r="GA70" s="434"/>
      <c r="GB70" s="433"/>
      <c r="GC70" s="434"/>
      <c r="GD70" s="433"/>
      <c r="GE70" s="434"/>
      <c r="GF70" s="434"/>
      <c r="GG70" s="434"/>
      <c r="GH70" s="433"/>
      <c r="GI70" s="434"/>
      <c r="GJ70" s="434"/>
      <c r="GK70" s="434"/>
      <c r="GL70" s="433"/>
      <c r="GM70" s="434"/>
      <c r="GN70" s="434"/>
      <c r="GO70" s="434"/>
      <c r="GP70" s="433"/>
      <c r="GQ70" s="434"/>
      <c r="GR70" s="434"/>
      <c r="GS70" s="434"/>
      <c r="GT70" s="433"/>
      <c r="GU70" s="434"/>
      <c r="GV70" s="433"/>
      <c r="GW70" s="434"/>
      <c r="GX70" s="433"/>
      <c r="GY70" s="434"/>
      <c r="GZ70" s="433"/>
      <c r="HA70" s="434"/>
      <c r="HB70" s="433"/>
      <c r="HC70" s="434"/>
      <c r="HD70" s="433"/>
      <c r="HE70" s="434"/>
      <c r="HF70" s="433"/>
      <c r="HG70" s="434"/>
      <c r="HH70" s="434"/>
      <c r="HI70" s="434"/>
      <c r="HJ70" s="433"/>
      <c r="HK70" s="434"/>
      <c r="HL70" s="434"/>
      <c r="HM70" s="434"/>
      <c r="HN70" s="433"/>
      <c r="HO70" s="434"/>
      <c r="HP70" s="433"/>
      <c r="HQ70" s="434"/>
      <c r="HR70" s="433"/>
      <c r="HS70" s="434"/>
      <c r="HT70" s="434"/>
      <c r="HU70" s="434"/>
      <c r="HV70" s="433">
        <v>24</v>
      </c>
      <c r="HW70" s="434">
        <v>610541.51999999979</v>
      </c>
      <c r="HX70" s="433">
        <v>1</v>
      </c>
      <c r="HY70" s="434">
        <v>25439.23</v>
      </c>
      <c r="HZ70" s="433"/>
      <c r="IA70" s="434"/>
      <c r="IB70" s="433"/>
      <c r="IC70" s="434"/>
      <c r="ID70" s="433"/>
      <c r="IE70" s="434"/>
      <c r="IF70" s="433"/>
      <c r="IG70" s="434"/>
      <c r="IH70" s="433"/>
      <c r="II70" s="434"/>
      <c r="IJ70" s="434"/>
      <c r="IK70" s="434"/>
      <c r="IL70" s="433"/>
      <c r="IM70" s="434"/>
      <c r="IN70" s="434"/>
      <c r="IO70" s="434"/>
      <c r="IP70" s="433"/>
      <c r="IQ70" s="434"/>
      <c r="IR70" s="433"/>
      <c r="IS70" s="434"/>
      <c r="IT70" s="433"/>
      <c r="IU70" s="434"/>
      <c r="IV70" s="433"/>
      <c r="IW70" s="434"/>
      <c r="IX70" s="433"/>
      <c r="IY70" s="434"/>
      <c r="IZ70" s="433"/>
      <c r="JA70" s="434"/>
      <c r="JB70" s="433"/>
      <c r="JC70" s="434"/>
      <c r="JD70" s="434"/>
      <c r="JE70" s="434"/>
      <c r="JF70" s="433"/>
      <c r="JG70" s="434"/>
      <c r="JH70" s="433"/>
      <c r="JI70" s="434"/>
      <c r="JJ70" s="434"/>
      <c r="JK70" s="434"/>
      <c r="JL70" s="434"/>
      <c r="JM70" s="434"/>
      <c r="JN70" s="434"/>
      <c r="JO70" s="434"/>
      <c r="JP70" s="435">
        <v>44</v>
      </c>
      <c r="JQ70" s="436">
        <v>1034528.7199999996</v>
      </c>
      <c r="JR70" s="435">
        <v>2</v>
      </c>
      <c r="JS70" s="436">
        <v>46638.59</v>
      </c>
      <c r="JT70" s="433">
        <v>46</v>
      </c>
      <c r="JU70" s="434">
        <v>1081167.3099999994</v>
      </c>
    </row>
    <row r="71" spans="1:281" ht="26.25" x14ac:dyDescent="0.25">
      <c r="A71" s="437"/>
      <c r="B71" s="437"/>
      <c r="C71" s="430"/>
      <c r="D71" s="431" t="s">
        <v>571</v>
      </c>
      <c r="E71" s="432" t="s">
        <v>329</v>
      </c>
      <c r="F71" s="433"/>
      <c r="G71" s="434"/>
      <c r="H71" s="433"/>
      <c r="I71" s="434"/>
      <c r="J71" s="433"/>
      <c r="K71" s="434"/>
      <c r="L71" s="433"/>
      <c r="M71" s="434"/>
      <c r="N71" s="433"/>
      <c r="O71" s="434"/>
      <c r="P71" s="433"/>
      <c r="Q71" s="434"/>
      <c r="R71" s="433"/>
      <c r="S71" s="434"/>
      <c r="T71" s="433"/>
      <c r="U71" s="434"/>
      <c r="V71" s="433"/>
      <c r="W71" s="434"/>
      <c r="X71" s="433"/>
      <c r="Y71" s="434"/>
      <c r="Z71" s="433"/>
      <c r="AA71" s="434"/>
      <c r="AB71" s="434"/>
      <c r="AC71" s="434"/>
      <c r="AD71" s="433"/>
      <c r="AE71" s="434"/>
      <c r="AF71" s="433"/>
      <c r="AG71" s="434"/>
      <c r="AH71" s="433"/>
      <c r="AI71" s="434"/>
      <c r="AJ71" s="433"/>
      <c r="AK71" s="434"/>
      <c r="AL71" s="433"/>
      <c r="AM71" s="434"/>
      <c r="AN71" s="433"/>
      <c r="AO71" s="434"/>
      <c r="AP71" s="433"/>
      <c r="AQ71" s="434"/>
      <c r="AR71" s="433"/>
      <c r="AS71" s="434"/>
      <c r="AT71" s="433"/>
      <c r="AU71" s="434"/>
      <c r="AV71" s="433"/>
      <c r="AW71" s="434"/>
      <c r="AX71" s="433"/>
      <c r="AY71" s="434"/>
      <c r="AZ71" s="433"/>
      <c r="BA71" s="434"/>
      <c r="BB71" s="433"/>
      <c r="BC71" s="434"/>
      <c r="BD71" s="433"/>
      <c r="BE71" s="434"/>
      <c r="BF71" s="433"/>
      <c r="BG71" s="434"/>
      <c r="BH71" s="433"/>
      <c r="BI71" s="434"/>
      <c r="BJ71" s="433"/>
      <c r="BK71" s="434"/>
      <c r="BL71" s="433"/>
      <c r="BM71" s="434"/>
      <c r="BN71" s="433"/>
      <c r="BO71" s="434"/>
      <c r="BP71" s="433"/>
      <c r="BQ71" s="434"/>
      <c r="BR71" s="433"/>
      <c r="BS71" s="434"/>
      <c r="BT71" s="433"/>
      <c r="BU71" s="434"/>
      <c r="BV71" s="433"/>
      <c r="BW71" s="434"/>
      <c r="BX71" s="433"/>
      <c r="BY71" s="434"/>
      <c r="BZ71" s="433"/>
      <c r="CA71" s="434"/>
      <c r="CB71" s="433"/>
      <c r="CC71" s="434"/>
      <c r="CD71" s="433"/>
      <c r="CE71" s="434"/>
      <c r="CF71" s="434"/>
      <c r="CG71" s="434"/>
      <c r="CH71" s="433"/>
      <c r="CI71" s="434"/>
      <c r="CJ71" s="433"/>
      <c r="CK71" s="434"/>
      <c r="CL71" s="433"/>
      <c r="CM71" s="434"/>
      <c r="CN71" s="433"/>
      <c r="CO71" s="434"/>
      <c r="CP71" s="433"/>
      <c r="CQ71" s="434"/>
      <c r="CR71" s="433"/>
      <c r="CS71" s="434"/>
      <c r="CT71" s="433"/>
      <c r="CU71" s="434"/>
      <c r="CV71" s="433"/>
      <c r="CW71" s="434"/>
      <c r="CX71" s="433"/>
      <c r="CY71" s="434"/>
      <c r="CZ71" s="433"/>
      <c r="DA71" s="434"/>
      <c r="DB71" s="433"/>
      <c r="DC71" s="434"/>
      <c r="DD71" s="433"/>
      <c r="DE71" s="434"/>
      <c r="DF71" s="433"/>
      <c r="DG71" s="434"/>
      <c r="DH71" s="433"/>
      <c r="DI71" s="434"/>
      <c r="DJ71" s="433"/>
      <c r="DK71" s="434"/>
      <c r="DL71" s="433"/>
      <c r="DM71" s="434"/>
      <c r="DN71" s="433"/>
      <c r="DO71" s="434"/>
      <c r="DP71" s="434"/>
      <c r="DQ71" s="434"/>
      <c r="DR71" s="433"/>
      <c r="DS71" s="434"/>
      <c r="DT71" s="434"/>
      <c r="DU71" s="434"/>
      <c r="DV71" s="433"/>
      <c r="DW71" s="434"/>
      <c r="DX71" s="433"/>
      <c r="DY71" s="434"/>
      <c r="DZ71" s="433"/>
      <c r="EA71" s="434"/>
      <c r="EB71" s="434"/>
      <c r="EC71" s="434"/>
      <c r="ED71" s="433"/>
      <c r="EE71" s="434"/>
      <c r="EF71" s="434"/>
      <c r="EG71" s="434"/>
      <c r="EH71" s="433"/>
      <c r="EI71" s="434"/>
      <c r="EJ71" s="434"/>
      <c r="EK71" s="434"/>
      <c r="EL71" s="433"/>
      <c r="EM71" s="434"/>
      <c r="EN71" s="434"/>
      <c r="EO71" s="434"/>
      <c r="EP71" s="433"/>
      <c r="EQ71" s="434"/>
      <c r="ER71" s="434"/>
      <c r="ES71" s="434"/>
      <c r="ET71" s="433"/>
      <c r="EU71" s="434"/>
      <c r="EV71" s="434"/>
      <c r="EW71" s="434"/>
      <c r="EX71" s="433"/>
      <c r="EY71" s="434"/>
      <c r="EZ71" s="434"/>
      <c r="FA71" s="434"/>
      <c r="FB71" s="433"/>
      <c r="FC71" s="434"/>
      <c r="FD71" s="433"/>
      <c r="FE71" s="434"/>
      <c r="FF71" s="433"/>
      <c r="FG71" s="434"/>
      <c r="FH71" s="434"/>
      <c r="FI71" s="434"/>
      <c r="FJ71" s="433"/>
      <c r="FK71" s="434"/>
      <c r="FL71" s="433"/>
      <c r="FM71" s="434"/>
      <c r="FN71" s="433"/>
      <c r="FO71" s="434"/>
      <c r="FP71" s="433"/>
      <c r="FQ71" s="434"/>
      <c r="FR71" s="433"/>
      <c r="FS71" s="434"/>
      <c r="FT71" s="433"/>
      <c r="FU71" s="434"/>
      <c r="FV71" s="433"/>
      <c r="FW71" s="434"/>
      <c r="FX71" s="433"/>
      <c r="FY71" s="434"/>
      <c r="FZ71" s="433"/>
      <c r="GA71" s="434"/>
      <c r="GB71" s="433"/>
      <c r="GC71" s="434"/>
      <c r="GD71" s="433"/>
      <c r="GE71" s="434"/>
      <c r="GF71" s="434"/>
      <c r="GG71" s="434"/>
      <c r="GH71" s="433"/>
      <c r="GI71" s="434"/>
      <c r="GJ71" s="434"/>
      <c r="GK71" s="434"/>
      <c r="GL71" s="433"/>
      <c r="GM71" s="434"/>
      <c r="GN71" s="434"/>
      <c r="GO71" s="434"/>
      <c r="GP71" s="433"/>
      <c r="GQ71" s="434"/>
      <c r="GR71" s="434"/>
      <c r="GS71" s="434"/>
      <c r="GT71" s="433"/>
      <c r="GU71" s="434"/>
      <c r="GV71" s="433"/>
      <c r="GW71" s="434"/>
      <c r="GX71" s="433"/>
      <c r="GY71" s="434"/>
      <c r="GZ71" s="433"/>
      <c r="HA71" s="434"/>
      <c r="HB71" s="433"/>
      <c r="HC71" s="434"/>
      <c r="HD71" s="433"/>
      <c r="HE71" s="434"/>
      <c r="HF71" s="433"/>
      <c r="HG71" s="434"/>
      <c r="HH71" s="434"/>
      <c r="HI71" s="434"/>
      <c r="HJ71" s="433"/>
      <c r="HK71" s="434"/>
      <c r="HL71" s="434"/>
      <c r="HM71" s="434"/>
      <c r="HN71" s="433"/>
      <c r="HO71" s="434"/>
      <c r="HP71" s="433"/>
      <c r="HQ71" s="434"/>
      <c r="HR71" s="433"/>
      <c r="HS71" s="434"/>
      <c r="HT71" s="434"/>
      <c r="HU71" s="434"/>
      <c r="HV71" s="433">
        <v>6</v>
      </c>
      <c r="HW71" s="434">
        <v>226227.48000000004</v>
      </c>
      <c r="HX71" s="433"/>
      <c r="HY71" s="434"/>
      <c r="HZ71" s="433"/>
      <c r="IA71" s="434"/>
      <c r="IB71" s="433"/>
      <c r="IC71" s="434"/>
      <c r="ID71" s="433"/>
      <c r="IE71" s="434"/>
      <c r="IF71" s="433"/>
      <c r="IG71" s="434"/>
      <c r="IH71" s="433"/>
      <c r="II71" s="434"/>
      <c r="IJ71" s="434"/>
      <c r="IK71" s="434"/>
      <c r="IL71" s="433"/>
      <c r="IM71" s="434"/>
      <c r="IN71" s="434"/>
      <c r="IO71" s="434"/>
      <c r="IP71" s="433"/>
      <c r="IQ71" s="434"/>
      <c r="IR71" s="433"/>
      <c r="IS71" s="434"/>
      <c r="IT71" s="433"/>
      <c r="IU71" s="434"/>
      <c r="IV71" s="433"/>
      <c r="IW71" s="434"/>
      <c r="IX71" s="433"/>
      <c r="IY71" s="434"/>
      <c r="IZ71" s="433"/>
      <c r="JA71" s="434"/>
      <c r="JB71" s="433"/>
      <c r="JC71" s="434"/>
      <c r="JD71" s="434"/>
      <c r="JE71" s="434"/>
      <c r="JF71" s="433"/>
      <c r="JG71" s="434"/>
      <c r="JH71" s="433"/>
      <c r="JI71" s="434"/>
      <c r="JJ71" s="434"/>
      <c r="JK71" s="434"/>
      <c r="JL71" s="434"/>
      <c r="JM71" s="434"/>
      <c r="JN71" s="434"/>
      <c r="JO71" s="434"/>
      <c r="JP71" s="435">
        <v>6</v>
      </c>
      <c r="JQ71" s="436">
        <v>226227.48000000004</v>
      </c>
      <c r="JR71" s="435">
        <v>0</v>
      </c>
      <c r="JS71" s="436">
        <v>0</v>
      </c>
      <c r="JT71" s="433">
        <v>6</v>
      </c>
      <c r="JU71" s="434">
        <v>226227.48000000004</v>
      </c>
    </row>
    <row r="72" spans="1:281" ht="26.25" x14ac:dyDescent="0.25">
      <c r="A72" s="437"/>
      <c r="B72" s="437"/>
      <c r="C72" s="430"/>
      <c r="D72" s="440" t="s">
        <v>572</v>
      </c>
      <c r="E72" s="441" t="s">
        <v>689</v>
      </c>
      <c r="F72" s="433"/>
      <c r="G72" s="434"/>
      <c r="H72" s="433"/>
      <c r="I72" s="434"/>
      <c r="J72" s="433"/>
      <c r="K72" s="434"/>
      <c r="L72" s="433"/>
      <c r="M72" s="434"/>
      <c r="N72" s="433"/>
      <c r="O72" s="434"/>
      <c r="P72" s="433"/>
      <c r="Q72" s="434"/>
      <c r="R72" s="433"/>
      <c r="S72" s="434"/>
      <c r="T72" s="433"/>
      <c r="U72" s="434"/>
      <c r="V72" s="433"/>
      <c r="W72" s="434"/>
      <c r="X72" s="433"/>
      <c r="Y72" s="434"/>
      <c r="Z72" s="433"/>
      <c r="AA72" s="434"/>
      <c r="AB72" s="434"/>
      <c r="AC72" s="434"/>
      <c r="AD72" s="433"/>
      <c r="AE72" s="434"/>
      <c r="AF72" s="433"/>
      <c r="AG72" s="434"/>
      <c r="AH72" s="433"/>
      <c r="AI72" s="434"/>
      <c r="AJ72" s="433"/>
      <c r="AK72" s="434"/>
      <c r="AL72" s="433"/>
      <c r="AM72" s="434"/>
      <c r="AN72" s="433"/>
      <c r="AO72" s="434"/>
      <c r="AP72" s="433"/>
      <c r="AQ72" s="434"/>
      <c r="AR72" s="433"/>
      <c r="AS72" s="434"/>
      <c r="AT72" s="433"/>
      <c r="AU72" s="434"/>
      <c r="AV72" s="433"/>
      <c r="AW72" s="434"/>
      <c r="AX72" s="433"/>
      <c r="AY72" s="434"/>
      <c r="AZ72" s="433"/>
      <c r="BA72" s="434"/>
      <c r="BB72" s="433"/>
      <c r="BC72" s="434"/>
      <c r="BD72" s="433"/>
      <c r="BE72" s="434"/>
      <c r="BF72" s="433"/>
      <c r="BG72" s="434"/>
      <c r="BH72" s="433"/>
      <c r="BI72" s="434"/>
      <c r="BJ72" s="433"/>
      <c r="BK72" s="434"/>
      <c r="BL72" s="433"/>
      <c r="BM72" s="434"/>
      <c r="BN72" s="433"/>
      <c r="BO72" s="434"/>
      <c r="BP72" s="433"/>
      <c r="BQ72" s="434"/>
      <c r="BR72" s="433"/>
      <c r="BS72" s="434"/>
      <c r="BT72" s="433"/>
      <c r="BU72" s="434"/>
      <c r="BV72" s="433"/>
      <c r="BW72" s="434"/>
      <c r="BX72" s="433"/>
      <c r="BY72" s="434"/>
      <c r="BZ72" s="433"/>
      <c r="CA72" s="434"/>
      <c r="CB72" s="433"/>
      <c r="CC72" s="434"/>
      <c r="CD72" s="433"/>
      <c r="CE72" s="434"/>
      <c r="CF72" s="434"/>
      <c r="CG72" s="434"/>
      <c r="CH72" s="433"/>
      <c r="CI72" s="434"/>
      <c r="CJ72" s="433"/>
      <c r="CK72" s="434"/>
      <c r="CL72" s="433"/>
      <c r="CM72" s="434"/>
      <c r="CN72" s="433"/>
      <c r="CO72" s="434"/>
      <c r="CP72" s="433"/>
      <c r="CQ72" s="434"/>
      <c r="CR72" s="433"/>
      <c r="CS72" s="434"/>
      <c r="CT72" s="433"/>
      <c r="CU72" s="434"/>
      <c r="CV72" s="433"/>
      <c r="CW72" s="434"/>
      <c r="CX72" s="433"/>
      <c r="CY72" s="434"/>
      <c r="CZ72" s="433"/>
      <c r="DA72" s="434"/>
      <c r="DB72" s="433"/>
      <c r="DC72" s="434"/>
      <c r="DD72" s="433"/>
      <c r="DE72" s="434"/>
      <c r="DF72" s="433"/>
      <c r="DG72" s="434"/>
      <c r="DH72" s="433"/>
      <c r="DI72" s="434"/>
      <c r="DJ72" s="433"/>
      <c r="DK72" s="434"/>
      <c r="DL72" s="433"/>
      <c r="DM72" s="434"/>
      <c r="DN72" s="433"/>
      <c r="DO72" s="434"/>
      <c r="DP72" s="434"/>
      <c r="DQ72" s="434"/>
      <c r="DR72" s="433"/>
      <c r="DS72" s="434"/>
      <c r="DT72" s="434"/>
      <c r="DU72" s="434"/>
      <c r="DV72" s="433"/>
      <c r="DW72" s="434"/>
      <c r="DX72" s="433"/>
      <c r="DY72" s="434"/>
      <c r="DZ72" s="433"/>
      <c r="EA72" s="434"/>
      <c r="EB72" s="434"/>
      <c r="EC72" s="434"/>
      <c r="ED72" s="433"/>
      <c r="EE72" s="434"/>
      <c r="EF72" s="434"/>
      <c r="EG72" s="434"/>
      <c r="EH72" s="433"/>
      <c r="EI72" s="434"/>
      <c r="EJ72" s="434"/>
      <c r="EK72" s="434"/>
      <c r="EL72" s="433"/>
      <c r="EM72" s="434"/>
      <c r="EN72" s="434"/>
      <c r="EO72" s="434"/>
      <c r="EP72" s="433"/>
      <c r="EQ72" s="434"/>
      <c r="ER72" s="434"/>
      <c r="ES72" s="434"/>
      <c r="ET72" s="433"/>
      <c r="EU72" s="434"/>
      <c r="EV72" s="434"/>
      <c r="EW72" s="434"/>
      <c r="EX72" s="433"/>
      <c r="EY72" s="434"/>
      <c r="EZ72" s="434"/>
      <c r="FA72" s="434"/>
      <c r="FB72" s="433"/>
      <c r="FC72" s="434"/>
      <c r="FD72" s="433"/>
      <c r="FE72" s="434"/>
      <c r="FF72" s="433"/>
      <c r="FG72" s="434"/>
      <c r="FH72" s="434"/>
      <c r="FI72" s="434"/>
      <c r="FJ72" s="433"/>
      <c r="FK72" s="434"/>
      <c r="FL72" s="433"/>
      <c r="FM72" s="434"/>
      <c r="FN72" s="433"/>
      <c r="FO72" s="434"/>
      <c r="FP72" s="433"/>
      <c r="FQ72" s="434"/>
      <c r="FR72" s="433"/>
      <c r="FS72" s="434"/>
      <c r="FT72" s="433"/>
      <c r="FU72" s="434"/>
      <c r="FV72" s="433"/>
      <c r="FW72" s="434"/>
      <c r="FX72" s="433"/>
      <c r="FY72" s="434"/>
      <c r="FZ72" s="433"/>
      <c r="GA72" s="434"/>
      <c r="GB72" s="433"/>
      <c r="GC72" s="434"/>
      <c r="GD72" s="433"/>
      <c r="GE72" s="434"/>
      <c r="GF72" s="434"/>
      <c r="GG72" s="434"/>
      <c r="GH72" s="433"/>
      <c r="GI72" s="434"/>
      <c r="GJ72" s="434"/>
      <c r="GK72" s="434"/>
      <c r="GL72" s="433"/>
      <c r="GM72" s="434"/>
      <c r="GN72" s="434"/>
      <c r="GO72" s="434"/>
      <c r="GP72" s="433"/>
      <c r="GQ72" s="434"/>
      <c r="GR72" s="434"/>
      <c r="GS72" s="434"/>
      <c r="GT72" s="433"/>
      <c r="GU72" s="434"/>
      <c r="GV72" s="433"/>
      <c r="GW72" s="434"/>
      <c r="GX72" s="433"/>
      <c r="GY72" s="434"/>
      <c r="GZ72" s="433"/>
      <c r="HA72" s="434"/>
      <c r="HB72" s="433"/>
      <c r="HC72" s="434"/>
      <c r="HD72" s="433"/>
      <c r="HE72" s="434"/>
      <c r="HF72" s="433"/>
      <c r="HG72" s="434"/>
      <c r="HH72" s="434"/>
      <c r="HI72" s="434"/>
      <c r="HJ72" s="433"/>
      <c r="HK72" s="434"/>
      <c r="HL72" s="434"/>
      <c r="HM72" s="434"/>
      <c r="HN72" s="433"/>
      <c r="HO72" s="434"/>
      <c r="HP72" s="433"/>
      <c r="HQ72" s="434"/>
      <c r="HR72" s="433"/>
      <c r="HS72" s="434"/>
      <c r="HT72" s="434"/>
      <c r="HU72" s="434"/>
      <c r="HV72" s="433">
        <v>1</v>
      </c>
      <c r="HW72" s="434">
        <v>45427.199999999997</v>
      </c>
      <c r="HX72" s="433"/>
      <c r="HY72" s="434"/>
      <c r="HZ72" s="433"/>
      <c r="IA72" s="434"/>
      <c r="IB72" s="433"/>
      <c r="IC72" s="434"/>
      <c r="ID72" s="433"/>
      <c r="IE72" s="434"/>
      <c r="IF72" s="433"/>
      <c r="IG72" s="434"/>
      <c r="IH72" s="433"/>
      <c r="II72" s="434"/>
      <c r="IJ72" s="434"/>
      <c r="IK72" s="434"/>
      <c r="IL72" s="433"/>
      <c r="IM72" s="434"/>
      <c r="IN72" s="434"/>
      <c r="IO72" s="434"/>
      <c r="IP72" s="433"/>
      <c r="IQ72" s="434"/>
      <c r="IR72" s="433"/>
      <c r="IS72" s="434"/>
      <c r="IT72" s="433"/>
      <c r="IU72" s="434"/>
      <c r="IV72" s="433"/>
      <c r="IW72" s="434"/>
      <c r="IX72" s="433"/>
      <c r="IY72" s="434"/>
      <c r="IZ72" s="433"/>
      <c r="JA72" s="434"/>
      <c r="JB72" s="433"/>
      <c r="JC72" s="434"/>
      <c r="JD72" s="434"/>
      <c r="JE72" s="434"/>
      <c r="JF72" s="433"/>
      <c r="JG72" s="434"/>
      <c r="JH72" s="433"/>
      <c r="JI72" s="434"/>
      <c r="JJ72" s="434"/>
      <c r="JK72" s="434"/>
      <c r="JL72" s="434"/>
      <c r="JM72" s="434"/>
      <c r="JN72" s="434"/>
      <c r="JO72" s="434"/>
      <c r="JP72" s="435">
        <v>1</v>
      </c>
      <c r="JQ72" s="436">
        <v>45427.199999999997</v>
      </c>
      <c r="JR72" s="435">
        <v>0</v>
      </c>
      <c r="JS72" s="436">
        <v>0</v>
      </c>
      <c r="JT72" s="433">
        <v>1</v>
      </c>
      <c r="JU72" s="434">
        <v>45427.199999999997</v>
      </c>
    </row>
    <row r="73" spans="1:281" x14ac:dyDescent="0.25">
      <c r="A73" s="437"/>
      <c r="B73" s="430" t="s">
        <v>664</v>
      </c>
      <c r="C73" s="430"/>
      <c r="D73" s="437"/>
      <c r="E73" s="438"/>
      <c r="F73" s="439"/>
      <c r="G73" s="436"/>
      <c r="H73" s="439"/>
      <c r="I73" s="436"/>
      <c r="J73" s="439"/>
      <c r="K73" s="436"/>
      <c r="L73" s="439"/>
      <c r="M73" s="436"/>
      <c r="N73" s="439"/>
      <c r="O73" s="436"/>
      <c r="P73" s="439"/>
      <c r="Q73" s="436"/>
      <c r="R73" s="439"/>
      <c r="S73" s="436"/>
      <c r="T73" s="439"/>
      <c r="U73" s="436"/>
      <c r="V73" s="439"/>
      <c r="W73" s="436"/>
      <c r="X73" s="439"/>
      <c r="Y73" s="436"/>
      <c r="Z73" s="439"/>
      <c r="AA73" s="436"/>
      <c r="AB73" s="436"/>
      <c r="AC73" s="436"/>
      <c r="AD73" s="439">
        <v>11</v>
      </c>
      <c r="AE73" s="436">
        <v>161266.56</v>
      </c>
      <c r="AF73" s="439"/>
      <c r="AG73" s="436"/>
      <c r="AH73" s="439"/>
      <c r="AI73" s="436"/>
      <c r="AJ73" s="439"/>
      <c r="AK73" s="436"/>
      <c r="AL73" s="439"/>
      <c r="AM73" s="436"/>
      <c r="AN73" s="439"/>
      <c r="AO73" s="436"/>
      <c r="AP73" s="439"/>
      <c r="AQ73" s="436"/>
      <c r="AR73" s="439"/>
      <c r="AS73" s="436"/>
      <c r="AT73" s="439"/>
      <c r="AU73" s="436"/>
      <c r="AV73" s="439"/>
      <c r="AW73" s="436"/>
      <c r="AX73" s="439"/>
      <c r="AY73" s="436"/>
      <c r="AZ73" s="439"/>
      <c r="BA73" s="436"/>
      <c r="BB73" s="439"/>
      <c r="BC73" s="436"/>
      <c r="BD73" s="439"/>
      <c r="BE73" s="436"/>
      <c r="BF73" s="439"/>
      <c r="BG73" s="436"/>
      <c r="BH73" s="439"/>
      <c r="BI73" s="436"/>
      <c r="BJ73" s="439">
        <v>8</v>
      </c>
      <c r="BK73" s="436">
        <v>134464.48000000001</v>
      </c>
      <c r="BL73" s="439"/>
      <c r="BM73" s="436"/>
      <c r="BN73" s="439"/>
      <c r="BO73" s="436"/>
      <c r="BP73" s="439"/>
      <c r="BQ73" s="436"/>
      <c r="BR73" s="439"/>
      <c r="BS73" s="436"/>
      <c r="BT73" s="439"/>
      <c r="BU73" s="436"/>
      <c r="BV73" s="439"/>
      <c r="BW73" s="436"/>
      <c r="BX73" s="439"/>
      <c r="BY73" s="436"/>
      <c r="BZ73" s="439"/>
      <c r="CA73" s="436"/>
      <c r="CB73" s="439"/>
      <c r="CC73" s="436"/>
      <c r="CD73" s="439"/>
      <c r="CE73" s="436"/>
      <c r="CF73" s="436"/>
      <c r="CG73" s="436"/>
      <c r="CH73" s="439">
        <v>1</v>
      </c>
      <c r="CI73" s="436">
        <v>16808.060000000001</v>
      </c>
      <c r="CJ73" s="439"/>
      <c r="CK73" s="436"/>
      <c r="CL73" s="439"/>
      <c r="CM73" s="436"/>
      <c r="CN73" s="439"/>
      <c r="CO73" s="436"/>
      <c r="CP73" s="439">
        <v>5</v>
      </c>
      <c r="CQ73" s="436">
        <v>70033.599999999991</v>
      </c>
      <c r="CR73" s="439"/>
      <c r="CS73" s="436"/>
      <c r="CT73" s="439"/>
      <c r="CU73" s="436"/>
      <c r="CV73" s="439"/>
      <c r="CW73" s="436"/>
      <c r="CX73" s="439"/>
      <c r="CY73" s="436"/>
      <c r="CZ73" s="439"/>
      <c r="DA73" s="436"/>
      <c r="DB73" s="439"/>
      <c r="DC73" s="436"/>
      <c r="DD73" s="439"/>
      <c r="DE73" s="436"/>
      <c r="DF73" s="439"/>
      <c r="DG73" s="436"/>
      <c r="DH73" s="439"/>
      <c r="DI73" s="436"/>
      <c r="DJ73" s="439">
        <v>1</v>
      </c>
      <c r="DK73" s="436">
        <v>14006.72</v>
      </c>
      <c r="DL73" s="439"/>
      <c r="DM73" s="436"/>
      <c r="DN73" s="439"/>
      <c r="DO73" s="436"/>
      <c r="DP73" s="436"/>
      <c r="DQ73" s="436"/>
      <c r="DR73" s="439"/>
      <c r="DS73" s="436"/>
      <c r="DT73" s="436"/>
      <c r="DU73" s="436"/>
      <c r="DV73" s="439"/>
      <c r="DW73" s="436"/>
      <c r="DX73" s="439"/>
      <c r="DY73" s="436"/>
      <c r="DZ73" s="439"/>
      <c r="EA73" s="436"/>
      <c r="EB73" s="436"/>
      <c r="EC73" s="436"/>
      <c r="ED73" s="439"/>
      <c r="EE73" s="436"/>
      <c r="EF73" s="436"/>
      <c r="EG73" s="436"/>
      <c r="EH73" s="439"/>
      <c r="EI73" s="436"/>
      <c r="EJ73" s="436"/>
      <c r="EK73" s="436"/>
      <c r="EL73" s="439"/>
      <c r="EM73" s="436"/>
      <c r="EN73" s="436"/>
      <c r="EO73" s="436"/>
      <c r="EP73" s="439"/>
      <c r="EQ73" s="436"/>
      <c r="ER73" s="436"/>
      <c r="ES73" s="436"/>
      <c r="ET73" s="439"/>
      <c r="EU73" s="436"/>
      <c r="EV73" s="436"/>
      <c r="EW73" s="436"/>
      <c r="EX73" s="439"/>
      <c r="EY73" s="436"/>
      <c r="EZ73" s="436"/>
      <c r="FA73" s="436"/>
      <c r="FB73" s="439">
        <v>75</v>
      </c>
      <c r="FC73" s="436">
        <v>1182937.2799999996</v>
      </c>
      <c r="FD73" s="439">
        <v>1</v>
      </c>
      <c r="FE73" s="436">
        <v>21199.360000000001</v>
      </c>
      <c r="FF73" s="439"/>
      <c r="FG73" s="436"/>
      <c r="FH73" s="436"/>
      <c r="FI73" s="436"/>
      <c r="FJ73" s="439"/>
      <c r="FK73" s="436"/>
      <c r="FL73" s="439"/>
      <c r="FM73" s="436"/>
      <c r="FN73" s="439"/>
      <c r="FO73" s="436"/>
      <c r="FP73" s="439"/>
      <c r="FQ73" s="436"/>
      <c r="FR73" s="439"/>
      <c r="FS73" s="436"/>
      <c r="FT73" s="439"/>
      <c r="FU73" s="436"/>
      <c r="FV73" s="439"/>
      <c r="FW73" s="436"/>
      <c r="FX73" s="439"/>
      <c r="FY73" s="436"/>
      <c r="FZ73" s="439"/>
      <c r="GA73" s="436"/>
      <c r="GB73" s="439"/>
      <c r="GC73" s="436"/>
      <c r="GD73" s="439"/>
      <c r="GE73" s="436"/>
      <c r="GF73" s="436"/>
      <c r="GG73" s="436"/>
      <c r="GH73" s="439"/>
      <c r="GI73" s="436"/>
      <c r="GJ73" s="436"/>
      <c r="GK73" s="436"/>
      <c r="GL73" s="439"/>
      <c r="GM73" s="436"/>
      <c r="GN73" s="436"/>
      <c r="GO73" s="436"/>
      <c r="GP73" s="439"/>
      <c r="GQ73" s="436"/>
      <c r="GR73" s="436"/>
      <c r="GS73" s="436"/>
      <c r="GT73" s="439"/>
      <c r="GU73" s="436"/>
      <c r="GV73" s="439"/>
      <c r="GW73" s="436"/>
      <c r="GX73" s="439"/>
      <c r="GY73" s="436"/>
      <c r="GZ73" s="439"/>
      <c r="HA73" s="436"/>
      <c r="HB73" s="439"/>
      <c r="HC73" s="436"/>
      <c r="HD73" s="439"/>
      <c r="HE73" s="436"/>
      <c r="HF73" s="439"/>
      <c r="HG73" s="436"/>
      <c r="HH73" s="436"/>
      <c r="HI73" s="436"/>
      <c r="HJ73" s="439"/>
      <c r="HK73" s="436"/>
      <c r="HL73" s="436"/>
      <c r="HM73" s="436"/>
      <c r="HN73" s="439"/>
      <c r="HO73" s="436"/>
      <c r="HP73" s="439"/>
      <c r="HQ73" s="436"/>
      <c r="HR73" s="439"/>
      <c r="HS73" s="436"/>
      <c r="HT73" s="436"/>
      <c r="HU73" s="436"/>
      <c r="HV73" s="439">
        <v>90</v>
      </c>
      <c r="HW73" s="436">
        <v>1873871.7400000016</v>
      </c>
      <c r="HX73" s="439">
        <v>1</v>
      </c>
      <c r="HY73" s="436">
        <v>25439.23</v>
      </c>
      <c r="HZ73" s="439"/>
      <c r="IA73" s="436"/>
      <c r="IB73" s="439"/>
      <c r="IC73" s="436"/>
      <c r="ID73" s="439"/>
      <c r="IE73" s="436"/>
      <c r="IF73" s="439"/>
      <c r="IG73" s="436"/>
      <c r="IH73" s="439"/>
      <c r="II73" s="436"/>
      <c r="IJ73" s="436"/>
      <c r="IK73" s="436"/>
      <c r="IL73" s="439"/>
      <c r="IM73" s="436"/>
      <c r="IN73" s="436"/>
      <c r="IO73" s="436"/>
      <c r="IP73" s="439"/>
      <c r="IQ73" s="436"/>
      <c r="IR73" s="439"/>
      <c r="IS73" s="436"/>
      <c r="IT73" s="439">
        <v>2</v>
      </c>
      <c r="IU73" s="436">
        <v>33616.120000000003</v>
      </c>
      <c r="IV73" s="439"/>
      <c r="IW73" s="436"/>
      <c r="IX73" s="439"/>
      <c r="IY73" s="436"/>
      <c r="IZ73" s="439"/>
      <c r="JA73" s="436"/>
      <c r="JB73" s="439"/>
      <c r="JC73" s="436"/>
      <c r="JD73" s="436"/>
      <c r="JE73" s="436"/>
      <c r="JF73" s="439"/>
      <c r="JG73" s="436"/>
      <c r="JH73" s="439"/>
      <c r="JI73" s="436"/>
      <c r="JJ73" s="436"/>
      <c r="JK73" s="436"/>
      <c r="JL73" s="436"/>
      <c r="JM73" s="436"/>
      <c r="JN73" s="436"/>
      <c r="JO73" s="436"/>
      <c r="JP73" s="435">
        <v>193</v>
      </c>
      <c r="JQ73" s="436">
        <v>3487004.5600000015</v>
      </c>
      <c r="JR73" s="435">
        <v>2</v>
      </c>
      <c r="JS73" s="436">
        <v>46638.59</v>
      </c>
      <c r="JT73" s="439">
        <v>195</v>
      </c>
      <c r="JU73" s="436">
        <v>3533643.1500000013</v>
      </c>
    </row>
    <row r="74" spans="1:281" x14ac:dyDescent="0.25">
      <c r="A74" s="437"/>
      <c r="B74" s="430">
        <v>21</v>
      </c>
      <c r="C74" s="430" t="s">
        <v>35</v>
      </c>
      <c r="D74" s="431" t="s">
        <v>575</v>
      </c>
      <c r="E74" s="432" t="s">
        <v>249</v>
      </c>
      <c r="F74" s="433"/>
      <c r="G74" s="434"/>
      <c r="H74" s="433"/>
      <c r="I74" s="434"/>
      <c r="J74" s="433"/>
      <c r="K74" s="434"/>
      <c r="L74" s="433"/>
      <c r="M74" s="434"/>
      <c r="N74" s="433"/>
      <c r="O74" s="434"/>
      <c r="P74" s="433"/>
      <c r="Q74" s="434"/>
      <c r="R74" s="433"/>
      <c r="S74" s="434"/>
      <c r="T74" s="433"/>
      <c r="U74" s="434"/>
      <c r="V74" s="433"/>
      <c r="W74" s="434"/>
      <c r="X74" s="433"/>
      <c r="Y74" s="434"/>
      <c r="Z74" s="433"/>
      <c r="AA74" s="434"/>
      <c r="AB74" s="434"/>
      <c r="AC74" s="434"/>
      <c r="AD74" s="433"/>
      <c r="AE74" s="434"/>
      <c r="AF74" s="433"/>
      <c r="AG74" s="434"/>
      <c r="AH74" s="433"/>
      <c r="AI74" s="434"/>
      <c r="AJ74" s="433"/>
      <c r="AK74" s="434"/>
      <c r="AL74" s="433"/>
      <c r="AM74" s="434"/>
      <c r="AN74" s="433"/>
      <c r="AO74" s="434"/>
      <c r="AP74" s="433"/>
      <c r="AQ74" s="434"/>
      <c r="AR74" s="433"/>
      <c r="AS74" s="434"/>
      <c r="AT74" s="433">
        <v>8</v>
      </c>
      <c r="AU74" s="434">
        <v>59055.359999999993</v>
      </c>
      <c r="AV74" s="433">
        <v>2</v>
      </c>
      <c r="AW74" s="434">
        <v>11072.880000000001</v>
      </c>
      <c r="AX74" s="433"/>
      <c r="AY74" s="434"/>
      <c r="AZ74" s="433"/>
      <c r="BA74" s="434"/>
      <c r="BB74" s="433"/>
      <c r="BC74" s="434"/>
      <c r="BD74" s="433"/>
      <c r="BE74" s="434"/>
      <c r="BF74" s="433"/>
      <c r="BG74" s="434"/>
      <c r="BH74" s="433"/>
      <c r="BI74" s="434"/>
      <c r="BJ74" s="433"/>
      <c r="BK74" s="434"/>
      <c r="BL74" s="433"/>
      <c r="BM74" s="434"/>
      <c r="BN74" s="433"/>
      <c r="BO74" s="434"/>
      <c r="BP74" s="433"/>
      <c r="BQ74" s="434"/>
      <c r="BR74" s="433"/>
      <c r="BS74" s="434"/>
      <c r="BT74" s="433"/>
      <c r="BU74" s="434"/>
      <c r="BV74" s="433"/>
      <c r="BW74" s="434"/>
      <c r="BX74" s="433"/>
      <c r="BY74" s="434"/>
      <c r="BZ74" s="433"/>
      <c r="CA74" s="434"/>
      <c r="CB74" s="433"/>
      <c r="CC74" s="434"/>
      <c r="CD74" s="433"/>
      <c r="CE74" s="434"/>
      <c r="CF74" s="434"/>
      <c r="CG74" s="434"/>
      <c r="CH74" s="433"/>
      <c r="CI74" s="434"/>
      <c r="CJ74" s="433"/>
      <c r="CK74" s="434"/>
      <c r="CL74" s="433"/>
      <c r="CM74" s="434"/>
      <c r="CN74" s="433"/>
      <c r="CO74" s="434"/>
      <c r="CP74" s="433"/>
      <c r="CQ74" s="434"/>
      <c r="CR74" s="433"/>
      <c r="CS74" s="434"/>
      <c r="CT74" s="433"/>
      <c r="CU74" s="434"/>
      <c r="CV74" s="433"/>
      <c r="CW74" s="434"/>
      <c r="CX74" s="433"/>
      <c r="CY74" s="434"/>
      <c r="CZ74" s="433"/>
      <c r="DA74" s="434"/>
      <c r="DB74" s="433"/>
      <c r="DC74" s="434"/>
      <c r="DD74" s="433"/>
      <c r="DE74" s="434"/>
      <c r="DF74" s="433">
        <v>2</v>
      </c>
      <c r="DG74" s="434">
        <v>17716.599999999999</v>
      </c>
      <c r="DH74" s="433"/>
      <c r="DI74" s="434"/>
      <c r="DJ74" s="433"/>
      <c r="DK74" s="434"/>
      <c r="DL74" s="433"/>
      <c r="DM74" s="434"/>
      <c r="DN74" s="433"/>
      <c r="DO74" s="434"/>
      <c r="DP74" s="434"/>
      <c r="DQ74" s="434"/>
      <c r="DR74" s="433"/>
      <c r="DS74" s="434"/>
      <c r="DT74" s="434"/>
      <c r="DU74" s="434"/>
      <c r="DV74" s="433"/>
      <c r="DW74" s="434"/>
      <c r="DX74" s="433"/>
      <c r="DY74" s="434"/>
      <c r="DZ74" s="433"/>
      <c r="EA74" s="434"/>
      <c r="EB74" s="434"/>
      <c r="EC74" s="434"/>
      <c r="ED74" s="433"/>
      <c r="EE74" s="434"/>
      <c r="EF74" s="434"/>
      <c r="EG74" s="434"/>
      <c r="EH74" s="433"/>
      <c r="EI74" s="434"/>
      <c r="EJ74" s="434"/>
      <c r="EK74" s="434"/>
      <c r="EL74" s="433"/>
      <c r="EM74" s="434"/>
      <c r="EN74" s="434"/>
      <c r="EO74" s="434"/>
      <c r="EP74" s="433"/>
      <c r="EQ74" s="434"/>
      <c r="ER74" s="434"/>
      <c r="ES74" s="434"/>
      <c r="ET74" s="433"/>
      <c r="EU74" s="434"/>
      <c r="EV74" s="434"/>
      <c r="EW74" s="434"/>
      <c r="EX74" s="433"/>
      <c r="EY74" s="434"/>
      <c r="EZ74" s="434"/>
      <c r="FA74" s="434"/>
      <c r="FB74" s="433"/>
      <c r="FC74" s="434"/>
      <c r="FD74" s="433"/>
      <c r="FE74" s="434"/>
      <c r="FF74" s="433"/>
      <c r="FG74" s="434"/>
      <c r="FH74" s="434"/>
      <c r="FI74" s="434"/>
      <c r="FJ74" s="433">
        <v>22</v>
      </c>
      <c r="FK74" s="434">
        <v>162402.24000000005</v>
      </c>
      <c r="FL74" s="433"/>
      <c r="FM74" s="434"/>
      <c r="FN74" s="433"/>
      <c r="FO74" s="434"/>
      <c r="FP74" s="433"/>
      <c r="FQ74" s="434"/>
      <c r="FR74" s="433"/>
      <c r="FS74" s="434"/>
      <c r="FT74" s="433"/>
      <c r="FU74" s="434"/>
      <c r="FV74" s="433"/>
      <c r="FW74" s="434"/>
      <c r="FX74" s="433"/>
      <c r="FY74" s="434"/>
      <c r="FZ74" s="433"/>
      <c r="GA74" s="434"/>
      <c r="GB74" s="433"/>
      <c r="GC74" s="434"/>
      <c r="GD74" s="433"/>
      <c r="GE74" s="434"/>
      <c r="GF74" s="434"/>
      <c r="GG74" s="434"/>
      <c r="GH74" s="433"/>
      <c r="GI74" s="434"/>
      <c r="GJ74" s="434"/>
      <c r="GK74" s="434"/>
      <c r="GL74" s="433"/>
      <c r="GM74" s="434"/>
      <c r="GN74" s="434"/>
      <c r="GO74" s="434"/>
      <c r="GP74" s="433"/>
      <c r="GQ74" s="434"/>
      <c r="GR74" s="434"/>
      <c r="GS74" s="434"/>
      <c r="GT74" s="433"/>
      <c r="GU74" s="434"/>
      <c r="GV74" s="433"/>
      <c r="GW74" s="434"/>
      <c r="GX74" s="433"/>
      <c r="GY74" s="434"/>
      <c r="GZ74" s="433"/>
      <c r="HA74" s="434"/>
      <c r="HB74" s="433"/>
      <c r="HC74" s="434"/>
      <c r="HD74" s="433"/>
      <c r="HE74" s="434"/>
      <c r="HF74" s="433"/>
      <c r="HG74" s="434"/>
      <c r="HH74" s="434"/>
      <c r="HI74" s="434"/>
      <c r="HJ74" s="433"/>
      <c r="HK74" s="434"/>
      <c r="HL74" s="434"/>
      <c r="HM74" s="434"/>
      <c r="HN74" s="433"/>
      <c r="HO74" s="434"/>
      <c r="HP74" s="433"/>
      <c r="HQ74" s="434"/>
      <c r="HR74" s="433"/>
      <c r="HS74" s="434"/>
      <c r="HT74" s="434"/>
      <c r="HU74" s="434"/>
      <c r="HV74" s="433">
        <v>18</v>
      </c>
      <c r="HW74" s="434">
        <v>159449.4</v>
      </c>
      <c r="HX74" s="433"/>
      <c r="HY74" s="434"/>
      <c r="HZ74" s="433"/>
      <c r="IA74" s="434"/>
      <c r="IB74" s="433"/>
      <c r="IC74" s="434"/>
      <c r="ID74" s="433"/>
      <c r="IE74" s="434"/>
      <c r="IF74" s="433"/>
      <c r="IG74" s="434"/>
      <c r="IH74" s="433"/>
      <c r="II74" s="434"/>
      <c r="IJ74" s="434"/>
      <c r="IK74" s="434"/>
      <c r="IL74" s="433"/>
      <c r="IM74" s="434"/>
      <c r="IN74" s="434"/>
      <c r="IO74" s="434"/>
      <c r="IP74" s="433">
        <v>17</v>
      </c>
      <c r="IQ74" s="434">
        <v>125492.63999999998</v>
      </c>
      <c r="IR74" s="433"/>
      <c r="IS74" s="434"/>
      <c r="IT74" s="433"/>
      <c r="IU74" s="434"/>
      <c r="IV74" s="433"/>
      <c r="IW74" s="434"/>
      <c r="IX74" s="433"/>
      <c r="IY74" s="434"/>
      <c r="IZ74" s="433"/>
      <c r="JA74" s="434"/>
      <c r="JB74" s="433"/>
      <c r="JC74" s="434"/>
      <c r="JD74" s="434"/>
      <c r="JE74" s="434"/>
      <c r="JF74" s="433"/>
      <c r="JG74" s="434"/>
      <c r="JH74" s="433"/>
      <c r="JI74" s="434"/>
      <c r="JJ74" s="434"/>
      <c r="JK74" s="434"/>
      <c r="JL74" s="434"/>
      <c r="JM74" s="434"/>
      <c r="JN74" s="434"/>
      <c r="JO74" s="434"/>
      <c r="JP74" s="435">
        <v>67</v>
      </c>
      <c r="JQ74" s="436">
        <v>524116.24</v>
      </c>
      <c r="JR74" s="435">
        <v>2</v>
      </c>
      <c r="JS74" s="436">
        <v>11072.880000000001</v>
      </c>
      <c r="JT74" s="433">
        <v>69</v>
      </c>
      <c r="JU74" s="434">
        <v>535189.11999999976</v>
      </c>
    </row>
    <row r="75" spans="1:281" x14ac:dyDescent="0.25">
      <c r="A75" s="437"/>
      <c r="B75" s="437"/>
      <c r="C75" s="430"/>
      <c r="D75" s="431" t="s">
        <v>576</v>
      </c>
      <c r="E75" s="432" t="s">
        <v>250</v>
      </c>
      <c r="F75" s="433"/>
      <c r="G75" s="434"/>
      <c r="H75" s="433"/>
      <c r="I75" s="434"/>
      <c r="J75" s="433"/>
      <c r="K75" s="434"/>
      <c r="L75" s="433"/>
      <c r="M75" s="434"/>
      <c r="N75" s="433"/>
      <c r="O75" s="434"/>
      <c r="P75" s="433"/>
      <c r="Q75" s="434"/>
      <c r="R75" s="433"/>
      <c r="S75" s="434"/>
      <c r="T75" s="433"/>
      <c r="U75" s="434"/>
      <c r="V75" s="433"/>
      <c r="W75" s="434"/>
      <c r="X75" s="433"/>
      <c r="Y75" s="434"/>
      <c r="Z75" s="433"/>
      <c r="AA75" s="434"/>
      <c r="AB75" s="434"/>
      <c r="AC75" s="434"/>
      <c r="AD75" s="433"/>
      <c r="AE75" s="434"/>
      <c r="AF75" s="433"/>
      <c r="AG75" s="434"/>
      <c r="AH75" s="433"/>
      <c r="AI75" s="434"/>
      <c r="AJ75" s="433"/>
      <c r="AK75" s="434"/>
      <c r="AL75" s="433"/>
      <c r="AM75" s="434"/>
      <c r="AN75" s="433"/>
      <c r="AO75" s="434"/>
      <c r="AP75" s="433"/>
      <c r="AQ75" s="434"/>
      <c r="AR75" s="433"/>
      <c r="AS75" s="434"/>
      <c r="AT75" s="433"/>
      <c r="AU75" s="434"/>
      <c r="AV75" s="433"/>
      <c r="AW75" s="434"/>
      <c r="AX75" s="433"/>
      <c r="AY75" s="434"/>
      <c r="AZ75" s="433"/>
      <c r="BA75" s="434"/>
      <c r="BB75" s="433"/>
      <c r="BC75" s="434"/>
      <c r="BD75" s="433"/>
      <c r="BE75" s="434"/>
      <c r="BF75" s="433"/>
      <c r="BG75" s="434"/>
      <c r="BH75" s="433"/>
      <c r="BI75" s="434"/>
      <c r="BJ75" s="433"/>
      <c r="BK75" s="434"/>
      <c r="BL75" s="433"/>
      <c r="BM75" s="434"/>
      <c r="BN75" s="433"/>
      <c r="BO75" s="434"/>
      <c r="BP75" s="433"/>
      <c r="BQ75" s="434"/>
      <c r="BR75" s="433"/>
      <c r="BS75" s="434"/>
      <c r="BT75" s="433"/>
      <c r="BU75" s="434"/>
      <c r="BV75" s="433"/>
      <c r="BW75" s="434"/>
      <c r="BX75" s="433"/>
      <c r="BY75" s="434"/>
      <c r="BZ75" s="433"/>
      <c r="CA75" s="434"/>
      <c r="CB75" s="433"/>
      <c r="CC75" s="434"/>
      <c r="CD75" s="433"/>
      <c r="CE75" s="434"/>
      <c r="CF75" s="434"/>
      <c r="CG75" s="434"/>
      <c r="CH75" s="433"/>
      <c r="CI75" s="434"/>
      <c r="CJ75" s="433"/>
      <c r="CK75" s="434"/>
      <c r="CL75" s="433"/>
      <c r="CM75" s="434"/>
      <c r="CN75" s="433"/>
      <c r="CO75" s="434"/>
      <c r="CP75" s="433"/>
      <c r="CQ75" s="434"/>
      <c r="CR75" s="433"/>
      <c r="CS75" s="434"/>
      <c r="CT75" s="433"/>
      <c r="CU75" s="434"/>
      <c r="CV75" s="433"/>
      <c r="CW75" s="434"/>
      <c r="CX75" s="433"/>
      <c r="CY75" s="434"/>
      <c r="CZ75" s="433"/>
      <c r="DA75" s="434"/>
      <c r="DB75" s="433"/>
      <c r="DC75" s="434"/>
      <c r="DD75" s="433"/>
      <c r="DE75" s="434"/>
      <c r="DF75" s="433"/>
      <c r="DG75" s="434"/>
      <c r="DH75" s="433"/>
      <c r="DI75" s="434"/>
      <c r="DJ75" s="433"/>
      <c r="DK75" s="434"/>
      <c r="DL75" s="433"/>
      <c r="DM75" s="434"/>
      <c r="DN75" s="433"/>
      <c r="DO75" s="434"/>
      <c r="DP75" s="434"/>
      <c r="DQ75" s="434"/>
      <c r="DR75" s="433"/>
      <c r="DS75" s="434"/>
      <c r="DT75" s="434"/>
      <c r="DU75" s="434"/>
      <c r="DV75" s="433"/>
      <c r="DW75" s="434"/>
      <c r="DX75" s="433"/>
      <c r="DY75" s="434"/>
      <c r="DZ75" s="433"/>
      <c r="EA75" s="434"/>
      <c r="EB75" s="434"/>
      <c r="EC75" s="434"/>
      <c r="ED75" s="433"/>
      <c r="EE75" s="434"/>
      <c r="EF75" s="434"/>
      <c r="EG75" s="434"/>
      <c r="EH75" s="433"/>
      <c r="EI75" s="434"/>
      <c r="EJ75" s="434"/>
      <c r="EK75" s="434"/>
      <c r="EL75" s="433"/>
      <c r="EM75" s="434"/>
      <c r="EN75" s="434"/>
      <c r="EO75" s="434"/>
      <c r="EP75" s="433"/>
      <c r="EQ75" s="434"/>
      <c r="ER75" s="434"/>
      <c r="ES75" s="434"/>
      <c r="ET75" s="433"/>
      <c r="EU75" s="434"/>
      <c r="EV75" s="434"/>
      <c r="EW75" s="434"/>
      <c r="EX75" s="433"/>
      <c r="EY75" s="434"/>
      <c r="EZ75" s="434"/>
      <c r="FA75" s="434"/>
      <c r="FB75" s="433"/>
      <c r="FC75" s="434"/>
      <c r="FD75" s="433"/>
      <c r="FE75" s="434"/>
      <c r="FF75" s="433"/>
      <c r="FG75" s="434"/>
      <c r="FH75" s="434"/>
      <c r="FI75" s="434"/>
      <c r="FJ75" s="433">
        <v>1</v>
      </c>
      <c r="FK75" s="434">
        <v>14536.7</v>
      </c>
      <c r="FL75" s="433"/>
      <c r="FM75" s="434"/>
      <c r="FN75" s="433"/>
      <c r="FO75" s="434"/>
      <c r="FP75" s="433"/>
      <c r="FQ75" s="434"/>
      <c r="FR75" s="433"/>
      <c r="FS75" s="434"/>
      <c r="FT75" s="433"/>
      <c r="FU75" s="434"/>
      <c r="FV75" s="433"/>
      <c r="FW75" s="434"/>
      <c r="FX75" s="433"/>
      <c r="FY75" s="434"/>
      <c r="FZ75" s="433"/>
      <c r="GA75" s="434"/>
      <c r="GB75" s="433"/>
      <c r="GC75" s="434"/>
      <c r="GD75" s="433"/>
      <c r="GE75" s="434"/>
      <c r="GF75" s="434"/>
      <c r="GG75" s="434"/>
      <c r="GH75" s="433"/>
      <c r="GI75" s="434"/>
      <c r="GJ75" s="434"/>
      <c r="GK75" s="434"/>
      <c r="GL75" s="433"/>
      <c r="GM75" s="434"/>
      <c r="GN75" s="434"/>
      <c r="GO75" s="434"/>
      <c r="GP75" s="433"/>
      <c r="GQ75" s="434"/>
      <c r="GR75" s="434"/>
      <c r="GS75" s="434"/>
      <c r="GT75" s="433"/>
      <c r="GU75" s="434"/>
      <c r="GV75" s="433"/>
      <c r="GW75" s="434"/>
      <c r="GX75" s="433"/>
      <c r="GY75" s="434"/>
      <c r="GZ75" s="433"/>
      <c r="HA75" s="434"/>
      <c r="HB75" s="433"/>
      <c r="HC75" s="434"/>
      <c r="HD75" s="433"/>
      <c r="HE75" s="434"/>
      <c r="HF75" s="433"/>
      <c r="HG75" s="434"/>
      <c r="HH75" s="434"/>
      <c r="HI75" s="434"/>
      <c r="HJ75" s="433"/>
      <c r="HK75" s="434"/>
      <c r="HL75" s="434"/>
      <c r="HM75" s="434"/>
      <c r="HN75" s="433"/>
      <c r="HO75" s="434"/>
      <c r="HP75" s="433"/>
      <c r="HQ75" s="434"/>
      <c r="HR75" s="433"/>
      <c r="HS75" s="434"/>
      <c r="HT75" s="434"/>
      <c r="HU75" s="434"/>
      <c r="HV75" s="433">
        <v>8</v>
      </c>
      <c r="HW75" s="434">
        <v>139552.32000000004</v>
      </c>
      <c r="HX75" s="433"/>
      <c r="HY75" s="434"/>
      <c r="HZ75" s="433"/>
      <c r="IA75" s="434"/>
      <c r="IB75" s="433"/>
      <c r="IC75" s="434"/>
      <c r="ID75" s="433"/>
      <c r="IE75" s="434"/>
      <c r="IF75" s="433"/>
      <c r="IG75" s="434"/>
      <c r="IH75" s="433"/>
      <c r="II75" s="434"/>
      <c r="IJ75" s="434"/>
      <c r="IK75" s="434"/>
      <c r="IL75" s="433"/>
      <c r="IM75" s="434"/>
      <c r="IN75" s="434"/>
      <c r="IO75" s="434"/>
      <c r="IP75" s="433"/>
      <c r="IQ75" s="434"/>
      <c r="IR75" s="433"/>
      <c r="IS75" s="434"/>
      <c r="IT75" s="433"/>
      <c r="IU75" s="434"/>
      <c r="IV75" s="433"/>
      <c r="IW75" s="434"/>
      <c r="IX75" s="433"/>
      <c r="IY75" s="434"/>
      <c r="IZ75" s="433"/>
      <c r="JA75" s="434"/>
      <c r="JB75" s="433"/>
      <c r="JC75" s="434"/>
      <c r="JD75" s="434"/>
      <c r="JE75" s="434"/>
      <c r="JF75" s="433"/>
      <c r="JG75" s="434"/>
      <c r="JH75" s="433"/>
      <c r="JI75" s="434"/>
      <c r="JJ75" s="434"/>
      <c r="JK75" s="434"/>
      <c r="JL75" s="434"/>
      <c r="JM75" s="434"/>
      <c r="JN75" s="434"/>
      <c r="JO75" s="434"/>
      <c r="JP75" s="435">
        <v>9</v>
      </c>
      <c r="JQ75" s="436">
        <v>154089.02000000005</v>
      </c>
      <c r="JR75" s="435">
        <v>0</v>
      </c>
      <c r="JS75" s="436">
        <v>0</v>
      </c>
      <c r="JT75" s="433">
        <v>9</v>
      </c>
      <c r="JU75" s="434">
        <v>154089.02000000005</v>
      </c>
    </row>
    <row r="76" spans="1:281" x14ac:dyDescent="0.25">
      <c r="A76" s="437"/>
      <c r="B76" s="437"/>
      <c r="C76" s="430"/>
      <c r="D76" s="440" t="s">
        <v>579</v>
      </c>
      <c r="E76" s="441" t="s">
        <v>253</v>
      </c>
      <c r="F76" s="433"/>
      <c r="G76" s="434"/>
      <c r="H76" s="433"/>
      <c r="I76" s="434"/>
      <c r="J76" s="433"/>
      <c r="K76" s="434"/>
      <c r="L76" s="433"/>
      <c r="M76" s="434"/>
      <c r="N76" s="433"/>
      <c r="O76" s="434"/>
      <c r="P76" s="433"/>
      <c r="Q76" s="434"/>
      <c r="R76" s="433"/>
      <c r="S76" s="434"/>
      <c r="T76" s="433"/>
      <c r="U76" s="434"/>
      <c r="V76" s="433"/>
      <c r="W76" s="434"/>
      <c r="X76" s="433"/>
      <c r="Y76" s="434"/>
      <c r="Z76" s="433"/>
      <c r="AA76" s="434"/>
      <c r="AB76" s="434"/>
      <c r="AC76" s="434"/>
      <c r="AD76" s="433"/>
      <c r="AE76" s="434"/>
      <c r="AF76" s="433"/>
      <c r="AG76" s="434"/>
      <c r="AH76" s="433"/>
      <c r="AI76" s="434"/>
      <c r="AJ76" s="433"/>
      <c r="AK76" s="434"/>
      <c r="AL76" s="433"/>
      <c r="AM76" s="434"/>
      <c r="AN76" s="433"/>
      <c r="AO76" s="434"/>
      <c r="AP76" s="433"/>
      <c r="AQ76" s="434"/>
      <c r="AR76" s="433"/>
      <c r="AS76" s="434"/>
      <c r="AT76" s="433"/>
      <c r="AU76" s="434"/>
      <c r="AV76" s="433"/>
      <c r="AW76" s="434"/>
      <c r="AX76" s="433"/>
      <c r="AY76" s="434"/>
      <c r="AZ76" s="433"/>
      <c r="BA76" s="434"/>
      <c r="BB76" s="433"/>
      <c r="BC76" s="434"/>
      <c r="BD76" s="433"/>
      <c r="BE76" s="434"/>
      <c r="BF76" s="433"/>
      <c r="BG76" s="434"/>
      <c r="BH76" s="433"/>
      <c r="BI76" s="434"/>
      <c r="BJ76" s="433"/>
      <c r="BK76" s="434"/>
      <c r="BL76" s="433"/>
      <c r="BM76" s="434"/>
      <c r="BN76" s="433"/>
      <c r="BO76" s="434"/>
      <c r="BP76" s="433"/>
      <c r="BQ76" s="434"/>
      <c r="BR76" s="433"/>
      <c r="BS76" s="434"/>
      <c r="BT76" s="433"/>
      <c r="BU76" s="434"/>
      <c r="BV76" s="433"/>
      <c r="BW76" s="434"/>
      <c r="BX76" s="433"/>
      <c r="BY76" s="434"/>
      <c r="BZ76" s="433"/>
      <c r="CA76" s="434"/>
      <c r="CB76" s="433"/>
      <c r="CC76" s="434"/>
      <c r="CD76" s="433"/>
      <c r="CE76" s="434"/>
      <c r="CF76" s="434"/>
      <c r="CG76" s="434"/>
      <c r="CH76" s="433"/>
      <c r="CI76" s="434"/>
      <c r="CJ76" s="433"/>
      <c r="CK76" s="434"/>
      <c r="CL76" s="433"/>
      <c r="CM76" s="434"/>
      <c r="CN76" s="433"/>
      <c r="CO76" s="434"/>
      <c r="CP76" s="433"/>
      <c r="CQ76" s="434"/>
      <c r="CR76" s="433"/>
      <c r="CS76" s="434"/>
      <c r="CT76" s="433"/>
      <c r="CU76" s="434"/>
      <c r="CV76" s="433"/>
      <c r="CW76" s="434"/>
      <c r="CX76" s="433"/>
      <c r="CY76" s="434"/>
      <c r="CZ76" s="433"/>
      <c r="DA76" s="434"/>
      <c r="DB76" s="433"/>
      <c r="DC76" s="434"/>
      <c r="DD76" s="433"/>
      <c r="DE76" s="434"/>
      <c r="DF76" s="433"/>
      <c r="DG76" s="434"/>
      <c r="DH76" s="433"/>
      <c r="DI76" s="434"/>
      <c r="DJ76" s="433"/>
      <c r="DK76" s="434"/>
      <c r="DL76" s="433"/>
      <c r="DM76" s="434"/>
      <c r="DN76" s="433"/>
      <c r="DO76" s="434"/>
      <c r="DP76" s="434"/>
      <c r="DQ76" s="434"/>
      <c r="DR76" s="433"/>
      <c r="DS76" s="434"/>
      <c r="DT76" s="434"/>
      <c r="DU76" s="434"/>
      <c r="DV76" s="433"/>
      <c r="DW76" s="434"/>
      <c r="DX76" s="433"/>
      <c r="DY76" s="434"/>
      <c r="DZ76" s="433"/>
      <c r="EA76" s="434"/>
      <c r="EB76" s="434"/>
      <c r="EC76" s="434"/>
      <c r="ED76" s="433"/>
      <c r="EE76" s="434"/>
      <c r="EF76" s="434"/>
      <c r="EG76" s="434"/>
      <c r="EH76" s="433"/>
      <c r="EI76" s="434"/>
      <c r="EJ76" s="434"/>
      <c r="EK76" s="434"/>
      <c r="EL76" s="433"/>
      <c r="EM76" s="434"/>
      <c r="EN76" s="434"/>
      <c r="EO76" s="434"/>
      <c r="EP76" s="433"/>
      <c r="EQ76" s="434"/>
      <c r="ER76" s="434"/>
      <c r="ES76" s="434"/>
      <c r="ET76" s="433"/>
      <c r="EU76" s="434"/>
      <c r="EV76" s="434"/>
      <c r="EW76" s="434"/>
      <c r="EX76" s="433"/>
      <c r="EY76" s="434"/>
      <c r="EZ76" s="434"/>
      <c r="FA76" s="434"/>
      <c r="FB76" s="433"/>
      <c r="FC76" s="434"/>
      <c r="FD76" s="433"/>
      <c r="FE76" s="434"/>
      <c r="FF76" s="433"/>
      <c r="FG76" s="434"/>
      <c r="FH76" s="434"/>
      <c r="FI76" s="434"/>
      <c r="FJ76" s="433">
        <v>1</v>
      </c>
      <c r="FK76" s="434">
        <v>41073.760000000002</v>
      </c>
      <c r="FL76" s="433"/>
      <c r="FM76" s="434"/>
      <c r="FN76" s="433"/>
      <c r="FO76" s="434"/>
      <c r="FP76" s="433"/>
      <c r="FQ76" s="434"/>
      <c r="FR76" s="433"/>
      <c r="FS76" s="434"/>
      <c r="FT76" s="433"/>
      <c r="FU76" s="434"/>
      <c r="FV76" s="433"/>
      <c r="FW76" s="434"/>
      <c r="FX76" s="433"/>
      <c r="FY76" s="434"/>
      <c r="FZ76" s="433"/>
      <c r="GA76" s="434"/>
      <c r="GB76" s="433"/>
      <c r="GC76" s="434"/>
      <c r="GD76" s="433"/>
      <c r="GE76" s="434"/>
      <c r="GF76" s="434"/>
      <c r="GG76" s="434"/>
      <c r="GH76" s="433"/>
      <c r="GI76" s="434"/>
      <c r="GJ76" s="434"/>
      <c r="GK76" s="434"/>
      <c r="GL76" s="433"/>
      <c r="GM76" s="434"/>
      <c r="GN76" s="434"/>
      <c r="GO76" s="434"/>
      <c r="GP76" s="433"/>
      <c r="GQ76" s="434"/>
      <c r="GR76" s="434"/>
      <c r="GS76" s="434"/>
      <c r="GT76" s="433"/>
      <c r="GU76" s="434"/>
      <c r="GV76" s="433"/>
      <c r="GW76" s="434"/>
      <c r="GX76" s="433"/>
      <c r="GY76" s="434"/>
      <c r="GZ76" s="433"/>
      <c r="HA76" s="434"/>
      <c r="HB76" s="433"/>
      <c r="HC76" s="434"/>
      <c r="HD76" s="433"/>
      <c r="HE76" s="434"/>
      <c r="HF76" s="433"/>
      <c r="HG76" s="434"/>
      <c r="HH76" s="434"/>
      <c r="HI76" s="434"/>
      <c r="HJ76" s="433"/>
      <c r="HK76" s="434"/>
      <c r="HL76" s="434"/>
      <c r="HM76" s="434"/>
      <c r="HN76" s="433"/>
      <c r="HO76" s="434"/>
      <c r="HP76" s="433"/>
      <c r="HQ76" s="434"/>
      <c r="HR76" s="433"/>
      <c r="HS76" s="434"/>
      <c r="HT76" s="434"/>
      <c r="HU76" s="434"/>
      <c r="HV76" s="433"/>
      <c r="HW76" s="434"/>
      <c r="HX76" s="433"/>
      <c r="HY76" s="434"/>
      <c r="HZ76" s="433"/>
      <c r="IA76" s="434"/>
      <c r="IB76" s="433"/>
      <c r="IC76" s="434"/>
      <c r="ID76" s="433"/>
      <c r="IE76" s="434"/>
      <c r="IF76" s="433"/>
      <c r="IG76" s="434"/>
      <c r="IH76" s="433"/>
      <c r="II76" s="434"/>
      <c r="IJ76" s="434"/>
      <c r="IK76" s="434"/>
      <c r="IL76" s="433"/>
      <c r="IM76" s="434"/>
      <c r="IN76" s="434"/>
      <c r="IO76" s="434"/>
      <c r="IP76" s="433"/>
      <c r="IQ76" s="434"/>
      <c r="IR76" s="433"/>
      <c r="IS76" s="434"/>
      <c r="IT76" s="433"/>
      <c r="IU76" s="434"/>
      <c r="IV76" s="433"/>
      <c r="IW76" s="434"/>
      <c r="IX76" s="433"/>
      <c r="IY76" s="434"/>
      <c r="IZ76" s="433"/>
      <c r="JA76" s="434"/>
      <c r="JB76" s="433"/>
      <c r="JC76" s="434"/>
      <c r="JD76" s="434"/>
      <c r="JE76" s="434"/>
      <c r="JF76" s="433"/>
      <c r="JG76" s="434"/>
      <c r="JH76" s="433"/>
      <c r="JI76" s="434"/>
      <c r="JJ76" s="434"/>
      <c r="JK76" s="434"/>
      <c r="JL76" s="434"/>
      <c r="JM76" s="434"/>
      <c r="JN76" s="434"/>
      <c r="JO76" s="434"/>
      <c r="JP76" s="435">
        <v>1</v>
      </c>
      <c r="JQ76" s="436">
        <v>41073.760000000002</v>
      </c>
      <c r="JR76" s="435">
        <v>0</v>
      </c>
      <c r="JS76" s="436">
        <v>0</v>
      </c>
      <c r="JT76" s="433">
        <v>1</v>
      </c>
      <c r="JU76" s="434">
        <v>41073.760000000002</v>
      </c>
    </row>
    <row r="77" spans="1:281" x14ac:dyDescent="0.25">
      <c r="A77" s="437"/>
      <c r="B77" s="437"/>
      <c r="C77" s="430"/>
      <c r="D77" s="431" t="s">
        <v>580</v>
      </c>
      <c r="E77" s="432" t="s">
        <v>254</v>
      </c>
      <c r="F77" s="433"/>
      <c r="G77" s="434"/>
      <c r="H77" s="433"/>
      <c r="I77" s="434"/>
      <c r="J77" s="433"/>
      <c r="K77" s="434"/>
      <c r="L77" s="433"/>
      <c r="M77" s="434"/>
      <c r="N77" s="433"/>
      <c r="O77" s="434"/>
      <c r="P77" s="433"/>
      <c r="Q77" s="434"/>
      <c r="R77" s="433"/>
      <c r="S77" s="434"/>
      <c r="T77" s="433"/>
      <c r="U77" s="434"/>
      <c r="V77" s="433"/>
      <c r="W77" s="434"/>
      <c r="X77" s="433"/>
      <c r="Y77" s="434"/>
      <c r="Z77" s="433"/>
      <c r="AA77" s="434"/>
      <c r="AB77" s="434"/>
      <c r="AC77" s="434"/>
      <c r="AD77" s="433"/>
      <c r="AE77" s="434"/>
      <c r="AF77" s="433"/>
      <c r="AG77" s="434"/>
      <c r="AH77" s="433"/>
      <c r="AI77" s="434"/>
      <c r="AJ77" s="433"/>
      <c r="AK77" s="434"/>
      <c r="AL77" s="433"/>
      <c r="AM77" s="434"/>
      <c r="AN77" s="433"/>
      <c r="AO77" s="434"/>
      <c r="AP77" s="433"/>
      <c r="AQ77" s="434"/>
      <c r="AR77" s="433"/>
      <c r="AS77" s="434"/>
      <c r="AT77" s="433"/>
      <c r="AU77" s="434"/>
      <c r="AV77" s="433"/>
      <c r="AW77" s="434"/>
      <c r="AX77" s="433"/>
      <c r="AY77" s="434"/>
      <c r="AZ77" s="433"/>
      <c r="BA77" s="434"/>
      <c r="BB77" s="433"/>
      <c r="BC77" s="434"/>
      <c r="BD77" s="433"/>
      <c r="BE77" s="434"/>
      <c r="BF77" s="433"/>
      <c r="BG77" s="434"/>
      <c r="BH77" s="433"/>
      <c r="BI77" s="434"/>
      <c r="BJ77" s="433"/>
      <c r="BK77" s="434"/>
      <c r="BL77" s="433"/>
      <c r="BM77" s="434"/>
      <c r="BN77" s="433"/>
      <c r="BO77" s="434"/>
      <c r="BP77" s="433"/>
      <c r="BQ77" s="434"/>
      <c r="BR77" s="433"/>
      <c r="BS77" s="434"/>
      <c r="BT77" s="433"/>
      <c r="BU77" s="434"/>
      <c r="BV77" s="433"/>
      <c r="BW77" s="434"/>
      <c r="BX77" s="433"/>
      <c r="BY77" s="434"/>
      <c r="BZ77" s="433"/>
      <c r="CA77" s="434"/>
      <c r="CB77" s="433"/>
      <c r="CC77" s="434"/>
      <c r="CD77" s="433"/>
      <c r="CE77" s="434"/>
      <c r="CF77" s="434"/>
      <c r="CG77" s="434"/>
      <c r="CH77" s="433"/>
      <c r="CI77" s="434"/>
      <c r="CJ77" s="433"/>
      <c r="CK77" s="434"/>
      <c r="CL77" s="433"/>
      <c r="CM77" s="434"/>
      <c r="CN77" s="433"/>
      <c r="CO77" s="434"/>
      <c r="CP77" s="433"/>
      <c r="CQ77" s="434"/>
      <c r="CR77" s="433"/>
      <c r="CS77" s="434"/>
      <c r="CT77" s="433"/>
      <c r="CU77" s="434"/>
      <c r="CV77" s="433"/>
      <c r="CW77" s="434"/>
      <c r="CX77" s="433"/>
      <c r="CY77" s="434"/>
      <c r="CZ77" s="433"/>
      <c r="DA77" s="434"/>
      <c r="DB77" s="433"/>
      <c r="DC77" s="434"/>
      <c r="DD77" s="433"/>
      <c r="DE77" s="434"/>
      <c r="DF77" s="433"/>
      <c r="DG77" s="434"/>
      <c r="DH77" s="433"/>
      <c r="DI77" s="434"/>
      <c r="DJ77" s="433"/>
      <c r="DK77" s="434"/>
      <c r="DL77" s="433"/>
      <c r="DM77" s="434"/>
      <c r="DN77" s="433"/>
      <c r="DO77" s="434"/>
      <c r="DP77" s="434"/>
      <c r="DQ77" s="434"/>
      <c r="DR77" s="433"/>
      <c r="DS77" s="434"/>
      <c r="DT77" s="434"/>
      <c r="DU77" s="434"/>
      <c r="DV77" s="433"/>
      <c r="DW77" s="434"/>
      <c r="DX77" s="433"/>
      <c r="DY77" s="434"/>
      <c r="DZ77" s="433"/>
      <c r="EA77" s="434"/>
      <c r="EB77" s="434"/>
      <c r="EC77" s="434"/>
      <c r="ED77" s="433"/>
      <c r="EE77" s="434"/>
      <c r="EF77" s="434"/>
      <c r="EG77" s="434"/>
      <c r="EH77" s="433"/>
      <c r="EI77" s="434"/>
      <c r="EJ77" s="434"/>
      <c r="EK77" s="434"/>
      <c r="EL77" s="433"/>
      <c r="EM77" s="434"/>
      <c r="EN77" s="434"/>
      <c r="EO77" s="434"/>
      <c r="EP77" s="433"/>
      <c r="EQ77" s="434"/>
      <c r="ER77" s="434"/>
      <c r="ES77" s="434"/>
      <c r="ET77" s="433"/>
      <c r="EU77" s="434"/>
      <c r="EV77" s="434"/>
      <c r="EW77" s="434"/>
      <c r="EX77" s="433"/>
      <c r="EY77" s="434"/>
      <c r="EZ77" s="434"/>
      <c r="FA77" s="434"/>
      <c r="FB77" s="433"/>
      <c r="FC77" s="434"/>
      <c r="FD77" s="433"/>
      <c r="FE77" s="434"/>
      <c r="FF77" s="433"/>
      <c r="FG77" s="434"/>
      <c r="FH77" s="434"/>
      <c r="FI77" s="434"/>
      <c r="FJ77" s="433">
        <v>5</v>
      </c>
      <c r="FK77" s="434">
        <v>290734.09999999998</v>
      </c>
      <c r="FL77" s="433"/>
      <c r="FM77" s="434"/>
      <c r="FN77" s="433"/>
      <c r="FO77" s="434"/>
      <c r="FP77" s="433"/>
      <c r="FQ77" s="434"/>
      <c r="FR77" s="433"/>
      <c r="FS77" s="434"/>
      <c r="FT77" s="433"/>
      <c r="FU77" s="434"/>
      <c r="FV77" s="433"/>
      <c r="FW77" s="434"/>
      <c r="FX77" s="433"/>
      <c r="FY77" s="434"/>
      <c r="FZ77" s="433"/>
      <c r="GA77" s="434"/>
      <c r="GB77" s="433"/>
      <c r="GC77" s="434"/>
      <c r="GD77" s="433"/>
      <c r="GE77" s="434"/>
      <c r="GF77" s="434"/>
      <c r="GG77" s="434"/>
      <c r="GH77" s="433"/>
      <c r="GI77" s="434"/>
      <c r="GJ77" s="434"/>
      <c r="GK77" s="434"/>
      <c r="GL77" s="433"/>
      <c r="GM77" s="434"/>
      <c r="GN77" s="434"/>
      <c r="GO77" s="434"/>
      <c r="GP77" s="433"/>
      <c r="GQ77" s="434"/>
      <c r="GR77" s="434"/>
      <c r="GS77" s="434"/>
      <c r="GT77" s="433"/>
      <c r="GU77" s="434"/>
      <c r="GV77" s="433"/>
      <c r="GW77" s="434"/>
      <c r="GX77" s="433"/>
      <c r="GY77" s="434"/>
      <c r="GZ77" s="433"/>
      <c r="HA77" s="434"/>
      <c r="HB77" s="433"/>
      <c r="HC77" s="434"/>
      <c r="HD77" s="433"/>
      <c r="HE77" s="434"/>
      <c r="HF77" s="433"/>
      <c r="HG77" s="434"/>
      <c r="HH77" s="434"/>
      <c r="HI77" s="434"/>
      <c r="HJ77" s="433"/>
      <c r="HK77" s="434"/>
      <c r="HL77" s="434"/>
      <c r="HM77" s="434"/>
      <c r="HN77" s="433"/>
      <c r="HO77" s="434"/>
      <c r="HP77" s="433"/>
      <c r="HQ77" s="434"/>
      <c r="HR77" s="433"/>
      <c r="HS77" s="434"/>
      <c r="HT77" s="434"/>
      <c r="HU77" s="434"/>
      <c r="HV77" s="433"/>
      <c r="HW77" s="434"/>
      <c r="HX77" s="433"/>
      <c r="HY77" s="434"/>
      <c r="HZ77" s="433"/>
      <c r="IA77" s="434"/>
      <c r="IB77" s="433"/>
      <c r="IC77" s="434"/>
      <c r="ID77" s="433"/>
      <c r="IE77" s="434"/>
      <c r="IF77" s="433"/>
      <c r="IG77" s="434"/>
      <c r="IH77" s="433"/>
      <c r="II77" s="434"/>
      <c r="IJ77" s="434"/>
      <c r="IK77" s="434"/>
      <c r="IL77" s="433"/>
      <c r="IM77" s="434"/>
      <c r="IN77" s="434"/>
      <c r="IO77" s="434"/>
      <c r="IP77" s="433"/>
      <c r="IQ77" s="434"/>
      <c r="IR77" s="433"/>
      <c r="IS77" s="434"/>
      <c r="IT77" s="433"/>
      <c r="IU77" s="434"/>
      <c r="IV77" s="433"/>
      <c r="IW77" s="434"/>
      <c r="IX77" s="433"/>
      <c r="IY77" s="434"/>
      <c r="IZ77" s="433"/>
      <c r="JA77" s="434"/>
      <c r="JB77" s="433"/>
      <c r="JC77" s="434"/>
      <c r="JD77" s="434"/>
      <c r="JE77" s="434"/>
      <c r="JF77" s="433"/>
      <c r="JG77" s="434"/>
      <c r="JH77" s="433"/>
      <c r="JI77" s="434"/>
      <c r="JJ77" s="434"/>
      <c r="JK77" s="434"/>
      <c r="JL77" s="434"/>
      <c r="JM77" s="434"/>
      <c r="JN77" s="434"/>
      <c r="JO77" s="434"/>
      <c r="JP77" s="435">
        <v>5</v>
      </c>
      <c r="JQ77" s="436">
        <v>290734.09999999998</v>
      </c>
      <c r="JR77" s="435">
        <v>0</v>
      </c>
      <c r="JS77" s="436">
        <v>0</v>
      </c>
      <c r="JT77" s="433">
        <v>5</v>
      </c>
      <c r="JU77" s="434">
        <v>290734.09999999998</v>
      </c>
    </row>
    <row r="78" spans="1:281" x14ac:dyDescent="0.25">
      <c r="A78" s="437"/>
      <c r="B78" s="430" t="s">
        <v>665</v>
      </c>
      <c r="C78" s="430"/>
      <c r="D78" s="437"/>
      <c r="E78" s="432"/>
      <c r="F78" s="439"/>
      <c r="G78" s="436"/>
      <c r="H78" s="439"/>
      <c r="I78" s="436"/>
      <c r="J78" s="439"/>
      <c r="K78" s="436"/>
      <c r="L78" s="439"/>
      <c r="M78" s="436"/>
      <c r="N78" s="439"/>
      <c r="O78" s="436"/>
      <c r="P78" s="439"/>
      <c r="Q78" s="436"/>
      <c r="R78" s="439"/>
      <c r="S78" s="436"/>
      <c r="T78" s="439"/>
      <c r="U78" s="436"/>
      <c r="V78" s="439"/>
      <c r="W78" s="436"/>
      <c r="X78" s="439"/>
      <c r="Y78" s="436"/>
      <c r="Z78" s="439"/>
      <c r="AA78" s="436"/>
      <c r="AB78" s="436"/>
      <c r="AC78" s="436"/>
      <c r="AD78" s="439"/>
      <c r="AE78" s="436"/>
      <c r="AF78" s="439"/>
      <c r="AG78" s="436"/>
      <c r="AH78" s="439"/>
      <c r="AI78" s="436"/>
      <c r="AJ78" s="439"/>
      <c r="AK78" s="436"/>
      <c r="AL78" s="439"/>
      <c r="AM78" s="436"/>
      <c r="AN78" s="439"/>
      <c r="AO78" s="436"/>
      <c r="AP78" s="439"/>
      <c r="AQ78" s="436"/>
      <c r="AR78" s="439"/>
      <c r="AS78" s="436"/>
      <c r="AT78" s="439">
        <v>8</v>
      </c>
      <c r="AU78" s="436">
        <v>59055.359999999993</v>
      </c>
      <c r="AV78" s="439">
        <v>2</v>
      </c>
      <c r="AW78" s="436">
        <v>11072.880000000001</v>
      </c>
      <c r="AX78" s="439"/>
      <c r="AY78" s="436"/>
      <c r="AZ78" s="439"/>
      <c r="BA78" s="436"/>
      <c r="BB78" s="439"/>
      <c r="BC78" s="436"/>
      <c r="BD78" s="439"/>
      <c r="BE78" s="436"/>
      <c r="BF78" s="439"/>
      <c r="BG78" s="436"/>
      <c r="BH78" s="439"/>
      <c r="BI78" s="436"/>
      <c r="BJ78" s="439"/>
      <c r="BK78" s="436"/>
      <c r="BL78" s="439"/>
      <c r="BM78" s="436"/>
      <c r="BN78" s="439"/>
      <c r="BO78" s="436"/>
      <c r="BP78" s="439"/>
      <c r="BQ78" s="436"/>
      <c r="BR78" s="439"/>
      <c r="BS78" s="436"/>
      <c r="BT78" s="439"/>
      <c r="BU78" s="436"/>
      <c r="BV78" s="439"/>
      <c r="BW78" s="436"/>
      <c r="BX78" s="439"/>
      <c r="BY78" s="436"/>
      <c r="BZ78" s="439"/>
      <c r="CA78" s="436"/>
      <c r="CB78" s="439"/>
      <c r="CC78" s="436"/>
      <c r="CD78" s="439"/>
      <c r="CE78" s="436"/>
      <c r="CF78" s="436"/>
      <c r="CG78" s="436"/>
      <c r="CH78" s="439"/>
      <c r="CI78" s="436"/>
      <c r="CJ78" s="439"/>
      <c r="CK78" s="436"/>
      <c r="CL78" s="439"/>
      <c r="CM78" s="436"/>
      <c r="CN78" s="439"/>
      <c r="CO78" s="436"/>
      <c r="CP78" s="439"/>
      <c r="CQ78" s="436"/>
      <c r="CR78" s="439"/>
      <c r="CS78" s="436"/>
      <c r="CT78" s="439"/>
      <c r="CU78" s="436"/>
      <c r="CV78" s="439"/>
      <c r="CW78" s="436"/>
      <c r="CX78" s="439"/>
      <c r="CY78" s="436"/>
      <c r="CZ78" s="439"/>
      <c r="DA78" s="436"/>
      <c r="DB78" s="439"/>
      <c r="DC78" s="436"/>
      <c r="DD78" s="439"/>
      <c r="DE78" s="436"/>
      <c r="DF78" s="439">
        <v>2</v>
      </c>
      <c r="DG78" s="436">
        <v>17716.599999999999</v>
      </c>
      <c r="DH78" s="439"/>
      <c r="DI78" s="436"/>
      <c r="DJ78" s="439"/>
      <c r="DK78" s="436"/>
      <c r="DL78" s="439"/>
      <c r="DM78" s="436"/>
      <c r="DN78" s="439"/>
      <c r="DO78" s="436"/>
      <c r="DP78" s="436"/>
      <c r="DQ78" s="436"/>
      <c r="DR78" s="439"/>
      <c r="DS78" s="436"/>
      <c r="DT78" s="436"/>
      <c r="DU78" s="436"/>
      <c r="DV78" s="439"/>
      <c r="DW78" s="436"/>
      <c r="DX78" s="439"/>
      <c r="DY78" s="436"/>
      <c r="DZ78" s="439"/>
      <c r="EA78" s="436"/>
      <c r="EB78" s="436"/>
      <c r="EC78" s="436"/>
      <c r="ED78" s="439"/>
      <c r="EE78" s="436"/>
      <c r="EF78" s="436"/>
      <c r="EG78" s="436"/>
      <c r="EH78" s="439"/>
      <c r="EI78" s="436"/>
      <c r="EJ78" s="436"/>
      <c r="EK78" s="436"/>
      <c r="EL78" s="439"/>
      <c r="EM78" s="436"/>
      <c r="EN78" s="436"/>
      <c r="EO78" s="436"/>
      <c r="EP78" s="439"/>
      <c r="EQ78" s="436"/>
      <c r="ER78" s="436"/>
      <c r="ES78" s="436"/>
      <c r="ET78" s="439"/>
      <c r="EU78" s="436"/>
      <c r="EV78" s="436"/>
      <c r="EW78" s="436"/>
      <c r="EX78" s="439"/>
      <c r="EY78" s="436"/>
      <c r="EZ78" s="436"/>
      <c r="FA78" s="436"/>
      <c r="FB78" s="439"/>
      <c r="FC78" s="436"/>
      <c r="FD78" s="439"/>
      <c r="FE78" s="436"/>
      <c r="FF78" s="439"/>
      <c r="FG78" s="436"/>
      <c r="FH78" s="436"/>
      <c r="FI78" s="436"/>
      <c r="FJ78" s="439">
        <v>29</v>
      </c>
      <c r="FK78" s="436">
        <v>508746.8000000001</v>
      </c>
      <c r="FL78" s="439"/>
      <c r="FM78" s="436"/>
      <c r="FN78" s="439"/>
      <c r="FO78" s="436"/>
      <c r="FP78" s="439"/>
      <c r="FQ78" s="436"/>
      <c r="FR78" s="439"/>
      <c r="FS78" s="436"/>
      <c r="FT78" s="439"/>
      <c r="FU78" s="436"/>
      <c r="FV78" s="439"/>
      <c r="FW78" s="436"/>
      <c r="FX78" s="439"/>
      <c r="FY78" s="436"/>
      <c r="FZ78" s="439"/>
      <c r="GA78" s="436"/>
      <c r="GB78" s="439"/>
      <c r="GC78" s="436"/>
      <c r="GD78" s="439"/>
      <c r="GE78" s="436"/>
      <c r="GF78" s="436"/>
      <c r="GG78" s="436"/>
      <c r="GH78" s="439"/>
      <c r="GI78" s="436"/>
      <c r="GJ78" s="436"/>
      <c r="GK78" s="436"/>
      <c r="GL78" s="439"/>
      <c r="GM78" s="436"/>
      <c r="GN78" s="436"/>
      <c r="GO78" s="436"/>
      <c r="GP78" s="439"/>
      <c r="GQ78" s="436"/>
      <c r="GR78" s="436"/>
      <c r="GS78" s="436"/>
      <c r="GT78" s="439"/>
      <c r="GU78" s="436"/>
      <c r="GV78" s="439"/>
      <c r="GW78" s="436"/>
      <c r="GX78" s="439"/>
      <c r="GY78" s="436"/>
      <c r="GZ78" s="439"/>
      <c r="HA78" s="436"/>
      <c r="HB78" s="439"/>
      <c r="HC78" s="436"/>
      <c r="HD78" s="439"/>
      <c r="HE78" s="436"/>
      <c r="HF78" s="439"/>
      <c r="HG78" s="436"/>
      <c r="HH78" s="436"/>
      <c r="HI78" s="436"/>
      <c r="HJ78" s="439"/>
      <c r="HK78" s="436"/>
      <c r="HL78" s="436"/>
      <c r="HM78" s="436"/>
      <c r="HN78" s="439"/>
      <c r="HO78" s="436"/>
      <c r="HP78" s="439"/>
      <c r="HQ78" s="436"/>
      <c r="HR78" s="439"/>
      <c r="HS78" s="436"/>
      <c r="HT78" s="436"/>
      <c r="HU78" s="436"/>
      <c r="HV78" s="439">
        <v>26</v>
      </c>
      <c r="HW78" s="436">
        <v>299001.71999999997</v>
      </c>
      <c r="HX78" s="439"/>
      <c r="HY78" s="436"/>
      <c r="HZ78" s="439"/>
      <c r="IA78" s="436"/>
      <c r="IB78" s="439"/>
      <c r="IC78" s="436"/>
      <c r="ID78" s="439"/>
      <c r="IE78" s="436"/>
      <c r="IF78" s="439"/>
      <c r="IG78" s="436"/>
      <c r="IH78" s="439"/>
      <c r="II78" s="436"/>
      <c r="IJ78" s="436"/>
      <c r="IK78" s="436"/>
      <c r="IL78" s="439"/>
      <c r="IM78" s="436"/>
      <c r="IN78" s="436"/>
      <c r="IO78" s="436"/>
      <c r="IP78" s="439">
        <v>17</v>
      </c>
      <c r="IQ78" s="436">
        <v>125492.63999999998</v>
      </c>
      <c r="IR78" s="439"/>
      <c r="IS78" s="436"/>
      <c r="IT78" s="439"/>
      <c r="IU78" s="436"/>
      <c r="IV78" s="439"/>
      <c r="IW78" s="436"/>
      <c r="IX78" s="439"/>
      <c r="IY78" s="436"/>
      <c r="IZ78" s="439"/>
      <c r="JA78" s="436"/>
      <c r="JB78" s="439"/>
      <c r="JC78" s="436"/>
      <c r="JD78" s="436"/>
      <c r="JE78" s="436"/>
      <c r="JF78" s="439"/>
      <c r="JG78" s="436"/>
      <c r="JH78" s="439"/>
      <c r="JI78" s="436"/>
      <c r="JJ78" s="436"/>
      <c r="JK78" s="436"/>
      <c r="JL78" s="436"/>
      <c r="JM78" s="436"/>
      <c r="JN78" s="436"/>
      <c r="JO78" s="436"/>
      <c r="JP78" s="435">
        <v>82</v>
      </c>
      <c r="JQ78" s="436">
        <v>1010013.1200000001</v>
      </c>
      <c r="JR78" s="435">
        <v>2</v>
      </c>
      <c r="JS78" s="436">
        <v>11072.880000000001</v>
      </c>
      <c r="JT78" s="439">
        <v>84</v>
      </c>
      <c r="JU78" s="436">
        <v>1021085.9999999998</v>
      </c>
    </row>
    <row r="79" spans="1:281" ht="26.25" x14ac:dyDescent="0.25">
      <c r="A79" s="437"/>
      <c r="B79" s="430">
        <v>22</v>
      </c>
      <c r="C79" s="430" t="s">
        <v>173</v>
      </c>
      <c r="D79" s="440" t="s">
        <v>581</v>
      </c>
      <c r="E79" s="441" t="s">
        <v>255</v>
      </c>
      <c r="F79" s="433"/>
      <c r="G79" s="434"/>
      <c r="H79" s="433"/>
      <c r="I79" s="434"/>
      <c r="J79" s="433"/>
      <c r="K79" s="434"/>
      <c r="L79" s="433"/>
      <c r="M79" s="434"/>
      <c r="N79" s="433"/>
      <c r="O79" s="434"/>
      <c r="P79" s="433"/>
      <c r="Q79" s="434"/>
      <c r="R79" s="433"/>
      <c r="S79" s="434"/>
      <c r="T79" s="433"/>
      <c r="U79" s="434"/>
      <c r="V79" s="433"/>
      <c r="W79" s="434"/>
      <c r="X79" s="433"/>
      <c r="Y79" s="434"/>
      <c r="Z79" s="433"/>
      <c r="AA79" s="434"/>
      <c r="AB79" s="434"/>
      <c r="AC79" s="434"/>
      <c r="AD79" s="433">
        <v>1</v>
      </c>
      <c r="AE79" s="434">
        <v>43723.68</v>
      </c>
      <c r="AF79" s="433"/>
      <c r="AG79" s="434"/>
      <c r="AH79" s="433"/>
      <c r="AI79" s="434"/>
      <c r="AJ79" s="433"/>
      <c r="AK79" s="434"/>
      <c r="AL79" s="433"/>
      <c r="AM79" s="434"/>
      <c r="AN79" s="433"/>
      <c r="AO79" s="434"/>
      <c r="AP79" s="433"/>
      <c r="AQ79" s="434"/>
      <c r="AR79" s="433"/>
      <c r="AS79" s="434"/>
      <c r="AT79" s="433"/>
      <c r="AU79" s="434"/>
      <c r="AV79" s="433"/>
      <c r="AW79" s="434"/>
      <c r="AX79" s="433"/>
      <c r="AY79" s="434"/>
      <c r="AZ79" s="433"/>
      <c r="BA79" s="434"/>
      <c r="BB79" s="433"/>
      <c r="BC79" s="434"/>
      <c r="BD79" s="433"/>
      <c r="BE79" s="434"/>
      <c r="BF79" s="433"/>
      <c r="BG79" s="434"/>
      <c r="BH79" s="433"/>
      <c r="BI79" s="434"/>
      <c r="BJ79" s="433"/>
      <c r="BK79" s="434"/>
      <c r="BL79" s="433"/>
      <c r="BM79" s="434"/>
      <c r="BN79" s="433"/>
      <c r="BO79" s="434"/>
      <c r="BP79" s="433"/>
      <c r="BQ79" s="434"/>
      <c r="BR79" s="433"/>
      <c r="BS79" s="434"/>
      <c r="BT79" s="433"/>
      <c r="BU79" s="434"/>
      <c r="BV79" s="433"/>
      <c r="BW79" s="434"/>
      <c r="BX79" s="433"/>
      <c r="BY79" s="434"/>
      <c r="BZ79" s="433"/>
      <c r="CA79" s="434"/>
      <c r="CB79" s="433"/>
      <c r="CC79" s="434"/>
      <c r="CD79" s="433"/>
      <c r="CE79" s="434"/>
      <c r="CF79" s="434"/>
      <c r="CG79" s="434"/>
      <c r="CH79" s="433"/>
      <c r="CI79" s="434"/>
      <c r="CJ79" s="433"/>
      <c r="CK79" s="434"/>
      <c r="CL79" s="433"/>
      <c r="CM79" s="434"/>
      <c r="CN79" s="433"/>
      <c r="CO79" s="434"/>
      <c r="CP79" s="433"/>
      <c r="CQ79" s="434"/>
      <c r="CR79" s="433"/>
      <c r="CS79" s="434"/>
      <c r="CT79" s="433"/>
      <c r="CU79" s="434"/>
      <c r="CV79" s="433"/>
      <c r="CW79" s="434"/>
      <c r="CX79" s="433"/>
      <c r="CY79" s="434"/>
      <c r="CZ79" s="433"/>
      <c r="DA79" s="434"/>
      <c r="DB79" s="433"/>
      <c r="DC79" s="434"/>
      <c r="DD79" s="433"/>
      <c r="DE79" s="434"/>
      <c r="DF79" s="433"/>
      <c r="DG79" s="434"/>
      <c r="DH79" s="433"/>
      <c r="DI79" s="434"/>
      <c r="DJ79" s="433"/>
      <c r="DK79" s="434"/>
      <c r="DL79" s="433"/>
      <c r="DM79" s="434"/>
      <c r="DN79" s="433"/>
      <c r="DO79" s="434"/>
      <c r="DP79" s="434"/>
      <c r="DQ79" s="434"/>
      <c r="DR79" s="433"/>
      <c r="DS79" s="434"/>
      <c r="DT79" s="434"/>
      <c r="DU79" s="434"/>
      <c r="DV79" s="433"/>
      <c r="DW79" s="434"/>
      <c r="DX79" s="433"/>
      <c r="DY79" s="434"/>
      <c r="DZ79" s="433"/>
      <c r="EA79" s="434"/>
      <c r="EB79" s="434"/>
      <c r="EC79" s="434"/>
      <c r="ED79" s="433"/>
      <c r="EE79" s="434"/>
      <c r="EF79" s="434"/>
      <c r="EG79" s="434"/>
      <c r="EH79" s="433"/>
      <c r="EI79" s="434"/>
      <c r="EJ79" s="434"/>
      <c r="EK79" s="434"/>
      <c r="EL79" s="433"/>
      <c r="EM79" s="434"/>
      <c r="EN79" s="434"/>
      <c r="EO79" s="434"/>
      <c r="EP79" s="433"/>
      <c r="EQ79" s="434"/>
      <c r="ER79" s="434"/>
      <c r="ES79" s="434"/>
      <c r="ET79" s="433"/>
      <c r="EU79" s="434"/>
      <c r="EV79" s="434"/>
      <c r="EW79" s="434"/>
      <c r="EX79" s="433"/>
      <c r="EY79" s="434"/>
      <c r="EZ79" s="434"/>
      <c r="FA79" s="434"/>
      <c r="FB79" s="433"/>
      <c r="FC79" s="434"/>
      <c r="FD79" s="433"/>
      <c r="FE79" s="434"/>
      <c r="FF79" s="433"/>
      <c r="FG79" s="434"/>
      <c r="FH79" s="434"/>
      <c r="FI79" s="434"/>
      <c r="FJ79" s="433"/>
      <c r="FK79" s="434"/>
      <c r="FL79" s="433"/>
      <c r="FM79" s="434"/>
      <c r="FN79" s="433"/>
      <c r="FO79" s="434"/>
      <c r="FP79" s="433"/>
      <c r="FQ79" s="434"/>
      <c r="FR79" s="433"/>
      <c r="FS79" s="434"/>
      <c r="FT79" s="433"/>
      <c r="FU79" s="434"/>
      <c r="FV79" s="433"/>
      <c r="FW79" s="434"/>
      <c r="FX79" s="433"/>
      <c r="FY79" s="434"/>
      <c r="FZ79" s="433"/>
      <c r="GA79" s="434"/>
      <c r="GB79" s="433"/>
      <c r="GC79" s="434"/>
      <c r="GD79" s="433"/>
      <c r="GE79" s="434"/>
      <c r="GF79" s="434"/>
      <c r="GG79" s="434"/>
      <c r="GH79" s="433"/>
      <c r="GI79" s="434"/>
      <c r="GJ79" s="434"/>
      <c r="GK79" s="434"/>
      <c r="GL79" s="433"/>
      <c r="GM79" s="434"/>
      <c r="GN79" s="434"/>
      <c r="GO79" s="434"/>
      <c r="GP79" s="433"/>
      <c r="GQ79" s="434"/>
      <c r="GR79" s="434"/>
      <c r="GS79" s="434"/>
      <c r="GT79" s="433"/>
      <c r="GU79" s="434"/>
      <c r="GV79" s="433"/>
      <c r="GW79" s="434"/>
      <c r="GX79" s="433"/>
      <c r="GY79" s="434"/>
      <c r="GZ79" s="433"/>
      <c r="HA79" s="434"/>
      <c r="HB79" s="433"/>
      <c r="HC79" s="434"/>
      <c r="HD79" s="433"/>
      <c r="HE79" s="434"/>
      <c r="HF79" s="433"/>
      <c r="HG79" s="434"/>
      <c r="HH79" s="434"/>
      <c r="HI79" s="434"/>
      <c r="HJ79" s="433"/>
      <c r="HK79" s="434"/>
      <c r="HL79" s="434"/>
      <c r="HM79" s="434"/>
      <c r="HN79" s="433"/>
      <c r="HO79" s="434"/>
      <c r="HP79" s="433"/>
      <c r="HQ79" s="434"/>
      <c r="HR79" s="433"/>
      <c r="HS79" s="434"/>
      <c r="HT79" s="434"/>
      <c r="HU79" s="434"/>
      <c r="HV79" s="433"/>
      <c r="HW79" s="434"/>
      <c r="HX79" s="433"/>
      <c r="HY79" s="434"/>
      <c r="HZ79" s="433"/>
      <c r="IA79" s="434"/>
      <c r="IB79" s="433"/>
      <c r="IC79" s="434"/>
      <c r="ID79" s="433"/>
      <c r="IE79" s="434"/>
      <c r="IF79" s="433"/>
      <c r="IG79" s="434"/>
      <c r="IH79" s="433"/>
      <c r="II79" s="434"/>
      <c r="IJ79" s="434"/>
      <c r="IK79" s="434"/>
      <c r="IL79" s="433">
        <v>1</v>
      </c>
      <c r="IM79" s="434">
        <v>26234.21</v>
      </c>
      <c r="IN79" s="434"/>
      <c r="IO79" s="434"/>
      <c r="IP79" s="433"/>
      <c r="IQ79" s="434"/>
      <c r="IR79" s="433"/>
      <c r="IS79" s="434"/>
      <c r="IT79" s="433"/>
      <c r="IU79" s="434"/>
      <c r="IV79" s="433"/>
      <c r="IW79" s="434"/>
      <c r="IX79" s="433"/>
      <c r="IY79" s="434"/>
      <c r="IZ79" s="433"/>
      <c r="JA79" s="434"/>
      <c r="JB79" s="433"/>
      <c r="JC79" s="434"/>
      <c r="JD79" s="434"/>
      <c r="JE79" s="434"/>
      <c r="JF79" s="433"/>
      <c r="JG79" s="434"/>
      <c r="JH79" s="433"/>
      <c r="JI79" s="434"/>
      <c r="JJ79" s="434"/>
      <c r="JK79" s="434"/>
      <c r="JL79" s="434"/>
      <c r="JM79" s="434"/>
      <c r="JN79" s="434"/>
      <c r="JO79" s="434"/>
      <c r="JP79" s="435">
        <v>2</v>
      </c>
      <c r="JQ79" s="436">
        <v>69957.89</v>
      </c>
      <c r="JR79" s="435">
        <v>0</v>
      </c>
      <c r="JS79" s="436">
        <v>0</v>
      </c>
      <c r="JT79" s="433">
        <v>2</v>
      </c>
      <c r="JU79" s="434">
        <v>69957.89</v>
      </c>
    </row>
    <row r="80" spans="1:281" x14ac:dyDescent="0.25">
      <c r="A80" s="437"/>
      <c r="B80" s="437"/>
      <c r="C80" s="430"/>
      <c r="D80" s="431" t="s">
        <v>582</v>
      </c>
      <c r="E80" s="432" t="s">
        <v>302</v>
      </c>
      <c r="F80" s="433"/>
      <c r="G80" s="434"/>
      <c r="H80" s="433"/>
      <c r="I80" s="434"/>
      <c r="J80" s="433"/>
      <c r="K80" s="434"/>
      <c r="L80" s="433"/>
      <c r="M80" s="434"/>
      <c r="N80" s="433"/>
      <c r="O80" s="434"/>
      <c r="P80" s="433"/>
      <c r="Q80" s="434"/>
      <c r="R80" s="433"/>
      <c r="S80" s="434"/>
      <c r="T80" s="433"/>
      <c r="U80" s="434"/>
      <c r="V80" s="433"/>
      <c r="W80" s="434"/>
      <c r="X80" s="433"/>
      <c r="Y80" s="434"/>
      <c r="Z80" s="433"/>
      <c r="AA80" s="434"/>
      <c r="AB80" s="434"/>
      <c r="AC80" s="434"/>
      <c r="AD80" s="433"/>
      <c r="AE80" s="434"/>
      <c r="AF80" s="433"/>
      <c r="AG80" s="434"/>
      <c r="AH80" s="433"/>
      <c r="AI80" s="434"/>
      <c r="AJ80" s="433"/>
      <c r="AK80" s="434"/>
      <c r="AL80" s="433">
        <v>8</v>
      </c>
      <c r="AM80" s="434">
        <v>134767.35999999999</v>
      </c>
      <c r="AN80" s="433"/>
      <c r="AO80" s="434"/>
      <c r="AP80" s="433"/>
      <c r="AQ80" s="434"/>
      <c r="AR80" s="433"/>
      <c r="AS80" s="434"/>
      <c r="AT80" s="433"/>
      <c r="AU80" s="434"/>
      <c r="AV80" s="433"/>
      <c r="AW80" s="434"/>
      <c r="AX80" s="433"/>
      <c r="AY80" s="434"/>
      <c r="AZ80" s="433"/>
      <c r="BA80" s="434"/>
      <c r="BB80" s="433"/>
      <c r="BC80" s="434"/>
      <c r="BD80" s="433"/>
      <c r="BE80" s="434"/>
      <c r="BF80" s="433"/>
      <c r="BG80" s="434"/>
      <c r="BH80" s="433"/>
      <c r="BI80" s="434"/>
      <c r="BJ80" s="433">
        <v>4</v>
      </c>
      <c r="BK80" s="434">
        <v>80860.399999999994</v>
      </c>
      <c r="BL80" s="433"/>
      <c r="BM80" s="434"/>
      <c r="BN80" s="433"/>
      <c r="BO80" s="434"/>
      <c r="BP80" s="433"/>
      <c r="BQ80" s="434"/>
      <c r="BR80" s="433"/>
      <c r="BS80" s="434"/>
      <c r="BT80" s="433"/>
      <c r="BU80" s="434"/>
      <c r="BV80" s="433"/>
      <c r="BW80" s="434"/>
      <c r="BX80" s="433"/>
      <c r="BY80" s="434"/>
      <c r="BZ80" s="433"/>
      <c r="CA80" s="434"/>
      <c r="CB80" s="433"/>
      <c r="CC80" s="434"/>
      <c r="CD80" s="433"/>
      <c r="CE80" s="434"/>
      <c r="CF80" s="434"/>
      <c r="CG80" s="434"/>
      <c r="CH80" s="433"/>
      <c r="CI80" s="434"/>
      <c r="CJ80" s="433"/>
      <c r="CK80" s="434"/>
      <c r="CL80" s="433"/>
      <c r="CM80" s="434"/>
      <c r="CN80" s="433"/>
      <c r="CO80" s="434"/>
      <c r="CP80" s="433">
        <v>1</v>
      </c>
      <c r="CQ80" s="434">
        <v>16845.919999999998</v>
      </c>
      <c r="CR80" s="433"/>
      <c r="CS80" s="434"/>
      <c r="CT80" s="433"/>
      <c r="CU80" s="434"/>
      <c r="CV80" s="433"/>
      <c r="CW80" s="434"/>
      <c r="CX80" s="433"/>
      <c r="CY80" s="434"/>
      <c r="CZ80" s="433"/>
      <c r="DA80" s="434"/>
      <c r="DB80" s="433">
        <v>1</v>
      </c>
      <c r="DC80" s="434">
        <v>20215.099999999999</v>
      </c>
      <c r="DD80" s="433"/>
      <c r="DE80" s="434"/>
      <c r="DF80" s="433">
        <v>1</v>
      </c>
      <c r="DG80" s="434">
        <v>20215.099999999999</v>
      </c>
      <c r="DH80" s="433"/>
      <c r="DI80" s="434"/>
      <c r="DJ80" s="433"/>
      <c r="DK80" s="434"/>
      <c r="DL80" s="433"/>
      <c r="DM80" s="434"/>
      <c r="DN80" s="433"/>
      <c r="DO80" s="434"/>
      <c r="DP80" s="434"/>
      <c r="DQ80" s="434"/>
      <c r="DR80" s="433"/>
      <c r="DS80" s="434"/>
      <c r="DT80" s="434"/>
      <c r="DU80" s="434"/>
      <c r="DV80" s="433"/>
      <c r="DW80" s="434"/>
      <c r="DX80" s="433"/>
      <c r="DY80" s="434"/>
      <c r="DZ80" s="433"/>
      <c r="EA80" s="434"/>
      <c r="EB80" s="434"/>
      <c r="EC80" s="434"/>
      <c r="ED80" s="433"/>
      <c r="EE80" s="434"/>
      <c r="EF80" s="434"/>
      <c r="EG80" s="434"/>
      <c r="EH80" s="433"/>
      <c r="EI80" s="434"/>
      <c r="EJ80" s="434"/>
      <c r="EK80" s="434"/>
      <c r="EL80" s="433"/>
      <c r="EM80" s="434"/>
      <c r="EN80" s="434"/>
      <c r="EO80" s="434"/>
      <c r="EP80" s="433"/>
      <c r="EQ80" s="434"/>
      <c r="ER80" s="434"/>
      <c r="ES80" s="434"/>
      <c r="ET80" s="433"/>
      <c r="EU80" s="434"/>
      <c r="EV80" s="434"/>
      <c r="EW80" s="434"/>
      <c r="EX80" s="433"/>
      <c r="EY80" s="434"/>
      <c r="EZ80" s="434"/>
      <c r="FA80" s="434"/>
      <c r="FB80" s="433"/>
      <c r="FC80" s="434"/>
      <c r="FD80" s="433"/>
      <c r="FE80" s="434"/>
      <c r="FF80" s="433"/>
      <c r="FG80" s="434"/>
      <c r="FH80" s="434"/>
      <c r="FI80" s="434"/>
      <c r="FJ80" s="433"/>
      <c r="FK80" s="434"/>
      <c r="FL80" s="433"/>
      <c r="FM80" s="434"/>
      <c r="FN80" s="433"/>
      <c r="FO80" s="434"/>
      <c r="FP80" s="433"/>
      <c r="FQ80" s="434"/>
      <c r="FR80" s="433"/>
      <c r="FS80" s="434"/>
      <c r="FT80" s="433"/>
      <c r="FU80" s="434"/>
      <c r="FV80" s="433"/>
      <c r="FW80" s="434"/>
      <c r="FX80" s="433"/>
      <c r="FY80" s="434"/>
      <c r="FZ80" s="433"/>
      <c r="GA80" s="434"/>
      <c r="GB80" s="433"/>
      <c r="GC80" s="434"/>
      <c r="GD80" s="433"/>
      <c r="GE80" s="434"/>
      <c r="GF80" s="434"/>
      <c r="GG80" s="434"/>
      <c r="GH80" s="433"/>
      <c r="GI80" s="434"/>
      <c r="GJ80" s="434"/>
      <c r="GK80" s="434"/>
      <c r="GL80" s="433"/>
      <c r="GM80" s="434"/>
      <c r="GN80" s="434"/>
      <c r="GO80" s="434"/>
      <c r="GP80" s="433"/>
      <c r="GQ80" s="434"/>
      <c r="GR80" s="434"/>
      <c r="GS80" s="434"/>
      <c r="GT80" s="433"/>
      <c r="GU80" s="434"/>
      <c r="GV80" s="433"/>
      <c r="GW80" s="434"/>
      <c r="GX80" s="433"/>
      <c r="GY80" s="434"/>
      <c r="GZ80" s="433"/>
      <c r="HA80" s="434"/>
      <c r="HB80" s="433"/>
      <c r="HC80" s="434"/>
      <c r="HD80" s="433"/>
      <c r="HE80" s="434"/>
      <c r="HF80" s="433"/>
      <c r="HG80" s="434"/>
      <c r="HH80" s="434"/>
      <c r="HI80" s="434"/>
      <c r="HJ80" s="433"/>
      <c r="HK80" s="434"/>
      <c r="HL80" s="434"/>
      <c r="HM80" s="434"/>
      <c r="HN80" s="433"/>
      <c r="HO80" s="434"/>
      <c r="HP80" s="433"/>
      <c r="HQ80" s="434"/>
      <c r="HR80" s="433"/>
      <c r="HS80" s="434"/>
      <c r="HT80" s="434"/>
      <c r="HU80" s="434"/>
      <c r="HV80" s="433"/>
      <c r="HW80" s="434"/>
      <c r="HX80" s="433"/>
      <c r="HY80" s="434"/>
      <c r="HZ80" s="433">
        <v>5</v>
      </c>
      <c r="IA80" s="434">
        <v>90967.950000000012</v>
      </c>
      <c r="IB80" s="433"/>
      <c r="IC80" s="434"/>
      <c r="ID80" s="433"/>
      <c r="IE80" s="434"/>
      <c r="IF80" s="433"/>
      <c r="IG80" s="434"/>
      <c r="IH80" s="433"/>
      <c r="II80" s="434"/>
      <c r="IJ80" s="434"/>
      <c r="IK80" s="434"/>
      <c r="IL80" s="433"/>
      <c r="IM80" s="434"/>
      <c r="IN80" s="434"/>
      <c r="IO80" s="434"/>
      <c r="IP80" s="433"/>
      <c r="IQ80" s="434"/>
      <c r="IR80" s="433"/>
      <c r="IS80" s="434"/>
      <c r="IT80" s="433"/>
      <c r="IU80" s="434"/>
      <c r="IV80" s="433"/>
      <c r="IW80" s="434"/>
      <c r="IX80" s="433"/>
      <c r="IY80" s="434"/>
      <c r="IZ80" s="433"/>
      <c r="JA80" s="434"/>
      <c r="JB80" s="433"/>
      <c r="JC80" s="434"/>
      <c r="JD80" s="434"/>
      <c r="JE80" s="434"/>
      <c r="JF80" s="433"/>
      <c r="JG80" s="434"/>
      <c r="JH80" s="433"/>
      <c r="JI80" s="434"/>
      <c r="JJ80" s="434"/>
      <c r="JK80" s="434"/>
      <c r="JL80" s="434"/>
      <c r="JM80" s="434"/>
      <c r="JN80" s="434"/>
      <c r="JO80" s="434"/>
      <c r="JP80" s="435">
        <v>20</v>
      </c>
      <c r="JQ80" s="436">
        <v>363871.83</v>
      </c>
      <c r="JR80" s="435">
        <v>0</v>
      </c>
      <c r="JS80" s="436">
        <v>0</v>
      </c>
      <c r="JT80" s="433">
        <v>20</v>
      </c>
      <c r="JU80" s="434">
        <v>363871.8299999999</v>
      </c>
    </row>
    <row r="81" spans="1:281" x14ac:dyDescent="0.25">
      <c r="A81" s="437"/>
      <c r="B81" s="430" t="s">
        <v>666</v>
      </c>
      <c r="C81" s="430"/>
      <c r="D81" s="437"/>
      <c r="E81" s="432"/>
      <c r="F81" s="439"/>
      <c r="G81" s="436"/>
      <c r="H81" s="439"/>
      <c r="I81" s="436"/>
      <c r="J81" s="439"/>
      <c r="K81" s="436"/>
      <c r="L81" s="439"/>
      <c r="M81" s="436"/>
      <c r="N81" s="439"/>
      <c r="O81" s="436"/>
      <c r="P81" s="439"/>
      <c r="Q81" s="436"/>
      <c r="R81" s="439"/>
      <c r="S81" s="436"/>
      <c r="T81" s="439"/>
      <c r="U81" s="436"/>
      <c r="V81" s="439"/>
      <c r="W81" s="436"/>
      <c r="X81" s="439"/>
      <c r="Y81" s="436"/>
      <c r="Z81" s="439"/>
      <c r="AA81" s="436"/>
      <c r="AB81" s="436"/>
      <c r="AC81" s="436"/>
      <c r="AD81" s="439">
        <v>1</v>
      </c>
      <c r="AE81" s="436">
        <v>43723.68</v>
      </c>
      <c r="AF81" s="439"/>
      <c r="AG81" s="436"/>
      <c r="AH81" s="439"/>
      <c r="AI81" s="436"/>
      <c r="AJ81" s="439"/>
      <c r="AK81" s="436"/>
      <c r="AL81" s="439">
        <v>8</v>
      </c>
      <c r="AM81" s="436">
        <v>134767.35999999999</v>
      </c>
      <c r="AN81" s="439"/>
      <c r="AO81" s="436"/>
      <c r="AP81" s="439"/>
      <c r="AQ81" s="436"/>
      <c r="AR81" s="439"/>
      <c r="AS81" s="436"/>
      <c r="AT81" s="439"/>
      <c r="AU81" s="436"/>
      <c r="AV81" s="439"/>
      <c r="AW81" s="436"/>
      <c r="AX81" s="439"/>
      <c r="AY81" s="436"/>
      <c r="AZ81" s="439"/>
      <c r="BA81" s="436"/>
      <c r="BB81" s="439"/>
      <c r="BC81" s="436"/>
      <c r="BD81" s="439"/>
      <c r="BE81" s="436"/>
      <c r="BF81" s="439"/>
      <c r="BG81" s="436"/>
      <c r="BH81" s="439"/>
      <c r="BI81" s="436"/>
      <c r="BJ81" s="439">
        <v>4</v>
      </c>
      <c r="BK81" s="436">
        <v>80860.399999999994</v>
      </c>
      <c r="BL81" s="439"/>
      <c r="BM81" s="436"/>
      <c r="BN81" s="439"/>
      <c r="BO81" s="436"/>
      <c r="BP81" s="439"/>
      <c r="BQ81" s="436"/>
      <c r="BR81" s="439"/>
      <c r="BS81" s="436"/>
      <c r="BT81" s="439"/>
      <c r="BU81" s="436"/>
      <c r="BV81" s="439"/>
      <c r="BW81" s="436"/>
      <c r="BX81" s="439"/>
      <c r="BY81" s="436"/>
      <c r="BZ81" s="439"/>
      <c r="CA81" s="436"/>
      <c r="CB81" s="439"/>
      <c r="CC81" s="436"/>
      <c r="CD81" s="439"/>
      <c r="CE81" s="436"/>
      <c r="CF81" s="436"/>
      <c r="CG81" s="436"/>
      <c r="CH81" s="439"/>
      <c r="CI81" s="436"/>
      <c r="CJ81" s="439"/>
      <c r="CK81" s="436"/>
      <c r="CL81" s="439"/>
      <c r="CM81" s="436"/>
      <c r="CN81" s="439"/>
      <c r="CO81" s="436"/>
      <c r="CP81" s="439">
        <v>1</v>
      </c>
      <c r="CQ81" s="436">
        <v>16845.919999999998</v>
      </c>
      <c r="CR81" s="439"/>
      <c r="CS81" s="436"/>
      <c r="CT81" s="439"/>
      <c r="CU81" s="436"/>
      <c r="CV81" s="439"/>
      <c r="CW81" s="436"/>
      <c r="CX81" s="439"/>
      <c r="CY81" s="436"/>
      <c r="CZ81" s="439"/>
      <c r="DA81" s="436"/>
      <c r="DB81" s="439">
        <v>1</v>
      </c>
      <c r="DC81" s="436">
        <v>20215.099999999999</v>
      </c>
      <c r="DD81" s="439"/>
      <c r="DE81" s="436"/>
      <c r="DF81" s="439">
        <v>1</v>
      </c>
      <c r="DG81" s="436">
        <v>20215.099999999999</v>
      </c>
      <c r="DH81" s="439"/>
      <c r="DI81" s="436"/>
      <c r="DJ81" s="439"/>
      <c r="DK81" s="436"/>
      <c r="DL81" s="439"/>
      <c r="DM81" s="436"/>
      <c r="DN81" s="439"/>
      <c r="DO81" s="436"/>
      <c r="DP81" s="436"/>
      <c r="DQ81" s="436"/>
      <c r="DR81" s="439"/>
      <c r="DS81" s="436"/>
      <c r="DT81" s="436"/>
      <c r="DU81" s="436"/>
      <c r="DV81" s="439"/>
      <c r="DW81" s="436"/>
      <c r="DX81" s="439"/>
      <c r="DY81" s="436"/>
      <c r="DZ81" s="439"/>
      <c r="EA81" s="436"/>
      <c r="EB81" s="436"/>
      <c r="EC81" s="436"/>
      <c r="ED81" s="439"/>
      <c r="EE81" s="436"/>
      <c r="EF81" s="436"/>
      <c r="EG81" s="436"/>
      <c r="EH81" s="439"/>
      <c r="EI81" s="436"/>
      <c r="EJ81" s="436"/>
      <c r="EK81" s="436"/>
      <c r="EL81" s="439"/>
      <c r="EM81" s="436"/>
      <c r="EN81" s="436"/>
      <c r="EO81" s="436"/>
      <c r="EP81" s="439"/>
      <c r="EQ81" s="436"/>
      <c r="ER81" s="436"/>
      <c r="ES81" s="436"/>
      <c r="ET81" s="439"/>
      <c r="EU81" s="436"/>
      <c r="EV81" s="436"/>
      <c r="EW81" s="436"/>
      <c r="EX81" s="439"/>
      <c r="EY81" s="436"/>
      <c r="EZ81" s="436"/>
      <c r="FA81" s="436"/>
      <c r="FB81" s="439"/>
      <c r="FC81" s="436"/>
      <c r="FD81" s="439"/>
      <c r="FE81" s="436"/>
      <c r="FF81" s="439"/>
      <c r="FG81" s="436"/>
      <c r="FH81" s="436"/>
      <c r="FI81" s="436"/>
      <c r="FJ81" s="439"/>
      <c r="FK81" s="436"/>
      <c r="FL81" s="439"/>
      <c r="FM81" s="436"/>
      <c r="FN81" s="439"/>
      <c r="FO81" s="436"/>
      <c r="FP81" s="439"/>
      <c r="FQ81" s="436"/>
      <c r="FR81" s="439"/>
      <c r="FS81" s="436"/>
      <c r="FT81" s="439"/>
      <c r="FU81" s="436"/>
      <c r="FV81" s="439"/>
      <c r="FW81" s="436"/>
      <c r="FX81" s="439"/>
      <c r="FY81" s="436"/>
      <c r="FZ81" s="439"/>
      <c r="GA81" s="436"/>
      <c r="GB81" s="439"/>
      <c r="GC81" s="436"/>
      <c r="GD81" s="439"/>
      <c r="GE81" s="436"/>
      <c r="GF81" s="436"/>
      <c r="GG81" s="436"/>
      <c r="GH81" s="439"/>
      <c r="GI81" s="436"/>
      <c r="GJ81" s="436"/>
      <c r="GK81" s="436"/>
      <c r="GL81" s="439"/>
      <c r="GM81" s="436"/>
      <c r="GN81" s="436"/>
      <c r="GO81" s="436"/>
      <c r="GP81" s="439"/>
      <c r="GQ81" s="436"/>
      <c r="GR81" s="436"/>
      <c r="GS81" s="436"/>
      <c r="GT81" s="439"/>
      <c r="GU81" s="436"/>
      <c r="GV81" s="439"/>
      <c r="GW81" s="436"/>
      <c r="GX81" s="439"/>
      <c r="GY81" s="436"/>
      <c r="GZ81" s="439"/>
      <c r="HA81" s="436"/>
      <c r="HB81" s="439"/>
      <c r="HC81" s="436"/>
      <c r="HD81" s="439"/>
      <c r="HE81" s="436"/>
      <c r="HF81" s="439"/>
      <c r="HG81" s="436"/>
      <c r="HH81" s="436"/>
      <c r="HI81" s="436"/>
      <c r="HJ81" s="439"/>
      <c r="HK81" s="436"/>
      <c r="HL81" s="436"/>
      <c r="HM81" s="436"/>
      <c r="HN81" s="439"/>
      <c r="HO81" s="436"/>
      <c r="HP81" s="439"/>
      <c r="HQ81" s="436"/>
      <c r="HR81" s="439"/>
      <c r="HS81" s="436"/>
      <c r="HT81" s="436"/>
      <c r="HU81" s="436"/>
      <c r="HV81" s="439"/>
      <c r="HW81" s="436"/>
      <c r="HX81" s="439"/>
      <c r="HY81" s="436"/>
      <c r="HZ81" s="439">
        <v>5</v>
      </c>
      <c r="IA81" s="436">
        <v>90967.950000000012</v>
      </c>
      <c r="IB81" s="439"/>
      <c r="IC81" s="436"/>
      <c r="ID81" s="439"/>
      <c r="IE81" s="436"/>
      <c r="IF81" s="439"/>
      <c r="IG81" s="436"/>
      <c r="IH81" s="439"/>
      <c r="II81" s="436"/>
      <c r="IJ81" s="436"/>
      <c r="IK81" s="436"/>
      <c r="IL81" s="439">
        <v>1</v>
      </c>
      <c r="IM81" s="436">
        <v>26234.21</v>
      </c>
      <c r="IN81" s="436"/>
      <c r="IO81" s="436"/>
      <c r="IP81" s="439"/>
      <c r="IQ81" s="436"/>
      <c r="IR81" s="439"/>
      <c r="IS81" s="436"/>
      <c r="IT81" s="439"/>
      <c r="IU81" s="436"/>
      <c r="IV81" s="439"/>
      <c r="IW81" s="436"/>
      <c r="IX81" s="439"/>
      <c r="IY81" s="436"/>
      <c r="IZ81" s="439"/>
      <c r="JA81" s="436"/>
      <c r="JB81" s="439"/>
      <c r="JC81" s="436"/>
      <c r="JD81" s="436"/>
      <c r="JE81" s="436"/>
      <c r="JF81" s="439"/>
      <c r="JG81" s="436"/>
      <c r="JH81" s="439"/>
      <c r="JI81" s="436"/>
      <c r="JJ81" s="436"/>
      <c r="JK81" s="436"/>
      <c r="JL81" s="436"/>
      <c r="JM81" s="436"/>
      <c r="JN81" s="436"/>
      <c r="JO81" s="436"/>
      <c r="JP81" s="435">
        <v>22</v>
      </c>
      <c r="JQ81" s="436">
        <v>433829.72</v>
      </c>
      <c r="JR81" s="435">
        <v>0</v>
      </c>
      <c r="JS81" s="436">
        <v>0</v>
      </c>
      <c r="JT81" s="439">
        <v>22</v>
      </c>
      <c r="JU81" s="436">
        <v>433829.71999999991</v>
      </c>
    </row>
    <row r="82" spans="1:281" x14ac:dyDescent="0.25">
      <c r="A82" s="437"/>
      <c r="B82" s="430">
        <v>23</v>
      </c>
      <c r="C82" s="430" t="s">
        <v>36</v>
      </c>
      <c r="D82" s="431" t="s">
        <v>583</v>
      </c>
      <c r="E82" s="432" t="s">
        <v>256</v>
      </c>
      <c r="F82" s="433"/>
      <c r="G82" s="434"/>
      <c r="H82" s="433"/>
      <c r="I82" s="434"/>
      <c r="J82" s="433"/>
      <c r="K82" s="434"/>
      <c r="L82" s="433"/>
      <c r="M82" s="434"/>
      <c r="N82" s="433"/>
      <c r="O82" s="434"/>
      <c r="P82" s="433"/>
      <c r="Q82" s="434"/>
      <c r="R82" s="433"/>
      <c r="S82" s="434"/>
      <c r="T82" s="433"/>
      <c r="U82" s="434"/>
      <c r="V82" s="433"/>
      <c r="W82" s="434"/>
      <c r="X82" s="433"/>
      <c r="Y82" s="434"/>
      <c r="Z82" s="433"/>
      <c r="AA82" s="434"/>
      <c r="AB82" s="434"/>
      <c r="AC82" s="434"/>
      <c r="AD82" s="433"/>
      <c r="AE82" s="434"/>
      <c r="AF82" s="433"/>
      <c r="AG82" s="434"/>
      <c r="AH82" s="433"/>
      <c r="AI82" s="434"/>
      <c r="AJ82" s="433"/>
      <c r="AK82" s="434"/>
      <c r="AL82" s="433"/>
      <c r="AM82" s="434"/>
      <c r="AN82" s="433"/>
      <c r="AO82" s="434"/>
      <c r="AP82" s="433"/>
      <c r="AQ82" s="434"/>
      <c r="AR82" s="433"/>
      <c r="AS82" s="434"/>
      <c r="AT82" s="433"/>
      <c r="AU82" s="434"/>
      <c r="AV82" s="433"/>
      <c r="AW82" s="434"/>
      <c r="AX82" s="433">
        <v>13</v>
      </c>
      <c r="AY82" s="434">
        <v>352750.32000000012</v>
      </c>
      <c r="AZ82" s="433"/>
      <c r="BA82" s="434"/>
      <c r="BB82" s="433">
        <v>1</v>
      </c>
      <c r="BC82" s="434">
        <v>20442.240000000002</v>
      </c>
      <c r="BD82" s="433"/>
      <c r="BE82" s="434"/>
      <c r="BF82" s="433"/>
      <c r="BG82" s="434"/>
      <c r="BH82" s="433"/>
      <c r="BI82" s="434"/>
      <c r="BJ82" s="433">
        <v>45</v>
      </c>
      <c r="BK82" s="434">
        <v>919900.7999999997</v>
      </c>
      <c r="BL82" s="433"/>
      <c r="BM82" s="434"/>
      <c r="BN82" s="433"/>
      <c r="BO82" s="434"/>
      <c r="BP82" s="433"/>
      <c r="BQ82" s="434"/>
      <c r="BR82" s="433">
        <v>6</v>
      </c>
      <c r="BS82" s="434">
        <v>122653.44000000002</v>
      </c>
      <c r="BT82" s="433"/>
      <c r="BU82" s="434"/>
      <c r="BV82" s="433"/>
      <c r="BW82" s="434"/>
      <c r="BX82" s="433"/>
      <c r="BY82" s="434"/>
      <c r="BZ82" s="433">
        <v>5</v>
      </c>
      <c r="CA82" s="434">
        <v>156358.79999999999</v>
      </c>
      <c r="CB82" s="433"/>
      <c r="CC82" s="434"/>
      <c r="CD82" s="433">
        <v>2</v>
      </c>
      <c r="CE82" s="434">
        <v>40884.480000000003</v>
      </c>
      <c r="CF82" s="434"/>
      <c r="CG82" s="434"/>
      <c r="CH82" s="433">
        <v>10</v>
      </c>
      <c r="CI82" s="434">
        <v>204422.39999999999</v>
      </c>
      <c r="CJ82" s="433"/>
      <c r="CK82" s="434"/>
      <c r="CL82" s="433"/>
      <c r="CM82" s="434"/>
      <c r="CN82" s="433"/>
      <c r="CO82" s="434"/>
      <c r="CP82" s="433">
        <v>16</v>
      </c>
      <c r="CQ82" s="434">
        <v>272563.20000000007</v>
      </c>
      <c r="CR82" s="433"/>
      <c r="CS82" s="434"/>
      <c r="CT82" s="433"/>
      <c r="CU82" s="434"/>
      <c r="CV82" s="433"/>
      <c r="CW82" s="434"/>
      <c r="CX82" s="433"/>
      <c r="CY82" s="434"/>
      <c r="CZ82" s="433"/>
      <c r="DA82" s="434"/>
      <c r="DB82" s="433">
        <v>7</v>
      </c>
      <c r="DC82" s="434">
        <v>143095.68000000002</v>
      </c>
      <c r="DD82" s="433"/>
      <c r="DE82" s="434"/>
      <c r="DF82" s="433">
        <v>6</v>
      </c>
      <c r="DG82" s="434">
        <v>122653.44000000002</v>
      </c>
      <c r="DH82" s="433"/>
      <c r="DI82" s="434"/>
      <c r="DJ82" s="433">
        <v>32</v>
      </c>
      <c r="DK82" s="434">
        <v>545126.40000000014</v>
      </c>
      <c r="DL82" s="433"/>
      <c r="DM82" s="434"/>
      <c r="DN82" s="433"/>
      <c r="DO82" s="434"/>
      <c r="DP82" s="434"/>
      <c r="DQ82" s="434"/>
      <c r="DR82" s="433"/>
      <c r="DS82" s="434"/>
      <c r="DT82" s="434"/>
      <c r="DU82" s="434"/>
      <c r="DV82" s="433"/>
      <c r="DW82" s="434"/>
      <c r="DX82" s="433"/>
      <c r="DY82" s="434"/>
      <c r="DZ82" s="433"/>
      <c r="EA82" s="434"/>
      <c r="EB82" s="434"/>
      <c r="EC82" s="434"/>
      <c r="ED82" s="433"/>
      <c r="EE82" s="434"/>
      <c r="EF82" s="434"/>
      <c r="EG82" s="434"/>
      <c r="EH82" s="433"/>
      <c r="EI82" s="434"/>
      <c r="EJ82" s="434"/>
      <c r="EK82" s="434"/>
      <c r="EL82" s="433"/>
      <c r="EM82" s="434"/>
      <c r="EN82" s="434"/>
      <c r="EO82" s="434"/>
      <c r="EP82" s="433"/>
      <c r="EQ82" s="434"/>
      <c r="ER82" s="434"/>
      <c r="ES82" s="434"/>
      <c r="ET82" s="433"/>
      <c r="EU82" s="434"/>
      <c r="EV82" s="434"/>
      <c r="EW82" s="434"/>
      <c r="EX82" s="433"/>
      <c r="EY82" s="434"/>
      <c r="EZ82" s="434"/>
      <c r="FA82" s="434"/>
      <c r="FB82" s="433"/>
      <c r="FC82" s="434"/>
      <c r="FD82" s="433"/>
      <c r="FE82" s="434"/>
      <c r="FF82" s="433"/>
      <c r="FG82" s="434"/>
      <c r="FH82" s="434"/>
      <c r="FI82" s="434"/>
      <c r="FJ82" s="433">
        <v>5</v>
      </c>
      <c r="FK82" s="434">
        <v>85176</v>
      </c>
      <c r="FL82" s="433"/>
      <c r="FM82" s="434"/>
      <c r="FN82" s="433"/>
      <c r="FO82" s="434"/>
      <c r="FP82" s="433"/>
      <c r="FQ82" s="434"/>
      <c r="FR82" s="433"/>
      <c r="FS82" s="434"/>
      <c r="FT82" s="433"/>
      <c r="FU82" s="434"/>
      <c r="FV82" s="433"/>
      <c r="FW82" s="434"/>
      <c r="FX82" s="433"/>
      <c r="FY82" s="434"/>
      <c r="FZ82" s="433"/>
      <c r="GA82" s="434"/>
      <c r="GB82" s="433"/>
      <c r="GC82" s="434"/>
      <c r="GD82" s="433"/>
      <c r="GE82" s="434"/>
      <c r="GF82" s="434"/>
      <c r="GG82" s="434"/>
      <c r="GH82" s="433"/>
      <c r="GI82" s="434"/>
      <c r="GJ82" s="434"/>
      <c r="GK82" s="434"/>
      <c r="GL82" s="433"/>
      <c r="GM82" s="434"/>
      <c r="GN82" s="434"/>
      <c r="GO82" s="434"/>
      <c r="GP82" s="433"/>
      <c r="GQ82" s="434"/>
      <c r="GR82" s="434"/>
      <c r="GS82" s="434"/>
      <c r="GT82" s="433"/>
      <c r="GU82" s="434"/>
      <c r="GV82" s="433"/>
      <c r="GW82" s="434"/>
      <c r="GX82" s="433">
        <v>23</v>
      </c>
      <c r="GY82" s="434">
        <v>366105.59999999998</v>
      </c>
      <c r="GZ82" s="433"/>
      <c r="HA82" s="434"/>
      <c r="HB82" s="433"/>
      <c r="HC82" s="434"/>
      <c r="HD82" s="433"/>
      <c r="HE82" s="434"/>
      <c r="HF82" s="433"/>
      <c r="HG82" s="434"/>
      <c r="HH82" s="434"/>
      <c r="HI82" s="434"/>
      <c r="HJ82" s="433"/>
      <c r="HK82" s="434"/>
      <c r="HL82" s="434"/>
      <c r="HM82" s="434"/>
      <c r="HN82" s="433"/>
      <c r="HO82" s="434"/>
      <c r="HP82" s="433"/>
      <c r="HQ82" s="434"/>
      <c r="HR82" s="433"/>
      <c r="HS82" s="434"/>
      <c r="HT82" s="434"/>
      <c r="HU82" s="434"/>
      <c r="HV82" s="433"/>
      <c r="HW82" s="434"/>
      <c r="HX82" s="433"/>
      <c r="HY82" s="434"/>
      <c r="HZ82" s="433">
        <v>2</v>
      </c>
      <c r="IA82" s="434">
        <v>40884.480000000003</v>
      </c>
      <c r="IB82" s="433"/>
      <c r="IC82" s="434"/>
      <c r="ID82" s="433"/>
      <c r="IE82" s="434"/>
      <c r="IF82" s="433"/>
      <c r="IG82" s="434"/>
      <c r="IH82" s="433"/>
      <c r="II82" s="434"/>
      <c r="IJ82" s="434"/>
      <c r="IK82" s="434"/>
      <c r="IL82" s="433"/>
      <c r="IM82" s="434"/>
      <c r="IN82" s="434"/>
      <c r="IO82" s="434"/>
      <c r="IP82" s="433"/>
      <c r="IQ82" s="434"/>
      <c r="IR82" s="433"/>
      <c r="IS82" s="434"/>
      <c r="IT82" s="433">
        <v>6</v>
      </c>
      <c r="IU82" s="434">
        <v>122653.44000000002</v>
      </c>
      <c r="IV82" s="433"/>
      <c r="IW82" s="434"/>
      <c r="IX82" s="433"/>
      <c r="IY82" s="434"/>
      <c r="IZ82" s="433"/>
      <c r="JA82" s="434"/>
      <c r="JB82" s="433"/>
      <c r="JC82" s="434"/>
      <c r="JD82" s="434"/>
      <c r="JE82" s="434"/>
      <c r="JF82" s="433"/>
      <c r="JG82" s="434"/>
      <c r="JH82" s="433"/>
      <c r="JI82" s="434"/>
      <c r="JJ82" s="434"/>
      <c r="JK82" s="434"/>
      <c r="JL82" s="434"/>
      <c r="JM82" s="434"/>
      <c r="JN82" s="434"/>
      <c r="JO82" s="434"/>
      <c r="JP82" s="435">
        <v>179</v>
      </c>
      <c r="JQ82" s="436">
        <v>3515670.72</v>
      </c>
      <c r="JR82" s="435">
        <v>0</v>
      </c>
      <c r="JS82" s="436">
        <v>0</v>
      </c>
      <c r="JT82" s="433">
        <v>179</v>
      </c>
      <c r="JU82" s="434">
        <v>3515670.7200000128</v>
      </c>
    </row>
    <row r="83" spans="1:281" x14ac:dyDescent="0.25">
      <c r="A83" s="437"/>
      <c r="B83" s="430" t="s">
        <v>667</v>
      </c>
      <c r="C83" s="430"/>
      <c r="D83" s="437"/>
      <c r="E83" s="438"/>
      <c r="F83" s="439"/>
      <c r="G83" s="436"/>
      <c r="H83" s="439"/>
      <c r="I83" s="436"/>
      <c r="J83" s="439"/>
      <c r="K83" s="436"/>
      <c r="L83" s="439"/>
      <c r="M83" s="436"/>
      <c r="N83" s="439"/>
      <c r="O83" s="436"/>
      <c r="P83" s="439"/>
      <c r="Q83" s="436"/>
      <c r="R83" s="439"/>
      <c r="S83" s="436"/>
      <c r="T83" s="439"/>
      <c r="U83" s="436"/>
      <c r="V83" s="439"/>
      <c r="W83" s="436"/>
      <c r="X83" s="439"/>
      <c r="Y83" s="436"/>
      <c r="Z83" s="439"/>
      <c r="AA83" s="436"/>
      <c r="AB83" s="436"/>
      <c r="AC83" s="436"/>
      <c r="AD83" s="439"/>
      <c r="AE83" s="436"/>
      <c r="AF83" s="439"/>
      <c r="AG83" s="436"/>
      <c r="AH83" s="439"/>
      <c r="AI83" s="436"/>
      <c r="AJ83" s="439"/>
      <c r="AK83" s="436"/>
      <c r="AL83" s="439"/>
      <c r="AM83" s="436"/>
      <c r="AN83" s="439"/>
      <c r="AO83" s="436"/>
      <c r="AP83" s="439"/>
      <c r="AQ83" s="436"/>
      <c r="AR83" s="439"/>
      <c r="AS83" s="436"/>
      <c r="AT83" s="439"/>
      <c r="AU83" s="436"/>
      <c r="AV83" s="439"/>
      <c r="AW83" s="436"/>
      <c r="AX83" s="439">
        <v>13</v>
      </c>
      <c r="AY83" s="436">
        <v>352750.32000000012</v>
      </c>
      <c r="AZ83" s="439"/>
      <c r="BA83" s="436"/>
      <c r="BB83" s="439">
        <v>1</v>
      </c>
      <c r="BC83" s="436">
        <v>20442.240000000002</v>
      </c>
      <c r="BD83" s="439"/>
      <c r="BE83" s="436"/>
      <c r="BF83" s="439"/>
      <c r="BG83" s="436"/>
      <c r="BH83" s="439"/>
      <c r="BI83" s="436"/>
      <c r="BJ83" s="439">
        <v>45</v>
      </c>
      <c r="BK83" s="436">
        <v>919900.7999999997</v>
      </c>
      <c r="BL83" s="439"/>
      <c r="BM83" s="436"/>
      <c r="BN83" s="439"/>
      <c r="BO83" s="436"/>
      <c r="BP83" s="439"/>
      <c r="BQ83" s="436"/>
      <c r="BR83" s="439">
        <v>6</v>
      </c>
      <c r="BS83" s="436">
        <v>122653.44000000002</v>
      </c>
      <c r="BT83" s="439"/>
      <c r="BU83" s="436"/>
      <c r="BV83" s="439"/>
      <c r="BW83" s="436"/>
      <c r="BX83" s="439"/>
      <c r="BY83" s="436"/>
      <c r="BZ83" s="439">
        <v>5</v>
      </c>
      <c r="CA83" s="436">
        <v>156358.79999999999</v>
      </c>
      <c r="CB83" s="439"/>
      <c r="CC83" s="436"/>
      <c r="CD83" s="439">
        <v>2</v>
      </c>
      <c r="CE83" s="436">
        <v>40884.480000000003</v>
      </c>
      <c r="CF83" s="436"/>
      <c r="CG83" s="436"/>
      <c r="CH83" s="439">
        <v>10</v>
      </c>
      <c r="CI83" s="436">
        <v>204422.39999999999</v>
      </c>
      <c r="CJ83" s="439"/>
      <c r="CK83" s="436"/>
      <c r="CL83" s="439"/>
      <c r="CM83" s="436"/>
      <c r="CN83" s="439"/>
      <c r="CO83" s="436"/>
      <c r="CP83" s="439">
        <v>16</v>
      </c>
      <c r="CQ83" s="436">
        <v>272563.20000000007</v>
      </c>
      <c r="CR83" s="439"/>
      <c r="CS83" s="436"/>
      <c r="CT83" s="439"/>
      <c r="CU83" s="436"/>
      <c r="CV83" s="439"/>
      <c r="CW83" s="436"/>
      <c r="CX83" s="439"/>
      <c r="CY83" s="436"/>
      <c r="CZ83" s="439"/>
      <c r="DA83" s="436"/>
      <c r="DB83" s="439">
        <v>7</v>
      </c>
      <c r="DC83" s="436">
        <v>143095.68000000002</v>
      </c>
      <c r="DD83" s="439"/>
      <c r="DE83" s="436"/>
      <c r="DF83" s="439">
        <v>6</v>
      </c>
      <c r="DG83" s="436">
        <v>122653.44000000002</v>
      </c>
      <c r="DH83" s="439"/>
      <c r="DI83" s="436"/>
      <c r="DJ83" s="439">
        <v>32</v>
      </c>
      <c r="DK83" s="436">
        <v>545126.40000000014</v>
      </c>
      <c r="DL83" s="439"/>
      <c r="DM83" s="436"/>
      <c r="DN83" s="439"/>
      <c r="DO83" s="436"/>
      <c r="DP83" s="436"/>
      <c r="DQ83" s="436"/>
      <c r="DR83" s="439"/>
      <c r="DS83" s="436"/>
      <c r="DT83" s="436"/>
      <c r="DU83" s="436"/>
      <c r="DV83" s="439"/>
      <c r="DW83" s="436"/>
      <c r="DX83" s="439"/>
      <c r="DY83" s="436"/>
      <c r="DZ83" s="439"/>
      <c r="EA83" s="436"/>
      <c r="EB83" s="436"/>
      <c r="EC83" s="436"/>
      <c r="ED83" s="439"/>
      <c r="EE83" s="436"/>
      <c r="EF83" s="436"/>
      <c r="EG83" s="436"/>
      <c r="EH83" s="439"/>
      <c r="EI83" s="436"/>
      <c r="EJ83" s="436"/>
      <c r="EK83" s="436"/>
      <c r="EL83" s="439"/>
      <c r="EM83" s="436"/>
      <c r="EN83" s="436"/>
      <c r="EO83" s="436"/>
      <c r="EP83" s="439"/>
      <c r="EQ83" s="436"/>
      <c r="ER83" s="436"/>
      <c r="ES83" s="436"/>
      <c r="ET83" s="439"/>
      <c r="EU83" s="436"/>
      <c r="EV83" s="436"/>
      <c r="EW83" s="436"/>
      <c r="EX83" s="439"/>
      <c r="EY83" s="436"/>
      <c r="EZ83" s="436"/>
      <c r="FA83" s="436"/>
      <c r="FB83" s="439"/>
      <c r="FC83" s="436"/>
      <c r="FD83" s="439"/>
      <c r="FE83" s="436"/>
      <c r="FF83" s="439"/>
      <c r="FG83" s="436"/>
      <c r="FH83" s="436"/>
      <c r="FI83" s="436"/>
      <c r="FJ83" s="439">
        <v>5</v>
      </c>
      <c r="FK83" s="436">
        <v>85176</v>
      </c>
      <c r="FL83" s="439"/>
      <c r="FM83" s="436"/>
      <c r="FN83" s="439"/>
      <c r="FO83" s="436"/>
      <c r="FP83" s="439"/>
      <c r="FQ83" s="436"/>
      <c r="FR83" s="439"/>
      <c r="FS83" s="436"/>
      <c r="FT83" s="439"/>
      <c r="FU83" s="436"/>
      <c r="FV83" s="439"/>
      <c r="FW83" s="436"/>
      <c r="FX83" s="439"/>
      <c r="FY83" s="436"/>
      <c r="FZ83" s="439"/>
      <c r="GA83" s="436"/>
      <c r="GB83" s="439"/>
      <c r="GC83" s="436"/>
      <c r="GD83" s="439"/>
      <c r="GE83" s="436"/>
      <c r="GF83" s="436"/>
      <c r="GG83" s="436"/>
      <c r="GH83" s="439"/>
      <c r="GI83" s="436"/>
      <c r="GJ83" s="436"/>
      <c r="GK83" s="436"/>
      <c r="GL83" s="439"/>
      <c r="GM83" s="436"/>
      <c r="GN83" s="436"/>
      <c r="GO83" s="436"/>
      <c r="GP83" s="439"/>
      <c r="GQ83" s="436"/>
      <c r="GR83" s="436"/>
      <c r="GS83" s="436"/>
      <c r="GT83" s="439"/>
      <c r="GU83" s="436"/>
      <c r="GV83" s="439"/>
      <c r="GW83" s="436"/>
      <c r="GX83" s="439">
        <v>23</v>
      </c>
      <c r="GY83" s="436">
        <v>366105.59999999998</v>
      </c>
      <c r="GZ83" s="439"/>
      <c r="HA83" s="436"/>
      <c r="HB83" s="439"/>
      <c r="HC83" s="436"/>
      <c r="HD83" s="439"/>
      <c r="HE83" s="436"/>
      <c r="HF83" s="439"/>
      <c r="HG83" s="436"/>
      <c r="HH83" s="436"/>
      <c r="HI83" s="436"/>
      <c r="HJ83" s="439"/>
      <c r="HK83" s="436"/>
      <c r="HL83" s="436"/>
      <c r="HM83" s="436"/>
      <c r="HN83" s="439"/>
      <c r="HO83" s="436"/>
      <c r="HP83" s="439"/>
      <c r="HQ83" s="436"/>
      <c r="HR83" s="439"/>
      <c r="HS83" s="436"/>
      <c r="HT83" s="436"/>
      <c r="HU83" s="436"/>
      <c r="HV83" s="439"/>
      <c r="HW83" s="436"/>
      <c r="HX83" s="439"/>
      <c r="HY83" s="436"/>
      <c r="HZ83" s="439">
        <v>2</v>
      </c>
      <c r="IA83" s="436">
        <v>40884.480000000003</v>
      </c>
      <c r="IB83" s="439"/>
      <c r="IC83" s="436"/>
      <c r="ID83" s="439"/>
      <c r="IE83" s="436"/>
      <c r="IF83" s="439"/>
      <c r="IG83" s="436"/>
      <c r="IH83" s="439"/>
      <c r="II83" s="436"/>
      <c r="IJ83" s="436"/>
      <c r="IK83" s="436"/>
      <c r="IL83" s="439"/>
      <c r="IM83" s="436"/>
      <c r="IN83" s="436"/>
      <c r="IO83" s="436"/>
      <c r="IP83" s="439"/>
      <c r="IQ83" s="436"/>
      <c r="IR83" s="439"/>
      <c r="IS83" s="436"/>
      <c r="IT83" s="439">
        <v>6</v>
      </c>
      <c r="IU83" s="436">
        <v>122653.44000000002</v>
      </c>
      <c r="IV83" s="439"/>
      <c r="IW83" s="436"/>
      <c r="IX83" s="439"/>
      <c r="IY83" s="436"/>
      <c r="IZ83" s="439"/>
      <c r="JA83" s="436"/>
      <c r="JB83" s="439"/>
      <c r="JC83" s="436"/>
      <c r="JD83" s="436"/>
      <c r="JE83" s="436"/>
      <c r="JF83" s="439"/>
      <c r="JG83" s="436"/>
      <c r="JH83" s="439"/>
      <c r="JI83" s="436"/>
      <c r="JJ83" s="436"/>
      <c r="JK83" s="436"/>
      <c r="JL83" s="436"/>
      <c r="JM83" s="436"/>
      <c r="JN83" s="436"/>
      <c r="JO83" s="436"/>
      <c r="JP83" s="435">
        <v>179</v>
      </c>
      <c r="JQ83" s="436">
        <v>3515670.72</v>
      </c>
      <c r="JR83" s="435">
        <v>0</v>
      </c>
      <c r="JS83" s="436">
        <v>0</v>
      </c>
      <c r="JT83" s="439">
        <v>179</v>
      </c>
      <c r="JU83" s="436">
        <v>3515670.7200000128</v>
      </c>
    </row>
    <row r="84" spans="1:281" ht="26.25" x14ac:dyDescent="0.25">
      <c r="A84" s="437"/>
      <c r="B84" s="430">
        <v>24</v>
      </c>
      <c r="C84" s="430" t="s">
        <v>37</v>
      </c>
      <c r="D84" s="431" t="s">
        <v>584</v>
      </c>
      <c r="E84" s="432" t="s">
        <v>257</v>
      </c>
      <c r="F84" s="433"/>
      <c r="G84" s="434"/>
      <c r="H84" s="433"/>
      <c r="I84" s="434"/>
      <c r="J84" s="433"/>
      <c r="K84" s="434"/>
      <c r="L84" s="433"/>
      <c r="M84" s="434"/>
      <c r="N84" s="433"/>
      <c r="O84" s="434"/>
      <c r="P84" s="433"/>
      <c r="Q84" s="434"/>
      <c r="R84" s="433"/>
      <c r="S84" s="434"/>
      <c r="T84" s="433"/>
      <c r="U84" s="434"/>
      <c r="V84" s="433"/>
      <c r="W84" s="434"/>
      <c r="X84" s="433"/>
      <c r="Y84" s="434"/>
      <c r="Z84" s="433"/>
      <c r="AA84" s="434"/>
      <c r="AB84" s="434"/>
      <c r="AC84" s="434"/>
      <c r="AD84" s="433">
        <v>33</v>
      </c>
      <c r="AE84" s="434">
        <v>856681.28</v>
      </c>
      <c r="AF84" s="433"/>
      <c r="AG84" s="434"/>
      <c r="AH84" s="433"/>
      <c r="AI84" s="434"/>
      <c r="AJ84" s="433"/>
      <c r="AK84" s="434"/>
      <c r="AL84" s="433"/>
      <c r="AM84" s="434"/>
      <c r="AN84" s="433"/>
      <c r="AO84" s="434"/>
      <c r="AP84" s="433"/>
      <c r="AQ84" s="434"/>
      <c r="AR84" s="433"/>
      <c r="AS84" s="434"/>
      <c r="AT84" s="433"/>
      <c r="AU84" s="434"/>
      <c r="AV84" s="433"/>
      <c r="AW84" s="434"/>
      <c r="AX84" s="433"/>
      <c r="AY84" s="434"/>
      <c r="AZ84" s="433"/>
      <c r="BA84" s="434"/>
      <c r="BB84" s="433"/>
      <c r="BC84" s="434"/>
      <c r="BD84" s="433"/>
      <c r="BE84" s="434"/>
      <c r="BF84" s="433"/>
      <c r="BG84" s="434"/>
      <c r="BH84" s="433"/>
      <c r="BI84" s="434"/>
      <c r="BJ84" s="433"/>
      <c r="BK84" s="434"/>
      <c r="BL84" s="433"/>
      <c r="BM84" s="434"/>
      <c r="BN84" s="433"/>
      <c r="BO84" s="434"/>
      <c r="BP84" s="433"/>
      <c r="BQ84" s="434"/>
      <c r="BR84" s="433"/>
      <c r="BS84" s="434"/>
      <c r="BT84" s="433"/>
      <c r="BU84" s="434"/>
      <c r="BV84" s="433"/>
      <c r="BW84" s="434"/>
      <c r="BX84" s="433"/>
      <c r="BY84" s="434"/>
      <c r="BZ84" s="433"/>
      <c r="CA84" s="434"/>
      <c r="CB84" s="433"/>
      <c r="CC84" s="434"/>
      <c r="CD84" s="433"/>
      <c r="CE84" s="434"/>
      <c r="CF84" s="434"/>
      <c r="CG84" s="434"/>
      <c r="CH84" s="433"/>
      <c r="CI84" s="434"/>
      <c r="CJ84" s="433"/>
      <c r="CK84" s="434"/>
      <c r="CL84" s="433"/>
      <c r="CM84" s="434"/>
      <c r="CN84" s="433"/>
      <c r="CO84" s="434"/>
      <c r="CP84" s="433"/>
      <c r="CQ84" s="434"/>
      <c r="CR84" s="433"/>
      <c r="CS84" s="434"/>
      <c r="CT84" s="433"/>
      <c r="CU84" s="434"/>
      <c r="CV84" s="433"/>
      <c r="CW84" s="434"/>
      <c r="CX84" s="433"/>
      <c r="CY84" s="434"/>
      <c r="CZ84" s="433"/>
      <c r="DA84" s="434"/>
      <c r="DB84" s="433">
        <v>1</v>
      </c>
      <c r="DC84" s="434">
        <v>33161.86</v>
      </c>
      <c r="DD84" s="433"/>
      <c r="DE84" s="434"/>
      <c r="DF84" s="433"/>
      <c r="DG84" s="434"/>
      <c r="DH84" s="433"/>
      <c r="DI84" s="434"/>
      <c r="DJ84" s="433">
        <v>1</v>
      </c>
      <c r="DK84" s="434">
        <v>27634.880000000001</v>
      </c>
      <c r="DL84" s="433"/>
      <c r="DM84" s="434"/>
      <c r="DN84" s="433"/>
      <c r="DO84" s="434"/>
      <c r="DP84" s="434"/>
      <c r="DQ84" s="434"/>
      <c r="DR84" s="433"/>
      <c r="DS84" s="434"/>
      <c r="DT84" s="434"/>
      <c r="DU84" s="434"/>
      <c r="DV84" s="433"/>
      <c r="DW84" s="434"/>
      <c r="DX84" s="433"/>
      <c r="DY84" s="434"/>
      <c r="DZ84" s="433"/>
      <c r="EA84" s="434"/>
      <c r="EB84" s="434"/>
      <c r="EC84" s="434"/>
      <c r="ED84" s="433"/>
      <c r="EE84" s="434"/>
      <c r="EF84" s="434"/>
      <c r="EG84" s="434"/>
      <c r="EH84" s="433"/>
      <c r="EI84" s="434"/>
      <c r="EJ84" s="434"/>
      <c r="EK84" s="434"/>
      <c r="EL84" s="433"/>
      <c r="EM84" s="434"/>
      <c r="EN84" s="434"/>
      <c r="EO84" s="434"/>
      <c r="EP84" s="433"/>
      <c r="EQ84" s="434"/>
      <c r="ER84" s="434"/>
      <c r="ES84" s="434"/>
      <c r="ET84" s="433"/>
      <c r="EU84" s="434"/>
      <c r="EV84" s="434"/>
      <c r="EW84" s="434"/>
      <c r="EX84" s="433"/>
      <c r="EY84" s="434"/>
      <c r="EZ84" s="434"/>
      <c r="FA84" s="434"/>
      <c r="FB84" s="433"/>
      <c r="FC84" s="434"/>
      <c r="FD84" s="433"/>
      <c r="FE84" s="434"/>
      <c r="FF84" s="433"/>
      <c r="FG84" s="434"/>
      <c r="FH84" s="434"/>
      <c r="FI84" s="434"/>
      <c r="FJ84" s="433"/>
      <c r="FK84" s="434"/>
      <c r="FL84" s="433"/>
      <c r="FM84" s="434"/>
      <c r="FN84" s="433"/>
      <c r="FO84" s="434"/>
      <c r="FP84" s="433"/>
      <c r="FQ84" s="434"/>
      <c r="FR84" s="433"/>
      <c r="FS84" s="434"/>
      <c r="FT84" s="433"/>
      <c r="FU84" s="434"/>
      <c r="FV84" s="433"/>
      <c r="FW84" s="434"/>
      <c r="FX84" s="433"/>
      <c r="FY84" s="434"/>
      <c r="FZ84" s="433"/>
      <c r="GA84" s="434"/>
      <c r="GB84" s="433"/>
      <c r="GC84" s="434"/>
      <c r="GD84" s="433"/>
      <c r="GE84" s="434"/>
      <c r="GF84" s="434"/>
      <c r="GG84" s="434"/>
      <c r="GH84" s="433"/>
      <c r="GI84" s="434"/>
      <c r="GJ84" s="434"/>
      <c r="GK84" s="434"/>
      <c r="GL84" s="433"/>
      <c r="GM84" s="434"/>
      <c r="GN84" s="434"/>
      <c r="GO84" s="434"/>
      <c r="GP84" s="433"/>
      <c r="GQ84" s="434"/>
      <c r="GR84" s="434"/>
      <c r="GS84" s="434"/>
      <c r="GT84" s="433"/>
      <c r="GU84" s="434"/>
      <c r="GV84" s="433"/>
      <c r="GW84" s="434"/>
      <c r="GX84" s="433"/>
      <c r="GY84" s="434"/>
      <c r="GZ84" s="433"/>
      <c r="HA84" s="434"/>
      <c r="HB84" s="433"/>
      <c r="HC84" s="434"/>
      <c r="HD84" s="433"/>
      <c r="HE84" s="434"/>
      <c r="HF84" s="433"/>
      <c r="HG84" s="434"/>
      <c r="HH84" s="434"/>
      <c r="HI84" s="434"/>
      <c r="HJ84" s="433"/>
      <c r="HK84" s="434"/>
      <c r="HL84" s="434"/>
      <c r="HM84" s="434"/>
      <c r="HN84" s="433"/>
      <c r="HO84" s="434"/>
      <c r="HP84" s="433"/>
      <c r="HQ84" s="434"/>
      <c r="HR84" s="433"/>
      <c r="HS84" s="434"/>
      <c r="HT84" s="434"/>
      <c r="HU84" s="434"/>
      <c r="HV84" s="433"/>
      <c r="HW84" s="434"/>
      <c r="HX84" s="433"/>
      <c r="HY84" s="434"/>
      <c r="HZ84" s="433"/>
      <c r="IA84" s="434"/>
      <c r="IB84" s="433"/>
      <c r="IC84" s="434"/>
      <c r="ID84" s="433"/>
      <c r="IE84" s="434"/>
      <c r="IF84" s="433"/>
      <c r="IG84" s="434"/>
      <c r="IH84" s="433"/>
      <c r="II84" s="434"/>
      <c r="IJ84" s="434"/>
      <c r="IK84" s="434"/>
      <c r="IL84" s="433"/>
      <c r="IM84" s="434"/>
      <c r="IN84" s="434"/>
      <c r="IO84" s="434"/>
      <c r="IP84" s="433"/>
      <c r="IQ84" s="434"/>
      <c r="IR84" s="433"/>
      <c r="IS84" s="434"/>
      <c r="IT84" s="433">
        <v>1</v>
      </c>
      <c r="IU84" s="434">
        <v>33161.86</v>
      </c>
      <c r="IV84" s="433"/>
      <c r="IW84" s="434"/>
      <c r="IX84" s="433"/>
      <c r="IY84" s="434"/>
      <c r="IZ84" s="433"/>
      <c r="JA84" s="434"/>
      <c r="JB84" s="433"/>
      <c r="JC84" s="434"/>
      <c r="JD84" s="434"/>
      <c r="JE84" s="434"/>
      <c r="JF84" s="433"/>
      <c r="JG84" s="434"/>
      <c r="JH84" s="433"/>
      <c r="JI84" s="434"/>
      <c r="JJ84" s="434"/>
      <c r="JK84" s="434"/>
      <c r="JL84" s="434"/>
      <c r="JM84" s="434"/>
      <c r="JN84" s="434"/>
      <c r="JO84" s="434"/>
      <c r="JP84" s="435">
        <v>36</v>
      </c>
      <c r="JQ84" s="436">
        <v>950639.88</v>
      </c>
      <c r="JR84" s="435">
        <v>0</v>
      </c>
      <c r="JS84" s="436">
        <v>0</v>
      </c>
      <c r="JT84" s="433">
        <v>36</v>
      </c>
      <c r="JU84" s="434">
        <v>950639.88</v>
      </c>
    </row>
    <row r="85" spans="1:281" x14ac:dyDescent="0.25">
      <c r="A85" s="437"/>
      <c r="B85" s="430" t="s">
        <v>668</v>
      </c>
      <c r="C85" s="430"/>
      <c r="D85" s="437"/>
      <c r="E85" s="432"/>
      <c r="F85" s="439"/>
      <c r="G85" s="436"/>
      <c r="H85" s="439"/>
      <c r="I85" s="436"/>
      <c r="J85" s="439"/>
      <c r="K85" s="436"/>
      <c r="L85" s="439"/>
      <c r="M85" s="436"/>
      <c r="N85" s="439"/>
      <c r="O85" s="436"/>
      <c r="P85" s="439"/>
      <c r="Q85" s="436"/>
      <c r="R85" s="439"/>
      <c r="S85" s="436"/>
      <c r="T85" s="439"/>
      <c r="U85" s="436"/>
      <c r="V85" s="439"/>
      <c r="W85" s="436"/>
      <c r="X85" s="439"/>
      <c r="Y85" s="436"/>
      <c r="Z85" s="439"/>
      <c r="AA85" s="436"/>
      <c r="AB85" s="436"/>
      <c r="AC85" s="436"/>
      <c r="AD85" s="439">
        <v>33</v>
      </c>
      <c r="AE85" s="436">
        <v>856681.28</v>
      </c>
      <c r="AF85" s="439"/>
      <c r="AG85" s="436"/>
      <c r="AH85" s="439"/>
      <c r="AI85" s="436"/>
      <c r="AJ85" s="439"/>
      <c r="AK85" s="436"/>
      <c r="AL85" s="439"/>
      <c r="AM85" s="436"/>
      <c r="AN85" s="439"/>
      <c r="AO85" s="436"/>
      <c r="AP85" s="439"/>
      <c r="AQ85" s="436"/>
      <c r="AR85" s="439"/>
      <c r="AS85" s="436"/>
      <c r="AT85" s="439"/>
      <c r="AU85" s="436"/>
      <c r="AV85" s="439"/>
      <c r="AW85" s="436"/>
      <c r="AX85" s="439"/>
      <c r="AY85" s="436"/>
      <c r="AZ85" s="439"/>
      <c r="BA85" s="436"/>
      <c r="BB85" s="439"/>
      <c r="BC85" s="436"/>
      <c r="BD85" s="439"/>
      <c r="BE85" s="436"/>
      <c r="BF85" s="439"/>
      <c r="BG85" s="436"/>
      <c r="BH85" s="439"/>
      <c r="BI85" s="436"/>
      <c r="BJ85" s="439"/>
      <c r="BK85" s="436"/>
      <c r="BL85" s="439"/>
      <c r="BM85" s="436"/>
      <c r="BN85" s="439"/>
      <c r="BO85" s="436"/>
      <c r="BP85" s="439"/>
      <c r="BQ85" s="436"/>
      <c r="BR85" s="439"/>
      <c r="BS85" s="436"/>
      <c r="BT85" s="439"/>
      <c r="BU85" s="436"/>
      <c r="BV85" s="439"/>
      <c r="BW85" s="436"/>
      <c r="BX85" s="439"/>
      <c r="BY85" s="436"/>
      <c r="BZ85" s="439"/>
      <c r="CA85" s="436"/>
      <c r="CB85" s="439"/>
      <c r="CC85" s="436"/>
      <c r="CD85" s="439"/>
      <c r="CE85" s="436"/>
      <c r="CF85" s="436"/>
      <c r="CG85" s="436"/>
      <c r="CH85" s="439"/>
      <c r="CI85" s="436"/>
      <c r="CJ85" s="439"/>
      <c r="CK85" s="436"/>
      <c r="CL85" s="439"/>
      <c r="CM85" s="436"/>
      <c r="CN85" s="439"/>
      <c r="CO85" s="436"/>
      <c r="CP85" s="439"/>
      <c r="CQ85" s="436"/>
      <c r="CR85" s="439"/>
      <c r="CS85" s="436"/>
      <c r="CT85" s="439"/>
      <c r="CU85" s="436"/>
      <c r="CV85" s="439"/>
      <c r="CW85" s="436"/>
      <c r="CX85" s="439"/>
      <c r="CY85" s="436"/>
      <c r="CZ85" s="439"/>
      <c r="DA85" s="436"/>
      <c r="DB85" s="439">
        <v>1</v>
      </c>
      <c r="DC85" s="436">
        <v>33161.86</v>
      </c>
      <c r="DD85" s="439"/>
      <c r="DE85" s="436"/>
      <c r="DF85" s="439"/>
      <c r="DG85" s="436"/>
      <c r="DH85" s="439"/>
      <c r="DI85" s="436"/>
      <c r="DJ85" s="439">
        <v>1</v>
      </c>
      <c r="DK85" s="436">
        <v>27634.880000000001</v>
      </c>
      <c r="DL85" s="439"/>
      <c r="DM85" s="436"/>
      <c r="DN85" s="439"/>
      <c r="DO85" s="436"/>
      <c r="DP85" s="436"/>
      <c r="DQ85" s="436"/>
      <c r="DR85" s="439"/>
      <c r="DS85" s="436"/>
      <c r="DT85" s="436"/>
      <c r="DU85" s="436"/>
      <c r="DV85" s="439"/>
      <c r="DW85" s="436"/>
      <c r="DX85" s="439"/>
      <c r="DY85" s="436"/>
      <c r="DZ85" s="439"/>
      <c r="EA85" s="436"/>
      <c r="EB85" s="436"/>
      <c r="EC85" s="436"/>
      <c r="ED85" s="439"/>
      <c r="EE85" s="436"/>
      <c r="EF85" s="436"/>
      <c r="EG85" s="436"/>
      <c r="EH85" s="439"/>
      <c r="EI85" s="436"/>
      <c r="EJ85" s="436"/>
      <c r="EK85" s="436"/>
      <c r="EL85" s="439"/>
      <c r="EM85" s="436"/>
      <c r="EN85" s="436"/>
      <c r="EO85" s="436"/>
      <c r="EP85" s="439"/>
      <c r="EQ85" s="436"/>
      <c r="ER85" s="436"/>
      <c r="ES85" s="436"/>
      <c r="ET85" s="439"/>
      <c r="EU85" s="436"/>
      <c r="EV85" s="436"/>
      <c r="EW85" s="436"/>
      <c r="EX85" s="439"/>
      <c r="EY85" s="436"/>
      <c r="EZ85" s="436"/>
      <c r="FA85" s="436"/>
      <c r="FB85" s="439"/>
      <c r="FC85" s="436"/>
      <c r="FD85" s="439"/>
      <c r="FE85" s="436"/>
      <c r="FF85" s="439"/>
      <c r="FG85" s="436"/>
      <c r="FH85" s="436"/>
      <c r="FI85" s="436"/>
      <c r="FJ85" s="439"/>
      <c r="FK85" s="436"/>
      <c r="FL85" s="439"/>
      <c r="FM85" s="436"/>
      <c r="FN85" s="439"/>
      <c r="FO85" s="436"/>
      <c r="FP85" s="439"/>
      <c r="FQ85" s="436"/>
      <c r="FR85" s="439"/>
      <c r="FS85" s="436"/>
      <c r="FT85" s="439"/>
      <c r="FU85" s="436"/>
      <c r="FV85" s="439"/>
      <c r="FW85" s="436"/>
      <c r="FX85" s="439"/>
      <c r="FY85" s="436"/>
      <c r="FZ85" s="439"/>
      <c r="GA85" s="436"/>
      <c r="GB85" s="439"/>
      <c r="GC85" s="436"/>
      <c r="GD85" s="439"/>
      <c r="GE85" s="436"/>
      <c r="GF85" s="436"/>
      <c r="GG85" s="436"/>
      <c r="GH85" s="439"/>
      <c r="GI85" s="436"/>
      <c r="GJ85" s="436"/>
      <c r="GK85" s="436"/>
      <c r="GL85" s="439"/>
      <c r="GM85" s="436"/>
      <c r="GN85" s="436"/>
      <c r="GO85" s="436"/>
      <c r="GP85" s="439"/>
      <c r="GQ85" s="436"/>
      <c r="GR85" s="436"/>
      <c r="GS85" s="436"/>
      <c r="GT85" s="439"/>
      <c r="GU85" s="436"/>
      <c r="GV85" s="439"/>
      <c r="GW85" s="436"/>
      <c r="GX85" s="439"/>
      <c r="GY85" s="436"/>
      <c r="GZ85" s="439"/>
      <c r="HA85" s="436"/>
      <c r="HB85" s="439"/>
      <c r="HC85" s="436"/>
      <c r="HD85" s="439"/>
      <c r="HE85" s="436"/>
      <c r="HF85" s="439"/>
      <c r="HG85" s="436"/>
      <c r="HH85" s="436"/>
      <c r="HI85" s="436"/>
      <c r="HJ85" s="439"/>
      <c r="HK85" s="436"/>
      <c r="HL85" s="436"/>
      <c r="HM85" s="436"/>
      <c r="HN85" s="439"/>
      <c r="HO85" s="436"/>
      <c r="HP85" s="439"/>
      <c r="HQ85" s="436"/>
      <c r="HR85" s="439"/>
      <c r="HS85" s="436"/>
      <c r="HT85" s="436"/>
      <c r="HU85" s="436"/>
      <c r="HV85" s="439"/>
      <c r="HW85" s="436"/>
      <c r="HX85" s="439"/>
      <c r="HY85" s="436"/>
      <c r="HZ85" s="439"/>
      <c r="IA85" s="436"/>
      <c r="IB85" s="439"/>
      <c r="IC85" s="436"/>
      <c r="ID85" s="439"/>
      <c r="IE85" s="436"/>
      <c r="IF85" s="439"/>
      <c r="IG85" s="436"/>
      <c r="IH85" s="439"/>
      <c r="II85" s="436"/>
      <c r="IJ85" s="436"/>
      <c r="IK85" s="436"/>
      <c r="IL85" s="439"/>
      <c r="IM85" s="436"/>
      <c r="IN85" s="436"/>
      <c r="IO85" s="436"/>
      <c r="IP85" s="439"/>
      <c r="IQ85" s="436"/>
      <c r="IR85" s="439"/>
      <c r="IS85" s="436"/>
      <c r="IT85" s="439">
        <v>1</v>
      </c>
      <c r="IU85" s="436">
        <v>33161.86</v>
      </c>
      <c r="IV85" s="439"/>
      <c r="IW85" s="436"/>
      <c r="IX85" s="439"/>
      <c r="IY85" s="436"/>
      <c r="IZ85" s="439"/>
      <c r="JA85" s="436"/>
      <c r="JB85" s="439"/>
      <c r="JC85" s="436"/>
      <c r="JD85" s="436"/>
      <c r="JE85" s="436"/>
      <c r="JF85" s="439"/>
      <c r="JG85" s="436"/>
      <c r="JH85" s="439"/>
      <c r="JI85" s="436"/>
      <c r="JJ85" s="436"/>
      <c r="JK85" s="436"/>
      <c r="JL85" s="436"/>
      <c r="JM85" s="436"/>
      <c r="JN85" s="436"/>
      <c r="JO85" s="436"/>
      <c r="JP85" s="435">
        <v>36</v>
      </c>
      <c r="JQ85" s="436">
        <v>950639.88</v>
      </c>
      <c r="JR85" s="435">
        <v>0</v>
      </c>
      <c r="JS85" s="436">
        <v>0</v>
      </c>
      <c r="JT85" s="439">
        <v>36</v>
      </c>
      <c r="JU85" s="436">
        <v>950639.88</v>
      </c>
    </row>
    <row r="86" spans="1:281" ht="26.25" x14ac:dyDescent="0.25">
      <c r="A86" s="437"/>
      <c r="B86" s="430">
        <v>26</v>
      </c>
      <c r="C86" s="430" t="s">
        <v>128</v>
      </c>
      <c r="D86" s="431" t="s">
        <v>588</v>
      </c>
      <c r="E86" s="432" t="s">
        <v>49</v>
      </c>
      <c r="F86" s="433"/>
      <c r="G86" s="434"/>
      <c r="H86" s="433"/>
      <c r="I86" s="434"/>
      <c r="J86" s="433"/>
      <c r="K86" s="434"/>
      <c r="L86" s="433"/>
      <c r="M86" s="434"/>
      <c r="N86" s="433"/>
      <c r="O86" s="434"/>
      <c r="P86" s="433"/>
      <c r="Q86" s="434"/>
      <c r="R86" s="433"/>
      <c r="S86" s="434"/>
      <c r="T86" s="433"/>
      <c r="U86" s="434"/>
      <c r="V86" s="433"/>
      <c r="W86" s="434"/>
      <c r="X86" s="433"/>
      <c r="Y86" s="434"/>
      <c r="Z86" s="433"/>
      <c r="AA86" s="434"/>
      <c r="AB86" s="434"/>
      <c r="AC86" s="434"/>
      <c r="AD86" s="433"/>
      <c r="AE86" s="434"/>
      <c r="AF86" s="433"/>
      <c r="AG86" s="434"/>
      <c r="AH86" s="433"/>
      <c r="AI86" s="434"/>
      <c r="AJ86" s="433"/>
      <c r="AK86" s="434"/>
      <c r="AL86" s="433"/>
      <c r="AM86" s="434"/>
      <c r="AN86" s="433"/>
      <c r="AO86" s="434"/>
      <c r="AP86" s="433"/>
      <c r="AQ86" s="434"/>
      <c r="AR86" s="433"/>
      <c r="AS86" s="434"/>
      <c r="AT86" s="433"/>
      <c r="AU86" s="434"/>
      <c r="AV86" s="433"/>
      <c r="AW86" s="434"/>
      <c r="AX86" s="433"/>
      <c r="AY86" s="434"/>
      <c r="AZ86" s="433"/>
      <c r="BA86" s="434"/>
      <c r="BB86" s="433"/>
      <c r="BC86" s="434"/>
      <c r="BD86" s="433"/>
      <c r="BE86" s="434"/>
      <c r="BF86" s="433"/>
      <c r="BG86" s="434"/>
      <c r="BH86" s="433"/>
      <c r="BI86" s="434"/>
      <c r="BJ86" s="433"/>
      <c r="BK86" s="434"/>
      <c r="BL86" s="433"/>
      <c r="BM86" s="434"/>
      <c r="BN86" s="433"/>
      <c r="BO86" s="434"/>
      <c r="BP86" s="433"/>
      <c r="BQ86" s="434"/>
      <c r="BR86" s="433"/>
      <c r="BS86" s="434"/>
      <c r="BT86" s="433"/>
      <c r="BU86" s="434"/>
      <c r="BV86" s="433"/>
      <c r="BW86" s="434"/>
      <c r="BX86" s="433"/>
      <c r="BY86" s="434"/>
      <c r="BZ86" s="433"/>
      <c r="CA86" s="434"/>
      <c r="CB86" s="433"/>
      <c r="CC86" s="434"/>
      <c r="CD86" s="433"/>
      <c r="CE86" s="434"/>
      <c r="CF86" s="434"/>
      <c r="CG86" s="434"/>
      <c r="CH86" s="433"/>
      <c r="CI86" s="434"/>
      <c r="CJ86" s="433"/>
      <c r="CK86" s="434"/>
      <c r="CL86" s="433"/>
      <c r="CM86" s="434"/>
      <c r="CN86" s="433"/>
      <c r="CO86" s="434"/>
      <c r="CP86" s="433"/>
      <c r="CQ86" s="434"/>
      <c r="CR86" s="433"/>
      <c r="CS86" s="434"/>
      <c r="CT86" s="433"/>
      <c r="CU86" s="434"/>
      <c r="CV86" s="433"/>
      <c r="CW86" s="434"/>
      <c r="CX86" s="433"/>
      <c r="CY86" s="434"/>
      <c r="CZ86" s="433"/>
      <c r="DA86" s="434"/>
      <c r="DB86" s="433">
        <v>3</v>
      </c>
      <c r="DC86" s="434">
        <v>66777.990000000005</v>
      </c>
      <c r="DD86" s="433"/>
      <c r="DE86" s="434"/>
      <c r="DF86" s="433"/>
      <c r="DG86" s="434"/>
      <c r="DH86" s="433"/>
      <c r="DI86" s="434"/>
      <c r="DJ86" s="433"/>
      <c r="DK86" s="434"/>
      <c r="DL86" s="433"/>
      <c r="DM86" s="434"/>
      <c r="DN86" s="433"/>
      <c r="DO86" s="434"/>
      <c r="DP86" s="434"/>
      <c r="DQ86" s="434"/>
      <c r="DR86" s="433"/>
      <c r="DS86" s="434"/>
      <c r="DT86" s="434"/>
      <c r="DU86" s="434"/>
      <c r="DV86" s="433"/>
      <c r="DW86" s="434"/>
      <c r="DX86" s="433"/>
      <c r="DY86" s="434"/>
      <c r="DZ86" s="433"/>
      <c r="EA86" s="434"/>
      <c r="EB86" s="434"/>
      <c r="EC86" s="434"/>
      <c r="ED86" s="433"/>
      <c r="EE86" s="434"/>
      <c r="EF86" s="434"/>
      <c r="EG86" s="434"/>
      <c r="EH86" s="433"/>
      <c r="EI86" s="434"/>
      <c r="EJ86" s="434"/>
      <c r="EK86" s="434"/>
      <c r="EL86" s="433"/>
      <c r="EM86" s="434"/>
      <c r="EN86" s="434"/>
      <c r="EO86" s="434"/>
      <c r="EP86" s="433"/>
      <c r="EQ86" s="434"/>
      <c r="ER86" s="434"/>
      <c r="ES86" s="434"/>
      <c r="ET86" s="433"/>
      <c r="EU86" s="434"/>
      <c r="EV86" s="434"/>
      <c r="EW86" s="434"/>
      <c r="EX86" s="433"/>
      <c r="EY86" s="434"/>
      <c r="EZ86" s="434"/>
      <c r="FA86" s="434"/>
      <c r="FB86" s="433">
        <v>2</v>
      </c>
      <c r="FC86" s="434">
        <v>27824.159999999996</v>
      </c>
      <c r="FD86" s="433"/>
      <c r="FE86" s="434"/>
      <c r="FF86" s="433"/>
      <c r="FG86" s="434"/>
      <c r="FH86" s="434"/>
      <c r="FI86" s="434"/>
      <c r="FJ86" s="433"/>
      <c r="FK86" s="434"/>
      <c r="FL86" s="433"/>
      <c r="FM86" s="434"/>
      <c r="FN86" s="433"/>
      <c r="FO86" s="434"/>
      <c r="FP86" s="433"/>
      <c r="FQ86" s="434"/>
      <c r="FR86" s="433"/>
      <c r="FS86" s="434"/>
      <c r="FT86" s="433"/>
      <c r="FU86" s="434"/>
      <c r="FV86" s="433"/>
      <c r="FW86" s="434"/>
      <c r="FX86" s="433"/>
      <c r="FY86" s="434"/>
      <c r="FZ86" s="433"/>
      <c r="GA86" s="434"/>
      <c r="GB86" s="433"/>
      <c r="GC86" s="434"/>
      <c r="GD86" s="433"/>
      <c r="GE86" s="434"/>
      <c r="GF86" s="434"/>
      <c r="GG86" s="434"/>
      <c r="GH86" s="433"/>
      <c r="GI86" s="434"/>
      <c r="GJ86" s="434"/>
      <c r="GK86" s="434"/>
      <c r="GL86" s="433"/>
      <c r="GM86" s="434"/>
      <c r="GN86" s="434"/>
      <c r="GO86" s="434"/>
      <c r="GP86" s="433"/>
      <c r="GQ86" s="434"/>
      <c r="GR86" s="434"/>
      <c r="GS86" s="434"/>
      <c r="GT86" s="433"/>
      <c r="GU86" s="434"/>
      <c r="GV86" s="433"/>
      <c r="GW86" s="434"/>
      <c r="GX86" s="433"/>
      <c r="GY86" s="434"/>
      <c r="GZ86" s="433"/>
      <c r="HA86" s="434"/>
      <c r="HB86" s="433"/>
      <c r="HC86" s="434"/>
      <c r="HD86" s="433"/>
      <c r="HE86" s="434"/>
      <c r="HF86" s="433"/>
      <c r="HG86" s="434"/>
      <c r="HH86" s="434"/>
      <c r="HI86" s="434"/>
      <c r="HJ86" s="433"/>
      <c r="HK86" s="434"/>
      <c r="HL86" s="434"/>
      <c r="HM86" s="434"/>
      <c r="HN86" s="433"/>
      <c r="HO86" s="434"/>
      <c r="HP86" s="433"/>
      <c r="HQ86" s="434"/>
      <c r="HR86" s="433"/>
      <c r="HS86" s="434"/>
      <c r="HT86" s="434"/>
      <c r="HU86" s="434"/>
      <c r="HV86" s="433"/>
      <c r="HW86" s="434"/>
      <c r="HX86" s="433"/>
      <c r="HY86" s="434"/>
      <c r="HZ86" s="433"/>
      <c r="IA86" s="434"/>
      <c r="IB86" s="433"/>
      <c r="IC86" s="434"/>
      <c r="ID86" s="433"/>
      <c r="IE86" s="434"/>
      <c r="IF86" s="433"/>
      <c r="IG86" s="434"/>
      <c r="IH86" s="433"/>
      <c r="II86" s="434"/>
      <c r="IJ86" s="434"/>
      <c r="IK86" s="434"/>
      <c r="IL86" s="433"/>
      <c r="IM86" s="434"/>
      <c r="IN86" s="434"/>
      <c r="IO86" s="434"/>
      <c r="IP86" s="433"/>
      <c r="IQ86" s="434"/>
      <c r="IR86" s="433"/>
      <c r="IS86" s="434"/>
      <c r="IT86" s="433"/>
      <c r="IU86" s="434"/>
      <c r="IV86" s="433"/>
      <c r="IW86" s="434"/>
      <c r="IX86" s="433"/>
      <c r="IY86" s="434"/>
      <c r="IZ86" s="433"/>
      <c r="JA86" s="434"/>
      <c r="JB86" s="433"/>
      <c r="JC86" s="434"/>
      <c r="JD86" s="434"/>
      <c r="JE86" s="434"/>
      <c r="JF86" s="433"/>
      <c r="JG86" s="434"/>
      <c r="JH86" s="433"/>
      <c r="JI86" s="434"/>
      <c r="JJ86" s="434"/>
      <c r="JK86" s="434"/>
      <c r="JL86" s="434"/>
      <c r="JM86" s="434"/>
      <c r="JN86" s="434"/>
      <c r="JO86" s="434"/>
      <c r="JP86" s="435">
        <v>5</v>
      </c>
      <c r="JQ86" s="436">
        <v>94602.15</v>
      </c>
      <c r="JR86" s="435">
        <v>0</v>
      </c>
      <c r="JS86" s="436">
        <v>0</v>
      </c>
      <c r="JT86" s="433">
        <v>5</v>
      </c>
      <c r="JU86" s="434">
        <v>94602.150000000009</v>
      </c>
    </row>
    <row r="87" spans="1:281" x14ac:dyDescent="0.25">
      <c r="A87" s="437"/>
      <c r="B87" s="430" t="s">
        <v>669</v>
      </c>
      <c r="C87" s="430"/>
      <c r="D87" s="437"/>
      <c r="E87" s="432"/>
      <c r="F87" s="439"/>
      <c r="G87" s="436"/>
      <c r="H87" s="439"/>
      <c r="I87" s="436"/>
      <c r="J87" s="439"/>
      <c r="K87" s="436"/>
      <c r="L87" s="439"/>
      <c r="M87" s="436"/>
      <c r="N87" s="439"/>
      <c r="O87" s="436"/>
      <c r="P87" s="439"/>
      <c r="Q87" s="436"/>
      <c r="R87" s="439"/>
      <c r="S87" s="436"/>
      <c r="T87" s="439"/>
      <c r="U87" s="436"/>
      <c r="V87" s="439"/>
      <c r="W87" s="436"/>
      <c r="X87" s="439"/>
      <c r="Y87" s="436"/>
      <c r="Z87" s="439"/>
      <c r="AA87" s="436"/>
      <c r="AB87" s="436"/>
      <c r="AC87" s="436"/>
      <c r="AD87" s="439"/>
      <c r="AE87" s="436"/>
      <c r="AF87" s="439"/>
      <c r="AG87" s="436"/>
      <c r="AH87" s="439"/>
      <c r="AI87" s="436"/>
      <c r="AJ87" s="439"/>
      <c r="AK87" s="436"/>
      <c r="AL87" s="439"/>
      <c r="AM87" s="436"/>
      <c r="AN87" s="439"/>
      <c r="AO87" s="436"/>
      <c r="AP87" s="439"/>
      <c r="AQ87" s="436"/>
      <c r="AR87" s="439"/>
      <c r="AS87" s="436"/>
      <c r="AT87" s="439"/>
      <c r="AU87" s="436"/>
      <c r="AV87" s="439"/>
      <c r="AW87" s="436"/>
      <c r="AX87" s="439"/>
      <c r="AY87" s="436"/>
      <c r="AZ87" s="439"/>
      <c r="BA87" s="436"/>
      <c r="BB87" s="439"/>
      <c r="BC87" s="436"/>
      <c r="BD87" s="439"/>
      <c r="BE87" s="436"/>
      <c r="BF87" s="439"/>
      <c r="BG87" s="436"/>
      <c r="BH87" s="439"/>
      <c r="BI87" s="436"/>
      <c r="BJ87" s="439"/>
      <c r="BK87" s="436"/>
      <c r="BL87" s="439"/>
      <c r="BM87" s="436"/>
      <c r="BN87" s="439"/>
      <c r="BO87" s="436"/>
      <c r="BP87" s="439"/>
      <c r="BQ87" s="436"/>
      <c r="BR87" s="439"/>
      <c r="BS87" s="436"/>
      <c r="BT87" s="439"/>
      <c r="BU87" s="436"/>
      <c r="BV87" s="439"/>
      <c r="BW87" s="436"/>
      <c r="BX87" s="439"/>
      <c r="BY87" s="436"/>
      <c r="BZ87" s="439"/>
      <c r="CA87" s="436"/>
      <c r="CB87" s="439"/>
      <c r="CC87" s="436"/>
      <c r="CD87" s="439"/>
      <c r="CE87" s="436"/>
      <c r="CF87" s="436"/>
      <c r="CG87" s="436"/>
      <c r="CH87" s="439"/>
      <c r="CI87" s="436"/>
      <c r="CJ87" s="439"/>
      <c r="CK87" s="436"/>
      <c r="CL87" s="439"/>
      <c r="CM87" s="436"/>
      <c r="CN87" s="439"/>
      <c r="CO87" s="436"/>
      <c r="CP87" s="439"/>
      <c r="CQ87" s="436"/>
      <c r="CR87" s="439"/>
      <c r="CS87" s="436"/>
      <c r="CT87" s="439"/>
      <c r="CU87" s="436"/>
      <c r="CV87" s="439"/>
      <c r="CW87" s="436"/>
      <c r="CX87" s="439"/>
      <c r="CY87" s="436"/>
      <c r="CZ87" s="439"/>
      <c r="DA87" s="436"/>
      <c r="DB87" s="439">
        <v>3</v>
      </c>
      <c r="DC87" s="436">
        <v>66777.990000000005</v>
      </c>
      <c r="DD87" s="439"/>
      <c r="DE87" s="436"/>
      <c r="DF87" s="439"/>
      <c r="DG87" s="436"/>
      <c r="DH87" s="439"/>
      <c r="DI87" s="436"/>
      <c r="DJ87" s="439"/>
      <c r="DK87" s="436"/>
      <c r="DL87" s="439"/>
      <c r="DM87" s="436"/>
      <c r="DN87" s="439"/>
      <c r="DO87" s="436"/>
      <c r="DP87" s="436"/>
      <c r="DQ87" s="436"/>
      <c r="DR87" s="439"/>
      <c r="DS87" s="436"/>
      <c r="DT87" s="436"/>
      <c r="DU87" s="436"/>
      <c r="DV87" s="439"/>
      <c r="DW87" s="436"/>
      <c r="DX87" s="439"/>
      <c r="DY87" s="436"/>
      <c r="DZ87" s="439"/>
      <c r="EA87" s="436"/>
      <c r="EB87" s="436"/>
      <c r="EC87" s="436"/>
      <c r="ED87" s="439"/>
      <c r="EE87" s="436"/>
      <c r="EF87" s="436"/>
      <c r="EG87" s="436"/>
      <c r="EH87" s="439"/>
      <c r="EI87" s="436"/>
      <c r="EJ87" s="436"/>
      <c r="EK87" s="436"/>
      <c r="EL87" s="439"/>
      <c r="EM87" s="436"/>
      <c r="EN87" s="436"/>
      <c r="EO87" s="436"/>
      <c r="EP87" s="439"/>
      <c r="EQ87" s="436"/>
      <c r="ER87" s="436"/>
      <c r="ES87" s="436"/>
      <c r="ET87" s="439"/>
      <c r="EU87" s="436"/>
      <c r="EV87" s="436"/>
      <c r="EW87" s="436"/>
      <c r="EX87" s="439"/>
      <c r="EY87" s="436"/>
      <c r="EZ87" s="436"/>
      <c r="FA87" s="436"/>
      <c r="FB87" s="439">
        <v>2</v>
      </c>
      <c r="FC87" s="436">
        <v>27824.159999999996</v>
      </c>
      <c r="FD87" s="439"/>
      <c r="FE87" s="436"/>
      <c r="FF87" s="439"/>
      <c r="FG87" s="436"/>
      <c r="FH87" s="436"/>
      <c r="FI87" s="436"/>
      <c r="FJ87" s="439"/>
      <c r="FK87" s="436"/>
      <c r="FL87" s="439"/>
      <c r="FM87" s="436"/>
      <c r="FN87" s="439"/>
      <c r="FO87" s="436"/>
      <c r="FP87" s="439"/>
      <c r="FQ87" s="436"/>
      <c r="FR87" s="439"/>
      <c r="FS87" s="436"/>
      <c r="FT87" s="439"/>
      <c r="FU87" s="436"/>
      <c r="FV87" s="439"/>
      <c r="FW87" s="436"/>
      <c r="FX87" s="439"/>
      <c r="FY87" s="436"/>
      <c r="FZ87" s="439"/>
      <c r="GA87" s="436"/>
      <c r="GB87" s="439"/>
      <c r="GC87" s="436"/>
      <c r="GD87" s="439"/>
      <c r="GE87" s="436"/>
      <c r="GF87" s="436"/>
      <c r="GG87" s="436"/>
      <c r="GH87" s="439"/>
      <c r="GI87" s="436"/>
      <c r="GJ87" s="436"/>
      <c r="GK87" s="436"/>
      <c r="GL87" s="439"/>
      <c r="GM87" s="436"/>
      <c r="GN87" s="436"/>
      <c r="GO87" s="436"/>
      <c r="GP87" s="439"/>
      <c r="GQ87" s="436"/>
      <c r="GR87" s="436"/>
      <c r="GS87" s="436"/>
      <c r="GT87" s="439"/>
      <c r="GU87" s="436"/>
      <c r="GV87" s="439"/>
      <c r="GW87" s="436"/>
      <c r="GX87" s="439"/>
      <c r="GY87" s="436"/>
      <c r="GZ87" s="439"/>
      <c r="HA87" s="436"/>
      <c r="HB87" s="439"/>
      <c r="HC87" s="436"/>
      <c r="HD87" s="439"/>
      <c r="HE87" s="436"/>
      <c r="HF87" s="439"/>
      <c r="HG87" s="436"/>
      <c r="HH87" s="436"/>
      <c r="HI87" s="436"/>
      <c r="HJ87" s="439"/>
      <c r="HK87" s="436"/>
      <c r="HL87" s="436"/>
      <c r="HM87" s="436"/>
      <c r="HN87" s="439"/>
      <c r="HO87" s="436"/>
      <c r="HP87" s="439"/>
      <c r="HQ87" s="436"/>
      <c r="HR87" s="439"/>
      <c r="HS87" s="436"/>
      <c r="HT87" s="436"/>
      <c r="HU87" s="436"/>
      <c r="HV87" s="439"/>
      <c r="HW87" s="436"/>
      <c r="HX87" s="439"/>
      <c r="HY87" s="436"/>
      <c r="HZ87" s="439"/>
      <c r="IA87" s="436"/>
      <c r="IB87" s="439"/>
      <c r="IC87" s="436"/>
      <c r="ID87" s="439"/>
      <c r="IE87" s="436"/>
      <c r="IF87" s="439"/>
      <c r="IG87" s="436"/>
      <c r="IH87" s="439"/>
      <c r="II87" s="436"/>
      <c r="IJ87" s="436"/>
      <c r="IK87" s="436"/>
      <c r="IL87" s="439"/>
      <c r="IM87" s="436"/>
      <c r="IN87" s="436"/>
      <c r="IO87" s="436"/>
      <c r="IP87" s="439"/>
      <c r="IQ87" s="436"/>
      <c r="IR87" s="439"/>
      <c r="IS87" s="436"/>
      <c r="IT87" s="439"/>
      <c r="IU87" s="436"/>
      <c r="IV87" s="439"/>
      <c r="IW87" s="436"/>
      <c r="IX87" s="439"/>
      <c r="IY87" s="436"/>
      <c r="IZ87" s="439"/>
      <c r="JA87" s="436"/>
      <c r="JB87" s="439"/>
      <c r="JC87" s="436"/>
      <c r="JD87" s="436"/>
      <c r="JE87" s="436"/>
      <c r="JF87" s="439"/>
      <c r="JG87" s="436"/>
      <c r="JH87" s="439"/>
      <c r="JI87" s="436"/>
      <c r="JJ87" s="436"/>
      <c r="JK87" s="436"/>
      <c r="JL87" s="436"/>
      <c r="JM87" s="436"/>
      <c r="JN87" s="436"/>
      <c r="JO87" s="436"/>
      <c r="JP87" s="435">
        <v>5</v>
      </c>
      <c r="JQ87" s="436">
        <v>94602.15</v>
      </c>
      <c r="JR87" s="435">
        <v>0</v>
      </c>
      <c r="JS87" s="436">
        <v>0</v>
      </c>
      <c r="JT87" s="439">
        <v>5</v>
      </c>
      <c r="JU87" s="436">
        <v>94602.150000000009</v>
      </c>
    </row>
    <row r="88" spans="1:281" x14ac:dyDescent="0.25">
      <c r="A88" s="437"/>
      <c r="B88" s="430">
        <v>27</v>
      </c>
      <c r="C88" s="430" t="s">
        <v>129</v>
      </c>
      <c r="D88" s="431" t="s">
        <v>589</v>
      </c>
      <c r="E88" s="432" t="s">
        <v>39</v>
      </c>
      <c r="F88" s="433"/>
      <c r="G88" s="434"/>
      <c r="H88" s="433"/>
      <c r="I88" s="434"/>
      <c r="J88" s="433"/>
      <c r="K88" s="434"/>
      <c r="L88" s="433"/>
      <c r="M88" s="434"/>
      <c r="N88" s="433"/>
      <c r="O88" s="434"/>
      <c r="P88" s="433"/>
      <c r="Q88" s="434"/>
      <c r="R88" s="433"/>
      <c r="S88" s="434"/>
      <c r="T88" s="433"/>
      <c r="U88" s="434"/>
      <c r="V88" s="433"/>
      <c r="W88" s="434"/>
      <c r="X88" s="433"/>
      <c r="Y88" s="434"/>
      <c r="Z88" s="433"/>
      <c r="AA88" s="434"/>
      <c r="AB88" s="434"/>
      <c r="AC88" s="434"/>
      <c r="AD88" s="433"/>
      <c r="AE88" s="434"/>
      <c r="AF88" s="433"/>
      <c r="AG88" s="434"/>
      <c r="AH88" s="433"/>
      <c r="AI88" s="434"/>
      <c r="AJ88" s="433"/>
      <c r="AK88" s="434"/>
      <c r="AL88" s="433"/>
      <c r="AM88" s="434"/>
      <c r="AN88" s="433"/>
      <c r="AO88" s="434"/>
      <c r="AP88" s="433"/>
      <c r="AQ88" s="434"/>
      <c r="AR88" s="433"/>
      <c r="AS88" s="434"/>
      <c r="AT88" s="433"/>
      <c r="AU88" s="434"/>
      <c r="AV88" s="433"/>
      <c r="AW88" s="434"/>
      <c r="AX88" s="433"/>
      <c r="AY88" s="434"/>
      <c r="AZ88" s="433"/>
      <c r="BA88" s="434"/>
      <c r="BB88" s="433"/>
      <c r="BC88" s="434"/>
      <c r="BD88" s="433"/>
      <c r="BE88" s="434"/>
      <c r="BF88" s="433">
        <v>2</v>
      </c>
      <c r="BG88" s="434">
        <v>28013.439999999999</v>
      </c>
      <c r="BH88" s="433"/>
      <c r="BI88" s="434"/>
      <c r="BJ88" s="433"/>
      <c r="BK88" s="434"/>
      <c r="BL88" s="433"/>
      <c r="BM88" s="434"/>
      <c r="BN88" s="433"/>
      <c r="BO88" s="434"/>
      <c r="BP88" s="433"/>
      <c r="BQ88" s="434"/>
      <c r="BR88" s="433"/>
      <c r="BS88" s="434"/>
      <c r="BT88" s="433"/>
      <c r="BU88" s="434"/>
      <c r="BV88" s="433"/>
      <c r="BW88" s="434"/>
      <c r="BX88" s="433"/>
      <c r="BY88" s="434"/>
      <c r="BZ88" s="433"/>
      <c r="CA88" s="434"/>
      <c r="CB88" s="433"/>
      <c r="CC88" s="434"/>
      <c r="CD88" s="433"/>
      <c r="CE88" s="434"/>
      <c r="CF88" s="434"/>
      <c r="CG88" s="434"/>
      <c r="CH88" s="433"/>
      <c r="CI88" s="434"/>
      <c r="CJ88" s="433"/>
      <c r="CK88" s="434"/>
      <c r="CL88" s="433"/>
      <c r="CM88" s="434"/>
      <c r="CN88" s="433"/>
      <c r="CO88" s="434"/>
      <c r="CP88" s="433"/>
      <c r="CQ88" s="434"/>
      <c r="CR88" s="433"/>
      <c r="CS88" s="434"/>
      <c r="CT88" s="433"/>
      <c r="CU88" s="434"/>
      <c r="CV88" s="433"/>
      <c r="CW88" s="434"/>
      <c r="CX88" s="433"/>
      <c r="CY88" s="434"/>
      <c r="CZ88" s="433"/>
      <c r="DA88" s="434"/>
      <c r="DB88" s="433"/>
      <c r="DC88" s="434"/>
      <c r="DD88" s="433"/>
      <c r="DE88" s="434"/>
      <c r="DF88" s="433"/>
      <c r="DG88" s="434"/>
      <c r="DH88" s="433"/>
      <c r="DI88" s="434"/>
      <c r="DJ88" s="433">
        <v>1</v>
      </c>
      <c r="DK88" s="434">
        <v>14006.72</v>
      </c>
      <c r="DL88" s="433"/>
      <c r="DM88" s="434"/>
      <c r="DN88" s="433"/>
      <c r="DO88" s="434"/>
      <c r="DP88" s="434"/>
      <c r="DQ88" s="434"/>
      <c r="DR88" s="433"/>
      <c r="DS88" s="434"/>
      <c r="DT88" s="434"/>
      <c r="DU88" s="434"/>
      <c r="DV88" s="433"/>
      <c r="DW88" s="434"/>
      <c r="DX88" s="433"/>
      <c r="DY88" s="434"/>
      <c r="DZ88" s="433"/>
      <c r="EA88" s="434"/>
      <c r="EB88" s="434"/>
      <c r="EC88" s="434"/>
      <c r="ED88" s="433"/>
      <c r="EE88" s="434"/>
      <c r="EF88" s="434"/>
      <c r="EG88" s="434"/>
      <c r="EH88" s="433"/>
      <c r="EI88" s="434"/>
      <c r="EJ88" s="434"/>
      <c r="EK88" s="434"/>
      <c r="EL88" s="433"/>
      <c r="EM88" s="434"/>
      <c r="EN88" s="434"/>
      <c r="EO88" s="434"/>
      <c r="EP88" s="433"/>
      <c r="EQ88" s="434"/>
      <c r="ER88" s="434"/>
      <c r="ES88" s="434"/>
      <c r="ET88" s="433"/>
      <c r="EU88" s="434"/>
      <c r="EV88" s="434"/>
      <c r="EW88" s="434"/>
      <c r="EX88" s="433"/>
      <c r="EY88" s="434"/>
      <c r="EZ88" s="434"/>
      <c r="FA88" s="434"/>
      <c r="FB88" s="433"/>
      <c r="FC88" s="434"/>
      <c r="FD88" s="433"/>
      <c r="FE88" s="434"/>
      <c r="FF88" s="433"/>
      <c r="FG88" s="434"/>
      <c r="FH88" s="434"/>
      <c r="FI88" s="434"/>
      <c r="FJ88" s="433">
        <v>1</v>
      </c>
      <c r="FK88" s="434">
        <v>14006.72</v>
      </c>
      <c r="FL88" s="433"/>
      <c r="FM88" s="434"/>
      <c r="FN88" s="433"/>
      <c r="FO88" s="434"/>
      <c r="FP88" s="433"/>
      <c r="FQ88" s="434"/>
      <c r="FR88" s="433"/>
      <c r="FS88" s="434"/>
      <c r="FT88" s="433"/>
      <c r="FU88" s="434"/>
      <c r="FV88" s="433"/>
      <c r="FW88" s="434"/>
      <c r="FX88" s="433"/>
      <c r="FY88" s="434"/>
      <c r="FZ88" s="433"/>
      <c r="GA88" s="434"/>
      <c r="GB88" s="433"/>
      <c r="GC88" s="434"/>
      <c r="GD88" s="433"/>
      <c r="GE88" s="434"/>
      <c r="GF88" s="434"/>
      <c r="GG88" s="434"/>
      <c r="GH88" s="433"/>
      <c r="GI88" s="434"/>
      <c r="GJ88" s="434"/>
      <c r="GK88" s="434"/>
      <c r="GL88" s="433"/>
      <c r="GM88" s="434"/>
      <c r="GN88" s="434"/>
      <c r="GO88" s="434"/>
      <c r="GP88" s="433"/>
      <c r="GQ88" s="434"/>
      <c r="GR88" s="434"/>
      <c r="GS88" s="434"/>
      <c r="GT88" s="433"/>
      <c r="GU88" s="434"/>
      <c r="GV88" s="433"/>
      <c r="GW88" s="434"/>
      <c r="GX88" s="433"/>
      <c r="GY88" s="434"/>
      <c r="GZ88" s="433"/>
      <c r="HA88" s="434"/>
      <c r="HB88" s="433"/>
      <c r="HC88" s="434"/>
      <c r="HD88" s="433"/>
      <c r="HE88" s="434"/>
      <c r="HF88" s="433"/>
      <c r="HG88" s="434"/>
      <c r="HH88" s="434"/>
      <c r="HI88" s="434"/>
      <c r="HJ88" s="433"/>
      <c r="HK88" s="434"/>
      <c r="HL88" s="434"/>
      <c r="HM88" s="434"/>
      <c r="HN88" s="433"/>
      <c r="HO88" s="434"/>
      <c r="HP88" s="433"/>
      <c r="HQ88" s="434"/>
      <c r="HR88" s="433"/>
      <c r="HS88" s="434"/>
      <c r="HT88" s="434"/>
      <c r="HU88" s="434"/>
      <c r="HV88" s="433"/>
      <c r="HW88" s="434"/>
      <c r="HX88" s="433"/>
      <c r="HY88" s="434"/>
      <c r="HZ88" s="433"/>
      <c r="IA88" s="434"/>
      <c r="IB88" s="433"/>
      <c r="IC88" s="434"/>
      <c r="ID88" s="433"/>
      <c r="IE88" s="434"/>
      <c r="IF88" s="433"/>
      <c r="IG88" s="434"/>
      <c r="IH88" s="433"/>
      <c r="II88" s="434"/>
      <c r="IJ88" s="434"/>
      <c r="IK88" s="434"/>
      <c r="IL88" s="433"/>
      <c r="IM88" s="434"/>
      <c r="IN88" s="434"/>
      <c r="IO88" s="434"/>
      <c r="IP88" s="433"/>
      <c r="IQ88" s="434"/>
      <c r="IR88" s="433"/>
      <c r="IS88" s="434"/>
      <c r="IT88" s="433"/>
      <c r="IU88" s="434"/>
      <c r="IV88" s="433"/>
      <c r="IW88" s="434"/>
      <c r="IX88" s="433"/>
      <c r="IY88" s="434"/>
      <c r="IZ88" s="433"/>
      <c r="JA88" s="434"/>
      <c r="JB88" s="433"/>
      <c r="JC88" s="434"/>
      <c r="JD88" s="434"/>
      <c r="JE88" s="434"/>
      <c r="JF88" s="433"/>
      <c r="JG88" s="434"/>
      <c r="JH88" s="433"/>
      <c r="JI88" s="434"/>
      <c r="JJ88" s="434"/>
      <c r="JK88" s="434"/>
      <c r="JL88" s="434"/>
      <c r="JM88" s="434"/>
      <c r="JN88" s="434"/>
      <c r="JO88" s="434"/>
      <c r="JP88" s="435">
        <v>4</v>
      </c>
      <c r="JQ88" s="436">
        <v>56026.879999999997</v>
      </c>
      <c r="JR88" s="435">
        <v>0</v>
      </c>
      <c r="JS88" s="436">
        <v>0</v>
      </c>
      <c r="JT88" s="433">
        <v>4</v>
      </c>
      <c r="JU88" s="434">
        <v>56026.879999999997</v>
      </c>
    </row>
    <row r="89" spans="1:281" x14ac:dyDescent="0.25">
      <c r="A89" s="437"/>
      <c r="B89" s="430" t="s">
        <v>670</v>
      </c>
      <c r="C89" s="430"/>
      <c r="D89" s="437"/>
      <c r="E89" s="432"/>
      <c r="F89" s="439"/>
      <c r="G89" s="436"/>
      <c r="H89" s="439"/>
      <c r="I89" s="436"/>
      <c r="J89" s="439"/>
      <c r="K89" s="436"/>
      <c r="L89" s="439"/>
      <c r="M89" s="436"/>
      <c r="N89" s="439"/>
      <c r="O89" s="436"/>
      <c r="P89" s="439"/>
      <c r="Q89" s="436"/>
      <c r="R89" s="439"/>
      <c r="S89" s="436"/>
      <c r="T89" s="439"/>
      <c r="U89" s="436"/>
      <c r="V89" s="439"/>
      <c r="W89" s="436"/>
      <c r="X89" s="439"/>
      <c r="Y89" s="436"/>
      <c r="Z89" s="439"/>
      <c r="AA89" s="436"/>
      <c r="AB89" s="436"/>
      <c r="AC89" s="436"/>
      <c r="AD89" s="439"/>
      <c r="AE89" s="436"/>
      <c r="AF89" s="439"/>
      <c r="AG89" s="436"/>
      <c r="AH89" s="439"/>
      <c r="AI89" s="436"/>
      <c r="AJ89" s="439"/>
      <c r="AK89" s="436"/>
      <c r="AL89" s="439"/>
      <c r="AM89" s="436"/>
      <c r="AN89" s="439"/>
      <c r="AO89" s="436"/>
      <c r="AP89" s="439"/>
      <c r="AQ89" s="436"/>
      <c r="AR89" s="439"/>
      <c r="AS89" s="436"/>
      <c r="AT89" s="439"/>
      <c r="AU89" s="436"/>
      <c r="AV89" s="439"/>
      <c r="AW89" s="436"/>
      <c r="AX89" s="439"/>
      <c r="AY89" s="436"/>
      <c r="AZ89" s="439"/>
      <c r="BA89" s="436"/>
      <c r="BB89" s="439"/>
      <c r="BC89" s="436"/>
      <c r="BD89" s="439"/>
      <c r="BE89" s="436"/>
      <c r="BF89" s="439">
        <v>2</v>
      </c>
      <c r="BG89" s="436">
        <v>28013.439999999999</v>
      </c>
      <c r="BH89" s="439"/>
      <c r="BI89" s="436"/>
      <c r="BJ89" s="439"/>
      <c r="BK89" s="436"/>
      <c r="BL89" s="439"/>
      <c r="BM89" s="436"/>
      <c r="BN89" s="439"/>
      <c r="BO89" s="436"/>
      <c r="BP89" s="439"/>
      <c r="BQ89" s="436"/>
      <c r="BR89" s="439"/>
      <c r="BS89" s="436"/>
      <c r="BT89" s="439"/>
      <c r="BU89" s="436"/>
      <c r="BV89" s="439"/>
      <c r="BW89" s="436"/>
      <c r="BX89" s="439"/>
      <c r="BY89" s="436"/>
      <c r="BZ89" s="439"/>
      <c r="CA89" s="436"/>
      <c r="CB89" s="439"/>
      <c r="CC89" s="436"/>
      <c r="CD89" s="439"/>
      <c r="CE89" s="436"/>
      <c r="CF89" s="436"/>
      <c r="CG89" s="436"/>
      <c r="CH89" s="439"/>
      <c r="CI89" s="436"/>
      <c r="CJ89" s="439"/>
      <c r="CK89" s="436"/>
      <c r="CL89" s="439"/>
      <c r="CM89" s="436"/>
      <c r="CN89" s="439"/>
      <c r="CO89" s="436"/>
      <c r="CP89" s="439"/>
      <c r="CQ89" s="436"/>
      <c r="CR89" s="439"/>
      <c r="CS89" s="436"/>
      <c r="CT89" s="439"/>
      <c r="CU89" s="436"/>
      <c r="CV89" s="439"/>
      <c r="CW89" s="436"/>
      <c r="CX89" s="439"/>
      <c r="CY89" s="436"/>
      <c r="CZ89" s="439"/>
      <c r="DA89" s="436"/>
      <c r="DB89" s="439"/>
      <c r="DC89" s="436"/>
      <c r="DD89" s="439"/>
      <c r="DE89" s="436"/>
      <c r="DF89" s="439"/>
      <c r="DG89" s="436"/>
      <c r="DH89" s="439"/>
      <c r="DI89" s="436"/>
      <c r="DJ89" s="439">
        <v>1</v>
      </c>
      <c r="DK89" s="436">
        <v>14006.72</v>
      </c>
      <c r="DL89" s="439"/>
      <c r="DM89" s="436"/>
      <c r="DN89" s="439"/>
      <c r="DO89" s="436"/>
      <c r="DP89" s="436"/>
      <c r="DQ89" s="436"/>
      <c r="DR89" s="439"/>
      <c r="DS89" s="436"/>
      <c r="DT89" s="436"/>
      <c r="DU89" s="436"/>
      <c r="DV89" s="439"/>
      <c r="DW89" s="436"/>
      <c r="DX89" s="439"/>
      <c r="DY89" s="436"/>
      <c r="DZ89" s="439"/>
      <c r="EA89" s="436"/>
      <c r="EB89" s="436"/>
      <c r="EC89" s="436"/>
      <c r="ED89" s="439"/>
      <c r="EE89" s="436"/>
      <c r="EF89" s="436"/>
      <c r="EG89" s="436"/>
      <c r="EH89" s="439"/>
      <c r="EI89" s="436"/>
      <c r="EJ89" s="436"/>
      <c r="EK89" s="436"/>
      <c r="EL89" s="439"/>
      <c r="EM89" s="436"/>
      <c r="EN89" s="436"/>
      <c r="EO89" s="436"/>
      <c r="EP89" s="439"/>
      <c r="EQ89" s="436"/>
      <c r="ER89" s="436"/>
      <c r="ES89" s="436"/>
      <c r="ET89" s="439"/>
      <c r="EU89" s="436"/>
      <c r="EV89" s="436"/>
      <c r="EW89" s="436"/>
      <c r="EX89" s="439"/>
      <c r="EY89" s="436"/>
      <c r="EZ89" s="436"/>
      <c r="FA89" s="436"/>
      <c r="FB89" s="439"/>
      <c r="FC89" s="436"/>
      <c r="FD89" s="439"/>
      <c r="FE89" s="436"/>
      <c r="FF89" s="439"/>
      <c r="FG89" s="436"/>
      <c r="FH89" s="436"/>
      <c r="FI89" s="436"/>
      <c r="FJ89" s="439">
        <v>1</v>
      </c>
      <c r="FK89" s="436">
        <v>14006.72</v>
      </c>
      <c r="FL89" s="439"/>
      <c r="FM89" s="436"/>
      <c r="FN89" s="439"/>
      <c r="FO89" s="436"/>
      <c r="FP89" s="439"/>
      <c r="FQ89" s="436"/>
      <c r="FR89" s="439"/>
      <c r="FS89" s="436"/>
      <c r="FT89" s="439"/>
      <c r="FU89" s="436"/>
      <c r="FV89" s="439"/>
      <c r="FW89" s="436"/>
      <c r="FX89" s="439"/>
      <c r="FY89" s="436"/>
      <c r="FZ89" s="439"/>
      <c r="GA89" s="436"/>
      <c r="GB89" s="439"/>
      <c r="GC89" s="436"/>
      <c r="GD89" s="439"/>
      <c r="GE89" s="436"/>
      <c r="GF89" s="436"/>
      <c r="GG89" s="436"/>
      <c r="GH89" s="439"/>
      <c r="GI89" s="436"/>
      <c r="GJ89" s="436"/>
      <c r="GK89" s="436"/>
      <c r="GL89" s="439"/>
      <c r="GM89" s="436"/>
      <c r="GN89" s="436"/>
      <c r="GO89" s="436"/>
      <c r="GP89" s="439"/>
      <c r="GQ89" s="436"/>
      <c r="GR89" s="436"/>
      <c r="GS89" s="436"/>
      <c r="GT89" s="439"/>
      <c r="GU89" s="436"/>
      <c r="GV89" s="439"/>
      <c r="GW89" s="436"/>
      <c r="GX89" s="439"/>
      <c r="GY89" s="436"/>
      <c r="GZ89" s="439"/>
      <c r="HA89" s="436"/>
      <c r="HB89" s="439"/>
      <c r="HC89" s="436"/>
      <c r="HD89" s="439"/>
      <c r="HE89" s="436"/>
      <c r="HF89" s="439"/>
      <c r="HG89" s="436"/>
      <c r="HH89" s="436"/>
      <c r="HI89" s="436"/>
      <c r="HJ89" s="439"/>
      <c r="HK89" s="436"/>
      <c r="HL89" s="436"/>
      <c r="HM89" s="436"/>
      <c r="HN89" s="439"/>
      <c r="HO89" s="436"/>
      <c r="HP89" s="439"/>
      <c r="HQ89" s="436"/>
      <c r="HR89" s="439"/>
      <c r="HS89" s="436"/>
      <c r="HT89" s="436"/>
      <c r="HU89" s="436"/>
      <c r="HV89" s="439"/>
      <c r="HW89" s="436"/>
      <c r="HX89" s="439"/>
      <c r="HY89" s="436"/>
      <c r="HZ89" s="439"/>
      <c r="IA89" s="436"/>
      <c r="IB89" s="439"/>
      <c r="IC89" s="436"/>
      <c r="ID89" s="439"/>
      <c r="IE89" s="436"/>
      <c r="IF89" s="439"/>
      <c r="IG89" s="436"/>
      <c r="IH89" s="439"/>
      <c r="II89" s="436"/>
      <c r="IJ89" s="436"/>
      <c r="IK89" s="436"/>
      <c r="IL89" s="439"/>
      <c r="IM89" s="436"/>
      <c r="IN89" s="436"/>
      <c r="IO89" s="436"/>
      <c r="IP89" s="439"/>
      <c r="IQ89" s="436"/>
      <c r="IR89" s="439"/>
      <c r="IS89" s="436"/>
      <c r="IT89" s="439"/>
      <c r="IU89" s="436"/>
      <c r="IV89" s="439"/>
      <c r="IW89" s="436"/>
      <c r="IX89" s="439"/>
      <c r="IY89" s="436"/>
      <c r="IZ89" s="439"/>
      <c r="JA89" s="436"/>
      <c r="JB89" s="439"/>
      <c r="JC89" s="436"/>
      <c r="JD89" s="436"/>
      <c r="JE89" s="436"/>
      <c r="JF89" s="439"/>
      <c r="JG89" s="436"/>
      <c r="JH89" s="439"/>
      <c r="JI89" s="436"/>
      <c r="JJ89" s="436"/>
      <c r="JK89" s="436"/>
      <c r="JL89" s="436"/>
      <c r="JM89" s="436"/>
      <c r="JN89" s="436"/>
      <c r="JO89" s="436"/>
      <c r="JP89" s="435">
        <v>4</v>
      </c>
      <c r="JQ89" s="436">
        <v>56026.879999999997</v>
      </c>
      <c r="JR89" s="435">
        <v>0</v>
      </c>
      <c r="JS89" s="436">
        <v>0</v>
      </c>
      <c r="JT89" s="439">
        <v>4</v>
      </c>
      <c r="JU89" s="436">
        <v>56026.879999999997</v>
      </c>
    </row>
    <row r="90" spans="1:281" ht="26.25" x14ac:dyDescent="0.25">
      <c r="A90" s="437"/>
      <c r="B90" s="430">
        <v>29</v>
      </c>
      <c r="C90" s="430" t="s">
        <v>41</v>
      </c>
      <c r="D90" s="431" t="s">
        <v>591</v>
      </c>
      <c r="E90" s="432" t="s">
        <v>262</v>
      </c>
      <c r="F90" s="433">
        <v>8</v>
      </c>
      <c r="G90" s="434">
        <v>218050.56000000003</v>
      </c>
      <c r="H90" s="433"/>
      <c r="I90" s="434"/>
      <c r="J90" s="433"/>
      <c r="K90" s="434"/>
      <c r="L90" s="433"/>
      <c r="M90" s="434"/>
      <c r="N90" s="433"/>
      <c r="O90" s="434"/>
      <c r="P90" s="433"/>
      <c r="Q90" s="434"/>
      <c r="R90" s="433">
        <v>11</v>
      </c>
      <c r="S90" s="434">
        <v>287554.17000000004</v>
      </c>
      <c r="T90" s="433"/>
      <c r="U90" s="434"/>
      <c r="V90" s="433"/>
      <c r="W90" s="434"/>
      <c r="X90" s="433"/>
      <c r="Y90" s="434"/>
      <c r="Z90" s="433"/>
      <c r="AA90" s="434"/>
      <c r="AB90" s="434"/>
      <c r="AC90" s="434"/>
      <c r="AD90" s="433"/>
      <c r="AE90" s="434"/>
      <c r="AF90" s="433"/>
      <c r="AG90" s="434"/>
      <c r="AH90" s="433"/>
      <c r="AI90" s="434"/>
      <c r="AJ90" s="433"/>
      <c r="AK90" s="434"/>
      <c r="AL90" s="433"/>
      <c r="AM90" s="434"/>
      <c r="AN90" s="433"/>
      <c r="AO90" s="434"/>
      <c r="AP90" s="433"/>
      <c r="AQ90" s="434"/>
      <c r="AR90" s="433"/>
      <c r="AS90" s="434"/>
      <c r="AT90" s="433"/>
      <c r="AU90" s="434"/>
      <c r="AV90" s="433"/>
      <c r="AW90" s="434"/>
      <c r="AX90" s="433"/>
      <c r="AY90" s="434"/>
      <c r="AZ90" s="433"/>
      <c r="BA90" s="434"/>
      <c r="BB90" s="433"/>
      <c r="BC90" s="434"/>
      <c r="BD90" s="433"/>
      <c r="BE90" s="434"/>
      <c r="BF90" s="433"/>
      <c r="BG90" s="434"/>
      <c r="BH90" s="433"/>
      <c r="BI90" s="434"/>
      <c r="BJ90" s="433">
        <v>1</v>
      </c>
      <c r="BK90" s="434">
        <v>27801.439999999999</v>
      </c>
      <c r="BL90" s="433"/>
      <c r="BM90" s="434"/>
      <c r="BN90" s="433"/>
      <c r="BO90" s="434"/>
      <c r="BP90" s="433"/>
      <c r="BQ90" s="434"/>
      <c r="BR90" s="433"/>
      <c r="BS90" s="434"/>
      <c r="BT90" s="433"/>
      <c r="BU90" s="434"/>
      <c r="BV90" s="433"/>
      <c r="BW90" s="434"/>
      <c r="BX90" s="433"/>
      <c r="BY90" s="434"/>
      <c r="BZ90" s="433"/>
      <c r="CA90" s="434"/>
      <c r="CB90" s="433"/>
      <c r="CC90" s="434"/>
      <c r="CD90" s="433"/>
      <c r="CE90" s="434"/>
      <c r="CF90" s="434"/>
      <c r="CG90" s="434"/>
      <c r="CH90" s="433">
        <v>6</v>
      </c>
      <c r="CI90" s="434">
        <v>196245.48000000004</v>
      </c>
      <c r="CJ90" s="433"/>
      <c r="CK90" s="434"/>
      <c r="CL90" s="433"/>
      <c r="CM90" s="434"/>
      <c r="CN90" s="433"/>
      <c r="CO90" s="434"/>
      <c r="CP90" s="433">
        <v>1</v>
      </c>
      <c r="CQ90" s="434">
        <v>27256.32</v>
      </c>
      <c r="CR90" s="433"/>
      <c r="CS90" s="434"/>
      <c r="CT90" s="433"/>
      <c r="CU90" s="434"/>
      <c r="CV90" s="433"/>
      <c r="CW90" s="434"/>
      <c r="CX90" s="433"/>
      <c r="CY90" s="434"/>
      <c r="CZ90" s="433"/>
      <c r="DA90" s="434"/>
      <c r="DB90" s="433"/>
      <c r="DC90" s="434"/>
      <c r="DD90" s="433"/>
      <c r="DE90" s="434"/>
      <c r="DF90" s="433"/>
      <c r="DG90" s="434"/>
      <c r="DH90" s="433"/>
      <c r="DI90" s="434"/>
      <c r="DJ90" s="433"/>
      <c r="DK90" s="434"/>
      <c r="DL90" s="433"/>
      <c r="DM90" s="434"/>
      <c r="DN90" s="433"/>
      <c r="DO90" s="434"/>
      <c r="DP90" s="434"/>
      <c r="DQ90" s="434"/>
      <c r="DR90" s="433"/>
      <c r="DS90" s="434"/>
      <c r="DT90" s="434"/>
      <c r="DU90" s="434"/>
      <c r="DV90" s="433"/>
      <c r="DW90" s="434"/>
      <c r="DX90" s="433"/>
      <c r="DY90" s="434"/>
      <c r="DZ90" s="433"/>
      <c r="EA90" s="434"/>
      <c r="EB90" s="434"/>
      <c r="EC90" s="434"/>
      <c r="ED90" s="433"/>
      <c r="EE90" s="434"/>
      <c r="EF90" s="434"/>
      <c r="EG90" s="434"/>
      <c r="EH90" s="433"/>
      <c r="EI90" s="434"/>
      <c r="EJ90" s="434"/>
      <c r="EK90" s="434"/>
      <c r="EL90" s="433"/>
      <c r="EM90" s="434"/>
      <c r="EN90" s="434"/>
      <c r="EO90" s="434"/>
      <c r="EP90" s="433"/>
      <c r="EQ90" s="434"/>
      <c r="ER90" s="434"/>
      <c r="ES90" s="434"/>
      <c r="ET90" s="433"/>
      <c r="EU90" s="434"/>
      <c r="EV90" s="434"/>
      <c r="EW90" s="434"/>
      <c r="EX90" s="433"/>
      <c r="EY90" s="434"/>
      <c r="EZ90" s="434"/>
      <c r="FA90" s="434"/>
      <c r="FB90" s="433">
        <v>1</v>
      </c>
      <c r="FC90" s="434">
        <v>27256.32</v>
      </c>
      <c r="FD90" s="433"/>
      <c r="FE90" s="434"/>
      <c r="FF90" s="433"/>
      <c r="FG90" s="434"/>
      <c r="FH90" s="434"/>
      <c r="FI90" s="434"/>
      <c r="FJ90" s="433"/>
      <c r="FK90" s="434"/>
      <c r="FL90" s="433"/>
      <c r="FM90" s="434"/>
      <c r="FN90" s="433"/>
      <c r="FO90" s="434"/>
      <c r="FP90" s="433"/>
      <c r="FQ90" s="434"/>
      <c r="FR90" s="433"/>
      <c r="FS90" s="434"/>
      <c r="FT90" s="433"/>
      <c r="FU90" s="434"/>
      <c r="FV90" s="433"/>
      <c r="FW90" s="434"/>
      <c r="FX90" s="433"/>
      <c r="FY90" s="434"/>
      <c r="FZ90" s="433"/>
      <c r="GA90" s="434"/>
      <c r="GB90" s="433"/>
      <c r="GC90" s="434"/>
      <c r="GD90" s="433"/>
      <c r="GE90" s="434"/>
      <c r="GF90" s="434"/>
      <c r="GG90" s="434"/>
      <c r="GH90" s="433"/>
      <c r="GI90" s="434"/>
      <c r="GJ90" s="434"/>
      <c r="GK90" s="434"/>
      <c r="GL90" s="433"/>
      <c r="GM90" s="434"/>
      <c r="GN90" s="434"/>
      <c r="GO90" s="434"/>
      <c r="GP90" s="433"/>
      <c r="GQ90" s="434"/>
      <c r="GR90" s="434"/>
      <c r="GS90" s="434"/>
      <c r="GT90" s="433"/>
      <c r="GU90" s="434"/>
      <c r="GV90" s="433"/>
      <c r="GW90" s="434"/>
      <c r="GX90" s="433"/>
      <c r="GY90" s="434"/>
      <c r="GZ90" s="433"/>
      <c r="HA90" s="434"/>
      <c r="HB90" s="433"/>
      <c r="HC90" s="434"/>
      <c r="HD90" s="433"/>
      <c r="HE90" s="434"/>
      <c r="HF90" s="433"/>
      <c r="HG90" s="434"/>
      <c r="HH90" s="434"/>
      <c r="HI90" s="434"/>
      <c r="HJ90" s="433"/>
      <c r="HK90" s="434"/>
      <c r="HL90" s="434"/>
      <c r="HM90" s="434"/>
      <c r="HN90" s="433"/>
      <c r="HO90" s="434"/>
      <c r="HP90" s="433"/>
      <c r="HQ90" s="434"/>
      <c r="HR90" s="433"/>
      <c r="HS90" s="434"/>
      <c r="HT90" s="434"/>
      <c r="HU90" s="434"/>
      <c r="HV90" s="433"/>
      <c r="HW90" s="434"/>
      <c r="HX90" s="433"/>
      <c r="HY90" s="434"/>
      <c r="HZ90" s="433">
        <v>2</v>
      </c>
      <c r="IA90" s="434">
        <v>65415.16</v>
      </c>
      <c r="IB90" s="433"/>
      <c r="IC90" s="434"/>
      <c r="ID90" s="433"/>
      <c r="IE90" s="434"/>
      <c r="IF90" s="433"/>
      <c r="IG90" s="434"/>
      <c r="IH90" s="433"/>
      <c r="II90" s="434"/>
      <c r="IJ90" s="434"/>
      <c r="IK90" s="434"/>
      <c r="IL90" s="433"/>
      <c r="IM90" s="434"/>
      <c r="IN90" s="434"/>
      <c r="IO90" s="434"/>
      <c r="IP90" s="433"/>
      <c r="IQ90" s="434"/>
      <c r="IR90" s="433"/>
      <c r="IS90" s="434"/>
      <c r="IT90" s="433"/>
      <c r="IU90" s="434"/>
      <c r="IV90" s="433"/>
      <c r="IW90" s="434"/>
      <c r="IX90" s="433"/>
      <c r="IY90" s="434"/>
      <c r="IZ90" s="433"/>
      <c r="JA90" s="434"/>
      <c r="JB90" s="433"/>
      <c r="JC90" s="434"/>
      <c r="JD90" s="434"/>
      <c r="JE90" s="434"/>
      <c r="JF90" s="433"/>
      <c r="JG90" s="434"/>
      <c r="JH90" s="433"/>
      <c r="JI90" s="434"/>
      <c r="JJ90" s="434"/>
      <c r="JK90" s="434"/>
      <c r="JL90" s="434"/>
      <c r="JM90" s="434"/>
      <c r="JN90" s="434"/>
      <c r="JO90" s="434"/>
      <c r="JP90" s="435">
        <v>30</v>
      </c>
      <c r="JQ90" s="436">
        <v>849579.45000000007</v>
      </c>
      <c r="JR90" s="435">
        <v>0</v>
      </c>
      <c r="JS90" s="436">
        <v>0</v>
      </c>
      <c r="JT90" s="433">
        <v>30</v>
      </c>
      <c r="JU90" s="434">
        <v>849579.4499999996</v>
      </c>
    </row>
    <row r="91" spans="1:281" ht="26.25" x14ac:dyDescent="0.25">
      <c r="A91" s="437"/>
      <c r="B91" s="437"/>
      <c r="C91" s="430"/>
      <c r="D91" s="431" t="s">
        <v>592</v>
      </c>
      <c r="E91" s="432" t="s">
        <v>263</v>
      </c>
      <c r="F91" s="433">
        <v>1</v>
      </c>
      <c r="G91" s="434">
        <v>31988.32</v>
      </c>
      <c r="H91" s="433"/>
      <c r="I91" s="434"/>
      <c r="J91" s="433"/>
      <c r="K91" s="434"/>
      <c r="L91" s="433"/>
      <c r="M91" s="434"/>
      <c r="N91" s="433"/>
      <c r="O91" s="434"/>
      <c r="P91" s="433"/>
      <c r="Q91" s="434"/>
      <c r="R91" s="433"/>
      <c r="S91" s="434"/>
      <c r="T91" s="433"/>
      <c r="U91" s="434"/>
      <c r="V91" s="433"/>
      <c r="W91" s="434"/>
      <c r="X91" s="433"/>
      <c r="Y91" s="434"/>
      <c r="Z91" s="433"/>
      <c r="AA91" s="434"/>
      <c r="AB91" s="434"/>
      <c r="AC91" s="434"/>
      <c r="AD91" s="433"/>
      <c r="AE91" s="434"/>
      <c r="AF91" s="433"/>
      <c r="AG91" s="434"/>
      <c r="AH91" s="433"/>
      <c r="AI91" s="434"/>
      <c r="AJ91" s="433"/>
      <c r="AK91" s="434"/>
      <c r="AL91" s="433"/>
      <c r="AM91" s="434"/>
      <c r="AN91" s="433"/>
      <c r="AO91" s="434"/>
      <c r="AP91" s="433"/>
      <c r="AQ91" s="434"/>
      <c r="AR91" s="433"/>
      <c r="AS91" s="434"/>
      <c r="AT91" s="433"/>
      <c r="AU91" s="434"/>
      <c r="AV91" s="433"/>
      <c r="AW91" s="434"/>
      <c r="AX91" s="433"/>
      <c r="AY91" s="434"/>
      <c r="AZ91" s="433"/>
      <c r="BA91" s="434"/>
      <c r="BB91" s="433"/>
      <c r="BC91" s="434"/>
      <c r="BD91" s="433"/>
      <c r="BE91" s="434"/>
      <c r="BF91" s="433"/>
      <c r="BG91" s="434"/>
      <c r="BH91" s="433"/>
      <c r="BI91" s="434"/>
      <c r="BJ91" s="433"/>
      <c r="BK91" s="434"/>
      <c r="BL91" s="433"/>
      <c r="BM91" s="434"/>
      <c r="BN91" s="433"/>
      <c r="BO91" s="434"/>
      <c r="BP91" s="433"/>
      <c r="BQ91" s="434"/>
      <c r="BR91" s="433"/>
      <c r="BS91" s="434"/>
      <c r="BT91" s="433"/>
      <c r="BU91" s="434"/>
      <c r="BV91" s="433"/>
      <c r="BW91" s="434"/>
      <c r="BX91" s="433"/>
      <c r="BY91" s="434"/>
      <c r="BZ91" s="433"/>
      <c r="CA91" s="434"/>
      <c r="CB91" s="433"/>
      <c r="CC91" s="434"/>
      <c r="CD91" s="433"/>
      <c r="CE91" s="434"/>
      <c r="CF91" s="434"/>
      <c r="CG91" s="434"/>
      <c r="CH91" s="433"/>
      <c r="CI91" s="434"/>
      <c r="CJ91" s="433"/>
      <c r="CK91" s="434"/>
      <c r="CL91" s="433"/>
      <c r="CM91" s="434"/>
      <c r="CN91" s="433"/>
      <c r="CO91" s="434"/>
      <c r="CP91" s="433"/>
      <c r="CQ91" s="434"/>
      <c r="CR91" s="433"/>
      <c r="CS91" s="434"/>
      <c r="CT91" s="433"/>
      <c r="CU91" s="434"/>
      <c r="CV91" s="433"/>
      <c r="CW91" s="434"/>
      <c r="CX91" s="433"/>
      <c r="CY91" s="434"/>
      <c r="CZ91" s="433"/>
      <c r="DA91" s="434"/>
      <c r="DB91" s="433"/>
      <c r="DC91" s="434"/>
      <c r="DD91" s="433"/>
      <c r="DE91" s="434"/>
      <c r="DF91" s="433"/>
      <c r="DG91" s="434"/>
      <c r="DH91" s="433"/>
      <c r="DI91" s="434"/>
      <c r="DJ91" s="433"/>
      <c r="DK91" s="434"/>
      <c r="DL91" s="433"/>
      <c r="DM91" s="434"/>
      <c r="DN91" s="433"/>
      <c r="DO91" s="434"/>
      <c r="DP91" s="434"/>
      <c r="DQ91" s="434"/>
      <c r="DR91" s="433"/>
      <c r="DS91" s="434"/>
      <c r="DT91" s="434"/>
      <c r="DU91" s="434"/>
      <c r="DV91" s="433"/>
      <c r="DW91" s="434"/>
      <c r="DX91" s="433"/>
      <c r="DY91" s="434"/>
      <c r="DZ91" s="433"/>
      <c r="EA91" s="434"/>
      <c r="EB91" s="434"/>
      <c r="EC91" s="434"/>
      <c r="ED91" s="433"/>
      <c r="EE91" s="434"/>
      <c r="EF91" s="434"/>
      <c r="EG91" s="434"/>
      <c r="EH91" s="433"/>
      <c r="EI91" s="434"/>
      <c r="EJ91" s="434"/>
      <c r="EK91" s="434"/>
      <c r="EL91" s="433"/>
      <c r="EM91" s="434"/>
      <c r="EN91" s="434"/>
      <c r="EO91" s="434"/>
      <c r="EP91" s="433"/>
      <c r="EQ91" s="434"/>
      <c r="ER91" s="434"/>
      <c r="ES91" s="434"/>
      <c r="ET91" s="433"/>
      <c r="EU91" s="434"/>
      <c r="EV91" s="434"/>
      <c r="EW91" s="434"/>
      <c r="EX91" s="433"/>
      <c r="EY91" s="434"/>
      <c r="EZ91" s="434"/>
      <c r="FA91" s="434"/>
      <c r="FB91" s="433"/>
      <c r="FC91" s="434"/>
      <c r="FD91" s="433"/>
      <c r="FE91" s="434"/>
      <c r="FF91" s="433"/>
      <c r="FG91" s="434"/>
      <c r="FH91" s="434"/>
      <c r="FI91" s="434"/>
      <c r="FJ91" s="433"/>
      <c r="FK91" s="434"/>
      <c r="FL91" s="433"/>
      <c r="FM91" s="434"/>
      <c r="FN91" s="433"/>
      <c r="FO91" s="434"/>
      <c r="FP91" s="433"/>
      <c r="FQ91" s="434"/>
      <c r="FR91" s="433"/>
      <c r="FS91" s="434"/>
      <c r="FT91" s="433"/>
      <c r="FU91" s="434"/>
      <c r="FV91" s="433"/>
      <c r="FW91" s="434"/>
      <c r="FX91" s="433"/>
      <c r="FY91" s="434"/>
      <c r="FZ91" s="433"/>
      <c r="GA91" s="434"/>
      <c r="GB91" s="433"/>
      <c r="GC91" s="434"/>
      <c r="GD91" s="433"/>
      <c r="GE91" s="434"/>
      <c r="GF91" s="434"/>
      <c r="GG91" s="434"/>
      <c r="GH91" s="433"/>
      <c r="GI91" s="434"/>
      <c r="GJ91" s="434"/>
      <c r="GK91" s="434"/>
      <c r="GL91" s="433"/>
      <c r="GM91" s="434"/>
      <c r="GN91" s="434"/>
      <c r="GO91" s="434"/>
      <c r="GP91" s="433"/>
      <c r="GQ91" s="434"/>
      <c r="GR91" s="434"/>
      <c r="GS91" s="434"/>
      <c r="GT91" s="433"/>
      <c r="GU91" s="434"/>
      <c r="GV91" s="433"/>
      <c r="GW91" s="434"/>
      <c r="GX91" s="433"/>
      <c r="GY91" s="434"/>
      <c r="GZ91" s="433"/>
      <c r="HA91" s="434"/>
      <c r="HB91" s="433"/>
      <c r="HC91" s="434"/>
      <c r="HD91" s="433"/>
      <c r="HE91" s="434"/>
      <c r="HF91" s="433"/>
      <c r="HG91" s="434"/>
      <c r="HH91" s="434"/>
      <c r="HI91" s="434"/>
      <c r="HJ91" s="433"/>
      <c r="HK91" s="434"/>
      <c r="HL91" s="434"/>
      <c r="HM91" s="434"/>
      <c r="HN91" s="433"/>
      <c r="HO91" s="434"/>
      <c r="HP91" s="433"/>
      <c r="HQ91" s="434"/>
      <c r="HR91" s="433"/>
      <c r="HS91" s="434"/>
      <c r="HT91" s="434"/>
      <c r="HU91" s="434"/>
      <c r="HV91" s="433"/>
      <c r="HW91" s="434"/>
      <c r="HX91" s="433"/>
      <c r="HY91" s="434"/>
      <c r="HZ91" s="433">
        <v>2</v>
      </c>
      <c r="IA91" s="434">
        <v>76771.960000000006</v>
      </c>
      <c r="IB91" s="433"/>
      <c r="IC91" s="434"/>
      <c r="ID91" s="433"/>
      <c r="IE91" s="434"/>
      <c r="IF91" s="433"/>
      <c r="IG91" s="434"/>
      <c r="IH91" s="433"/>
      <c r="II91" s="434"/>
      <c r="IJ91" s="434"/>
      <c r="IK91" s="434"/>
      <c r="IL91" s="433"/>
      <c r="IM91" s="434"/>
      <c r="IN91" s="434"/>
      <c r="IO91" s="434"/>
      <c r="IP91" s="433"/>
      <c r="IQ91" s="434"/>
      <c r="IR91" s="433"/>
      <c r="IS91" s="434"/>
      <c r="IT91" s="433"/>
      <c r="IU91" s="434"/>
      <c r="IV91" s="433"/>
      <c r="IW91" s="434"/>
      <c r="IX91" s="433"/>
      <c r="IY91" s="434"/>
      <c r="IZ91" s="433"/>
      <c r="JA91" s="434"/>
      <c r="JB91" s="433"/>
      <c r="JC91" s="434"/>
      <c r="JD91" s="434"/>
      <c r="JE91" s="434"/>
      <c r="JF91" s="433"/>
      <c r="JG91" s="434"/>
      <c r="JH91" s="433"/>
      <c r="JI91" s="434"/>
      <c r="JJ91" s="434"/>
      <c r="JK91" s="434"/>
      <c r="JL91" s="434"/>
      <c r="JM91" s="434"/>
      <c r="JN91" s="434"/>
      <c r="JO91" s="434"/>
      <c r="JP91" s="435">
        <v>3</v>
      </c>
      <c r="JQ91" s="436">
        <v>108760.28</v>
      </c>
      <c r="JR91" s="435">
        <v>0</v>
      </c>
      <c r="JS91" s="436">
        <v>0</v>
      </c>
      <c r="JT91" s="433">
        <v>3</v>
      </c>
      <c r="JU91" s="434">
        <v>108760.28</v>
      </c>
    </row>
    <row r="92" spans="1:281" ht="26.25" x14ac:dyDescent="0.25">
      <c r="A92" s="437"/>
      <c r="B92" s="437"/>
      <c r="C92" s="430"/>
      <c r="D92" s="440" t="s">
        <v>593</v>
      </c>
      <c r="E92" s="441" t="s">
        <v>264</v>
      </c>
      <c r="F92" s="433">
        <v>1</v>
      </c>
      <c r="G92" s="434">
        <v>47130.720000000001</v>
      </c>
      <c r="H92" s="433"/>
      <c r="I92" s="434"/>
      <c r="J92" s="433"/>
      <c r="K92" s="434"/>
      <c r="L92" s="433"/>
      <c r="M92" s="434"/>
      <c r="N92" s="433"/>
      <c r="O92" s="434"/>
      <c r="P92" s="433"/>
      <c r="Q92" s="434"/>
      <c r="R92" s="433">
        <v>4</v>
      </c>
      <c r="S92" s="434">
        <v>188522.88</v>
      </c>
      <c r="T92" s="433"/>
      <c r="U92" s="434"/>
      <c r="V92" s="433"/>
      <c r="W92" s="434"/>
      <c r="X92" s="433"/>
      <c r="Y92" s="434"/>
      <c r="Z92" s="433"/>
      <c r="AA92" s="434"/>
      <c r="AB92" s="434"/>
      <c r="AC92" s="434"/>
      <c r="AD92" s="433"/>
      <c r="AE92" s="434"/>
      <c r="AF92" s="433"/>
      <c r="AG92" s="434"/>
      <c r="AH92" s="433"/>
      <c r="AI92" s="434"/>
      <c r="AJ92" s="433"/>
      <c r="AK92" s="434"/>
      <c r="AL92" s="433"/>
      <c r="AM92" s="434"/>
      <c r="AN92" s="433"/>
      <c r="AO92" s="434"/>
      <c r="AP92" s="433"/>
      <c r="AQ92" s="434"/>
      <c r="AR92" s="433"/>
      <c r="AS92" s="434"/>
      <c r="AT92" s="433"/>
      <c r="AU92" s="434"/>
      <c r="AV92" s="433"/>
      <c r="AW92" s="434"/>
      <c r="AX92" s="433"/>
      <c r="AY92" s="434"/>
      <c r="AZ92" s="433"/>
      <c r="BA92" s="434"/>
      <c r="BB92" s="433"/>
      <c r="BC92" s="434"/>
      <c r="BD92" s="433"/>
      <c r="BE92" s="434"/>
      <c r="BF92" s="433"/>
      <c r="BG92" s="434"/>
      <c r="BH92" s="433"/>
      <c r="BI92" s="434"/>
      <c r="BJ92" s="433"/>
      <c r="BK92" s="434"/>
      <c r="BL92" s="433"/>
      <c r="BM92" s="434"/>
      <c r="BN92" s="433"/>
      <c r="BO92" s="434"/>
      <c r="BP92" s="433"/>
      <c r="BQ92" s="434"/>
      <c r="BR92" s="433"/>
      <c r="BS92" s="434"/>
      <c r="BT92" s="433"/>
      <c r="BU92" s="434"/>
      <c r="BV92" s="433"/>
      <c r="BW92" s="434"/>
      <c r="BX92" s="433"/>
      <c r="BY92" s="434"/>
      <c r="BZ92" s="433"/>
      <c r="CA92" s="434"/>
      <c r="CB92" s="433"/>
      <c r="CC92" s="434"/>
      <c r="CD92" s="433"/>
      <c r="CE92" s="434"/>
      <c r="CF92" s="434"/>
      <c r="CG92" s="434"/>
      <c r="CH92" s="433"/>
      <c r="CI92" s="434"/>
      <c r="CJ92" s="433"/>
      <c r="CK92" s="434"/>
      <c r="CL92" s="433"/>
      <c r="CM92" s="434"/>
      <c r="CN92" s="433"/>
      <c r="CO92" s="434"/>
      <c r="CP92" s="433"/>
      <c r="CQ92" s="434"/>
      <c r="CR92" s="433"/>
      <c r="CS92" s="434"/>
      <c r="CT92" s="433"/>
      <c r="CU92" s="434"/>
      <c r="CV92" s="433"/>
      <c r="CW92" s="434"/>
      <c r="CX92" s="433"/>
      <c r="CY92" s="434"/>
      <c r="CZ92" s="433"/>
      <c r="DA92" s="434"/>
      <c r="DB92" s="433"/>
      <c r="DC92" s="434"/>
      <c r="DD92" s="433"/>
      <c r="DE92" s="434"/>
      <c r="DF92" s="433"/>
      <c r="DG92" s="434"/>
      <c r="DH92" s="433"/>
      <c r="DI92" s="434"/>
      <c r="DJ92" s="433"/>
      <c r="DK92" s="434"/>
      <c r="DL92" s="433"/>
      <c r="DM92" s="434"/>
      <c r="DN92" s="433"/>
      <c r="DO92" s="434"/>
      <c r="DP92" s="434"/>
      <c r="DQ92" s="434"/>
      <c r="DR92" s="433"/>
      <c r="DS92" s="434"/>
      <c r="DT92" s="434"/>
      <c r="DU92" s="434"/>
      <c r="DV92" s="433"/>
      <c r="DW92" s="434"/>
      <c r="DX92" s="433"/>
      <c r="DY92" s="434"/>
      <c r="DZ92" s="433"/>
      <c r="EA92" s="434"/>
      <c r="EB92" s="434"/>
      <c r="EC92" s="434"/>
      <c r="ED92" s="433"/>
      <c r="EE92" s="434"/>
      <c r="EF92" s="434"/>
      <c r="EG92" s="434"/>
      <c r="EH92" s="433"/>
      <c r="EI92" s="434"/>
      <c r="EJ92" s="434"/>
      <c r="EK92" s="434"/>
      <c r="EL92" s="433"/>
      <c r="EM92" s="434"/>
      <c r="EN92" s="434"/>
      <c r="EO92" s="434"/>
      <c r="EP92" s="433"/>
      <c r="EQ92" s="434"/>
      <c r="ER92" s="434"/>
      <c r="ES92" s="434"/>
      <c r="ET92" s="433"/>
      <c r="EU92" s="434"/>
      <c r="EV92" s="434"/>
      <c r="EW92" s="434"/>
      <c r="EX92" s="433"/>
      <c r="EY92" s="434"/>
      <c r="EZ92" s="434"/>
      <c r="FA92" s="434"/>
      <c r="FB92" s="433"/>
      <c r="FC92" s="434"/>
      <c r="FD92" s="433"/>
      <c r="FE92" s="434"/>
      <c r="FF92" s="433"/>
      <c r="FG92" s="434"/>
      <c r="FH92" s="434"/>
      <c r="FI92" s="434"/>
      <c r="FJ92" s="433"/>
      <c r="FK92" s="434"/>
      <c r="FL92" s="433"/>
      <c r="FM92" s="434"/>
      <c r="FN92" s="433"/>
      <c r="FO92" s="434"/>
      <c r="FP92" s="433"/>
      <c r="FQ92" s="434"/>
      <c r="FR92" s="433"/>
      <c r="FS92" s="434"/>
      <c r="FT92" s="433"/>
      <c r="FU92" s="434"/>
      <c r="FV92" s="433"/>
      <c r="FW92" s="434"/>
      <c r="FX92" s="433"/>
      <c r="FY92" s="434"/>
      <c r="FZ92" s="433"/>
      <c r="GA92" s="434"/>
      <c r="GB92" s="433"/>
      <c r="GC92" s="434"/>
      <c r="GD92" s="433"/>
      <c r="GE92" s="434"/>
      <c r="GF92" s="434"/>
      <c r="GG92" s="434"/>
      <c r="GH92" s="433"/>
      <c r="GI92" s="434"/>
      <c r="GJ92" s="434"/>
      <c r="GK92" s="434"/>
      <c r="GL92" s="433"/>
      <c r="GM92" s="434"/>
      <c r="GN92" s="434"/>
      <c r="GO92" s="434"/>
      <c r="GP92" s="433"/>
      <c r="GQ92" s="434"/>
      <c r="GR92" s="434"/>
      <c r="GS92" s="434"/>
      <c r="GT92" s="433"/>
      <c r="GU92" s="434"/>
      <c r="GV92" s="433"/>
      <c r="GW92" s="434"/>
      <c r="GX92" s="433"/>
      <c r="GY92" s="434"/>
      <c r="GZ92" s="433"/>
      <c r="HA92" s="434"/>
      <c r="HB92" s="433"/>
      <c r="HC92" s="434"/>
      <c r="HD92" s="433"/>
      <c r="HE92" s="434"/>
      <c r="HF92" s="433"/>
      <c r="HG92" s="434"/>
      <c r="HH92" s="434"/>
      <c r="HI92" s="434"/>
      <c r="HJ92" s="433"/>
      <c r="HK92" s="434"/>
      <c r="HL92" s="434"/>
      <c r="HM92" s="434"/>
      <c r="HN92" s="433"/>
      <c r="HO92" s="434"/>
      <c r="HP92" s="433"/>
      <c r="HQ92" s="434"/>
      <c r="HR92" s="433"/>
      <c r="HS92" s="434"/>
      <c r="HT92" s="434"/>
      <c r="HU92" s="434"/>
      <c r="HV92" s="433"/>
      <c r="HW92" s="434"/>
      <c r="HX92" s="433"/>
      <c r="HY92" s="434"/>
      <c r="HZ92" s="433"/>
      <c r="IA92" s="434"/>
      <c r="IB92" s="433"/>
      <c r="IC92" s="434"/>
      <c r="ID92" s="433"/>
      <c r="IE92" s="434"/>
      <c r="IF92" s="433"/>
      <c r="IG92" s="434"/>
      <c r="IH92" s="433"/>
      <c r="II92" s="434"/>
      <c r="IJ92" s="434"/>
      <c r="IK92" s="434"/>
      <c r="IL92" s="433"/>
      <c r="IM92" s="434"/>
      <c r="IN92" s="434"/>
      <c r="IO92" s="434"/>
      <c r="IP92" s="433"/>
      <c r="IQ92" s="434"/>
      <c r="IR92" s="433"/>
      <c r="IS92" s="434"/>
      <c r="IT92" s="433"/>
      <c r="IU92" s="434"/>
      <c r="IV92" s="433"/>
      <c r="IW92" s="434"/>
      <c r="IX92" s="433"/>
      <c r="IY92" s="434"/>
      <c r="IZ92" s="433"/>
      <c r="JA92" s="434"/>
      <c r="JB92" s="433"/>
      <c r="JC92" s="434"/>
      <c r="JD92" s="434"/>
      <c r="JE92" s="434"/>
      <c r="JF92" s="433"/>
      <c r="JG92" s="434"/>
      <c r="JH92" s="433"/>
      <c r="JI92" s="434"/>
      <c r="JJ92" s="434"/>
      <c r="JK92" s="434"/>
      <c r="JL92" s="434"/>
      <c r="JM92" s="434"/>
      <c r="JN92" s="434"/>
      <c r="JO92" s="434"/>
      <c r="JP92" s="435">
        <v>5</v>
      </c>
      <c r="JQ92" s="436">
        <v>235653.6</v>
      </c>
      <c r="JR92" s="435">
        <v>0</v>
      </c>
      <c r="JS92" s="436">
        <v>0</v>
      </c>
      <c r="JT92" s="433">
        <v>5</v>
      </c>
      <c r="JU92" s="434">
        <v>235653.6</v>
      </c>
    </row>
    <row r="93" spans="1:281" ht="26.25" x14ac:dyDescent="0.25">
      <c r="A93" s="437"/>
      <c r="B93" s="437"/>
      <c r="C93" s="430"/>
      <c r="D93" s="431" t="s">
        <v>594</v>
      </c>
      <c r="E93" s="432" t="s">
        <v>316</v>
      </c>
      <c r="F93" s="433">
        <v>19</v>
      </c>
      <c r="G93" s="434">
        <v>377613.60000000009</v>
      </c>
      <c r="H93" s="433">
        <v>2</v>
      </c>
      <c r="I93" s="434">
        <v>39748.800000000003</v>
      </c>
      <c r="J93" s="433"/>
      <c r="K93" s="434"/>
      <c r="L93" s="433"/>
      <c r="M93" s="434"/>
      <c r="N93" s="433"/>
      <c r="O93" s="434"/>
      <c r="P93" s="433"/>
      <c r="Q93" s="434"/>
      <c r="R93" s="433"/>
      <c r="S93" s="434"/>
      <c r="T93" s="433"/>
      <c r="U93" s="434"/>
      <c r="V93" s="433"/>
      <c r="W93" s="434"/>
      <c r="X93" s="433"/>
      <c r="Y93" s="434"/>
      <c r="Z93" s="433"/>
      <c r="AA93" s="434"/>
      <c r="AB93" s="434"/>
      <c r="AC93" s="434"/>
      <c r="AD93" s="433">
        <v>11</v>
      </c>
      <c r="AE93" s="434">
        <v>188806.79999999996</v>
      </c>
      <c r="AF93" s="433"/>
      <c r="AG93" s="434"/>
      <c r="AH93" s="433"/>
      <c r="AI93" s="434"/>
      <c r="AJ93" s="433"/>
      <c r="AK93" s="434"/>
      <c r="AL93" s="433"/>
      <c r="AM93" s="434"/>
      <c r="AN93" s="433"/>
      <c r="AO93" s="434"/>
      <c r="AP93" s="433"/>
      <c r="AQ93" s="434"/>
      <c r="AR93" s="433"/>
      <c r="AS93" s="434"/>
      <c r="AT93" s="433"/>
      <c r="AU93" s="434"/>
      <c r="AV93" s="433"/>
      <c r="AW93" s="434"/>
      <c r="AX93" s="433">
        <v>6</v>
      </c>
      <c r="AY93" s="434">
        <v>189942.48000000004</v>
      </c>
      <c r="AZ93" s="433"/>
      <c r="BA93" s="434"/>
      <c r="BB93" s="433">
        <v>2</v>
      </c>
      <c r="BC93" s="434">
        <v>47698.559999999998</v>
      </c>
      <c r="BD93" s="433"/>
      <c r="BE93" s="434"/>
      <c r="BF93" s="433">
        <v>3</v>
      </c>
      <c r="BG93" s="434">
        <v>59623.200000000004</v>
      </c>
      <c r="BH93" s="433"/>
      <c r="BI93" s="434"/>
      <c r="BJ93" s="433">
        <v>4</v>
      </c>
      <c r="BK93" s="434">
        <v>95397.119999999995</v>
      </c>
      <c r="BL93" s="433"/>
      <c r="BM93" s="434"/>
      <c r="BN93" s="433"/>
      <c r="BO93" s="434"/>
      <c r="BP93" s="433"/>
      <c r="BQ93" s="434"/>
      <c r="BR93" s="433"/>
      <c r="BS93" s="434"/>
      <c r="BT93" s="433"/>
      <c r="BU93" s="434"/>
      <c r="BV93" s="433"/>
      <c r="BW93" s="434"/>
      <c r="BX93" s="433"/>
      <c r="BY93" s="434"/>
      <c r="BZ93" s="433">
        <v>12</v>
      </c>
      <c r="CA93" s="434">
        <v>437804.6399999999</v>
      </c>
      <c r="CB93" s="433"/>
      <c r="CC93" s="434"/>
      <c r="CD93" s="433"/>
      <c r="CE93" s="434"/>
      <c r="CF93" s="434"/>
      <c r="CG93" s="434"/>
      <c r="CH93" s="433">
        <v>15</v>
      </c>
      <c r="CI93" s="434">
        <v>357739.20000000007</v>
      </c>
      <c r="CJ93" s="433"/>
      <c r="CK93" s="434"/>
      <c r="CL93" s="433"/>
      <c r="CM93" s="434"/>
      <c r="CN93" s="433"/>
      <c r="CO93" s="434"/>
      <c r="CP93" s="433">
        <v>7</v>
      </c>
      <c r="CQ93" s="434">
        <v>139120.79999999999</v>
      </c>
      <c r="CR93" s="433"/>
      <c r="CS93" s="434"/>
      <c r="CT93" s="433"/>
      <c r="CU93" s="434"/>
      <c r="CV93" s="433"/>
      <c r="CW93" s="434"/>
      <c r="CX93" s="433"/>
      <c r="CY93" s="434"/>
      <c r="CZ93" s="433"/>
      <c r="DA93" s="434"/>
      <c r="DB93" s="433">
        <v>8</v>
      </c>
      <c r="DC93" s="434">
        <v>184831.91999999998</v>
      </c>
      <c r="DD93" s="433"/>
      <c r="DE93" s="434"/>
      <c r="DF93" s="433">
        <v>5</v>
      </c>
      <c r="DG93" s="434">
        <v>119246.39999999999</v>
      </c>
      <c r="DH93" s="433"/>
      <c r="DI93" s="434"/>
      <c r="DJ93" s="433">
        <v>2</v>
      </c>
      <c r="DK93" s="434">
        <v>39748.800000000003</v>
      </c>
      <c r="DL93" s="433"/>
      <c r="DM93" s="434"/>
      <c r="DN93" s="433"/>
      <c r="DO93" s="434"/>
      <c r="DP93" s="434"/>
      <c r="DQ93" s="434"/>
      <c r="DR93" s="433"/>
      <c r="DS93" s="434"/>
      <c r="DT93" s="434"/>
      <c r="DU93" s="434"/>
      <c r="DV93" s="433"/>
      <c r="DW93" s="434"/>
      <c r="DX93" s="433"/>
      <c r="DY93" s="434"/>
      <c r="DZ93" s="433"/>
      <c r="EA93" s="434"/>
      <c r="EB93" s="434"/>
      <c r="EC93" s="434"/>
      <c r="ED93" s="433"/>
      <c r="EE93" s="434"/>
      <c r="EF93" s="434"/>
      <c r="EG93" s="434"/>
      <c r="EH93" s="433"/>
      <c r="EI93" s="434"/>
      <c r="EJ93" s="434"/>
      <c r="EK93" s="434"/>
      <c r="EL93" s="433"/>
      <c r="EM93" s="434"/>
      <c r="EN93" s="434"/>
      <c r="EO93" s="434"/>
      <c r="EP93" s="433"/>
      <c r="EQ93" s="434"/>
      <c r="ER93" s="434"/>
      <c r="ES93" s="434"/>
      <c r="ET93" s="433"/>
      <c r="EU93" s="434"/>
      <c r="EV93" s="434"/>
      <c r="EW93" s="434"/>
      <c r="EX93" s="433"/>
      <c r="EY93" s="434"/>
      <c r="EZ93" s="434"/>
      <c r="FA93" s="434"/>
      <c r="FB93" s="433">
        <v>11</v>
      </c>
      <c r="FC93" s="434">
        <v>218618.39999999997</v>
      </c>
      <c r="FD93" s="433"/>
      <c r="FE93" s="434"/>
      <c r="FF93" s="433"/>
      <c r="FG93" s="434"/>
      <c r="FH93" s="434"/>
      <c r="FI93" s="434"/>
      <c r="FJ93" s="433">
        <v>1</v>
      </c>
      <c r="FK93" s="434">
        <v>19874.400000000001</v>
      </c>
      <c r="FL93" s="433"/>
      <c r="FM93" s="434"/>
      <c r="FN93" s="433">
        <v>1</v>
      </c>
      <c r="FO93" s="434">
        <v>9937.2000000000007</v>
      </c>
      <c r="FP93" s="433"/>
      <c r="FQ93" s="434"/>
      <c r="FR93" s="433"/>
      <c r="FS93" s="434"/>
      <c r="FT93" s="433"/>
      <c r="FU93" s="434"/>
      <c r="FV93" s="433"/>
      <c r="FW93" s="434"/>
      <c r="FX93" s="433"/>
      <c r="FY93" s="434"/>
      <c r="FZ93" s="433"/>
      <c r="GA93" s="434"/>
      <c r="GB93" s="433"/>
      <c r="GC93" s="434"/>
      <c r="GD93" s="433"/>
      <c r="GE93" s="434"/>
      <c r="GF93" s="434"/>
      <c r="GG93" s="434"/>
      <c r="GH93" s="433"/>
      <c r="GI93" s="434"/>
      <c r="GJ93" s="434"/>
      <c r="GK93" s="434"/>
      <c r="GL93" s="433"/>
      <c r="GM93" s="434"/>
      <c r="GN93" s="434"/>
      <c r="GO93" s="434"/>
      <c r="GP93" s="433"/>
      <c r="GQ93" s="434"/>
      <c r="GR93" s="434"/>
      <c r="GS93" s="434"/>
      <c r="GT93" s="433"/>
      <c r="GU93" s="434"/>
      <c r="GV93" s="433"/>
      <c r="GW93" s="434"/>
      <c r="GX93" s="433"/>
      <c r="GY93" s="434"/>
      <c r="GZ93" s="433"/>
      <c r="HA93" s="434"/>
      <c r="HB93" s="433"/>
      <c r="HC93" s="434"/>
      <c r="HD93" s="433"/>
      <c r="HE93" s="434"/>
      <c r="HF93" s="433"/>
      <c r="HG93" s="434"/>
      <c r="HH93" s="434"/>
      <c r="HI93" s="434"/>
      <c r="HJ93" s="433"/>
      <c r="HK93" s="434"/>
      <c r="HL93" s="434"/>
      <c r="HM93" s="434"/>
      <c r="HN93" s="433"/>
      <c r="HO93" s="434"/>
      <c r="HP93" s="433"/>
      <c r="HQ93" s="434"/>
      <c r="HR93" s="433"/>
      <c r="HS93" s="434"/>
      <c r="HT93" s="434"/>
      <c r="HU93" s="434"/>
      <c r="HV93" s="433"/>
      <c r="HW93" s="434"/>
      <c r="HX93" s="433"/>
      <c r="HY93" s="434"/>
      <c r="HZ93" s="433">
        <v>8</v>
      </c>
      <c r="IA93" s="434">
        <v>190794.23999999999</v>
      </c>
      <c r="IB93" s="433"/>
      <c r="IC93" s="434"/>
      <c r="ID93" s="433"/>
      <c r="IE93" s="434"/>
      <c r="IF93" s="433"/>
      <c r="IG93" s="434"/>
      <c r="IH93" s="433"/>
      <c r="II93" s="434"/>
      <c r="IJ93" s="434"/>
      <c r="IK93" s="434"/>
      <c r="IL93" s="433"/>
      <c r="IM93" s="434"/>
      <c r="IN93" s="434"/>
      <c r="IO93" s="434"/>
      <c r="IP93" s="433"/>
      <c r="IQ93" s="434"/>
      <c r="IR93" s="433"/>
      <c r="IS93" s="434"/>
      <c r="IT93" s="433">
        <v>14</v>
      </c>
      <c r="IU93" s="434">
        <v>321965.28000000003</v>
      </c>
      <c r="IV93" s="433"/>
      <c r="IW93" s="434"/>
      <c r="IX93" s="433"/>
      <c r="IY93" s="434"/>
      <c r="IZ93" s="433"/>
      <c r="JA93" s="434"/>
      <c r="JB93" s="433"/>
      <c r="JC93" s="434"/>
      <c r="JD93" s="434"/>
      <c r="JE93" s="434"/>
      <c r="JF93" s="433">
        <v>16</v>
      </c>
      <c r="JG93" s="434">
        <v>381588.4800000001</v>
      </c>
      <c r="JH93" s="433"/>
      <c r="JI93" s="434"/>
      <c r="JJ93" s="434"/>
      <c r="JK93" s="434"/>
      <c r="JL93" s="434"/>
      <c r="JM93" s="434"/>
      <c r="JN93" s="434"/>
      <c r="JO93" s="434"/>
      <c r="JP93" s="435">
        <v>145</v>
      </c>
      <c r="JQ93" s="436">
        <v>3380351.52</v>
      </c>
      <c r="JR93" s="435">
        <v>2</v>
      </c>
      <c r="JS93" s="436">
        <v>39748.800000000003</v>
      </c>
      <c r="JT93" s="433">
        <v>147</v>
      </c>
      <c r="JU93" s="434">
        <v>3420100.3199999901</v>
      </c>
    </row>
    <row r="94" spans="1:281" x14ac:dyDescent="0.25">
      <c r="A94" s="437"/>
      <c r="B94" s="430" t="s">
        <v>671</v>
      </c>
      <c r="C94" s="430"/>
      <c r="D94" s="437"/>
      <c r="E94" s="432"/>
      <c r="F94" s="439">
        <v>29</v>
      </c>
      <c r="G94" s="436">
        <v>674783.20000000042</v>
      </c>
      <c r="H94" s="439">
        <v>2</v>
      </c>
      <c r="I94" s="436">
        <v>39748.800000000003</v>
      </c>
      <c r="J94" s="439"/>
      <c r="K94" s="436"/>
      <c r="L94" s="439"/>
      <c r="M94" s="436"/>
      <c r="N94" s="439"/>
      <c r="O94" s="436"/>
      <c r="P94" s="439"/>
      <c r="Q94" s="436"/>
      <c r="R94" s="439">
        <v>15</v>
      </c>
      <c r="S94" s="436">
        <v>476077.04999999993</v>
      </c>
      <c r="T94" s="439"/>
      <c r="U94" s="436"/>
      <c r="V94" s="439"/>
      <c r="W94" s="436"/>
      <c r="X94" s="439"/>
      <c r="Y94" s="436"/>
      <c r="Z94" s="439"/>
      <c r="AA94" s="436"/>
      <c r="AB94" s="436"/>
      <c r="AC94" s="436"/>
      <c r="AD94" s="439">
        <v>11</v>
      </c>
      <c r="AE94" s="436">
        <v>188806.79999999996</v>
      </c>
      <c r="AF94" s="439"/>
      <c r="AG94" s="436"/>
      <c r="AH94" s="439"/>
      <c r="AI94" s="436"/>
      <c r="AJ94" s="439"/>
      <c r="AK94" s="436"/>
      <c r="AL94" s="439"/>
      <c r="AM94" s="436"/>
      <c r="AN94" s="439"/>
      <c r="AO94" s="436"/>
      <c r="AP94" s="439"/>
      <c r="AQ94" s="436"/>
      <c r="AR94" s="439"/>
      <c r="AS94" s="436"/>
      <c r="AT94" s="439"/>
      <c r="AU94" s="436"/>
      <c r="AV94" s="439"/>
      <c r="AW94" s="436"/>
      <c r="AX94" s="439">
        <v>6</v>
      </c>
      <c r="AY94" s="436">
        <v>189942.48000000004</v>
      </c>
      <c r="AZ94" s="439"/>
      <c r="BA94" s="436"/>
      <c r="BB94" s="439">
        <v>2</v>
      </c>
      <c r="BC94" s="436">
        <v>47698.559999999998</v>
      </c>
      <c r="BD94" s="439"/>
      <c r="BE94" s="436"/>
      <c r="BF94" s="439">
        <v>3</v>
      </c>
      <c r="BG94" s="436">
        <v>59623.200000000004</v>
      </c>
      <c r="BH94" s="439"/>
      <c r="BI94" s="436"/>
      <c r="BJ94" s="439">
        <v>5</v>
      </c>
      <c r="BK94" s="436">
        <v>123198.56</v>
      </c>
      <c r="BL94" s="439"/>
      <c r="BM94" s="436"/>
      <c r="BN94" s="439"/>
      <c r="BO94" s="436"/>
      <c r="BP94" s="439"/>
      <c r="BQ94" s="436"/>
      <c r="BR94" s="439"/>
      <c r="BS94" s="436"/>
      <c r="BT94" s="439"/>
      <c r="BU94" s="436"/>
      <c r="BV94" s="439"/>
      <c r="BW94" s="436"/>
      <c r="BX94" s="439"/>
      <c r="BY94" s="436"/>
      <c r="BZ94" s="439">
        <v>12</v>
      </c>
      <c r="CA94" s="436">
        <v>437804.6399999999</v>
      </c>
      <c r="CB94" s="439"/>
      <c r="CC94" s="436"/>
      <c r="CD94" s="439"/>
      <c r="CE94" s="436"/>
      <c r="CF94" s="436"/>
      <c r="CG94" s="436"/>
      <c r="CH94" s="439">
        <v>21</v>
      </c>
      <c r="CI94" s="436">
        <v>553984.6800000004</v>
      </c>
      <c r="CJ94" s="439"/>
      <c r="CK94" s="436"/>
      <c r="CL94" s="439"/>
      <c r="CM94" s="436"/>
      <c r="CN94" s="439"/>
      <c r="CO94" s="436"/>
      <c r="CP94" s="439">
        <v>8</v>
      </c>
      <c r="CQ94" s="436">
        <v>166377.11999999997</v>
      </c>
      <c r="CR94" s="439"/>
      <c r="CS94" s="436"/>
      <c r="CT94" s="439"/>
      <c r="CU94" s="436"/>
      <c r="CV94" s="439"/>
      <c r="CW94" s="436"/>
      <c r="CX94" s="439"/>
      <c r="CY94" s="436"/>
      <c r="CZ94" s="439"/>
      <c r="DA94" s="436"/>
      <c r="DB94" s="439">
        <v>8</v>
      </c>
      <c r="DC94" s="436">
        <v>184831.91999999998</v>
      </c>
      <c r="DD94" s="439"/>
      <c r="DE94" s="436"/>
      <c r="DF94" s="439">
        <v>5</v>
      </c>
      <c r="DG94" s="436">
        <v>119246.39999999999</v>
      </c>
      <c r="DH94" s="439"/>
      <c r="DI94" s="436"/>
      <c r="DJ94" s="439">
        <v>2</v>
      </c>
      <c r="DK94" s="436">
        <v>39748.800000000003</v>
      </c>
      <c r="DL94" s="439"/>
      <c r="DM94" s="436"/>
      <c r="DN94" s="439"/>
      <c r="DO94" s="436"/>
      <c r="DP94" s="436"/>
      <c r="DQ94" s="436"/>
      <c r="DR94" s="439"/>
      <c r="DS94" s="436"/>
      <c r="DT94" s="436"/>
      <c r="DU94" s="436"/>
      <c r="DV94" s="439"/>
      <c r="DW94" s="436"/>
      <c r="DX94" s="439"/>
      <c r="DY94" s="436"/>
      <c r="DZ94" s="439"/>
      <c r="EA94" s="436"/>
      <c r="EB94" s="436"/>
      <c r="EC94" s="436"/>
      <c r="ED94" s="439"/>
      <c r="EE94" s="436"/>
      <c r="EF94" s="436"/>
      <c r="EG94" s="436"/>
      <c r="EH94" s="439"/>
      <c r="EI94" s="436"/>
      <c r="EJ94" s="436"/>
      <c r="EK94" s="436"/>
      <c r="EL94" s="439"/>
      <c r="EM94" s="436"/>
      <c r="EN94" s="436"/>
      <c r="EO94" s="436"/>
      <c r="EP94" s="439"/>
      <c r="EQ94" s="436"/>
      <c r="ER94" s="436"/>
      <c r="ES94" s="436"/>
      <c r="ET94" s="439"/>
      <c r="EU94" s="436"/>
      <c r="EV94" s="436"/>
      <c r="EW94" s="436"/>
      <c r="EX94" s="439"/>
      <c r="EY94" s="436"/>
      <c r="EZ94" s="436"/>
      <c r="FA94" s="436"/>
      <c r="FB94" s="439">
        <v>12</v>
      </c>
      <c r="FC94" s="436">
        <v>245874.71999999994</v>
      </c>
      <c r="FD94" s="439"/>
      <c r="FE94" s="436"/>
      <c r="FF94" s="439"/>
      <c r="FG94" s="436"/>
      <c r="FH94" s="436"/>
      <c r="FI94" s="436"/>
      <c r="FJ94" s="439">
        <v>1</v>
      </c>
      <c r="FK94" s="436">
        <v>19874.400000000001</v>
      </c>
      <c r="FL94" s="439"/>
      <c r="FM94" s="436"/>
      <c r="FN94" s="439">
        <v>1</v>
      </c>
      <c r="FO94" s="436">
        <v>9937.2000000000007</v>
      </c>
      <c r="FP94" s="439"/>
      <c r="FQ94" s="436"/>
      <c r="FR94" s="439"/>
      <c r="FS94" s="436"/>
      <c r="FT94" s="439"/>
      <c r="FU94" s="436"/>
      <c r="FV94" s="439"/>
      <c r="FW94" s="436"/>
      <c r="FX94" s="439"/>
      <c r="FY94" s="436"/>
      <c r="FZ94" s="439"/>
      <c r="GA94" s="436"/>
      <c r="GB94" s="439"/>
      <c r="GC94" s="436"/>
      <c r="GD94" s="439"/>
      <c r="GE94" s="436"/>
      <c r="GF94" s="436"/>
      <c r="GG94" s="436"/>
      <c r="GH94" s="439"/>
      <c r="GI94" s="436"/>
      <c r="GJ94" s="436"/>
      <c r="GK94" s="436"/>
      <c r="GL94" s="439"/>
      <c r="GM94" s="436"/>
      <c r="GN94" s="436"/>
      <c r="GO94" s="436"/>
      <c r="GP94" s="439"/>
      <c r="GQ94" s="436"/>
      <c r="GR94" s="436"/>
      <c r="GS94" s="436"/>
      <c r="GT94" s="439"/>
      <c r="GU94" s="436"/>
      <c r="GV94" s="439"/>
      <c r="GW94" s="436"/>
      <c r="GX94" s="439"/>
      <c r="GY94" s="436"/>
      <c r="GZ94" s="439"/>
      <c r="HA94" s="436"/>
      <c r="HB94" s="439"/>
      <c r="HC94" s="436"/>
      <c r="HD94" s="439"/>
      <c r="HE94" s="436"/>
      <c r="HF94" s="439"/>
      <c r="HG94" s="436"/>
      <c r="HH94" s="436"/>
      <c r="HI94" s="436"/>
      <c r="HJ94" s="439"/>
      <c r="HK94" s="436"/>
      <c r="HL94" s="436"/>
      <c r="HM94" s="436"/>
      <c r="HN94" s="439"/>
      <c r="HO94" s="436"/>
      <c r="HP94" s="439"/>
      <c r="HQ94" s="436"/>
      <c r="HR94" s="439"/>
      <c r="HS94" s="436"/>
      <c r="HT94" s="436"/>
      <c r="HU94" s="436"/>
      <c r="HV94" s="439"/>
      <c r="HW94" s="436"/>
      <c r="HX94" s="439"/>
      <c r="HY94" s="436"/>
      <c r="HZ94" s="439">
        <v>12</v>
      </c>
      <c r="IA94" s="436">
        <v>332981.3600000001</v>
      </c>
      <c r="IB94" s="439"/>
      <c r="IC94" s="436"/>
      <c r="ID94" s="439"/>
      <c r="IE94" s="436"/>
      <c r="IF94" s="439"/>
      <c r="IG94" s="436"/>
      <c r="IH94" s="439"/>
      <c r="II94" s="436"/>
      <c r="IJ94" s="436"/>
      <c r="IK94" s="436"/>
      <c r="IL94" s="439"/>
      <c r="IM94" s="436"/>
      <c r="IN94" s="436"/>
      <c r="IO94" s="436"/>
      <c r="IP94" s="439"/>
      <c r="IQ94" s="436"/>
      <c r="IR94" s="439"/>
      <c r="IS94" s="436"/>
      <c r="IT94" s="439">
        <v>14</v>
      </c>
      <c r="IU94" s="436">
        <v>321965.28000000003</v>
      </c>
      <c r="IV94" s="439"/>
      <c r="IW94" s="436"/>
      <c r="IX94" s="439"/>
      <c r="IY94" s="436"/>
      <c r="IZ94" s="439"/>
      <c r="JA94" s="436"/>
      <c r="JB94" s="439"/>
      <c r="JC94" s="436"/>
      <c r="JD94" s="436"/>
      <c r="JE94" s="436"/>
      <c r="JF94" s="439">
        <v>16</v>
      </c>
      <c r="JG94" s="436">
        <v>381588.4800000001</v>
      </c>
      <c r="JH94" s="439"/>
      <c r="JI94" s="436"/>
      <c r="JJ94" s="436"/>
      <c r="JK94" s="436"/>
      <c r="JL94" s="436"/>
      <c r="JM94" s="436"/>
      <c r="JN94" s="436"/>
      <c r="JO94" s="436"/>
      <c r="JP94" s="435">
        <v>183</v>
      </c>
      <c r="JQ94" s="436">
        <v>4574344.8500000015</v>
      </c>
      <c r="JR94" s="435">
        <v>2</v>
      </c>
      <c r="JS94" s="436">
        <v>39748.800000000003</v>
      </c>
      <c r="JT94" s="439">
        <v>185</v>
      </c>
      <c r="JU94" s="436">
        <v>4614093.6499999892</v>
      </c>
    </row>
    <row r="95" spans="1:281" ht="26.25" x14ac:dyDescent="0.25">
      <c r="A95" s="437"/>
      <c r="B95" s="430">
        <v>30</v>
      </c>
      <c r="C95" s="430" t="s">
        <v>42</v>
      </c>
      <c r="D95" s="431" t="s">
        <v>595</v>
      </c>
      <c r="E95" s="432" t="s">
        <v>265</v>
      </c>
      <c r="F95" s="433"/>
      <c r="G95" s="434"/>
      <c r="H95" s="433"/>
      <c r="I95" s="434"/>
      <c r="J95" s="433"/>
      <c r="K95" s="434"/>
      <c r="L95" s="433"/>
      <c r="M95" s="434"/>
      <c r="N95" s="433"/>
      <c r="O95" s="434"/>
      <c r="P95" s="433"/>
      <c r="Q95" s="434"/>
      <c r="R95" s="433"/>
      <c r="S95" s="434"/>
      <c r="T95" s="433"/>
      <c r="U95" s="434"/>
      <c r="V95" s="433"/>
      <c r="W95" s="434"/>
      <c r="X95" s="433"/>
      <c r="Y95" s="434"/>
      <c r="Z95" s="433"/>
      <c r="AA95" s="434"/>
      <c r="AB95" s="434"/>
      <c r="AC95" s="434"/>
      <c r="AD95" s="433">
        <v>5</v>
      </c>
      <c r="AE95" s="434">
        <v>75712</v>
      </c>
      <c r="AF95" s="433"/>
      <c r="AG95" s="434"/>
      <c r="AH95" s="433"/>
      <c r="AI95" s="434"/>
      <c r="AJ95" s="433"/>
      <c r="AK95" s="434"/>
      <c r="AL95" s="433">
        <v>6</v>
      </c>
      <c r="AM95" s="434">
        <v>90854.399999999994</v>
      </c>
      <c r="AN95" s="433"/>
      <c r="AO95" s="434"/>
      <c r="AP95" s="433"/>
      <c r="AQ95" s="434"/>
      <c r="AR95" s="433"/>
      <c r="AS95" s="434"/>
      <c r="AT95" s="433"/>
      <c r="AU95" s="434"/>
      <c r="AV95" s="433"/>
      <c r="AW95" s="434"/>
      <c r="AX95" s="433">
        <v>1</v>
      </c>
      <c r="AY95" s="434">
        <v>24119.68</v>
      </c>
      <c r="AZ95" s="433"/>
      <c r="BA95" s="434"/>
      <c r="BB95" s="433"/>
      <c r="BC95" s="434"/>
      <c r="BD95" s="433"/>
      <c r="BE95" s="434"/>
      <c r="BF95" s="433"/>
      <c r="BG95" s="434"/>
      <c r="BH95" s="433"/>
      <c r="BI95" s="434"/>
      <c r="BJ95" s="433">
        <v>3</v>
      </c>
      <c r="BK95" s="434">
        <v>54512.639999999999</v>
      </c>
      <c r="BL95" s="433"/>
      <c r="BM95" s="434"/>
      <c r="BN95" s="433"/>
      <c r="BO95" s="434"/>
      <c r="BP95" s="433"/>
      <c r="BQ95" s="434"/>
      <c r="BR95" s="433"/>
      <c r="BS95" s="434"/>
      <c r="BT95" s="433"/>
      <c r="BU95" s="434"/>
      <c r="BV95" s="433"/>
      <c r="BW95" s="434"/>
      <c r="BX95" s="433"/>
      <c r="BY95" s="434"/>
      <c r="BZ95" s="433"/>
      <c r="CA95" s="434"/>
      <c r="CB95" s="433"/>
      <c r="CC95" s="434"/>
      <c r="CD95" s="433"/>
      <c r="CE95" s="434"/>
      <c r="CF95" s="434"/>
      <c r="CG95" s="434"/>
      <c r="CH95" s="433">
        <v>3</v>
      </c>
      <c r="CI95" s="434">
        <v>54512.639999999999</v>
      </c>
      <c r="CJ95" s="433"/>
      <c r="CK95" s="434"/>
      <c r="CL95" s="433"/>
      <c r="CM95" s="434"/>
      <c r="CN95" s="433"/>
      <c r="CO95" s="434"/>
      <c r="CP95" s="433"/>
      <c r="CQ95" s="434"/>
      <c r="CR95" s="433"/>
      <c r="CS95" s="434"/>
      <c r="CT95" s="433"/>
      <c r="CU95" s="434"/>
      <c r="CV95" s="433"/>
      <c r="CW95" s="434"/>
      <c r="CX95" s="433"/>
      <c r="CY95" s="434"/>
      <c r="CZ95" s="433"/>
      <c r="DA95" s="434"/>
      <c r="DB95" s="433">
        <v>4</v>
      </c>
      <c r="DC95" s="434">
        <v>63598.080000000002</v>
      </c>
      <c r="DD95" s="433"/>
      <c r="DE95" s="434"/>
      <c r="DF95" s="433"/>
      <c r="DG95" s="434"/>
      <c r="DH95" s="433"/>
      <c r="DI95" s="434"/>
      <c r="DJ95" s="433">
        <v>1</v>
      </c>
      <c r="DK95" s="434">
        <v>15142.4</v>
      </c>
      <c r="DL95" s="433"/>
      <c r="DM95" s="434"/>
      <c r="DN95" s="433"/>
      <c r="DO95" s="434"/>
      <c r="DP95" s="434"/>
      <c r="DQ95" s="434"/>
      <c r="DR95" s="433"/>
      <c r="DS95" s="434"/>
      <c r="DT95" s="434"/>
      <c r="DU95" s="434"/>
      <c r="DV95" s="433"/>
      <c r="DW95" s="434"/>
      <c r="DX95" s="433"/>
      <c r="DY95" s="434"/>
      <c r="DZ95" s="433"/>
      <c r="EA95" s="434"/>
      <c r="EB95" s="434"/>
      <c r="EC95" s="434"/>
      <c r="ED95" s="433"/>
      <c r="EE95" s="434"/>
      <c r="EF95" s="434"/>
      <c r="EG95" s="434"/>
      <c r="EH95" s="433"/>
      <c r="EI95" s="434"/>
      <c r="EJ95" s="434"/>
      <c r="EK95" s="434"/>
      <c r="EL95" s="433"/>
      <c r="EM95" s="434"/>
      <c r="EN95" s="434"/>
      <c r="EO95" s="434"/>
      <c r="EP95" s="433"/>
      <c r="EQ95" s="434"/>
      <c r="ER95" s="434"/>
      <c r="ES95" s="434"/>
      <c r="ET95" s="433"/>
      <c r="EU95" s="434"/>
      <c r="EV95" s="434"/>
      <c r="EW95" s="434"/>
      <c r="EX95" s="433"/>
      <c r="EY95" s="434"/>
      <c r="EZ95" s="434"/>
      <c r="FA95" s="434"/>
      <c r="FB95" s="433"/>
      <c r="FC95" s="434"/>
      <c r="FD95" s="433"/>
      <c r="FE95" s="434"/>
      <c r="FF95" s="433"/>
      <c r="FG95" s="434"/>
      <c r="FH95" s="434"/>
      <c r="FI95" s="434"/>
      <c r="FJ95" s="433">
        <v>2</v>
      </c>
      <c r="FK95" s="434">
        <v>30284.799999999999</v>
      </c>
      <c r="FL95" s="433"/>
      <c r="FM95" s="434"/>
      <c r="FN95" s="433"/>
      <c r="FO95" s="434"/>
      <c r="FP95" s="433"/>
      <c r="FQ95" s="434"/>
      <c r="FR95" s="433"/>
      <c r="FS95" s="434"/>
      <c r="FT95" s="433"/>
      <c r="FU95" s="434"/>
      <c r="FV95" s="433"/>
      <c r="FW95" s="434"/>
      <c r="FX95" s="433"/>
      <c r="FY95" s="434"/>
      <c r="FZ95" s="433"/>
      <c r="GA95" s="434"/>
      <c r="GB95" s="433"/>
      <c r="GC95" s="434"/>
      <c r="GD95" s="433"/>
      <c r="GE95" s="434"/>
      <c r="GF95" s="434"/>
      <c r="GG95" s="434"/>
      <c r="GH95" s="433"/>
      <c r="GI95" s="434"/>
      <c r="GJ95" s="434"/>
      <c r="GK95" s="434"/>
      <c r="GL95" s="433"/>
      <c r="GM95" s="434"/>
      <c r="GN95" s="434"/>
      <c r="GO95" s="434"/>
      <c r="GP95" s="433"/>
      <c r="GQ95" s="434"/>
      <c r="GR95" s="434"/>
      <c r="GS95" s="434"/>
      <c r="GT95" s="433"/>
      <c r="GU95" s="434"/>
      <c r="GV95" s="433"/>
      <c r="GW95" s="434"/>
      <c r="GX95" s="433"/>
      <c r="GY95" s="434"/>
      <c r="GZ95" s="433"/>
      <c r="HA95" s="434"/>
      <c r="HB95" s="433"/>
      <c r="HC95" s="434"/>
      <c r="HD95" s="433"/>
      <c r="HE95" s="434"/>
      <c r="HF95" s="433"/>
      <c r="HG95" s="434"/>
      <c r="HH95" s="434"/>
      <c r="HI95" s="434"/>
      <c r="HJ95" s="433"/>
      <c r="HK95" s="434"/>
      <c r="HL95" s="434"/>
      <c r="HM95" s="434"/>
      <c r="HN95" s="433"/>
      <c r="HO95" s="434"/>
      <c r="HP95" s="433"/>
      <c r="HQ95" s="434"/>
      <c r="HR95" s="433">
        <v>2</v>
      </c>
      <c r="HS95" s="434">
        <v>36341.760000000002</v>
      </c>
      <c r="HT95" s="434"/>
      <c r="HU95" s="434"/>
      <c r="HV95" s="433"/>
      <c r="HW95" s="434"/>
      <c r="HX95" s="433"/>
      <c r="HY95" s="434"/>
      <c r="HZ95" s="433"/>
      <c r="IA95" s="434"/>
      <c r="IB95" s="433"/>
      <c r="IC95" s="434"/>
      <c r="ID95" s="433"/>
      <c r="IE95" s="434"/>
      <c r="IF95" s="433"/>
      <c r="IG95" s="434"/>
      <c r="IH95" s="433"/>
      <c r="II95" s="434"/>
      <c r="IJ95" s="434"/>
      <c r="IK95" s="434"/>
      <c r="IL95" s="433"/>
      <c r="IM95" s="434"/>
      <c r="IN95" s="434"/>
      <c r="IO95" s="434"/>
      <c r="IP95" s="433"/>
      <c r="IQ95" s="434"/>
      <c r="IR95" s="433"/>
      <c r="IS95" s="434"/>
      <c r="IT95" s="433"/>
      <c r="IU95" s="434"/>
      <c r="IV95" s="433"/>
      <c r="IW95" s="434"/>
      <c r="IX95" s="433"/>
      <c r="IY95" s="434"/>
      <c r="IZ95" s="433"/>
      <c r="JA95" s="434"/>
      <c r="JB95" s="433"/>
      <c r="JC95" s="434"/>
      <c r="JD95" s="434"/>
      <c r="JE95" s="434"/>
      <c r="JF95" s="433"/>
      <c r="JG95" s="434"/>
      <c r="JH95" s="433"/>
      <c r="JI95" s="434"/>
      <c r="JJ95" s="434"/>
      <c r="JK95" s="434"/>
      <c r="JL95" s="434"/>
      <c r="JM95" s="434"/>
      <c r="JN95" s="434"/>
      <c r="JO95" s="434"/>
      <c r="JP95" s="435">
        <v>27</v>
      </c>
      <c r="JQ95" s="436">
        <v>445078.4</v>
      </c>
      <c r="JR95" s="435">
        <v>0</v>
      </c>
      <c r="JS95" s="436">
        <v>0</v>
      </c>
      <c r="JT95" s="433">
        <v>27</v>
      </c>
      <c r="JU95" s="434">
        <v>445078.40000000008</v>
      </c>
    </row>
    <row r="96" spans="1:281" ht="26.25" x14ac:dyDescent="0.25">
      <c r="A96" s="437"/>
      <c r="B96" s="437"/>
      <c r="C96" s="430"/>
      <c r="D96" s="431" t="s">
        <v>596</v>
      </c>
      <c r="E96" s="432" t="s">
        <v>266</v>
      </c>
      <c r="F96" s="433"/>
      <c r="G96" s="434"/>
      <c r="H96" s="433"/>
      <c r="I96" s="434"/>
      <c r="J96" s="433"/>
      <c r="K96" s="434"/>
      <c r="L96" s="433"/>
      <c r="M96" s="434"/>
      <c r="N96" s="433"/>
      <c r="O96" s="434"/>
      <c r="P96" s="433"/>
      <c r="Q96" s="434"/>
      <c r="R96" s="433"/>
      <c r="S96" s="434"/>
      <c r="T96" s="433"/>
      <c r="U96" s="434"/>
      <c r="V96" s="433"/>
      <c r="W96" s="434"/>
      <c r="X96" s="433"/>
      <c r="Y96" s="434"/>
      <c r="Z96" s="433"/>
      <c r="AA96" s="434"/>
      <c r="AB96" s="434"/>
      <c r="AC96" s="434"/>
      <c r="AD96" s="433"/>
      <c r="AE96" s="434"/>
      <c r="AF96" s="433"/>
      <c r="AG96" s="434"/>
      <c r="AH96" s="433"/>
      <c r="AI96" s="434"/>
      <c r="AJ96" s="433"/>
      <c r="AK96" s="434"/>
      <c r="AL96" s="433"/>
      <c r="AM96" s="434"/>
      <c r="AN96" s="433"/>
      <c r="AO96" s="434"/>
      <c r="AP96" s="433"/>
      <c r="AQ96" s="434"/>
      <c r="AR96" s="433"/>
      <c r="AS96" s="434"/>
      <c r="AT96" s="433"/>
      <c r="AU96" s="434"/>
      <c r="AV96" s="433"/>
      <c r="AW96" s="434"/>
      <c r="AX96" s="433"/>
      <c r="AY96" s="434"/>
      <c r="AZ96" s="433"/>
      <c r="BA96" s="434"/>
      <c r="BB96" s="433"/>
      <c r="BC96" s="434"/>
      <c r="BD96" s="433"/>
      <c r="BE96" s="434"/>
      <c r="BF96" s="433"/>
      <c r="BG96" s="434"/>
      <c r="BH96" s="433"/>
      <c r="BI96" s="434"/>
      <c r="BJ96" s="433"/>
      <c r="BK96" s="434"/>
      <c r="BL96" s="433"/>
      <c r="BM96" s="434"/>
      <c r="BN96" s="433"/>
      <c r="BO96" s="434"/>
      <c r="BP96" s="433"/>
      <c r="BQ96" s="434"/>
      <c r="BR96" s="433"/>
      <c r="BS96" s="434"/>
      <c r="BT96" s="433"/>
      <c r="BU96" s="434"/>
      <c r="BV96" s="433"/>
      <c r="BW96" s="434"/>
      <c r="BX96" s="433"/>
      <c r="BY96" s="434"/>
      <c r="BZ96" s="433"/>
      <c r="CA96" s="434"/>
      <c r="CB96" s="433"/>
      <c r="CC96" s="434"/>
      <c r="CD96" s="433"/>
      <c r="CE96" s="434"/>
      <c r="CF96" s="434"/>
      <c r="CG96" s="434"/>
      <c r="CH96" s="433"/>
      <c r="CI96" s="434"/>
      <c r="CJ96" s="433"/>
      <c r="CK96" s="434"/>
      <c r="CL96" s="433"/>
      <c r="CM96" s="434"/>
      <c r="CN96" s="433"/>
      <c r="CO96" s="434"/>
      <c r="CP96" s="433"/>
      <c r="CQ96" s="434"/>
      <c r="CR96" s="433"/>
      <c r="CS96" s="434"/>
      <c r="CT96" s="433"/>
      <c r="CU96" s="434"/>
      <c r="CV96" s="433"/>
      <c r="CW96" s="434"/>
      <c r="CX96" s="433"/>
      <c r="CY96" s="434"/>
      <c r="CZ96" s="433"/>
      <c r="DA96" s="434"/>
      <c r="DB96" s="433"/>
      <c r="DC96" s="434"/>
      <c r="DD96" s="433"/>
      <c r="DE96" s="434"/>
      <c r="DF96" s="433">
        <v>1</v>
      </c>
      <c r="DG96" s="434">
        <v>49515.65</v>
      </c>
      <c r="DH96" s="433"/>
      <c r="DI96" s="434"/>
      <c r="DJ96" s="433"/>
      <c r="DK96" s="434"/>
      <c r="DL96" s="433"/>
      <c r="DM96" s="434"/>
      <c r="DN96" s="433"/>
      <c r="DO96" s="434"/>
      <c r="DP96" s="434"/>
      <c r="DQ96" s="434"/>
      <c r="DR96" s="433"/>
      <c r="DS96" s="434"/>
      <c r="DT96" s="434"/>
      <c r="DU96" s="434"/>
      <c r="DV96" s="433"/>
      <c r="DW96" s="434"/>
      <c r="DX96" s="433"/>
      <c r="DY96" s="434"/>
      <c r="DZ96" s="433"/>
      <c r="EA96" s="434"/>
      <c r="EB96" s="434"/>
      <c r="EC96" s="434"/>
      <c r="ED96" s="433"/>
      <c r="EE96" s="434"/>
      <c r="EF96" s="434"/>
      <c r="EG96" s="434"/>
      <c r="EH96" s="433"/>
      <c r="EI96" s="434"/>
      <c r="EJ96" s="434"/>
      <c r="EK96" s="434"/>
      <c r="EL96" s="433"/>
      <c r="EM96" s="434"/>
      <c r="EN96" s="434"/>
      <c r="EO96" s="434"/>
      <c r="EP96" s="433"/>
      <c r="EQ96" s="434"/>
      <c r="ER96" s="434"/>
      <c r="ES96" s="434"/>
      <c r="ET96" s="433"/>
      <c r="EU96" s="434"/>
      <c r="EV96" s="434"/>
      <c r="EW96" s="434"/>
      <c r="EX96" s="433"/>
      <c r="EY96" s="434"/>
      <c r="EZ96" s="434"/>
      <c r="FA96" s="434"/>
      <c r="FB96" s="433"/>
      <c r="FC96" s="434"/>
      <c r="FD96" s="433"/>
      <c r="FE96" s="434"/>
      <c r="FF96" s="433"/>
      <c r="FG96" s="434"/>
      <c r="FH96" s="434"/>
      <c r="FI96" s="434"/>
      <c r="FJ96" s="433"/>
      <c r="FK96" s="434"/>
      <c r="FL96" s="433"/>
      <c r="FM96" s="434"/>
      <c r="FN96" s="433"/>
      <c r="FO96" s="434"/>
      <c r="FP96" s="433"/>
      <c r="FQ96" s="434"/>
      <c r="FR96" s="433"/>
      <c r="FS96" s="434"/>
      <c r="FT96" s="433"/>
      <c r="FU96" s="434"/>
      <c r="FV96" s="433"/>
      <c r="FW96" s="434"/>
      <c r="FX96" s="433"/>
      <c r="FY96" s="434"/>
      <c r="FZ96" s="433"/>
      <c r="GA96" s="434"/>
      <c r="GB96" s="433"/>
      <c r="GC96" s="434"/>
      <c r="GD96" s="433"/>
      <c r="GE96" s="434"/>
      <c r="GF96" s="434"/>
      <c r="GG96" s="434"/>
      <c r="GH96" s="433"/>
      <c r="GI96" s="434"/>
      <c r="GJ96" s="434"/>
      <c r="GK96" s="434"/>
      <c r="GL96" s="433"/>
      <c r="GM96" s="434"/>
      <c r="GN96" s="434"/>
      <c r="GO96" s="434"/>
      <c r="GP96" s="433"/>
      <c r="GQ96" s="434"/>
      <c r="GR96" s="434"/>
      <c r="GS96" s="434"/>
      <c r="GT96" s="433"/>
      <c r="GU96" s="434"/>
      <c r="GV96" s="433"/>
      <c r="GW96" s="434"/>
      <c r="GX96" s="433"/>
      <c r="GY96" s="434"/>
      <c r="GZ96" s="433"/>
      <c r="HA96" s="434"/>
      <c r="HB96" s="433"/>
      <c r="HC96" s="434"/>
      <c r="HD96" s="433"/>
      <c r="HE96" s="434"/>
      <c r="HF96" s="433"/>
      <c r="HG96" s="434"/>
      <c r="HH96" s="434"/>
      <c r="HI96" s="434"/>
      <c r="HJ96" s="433"/>
      <c r="HK96" s="434"/>
      <c r="HL96" s="434"/>
      <c r="HM96" s="434"/>
      <c r="HN96" s="433"/>
      <c r="HO96" s="434"/>
      <c r="HP96" s="433"/>
      <c r="HQ96" s="434"/>
      <c r="HR96" s="433"/>
      <c r="HS96" s="434"/>
      <c r="HT96" s="434"/>
      <c r="HU96" s="434"/>
      <c r="HV96" s="433"/>
      <c r="HW96" s="434"/>
      <c r="HX96" s="433"/>
      <c r="HY96" s="434"/>
      <c r="HZ96" s="433"/>
      <c r="IA96" s="434"/>
      <c r="IB96" s="433"/>
      <c r="IC96" s="434"/>
      <c r="ID96" s="433"/>
      <c r="IE96" s="434"/>
      <c r="IF96" s="433"/>
      <c r="IG96" s="434"/>
      <c r="IH96" s="433"/>
      <c r="II96" s="434"/>
      <c r="IJ96" s="434"/>
      <c r="IK96" s="434"/>
      <c r="IL96" s="433"/>
      <c r="IM96" s="434"/>
      <c r="IN96" s="434"/>
      <c r="IO96" s="434"/>
      <c r="IP96" s="433"/>
      <c r="IQ96" s="434"/>
      <c r="IR96" s="433"/>
      <c r="IS96" s="434"/>
      <c r="IT96" s="433"/>
      <c r="IU96" s="434"/>
      <c r="IV96" s="433"/>
      <c r="IW96" s="434"/>
      <c r="IX96" s="433"/>
      <c r="IY96" s="434"/>
      <c r="IZ96" s="433"/>
      <c r="JA96" s="434"/>
      <c r="JB96" s="433"/>
      <c r="JC96" s="434"/>
      <c r="JD96" s="434"/>
      <c r="JE96" s="434"/>
      <c r="JF96" s="433"/>
      <c r="JG96" s="434"/>
      <c r="JH96" s="433"/>
      <c r="JI96" s="434"/>
      <c r="JJ96" s="434"/>
      <c r="JK96" s="434"/>
      <c r="JL96" s="434"/>
      <c r="JM96" s="434"/>
      <c r="JN96" s="434"/>
      <c r="JO96" s="434"/>
      <c r="JP96" s="435">
        <v>1</v>
      </c>
      <c r="JQ96" s="436">
        <v>49515.65</v>
      </c>
      <c r="JR96" s="435">
        <v>0</v>
      </c>
      <c r="JS96" s="436">
        <v>0</v>
      </c>
      <c r="JT96" s="433">
        <v>1</v>
      </c>
      <c r="JU96" s="434">
        <v>49515.65</v>
      </c>
    </row>
    <row r="97" spans="1:281" ht="26.25" x14ac:dyDescent="0.25">
      <c r="A97" s="437"/>
      <c r="B97" s="437"/>
      <c r="C97" s="430"/>
      <c r="D97" s="431" t="s">
        <v>598</v>
      </c>
      <c r="E97" s="432" t="s">
        <v>268</v>
      </c>
      <c r="F97" s="433"/>
      <c r="G97" s="434"/>
      <c r="H97" s="433"/>
      <c r="I97" s="434"/>
      <c r="J97" s="433"/>
      <c r="K97" s="434"/>
      <c r="L97" s="433"/>
      <c r="M97" s="434"/>
      <c r="N97" s="433"/>
      <c r="O97" s="434"/>
      <c r="P97" s="433"/>
      <c r="Q97" s="434"/>
      <c r="R97" s="433"/>
      <c r="S97" s="434"/>
      <c r="T97" s="433"/>
      <c r="U97" s="434"/>
      <c r="V97" s="433"/>
      <c r="W97" s="434"/>
      <c r="X97" s="433"/>
      <c r="Y97" s="434"/>
      <c r="Z97" s="433"/>
      <c r="AA97" s="434"/>
      <c r="AB97" s="434"/>
      <c r="AC97" s="434"/>
      <c r="AD97" s="433">
        <v>1</v>
      </c>
      <c r="AE97" s="434">
        <v>37288.160000000003</v>
      </c>
      <c r="AF97" s="433"/>
      <c r="AG97" s="434"/>
      <c r="AH97" s="433"/>
      <c r="AI97" s="434"/>
      <c r="AJ97" s="433"/>
      <c r="AK97" s="434"/>
      <c r="AL97" s="433"/>
      <c r="AM97" s="434"/>
      <c r="AN97" s="433"/>
      <c r="AO97" s="434"/>
      <c r="AP97" s="433"/>
      <c r="AQ97" s="434"/>
      <c r="AR97" s="433"/>
      <c r="AS97" s="434"/>
      <c r="AT97" s="433"/>
      <c r="AU97" s="434"/>
      <c r="AV97" s="433"/>
      <c r="AW97" s="434"/>
      <c r="AX97" s="433"/>
      <c r="AY97" s="434"/>
      <c r="AZ97" s="433"/>
      <c r="BA97" s="434"/>
      <c r="BB97" s="433"/>
      <c r="BC97" s="434"/>
      <c r="BD97" s="433"/>
      <c r="BE97" s="434"/>
      <c r="BF97" s="433"/>
      <c r="BG97" s="434"/>
      <c r="BH97" s="433"/>
      <c r="BI97" s="434"/>
      <c r="BJ97" s="433"/>
      <c r="BK97" s="434"/>
      <c r="BL97" s="433"/>
      <c r="BM97" s="434"/>
      <c r="BN97" s="433"/>
      <c r="BO97" s="434"/>
      <c r="BP97" s="433"/>
      <c r="BQ97" s="434"/>
      <c r="BR97" s="433"/>
      <c r="BS97" s="434"/>
      <c r="BT97" s="433"/>
      <c r="BU97" s="434"/>
      <c r="BV97" s="433"/>
      <c r="BW97" s="434"/>
      <c r="BX97" s="433"/>
      <c r="BY97" s="434"/>
      <c r="BZ97" s="433"/>
      <c r="CA97" s="434"/>
      <c r="CB97" s="433"/>
      <c r="CC97" s="434"/>
      <c r="CD97" s="433"/>
      <c r="CE97" s="434"/>
      <c r="CF97" s="434"/>
      <c r="CG97" s="434"/>
      <c r="CH97" s="433"/>
      <c r="CI97" s="434"/>
      <c r="CJ97" s="433"/>
      <c r="CK97" s="434"/>
      <c r="CL97" s="433"/>
      <c r="CM97" s="434"/>
      <c r="CN97" s="433"/>
      <c r="CO97" s="434"/>
      <c r="CP97" s="433"/>
      <c r="CQ97" s="434"/>
      <c r="CR97" s="433"/>
      <c r="CS97" s="434"/>
      <c r="CT97" s="433"/>
      <c r="CU97" s="434"/>
      <c r="CV97" s="433"/>
      <c r="CW97" s="434"/>
      <c r="CX97" s="433"/>
      <c r="CY97" s="434"/>
      <c r="CZ97" s="433"/>
      <c r="DA97" s="434"/>
      <c r="DB97" s="433"/>
      <c r="DC97" s="434"/>
      <c r="DD97" s="433"/>
      <c r="DE97" s="434"/>
      <c r="DF97" s="433"/>
      <c r="DG97" s="434"/>
      <c r="DH97" s="433"/>
      <c r="DI97" s="434"/>
      <c r="DJ97" s="433"/>
      <c r="DK97" s="434"/>
      <c r="DL97" s="433"/>
      <c r="DM97" s="434"/>
      <c r="DN97" s="433"/>
      <c r="DO97" s="434"/>
      <c r="DP97" s="434"/>
      <c r="DQ97" s="434"/>
      <c r="DR97" s="433"/>
      <c r="DS97" s="434"/>
      <c r="DT97" s="434"/>
      <c r="DU97" s="434"/>
      <c r="DV97" s="433"/>
      <c r="DW97" s="434"/>
      <c r="DX97" s="433"/>
      <c r="DY97" s="434"/>
      <c r="DZ97" s="433"/>
      <c r="EA97" s="434"/>
      <c r="EB97" s="434"/>
      <c r="EC97" s="434"/>
      <c r="ED97" s="433"/>
      <c r="EE97" s="434"/>
      <c r="EF97" s="434"/>
      <c r="EG97" s="434"/>
      <c r="EH97" s="433"/>
      <c r="EI97" s="434"/>
      <c r="EJ97" s="434"/>
      <c r="EK97" s="434"/>
      <c r="EL97" s="433"/>
      <c r="EM97" s="434"/>
      <c r="EN97" s="434"/>
      <c r="EO97" s="434"/>
      <c r="EP97" s="433"/>
      <c r="EQ97" s="434"/>
      <c r="ER97" s="434"/>
      <c r="ES97" s="434"/>
      <c r="ET97" s="433"/>
      <c r="EU97" s="434"/>
      <c r="EV97" s="434"/>
      <c r="EW97" s="434"/>
      <c r="EX97" s="433"/>
      <c r="EY97" s="434"/>
      <c r="EZ97" s="434"/>
      <c r="FA97" s="434"/>
      <c r="FB97" s="433"/>
      <c r="FC97" s="434"/>
      <c r="FD97" s="433"/>
      <c r="FE97" s="434"/>
      <c r="FF97" s="433"/>
      <c r="FG97" s="434"/>
      <c r="FH97" s="434"/>
      <c r="FI97" s="434"/>
      <c r="FJ97" s="433"/>
      <c r="FK97" s="434"/>
      <c r="FL97" s="433"/>
      <c r="FM97" s="434"/>
      <c r="FN97" s="433"/>
      <c r="FO97" s="434"/>
      <c r="FP97" s="433"/>
      <c r="FQ97" s="434"/>
      <c r="FR97" s="433"/>
      <c r="FS97" s="434"/>
      <c r="FT97" s="433"/>
      <c r="FU97" s="434"/>
      <c r="FV97" s="433"/>
      <c r="FW97" s="434"/>
      <c r="FX97" s="433"/>
      <c r="FY97" s="434"/>
      <c r="FZ97" s="433"/>
      <c r="GA97" s="434"/>
      <c r="GB97" s="433"/>
      <c r="GC97" s="434"/>
      <c r="GD97" s="433"/>
      <c r="GE97" s="434"/>
      <c r="GF97" s="434"/>
      <c r="GG97" s="434"/>
      <c r="GH97" s="433"/>
      <c r="GI97" s="434"/>
      <c r="GJ97" s="434"/>
      <c r="GK97" s="434"/>
      <c r="GL97" s="433"/>
      <c r="GM97" s="434"/>
      <c r="GN97" s="434"/>
      <c r="GO97" s="434"/>
      <c r="GP97" s="433"/>
      <c r="GQ97" s="434"/>
      <c r="GR97" s="434"/>
      <c r="GS97" s="434"/>
      <c r="GT97" s="433"/>
      <c r="GU97" s="434"/>
      <c r="GV97" s="433"/>
      <c r="GW97" s="434"/>
      <c r="GX97" s="433"/>
      <c r="GY97" s="434"/>
      <c r="GZ97" s="433"/>
      <c r="HA97" s="434"/>
      <c r="HB97" s="433"/>
      <c r="HC97" s="434"/>
      <c r="HD97" s="433"/>
      <c r="HE97" s="434"/>
      <c r="HF97" s="433"/>
      <c r="HG97" s="434"/>
      <c r="HH97" s="434"/>
      <c r="HI97" s="434"/>
      <c r="HJ97" s="433"/>
      <c r="HK97" s="434"/>
      <c r="HL97" s="434"/>
      <c r="HM97" s="434"/>
      <c r="HN97" s="433"/>
      <c r="HO97" s="434"/>
      <c r="HP97" s="433"/>
      <c r="HQ97" s="434"/>
      <c r="HR97" s="433"/>
      <c r="HS97" s="434"/>
      <c r="HT97" s="434"/>
      <c r="HU97" s="434"/>
      <c r="HV97" s="433"/>
      <c r="HW97" s="434"/>
      <c r="HX97" s="433"/>
      <c r="HY97" s="434"/>
      <c r="HZ97" s="433"/>
      <c r="IA97" s="434"/>
      <c r="IB97" s="433"/>
      <c r="IC97" s="434"/>
      <c r="ID97" s="433"/>
      <c r="IE97" s="434"/>
      <c r="IF97" s="433"/>
      <c r="IG97" s="434"/>
      <c r="IH97" s="433"/>
      <c r="II97" s="434"/>
      <c r="IJ97" s="434"/>
      <c r="IK97" s="434"/>
      <c r="IL97" s="433"/>
      <c r="IM97" s="434"/>
      <c r="IN97" s="434"/>
      <c r="IO97" s="434"/>
      <c r="IP97" s="433"/>
      <c r="IQ97" s="434"/>
      <c r="IR97" s="433"/>
      <c r="IS97" s="434"/>
      <c r="IT97" s="433"/>
      <c r="IU97" s="434"/>
      <c r="IV97" s="433"/>
      <c r="IW97" s="434"/>
      <c r="IX97" s="433"/>
      <c r="IY97" s="434"/>
      <c r="IZ97" s="433"/>
      <c r="JA97" s="434"/>
      <c r="JB97" s="433"/>
      <c r="JC97" s="434"/>
      <c r="JD97" s="434"/>
      <c r="JE97" s="434"/>
      <c r="JF97" s="433"/>
      <c r="JG97" s="434"/>
      <c r="JH97" s="433"/>
      <c r="JI97" s="434"/>
      <c r="JJ97" s="434"/>
      <c r="JK97" s="434"/>
      <c r="JL97" s="434"/>
      <c r="JM97" s="434"/>
      <c r="JN97" s="434"/>
      <c r="JO97" s="434"/>
      <c r="JP97" s="435">
        <v>1</v>
      </c>
      <c r="JQ97" s="436">
        <v>37288.160000000003</v>
      </c>
      <c r="JR97" s="435">
        <v>0</v>
      </c>
      <c r="JS97" s="436">
        <v>0</v>
      </c>
      <c r="JT97" s="433">
        <v>1</v>
      </c>
      <c r="JU97" s="434">
        <v>37288.160000000003</v>
      </c>
    </row>
    <row r="98" spans="1:281" x14ac:dyDescent="0.25">
      <c r="A98" s="437"/>
      <c r="B98" s="430" t="s">
        <v>672</v>
      </c>
      <c r="C98" s="430"/>
      <c r="D98" s="437"/>
      <c r="E98" s="432"/>
      <c r="F98" s="439"/>
      <c r="G98" s="436"/>
      <c r="H98" s="439"/>
      <c r="I98" s="436"/>
      <c r="J98" s="439"/>
      <c r="K98" s="436"/>
      <c r="L98" s="439"/>
      <c r="M98" s="436"/>
      <c r="N98" s="439"/>
      <c r="O98" s="436"/>
      <c r="P98" s="439"/>
      <c r="Q98" s="436"/>
      <c r="R98" s="439"/>
      <c r="S98" s="436"/>
      <c r="T98" s="439"/>
      <c r="U98" s="436"/>
      <c r="V98" s="439"/>
      <c r="W98" s="436"/>
      <c r="X98" s="439"/>
      <c r="Y98" s="436"/>
      <c r="Z98" s="439"/>
      <c r="AA98" s="436"/>
      <c r="AB98" s="436"/>
      <c r="AC98" s="436"/>
      <c r="AD98" s="439">
        <v>6</v>
      </c>
      <c r="AE98" s="436">
        <v>113000.16</v>
      </c>
      <c r="AF98" s="439"/>
      <c r="AG98" s="436"/>
      <c r="AH98" s="439"/>
      <c r="AI98" s="436"/>
      <c r="AJ98" s="439"/>
      <c r="AK98" s="436"/>
      <c r="AL98" s="439">
        <v>6</v>
      </c>
      <c r="AM98" s="436">
        <v>90854.399999999994</v>
      </c>
      <c r="AN98" s="439"/>
      <c r="AO98" s="436"/>
      <c r="AP98" s="439"/>
      <c r="AQ98" s="436"/>
      <c r="AR98" s="439"/>
      <c r="AS98" s="436"/>
      <c r="AT98" s="439"/>
      <c r="AU98" s="436"/>
      <c r="AV98" s="439"/>
      <c r="AW98" s="436"/>
      <c r="AX98" s="439">
        <v>1</v>
      </c>
      <c r="AY98" s="436">
        <v>24119.68</v>
      </c>
      <c r="AZ98" s="439"/>
      <c r="BA98" s="436"/>
      <c r="BB98" s="439"/>
      <c r="BC98" s="436"/>
      <c r="BD98" s="439"/>
      <c r="BE98" s="436"/>
      <c r="BF98" s="439"/>
      <c r="BG98" s="436"/>
      <c r="BH98" s="439"/>
      <c r="BI98" s="436"/>
      <c r="BJ98" s="439">
        <v>3</v>
      </c>
      <c r="BK98" s="436">
        <v>54512.639999999999</v>
      </c>
      <c r="BL98" s="439"/>
      <c r="BM98" s="436"/>
      <c r="BN98" s="439"/>
      <c r="BO98" s="436"/>
      <c r="BP98" s="439"/>
      <c r="BQ98" s="436"/>
      <c r="BR98" s="439"/>
      <c r="BS98" s="436"/>
      <c r="BT98" s="439"/>
      <c r="BU98" s="436"/>
      <c r="BV98" s="439"/>
      <c r="BW98" s="436"/>
      <c r="BX98" s="439"/>
      <c r="BY98" s="436"/>
      <c r="BZ98" s="439"/>
      <c r="CA98" s="436"/>
      <c r="CB98" s="439"/>
      <c r="CC98" s="436"/>
      <c r="CD98" s="439"/>
      <c r="CE98" s="436"/>
      <c r="CF98" s="436"/>
      <c r="CG98" s="436"/>
      <c r="CH98" s="439">
        <v>3</v>
      </c>
      <c r="CI98" s="436">
        <v>54512.639999999999</v>
      </c>
      <c r="CJ98" s="439"/>
      <c r="CK98" s="436"/>
      <c r="CL98" s="439"/>
      <c r="CM98" s="436"/>
      <c r="CN98" s="439"/>
      <c r="CO98" s="436"/>
      <c r="CP98" s="439"/>
      <c r="CQ98" s="436"/>
      <c r="CR98" s="439"/>
      <c r="CS98" s="436"/>
      <c r="CT98" s="439"/>
      <c r="CU98" s="436"/>
      <c r="CV98" s="439"/>
      <c r="CW98" s="436"/>
      <c r="CX98" s="439"/>
      <c r="CY98" s="436"/>
      <c r="CZ98" s="439"/>
      <c r="DA98" s="436"/>
      <c r="DB98" s="439">
        <v>4</v>
      </c>
      <c r="DC98" s="436">
        <v>63598.080000000002</v>
      </c>
      <c r="DD98" s="439"/>
      <c r="DE98" s="436"/>
      <c r="DF98" s="439">
        <v>1</v>
      </c>
      <c r="DG98" s="436">
        <v>49515.65</v>
      </c>
      <c r="DH98" s="439"/>
      <c r="DI98" s="436"/>
      <c r="DJ98" s="439">
        <v>1</v>
      </c>
      <c r="DK98" s="436">
        <v>15142.4</v>
      </c>
      <c r="DL98" s="439"/>
      <c r="DM98" s="436"/>
      <c r="DN98" s="439"/>
      <c r="DO98" s="436"/>
      <c r="DP98" s="436"/>
      <c r="DQ98" s="436"/>
      <c r="DR98" s="439"/>
      <c r="DS98" s="436"/>
      <c r="DT98" s="436"/>
      <c r="DU98" s="436"/>
      <c r="DV98" s="439"/>
      <c r="DW98" s="436"/>
      <c r="DX98" s="439"/>
      <c r="DY98" s="436"/>
      <c r="DZ98" s="439"/>
      <c r="EA98" s="436"/>
      <c r="EB98" s="436"/>
      <c r="EC98" s="436"/>
      <c r="ED98" s="439"/>
      <c r="EE98" s="436"/>
      <c r="EF98" s="436"/>
      <c r="EG98" s="436"/>
      <c r="EH98" s="439"/>
      <c r="EI98" s="436"/>
      <c r="EJ98" s="436"/>
      <c r="EK98" s="436"/>
      <c r="EL98" s="439"/>
      <c r="EM98" s="436"/>
      <c r="EN98" s="436"/>
      <c r="EO98" s="436"/>
      <c r="EP98" s="439"/>
      <c r="EQ98" s="436"/>
      <c r="ER98" s="436"/>
      <c r="ES98" s="436"/>
      <c r="ET98" s="439"/>
      <c r="EU98" s="436"/>
      <c r="EV98" s="436"/>
      <c r="EW98" s="436"/>
      <c r="EX98" s="439"/>
      <c r="EY98" s="436"/>
      <c r="EZ98" s="436"/>
      <c r="FA98" s="436"/>
      <c r="FB98" s="439"/>
      <c r="FC98" s="436"/>
      <c r="FD98" s="439"/>
      <c r="FE98" s="436"/>
      <c r="FF98" s="439"/>
      <c r="FG98" s="436"/>
      <c r="FH98" s="436"/>
      <c r="FI98" s="436"/>
      <c r="FJ98" s="439">
        <v>2</v>
      </c>
      <c r="FK98" s="436">
        <v>30284.799999999999</v>
      </c>
      <c r="FL98" s="439"/>
      <c r="FM98" s="436"/>
      <c r="FN98" s="439"/>
      <c r="FO98" s="436"/>
      <c r="FP98" s="439"/>
      <c r="FQ98" s="436"/>
      <c r="FR98" s="439"/>
      <c r="FS98" s="436"/>
      <c r="FT98" s="439"/>
      <c r="FU98" s="436"/>
      <c r="FV98" s="439"/>
      <c r="FW98" s="436"/>
      <c r="FX98" s="439"/>
      <c r="FY98" s="436"/>
      <c r="FZ98" s="439"/>
      <c r="GA98" s="436"/>
      <c r="GB98" s="439"/>
      <c r="GC98" s="436"/>
      <c r="GD98" s="439"/>
      <c r="GE98" s="436"/>
      <c r="GF98" s="436"/>
      <c r="GG98" s="436"/>
      <c r="GH98" s="439"/>
      <c r="GI98" s="436"/>
      <c r="GJ98" s="436"/>
      <c r="GK98" s="436"/>
      <c r="GL98" s="439"/>
      <c r="GM98" s="436"/>
      <c r="GN98" s="436"/>
      <c r="GO98" s="436"/>
      <c r="GP98" s="439"/>
      <c r="GQ98" s="436"/>
      <c r="GR98" s="436"/>
      <c r="GS98" s="436"/>
      <c r="GT98" s="439"/>
      <c r="GU98" s="436"/>
      <c r="GV98" s="439"/>
      <c r="GW98" s="436"/>
      <c r="GX98" s="439"/>
      <c r="GY98" s="436"/>
      <c r="GZ98" s="439"/>
      <c r="HA98" s="436"/>
      <c r="HB98" s="439"/>
      <c r="HC98" s="436"/>
      <c r="HD98" s="439"/>
      <c r="HE98" s="436"/>
      <c r="HF98" s="439"/>
      <c r="HG98" s="436"/>
      <c r="HH98" s="436"/>
      <c r="HI98" s="436"/>
      <c r="HJ98" s="439"/>
      <c r="HK98" s="436"/>
      <c r="HL98" s="436"/>
      <c r="HM98" s="436"/>
      <c r="HN98" s="439"/>
      <c r="HO98" s="436"/>
      <c r="HP98" s="439"/>
      <c r="HQ98" s="436"/>
      <c r="HR98" s="439">
        <v>2</v>
      </c>
      <c r="HS98" s="436">
        <v>36341.760000000002</v>
      </c>
      <c r="HT98" s="436"/>
      <c r="HU98" s="436"/>
      <c r="HV98" s="439"/>
      <c r="HW98" s="436"/>
      <c r="HX98" s="439"/>
      <c r="HY98" s="436"/>
      <c r="HZ98" s="439"/>
      <c r="IA98" s="436"/>
      <c r="IB98" s="439"/>
      <c r="IC98" s="436"/>
      <c r="ID98" s="439"/>
      <c r="IE98" s="436"/>
      <c r="IF98" s="439"/>
      <c r="IG98" s="436"/>
      <c r="IH98" s="439"/>
      <c r="II98" s="436"/>
      <c r="IJ98" s="436"/>
      <c r="IK98" s="436"/>
      <c r="IL98" s="439"/>
      <c r="IM98" s="436"/>
      <c r="IN98" s="436"/>
      <c r="IO98" s="436"/>
      <c r="IP98" s="439"/>
      <c r="IQ98" s="436"/>
      <c r="IR98" s="439"/>
      <c r="IS98" s="436"/>
      <c r="IT98" s="439"/>
      <c r="IU98" s="436"/>
      <c r="IV98" s="439"/>
      <c r="IW98" s="436"/>
      <c r="IX98" s="439"/>
      <c r="IY98" s="436"/>
      <c r="IZ98" s="439"/>
      <c r="JA98" s="436"/>
      <c r="JB98" s="439"/>
      <c r="JC98" s="436"/>
      <c r="JD98" s="436"/>
      <c r="JE98" s="436"/>
      <c r="JF98" s="439"/>
      <c r="JG98" s="436"/>
      <c r="JH98" s="439"/>
      <c r="JI98" s="436"/>
      <c r="JJ98" s="436"/>
      <c r="JK98" s="436"/>
      <c r="JL98" s="436"/>
      <c r="JM98" s="436"/>
      <c r="JN98" s="436"/>
      <c r="JO98" s="436"/>
      <c r="JP98" s="435">
        <v>29</v>
      </c>
      <c r="JQ98" s="436">
        <v>531882.21000000008</v>
      </c>
      <c r="JR98" s="435">
        <v>0</v>
      </c>
      <c r="JS98" s="436">
        <v>0</v>
      </c>
      <c r="JT98" s="439">
        <v>29</v>
      </c>
      <c r="JU98" s="436">
        <v>531882.21000000008</v>
      </c>
    </row>
    <row r="99" spans="1:281" x14ac:dyDescent="0.25">
      <c r="A99" s="437"/>
      <c r="B99" s="430">
        <v>31</v>
      </c>
      <c r="C99" s="430" t="s">
        <v>43</v>
      </c>
      <c r="D99" s="431" t="s">
        <v>601</v>
      </c>
      <c r="E99" s="432" t="s">
        <v>443</v>
      </c>
      <c r="F99" s="433"/>
      <c r="G99" s="434"/>
      <c r="H99" s="433"/>
      <c r="I99" s="434"/>
      <c r="J99" s="433"/>
      <c r="K99" s="434"/>
      <c r="L99" s="433"/>
      <c r="M99" s="434"/>
      <c r="N99" s="433"/>
      <c r="O99" s="434"/>
      <c r="P99" s="433"/>
      <c r="Q99" s="434"/>
      <c r="R99" s="433"/>
      <c r="S99" s="434"/>
      <c r="T99" s="433"/>
      <c r="U99" s="434"/>
      <c r="V99" s="433"/>
      <c r="W99" s="434"/>
      <c r="X99" s="433"/>
      <c r="Y99" s="434"/>
      <c r="Z99" s="433"/>
      <c r="AA99" s="434"/>
      <c r="AB99" s="434"/>
      <c r="AC99" s="434"/>
      <c r="AD99" s="433"/>
      <c r="AE99" s="434"/>
      <c r="AF99" s="433"/>
      <c r="AG99" s="434"/>
      <c r="AH99" s="433"/>
      <c r="AI99" s="434"/>
      <c r="AJ99" s="433"/>
      <c r="AK99" s="434"/>
      <c r="AL99" s="433"/>
      <c r="AM99" s="434"/>
      <c r="AN99" s="433"/>
      <c r="AO99" s="434"/>
      <c r="AP99" s="433"/>
      <c r="AQ99" s="434"/>
      <c r="AR99" s="433"/>
      <c r="AS99" s="434"/>
      <c r="AT99" s="433"/>
      <c r="AU99" s="434"/>
      <c r="AV99" s="433"/>
      <c r="AW99" s="434"/>
      <c r="AX99" s="433"/>
      <c r="AY99" s="434"/>
      <c r="AZ99" s="433"/>
      <c r="BA99" s="434"/>
      <c r="BB99" s="433"/>
      <c r="BC99" s="434"/>
      <c r="BD99" s="433"/>
      <c r="BE99" s="434"/>
      <c r="BF99" s="433"/>
      <c r="BG99" s="434"/>
      <c r="BH99" s="433"/>
      <c r="BI99" s="434"/>
      <c r="BJ99" s="433"/>
      <c r="BK99" s="434"/>
      <c r="BL99" s="433"/>
      <c r="BM99" s="434"/>
      <c r="BN99" s="433"/>
      <c r="BO99" s="434"/>
      <c r="BP99" s="433"/>
      <c r="BQ99" s="434"/>
      <c r="BR99" s="433"/>
      <c r="BS99" s="434"/>
      <c r="BT99" s="433"/>
      <c r="BU99" s="434"/>
      <c r="BV99" s="433"/>
      <c r="BW99" s="434"/>
      <c r="BX99" s="433"/>
      <c r="BY99" s="434"/>
      <c r="BZ99" s="433">
        <v>1</v>
      </c>
      <c r="CA99" s="434">
        <v>30924.3</v>
      </c>
      <c r="CB99" s="433"/>
      <c r="CC99" s="434"/>
      <c r="CD99" s="433"/>
      <c r="CE99" s="434"/>
      <c r="CF99" s="434"/>
      <c r="CG99" s="434"/>
      <c r="CH99" s="433">
        <v>1</v>
      </c>
      <c r="CI99" s="434">
        <v>20215.099999999999</v>
      </c>
      <c r="CJ99" s="433"/>
      <c r="CK99" s="434"/>
      <c r="CL99" s="433"/>
      <c r="CM99" s="434"/>
      <c r="CN99" s="433"/>
      <c r="CO99" s="434"/>
      <c r="CP99" s="433"/>
      <c r="CQ99" s="434"/>
      <c r="CR99" s="433"/>
      <c r="CS99" s="434"/>
      <c r="CT99" s="433"/>
      <c r="CU99" s="434"/>
      <c r="CV99" s="433"/>
      <c r="CW99" s="434"/>
      <c r="CX99" s="433"/>
      <c r="CY99" s="434"/>
      <c r="CZ99" s="433"/>
      <c r="DA99" s="434"/>
      <c r="DB99" s="433"/>
      <c r="DC99" s="434"/>
      <c r="DD99" s="433"/>
      <c r="DE99" s="434"/>
      <c r="DF99" s="433"/>
      <c r="DG99" s="434"/>
      <c r="DH99" s="433"/>
      <c r="DI99" s="434"/>
      <c r="DJ99" s="433"/>
      <c r="DK99" s="434"/>
      <c r="DL99" s="433"/>
      <c r="DM99" s="434"/>
      <c r="DN99" s="433"/>
      <c r="DO99" s="434"/>
      <c r="DP99" s="434"/>
      <c r="DQ99" s="434"/>
      <c r="DR99" s="433"/>
      <c r="DS99" s="434"/>
      <c r="DT99" s="434"/>
      <c r="DU99" s="434"/>
      <c r="DV99" s="433"/>
      <c r="DW99" s="434"/>
      <c r="DX99" s="433"/>
      <c r="DY99" s="434"/>
      <c r="DZ99" s="433"/>
      <c r="EA99" s="434"/>
      <c r="EB99" s="434"/>
      <c r="EC99" s="434"/>
      <c r="ED99" s="433"/>
      <c r="EE99" s="434"/>
      <c r="EF99" s="434"/>
      <c r="EG99" s="434"/>
      <c r="EH99" s="433"/>
      <c r="EI99" s="434"/>
      <c r="EJ99" s="434"/>
      <c r="EK99" s="434"/>
      <c r="EL99" s="433"/>
      <c r="EM99" s="434"/>
      <c r="EN99" s="434"/>
      <c r="EO99" s="434"/>
      <c r="EP99" s="433"/>
      <c r="EQ99" s="434"/>
      <c r="ER99" s="434"/>
      <c r="ES99" s="434"/>
      <c r="ET99" s="433"/>
      <c r="EU99" s="434"/>
      <c r="EV99" s="434"/>
      <c r="EW99" s="434"/>
      <c r="EX99" s="433"/>
      <c r="EY99" s="434"/>
      <c r="EZ99" s="434"/>
      <c r="FA99" s="434"/>
      <c r="FB99" s="433"/>
      <c r="FC99" s="434"/>
      <c r="FD99" s="433"/>
      <c r="FE99" s="434"/>
      <c r="FF99" s="433"/>
      <c r="FG99" s="434"/>
      <c r="FH99" s="434"/>
      <c r="FI99" s="434"/>
      <c r="FJ99" s="433"/>
      <c r="FK99" s="434"/>
      <c r="FL99" s="433"/>
      <c r="FM99" s="434"/>
      <c r="FN99" s="433"/>
      <c r="FO99" s="434"/>
      <c r="FP99" s="433"/>
      <c r="FQ99" s="434"/>
      <c r="FR99" s="433"/>
      <c r="FS99" s="434"/>
      <c r="FT99" s="433"/>
      <c r="FU99" s="434"/>
      <c r="FV99" s="433"/>
      <c r="FW99" s="434"/>
      <c r="FX99" s="433"/>
      <c r="FY99" s="434"/>
      <c r="FZ99" s="433"/>
      <c r="GA99" s="434"/>
      <c r="GB99" s="433"/>
      <c r="GC99" s="434"/>
      <c r="GD99" s="433"/>
      <c r="GE99" s="434"/>
      <c r="GF99" s="434"/>
      <c r="GG99" s="434"/>
      <c r="GH99" s="433"/>
      <c r="GI99" s="434"/>
      <c r="GJ99" s="434"/>
      <c r="GK99" s="434"/>
      <c r="GL99" s="433"/>
      <c r="GM99" s="434"/>
      <c r="GN99" s="434"/>
      <c r="GO99" s="434"/>
      <c r="GP99" s="433"/>
      <c r="GQ99" s="434"/>
      <c r="GR99" s="434"/>
      <c r="GS99" s="434"/>
      <c r="GT99" s="433"/>
      <c r="GU99" s="434"/>
      <c r="GV99" s="433"/>
      <c r="GW99" s="434"/>
      <c r="GX99" s="433"/>
      <c r="GY99" s="434"/>
      <c r="GZ99" s="433"/>
      <c r="HA99" s="434"/>
      <c r="HB99" s="433"/>
      <c r="HC99" s="434"/>
      <c r="HD99" s="433"/>
      <c r="HE99" s="434"/>
      <c r="HF99" s="433"/>
      <c r="HG99" s="434"/>
      <c r="HH99" s="434"/>
      <c r="HI99" s="434"/>
      <c r="HJ99" s="433"/>
      <c r="HK99" s="434"/>
      <c r="HL99" s="434"/>
      <c r="HM99" s="434"/>
      <c r="HN99" s="433"/>
      <c r="HO99" s="434"/>
      <c r="HP99" s="433"/>
      <c r="HQ99" s="434"/>
      <c r="HR99" s="433"/>
      <c r="HS99" s="434"/>
      <c r="HT99" s="434"/>
      <c r="HU99" s="434"/>
      <c r="HV99" s="433"/>
      <c r="HW99" s="434"/>
      <c r="HX99" s="433"/>
      <c r="HY99" s="434"/>
      <c r="HZ99" s="433"/>
      <c r="IA99" s="434"/>
      <c r="IB99" s="433"/>
      <c r="IC99" s="434"/>
      <c r="ID99" s="433"/>
      <c r="IE99" s="434"/>
      <c r="IF99" s="433"/>
      <c r="IG99" s="434"/>
      <c r="IH99" s="433"/>
      <c r="II99" s="434"/>
      <c r="IJ99" s="434"/>
      <c r="IK99" s="434"/>
      <c r="IL99" s="433"/>
      <c r="IM99" s="434"/>
      <c r="IN99" s="434"/>
      <c r="IO99" s="434"/>
      <c r="IP99" s="433"/>
      <c r="IQ99" s="434"/>
      <c r="IR99" s="433"/>
      <c r="IS99" s="434"/>
      <c r="IT99" s="433"/>
      <c r="IU99" s="434"/>
      <c r="IV99" s="433"/>
      <c r="IW99" s="434"/>
      <c r="IX99" s="433"/>
      <c r="IY99" s="434"/>
      <c r="IZ99" s="433"/>
      <c r="JA99" s="434"/>
      <c r="JB99" s="433"/>
      <c r="JC99" s="434"/>
      <c r="JD99" s="434"/>
      <c r="JE99" s="434"/>
      <c r="JF99" s="433"/>
      <c r="JG99" s="434"/>
      <c r="JH99" s="433"/>
      <c r="JI99" s="434"/>
      <c r="JJ99" s="434"/>
      <c r="JK99" s="434"/>
      <c r="JL99" s="434"/>
      <c r="JM99" s="434"/>
      <c r="JN99" s="434"/>
      <c r="JO99" s="434"/>
      <c r="JP99" s="435">
        <v>2</v>
      </c>
      <c r="JQ99" s="436">
        <v>51139.399999999994</v>
      </c>
      <c r="JR99" s="435">
        <v>0</v>
      </c>
      <c r="JS99" s="436">
        <v>0</v>
      </c>
      <c r="JT99" s="433">
        <v>2</v>
      </c>
      <c r="JU99" s="434">
        <v>51139.399999999994</v>
      </c>
    </row>
    <row r="100" spans="1:281" ht="26.25" x14ac:dyDescent="0.25">
      <c r="A100" s="437"/>
      <c r="B100" s="437"/>
      <c r="C100" s="430"/>
      <c r="D100" s="431" t="s">
        <v>602</v>
      </c>
      <c r="E100" s="432" t="s">
        <v>272</v>
      </c>
      <c r="F100" s="433"/>
      <c r="G100" s="434"/>
      <c r="H100" s="433"/>
      <c r="I100" s="434"/>
      <c r="J100" s="433"/>
      <c r="K100" s="434"/>
      <c r="L100" s="433"/>
      <c r="M100" s="434"/>
      <c r="N100" s="433"/>
      <c r="O100" s="434"/>
      <c r="P100" s="433"/>
      <c r="Q100" s="434"/>
      <c r="R100" s="433"/>
      <c r="S100" s="434"/>
      <c r="T100" s="433"/>
      <c r="U100" s="434"/>
      <c r="V100" s="433"/>
      <c r="W100" s="434"/>
      <c r="X100" s="433"/>
      <c r="Y100" s="434"/>
      <c r="Z100" s="433"/>
      <c r="AA100" s="434"/>
      <c r="AB100" s="434"/>
      <c r="AC100" s="434"/>
      <c r="AD100" s="433"/>
      <c r="AE100" s="434"/>
      <c r="AF100" s="433"/>
      <c r="AG100" s="434"/>
      <c r="AH100" s="433"/>
      <c r="AI100" s="434"/>
      <c r="AJ100" s="433"/>
      <c r="AK100" s="434"/>
      <c r="AL100" s="433"/>
      <c r="AM100" s="434"/>
      <c r="AN100" s="433"/>
      <c r="AO100" s="434"/>
      <c r="AP100" s="433"/>
      <c r="AQ100" s="434"/>
      <c r="AR100" s="433"/>
      <c r="AS100" s="434"/>
      <c r="AT100" s="433"/>
      <c r="AU100" s="434"/>
      <c r="AV100" s="433"/>
      <c r="AW100" s="434"/>
      <c r="AX100" s="433"/>
      <c r="AY100" s="434"/>
      <c r="AZ100" s="433"/>
      <c r="BA100" s="434"/>
      <c r="BB100" s="433"/>
      <c r="BC100" s="434"/>
      <c r="BD100" s="433"/>
      <c r="BE100" s="434"/>
      <c r="BF100" s="433"/>
      <c r="BG100" s="434"/>
      <c r="BH100" s="433"/>
      <c r="BI100" s="434"/>
      <c r="BJ100" s="433">
        <v>2</v>
      </c>
      <c r="BK100" s="434">
        <v>34070.400000000001</v>
      </c>
      <c r="BL100" s="433"/>
      <c r="BM100" s="434"/>
      <c r="BN100" s="433"/>
      <c r="BO100" s="434"/>
      <c r="BP100" s="433"/>
      <c r="BQ100" s="434"/>
      <c r="BR100" s="433"/>
      <c r="BS100" s="434"/>
      <c r="BT100" s="433"/>
      <c r="BU100" s="434"/>
      <c r="BV100" s="433"/>
      <c r="BW100" s="434"/>
      <c r="BX100" s="433"/>
      <c r="BY100" s="434"/>
      <c r="BZ100" s="433">
        <v>1</v>
      </c>
      <c r="CA100" s="434">
        <v>22150.83</v>
      </c>
      <c r="CB100" s="433"/>
      <c r="CC100" s="434"/>
      <c r="CD100" s="433"/>
      <c r="CE100" s="434"/>
      <c r="CF100" s="434"/>
      <c r="CG100" s="434"/>
      <c r="CH100" s="433">
        <v>15</v>
      </c>
      <c r="CI100" s="434">
        <v>255528.00000000009</v>
      </c>
      <c r="CJ100" s="433"/>
      <c r="CK100" s="434"/>
      <c r="CL100" s="433"/>
      <c r="CM100" s="434"/>
      <c r="CN100" s="433"/>
      <c r="CO100" s="434"/>
      <c r="CP100" s="433">
        <v>5</v>
      </c>
      <c r="CQ100" s="434">
        <v>70980</v>
      </c>
      <c r="CR100" s="433"/>
      <c r="CS100" s="434"/>
      <c r="CT100" s="433"/>
      <c r="CU100" s="434"/>
      <c r="CV100" s="433"/>
      <c r="CW100" s="434"/>
      <c r="CX100" s="433"/>
      <c r="CY100" s="434"/>
      <c r="CZ100" s="433"/>
      <c r="DA100" s="434"/>
      <c r="DB100" s="433">
        <v>5</v>
      </c>
      <c r="DC100" s="434">
        <v>85176</v>
      </c>
      <c r="DD100" s="433"/>
      <c r="DE100" s="434"/>
      <c r="DF100" s="433"/>
      <c r="DG100" s="434"/>
      <c r="DH100" s="433"/>
      <c r="DI100" s="434"/>
      <c r="DJ100" s="433">
        <v>1</v>
      </c>
      <c r="DK100" s="434">
        <v>14196</v>
      </c>
      <c r="DL100" s="433"/>
      <c r="DM100" s="434"/>
      <c r="DN100" s="433"/>
      <c r="DO100" s="434"/>
      <c r="DP100" s="434"/>
      <c r="DQ100" s="434"/>
      <c r="DR100" s="433"/>
      <c r="DS100" s="434"/>
      <c r="DT100" s="434"/>
      <c r="DU100" s="434"/>
      <c r="DV100" s="433"/>
      <c r="DW100" s="434"/>
      <c r="DX100" s="433"/>
      <c r="DY100" s="434"/>
      <c r="DZ100" s="433"/>
      <c r="EA100" s="434"/>
      <c r="EB100" s="434"/>
      <c r="EC100" s="434"/>
      <c r="ED100" s="433"/>
      <c r="EE100" s="434"/>
      <c r="EF100" s="434"/>
      <c r="EG100" s="434"/>
      <c r="EH100" s="433"/>
      <c r="EI100" s="434"/>
      <c r="EJ100" s="434"/>
      <c r="EK100" s="434"/>
      <c r="EL100" s="433"/>
      <c r="EM100" s="434"/>
      <c r="EN100" s="434"/>
      <c r="EO100" s="434"/>
      <c r="EP100" s="433"/>
      <c r="EQ100" s="434"/>
      <c r="ER100" s="434"/>
      <c r="ES100" s="434"/>
      <c r="ET100" s="433"/>
      <c r="EU100" s="434"/>
      <c r="EV100" s="434"/>
      <c r="EW100" s="434"/>
      <c r="EX100" s="433"/>
      <c r="EY100" s="434"/>
      <c r="EZ100" s="434"/>
      <c r="FA100" s="434"/>
      <c r="FB100" s="433">
        <v>6</v>
      </c>
      <c r="FC100" s="434">
        <v>85176</v>
      </c>
      <c r="FD100" s="433"/>
      <c r="FE100" s="434"/>
      <c r="FF100" s="433"/>
      <c r="FG100" s="434"/>
      <c r="FH100" s="434"/>
      <c r="FI100" s="434"/>
      <c r="FJ100" s="433"/>
      <c r="FK100" s="434"/>
      <c r="FL100" s="433"/>
      <c r="FM100" s="434"/>
      <c r="FN100" s="433"/>
      <c r="FO100" s="434"/>
      <c r="FP100" s="433"/>
      <c r="FQ100" s="434"/>
      <c r="FR100" s="433"/>
      <c r="FS100" s="434"/>
      <c r="FT100" s="433"/>
      <c r="FU100" s="434"/>
      <c r="FV100" s="433"/>
      <c r="FW100" s="434"/>
      <c r="FX100" s="433"/>
      <c r="FY100" s="434"/>
      <c r="FZ100" s="433"/>
      <c r="GA100" s="434"/>
      <c r="GB100" s="433"/>
      <c r="GC100" s="434"/>
      <c r="GD100" s="433"/>
      <c r="GE100" s="434"/>
      <c r="GF100" s="434"/>
      <c r="GG100" s="434"/>
      <c r="GH100" s="433"/>
      <c r="GI100" s="434"/>
      <c r="GJ100" s="434"/>
      <c r="GK100" s="434"/>
      <c r="GL100" s="433"/>
      <c r="GM100" s="434"/>
      <c r="GN100" s="434"/>
      <c r="GO100" s="434"/>
      <c r="GP100" s="433"/>
      <c r="GQ100" s="434"/>
      <c r="GR100" s="434"/>
      <c r="GS100" s="434"/>
      <c r="GT100" s="433"/>
      <c r="GU100" s="434"/>
      <c r="GV100" s="433"/>
      <c r="GW100" s="434"/>
      <c r="GX100" s="433"/>
      <c r="GY100" s="434"/>
      <c r="GZ100" s="433"/>
      <c r="HA100" s="434"/>
      <c r="HB100" s="433"/>
      <c r="HC100" s="434"/>
      <c r="HD100" s="433"/>
      <c r="HE100" s="434"/>
      <c r="HF100" s="433"/>
      <c r="HG100" s="434"/>
      <c r="HH100" s="434"/>
      <c r="HI100" s="434"/>
      <c r="HJ100" s="433"/>
      <c r="HK100" s="434"/>
      <c r="HL100" s="434"/>
      <c r="HM100" s="434"/>
      <c r="HN100" s="433"/>
      <c r="HO100" s="434"/>
      <c r="HP100" s="433"/>
      <c r="HQ100" s="434"/>
      <c r="HR100" s="433"/>
      <c r="HS100" s="434"/>
      <c r="HT100" s="434"/>
      <c r="HU100" s="434"/>
      <c r="HV100" s="433"/>
      <c r="HW100" s="434"/>
      <c r="HX100" s="433"/>
      <c r="HY100" s="434"/>
      <c r="HZ100" s="433">
        <v>10</v>
      </c>
      <c r="IA100" s="434">
        <v>168648.48</v>
      </c>
      <c r="IB100" s="433"/>
      <c r="IC100" s="434"/>
      <c r="ID100" s="433"/>
      <c r="IE100" s="434"/>
      <c r="IF100" s="433"/>
      <c r="IG100" s="434"/>
      <c r="IH100" s="433"/>
      <c r="II100" s="434"/>
      <c r="IJ100" s="434"/>
      <c r="IK100" s="434"/>
      <c r="IL100" s="433"/>
      <c r="IM100" s="434"/>
      <c r="IN100" s="434"/>
      <c r="IO100" s="434"/>
      <c r="IP100" s="433"/>
      <c r="IQ100" s="434"/>
      <c r="IR100" s="433"/>
      <c r="IS100" s="434"/>
      <c r="IT100" s="433">
        <v>1</v>
      </c>
      <c r="IU100" s="434">
        <v>17035.2</v>
      </c>
      <c r="IV100" s="433"/>
      <c r="IW100" s="434"/>
      <c r="IX100" s="433"/>
      <c r="IY100" s="434"/>
      <c r="IZ100" s="433"/>
      <c r="JA100" s="434"/>
      <c r="JB100" s="433"/>
      <c r="JC100" s="434"/>
      <c r="JD100" s="434"/>
      <c r="JE100" s="434"/>
      <c r="JF100" s="433"/>
      <c r="JG100" s="434"/>
      <c r="JH100" s="433"/>
      <c r="JI100" s="434"/>
      <c r="JJ100" s="434"/>
      <c r="JK100" s="434"/>
      <c r="JL100" s="434"/>
      <c r="JM100" s="434"/>
      <c r="JN100" s="434"/>
      <c r="JO100" s="434"/>
      <c r="JP100" s="435">
        <v>46</v>
      </c>
      <c r="JQ100" s="436">
        <v>752960.91</v>
      </c>
      <c r="JR100" s="435">
        <v>0</v>
      </c>
      <c r="JS100" s="436">
        <v>0</v>
      </c>
      <c r="JT100" s="433">
        <v>46</v>
      </c>
      <c r="JU100" s="434">
        <v>752960.9099999998</v>
      </c>
    </row>
    <row r="101" spans="1:281" ht="26.25" x14ac:dyDescent="0.25">
      <c r="A101" s="437"/>
      <c r="B101" s="437"/>
      <c r="C101" s="430"/>
      <c r="D101" s="431" t="s">
        <v>603</v>
      </c>
      <c r="E101" s="432" t="s">
        <v>273</v>
      </c>
      <c r="F101" s="433">
        <v>0</v>
      </c>
      <c r="G101" s="434">
        <v>0</v>
      </c>
      <c r="H101" s="433">
        <v>0</v>
      </c>
      <c r="I101" s="434">
        <v>0</v>
      </c>
      <c r="J101" s="433">
        <v>0</v>
      </c>
      <c r="K101" s="434">
        <v>0</v>
      </c>
      <c r="L101" s="433">
        <v>0</v>
      </c>
      <c r="M101" s="434">
        <v>0</v>
      </c>
      <c r="N101" s="433">
        <v>0</v>
      </c>
      <c r="O101" s="434">
        <v>0</v>
      </c>
      <c r="P101" s="433">
        <v>0</v>
      </c>
      <c r="Q101" s="434">
        <v>0</v>
      </c>
      <c r="R101" s="433">
        <v>11</v>
      </c>
      <c r="S101" s="434">
        <v>208208</v>
      </c>
      <c r="T101" s="433">
        <v>1</v>
      </c>
      <c r="U101" s="434">
        <v>16088.8</v>
      </c>
      <c r="V101" s="433">
        <v>0</v>
      </c>
      <c r="W101" s="434">
        <v>0</v>
      </c>
      <c r="X101" s="433">
        <v>0</v>
      </c>
      <c r="Y101" s="434">
        <v>0</v>
      </c>
      <c r="Z101" s="433">
        <v>0</v>
      </c>
      <c r="AA101" s="434">
        <v>0</v>
      </c>
      <c r="AB101" s="434"/>
      <c r="AC101" s="434"/>
      <c r="AD101" s="433">
        <v>0</v>
      </c>
      <c r="AE101" s="434">
        <v>0</v>
      </c>
      <c r="AF101" s="433">
        <v>0</v>
      </c>
      <c r="AG101" s="434">
        <v>0</v>
      </c>
      <c r="AH101" s="433">
        <v>0</v>
      </c>
      <c r="AI101" s="434">
        <v>0</v>
      </c>
      <c r="AJ101" s="433">
        <v>0</v>
      </c>
      <c r="AK101" s="434">
        <v>0</v>
      </c>
      <c r="AL101" s="433">
        <v>0</v>
      </c>
      <c r="AM101" s="434">
        <v>0</v>
      </c>
      <c r="AN101" s="433">
        <v>0</v>
      </c>
      <c r="AO101" s="434">
        <v>0</v>
      </c>
      <c r="AP101" s="433">
        <v>0</v>
      </c>
      <c r="AQ101" s="434">
        <v>0</v>
      </c>
      <c r="AR101" s="433">
        <v>0</v>
      </c>
      <c r="AS101" s="434">
        <v>0</v>
      </c>
      <c r="AT101" s="433">
        <v>0</v>
      </c>
      <c r="AU101" s="434">
        <v>0</v>
      </c>
      <c r="AV101" s="433">
        <v>0</v>
      </c>
      <c r="AW101" s="434">
        <v>0</v>
      </c>
      <c r="AX101" s="433">
        <v>0</v>
      </c>
      <c r="AY101" s="434">
        <v>0</v>
      </c>
      <c r="AZ101" s="433">
        <v>0</v>
      </c>
      <c r="BA101" s="434">
        <v>0</v>
      </c>
      <c r="BB101" s="433">
        <v>0</v>
      </c>
      <c r="BC101" s="434">
        <v>0</v>
      </c>
      <c r="BD101" s="433">
        <v>0</v>
      </c>
      <c r="BE101" s="434">
        <v>0</v>
      </c>
      <c r="BF101" s="433">
        <v>42</v>
      </c>
      <c r="BG101" s="434">
        <v>794976</v>
      </c>
      <c r="BH101" s="433">
        <v>0</v>
      </c>
      <c r="BI101" s="434">
        <v>0</v>
      </c>
      <c r="BJ101" s="433">
        <v>2</v>
      </c>
      <c r="BK101" s="434">
        <v>45427.199999999997</v>
      </c>
      <c r="BL101" s="433">
        <v>0</v>
      </c>
      <c r="BM101" s="434">
        <v>0</v>
      </c>
      <c r="BN101" s="433">
        <v>0</v>
      </c>
      <c r="BO101" s="434">
        <v>0</v>
      </c>
      <c r="BP101" s="433">
        <v>0</v>
      </c>
      <c r="BQ101" s="434">
        <v>0</v>
      </c>
      <c r="BR101" s="433">
        <v>0</v>
      </c>
      <c r="BS101" s="434">
        <v>0</v>
      </c>
      <c r="BT101" s="433">
        <v>0</v>
      </c>
      <c r="BU101" s="434">
        <v>0</v>
      </c>
      <c r="BV101" s="433">
        <v>0</v>
      </c>
      <c r="BW101" s="434">
        <v>0</v>
      </c>
      <c r="BX101" s="433">
        <v>0</v>
      </c>
      <c r="BY101" s="434">
        <v>0</v>
      </c>
      <c r="BZ101" s="433">
        <v>5</v>
      </c>
      <c r="CA101" s="434">
        <v>173732</v>
      </c>
      <c r="CB101" s="433">
        <v>0</v>
      </c>
      <c r="CC101" s="434">
        <v>0</v>
      </c>
      <c r="CD101" s="433">
        <v>0</v>
      </c>
      <c r="CE101" s="434">
        <v>0</v>
      </c>
      <c r="CF101" s="434"/>
      <c r="CG101" s="434"/>
      <c r="CH101" s="433">
        <v>12</v>
      </c>
      <c r="CI101" s="434">
        <v>272563.20000000001</v>
      </c>
      <c r="CJ101" s="433">
        <v>0</v>
      </c>
      <c r="CK101" s="434">
        <v>0</v>
      </c>
      <c r="CL101" s="433">
        <v>0</v>
      </c>
      <c r="CM101" s="434">
        <v>0</v>
      </c>
      <c r="CN101" s="433">
        <v>0</v>
      </c>
      <c r="CO101" s="434">
        <v>0</v>
      </c>
      <c r="CP101" s="433">
        <v>5</v>
      </c>
      <c r="CQ101" s="434">
        <v>94640</v>
      </c>
      <c r="CR101" s="433">
        <v>0</v>
      </c>
      <c r="CS101" s="434">
        <v>0</v>
      </c>
      <c r="CT101" s="433">
        <v>0</v>
      </c>
      <c r="CU101" s="434">
        <v>0</v>
      </c>
      <c r="CV101" s="433">
        <v>0</v>
      </c>
      <c r="CW101" s="434">
        <v>0</v>
      </c>
      <c r="CX101" s="433">
        <v>0</v>
      </c>
      <c r="CY101" s="434">
        <v>0</v>
      </c>
      <c r="CZ101" s="433">
        <v>0</v>
      </c>
      <c r="DA101" s="434">
        <v>0</v>
      </c>
      <c r="DB101" s="433">
        <v>3</v>
      </c>
      <c r="DC101" s="434">
        <v>68140.799999999988</v>
      </c>
      <c r="DD101" s="433">
        <v>0</v>
      </c>
      <c r="DE101" s="434">
        <v>0</v>
      </c>
      <c r="DF101" s="433">
        <v>0</v>
      </c>
      <c r="DG101" s="434">
        <v>0</v>
      </c>
      <c r="DH101" s="433">
        <v>0</v>
      </c>
      <c r="DI101" s="434">
        <v>0</v>
      </c>
      <c r="DJ101" s="433">
        <v>4</v>
      </c>
      <c r="DK101" s="434">
        <v>75712</v>
      </c>
      <c r="DL101" s="433">
        <v>0</v>
      </c>
      <c r="DM101" s="434">
        <v>0</v>
      </c>
      <c r="DN101" s="433">
        <v>0</v>
      </c>
      <c r="DO101" s="434">
        <v>0</v>
      </c>
      <c r="DP101" s="434"/>
      <c r="DQ101" s="434"/>
      <c r="DR101" s="433">
        <v>0</v>
      </c>
      <c r="DS101" s="434">
        <v>0</v>
      </c>
      <c r="DT101" s="434"/>
      <c r="DU101" s="434"/>
      <c r="DV101" s="433">
        <v>0</v>
      </c>
      <c r="DW101" s="434">
        <v>0</v>
      </c>
      <c r="DX101" s="433">
        <v>0</v>
      </c>
      <c r="DY101" s="434">
        <v>0</v>
      </c>
      <c r="DZ101" s="433">
        <v>0</v>
      </c>
      <c r="EA101" s="434">
        <v>0</v>
      </c>
      <c r="EB101" s="434"/>
      <c r="EC101" s="434"/>
      <c r="ED101" s="433">
        <v>0</v>
      </c>
      <c r="EE101" s="434">
        <v>0</v>
      </c>
      <c r="EF101" s="434"/>
      <c r="EG101" s="434"/>
      <c r="EH101" s="433">
        <v>0</v>
      </c>
      <c r="EI101" s="434">
        <v>0</v>
      </c>
      <c r="EJ101" s="434"/>
      <c r="EK101" s="434"/>
      <c r="EL101" s="433">
        <v>0</v>
      </c>
      <c r="EM101" s="434">
        <v>0</v>
      </c>
      <c r="EN101" s="434"/>
      <c r="EO101" s="434"/>
      <c r="EP101" s="433">
        <v>0</v>
      </c>
      <c r="EQ101" s="434">
        <v>0</v>
      </c>
      <c r="ER101" s="434"/>
      <c r="ES101" s="434"/>
      <c r="ET101" s="433">
        <v>0</v>
      </c>
      <c r="EU101" s="434">
        <v>0</v>
      </c>
      <c r="EV101" s="434"/>
      <c r="EW101" s="434"/>
      <c r="EX101" s="433">
        <v>0</v>
      </c>
      <c r="EY101" s="434">
        <v>0</v>
      </c>
      <c r="EZ101" s="434"/>
      <c r="FA101" s="434"/>
      <c r="FB101" s="433">
        <v>65</v>
      </c>
      <c r="FC101" s="434">
        <v>1227464</v>
      </c>
      <c r="FD101" s="433">
        <v>2</v>
      </c>
      <c r="FE101" s="434">
        <v>37856</v>
      </c>
      <c r="FF101" s="433">
        <v>0</v>
      </c>
      <c r="FG101" s="434">
        <v>0</v>
      </c>
      <c r="FH101" s="434"/>
      <c r="FI101" s="434"/>
      <c r="FJ101" s="433">
        <v>8</v>
      </c>
      <c r="FK101" s="434">
        <v>151424</v>
      </c>
      <c r="FL101" s="433">
        <v>0</v>
      </c>
      <c r="FM101" s="434">
        <v>0</v>
      </c>
      <c r="FN101" s="433">
        <v>0</v>
      </c>
      <c r="FO101" s="434">
        <v>0</v>
      </c>
      <c r="FP101" s="433">
        <v>0</v>
      </c>
      <c r="FQ101" s="434">
        <v>0</v>
      </c>
      <c r="FR101" s="433">
        <v>0</v>
      </c>
      <c r="FS101" s="434">
        <v>0</v>
      </c>
      <c r="FT101" s="433">
        <v>0</v>
      </c>
      <c r="FU101" s="434">
        <v>0</v>
      </c>
      <c r="FV101" s="433">
        <v>0</v>
      </c>
      <c r="FW101" s="434">
        <v>0</v>
      </c>
      <c r="FX101" s="433">
        <v>0</v>
      </c>
      <c r="FY101" s="434">
        <v>0</v>
      </c>
      <c r="FZ101" s="433">
        <v>0</v>
      </c>
      <c r="GA101" s="434">
        <v>0</v>
      </c>
      <c r="GB101" s="433">
        <v>0</v>
      </c>
      <c r="GC101" s="434">
        <v>0</v>
      </c>
      <c r="GD101" s="433">
        <v>0</v>
      </c>
      <c r="GE101" s="434">
        <v>0</v>
      </c>
      <c r="GF101" s="434"/>
      <c r="GG101" s="434"/>
      <c r="GH101" s="433">
        <v>0</v>
      </c>
      <c r="GI101" s="434">
        <v>0</v>
      </c>
      <c r="GJ101" s="434"/>
      <c r="GK101" s="434"/>
      <c r="GL101" s="433">
        <v>0</v>
      </c>
      <c r="GM101" s="434">
        <v>0</v>
      </c>
      <c r="GN101" s="434"/>
      <c r="GO101" s="434"/>
      <c r="GP101" s="433">
        <v>0</v>
      </c>
      <c r="GQ101" s="434">
        <v>0</v>
      </c>
      <c r="GR101" s="434"/>
      <c r="GS101" s="434"/>
      <c r="GT101" s="433">
        <v>0</v>
      </c>
      <c r="GU101" s="434">
        <v>0</v>
      </c>
      <c r="GV101" s="433">
        <v>0</v>
      </c>
      <c r="GW101" s="434">
        <v>0</v>
      </c>
      <c r="GX101" s="433">
        <v>0</v>
      </c>
      <c r="GY101" s="434">
        <v>0</v>
      </c>
      <c r="GZ101" s="433">
        <v>0</v>
      </c>
      <c r="HA101" s="434">
        <v>0</v>
      </c>
      <c r="HB101" s="433">
        <v>0</v>
      </c>
      <c r="HC101" s="434">
        <v>0</v>
      </c>
      <c r="HD101" s="433">
        <v>0</v>
      </c>
      <c r="HE101" s="434">
        <v>0</v>
      </c>
      <c r="HF101" s="433">
        <v>0</v>
      </c>
      <c r="HG101" s="434">
        <v>0</v>
      </c>
      <c r="HH101" s="434"/>
      <c r="HI101" s="434"/>
      <c r="HJ101" s="433">
        <v>0</v>
      </c>
      <c r="HK101" s="434">
        <v>0</v>
      </c>
      <c r="HL101" s="434"/>
      <c r="HM101" s="434"/>
      <c r="HN101" s="433">
        <v>0</v>
      </c>
      <c r="HO101" s="434">
        <v>0</v>
      </c>
      <c r="HP101" s="433">
        <v>0</v>
      </c>
      <c r="HQ101" s="434">
        <v>0</v>
      </c>
      <c r="HR101" s="433">
        <v>0</v>
      </c>
      <c r="HS101" s="434">
        <v>0</v>
      </c>
      <c r="HT101" s="434"/>
      <c r="HU101" s="434"/>
      <c r="HV101" s="433">
        <v>0</v>
      </c>
      <c r="HW101" s="434">
        <v>0</v>
      </c>
      <c r="HX101" s="433">
        <v>0</v>
      </c>
      <c r="HY101" s="434">
        <v>0</v>
      </c>
      <c r="HZ101" s="433">
        <v>10</v>
      </c>
      <c r="IA101" s="434">
        <v>227136.00000000003</v>
      </c>
      <c r="IB101" s="433">
        <v>0</v>
      </c>
      <c r="IC101" s="434">
        <v>0</v>
      </c>
      <c r="ID101" s="433">
        <v>0</v>
      </c>
      <c r="IE101" s="434">
        <v>0</v>
      </c>
      <c r="IF101" s="433">
        <v>0</v>
      </c>
      <c r="IG101" s="434">
        <v>0</v>
      </c>
      <c r="IH101" s="433">
        <v>0</v>
      </c>
      <c r="II101" s="434">
        <v>0</v>
      </c>
      <c r="IJ101" s="434"/>
      <c r="IK101" s="434"/>
      <c r="IL101" s="433">
        <v>0</v>
      </c>
      <c r="IM101" s="434">
        <v>0</v>
      </c>
      <c r="IN101" s="434"/>
      <c r="IO101" s="434"/>
      <c r="IP101" s="433">
        <v>0</v>
      </c>
      <c r="IQ101" s="434">
        <v>0</v>
      </c>
      <c r="IR101" s="433">
        <v>0</v>
      </c>
      <c r="IS101" s="434">
        <v>0</v>
      </c>
      <c r="IT101" s="433">
        <v>1</v>
      </c>
      <c r="IU101" s="434">
        <v>22713.599999999999</v>
      </c>
      <c r="IV101" s="433">
        <v>0</v>
      </c>
      <c r="IW101" s="434">
        <v>0</v>
      </c>
      <c r="IX101" s="433">
        <v>0</v>
      </c>
      <c r="IY101" s="434">
        <v>0</v>
      </c>
      <c r="IZ101" s="433">
        <v>0</v>
      </c>
      <c r="JA101" s="434">
        <v>0</v>
      </c>
      <c r="JB101" s="433">
        <v>0</v>
      </c>
      <c r="JC101" s="434">
        <v>0</v>
      </c>
      <c r="JD101" s="434"/>
      <c r="JE101" s="434"/>
      <c r="JF101" s="433">
        <v>0</v>
      </c>
      <c r="JG101" s="434">
        <v>0</v>
      </c>
      <c r="JH101" s="433">
        <v>0</v>
      </c>
      <c r="JI101" s="434">
        <v>0</v>
      </c>
      <c r="JJ101" s="434"/>
      <c r="JK101" s="434"/>
      <c r="JL101" s="434"/>
      <c r="JM101" s="434"/>
      <c r="JN101" s="434"/>
      <c r="JO101" s="434"/>
      <c r="JP101" s="435">
        <v>168</v>
      </c>
      <c r="JQ101" s="436">
        <v>3362136.8000000003</v>
      </c>
      <c r="JR101" s="435">
        <v>3</v>
      </c>
      <c r="JS101" s="436">
        <v>53944.800000000003</v>
      </c>
      <c r="JT101" s="433">
        <v>171</v>
      </c>
      <c r="JU101" s="434">
        <v>3416081.600000002</v>
      </c>
    </row>
    <row r="102" spans="1:281" x14ac:dyDescent="0.25">
      <c r="A102" s="437"/>
      <c r="B102" s="430" t="s">
        <v>673</v>
      </c>
      <c r="C102" s="430"/>
      <c r="D102" s="437"/>
      <c r="E102" s="438"/>
      <c r="F102" s="439"/>
      <c r="G102" s="436"/>
      <c r="H102" s="439"/>
      <c r="I102" s="436"/>
      <c r="J102" s="439"/>
      <c r="K102" s="436"/>
      <c r="L102" s="439"/>
      <c r="M102" s="436"/>
      <c r="N102" s="439"/>
      <c r="O102" s="436"/>
      <c r="P102" s="439"/>
      <c r="Q102" s="436"/>
      <c r="R102" s="439">
        <v>11</v>
      </c>
      <c r="S102" s="436">
        <v>208208</v>
      </c>
      <c r="T102" s="439">
        <v>1</v>
      </c>
      <c r="U102" s="436">
        <v>16088.8</v>
      </c>
      <c r="V102" s="439"/>
      <c r="W102" s="436"/>
      <c r="X102" s="439"/>
      <c r="Y102" s="436"/>
      <c r="Z102" s="439"/>
      <c r="AA102" s="436"/>
      <c r="AB102" s="436"/>
      <c r="AC102" s="436"/>
      <c r="AD102" s="439"/>
      <c r="AE102" s="436"/>
      <c r="AF102" s="439"/>
      <c r="AG102" s="436"/>
      <c r="AH102" s="439"/>
      <c r="AI102" s="436"/>
      <c r="AJ102" s="439"/>
      <c r="AK102" s="436"/>
      <c r="AL102" s="439"/>
      <c r="AM102" s="436"/>
      <c r="AN102" s="439"/>
      <c r="AO102" s="436"/>
      <c r="AP102" s="439"/>
      <c r="AQ102" s="436"/>
      <c r="AR102" s="439"/>
      <c r="AS102" s="436"/>
      <c r="AT102" s="439"/>
      <c r="AU102" s="436"/>
      <c r="AV102" s="439"/>
      <c r="AW102" s="436"/>
      <c r="AX102" s="439"/>
      <c r="AY102" s="436"/>
      <c r="AZ102" s="439"/>
      <c r="BA102" s="436"/>
      <c r="BB102" s="439"/>
      <c r="BC102" s="436"/>
      <c r="BD102" s="439"/>
      <c r="BE102" s="436"/>
      <c r="BF102" s="439">
        <v>42</v>
      </c>
      <c r="BG102" s="436">
        <v>794976</v>
      </c>
      <c r="BH102" s="439"/>
      <c r="BI102" s="436"/>
      <c r="BJ102" s="439">
        <v>4</v>
      </c>
      <c r="BK102" s="436">
        <v>79497.600000000006</v>
      </c>
      <c r="BL102" s="439"/>
      <c r="BM102" s="436"/>
      <c r="BN102" s="439"/>
      <c r="BO102" s="436"/>
      <c r="BP102" s="439"/>
      <c r="BQ102" s="436"/>
      <c r="BR102" s="439"/>
      <c r="BS102" s="436"/>
      <c r="BT102" s="439"/>
      <c r="BU102" s="436"/>
      <c r="BV102" s="439"/>
      <c r="BW102" s="436"/>
      <c r="BX102" s="439"/>
      <c r="BY102" s="436"/>
      <c r="BZ102" s="439">
        <v>7</v>
      </c>
      <c r="CA102" s="436">
        <v>226807.12999999998</v>
      </c>
      <c r="CB102" s="439"/>
      <c r="CC102" s="436"/>
      <c r="CD102" s="439"/>
      <c r="CE102" s="436"/>
      <c r="CF102" s="436"/>
      <c r="CG102" s="436"/>
      <c r="CH102" s="439">
        <v>28</v>
      </c>
      <c r="CI102" s="436">
        <v>548306.29999999981</v>
      </c>
      <c r="CJ102" s="439"/>
      <c r="CK102" s="436"/>
      <c r="CL102" s="439"/>
      <c r="CM102" s="436"/>
      <c r="CN102" s="439"/>
      <c r="CO102" s="436"/>
      <c r="CP102" s="439">
        <v>10</v>
      </c>
      <c r="CQ102" s="436">
        <v>165620</v>
      </c>
      <c r="CR102" s="439"/>
      <c r="CS102" s="436"/>
      <c r="CT102" s="439"/>
      <c r="CU102" s="436"/>
      <c r="CV102" s="439"/>
      <c r="CW102" s="436"/>
      <c r="CX102" s="439"/>
      <c r="CY102" s="436"/>
      <c r="CZ102" s="439"/>
      <c r="DA102" s="436"/>
      <c r="DB102" s="439">
        <v>8</v>
      </c>
      <c r="DC102" s="436">
        <v>153316.80000000002</v>
      </c>
      <c r="DD102" s="439"/>
      <c r="DE102" s="436"/>
      <c r="DF102" s="439"/>
      <c r="DG102" s="436"/>
      <c r="DH102" s="439"/>
      <c r="DI102" s="436"/>
      <c r="DJ102" s="439">
        <v>5</v>
      </c>
      <c r="DK102" s="436">
        <v>89908</v>
      </c>
      <c r="DL102" s="439"/>
      <c r="DM102" s="436"/>
      <c r="DN102" s="439"/>
      <c r="DO102" s="436"/>
      <c r="DP102" s="436"/>
      <c r="DQ102" s="436"/>
      <c r="DR102" s="439"/>
      <c r="DS102" s="436"/>
      <c r="DT102" s="436"/>
      <c r="DU102" s="436"/>
      <c r="DV102" s="439"/>
      <c r="DW102" s="436"/>
      <c r="DX102" s="439"/>
      <c r="DY102" s="436"/>
      <c r="DZ102" s="439"/>
      <c r="EA102" s="436"/>
      <c r="EB102" s="436"/>
      <c r="EC102" s="436"/>
      <c r="ED102" s="439"/>
      <c r="EE102" s="436"/>
      <c r="EF102" s="436"/>
      <c r="EG102" s="436"/>
      <c r="EH102" s="439"/>
      <c r="EI102" s="436"/>
      <c r="EJ102" s="436"/>
      <c r="EK102" s="436"/>
      <c r="EL102" s="439"/>
      <c r="EM102" s="436"/>
      <c r="EN102" s="436"/>
      <c r="EO102" s="436"/>
      <c r="EP102" s="439"/>
      <c r="EQ102" s="436"/>
      <c r="ER102" s="436"/>
      <c r="ES102" s="436"/>
      <c r="ET102" s="439"/>
      <c r="EU102" s="436"/>
      <c r="EV102" s="436"/>
      <c r="EW102" s="436"/>
      <c r="EX102" s="439"/>
      <c r="EY102" s="436"/>
      <c r="EZ102" s="436"/>
      <c r="FA102" s="436"/>
      <c r="FB102" s="439">
        <v>71</v>
      </c>
      <c r="FC102" s="436">
        <v>1312640</v>
      </c>
      <c r="FD102" s="439">
        <v>2</v>
      </c>
      <c r="FE102" s="436">
        <v>37856</v>
      </c>
      <c r="FF102" s="439"/>
      <c r="FG102" s="436"/>
      <c r="FH102" s="436"/>
      <c r="FI102" s="436"/>
      <c r="FJ102" s="439">
        <v>8</v>
      </c>
      <c r="FK102" s="436">
        <v>151424</v>
      </c>
      <c r="FL102" s="439"/>
      <c r="FM102" s="436"/>
      <c r="FN102" s="439"/>
      <c r="FO102" s="436"/>
      <c r="FP102" s="439"/>
      <c r="FQ102" s="436"/>
      <c r="FR102" s="439"/>
      <c r="FS102" s="436"/>
      <c r="FT102" s="439"/>
      <c r="FU102" s="436"/>
      <c r="FV102" s="439"/>
      <c r="FW102" s="436"/>
      <c r="FX102" s="439"/>
      <c r="FY102" s="436"/>
      <c r="FZ102" s="439"/>
      <c r="GA102" s="436"/>
      <c r="GB102" s="439"/>
      <c r="GC102" s="436"/>
      <c r="GD102" s="439"/>
      <c r="GE102" s="436"/>
      <c r="GF102" s="436"/>
      <c r="GG102" s="436"/>
      <c r="GH102" s="439"/>
      <c r="GI102" s="436"/>
      <c r="GJ102" s="436"/>
      <c r="GK102" s="436"/>
      <c r="GL102" s="439"/>
      <c r="GM102" s="436"/>
      <c r="GN102" s="436"/>
      <c r="GO102" s="436"/>
      <c r="GP102" s="439"/>
      <c r="GQ102" s="436"/>
      <c r="GR102" s="436"/>
      <c r="GS102" s="436"/>
      <c r="GT102" s="439"/>
      <c r="GU102" s="436"/>
      <c r="GV102" s="439"/>
      <c r="GW102" s="436"/>
      <c r="GX102" s="439"/>
      <c r="GY102" s="436"/>
      <c r="GZ102" s="439"/>
      <c r="HA102" s="436"/>
      <c r="HB102" s="439"/>
      <c r="HC102" s="436"/>
      <c r="HD102" s="439"/>
      <c r="HE102" s="436"/>
      <c r="HF102" s="439"/>
      <c r="HG102" s="436"/>
      <c r="HH102" s="436"/>
      <c r="HI102" s="436"/>
      <c r="HJ102" s="439"/>
      <c r="HK102" s="436"/>
      <c r="HL102" s="436"/>
      <c r="HM102" s="436"/>
      <c r="HN102" s="439"/>
      <c r="HO102" s="436"/>
      <c r="HP102" s="439"/>
      <c r="HQ102" s="436"/>
      <c r="HR102" s="439"/>
      <c r="HS102" s="436"/>
      <c r="HT102" s="436"/>
      <c r="HU102" s="436"/>
      <c r="HV102" s="439"/>
      <c r="HW102" s="436"/>
      <c r="HX102" s="439"/>
      <c r="HY102" s="436"/>
      <c r="HZ102" s="439">
        <v>20</v>
      </c>
      <c r="IA102" s="436">
        <v>395784.47999999992</v>
      </c>
      <c r="IB102" s="439"/>
      <c r="IC102" s="436"/>
      <c r="ID102" s="439"/>
      <c r="IE102" s="436"/>
      <c r="IF102" s="439"/>
      <c r="IG102" s="436"/>
      <c r="IH102" s="439"/>
      <c r="II102" s="436"/>
      <c r="IJ102" s="436"/>
      <c r="IK102" s="436"/>
      <c r="IL102" s="439"/>
      <c r="IM102" s="436"/>
      <c r="IN102" s="436"/>
      <c r="IO102" s="436"/>
      <c r="IP102" s="439"/>
      <c r="IQ102" s="436"/>
      <c r="IR102" s="439"/>
      <c r="IS102" s="436"/>
      <c r="IT102" s="439">
        <v>2</v>
      </c>
      <c r="IU102" s="436">
        <v>39748.800000000003</v>
      </c>
      <c r="IV102" s="439"/>
      <c r="IW102" s="436"/>
      <c r="IX102" s="439"/>
      <c r="IY102" s="436"/>
      <c r="IZ102" s="439"/>
      <c r="JA102" s="436"/>
      <c r="JB102" s="439"/>
      <c r="JC102" s="436"/>
      <c r="JD102" s="436"/>
      <c r="JE102" s="436"/>
      <c r="JF102" s="439"/>
      <c r="JG102" s="436"/>
      <c r="JH102" s="439"/>
      <c r="JI102" s="436"/>
      <c r="JJ102" s="436"/>
      <c r="JK102" s="436"/>
      <c r="JL102" s="436"/>
      <c r="JM102" s="436"/>
      <c r="JN102" s="436"/>
      <c r="JO102" s="436"/>
      <c r="JP102" s="435">
        <v>216</v>
      </c>
      <c r="JQ102" s="436">
        <v>4166237.1099999994</v>
      </c>
      <c r="JR102" s="435">
        <v>3</v>
      </c>
      <c r="JS102" s="436">
        <v>53944.800000000003</v>
      </c>
      <c r="JT102" s="439">
        <v>219</v>
      </c>
      <c r="JU102" s="436">
        <v>4220181.910000002</v>
      </c>
    </row>
    <row r="103" spans="1:281" x14ac:dyDescent="0.25">
      <c r="A103" s="437"/>
      <c r="B103" s="430">
        <v>33</v>
      </c>
      <c r="C103" s="430" t="s">
        <v>130</v>
      </c>
      <c r="D103" s="431" t="s">
        <v>615</v>
      </c>
      <c r="E103" s="432" t="s">
        <v>303</v>
      </c>
      <c r="F103" s="433"/>
      <c r="G103" s="434"/>
      <c r="H103" s="433"/>
      <c r="I103" s="434"/>
      <c r="J103" s="433"/>
      <c r="K103" s="434"/>
      <c r="L103" s="433"/>
      <c r="M103" s="434"/>
      <c r="N103" s="433"/>
      <c r="O103" s="434"/>
      <c r="P103" s="433"/>
      <c r="Q103" s="434"/>
      <c r="R103" s="433"/>
      <c r="S103" s="434"/>
      <c r="T103" s="433"/>
      <c r="U103" s="434"/>
      <c r="V103" s="433"/>
      <c r="W103" s="434"/>
      <c r="X103" s="433"/>
      <c r="Y103" s="434"/>
      <c r="Z103" s="433"/>
      <c r="AA103" s="434"/>
      <c r="AB103" s="434"/>
      <c r="AC103" s="434"/>
      <c r="AD103" s="433"/>
      <c r="AE103" s="434"/>
      <c r="AF103" s="433"/>
      <c r="AG103" s="434"/>
      <c r="AH103" s="433"/>
      <c r="AI103" s="434"/>
      <c r="AJ103" s="433"/>
      <c r="AK103" s="434"/>
      <c r="AL103" s="433"/>
      <c r="AM103" s="434"/>
      <c r="AN103" s="433"/>
      <c r="AO103" s="434"/>
      <c r="AP103" s="433"/>
      <c r="AQ103" s="434"/>
      <c r="AR103" s="433"/>
      <c r="AS103" s="434"/>
      <c r="AT103" s="433"/>
      <c r="AU103" s="434"/>
      <c r="AV103" s="433"/>
      <c r="AW103" s="434"/>
      <c r="AX103" s="433"/>
      <c r="AY103" s="434"/>
      <c r="AZ103" s="433"/>
      <c r="BA103" s="434"/>
      <c r="BB103" s="433"/>
      <c r="BC103" s="434"/>
      <c r="BD103" s="433"/>
      <c r="BE103" s="434"/>
      <c r="BF103" s="433"/>
      <c r="BG103" s="434"/>
      <c r="BH103" s="433"/>
      <c r="BI103" s="434"/>
      <c r="BJ103" s="433"/>
      <c r="BK103" s="434"/>
      <c r="BL103" s="433"/>
      <c r="BM103" s="434"/>
      <c r="BN103" s="433"/>
      <c r="BO103" s="434"/>
      <c r="BP103" s="433"/>
      <c r="BQ103" s="434"/>
      <c r="BR103" s="433"/>
      <c r="BS103" s="434"/>
      <c r="BT103" s="433"/>
      <c r="BU103" s="434"/>
      <c r="BV103" s="433"/>
      <c r="BW103" s="434"/>
      <c r="BX103" s="433"/>
      <c r="BY103" s="434"/>
      <c r="BZ103" s="433"/>
      <c r="CA103" s="434"/>
      <c r="CB103" s="433"/>
      <c r="CC103" s="434"/>
      <c r="CD103" s="433"/>
      <c r="CE103" s="434"/>
      <c r="CF103" s="434"/>
      <c r="CG103" s="434"/>
      <c r="CH103" s="433"/>
      <c r="CI103" s="434"/>
      <c r="CJ103" s="433"/>
      <c r="CK103" s="434"/>
      <c r="CL103" s="433"/>
      <c r="CM103" s="434"/>
      <c r="CN103" s="433"/>
      <c r="CO103" s="434"/>
      <c r="CP103" s="433"/>
      <c r="CQ103" s="434"/>
      <c r="CR103" s="433"/>
      <c r="CS103" s="434"/>
      <c r="CT103" s="433"/>
      <c r="CU103" s="434"/>
      <c r="CV103" s="433"/>
      <c r="CW103" s="434"/>
      <c r="CX103" s="433"/>
      <c r="CY103" s="434"/>
      <c r="CZ103" s="433"/>
      <c r="DA103" s="434"/>
      <c r="DB103" s="433">
        <v>1</v>
      </c>
      <c r="DC103" s="434">
        <v>12492.48</v>
      </c>
      <c r="DD103" s="433"/>
      <c r="DE103" s="434"/>
      <c r="DF103" s="433"/>
      <c r="DG103" s="434"/>
      <c r="DH103" s="433"/>
      <c r="DI103" s="434"/>
      <c r="DJ103" s="433">
        <v>1</v>
      </c>
      <c r="DK103" s="434">
        <v>20820.8</v>
      </c>
      <c r="DL103" s="433"/>
      <c r="DM103" s="434"/>
      <c r="DN103" s="433"/>
      <c r="DO103" s="434"/>
      <c r="DP103" s="434"/>
      <c r="DQ103" s="434"/>
      <c r="DR103" s="433"/>
      <c r="DS103" s="434"/>
      <c r="DT103" s="434"/>
      <c r="DU103" s="434"/>
      <c r="DV103" s="433"/>
      <c r="DW103" s="434"/>
      <c r="DX103" s="433"/>
      <c r="DY103" s="434"/>
      <c r="DZ103" s="433"/>
      <c r="EA103" s="434"/>
      <c r="EB103" s="434"/>
      <c r="EC103" s="434"/>
      <c r="ED103" s="433"/>
      <c r="EE103" s="434"/>
      <c r="EF103" s="434"/>
      <c r="EG103" s="434"/>
      <c r="EH103" s="433"/>
      <c r="EI103" s="434"/>
      <c r="EJ103" s="434"/>
      <c r="EK103" s="434"/>
      <c r="EL103" s="433"/>
      <c r="EM103" s="434"/>
      <c r="EN103" s="434"/>
      <c r="EO103" s="434"/>
      <c r="EP103" s="433"/>
      <c r="EQ103" s="434"/>
      <c r="ER103" s="434"/>
      <c r="ES103" s="434"/>
      <c r="ET103" s="433"/>
      <c r="EU103" s="434"/>
      <c r="EV103" s="434"/>
      <c r="EW103" s="434"/>
      <c r="EX103" s="433"/>
      <c r="EY103" s="434"/>
      <c r="EZ103" s="434"/>
      <c r="FA103" s="434"/>
      <c r="FB103" s="433"/>
      <c r="FC103" s="434"/>
      <c r="FD103" s="433"/>
      <c r="FE103" s="434"/>
      <c r="FF103" s="433"/>
      <c r="FG103" s="434"/>
      <c r="FH103" s="434"/>
      <c r="FI103" s="434"/>
      <c r="FJ103" s="433"/>
      <c r="FK103" s="434"/>
      <c r="FL103" s="433"/>
      <c r="FM103" s="434"/>
      <c r="FN103" s="433"/>
      <c r="FO103" s="434"/>
      <c r="FP103" s="433"/>
      <c r="FQ103" s="434"/>
      <c r="FR103" s="433"/>
      <c r="FS103" s="434"/>
      <c r="FT103" s="433"/>
      <c r="FU103" s="434"/>
      <c r="FV103" s="433"/>
      <c r="FW103" s="434"/>
      <c r="FX103" s="433"/>
      <c r="FY103" s="434"/>
      <c r="FZ103" s="433"/>
      <c r="GA103" s="434"/>
      <c r="GB103" s="433"/>
      <c r="GC103" s="434"/>
      <c r="GD103" s="433"/>
      <c r="GE103" s="434"/>
      <c r="GF103" s="434"/>
      <c r="GG103" s="434"/>
      <c r="GH103" s="433"/>
      <c r="GI103" s="434"/>
      <c r="GJ103" s="434"/>
      <c r="GK103" s="434"/>
      <c r="GL103" s="433"/>
      <c r="GM103" s="434"/>
      <c r="GN103" s="434"/>
      <c r="GO103" s="434"/>
      <c r="GP103" s="433"/>
      <c r="GQ103" s="434"/>
      <c r="GR103" s="434"/>
      <c r="GS103" s="434"/>
      <c r="GT103" s="433"/>
      <c r="GU103" s="434"/>
      <c r="GV103" s="433"/>
      <c r="GW103" s="434"/>
      <c r="GX103" s="433"/>
      <c r="GY103" s="434"/>
      <c r="GZ103" s="433"/>
      <c r="HA103" s="434"/>
      <c r="HB103" s="433"/>
      <c r="HC103" s="434"/>
      <c r="HD103" s="433"/>
      <c r="HE103" s="434"/>
      <c r="HF103" s="433"/>
      <c r="HG103" s="434"/>
      <c r="HH103" s="434"/>
      <c r="HI103" s="434"/>
      <c r="HJ103" s="433"/>
      <c r="HK103" s="434"/>
      <c r="HL103" s="434"/>
      <c r="HM103" s="434"/>
      <c r="HN103" s="433"/>
      <c r="HO103" s="434"/>
      <c r="HP103" s="433"/>
      <c r="HQ103" s="434"/>
      <c r="HR103" s="433"/>
      <c r="HS103" s="434"/>
      <c r="HT103" s="434"/>
      <c r="HU103" s="434"/>
      <c r="HV103" s="433"/>
      <c r="HW103" s="434"/>
      <c r="HX103" s="433"/>
      <c r="HY103" s="434"/>
      <c r="HZ103" s="433"/>
      <c r="IA103" s="434"/>
      <c r="IB103" s="433"/>
      <c r="IC103" s="434"/>
      <c r="ID103" s="433"/>
      <c r="IE103" s="434"/>
      <c r="IF103" s="433"/>
      <c r="IG103" s="434"/>
      <c r="IH103" s="433"/>
      <c r="II103" s="434"/>
      <c r="IJ103" s="434"/>
      <c r="IK103" s="434"/>
      <c r="IL103" s="433"/>
      <c r="IM103" s="434"/>
      <c r="IN103" s="434"/>
      <c r="IO103" s="434"/>
      <c r="IP103" s="433"/>
      <c r="IQ103" s="434"/>
      <c r="IR103" s="433"/>
      <c r="IS103" s="434"/>
      <c r="IT103" s="433">
        <v>1</v>
      </c>
      <c r="IU103" s="434">
        <v>24984.959999999999</v>
      </c>
      <c r="IV103" s="433"/>
      <c r="IW103" s="434"/>
      <c r="IX103" s="433"/>
      <c r="IY103" s="434"/>
      <c r="IZ103" s="433"/>
      <c r="JA103" s="434"/>
      <c r="JB103" s="433"/>
      <c r="JC103" s="434"/>
      <c r="JD103" s="434"/>
      <c r="JE103" s="434"/>
      <c r="JF103" s="433"/>
      <c r="JG103" s="434"/>
      <c r="JH103" s="433"/>
      <c r="JI103" s="434"/>
      <c r="JJ103" s="434"/>
      <c r="JK103" s="434"/>
      <c r="JL103" s="434"/>
      <c r="JM103" s="434"/>
      <c r="JN103" s="434"/>
      <c r="JO103" s="434"/>
      <c r="JP103" s="435">
        <v>3</v>
      </c>
      <c r="JQ103" s="436">
        <v>58298.239999999998</v>
      </c>
      <c r="JR103" s="435">
        <v>0</v>
      </c>
      <c r="JS103" s="436">
        <v>0</v>
      </c>
      <c r="JT103" s="433">
        <v>3</v>
      </c>
      <c r="JU103" s="434">
        <v>58298.239999999998</v>
      </c>
    </row>
    <row r="104" spans="1:281" x14ac:dyDescent="0.25">
      <c r="A104" s="437"/>
      <c r="B104" s="430" t="s">
        <v>674</v>
      </c>
      <c r="C104" s="430"/>
      <c r="D104" s="437"/>
      <c r="E104" s="432"/>
      <c r="F104" s="439"/>
      <c r="G104" s="436"/>
      <c r="H104" s="439"/>
      <c r="I104" s="436"/>
      <c r="J104" s="439"/>
      <c r="K104" s="436"/>
      <c r="L104" s="439"/>
      <c r="M104" s="436"/>
      <c r="N104" s="439"/>
      <c r="O104" s="436"/>
      <c r="P104" s="439"/>
      <c r="Q104" s="436"/>
      <c r="R104" s="439"/>
      <c r="S104" s="436"/>
      <c r="T104" s="439"/>
      <c r="U104" s="436"/>
      <c r="V104" s="439"/>
      <c r="W104" s="436"/>
      <c r="X104" s="439"/>
      <c r="Y104" s="436"/>
      <c r="Z104" s="439"/>
      <c r="AA104" s="436"/>
      <c r="AB104" s="436"/>
      <c r="AC104" s="436"/>
      <c r="AD104" s="439"/>
      <c r="AE104" s="436"/>
      <c r="AF104" s="439"/>
      <c r="AG104" s="436"/>
      <c r="AH104" s="439"/>
      <c r="AI104" s="436"/>
      <c r="AJ104" s="439"/>
      <c r="AK104" s="436"/>
      <c r="AL104" s="439"/>
      <c r="AM104" s="436"/>
      <c r="AN104" s="439"/>
      <c r="AO104" s="436"/>
      <c r="AP104" s="439"/>
      <c r="AQ104" s="436"/>
      <c r="AR104" s="439"/>
      <c r="AS104" s="436"/>
      <c r="AT104" s="439"/>
      <c r="AU104" s="436"/>
      <c r="AV104" s="439"/>
      <c r="AW104" s="436"/>
      <c r="AX104" s="439"/>
      <c r="AY104" s="436"/>
      <c r="AZ104" s="439"/>
      <c r="BA104" s="436"/>
      <c r="BB104" s="439"/>
      <c r="BC104" s="436"/>
      <c r="BD104" s="439"/>
      <c r="BE104" s="436"/>
      <c r="BF104" s="439"/>
      <c r="BG104" s="436"/>
      <c r="BH104" s="439"/>
      <c r="BI104" s="436"/>
      <c r="BJ104" s="439"/>
      <c r="BK104" s="436"/>
      <c r="BL104" s="439"/>
      <c r="BM104" s="436"/>
      <c r="BN104" s="439"/>
      <c r="BO104" s="436"/>
      <c r="BP104" s="439"/>
      <c r="BQ104" s="436"/>
      <c r="BR104" s="439"/>
      <c r="BS104" s="436"/>
      <c r="BT104" s="439"/>
      <c r="BU104" s="436"/>
      <c r="BV104" s="439"/>
      <c r="BW104" s="436"/>
      <c r="BX104" s="439"/>
      <c r="BY104" s="436"/>
      <c r="BZ104" s="439"/>
      <c r="CA104" s="436"/>
      <c r="CB104" s="439"/>
      <c r="CC104" s="436"/>
      <c r="CD104" s="439"/>
      <c r="CE104" s="436"/>
      <c r="CF104" s="436"/>
      <c r="CG104" s="436"/>
      <c r="CH104" s="439"/>
      <c r="CI104" s="436"/>
      <c r="CJ104" s="439"/>
      <c r="CK104" s="436"/>
      <c r="CL104" s="439"/>
      <c r="CM104" s="436"/>
      <c r="CN104" s="439"/>
      <c r="CO104" s="436"/>
      <c r="CP104" s="439"/>
      <c r="CQ104" s="436"/>
      <c r="CR104" s="439"/>
      <c r="CS104" s="436"/>
      <c r="CT104" s="439"/>
      <c r="CU104" s="436"/>
      <c r="CV104" s="439"/>
      <c r="CW104" s="436"/>
      <c r="CX104" s="439"/>
      <c r="CY104" s="436"/>
      <c r="CZ104" s="439"/>
      <c r="DA104" s="436"/>
      <c r="DB104" s="439">
        <v>1</v>
      </c>
      <c r="DC104" s="436">
        <v>12492.48</v>
      </c>
      <c r="DD104" s="439"/>
      <c r="DE104" s="436"/>
      <c r="DF104" s="439"/>
      <c r="DG104" s="436"/>
      <c r="DH104" s="439"/>
      <c r="DI104" s="436"/>
      <c r="DJ104" s="439">
        <v>1</v>
      </c>
      <c r="DK104" s="436">
        <v>20820.8</v>
      </c>
      <c r="DL104" s="439"/>
      <c r="DM104" s="436"/>
      <c r="DN104" s="439"/>
      <c r="DO104" s="436"/>
      <c r="DP104" s="436"/>
      <c r="DQ104" s="436"/>
      <c r="DR104" s="439"/>
      <c r="DS104" s="436"/>
      <c r="DT104" s="436"/>
      <c r="DU104" s="436"/>
      <c r="DV104" s="439"/>
      <c r="DW104" s="436"/>
      <c r="DX104" s="439"/>
      <c r="DY104" s="436"/>
      <c r="DZ104" s="439"/>
      <c r="EA104" s="436"/>
      <c r="EB104" s="436"/>
      <c r="EC104" s="436"/>
      <c r="ED104" s="439"/>
      <c r="EE104" s="436"/>
      <c r="EF104" s="436"/>
      <c r="EG104" s="436"/>
      <c r="EH104" s="439"/>
      <c r="EI104" s="436"/>
      <c r="EJ104" s="436"/>
      <c r="EK104" s="436"/>
      <c r="EL104" s="439"/>
      <c r="EM104" s="436"/>
      <c r="EN104" s="436"/>
      <c r="EO104" s="436"/>
      <c r="EP104" s="439"/>
      <c r="EQ104" s="436"/>
      <c r="ER104" s="436"/>
      <c r="ES104" s="436"/>
      <c r="ET104" s="439"/>
      <c r="EU104" s="436"/>
      <c r="EV104" s="436"/>
      <c r="EW104" s="436"/>
      <c r="EX104" s="439"/>
      <c r="EY104" s="436"/>
      <c r="EZ104" s="436"/>
      <c r="FA104" s="436"/>
      <c r="FB104" s="439"/>
      <c r="FC104" s="436"/>
      <c r="FD104" s="439"/>
      <c r="FE104" s="436"/>
      <c r="FF104" s="439"/>
      <c r="FG104" s="436"/>
      <c r="FH104" s="436"/>
      <c r="FI104" s="436"/>
      <c r="FJ104" s="439"/>
      <c r="FK104" s="436"/>
      <c r="FL104" s="439"/>
      <c r="FM104" s="436"/>
      <c r="FN104" s="439"/>
      <c r="FO104" s="436"/>
      <c r="FP104" s="439"/>
      <c r="FQ104" s="436"/>
      <c r="FR104" s="439"/>
      <c r="FS104" s="436"/>
      <c r="FT104" s="439"/>
      <c r="FU104" s="436"/>
      <c r="FV104" s="439"/>
      <c r="FW104" s="436"/>
      <c r="FX104" s="439"/>
      <c r="FY104" s="436"/>
      <c r="FZ104" s="439"/>
      <c r="GA104" s="436"/>
      <c r="GB104" s="439"/>
      <c r="GC104" s="436"/>
      <c r="GD104" s="439"/>
      <c r="GE104" s="436"/>
      <c r="GF104" s="436"/>
      <c r="GG104" s="436"/>
      <c r="GH104" s="439"/>
      <c r="GI104" s="436"/>
      <c r="GJ104" s="436"/>
      <c r="GK104" s="436"/>
      <c r="GL104" s="439"/>
      <c r="GM104" s="436"/>
      <c r="GN104" s="436"/>
      <c r="GO104" s="436"/>
      <c r="GP104" s="439"/>
      <c r="GQ104" s="436"/>
      <c r="GR104" s="436"/>
      <c r="GS104" s="436"/>
      <c r="GT104" s="439"/>
      <c r="GU104" s="436"/>
      <c r="GV104" s="439"/>
      <c r="GW104" s="436"/>
      <c r="GX104" s="439"/>
      <c r="GY104" s="436"/>
      <c r="GZ104" s="439"/>
      <c r="HA104" s="436"/>
      <c r="HB104" s="439"/>
      <c r="HC104" s="436"/>
      <c r="HD104" s="439"/>
      <c r="HE104" s="436"/>
      <c r="HF104" s="439"/>
      <c r="HG104" s="436"/>
      <c r="HH104" s="436"/>
      <c r="HI104" s="436"/>
      <c r="HJ104" s="439"/>
      <c r="HK104" s="436"/>
      <c r="HL104" s="436"/>
      <c r="HM104" s="436"/>
      <c r="HN104" s="439"/>
      <c r="HO104" s="436"/>
      <c r="HP104" s="439"/>
      <c r="HQ104" s="436"/>
      <c r="HR104" s="439"/>
      <c r="HS104" s="436"/>
      <c r="HT104" s="436"/>
      <c r="HU104" s="436"/>
      <c r="HV104" s="439"/>
      <c r="HW104" s="436"/>
      <c r="HX104" s="439"/>
      <c r="HY104" s="436"/>
      <c r="HZ104" s="439"/>
      <c r="IA104" s="436"/>
      <c r="IB104" s="439"/>
      <c r="IC104" s="436"/>
      <c r="ID104" s="439"/>
      <c r="IE104" s="436"/>
      <c r="IF104" s="439"/>
      <c r="IG104" s="436"/>
      <c r="IH104" s="439"/>
      <c r="II104" s="436"/>
      <c r="IJ104" s="436"/>
      <c r="IK104" s="436"/>
      <c r="IL104" s="439"/>
      <c r="IM104" s="436"/>
      <c r="IN104" s="436"/>
      <c r="IO104" s="436"/>
      <c r="IP104" s="439"/>
      <c r="IQ104" s="436"/>
      <c r="IR104" s="439"/>
      <c r="IS104" s="436"/>
      <c r="IT104" s="439">
        <v>1</v>
      </c>
      <c r="IU104" s="436">
        <v>24984.959999999999</v>
      </c>
      <c r="IV104" s="439"/>
      <c r="IW104" s="436"/>
      <c r="IX104" s="439"/>
      <c r="IY104" s="436"/>
      <c r="IZ104" s="439"/>
      <c r="JA104" s="436"/>
      <c r="JB104" s="439"/>
      <c r="JC104" s="436"/>
      <c r="JD104" s="436"/>
      <c r="JE104" s="436"/>
      <c r="JF104" s="439"/>
      <c r="JG104" s="436"/>
      <c r="JH104" s="439"/>
      <c r="JI104" s="436"/>
      <c r="JJ104" s="436"/>
      <c r="JK104" s="436"/>
      <c r="JL104" s="436"/>
      <c r="JM104" s="436"/>
      <c r="JN104" s="436"/>
      <c r="JO104" s="436"/>
      <c r="JP104" s="435">
        <v>3</v>
      </c>
      <c r="JQ104" s="436">
        <v>58298.239999999998</v>
      </c>
      <c r="JR104" s="435">
        <v>0</v>
      </c>
      <c r="JS104" s="436">
        <v>0</v>
      </c>
      <c r="JT104" s="439">
        <v>3</v>
      </c>
      <c r="JU104" s="436">
        <v>58298.239999999998</v>
      </c>
    </row>
    <row r="105" spans="1:281" ht="26.25" x14ac:dyDescent="0.25">
      <c r="A105" s="437"/>
      <c r="B105" s="430">
        <v>34</v>
      </c>
      <c r="C105" s="430" t="s">
        <v>47</v>
      </c>
      <c r="D105" s="431" t="s">
        <v>616</v>
      </c>
      <c r="E105" s="432" t="s">
        <v>48</v>
      </c>
      <c r="F105" s="433"/>
      <c r="G105" s="434"/>
      <c r="H105" s="433"/>
      <c r="I105" s="434"/>
      <c r="J105" s="433"/>
      <c r="K105" s="434"/>
      <c r="L105" s="433"/>
      <c r="M105" s="434"/>
      <c r="N105" s="433"/>
      <c r="O105" s="434"/>
      <c r="P105" s="433"/>
      <c r="Q105" s="434"/>
      <c r="R105" s="433"/>
      <c r="S105" s="434"/>
      <c r="T105" s="433"/>
      <c r="U105" s="434"/>
      <c r="V105" s="433"/>
      <c r="W105" s="434"/>
      <c r="X105" s="433"/>
      <c r="Y105" s="434"/>
      <c r="Z105" s="433"/>
      <c r="AA105" s="434"/>
      <c r="AB105" s="434"/>
      <c r="AC105" s="434"/>
      <c r="AD105" s="433"/>
      <c r="AE105" s="434"/>
      <c r="AF105" s="433"/>
      <c r="AG105" s="434"/>
      <c r="AH105" s="433"/>
      <c r="AI105" s="434"/>
      <c r="AJ105" s="433"/>
      <c r="AK105" s="434"/>
      <c r="AL105" s="433"/>
      <c r="AM105" s="434"/>
      <c r="AN105" s="433"/>
      <c r="AO105" s="434"/>
      <c r="AP105" s="433"/>
      <c r="AQ105" s="434"/>
      <c r="AR105" s="433"/>
      <c r="AS105" s="434"/>
      <c r="AT105" s="433"/>
      <c r="AU105" s="434"/>
      <c r="AV105" s="433"/>
      <c r="AW105" s="434"/>
      <c r="AX105" s="433"/>
      <c r="AY105" s="434"/>
      <c r="AZ105" s="433"/>
      <c r="BA105" s="434"/>
      <c r="BB105" s="433"/>
      <c r="BC105" s="434"/>
      <c r="BD105" s="433"/>
      <c r="BE105" s="434"/>
      <c r="BF105" s="433"/>
      <c r="BG105" s="434"/>
      <c r="BH105" s="433"/>
      <c r="BI105" s="434"/>
      <c r="BJ105" s="433"/>
      <c r="BK105" s="434"/>
      <c r="BL105" s="433"/>
      <c r="BM105" s="434"/>
      <c r="BN105" s="433"/>
      <c r="BO105" s="434"/>
      <c r="BP105" s="433"/>
      <c r="BQ105" s="434"/>
      <c r="BR105" s="433"/>
      <c r="BS105" s="434"/>
      <c r="BT105" s="433"/>
      <c r="BU105" s="434"/>
      <c r="BV105" s="433"/>
      <c r="BW105" s="434"/>
      <c r="BX105" s="433"/>
      <c r="BY105" s="434"/>
      <c r="BZ105" s="433">
        <v>1</v>
      </c>
      <c r="CA105" s="434">
        <v>30576.83</v>
      </c>
      <c r="CB105" s="433"/>
      <c r="CC105" s="434"/>
      <c r="CD105" s="433"/>
      <c r="CE105" s="434"/>
      <c r="CF105" s="434"/>
      <c r="CG105" s="434"/>
      <c r="CH105" s="433"/>
      <c r="CI105" s="434"/>
      <c r="CJ105" s="433"/>
      <c r="CK105" s="434"/>
      <c r="CL105" s="433"/>
      <c r="CM105" s="434"/>
      <c r="CN105" s="433"/>
      <c r="CO105" s="434"/>
      <c r="CP105" s="433"/>
      <c r="CQ105" s="434"/>
      <c r="CR105" s="433"/>
      <c r="CS105" s="434"/>
      <c r="CT105" s="433"/>
      <c r="CU105" s="434"/>
      <c r="CV105" s="433"/>
      <c r="CW105" s="434"/>
      <c r="CX105" s="433"/>
      <c r="CY105" s="434"/>
      <c r="CZ105" s="433"/>
      <c r="DA105" s="434"/>
      <c r="DB105" s="433">
        <v>1</v>
      </c>
      <c r="DC105" s="434">
        <v>19987.97</v>
      </c>
      <c r="DD105" s="433"/>
      <c r="DE105" s="434"/>
      <c r="DF105" s="433"/>
      <c r="DG105" s="434"/>
      <c r="DH105" s="433"/>
      <c r="DI105" s="434"/>
      <c r="DJ105" s="433"/>
      <c r="DK105" s="434"/>
      <c r="DL105" s="433"/>
      <c r="DM105" s="434"/>
      <c r="DN105" s="433"/>
      <c r="DO105" s="434"/>
      <c r="DP105" s="434"/>
      <c r="DQ105" s="434"/>
      <c r="DR105" s="433"/>
      <c r="DS105" s="434"/>
      <c r="DT105" s="434"/>
      <c r="DU105" s="434"/>
      <c r="DV105" s="433"/>
      <c r="DW105" s="434"/>
      <c r="DX105" s="433"/>
      <c r="DY105" s="434"/>
      <c r="DZ105" s="433"/>
      <c r="EA105" s="434"/>
      <c r="EB105" s="434"/>
      <c r="EC105" s="434"/>
      <c r="ED105" s="433"/>
      <c r="EE105" s="434"/>
      <c r="EF105" s="434"/>
      <c r="EG105" s="434"/>
      <c r="EH105" s="433"/>
      <c r="EI105" s="434"/>
      <c r="EJ105" s="434"/>
      <c r="EK105" s="434"/>
      <c r="EL105" s="433"/>
      <c r="EM105" s="434"/>
      <c r="EN105" s="434"/>
      <c r="EO105" s="434"/>
      <c r="EP105" s="433"/>
      <c r="EQ105" s="434"/>
      <c r="ER105" s="434"/>
      <c r="ES105" s="434"/>
      <c r="ET105" s="433"/>
      <c r="EU105" s="434"/>
      <c r="EV105" s="434"/>
      <c r="EW105" s="434"/>
      <c r="EX105" s="433"/>
      <c r="EY105" s="434"/>
      <c r="EZ105" s="434"/>
      <c r="FA105" s="434"/>
      <c r="FB105" s="433">
        <v>2</v>
      </c>
      <c r="FC105" s="434">
        <v>33313.279999999999</v>
      </c>
      <c r="FD105" s="433"/>
      <c r="FE105" s="434"/>
      <c r="FF105" s="433"/>
      <c r="FG105" s="434"/>
      <c r="FH105" s="434"/>
      <c r="FI105" s="434"/>
      <c r="FJ105" s="433"/>
      <c r="FK105" s="434"/>
      <c r="FL105" s="433"/>
      <c r="FM105" s="434"/>
      <c r="FN105" s="433"/>
      <c r="FO105" s="434"/>
      <c r="FP105" s="433"/>
      <c r="FQ105" s="434"/>
      <c r="FR105" s="433"/>
      <c r="FS105" s="434"/>
      <c r="FT105" s="433"/>
      <c r="FU105" s="434"/>
      <c r="FV105" s="433"/>
      <c r="FW105" s="434"/>
      <c r="FX105" s="433"/>
      <c r="FY105" s="434"/>
      <c r="FZ105" s="433"/>
      <c r="GA105" s="434"/>
      <c r="GB105" s="433"/>
      <c r="GC105" s="434"/>
      <c r="GD105" s="433"/>
      <c r="GE105" s="434"/>
      <c r="GF105" s="434"/>
      <c r="GG105" s="434"/>
      <c r="GH105" s="433"/>
      <c r="GI105" s="434"/>
      <c r="GJ105" s="434"/>
      <c r="GK105" s="434"/>
      <c r="GL105" s="433"/>
      <c r="GM105" s="434"/>
      <c r="GN105" s="434"/>
      <c r="GO105" s="434"/>
      <c r="GP105" s="433"/>
      <c r="GQ105" s="434"/>
      <c r="GR105" s="434"/>
      <c r="GS105" s="434"/>
      <c r="GT105" s="433"/>
      <c r="GU105" s="434"/>
      <c r="GV105" s="433"/>
      <c r="GW105" s="434"/>
      <c r="GX105" s="433"/>
      <c r="GY105" s="434"/>
      <c r="GZ105" s="433"/>
      <c r="HA105" s="434"/>
      <c r="HB105" s="433"/>
      <c r="HC105" s="434"/>
      <c r="HD105" s="433"/>
      <c r="HE105" s="434"/>
      <c r="HF105" s="433"/>
      <c r="HG105" s="434"/>
      <c r="HH105" s="434"/>
      <c r="HI105" s="434"/>
      <c r="HJ105" s="433"/>
      <c r="HK105" s="434"/>
      <c r="HL105" s="434"/>
      <c r="HM105" s="434"/>
      <c r="HN105" s="433"/>
      <c r="HO105" s="434"/>
      <c r="HP105" s="433"/>
      <c r="HQ105" s="434"/>
      <c r="HR105" s="433"/>
      <c r="HS105" s="434"/>
      <c r="HT105" s="434"/>
      <c r="HU105" s="434"/>
      <c r="HV105" s="433"/>
      <c r="HW105" s="434"/>
      <c r="HX105" s="433"/>
      <c r="HY105" s="434"/>
      <c r="HZ105" s="433">
        <v>1</v>
      </c>
      <c r="IA105" s="434">
        <v>9993.99</v>
      </c>
      <c r="IB105" s="433"/>
      <c r="IC105" s="434"/>
      <c r="ID105" s="433"/>
      <c r="IE105" s="434"/>
      <c r="IF105" s="433"/>
      <c r="IG105" s="434"/>
      <c r="IH105" s="433"/>
      <c r="II105" s="434"/>
      <c r="IJ105" s="434"/>
      <c r="IK105" s="434"/>
      <c r="IL105" s="433"/>
      <c r="IM105" s="434"/>
      <c r="IN105" s="434"/>
      <c r="IO105" s="434"/>
      <c r="IP105" s="433"/>
      <c r="IQ105" s="434"/>
      <c r="IR105" s="433"/>
      <c r="IS105" s="434"/>
      <c r="IT105" s="433"/>
      <c r="IU105" s="434"/>
      <c r="IV105" s="433"/>
      <c r="IW105" s="434"/>
      <c r="IX105" s="433"/>
      <c r="IY105" s="434"/>
      <c r="IZ105" s="433"/>
      <c r="JA105" s="434"/>
      <c r="JB105" s="433"/>
      <c r="JC105" s="434"/>
      <c r="JD105" s="434"/>
      <c r="JE105" s="434"/>
      <c r="JF105" s="433"/>
      <c r="JG105" s="434"/>
      <c r="JH105" s="433"/>
      <c r="JI105" s="434"/>
      <c r="JJ105" s="434"/>
      <c r="JK105" s="434"/>
      <c r="JL105" s="434"/>
      <c r="JM105" s="434"/>
      <c r="JN105" s="434"/>
      <c r="JO105" s="434"/>
      <c r="JP105" s="435">
        <v>5</v>
      </c>
      <c r="JQ105" s="436">
        <v>93872.07</v>
      </c>
      <c r="JR105" s="435">
        <v>0</v>
      </c>
      <c r="JS105" s="436">
        <v>0</v>
      </c>
      <c r="JT105" s="433">
        <v>5</v>
      </c>
      <c r="JU105" s="434">
        <v>93872.07</v>
      </c>
    </row>
    <row r="106" spans="1:281" x14ac:dyDescent="0.25">
      <c r="A106" s="437"/>
      <c r="B106" s="437"/>
      <c r="C106" s="430"/>
      <c r="D106" s="440" t="s">
        <v>617</v>
      </c>
      <c r="E106" s="441" t="s">
        <v>690</v>
      </c>
      <c r="F106" s="433"/>
      <c r="G106" s="434"/>
      <c r="H106" s="433"/>
      <c r="I106" s="434"/>
      <c r="J106" s="433"/>
      <c r="K106" s="434"/>
      <c r="L106" s="433"/>
      <c r="M106" s="434"/>
      <c r="N106" s="433"/>
      <c r="O106" s="434"/>
      <c r="P106" s="433"/>
      <c r="Q106" s="434"/>
      <c r="R106" s="433"/>
      <c r="S106" s="434"/>
      <c r="T106" s="433"/>
      <c r="U106" s="434"/>
      <c r="V106" s="433"/>
      <c r="W106" s="434"/>
      <c r="X106" s="433"/>
      <c r="Y106" s="434"/>
      <c r="Z106" s="433"/>
      <c r="AA106" s="434"/>
      <c r="AB106" s="434"/>
      <c r="AC106" s="434"/>
      <c r="AD106" s="433"/>
      <c r="AE106" s="434"/>
      <c r="AF106" s="433"/>
      <c r="AG106" s="434"/>
      <c r="AH106" s="433"/>
      <c r="AI106" s="434"/>
      <c r="AJ106" s="433"/>
      <c r="AK106" s="434"/>
      <c r="AL106" s="433"/>
      <c r="AM106" s="434"/>
      <c r="AN106" s="433"/>
      <c r="AO106" s="434"/>
      <c r="AP106" s="433"/>
      <c r="AQ106" s="434"/>
      <c r="AR106" s="433"/>
      <c r="AS106" s="434"/>
      <c r="AT106" s="433"/>
      <c r="AU106" s="434"/>
      <c r="AV106" s="433"/>
      <c r="AW106" s="434"/>
      <c r="AX106" s="433"/>
      <c r="AY106" s="434"/>
      <c r="AZ106" s="433"/>
      <c r="BA106" s="434"/>
      <c r="BB106" s="433"/>
      <c r="BC106" s="434"/>
      <c r="BD106" s="433"/>
      <c r="BE106" s="434"/>
      <c r="BF106" s="433"/>
      <c r="BG106" s="434"/>
      <c r="BH106" s="433"/>
      <c r="BI106" s="434"/>
      <c r="BJ106" s="433"/>
      <c r="BK106" s="434"/>
      <c r="BL106" s="433"/>
      <c r="BM106" s="434"/>
      <c r="BN106" s="433"/>
      <c r="BO106" s="434"/>
      <c r="BP106" s="433"/>
      <c r="BQ106" s="434"/>
      <c r="BR106" s="433"/>
      <c r="BS106" s="434"/>
      <c r="BT106" s="433"/>
      <c r="BU106" s="434"/>
      <c r="BV106" s="433"/>
      <c r="BW106" s="434"/>
      <c r="BX106" s="433"/>
      <c r="BY106" s="434"/>
      <c r="BZ106" s="433"/>
      <c r="CA106" s="434"/>
      <c r="CB106" s="433"/>
      <c r="CC106" s="434"/>
      <c r="CD106" s="433"/>
      <c r="CE106" s="434"/>
      <c r="CF106" s="434"/>
      <c r="CG106" s="434"/>
      <c r="CH106" s="433"/>
      <c r="CI106" s="434"/>
      <c r="CJ106" s="433"/>
      <c r="CK106" s="434"/>
      <c r="CL106" s="433"/>
      <c r="CM106" s="434"/>
      <c r="CN106" s="433"/>
      <c r="CO106" s="434"/>
      <c r="CP106" s="433"/>
      <c r="CQ106" s="434"/>
      <c r="CR106" s="433"/>
      <c r="CS106" s="434"/>
      <c r="CT106" s="433"/>
      <c r="CU106" s="434"/>
      <c r="CV106" s="433"/>
      <c r="CW106" s="434"/>
      <c r="CX106" s="433"/>
      <c r="CY106" s="434"/>
      <c r="CZ106" s="433"/>
      <c r="DA106" s="434"/>
      <c r="DB106" s="433"/>
      <c r="DC106" s="434"/>
      <c r="DD106" s="433"/>
      <c r="DE106" s="434"/>
      <c r="DF106" s="433"/>
      <c r="DG106" s="434"/>
      <c r="DH106" s="433"/>
      <c r="DI106" s="434"/>
      <c r="DJ106" s="433"/>
      <c r="DK106" s="434"/>
      <c r="DL106" s="433"/>
      <c r="DM106" s="434"/>
      <c r="DN106" s="433"/>
      <c r="DO106" s="434"/>
      <c r="DP106" s="434"/>
      <c r="DQ106" s="434"/>
      <c r="DR106" s="433"/>
      <c r="DS106" s="434"/>
      <c r="DT106" s="434"/>
      <c r="DU106" s="434"/>
      <c r="DV106" s="433"/>
      <c r="DW106" s="434"/>
      <c r="DX106" s="433"/>
      <c r="DY106" s="434"/>
      <c r="DZ106" s="433"/>
      <c r="EA106" s="434"/>
      <c r="EB106" s="434"/>
      <c r="EC106" s="434"/>
      <c r="ED106" s="433"/>
      <c r="EE106" s="434"/>
      <c r="EF106" s="434"/>
      <c r="EG106" s="434"/>
      <c r="EH106" s="433"/>
      <c r="EI106" s="434"/>
      <c r="EJ106" s="434"/>
      <c r="EK106" s="434"/>
      <c r="EL106" s="433"/>
      <c r="EM106" s="434"/>
      <c r="EN106" s="434"/>
      <c r="EO106" s="434"/>
      <c r="EP106" s="433"/>
      <c r="EQ106" s="434"/>
      <c r="ER106" s="434"/>
      <c r="ES106" s="434"/>
      <c r="ET106" s="433"/>
      <c r="EU106" s="434"/>
      <c r="EV106" s="434"/>
      <c r="EW106" s="434"/>
      <c r="EX106" s="433"/>
      <c r="EY106" s="434"/>
      <c r="EZ106" s="434"/>
      <c r="FA106" s="434"/>
      <c r="FB106" s="433">
        <v>5</v>
      </c>
      <c r="FC106" s="434">
        <v>87068.799999999988</v>
      </c>
      <c r="FD106" s="433"/>
      <c r="FE106" s="434"/>
      <c r="FF106" s="433"/>
      <c r="FG106" s="434"/>
      <c r="FH106" s="434"/>
      <c r="FI106" s="434"/>
      <c r="FJ106" s="433"/>
      <c r="FK106" s="434"/>
      <c r="FL106" s="433"/>
      <c r="FM106" s="434"/>
      <c r="FN106" s="433"/>
      <c r="FO106" s="434"/>
      <c r="FP106" s="433"/>
      <c r="FQ106" s="434"/>
      <c r="FR106" s="433"/>
      <c r="FS106" s="434"/>
      <c r="FT106" s="433"/>
      <c r="FU106" s="434"/>
      <c r="FV106" s="433"/>
      <c r="FW106" s="434"/>
      <c r="FX106" s="433"/>
      <c r="FY106" s="434"/>
      <c r="FZ106" s="433"/>
      <c r="GA106" s="434"/>
      <c r="GB106" s="433"/>
      <c r="GC106" s="434"/>
      <c r="GD106" s="433"/>
      <c r="GE106" s="434"/>
      <c r="GF106" s="434"/>
      <c r="GG106" s="434"/>
      <c r="GH106" s="433"/>
      <c r="GI106" s="434"/>
      <c r="GJ106" s="434"/>
      <c r="GK106" s="434"/>
      <c r="GL106" s="433"/>
      <c r="GM106" s="434"/>
      <c r="GN106" s="434"/>
      <c r="GO106" s="434"/>
      <c r="GP106" s="433"/>
      <c r="GQ106" s="434"/>
      <c r="GR106" s="434"/>
      <c r="GS106" s="434"/>
      <c r="GT106" s="433"/>
      <c r="GU106" s="434"/>
      <c r="GV106" s="433"/>
      <c r="GW106" s="434"/>
      <c r="GX106" s="433"/>
      <c r="GY106" s="434"/>
      <c r="GZ106" s="433"/>
      <c r="HA106" s="434"/>
      <c r="HB106" s="433"/>
      <c r="HC106" s="434"/>
      <c r="HD106" s="433"/>
      <c r="HE106" s="434"/>
      <c r="HF106" s="433"/>
      <c r="HG106" s="434"/>
      <c r="HH106" s="434"/>
      <c r="HI106" s="434"/>
      <c r="HJ106" s="433"/>
      <c r="HK106" s="434"/>
      <c r="HL106" s="434"/>
      <c r="HM106" s="434"/>
      <c r="HN106" s="433"/>
      <c r="HO106" s="434"/>
      <c r="HP106" s="433"/>
      <c r="HQ106" s="434"/>
      <c r="HR106" s="433"/>
      <c r="HS106" s="434"/>
      <c r="HT106" s="434"/>
      <c r="HU106" s="434"/>
      <c r="HV106" s="433"/>
      <c r="HW106" s="434"/>
      <c r="HX106" s="433"/>
      <c r="HY106" s="434"/>
      <c r="HZ106" s="433"/>
      <c r="IA106" s="434"/>
      <c r="IB106" s="433"/>
      <c r="IC106" s="434"/>
      <c r="ID106" s="433"/>
      <c r="IE106" s="434"/>
      <c r="IF106" s="433"/>
      <c r="IG106" s="434"/>
      <c r="IH106" s="433"/>
      <c r="II106" s="434"/>
      <c r="IJ106" s="434"/>
      <c r="IK106" s="434"/>
      <c r="IL106" s="433"/>
      <c r="IM106" s="434"/>
      <c r="IN106" s="434"/>
      <c r="IO106" s="434"/>
      <c r="IP106" s="433"/>
      <c r="IQ106" s="434"/>
      <c r="IR106" s="433"/>
      <c r="IS106" s="434"/>
      <c r="IT106" s="433"/>
      <c r="IU106" s="434"/>
      <c r="IV106" s="433"/>
      <c r="IW106" s="434"/>
      <c r="IX106" s="433"/>
      <c r="IY106" s="434"/>
      <c r="IZ106" s="433"/>
      <c r="JA106" s="434"/>
      <c r="JB106" s="433"/>
      <c r="JC106" s="434"/>
      <c r="JD106" s="434"/>
      <c r="JE106" s="434"/>
      <c r="JF106" s="433"/>
      <c r="JG106" s="434"/>
      <c r="JH106" s="433"/>
      <c r="JI106" s="434"/>
      <c r="JJ106" s="434"/>
      <c r="JK106" s="434"/>
      <c r="JL106" s="434"/>
      <c r="JM106" s="434"/>
      <c r="JN106" s="434"/>
      <c r="JO106" s="434"/>
      <c r="JP106" s="435">
        <v>5</v>
      </c>
      <c r="JQ106" s="436">
        <v>87068.799999999988</v>
      </c>
      <c r="JR106" s="435">
        <v>0</v>
      </c>
      <c r="JS106" s="436">
        <v>0</v>
      </c>
      <c r="JT106" s="433">
        <v>5</v>
      </c>
      <c r="JU106" s="434">
        <v>87068.799999999988</v>
      </c>
    </row>
    <row r="107" spans="1:281" x14ac:dyDescent="0.25">
      <c r="A107" s="437"/>
      <c r="B107" s="437"/>
      <c r="C107" s="430"/>
      <c r="D107" s="431" t="s">
        <v>618</v>
      </c>
      <c r="E107" s="432" t="s">
        <v>330</v>
      </c>
      <c r="F107" s="433"/>
      <c r="G107" s="434"/>
      <c r="H107" s="433"/>
      <c r="I107" s="434"/>
      <c r="J107" s="433"/>
      <c r="K107" s="434"/>
      <c r="L107" s="433"/>
      <c r="M107" s="434"/>
      <c r="N107" s="433"/>
      <c r="O107" s="434"/>
      <c r="P107" s="433"/>
      <c r="Q107" s="434"/>
      <c r="R107" s="433"/>
      <c r="S107" s="434"/>
      <c r="T107" s="433"/>
      <c r="U107" s="434"/>
      <c r="V107" s="433"/>
      <c r="W107" s="434"/>
      <c r="X107" s="433"/>
      <c r="Y107" s="434"/>
      <c r="Z107" s="433"/>
      <c r="AA107" s="434"/>
      <c r="AB107" s="434"/>
      <c r="AC107" s="434"/>
      <c r="AD107" s="433"/>
      <c r="AE107" s="434"/>
      <c r="AF107" s="433"/>
      <c r="AG107" s="434"/>
      <c r="AH107" s="433"/>
      <c r="AI107" s="434"/>
      <c r="AJ107" s="433"/>
      <c r="AK107" s="434"/>
      <c r="AL107" s="433"/>
      <c r="AM107" s="434"/>
      <c r="AN107" s="433"/>
      <c r="AO107" s="434"/>
      <c r="AP107" s="433"/>
      <c r="AQ107" s="434"/>
      <c r="AR107" s="433"/>
      <c r="AS107" s="434"/>
      <c r="AT107" s="433"/>
      <c r="AU107" s="434"/>
      <c r="AV107" s="433"/>
      <c r="AW107" s="434"/>
      <c r="AX107" s="433"/>
      <c r="AY107" s="434"/>
      <c r="AZ107" s="433"/>
      <c r="BA107" s="434"/>
      <c r="BB107" s="433"/>
      <c r="BC107" s="434"/>
      <c r="BD107" s="433"/>
      <c r="BE107" s="434"/>
      <c r="BF107" s="433"/>
      <c r="BG107" s="434"/>
      <c r="BH107" s="433"/>
      <c r="BI107" s="434"/>
      <c r="BJ107" s="433"/>
      <c r="BK107" s="434"/>
      <c r="BL107" s="433"/>
      <c r="BM107" s="434"/>
      <c r="BN107" s="433"/>
      <c r="BO107" s="434"/>
      <c r="BP107" s="433"/>
      <c r="BQ107" s="434"/>
      <c r="BR107" s="433"/>
      <c r="BS107" s="434"/>
      <c r="BT107" s="433"/>
      <c r="BU107" s="434"/>
      <c r="BV107" s="433"/>
      <c r="BW107" s="434"/>
      <c r="BX107" s="433"/>
      <c r="BY107" s="434"/>
      <c r="BZ107" s="433"/>
      <c r="CA107" s="434"/>
      <c r="CB107" s="433"/>
      <c r="CC107" s="434"/>
      <c r="CD107" s="433"/>
      <c r="CE107" s="434"/>
      <c r="CF107" s="434"/>
      <c r="CG107" s="434"/>
      <c r="CH107" s="433"/>
      <c r="CI107" s="434"/>
      <c r="CJ107" s="433"/>
      <c r="CK107" s="434"/>
      <c r="CL107" s="433"/>
      <c r="CM107" s="434"/>
      <c r="CN107" s="433"/>
      <c r="CO107" s="434"/>
      <c r="CP107" s="433"/>
      <c r="CQ107" s="434"/>
      <c r="CR107" s="433"/>
      <c r="CS107" s="434"/>
      <c r="CT107" s="433"/>
      <c r="CU107" s="434"/>
      <c r="CV107" s="433"/>
      <c r="CW107" s="434"/>
      <c r="CX107" s="433"/>
      <c r="CY107" s="434"/>
      <c r="CZ107" s="433"/>
      <c r="DA107" s="434"/>
      <c r="DB107" s="433"/>
      <c r="DC107" s="434"/>
      <c r="DD107" s="433"/>
      <c r="DE107" s="434"/>
      <c r="DF107" s="433"/>
      <c r="DG107" s="434"/>
      <c r="DH107" s="433"/>
      <c r="DI107" s="434"/>
      <c r="DJ107" s="433"/>
      <c r="DK107" s="434"/>
      <c r="DL107" s="433"/>
      <c r="DM107" s="434"/>
      <c r="DN107" s="433"/>
      <c r="DO107" s="434"/>
      <c r="DP107" s="434"/>
      <c r="DQ107" s="434"/>
      <c r="DR107" s="433"/>
      <c r="DS107" s="434"/>
      <c r="DT107" s="434"/>
      <c r="DU107" s="434"/>
      <c r="DV107" s="433"/>
      <c r="DW107" s="434"/>
      <c r="DX107" s="433"/>
      <c r="DY107" s="434"/>
      <c r="DZ107" s="433"/>
      <c r="EA107" s="434"/>
      <c r="EB107" s="434"/>
      <c r="EC107" s="434"/>
      <c r="ED107" s="433"/>
      <c r="EE107" s="434"/>
      <c r="EF107" s="434"/>
      <c r="EG107" s="434"/>
      <c r="EH107" s="433"/>
      <c r="EI107" s="434"/>
      <c r="EJ107" s="434"/>
      <c r="EK107" s="434"/>
      <c r="EL107" s="433"/>
      <c r="EM107" s="434"/>
      <c r="EN107" s="434"/>
      <c r="EO107" s="434"/>
      <c r="EP107" s="433"/>
      <c r="EQ107" s="434"/>
      <c r="ER107" s="434"/>
      <c r="ES107" s="434"/>
      <c r="ET107" s="433"/>
      <c r="EU107" s="434"/>
      <c r="EV107" s="434"/>
      <c r="EW107" s="434"/>
      <c r="EX107" s="433"/>
      <c r="EY107" s="434"/>
      <c r="EZ107" s="434"/>
      <c r="FA107" s="434"/>
      <c r="FB107" s="433"/>
      <c r="FC107" s="434"/>
      <c r="FD107" s="433"/>
      <c r="FE107" s="434"/>
      <c r="FF107" s="433"/>
      <c r="FG107" s="434"/>
      <c r="FH107" s="434"/>
      <c r="FI107" s="434"/>
      <c r="FJ107" s="433"/>
      <c r="FK107" s="434"/>
      <c r="FL107" s="433"/>
      <c r="FM107" s="434"/>
      <c r="FN107" s="433"/>
      <c r="FO107" s="434"/>
      <c r="FP107" s="433"/>
      <c r="FQ107" s="434"/>
      <c r="FR107" s="433"/>
      <c r="FS107" s="434"/>
      <c r="FT107" s="433"/>
      <c r="FU107" s="434"/>
      <c r="FV107" s="433"/>
      <c r="FW107" s="434"/>
      <c r="FX107" s="433"/>
      <c r="FY107" s="434"/>
      <c r="FZ107" s="433"/>
      <c r="GA107" s="434"/>
      <c r="GB107" s="433"/>
      <c r="GC107" s="434"/>
      <c r="GD107" s="433"/>
      <c r="GE107" s="434"/>
      <c r="GF107" s="434"/>
      <c r="GG107" s="434"/>
      <c r="GH107" s="433"/>
      <c r="GI107" s="434"/>
      <c r="GJ107" s="434"/>
      <c r="GK107" s="434"/>
      <c r="GL107" s="433"/>
      <c r="GM107" s="434"/>
      <c r="GN107" s="434"/>
      <c r="GO107" s="434"/>
      <c r="GP107" s="433"/>
      <c r="GQ107" s="434"/>
      <c r="GR107" s="434"/>
      <c r="GS107" s="434"/>
      <c r="GT107" s="433"/>
      <c r="GU107" s="434"/>
      <c r="GV107" s="433"/>
      <c r="GW107" s="434"/>
      <c r="GX107" s="433"/>
      <c r="GY107" s="434"/>
      <c r="GZ107" s="433"/>
      <c r="HA107" s="434"/>
      <c r="HB107" s="433"/>
      <c r="HC107" s="434"/>
      <c r="HD107" s="433"/>
      <c r="HE107" s="434"/>
      <c r="HF107" s="433"/>
      <c r="HG107" s="434"/>
      <c r="HH107" s="434"/>
      <c r="HI107" s="434"/>
      <c r="HJ107" s="433"/>
      <c r="HK107" s="434"/>
      <c r="HL107" s="434"/>
      <c r="HM107" s="434"/>
      <c r="HN107" s="433"/>
      <c r="HO107" s="434"/>
      <c r="HP107" s="433"/>
      <c r="HQ107" s="434"/>
      <c r="HR107" s="433"/>
      <c r="HS107" s="434"/>
      <c r="HT107" s="434"/>
      <c r="HU107" s="434"/>
      <c r="HV107" s="433"/>
      <c r="HW107" s="434"/>
      <c r="HX107" s="433"/>
      <c r="HY107" s="434"/>
      <c r="HZ107" s="433">
        <v>4</v>
      </c>
      <c r="IA107" s="434">
        <v>141732.88</v>
      </c>
      <c r="IB107" s="433"/>
      <c r="IC107" s="434"/>
      <c r="ID107" s="433"/>
      <c r="IE107" s="434"/>
      <c r="IF107" s="433"/>
      <c r="IG107" s="434"/>
      <c r="IH107" s="433"/>
      <c r="II107" s="434"/>
      <c r="IJ107" s="434"/>
      <c r="IK107" s="434"/>
      <c r="IL107" s="433"/>
      <c r="IM107" s="434"/>
      <c r="IN107" s="434"/>
      <c r="IO107" s="434"/>
      <c r="IP107" s="433"/>
      <c r="IQ107" s="434"/>
      <c r="IR107" s="433"/>
      <c r="IS107" s="434"/>
      <c r="IT107" s="433"/>
      <c r="IU107" s="434"/>
      <c r="IV107" s="433"/>
      <c r="IW107" s="434"/>
      <c r="IX107" s="433"/>
      <c r="IY107" s="434"/>
      <c r="IZ107" s="433"/>
      <c r="JA107" s="434"/>
      <c r="JB107" s="433"/>
      <c r="JC107" s="434"/>
      <c r="JD107" s="434"/>
      <c r="JE107" s="434"/>
      <c r="JF107" s="433"/>
      <c r="JG107" s="434"/>
      <c r="JH107" s="433"/>
      <c r="JI107" s="434"/>
      <c r="JJ107" s="434"/>
      <c r="JK107" s="434"/>
      <c r="JL107" s="434"/>
      <c r="JM107" s="434"/>
      <c r="JN107" s="434"/>
      <c r="JO107" s="434"/>
      <c r="JP107" s="435">
        <v>4</v>
      </c>
      <c r="JQ107" s="436">
        <v>141732.88</v>
      </c>
      <c r="JR107" s="435">
        <v>0</v>
      </c>
      <c r="JS107" s="436">
        <v>0</v>
      </c>
      <c r="JT107" s="433">
        <v>4</v>
      </c>
      <c r="JU107" s="434">
        <v>141732.88</v>
      </c>
    </row>
    <row r="108" spans="1:281" x14ac:dyDescent="0.25">
      <c r="A108" s="437"/>
      <c r="B108" s="430" t="s">
        <v>675</v>
      </c>
      <c r="C108" s="430"/>
      <c r="D108" s="437"/>
      <c r="E108" s="432"/>
      <c r="F108" s="439"/>
      <c r="G108" s="436"/>
      <c r="H108" s="439"/>
      <c r="I108" s="436"/>
      <c r="J108" s="439"/>
      <c r="K108" s="436"/>
      <c r="L108" s="439"/>
      <c r="M108" s="436"/>
      <c r="N108" s="439"/>
      <c r="O108" s="436"/>
      <c r="P108" s="439"/>
      <c r="Q108" s="436"/>
      <c r="R108" s="439"/>
      <c r="S108" s="436"/>
      <c r="T108" s="439"/>
      <c r="U108" s="436"/>
      <c r="V108" s="439"/>
      <c r="W108" s="436"/>
      <c r="X108" s="439"/>
      <c r="Y108" s="436"/>
      <c r="Z108" s="439"/>
      <c r="AA108" s="436"/>
      <c r="AB108" s="436"/>
      <c r="AC108" s="436"/>
      <c r="AD108" s="439"/>
      <c r="AE108" s="436"/>
      <c r="AF108" s="439"/>
      <c r="AG108" s="436"/>
      <c r="AH108" s="439"/>
      <c r="AI108" s="436"/>
      <c r="AJ108" s="439"/>
      <c r="AK108" s="436"/>
      <c r="AL108" s="439"/>
      <c r="AM108" s="436"/>
      <c r="AN108" s="439"/>
      <c r="AO108" s="436"/>
      <c r="AP108" s="439"/>
      <c r="AQ108" s="436"/>
      <c r="AR108" s="439"/>
      <c r="AS108" s="436"/>
      <c r="AT108" s="439"/>
      <c r="AU108" s="436"/>
      <c r="AV108" s="439"/>
      <c r="AW108" s="436"/>
      <c r="AX108" s="439"/>
      <c r="AY108" s="436"/>
      <c r="AZ108" s="439"/>
      <c r="BA108" s="436"/>
      <c r="BB108" s="439"/>
      <c r="BC108" s="436"/>
      <c r="BD108" s="439"/>
      <c r="BE108" s="436"/>
      <c r="BF108" s="439"/>
      <c r="BG108" s="436"/>
      <c r="BH108" s="439"/>
      <c r="BI108" s="436"/>
      <c r="BJ108" s="439"/>
      <c r="BK108" s="436"/>
      <c r="BL108" s="439"/>
      <c r="BM108" s="436"/>
      <c r="BN108" s="439"/>
      <c r="BO108" s="436"/>
      <c r="BP108" s="439"/>
      <c r="BQ108" s="436"/>
      <c r="BR108" s="439"/>
      <c r="BS108" s="436"/>
      <c r="BT108" s="439"/>
      <c r="BU108" s="436"/>
      <c r="BV108" s="439"/>
      <c r="BW108" s="436"/>
      <c r="BX108" s="439"/>
      <c r="BY108" s="436"/>
      <c r="BZ108" s="439">
        <v>1</v>
      </c>
      <c r="CA108" s="436">
        <v>30576.83</v>
      </c>
      <c r="CB108" s="439"/>
      <c r="CC108" s="436"/>
      <c r="CD108" s="439"/>
      <c r="CE108" s="436"/>
      <c r="CF108" s="436"/>
      <c r="CG108" s="436"/>
      <c r="CH108" s="439"/>
      <c r="CI108" s="436"/>
      <c r="CJ108" s="439"/>
      <c r="CK108" s="436"/>
      <c r="CL108" s="439"/>
      <c r="CM108" s="436"/>
      <c r="CN108" s="439"/>
      <c r="CO108" s="436"/>
      <c r="CP108" s="439"/>
      <c r="CQ108" s="436"/>
      <c r="CR108" s="439"/>
      <c r="CS108" s="436"/>
      <c r="CT108" s="439"/>
      <c r="CU108" s="436"/>
      <c r="CV108" s="439"/>
      <c r="CW108" s="436"/>
      <c r="CX108" s="439"/>
      <c r="CY108" s="436"/>
      <c r="CZ108" s="439"/>
      <c r="DA108" s="436"/>
      <c r="DB108" s="439">
        <v>1</v>
      </c>
      <c r="DC108" s="436">
        <v>19987.97</v>
      </c>
      <c r="DD108" s="439"/>
      <c r="DE108" s="436"/>
      <c r="DF108" s="439"/>
      <c r="DG108" s="436"/>
      <c r="DH108" s="439"/>
      <c r="DI108" s="436"/>
      <c r="DJ108" s="439"/>
      <c r="DK108" s="436"/>
      <c r="DL108" s="439"/>
      <c r="DM108" s="436"/>
      <c r="DN108" s="439"/>
      <c r="DO108" s="436"/>
      <c r="DP108" s="436"/>
      <c r="DQ108" s="436"/>
      <c r="DR108" s="439"/>
      <c r="DS108" s="436"/>
      <c r="DT108" s="436"/>
      <c r="DU108" s="436"/>
      <c r="DV108" s="439"/>
      <c r="DW108" s="436"/>
      <c r="DX108" s="439"/>
      <c r="DY108" s="436"/>
      <c r="DZ108" s="439"/>
      <c r="EA108" s="436"/>
      <c r="EB108" s="436"/>
      <c r="EC108" s="436"/>
      <c r="ED108" s="439"/>
      <c r="EE108" s="436"/>
      <c r="EF108" s="436"/>
      <c r="EG108" s="436"/>
      <c r="EH108" s="439"/>
      <c r="EI108" s="436"/>
      <c r="EJ108" s="436"/>
      <c r="EK108" s="436"/>
      <c r="EL108" s="439"/>
      <c r="EM108" s="436"/>
      <c r="EN108" s="436"/>
      <c r="EO108" s="436"/>
      <c r="EP108" s="439"/>
      <c r="EQ108" s="436"/>
      <c r="ER108" s="436"/>
      <c r="ES108" s="436"/>
      <c r="ET108" s="439"/>
      <c r="EU108" s="436"/>
      <c r="EV108" s="436"/>
      <c r="EW108" s="436"/>
      <c r="EX108" s="439"/>
      <c r="EY108" s="436"/>
      <c r="EZ108" s="436"/>
      <c r="FA108" s="436"/>
      <c r="FB108" s="439">
        <v>7</v>
      </c>
      <c r="FC108" s="436">
        <v>120382.07999999997</v>
      </c>
      <c r="FD108" s="439"/>
      <c r="FE108" s="436"/>
      <c r="FF108" s="439"/>
      <c r="FG108" s="436"/>
      <c r="FH108" s="436"/>
      <c r="FI108" s="436"/>
      <c r="FJ108" s="439"/>
      <c r="FK108" s="436"/>
      <c r="FL108" s="439"/>
      <c r="FM108" s="436"/>
      <c r="FN108" s="439"/>
      <c r="FO108" s="436"/>
      <c r="FP108" s="439"/>
      <c r="FQ108" s="436"/>
      <c r="FR108" s="439"/>
      <c r="FS108" s="436"/>
      <c r="FT108" s="439"/>
      <c r="FU108" s="436"/>
      <c r="FV108" s="439"/>
      <c r="FW108" s="436"/>
      <c r="FX108" s="439"/>
      <c r="FY108" s="436"/>
      <c r="FZ108" s="439"/>
      <c r="GA108" s="436"/>
      <c r="GB108" s="439"/>
      <c r="GC108" s="436"/>
      <c r="GD108" s="439"/>
      <c r="GE108" s="436"/>
      <c r="GF108" s="436"/>
      <c r="GG108" s="436"/>
      <c r="GH108" s="439"/>
      <c r="GI108" s="436"/>
      <c r="GJ108" s="436"/>
      <c r="GK108" s="436"/>
      <c r="GL108" s="439"/>
      <c r="GM108" s="436"/>
      <c r="GN108" s="436"/>
      <c r="GO108" s="436"/>
      <c r="GP108" s="439"/>
      <c r="GQ108" s="436"/>
      <c r="GR108" s="436"/>
      <c r="GS108" s="436"/>
      <c r="GT108" s="439"/>
      <c r="GU108" s="436"/>
      <c r="GV108" s="439"/>
      <c r="GW108" s="436"/>
      <c r="GX108" s="439"/>
      <c r="GY108" s="436"/>
      <c r="GZ108" s="439"/>
      <c r="HA108" s="436"/>
      <c r="HB108" s="439"/>
      <c r="HC108" s="436"/>
      <c r="HD108" s="439"/>
      <c r="HE108" s="436"/>
      <c r="HF108" s="439"/>
      <c r="HG108" s="436"/>
      <c r="HH108" s="436"/>
      <c r="HI108" s="436"/>
      <c r="HJ108" s="439"/>
      <c r="HK108" s="436"/>
      <c r="HL108" s="436"/>
      <c r="HM108" s="436"/>
      <c r="HN108" s="439"/>
      <c r="HO108" s="436"/>
      <c r="HP108" s="439"/>
      <c r="HQ108" s="436"/>
      <c r="HR108" s="439"/>
      <c r="HS108" s="436"/>
      <c r="HT108" s="436"/>
      <c r="HU108" s="436"/>
      <c r="HV108" s="439"/>
      <c r="HW108" s="436"/>
      <c r="HX108" s="439"/>
      <c r="HY108" s="436"/>
      <c r="HZ108" s="439">
        <v>5</v>
      </c>
      <c r="IA108" s="436">
        <v>151726.87</v>
      </c>
      <c r="IB108" s="439"/>
      <c r="IC108" s="436"/>
      <c r="ID108" s="439"/>
      <c r="IE108" s="436"/>
      <c r="IF108" s="439"/>
      <c r="IG108" s="436"/>
      <c r="IH108" s="439"/>
      <c r="II108" s="436"/>
      <c r="IJ108" s="436"/>
      <c r="IK108" s="436"/>
      <c r="IL108" s="439"/>
      <c r="IM108" s="436"/>
      <c r="IN108" s="436"/>
      <c r="IO108" s="436"/>
      <c r="IP108" s="439"/>
      <c r="IQ108" s="436"/>
      <c r="IR108" s="439"/>
      <c r="IS108" s="436"/>
      <c r="IT108" s="439"/>
      <c r="IU108" s="436"/>
      <c r="IV108" s="439"/>
      <c r="IW108" s="436"/>
      <c r="IX108" s="439"/>
      <c r="IY108" s="436"/>
      <c r="IZ108" s="439"/>
      <c r="JA108" s="436"/>
      <c r="JB108" s="439"/>
      <c r="JC108" s="436"/>
      <c r="JD108" s="436"/>
      <c r="JE108" s="436"/>
      <c r="JF108" s="439"/>
      <c r="JG108" s="436"/>
      <c r="JH108" s="439"/>
      <c r="JI108" s="436"/>
      <c r="JJ108" s="436"/>
      <c r="JK108" s="436"/>
      <c r="JL108" s="436"/>
      <c r="JM108" s="436"/>
      <c r="JN108" s="436"/>
      <c r="JO108" s="436"/>
      <c r="JP108" s="435">
        <v>14</v>
      </c>
      <c r="JQ108" s="436">
        <v>322673.75</v>
      </c>
      <c r="JR108" s="435">
        <v>0</v>
      </c>
      <c r="JS108" s="436">
        <v>0</v>
      </c>
      <c r="JT108" s="439">
        <v>14</v>
      </c>
      <c r="JU108" s="436">
        <v>322673.75</v>
      </c>
    </row>
    <row r="109" spans="1:281" x14ac:dyDescent="0.25">
      <c r="A109" s="437"/>
      <c r="B109" s="430">
        <v>35</v>
      </c>
      <c r="C109" s="430" t="s">
        <v>50</v>
      </c>
      <c r="D109" s="431" t="s">
        <v>619</v>
      </c>
      <c r="E109" s="432" t="s">
        <v>286</v>
      </c>
      <c r="F109" s="433"/>
      <c r="G109" s="434"/>
      <c r="H109" s="433"/>
      <c r="I109" s="434"/>
      <c r="J109" s="433"/>
      <c r="K109" s="434"/>
      <c r="L109" s="433"/>
      <c r="M109" s="434"/>
      <c r="N109" s="433"/>
      <c r="O109" s="434"/>
      <c r="P109" s="433"/>
      <c r="Q109" s="434"/>
      <c r="R109" s="433"/>
      <c r="S109" s="434"/>
      <c r="T109" s="433"/>
      <c r="U109" s="434"/>
      <c r="V109" s="433"/>
      <c r="W109" s="434"/>
      <c r="X109" s="433"/>
      <c r="Y109" s="434"/>
      <c r="Z109" s="433"/>
      <c r="AA109" s="434"/>
      <c r="AB109" s="434"/>
      <c r="AC109" s="434"/>
      <c r="AD109" s="433"/>
      <c r="AE109" s="434"/>
      <c r="AF109" s="433"/>
      <c r="AG109" s="434"/>
      <c r="AH109" s="433"/>
      <c r="AI109" s="434"/>
      <c r="AJ109" s="433"/>
      <c r="AK109" s="434"/>
      <c r="AL109" s="433"/>
      <c r="AM109" s="434"/>
      <c r="AN109" s="433"/>
      <c r="AO109" s="434"/>
      <c r="AP109" s="433"/>
      <c r="AQ109" s="434"/>
      <c r="AR109" s="433"/>
      <c r="AS109" s="434"/>
      <c r="AT109" s="433"/>
      <c r="AU109" s="434"/>
      <c r="AV109" s="433"/>
      <c r="AW109" s="434"/>
      <c r="AX109" s="433"/>
      <c r="AY109" s="434"/>
      <c r="AZ109" s="433"/>
      <c r="BA109" s="434"/>
      <c r="BB109" s="433"/>
      <c r="BC109" s="434"/>
      <c r="BD109" s="433"/>
      <c r="BE109" s="434"/>
      <c r="BF109" s="433">
        <v>1</v>
      </c>
      <c r="BG109" s="434">
        <v>20442.240000000002</v>
      </c>
      <c r="BH109" s="433"/>
      <c r="BI109" s="434"/>
      <c r="BJ109" s="433">
        <v>6</v>
      </c>
      <c r="BK109" s="434">
        <v>147184.13999999998</v>
      </c>
      <c r="BL109" s="433">
        <v>1</v>
      </c>
      <c r="BM109" s="434">
        <v>24530.69</v>
      </c>
      <c r="BN109" s="433"/>
      <c r="BO109" s="434"/>
      <c r="BP109" s="433"/>
      <c r="BQ109" s="434"/>
      <c r="BR109" s="433">
        <v>6</v>
      </c>
      <c r="BS109" s="434">
        <v>147184.13999999998</v>
      </c>
      <c r="BT109" s="433"/>
      <c r="BU109" s="434"/>
      <c r="BV109" s="433"/>
      <c r="BW109" s="434"/>
      <c r="BX109" s="433"/>
      <c r="BY109" s="434"/>
      <c r="BZ109" s="433">
        <v>2</v>
      </c>
      <c r="CA109" s="434">
        <v>75052.22</v>
      </c>
      <c r="CB109" s="433"/>
      <c r="CC109" s="434"/>
      <c r="CD109" s="433">
        <v>1</v>
      </c>
      <c r="CE109" s="434">
        <v>24530.69</v>
      </c>
      <c r="CF109" s="434"/>
      <c r="CG109" s="434"/>
      <c r="CH109" s="433">
        <v>1</v>
      </c>
      <c r="CI109" s="434">
        <v>24530.69</v>
      </c>
      <c r="CJ109" s="433"/>
      <c r="CK109" s="434"/>
      <c r="CL109" s="433"/>
      <c r="CM109" s="434"/>
      <c r="CN109" s="433"/>
      <c r="CO109" s="434"/>
      <c r="CP109" s="433"/>
      <c r="CQ109" s="434"/>
      <c r="CR109" s="433"/>
      <c r="CS109" s="434"/>
      <c r="CT109" s="433">
        <v>3</v>
      </c>
      <c r="CU109" s="434">
        <v>73592.069999999992</v>
      </c>
      <c r="CV109" s="433"/>
      <c r="CW109" s="434"/>
      <c r="CX109" s="433"/>
      <c r="CY109" s="434"/>
      <c r="CZ109" s="433"/>
      <c r="DA109" s="434"/>
      <c r="DB109" s="433"/>
      <c r="DC109" s="434"/>
      <c r="DD109" s="433"/>
      <c r="DE109" s="434"/>
      <c r="DF109" s="433">
        <v>2</v>
      </c>
      <c r="DG109" s="434">
        <v>49061.38</v>
      </c>
      <c r="DH109" s="433"/>
      <c r="DI109" s="434"/>
      <c r="DJ109" s="433"/>
      <c r="DK109" s="434"/>
      <c r="DL109" s="433"/>
      <c r="DM109" s="434"/>
      <c r="DN109" s="433"/>
      <c r="DO109" s="434"/>
      <c r="DP109" s="434"/>
      <c r="DQ109" s="434"/>
      <c r="DR109" s="433"/>
      <c r="DS109" s="434"/>
      <c r="DT109" s="434"/>
      <c r="DU109" s="434"/>
      <c r="DV109" s="433"/>
      <c r="DW109" s="434"/>
      <c r="DX109" s="433"/>
      <c r="DY109" s="434"/>
      <c r="DZ109" s="433"/>
      <c r="EA109" s="434"/>
      <c r="EB109" s="434"/>
      <c r="EC109" s="434"/>
      <c r="ED109" s="433"/>
      <c r="EE109" s="434"/>
      <c r="EF109" s="434"/>
      <c r="EG109" s="434"/>
      <c r="EH109" s="433"/>
      <c r="EI109" s="434"/>
      <c r="EJ109" s="434"/>
      <c r="EK109" s="434"/>
      <c r="EL109" s="433"/>
      <c r="EM109" s="434"/>
      <c r="EN109" s="434"/>
      <c r="EO109" s="434"/>
      <c r="EP109" s="433"/>
      <c r="EQ109" s="434"/>
      <c r="ER109" s="434"/>
      <c r="ES109" s="434"/>
      <c r="ET109" s="433"/>
      <c r="EU109" s="434"/>
      <c r="EV109" s="434"/>
      <c r="EW109" s="434"/>
      <c r="EX109" s="433"/>
      <c r="EY109" s="434"/>
      <c r="EZ109" s="434"/>
      <c r="FA109" s="434"/>
      <c r="FB109" s="433"/>
      <c r="FC109" s="434"/>
      <c r="FD109" s="433"/>
      <c r="FE109" s="434"/>
      <c r="FF109" s="433"/>
      <c r="FG109" s="434"/>
      <c r="FH109" s="434"/>
      <c r="FI109" s="434"/>
      <c r="FJ109" s="433"/>
      <c r="FK109" s="434"/>
      <c r="FL109" s="433"/>
      <c r="FM109" s="434"/>
      <c r="FN109" s="433"/>
      <c r="FO109" s="434"/>
      <c r="FP109" s="433"/>
      <c r="FQ109" s="434"/>
      <c r="FR109" s="433"/>
      <c r="FS109" s="434"/>
      <c r="FT109" s="433"/>
      <c r="FU109" s="434"/>
      <c r="FV109" s="433"/>
      <c r="FW109" s="434"/>
      <c r="FX109" s="433"/>
      <c r="FY109" s="434"/>
      <c r="FZ109" s="433"/>
      <c r="GA109" s="434"/>
      <c r="GB109" s="433"/>
      <c r="GC109" s="434"/>
      <c r="GD109" s="433"/>
      <c r="GE109" s="434"/>
      <c r="GF109" s="434"/>
      <c r="GG109" s="434"/>
      <c r="GH109" s="433"/>
      <c r="GI109" s="434"/>
      <c r="GJ109" s="434"/>
      <c r="GK109" s="434"/>
      <c r="GL109" s="433"/>
      <c r="GM109" s="434"/>
      <c r="GN109" s="434"/>
      <c r="GO109" s="434"/>
      <c r="GP109" s="433"/>
      <c r="GQ109" s="434"/>
      <c r="GR109" s="434"/>
      <c r="GS109" s="434"/>
      <c r="GT109" s="433"/>
      <c r="GU109" s="434"/>
      <c r="GV109" s="433"/>
      <c r="GW109" s="434"/>
      <c r="GX109" s="433"/>
      <c r="GY109" s="434"/>
      <c r="GZ109" s="433"/>
      <c r="HA109" s="434"/>
      <c r="HB109" s="433"/>
      <c r="HC109" s="434"/>
      <c r="HD109" s="433"/>
      <c r="HE109" s="434"/>
      <c r="HF109" s="433"/>
      <c r="HG109" s="434"/>
      <c r="HH109" s="434"/>
      <c r="HI109" s="434"/>
      <c r="HJ109" s="433"/>
      <c r="HK109" s="434"/>
      <c r="HL109" s="434"/>
      <c r="HM109" s="434"/>
      <c r="HN109" s="433"/>
      <c r="HO109" s="434"/>
      <c r="HP109" s="433"/>
      <c r="HQ109" s="434"/>
      <c r="HR109" s="433"/>
      <c r="HS109" s="434"/>
      <c r="HT109" s="434"/>
      <c r="HU109" s="434"/>
      <c r="HV109" s="433"/>
      <c r="HW109" s="434"/>
      <c r="HX109" s="433"/>
      <c r="HY109" s="434"/>
      <c r="HZ109" s="433"/>
      <c r="IA109" s="434"/>
      <c r="IB109" s="433"/>
      <c r="IC109" s="434"/>
      <c r="ID109" s="433"/>
      <c r="IE109" s="434"/>
      <c r="IF109" s="433"/>
      <c r="IG109" s="434"/>
      <c r="IH109" s="433"/>
      <c r="II109" s="434"/>
      <c r="IJ109" s="434"/>
      <c r="IK109" s="434"/>
      <c r="IL109" s="433"/>
      <c r="IM109" s="434"/>
      <c r="IN109" s="434"/>
      <c r="IO109" s="434"/>
      <c r="IP109" s="433"/>
      <c r="IQ109" s="434"/>
      <c r="IR109" s="433"/>
      <c r="IS109" s="434"/>
      <c r="IT109" s="433"/>
      <c r="IU109" s="434"/>
      <c r="IV109" s="433"/>
      <c r="IW109" s="434"/>
      <c r="IX109" s="433"/>
      <c r="IY109" s="434"/>
      <c r="IZ109" s="433"/>
      <c r="JA109" s="434"/>
      <c r="JB109" s="433"/>
      <c r="JC109" s="434"/>
      <c r="JD109" s="434"/>
      <c r="JE109" s="434"/>
      <c r="JF109" s="433"/>
      <c r="JG109" s="434"/>
      <c r="JH109" s="433"/>
      <c r="JI109" s="434"/>
      <c r="JJ109" s="434"/>
      <c r="JK109" s="434"/>
      <c r="JL109" s="434"/>
      <c r="JM109" s="434"/>
      <c r="JN109" s="434"/>
      <c r="JO109" s="434"/>
      <c r="JP109" s="435">
        <v>22</v>
      </c>
      <c r="JQ109" s="436">
        <v>561577.56999999995</v>
      </c>
      <c r="JR109" s="435">
        <v>1</v>
      </c>
      <c r="JS109" s="436">
        <v>24530.69</v>
      </c>
      <c r="JT109" s="433">
        <v>23</v>
      </c>
      <c r="JU109" s="434">
        <v>586108.25999999989</v>
      </c>
    </row>
    <row r="110" spans="1:281" ht="64.5" x14ac:dyDescent="0.25">
      <c r="A110" s="437"/>
      <c r="B110" s="437"/>
      <c r="C110" s="430"/>
      <c r="D110" s="431" t="s">
        <v>620</v>
      </c>
      <c r="E110" s="432" t="s">
        <v>287</v>
      </c>
      <c r="F110" s="433"/>
      <c r="G110" s="434"/>
      <c r="H110" s="433"/>
      <c r="I110" s="434"/>
      <c r="J110" s="433"/>
      <c r="K110" s="434"/>
      <c r="L110" s="433"/>
      <c r="M110" s="434"/>
      <c r="N110" s="433"/>
      <c r="O110" s="434"/>
      <c r="P110" s="433"/>
      <c r="Q110" s="434"/>
      <c r="R110" s="433"/>
      <c r="S110" s="434"/>
      <c r="T110" s="433"/>
      <c r="U110" s="434"/>
      <c r="V110" s="433"/>
      <c r="W110" s="434"/>
      <c r="X110" s="433"/>
      <c r="Y110" s="434"/>
      <c r="Z110" s="433"/>
      <c r="AA110" s="434"/>
      <c r="AB110" s="434"/>
      <c r="AC110" s="434"/>
      <c r="AD110" s="433">
        <v>18</v>
      </c>
      <c r="AE110" s="434">
        <v>480392.6399999999</v>
      </c>
      <c r="AF110" s="433"/>
      <c r="AG110" s="434"/>
      <c r="AH110" s="433"/>
      <c r="AI110" s="434"/>
      <c r="AJ110" s="433"/>
      <c r="AK110" s="434"/>
      <c r="AL110" s="433"/>
      <c r="AM110" s="434"/>
      <c r="AN110" s="433"/>
      <c r="AO110" s="434"/>
      <c r="AP110" s="433"/>
      <c r="AQ110" s="434"/>
      <c r="AR110" s="433"/>
      <c r="AS110" s="434"/>
      <c r="AT110" s="433"/>
      <c r="AU110" s="434"/>
      <c r="AV110" s="433"/>
      <c r="AW110" s="434"/>
      <c r="AX110" s="433"/>
      <c r="AY110" s="434"/>
      <c r="AZ110" s="433"/>
      <c r="BA110" s="434"/>
      <c r="BB110" s="433"/>
      <c r="BC110" s="434"/>
      <c r="BD110" s="433"/>
      <c r="BE110" s="434"/>
      <c r="BF110" s="433"/>
      <c r="BG110" s="434"/>
      <c r="BH110" s="433"/>
      <c r="BI110" s="434"/>
      <c r="BJ110" s="433">
        <v>1</v>
      </c>
      <c r="BK110" s="434">
        <v>32026.18</v>
      </c>
      <c r="BL110" s="433"/>
      <c r="BM110" s="434"/>
      <c r="BN110" s="433"/>
      <c r="BO110" s="434"/>
      <c r="BP110" s="433"/>
      <c r="BQ110" s="434"/>
      <c r="BR110" s="433">
        <v>1</v>
      </c>
      <c r="BS110" s="434">
        <v>32026.18</v>
      </c>
      <c r="BT110" s="433"/>
      <c r="BU110" s="434"/>
      <c r="BV110" s="433"/>
      <c r="BW110" s="434"/>
      <c r="BX110" s="433"/>
      <c r="BY110" s="434"/>
      <c r="BZ110" s="433"/>
      <c r="CA110" s="434"/>
      <c r="CB110" s="433"/>
      <c r="CC110" s="434"/>
      <c r="CD110" s="433"/>
      <c r="CE110" s="434"/>
      <c r="CF110" s="434"/>
      <c r="CG110" s="434"/>
      <c r="CH110" s="433"/>
      <c r="CI110" s="434"/>
      <c r="CJ110" s="433"/>
      <c r="CK110" s="434"/>
      <c r="CL110" s="433"/>
      <c r="CM110" s="434"/>
      <c r="CN110" s="433"/>
      <c r="CO110" s="434"/>
      <c r="CP110" s="433"/>
      <c r="CQ110" s="434"/>
      <c r="CR110" s="433"/>
      <c r="CS110" s="434"/>
      <c r="CT110" s="433"/>
      <c r="CU110" s="434"/>
      <c r="CV110" s="433"/>
      <c r="CW110" s="434"/>
      <c r="CX110" s="433"/>
      <c r="CY110" s="434"/>
      <c r="CZ110" s="433"/>
      <c r="DA110" s="434"/>
      <c r="DB110" s="433"/>
      <c r="DC110" s="434"/>
      <c r="DD110" s="433"/>
      <c r="DE110" s="434"/>
      <c r="DF110" s="433"/>
      <c r="DG110" s="434"/>
      <c r="DH110" s="433"/>
      <c r="DI110" s="434"/>
      <c r="DJ110" s="433"/>
      <c r="DK110" s="434"/>
      <c r="DL110" s="433"/>
      <c r="DM110" s="434"/>
      <c r="DN110" s="433"/>
      <c r="DO110" s="434"/>
      <c r="DP110" s="434"/>
      <c r="DQ110" s="434"/>
      <c r="DR110" s="433"/>
      <c r="DS110" s="434"/>
      <c r="DT110" s="434"/>
      <c r="DU110" s="434"/>
      <c r="DV110" s="433"/>
      <c r="DW110" s="434"/>
      <c r="DX110" s="433"/>
      <c r="DY110" s="434"/>
      <c r="DZ110" s="433"/>
      <c r="EA110" s="434"/>
      <c r="EB110" s="434"/>
      <c r="EC110" s="434"/>
      <c r="ED110" s="433"/>
      <c r="EE110" s="434"/>
      <c r="EF110" s="434"/>
      <c r="EG110" s="434"/>
      <c r="EH110" s="433"/>
      <c r="EI110" s="434"/>
      <c r="EJ110" s="434"/>
      <c r="EK110" s="434"/>
      <c r="EL110" s="433"/>
      <c r="EM110" s="434"/>
      <c r="EN110" s="434"/>
      <c r="EO110" s="434"/>
      <c r="EP110" s="433"/>
      <c r="EQ110" s="434"/>
      <c r="ER110" s="434"/>
      <c r="ES110" s="434"/>
      <c r="ET110" s="433"/>
      <c r="EU110" s="434"/>
      <c r="EV110" s="434"/>
      <c r="EW110" s="434"/>
      <c r="EX110" s="433"/>
      <c r="EY110" s="434"/>
      <c r="EZ110" s="434"/>
      <c r="FA110" s="434"/>
      <c r="FB110" s="433"/>
      <c r="FC110" s="434"/>
      <c r="FD110" s="433"/>
      <c r="FE110" s="434"/>
      <c r="FF110" s="433"/>
      <c r="FG110" s="434"/>
      <c r="FH110" s="434"/>
      <c r="FI110" s="434"/>
      <c r="FJ110" s="433"/>
      <c r="FK110" s="434"/>
      <c r="FL110" s="433"/>
      <c r="FM110" s="434"/>
      <c r="FN110" s="433"/>
      <c r="FO110" s="434"/>
      <c r="FP110" s="433"/>
      <c r="FQ110" s="434"/>
      <c r="FR110" s="433"/>
      <c r="FS110" s="434"/>
      <c r="FT110" s="433"/>
      <c r="FU110" s="434"/>
      <c r="FV110" s="433"/>
      <c r="FW110" s="434"/>
      <c r="FX110" s="433"/>
      <c r="FY110" s="434"/>
      <c r="FZ110" s="433"/>
      <c r="GA110" s="434"/>
      <c r="GB110" s="433"/>
      <c r="GC110" s="434"/>
      <c r="GD110" s="433"/>
      <c r="GE110" s="434"/>
      <c r="GF110" s="434"/>
      <c r="GG110" s="434"/>
      <c r="GH110" s="433"/>
      <c r="GI110" s="434"/>
      <c r="GJ110" s="434"/>
      <c r="GK110" s="434"/>
      <c r="GL110" s="433"/>
      <c r="GM110" s="434"/>
      <c r="GN110" s="434"/>
      <c r="GO110" s="434"/>
      <c r="GP110" s="433"/>
      <c r="GQ110" s="434"/>
      <c r="GR110" s="434"/>
      <c r="GS110" s="434"/>
      <c r="GT110" s="433"/>
      <c r="GU110" s="434"/>
      <c r="GV110" s="433"/>
      <c r="GW110" s="434"/>
      <c r="GX110" s="433"/>
      <c r="GY110" s="434"/>
      <c r="GZ110" s="433"/>
      <c r="HA110" s="434"/>
      <c r="HB110" s="433"/>
      <c r="HC110" s="434"/>
      <c r="HD110" s="433"/>
      <c r="HE110" s="434"/>
      <c r="HF110" s="433"/>
      <c r="HG110" s="434"/>
      <c r="HH110" s="434"/>
      <c r="HI110" s="434"/>
      <c r="HJ110" s="433"/>
      <c r="HK110" s="434"/>
      <c r="HL110" s="434"/>
      <c r="HM110" s="434"/>
      <c r="HN110" s="433"/>
      <c r="HO110" s="434"/>
      <c r="HP110" s="433"/>
      <c r="HQ110" s="434"/>
      <c r="HR110" s="433"/>
      <c r="HS110" s="434"/>
      <c r="HT110" s="434"/>
      <c r="HU110" s="434"/>
      <c r="HV110" s="433"/>
      <c r="HW110" s="434"/>
      <c r="HX110" s="433"/>
      <c r="HY110" s="434"/>
      <c r="HZ110" s="433"/>
      <c r="IA110" s="434"/>
      <c r="IB110" s="433"/>
      <c r="IC110" s="434"/>
      <c r="ID110" s="433"/>
      <c r="IE110" s="434"/>
      <c r="IF110" s="433"/>
      <c r="IG110" s="434"/>
      <c r="IH110" s="433"/>
      <c r="II110" s="434"/>
      <c r="IJ110" s="434"/>
      <c r="IK110" s="434"/>
      <c r="IL110" s="433"/>
      <c r="IM110" s="434"/>
      <c r="IN110" s="434"/>
      <c r="IO110" s="434"/>
      <c r="IP110" s="433"/>
      <c r="IQ110" s="434"/>
      <c r="IR110" s="433"/>
      <c r="IS110" s="434"/>
      <c r="IT110" s="433"/>
      <c r="IU110" s="434"/>
      <c r="IV110" s="433"/>
      <c r="IW110" s="434"/>
      <c r="IX110" s="433"/>
      <c r="IY110" s="434"/>
      <c r="IZ110" s="433"/>
      <c r="JA110" s="434"/>
      <c r="JB110" s="433"/>
      <c r="JC110" s="434"/>
      <c r="JD110" s="434"/>
      <c r="JE110" s="434"/>
      <c r="JF110" s="433"/>
      <c r="JG110" s="434"/>
      <c r="JH110" s="433"/>
      <c r="JI110" s="434"/>
      <c r="JJ110" s="434"/>
      <c r="JK110" s="434"/>
      <c r="JL110" s="434"/>
      <c r="JM110" s="434"/>
      <c r="JN110" s="434"/>
      <c r="JO110" s="434"/>
      <c r="JP110" s="435">
        <v>20</v>
      </c>
      <c r="JQ110" s="436">
        <v>544444.99999999988</v>
      </c>
      <c r="JR110" s="435">
        <v>0</v>
      </c>
      <c r="JS110" s="436">
        <v>0</v>
      </c>
      <c r="JT110" s="433">
        <v>20</v>
      </c>
      <c r="JU110" s="434">
        <v>544444.99999999988</v>
      </c>
    </row>
    <row r="111" spans="1:281" x14ac:dyDescent="0.25">
      <c r="A111" s="437"/>
      <c r="B111" s="430" t="s">
        <v>676</v>
      </c>
      <c r="C111" s="430"/>
      <c r="D111" s="437"/>
      <c r="E111" s="432"/>
      <c r="F111" s="439"/>
      <c r="G111" s="436"/>
      <c r="H111" s="439"/>
      <c r="I111" s="436"/>
      <c r="J111" s="439"/>
      <c r="K111" s="436"/>
      <c r="L111" s="439"/>
      <c r="M111" s="436"/>
      <c r="N111" s="439"/>
      <c r="O111" s="436"/>
      <c r="P111" s="439"/>
      <c r="Q111" s="436"/>
      <c r="R111" s="439"/>
      <c r="S111" s="436"/>
      <c r="T111" s="439"/>
      <c r="U111" s="436"/>
      <c r="V111" s="439"/>
      <c r="W111" s="436"/>
      <c r="X111" s="439"/>
      <c r="Y111" s="436"/>
      <c r="Z111" s="439"/>
      <c r="AA111" s="436"/>
      <c r="AB111" s="436"/>
      <c r="AC111" s="436"/>
      <c r="AD111" s="439">
        <v>18</v>
      </c>
      <c r="AE111" s="436">
        <v>480392.6399999999</v>
      </c>
      <c r="AF111" s="439"/>
      <c r="AG111" s="436"/>
      <c r="AH111" s="439"/>
      <c r="AI111" s="436"/>
      <c r="AJ111" s="439"/>
      <c r="AK111" s="436"/>
      <c r="AL111" s="439"/>
      <c r="AM111" s="436"/>
      <c r="AN111" s="439"/>
      <c r="AO111" s="436"/>
      <c r="AP111" s="439"/>
      <c r="AQ111" s="436"/>
      <c r="AR111" s="439"/>
      <c r="AS111" s="436"/>
      <c r="AT111" s="439"/>
      <c r="AU111" s="436"/>
      <c r="AV111" s="439"/>
      <c r="AW111" s="436"/>
      <c r="AX111" s="439"/>
      <c r="AY111" s="436"/>
      <c r="AZ111" s="439"/>
      <c r="BA111" s="436"/>
      <c r="BB111" s="439"/>
      <c r="BC111" s="436"/>
      <c r="BD111" s="439"/>
      <c r="BE111" s="436"/>
      <c r="BF111" s="439">
        <v>1</v>
      </c>
      <c r="BG111" s="436">
        <v>20442.240000000002</v>
      </c>
      <c r="BH111" s="439"/>
      <c r="BI111" s="436"/>
      <c r="BJ111" s="439">
        <v>7</v>
      </c>
      <c r="BK111" s="436">
        <v>179210.31999999998</v>
      </c>
      <c r="BL111" s="439">
        <v>1</v>
      </c>
      <c r="BM111" s="436">
        <v>24530.69</v>
      </c>
      <c r="BN111" s="439"/>
      <c r="BO111" s="436"/>
      <c r="BP111" s="439"/>
      <c r="BQ111" s="436"/>
      <c r="BR111" s="439">
        <v>7</v>
      </c>
      <c r="BS111" s="436">
        <v>179210.31999999998</v>
      </c>
      <c r="BT111" s="439"/>
      <c r="BU111" s="436"/>
      <c r="BV111" s="439"/>
      <c r="BW111" s="436"/>
      <c r="BX111" s="439"/>
      <c r="BY111" s="436"/>
      <c r="BZ111" s="439">
        <v>2</v>
      </c>
      <c r="CA111" s="436">
        <v>75052.22</v>
      </c>
      <c r="CB111" s="439"/>
      <c r="CC111" s="436"/>
      <c r="CD111" s="439">
        <v>1</v>
      </c>
      <c r="CE111" s="436">
        <v>24530.69</v>
      </c>
      <c r="CF111" s="436"/>
      <c r="CG111" s="436"/>
      <c r="CH111" s="439">
        <v>1</v>
      </c>
      <c r="CI111" s="436">
        <v>24530.69</v>
      </c>
      <c r="CJ111" s="439"/>
      <c r="CK111" s="436"/>
      <c r="CL111" s="439"/>
      <c r="CM111" s="436"/>
      <c r="CN111" s="439"/>
      <c r="CO111" s="436"/>
      <c r="CP111" s="439"/>
      <c r="CQ111" s="436"/>
      <c r="CR111" s="439"/>
      <c r="CS111" s="436"/>
      <c r="CT111" s="439">
        <v>3</v>
      </c>
      <c r="CU111" s="436">
        <v>73592.069999999992</v>
      </c>
      <c r="CV111" s="439"/>
      <c r="CW111" s="436"/>
      <c r="CX111" s="439"/>
      <c r="CY111" s="436"/>
      <c r="CZ111" s="439"/>
      <c r="DA111" s="436"/>
      <c r="DB111" s="439"/>
      <c r="DC111" s="436"/>
      <c r="DD111" s="439"/>
      <c r="DE111" s="436"/>
      <c r="DF111" s="439">
        <v>2</v>
      </c>
      <c r="DG111" s="436">
        <v>49061.38</v>
      </c>
      <c r="DH111" s="439"/>
      <c r="DI111" s="436"/>
      <c r="DJ111" s="439"/>
      <c r="DK111" s="436"/>
      <c r="DL111" s="439"/>
      <c r="DM111" s="436"/>
      <c r="DN111" s="439"/>
      <c r="DO111" s="436"/>
      <c r="DP111" s="436"/>
      <c r="DQ111" s="436"/>
      <c r="DR111" s="439"/>
      <c r="DS111" s="436"/>
      <c r="DT111" s="436"/>
      <c r="DU111" s="436"/>
      <c r="DV111" s="439"/>
      <c r="DW111" s="436"/>
      <c r="DX111" s="439"/>
      <c r="DY111" s="436"/>
      <c r="DZ111" s="439"/>
      <c r="EA111" s="436"/>
      <c r="EB111" s="436"/>
      <c r="EC111" s="436"/>
      <c r="ED111" s="439"/>
      <c r="EE111" s="436"/>
      <c r="EF111" s="436"/>
      <c r="EG111" s="436"/>
      <c r="EH111" s="439"/>
      <c r="EI111" s="436"/>
      <c r="EJ111" s="436"/>
      <c r="EK111" s="436"/>
      <c r="EL111" s="439"/>
      <c r="EM111" s="436"/>
      <c r="EN111" s="436"/>
      <c r="EO111" s="436"/>
      <c r="EP111" s="439"/>
      <c r="EQ111" s="436"/>
      <c r="ER111" s="436"/>
      <c r="ES111" s="436"/>
      <c r="ET111" s="439"/>
      <c r="EU111" s="436"/>
      <c r="EV111" s="436"/>
      <c r="EW111" s="436"/>
      <c r="EX111" s="439"/>
      <c r="EY111" s="436"/>
      <c r="EZ111" s="436"/>
      <c r="FA111" s="436"/>
      <c r="FB111" s="439"/>
      <c r="FC111" s="436"/>
      <c r="FD111" s="439"/>
      <c r="FE111" s="436"/>
      <c r="FF111" s="439"/>
      <c r="FG111" s="436"/>
      <c r="FH111" s="436"/>
      <c r="FI111" s="436"/>
      <c r="FJ111" s="439"/>
      <c r="FK111" s="436"/>
      <c r="FL111" s="439"/>
      <c r="FM111" s="436"/>
      <c r="FN111" s="439"/>
      <c r="FO111" s="436"/>
      <c r="FP111" s="439"/>
      <c r="FQ111" s="436"/>
      <c r="FR111" s="439"/>
      <c r="FS111" s="436"/>
      <c r="FT111" s="439"/>
      <c r="FU111" s="436"/>
      <c r="FV111" s="439"/>
      <c r="FW111" s="436"/>
      <c r="FX111" s="439"/>
      <c r="FY111" s="436"/>
      <c r="FZ111" s="439"/>
      <c r="GA111" s="436"/>
      <c r="GB111" s="439"/>
      <c r="GC111" s="436"/>
      <c r="GD111" s="439"/>
      <c r="GE111" s="436"/>
      <c r="GF111" s="436"/>
      <c r="GG111" s="436"/>
      <c r="GH111" s="439"/>
      <c r="GI111" s="436"/>
      <c r="GJ111" s="436"/>
      <c r="GK111" s="436"/>
      <c r="GL111" s="439"/>
      <c r="GM111" s="436"/>
      <c r="GN111" s="436"/>
      <c r="GO111" s="436"/>
      <c r="GP111" s="439"/>
      <c r="GQ111" s="436"/>
      <c r="GR111" s="436"/>
      <c r="GS111" s="436"/>
      <c r="GT111" s="439"/>
      <c r="GU111" s="436"/>
      <c r="GV111" s="439"/>
      <c r="GW111" s="436"/>
      <c r="GX111" s="439"/>
      <c r="GY111" s="436"/>
      <c r="GZ111" s="439"/>
      <c r="HA111" s="436"/>
      <c r="HB111" s="439"/>
      <c r="HC111" s="436"/>
      <c r="HD111" s="439"/>
      <c r="HE111" s="436"/>
      <c r="HF111" s="439"/>
      <c r="HG111" s="436"/>
      <c r="HH111" s="436"/>
      <c r="HI111" s="436"/>
      <c r="HJ111" s="439"/>
      <c r="HK111" s="436"/>
      <c r="HL111" s="436"/>
      <c r="HM111" s="436"/>
      <c r="HN111" s="439"/>
      <c r="HO111" s="436"/>
      <c r="HP111" s="439"/>
      <c r="HQ111" s="436"/>
      <c r="HR111" s="439"/>
      <c r="HS111" s="436"/>
      <c r="HT111" s="436"/>
      <c r="HU111" s="436"/>
      <c r="HV111" s="439"/>
      <c r="HW111" s="436"/>
      <c r="HX111" s="439"/>
      <c r="HY111" s="436"/>
      <c r="HZ111" s="439"/>
      <c r="IA111" s="436"/>
      <c r="IB111" s="439"/>
      <c r="IC111" s="436"/>
      <c r="ID111" s="439"/>
      <c r="IE111" s="436"/>
      <c r="IF111" s="439"/>
      <c r="IG111" s="436"/>
      <c r="IH111" s="439"/>
      <c r="II111" s="436"/>
      <c r="IJ111" s="436"/>
      <c r="IK111" s="436"/>
      <c r="IL111" s="439"/>
      <c r="IM111" s="436"/>
      <c r="IN111" s="436"/>
      <c r="IO111" s="436"/>
      <c r="IP111" s="439"/>
      <c r="IQ111" s="436"/>
      <c r="IR111" s="439"/>
      <c r="IS111" s="436"/>
      <c r="IT111" s="439"/>
      <c r="IU111" s="436"/>
      <c r="IV111" s="439"/>
      <c r="IW111" s="436"/>
      <c r="IX111" s="439"/>
      <c r="IY111" s="436"/>
      <c r="IZ111" s="439"/>
      <c r="JA111" s="436"/>
      <c r="JB111" s="439"/>
      <c r="JC111" s="436"/>
      <c r="JD111" s="436"/>
      <c r="JE111" s="436"/>
      <c r="JF111" s="439"/>
      <c r="JG111" s="436"/>
      <c r="JH111" s="439"/>
      <c r="JI111" s="436"/>
      <c r="JJ111" s="436"/>
      <c r="JK111" s="436"/>
      <c r="JL111" s="436"/>
      <c r="JM111" s="436"/>
      <c r="JN111" s="436"/>
      <c r="JO111" s="436"/>
      <c r="JP111" s="435">
        <v>42</v>
      </c>
      <c r="JQ111" s="436">
        <v>1106022.5699999996</v>
      </c>
      <c r="JR111" s="435">
        <v>1</v>
      </c>
      <c r="JS111" s="436">
        <v>24530.69</v>
      </c>
      <c r="JT111" s="439">
        <v>43</v>
      </c>
      <c r="JU111" s="436">
        <v>1130553.2599999998</v>
      </c>
    </row>
    <row r="112" spans="1:281" ht="39" x14ac:dyDescent="0.25">
      <c r="A112" s="437"/>
      <c r="B112" s="430">
        <v>36</v>
      </c>
      <c r="C112" s="430" t="s">
        <v>54</v>
      </c>
      <c r="D112" s="431" t="s">
        <v>626</v>
      </c>
      <c r="E112" s="432" t="s">
        <v>677</v>
      </c>
      <c r="F112" s="433"/>
      <c r="G112" s="434"/>
      <c r="H112" s="433"/>
      <c r="I112" s="434"/>
      <c r="J112" s="433"/>
      <c r="K112" s="434"/>
      <c r="L112" s="433"/>
      <c r="M112" s="434"/>
      <c r="N112" s="433"/>
      <c r="O112" s="434"/>
      <c r="P112" s="433"/>
      <c r="Q112" s="434"/>
      <c r="R112" s="433"/>
      <c r="S112" s="434"/>
      <c r="T112" s="433"/>
      <c r="U112" s="434"/>
      <c r="V112" s="433"/>
      <c r="W112" s="434"/>
      <c r="X112" s="433"/>
      <c r="Y112" s="434"/>
      <c r="Z112" s="433"/>
      <c r="AA112" s="434"/>
      <c r="AB112" s="434"/>
      <c r="AC112" s="434"/>
      <c r="AD112" s="433">
        <v>21</v>
      </c>
      <c r="AE112" s="434">
        <v>3290803.1100000008</v>
      </c>
      <c r="AF112" s="433"/>
      <c r="AG112" s="434"/>
      <c r="AH112" s="433"/>
      <c r="AI112" s="434"/>
      <c r="AJ112" s="433"/>
      <c r="AK112" s="434"/>
      <c r="AL112" s="433"/>
      <c r="AM112" s="434"/>
      <c r="AN112" s="433"/>
      <c r="AO112" s="434"/>
      <c r="AP112" s="433"/>
      <c r="AQ112" s="434"/>
      <c r="AR112" s="433"/>
      <c r="AS112" s="434"/>
      <c r="AT112" s="433"/>
      <c r="AU112" s="434"/>
      <c r="AV112" s="433"/>
      <c r="AW112" s="434"/>
      <c r="AX112" s="433"/>
      <c r="AY112" s="434"/>
      <c r="AZ112" s="433"/>
      <c r="BA112" s="434"/>
      <c r="BB112" s="433"/>
      <c r="BC112" s="434"/>
      <c r="BD112" s="433"/>
      <c r="BE112" s="434"/>
      <c r="BF112" s="433"/>
      <c r="BG112" s="434"/>
      <c r="BH112" s="433"/>
      <c r="BI112" s="434"/>
      <c r="BJ112" s="433"/>
      <c r="BK112" s="434"/>
      <c r="BL112" s="433"/>
      <c r="BM112" s="434"/>
      <c r="BN112" s="433"/>
      <c r="BO112" s="434"/>
      <c r="BP112" s="433"/>
      <c r="BQ112" s="434"/>
      <c r="BR112" s="433"/>
      <c r="BS112" s="434"/>
      <c r="BT112" s="433"/>
      <c r="BU112" s="434"/>
      <c r="BV112" s="433"/>
      <c r="BW112" s="434"/>
      <c r="BX112" s="433"/>
      <c r="BY112" s="434"/>
      <c r="BZ112" s="433">
        <v>1</v>
      </c>
      <c r="CA112" s="434">
        <v>287665.45</v>
      </c>
      <c r="CB112" s="433"/>
      <c r="CC112" s="434"/>
      <c r="CD112" s="433"/>
      <c r="CE112" s="434"/>
      <c r="CF112" s="434"/>
      <c r="CG112" s="434"/>
      <c r="CH112" s="433"/>
      <c r="CI112" s="434"/>
      <c r="CJ112" s="433"/>
      <c r="CK112" s="434"/>
      <c r="CL112" s="433"/>
      <c r="CM112" s="434"/>
      <c r="CN112" s="433"/>
      <c r="CO112" s="434"/>
      <c r="CP112" s="433"/>
      <c r="CQ112" s="434"/>
      <c r="CR112" s="433"/>
      <c r="CS112" s="434"/>
      <c r="CT112" s="433"/>
      <c r="CU112" s="434"/>
      <c r="CV112" s="433"/>
      <c r="CW112" s="434"/>
      <c r="CX112" s="433"/>
      <c r="CY112" s="434"/>
      <c r="CZ112" s="433"/>
      <c r="DA112" s="434"/>
      <c r="DB112" s="433"/>
      <c r="DC112" s="434"/>
      <c r="DD112" s="433"/>
      <c r="DE112" s="434"/>
      <c r="DF112" s="433"/>
      <c r="DG112" s="434"/>
      <c r="DH112" s="433"/>
      <c r="DI112" s="434"/>
      <c r="DJ112" s="433"/>
      <c r="DK112" s="434"/>
      <c r="DL112" s="433"/>
      <c r="DM112" s="434"/>
      <c r="DN112" s="433"/>
      <c r="DO112" s="434"/>
      <c r="DP112" s="434"/>
      <c r="DQ112" s="434"/>
      <c r="DR112" s="433"/>
      <c r="DS112" s="434"/>
      <c r="DT112" s="434"/>
      <c r="DU112" s="434"/>
      <c r="DV112" s="433"/>
      <c r="DW112" s="434"/>
      <c r="DX112" s="433"/>
      <c r="DY112" s="434"/>
      <c r="DZ112" s="433"/>
      <c r="EA112" s="434"/>
      <c r="EB112" s="434"/>
      <c r="EC112" s="434"/>
      <c r="ED112" s="433"/>
      <c r="EE112" s="434"/>
      <c r="EF112" s="434"/>
      <c r="EG112" s="434"/>
      <c r="EH112" s="433"/>
      <c r="EI112" s="434"/>
      <c r="EJ112" s="434"/>
      <c r="EK112" s="434"/>
      <c r="EL112" s="433"/>
      <c r="EM112" s="434"/>
      <c r="EN112" s="434"/>
      <c r="EO112" s="434"/>
      <c r="EP112" s="433"/>
      <c r="EQ112" s="434"/>
      <c r="ER112" s="434"/>
      <c r="ES112" s="434"/>
      <c r="ET112" s="433"/>
      <c r="EU112" s="434"/>
      <c r="EV112" s="434"/>
      <c r="EW112" s="434"/>
      <c r="EX112" s="433"/>
      <c r="EY112" s="434"/>
      <c r="EZ112" s="434"/>
      <c r="FA112" s="434"/>
      <c r="FB112" s="433"/>
      <c r="FC112" s="434"/>
      <c r="FD112" s="433"/>
      <c r="FE112" s="434"/>
      <c r="FF112" s="433"/>
      <c r="FG112" s="434"/>
      <c r="FH112" s="434"/>
      <c r="FI112" s="434"/>
      <c r="FJ112" s="433"/>
      <c r="FK112" s="434"/>
      <c r="FL112" s="433"/>
      <c r="FM112" s="434"/>
      <c r="FN112" s="433"/>
      <c r="FO112" s="434"/>
      <c r="FP112" s="433"/>
      <c r="FQ112" s="434"/>
      <c r="FR112" s="433"/>
      <c r="FS112" s="434"/>
      <c r="FT112" s="433"/>
      <c r="FU112" s="434"/>
      <c r="FV112" s="433"/>
      <c r="FW112" s="434"/>
      <c r="FX112" s="433"/>
      <c r="FY112" s="434"/>
      <c r="FZ112" s="433"/>
      <c r="GA112" s="434"/>
      <c r="GB112" s="433"/>
      <c r="GC112" s="434"/>
      <c r="GD112" s="433"/>
      <c r="GE112" s="434"/>
      <c r="GF112" s="434"/>
      <c r="GG112" s="434"/>
      <c r="GH112" s="433"/>
      <c r="GI112" s="434"/>
      <c r="GJ112" s="434"/>
      <c r="GK112" s="434"/>
      <c r="GL112" s="433"/>
      <c r="GM112" s="434"/>
      <c r="GN112" s="434"/>
      <c r="GO112" s="434"/>
      <c r="GP112" s="433"/>
      <c r="GQ112" s="434"/>
      <c r="GR112" s="434"/>
      <c r="GS112" s="434"/>
      <c r="GT112" s="433"/>
      <c r="GU112" s="434"/>
      <c r="GV112" s="433"/>
      <c r="GW112" s="434"/>
      <c r="GX112" s="433"/>
      <c r="GY112" s="434"/>
      <c r="GZ112" s="433"/>
      <c r="HA112" s="434"/>
      <c r="HB112" s="433"/>
      <c r="HC112" s="434"/>
      <c r="HD112" s="433"/>
      <c r="HE112" s="434"/>
      <c r="HF112" s="433"/>
      <c r="HG112" s="434"/>
      <c r="HH112" s="434"/>
      <c r="HI112" s="434"/>
      <c r="HJ112" s="433"/>
      <c r="HK112" s="434"/>
      <c r="HL112" s="434"/>
      <c r="HM112" s="434"/>
      <c r="HN112" s="433"/>
      <c r="HO112" s="434"/>
      <c r="HP112" s="433"/>
      <c r="HQ112" s="434"/>
      <c r="HR112" s="433"/>
      <c r="HS112" s="434"/>
      <c r="HT112" s="434"/>
      <c r="HU112" s="434"/>
      <c r="HV112" s="433">
        <v>16</v>
      </c>
      <c r="HW112" s="434">
        <v>3008734.2400000012</v>
      </c>
      <c r="HX112" s="433"/>
      <c r="HY112" s="434"/>
      <c r="HZ112" s="433"/>
      <c r="IA112" s="434"/>
      <c r="IB112" s="433"/>
      <c r="IC112" s="434"/>
      <c r="ID112" s="433"/>
      <c r="IE112" s="434"/>
      <c r="IF112" s="433"/>
      <c r="IG112" s="434"/>
      <c r="IH112" s="433"/>
      <c r="II112" s="434"/>
      <c r="IJ112" s="434"/>
      <c r="IK112" s="434"/>
      <c r="IL112" s="433">
        <v>13</v>
      </c>
      <c r="IM112" s="434">
        <v>2444596.5700000008</v>
      </c>
      <c r="IN112" s="434"/>
      <c r="IO112" s="434"/>
      <c r="IP112" s="433"/>
      <c r="IQ112" s="434"/>
      <c r="IR112" s="433"/>
      <c r="IS112" s="434"/>
      <c r="IT112" s="433"/>
      <c r="IU112" s="434"/>
      <c r="IV112" s="433"/>
      <c r="IW112" s="434"/>
      <c r="IX112" s="433"/>
      <c r="IY112" s="434"/>
      <c r="IZ112" s="433"/>
      <c r="JA112" s="434"/>
      <c r="JB112" s="433"/>
      <c r="JC112" s="434"/>
      <c r="JD112" s="434"/>
      <c r="JE112" s="434"/>
      <c r="JF112" s="433"/>
      <c r="JG112" s="434"/>
      <c r="JH112" s="433"/>
      <c r="JI112" s="434"/>
      <c r="JJ112" s="434"/>
      <c r="JK112" s="434"/>
      <c r="JL112" s="434"/>
      <c r="JM112" s="434"/>
      <c r="JN112" s="434"/>
      <c r="JO112" s="434"/>
      <c r="JP112" s="435">
        <v>51</v>
      </c>
      <c r="JQ112" s="436">
        <v>9031799.3700000029</v>
      </c>
      <c r="JR112" s="435">
        <v>0</v>
      </c>
      <c r="JS112" s="436">
        <v>0</v>
      </c>
      <c r="JT112" s="433">
        <v>51</v>
      </c>
      <c r="JU112" s="434">
        <v>9031799.3699999955</v>
      </c>
    </row>
    <row r="113" spans="1:281" ht="26.25" x14ac:dyDescent="0.25">
      <c r="A113" s="437"/>
      <c r="B113" s="437"/>
      <c r="C113" s="430"/>
      <c r="D113" s="431" t="s">
        <v>628</v>
      </c>
      <c r="E113" s="432" t="s">
        <v>327</v>
      </c>
      <c r="F113" s="433">
        <v>18</v>
      </c>
      <c r="G113" s="434">
        <v>124924.79999999997</v>
      </c>
      <c r="H113" s="433"/>
      <c r="I113" s="434"/>
      <c r="J113" s="433"/>
      <c r="K113" s="434"/>
      <c r="L113" s="433"/>
      <c r="M113" s="434"/>
      <c r="N113" s="433"/>
      <c r="O113" s="434"/>
      <c r="P113" s="433"/>
      <c r="Q113" s="434"/>
      <c r="R113" s="433"/>
      <c r="S113" s="434"/>
      <c r="T113" s="433"/>
      <c r="U113" s="434"/>
      <c r="V113" s="433">
        <v>1</v>
      </c>
      <c r="W113" s="434">
        <v>7571.2</v>
      </c>
      <c r="X113" s="433"/>
      <c r="Y113" s="434"/>
      <c r="Z113" s="433"/>
      <c r="AA113" s="434"/>
      <c r="AB113" s="434"/>
      <c r="AC113" s="434"/>
      <c r="AD113" s="433"/>
      <c r="AE113" s="434"/>
      <c r="AF113" s="433"/>
      <c r="AG113" s="434"/>
      <c r="AH113" s="433"/>
      <c r="AI113" s="434"/>
      <c r="AJ113" s="433"/>
      <c r="AK113" s="434"/>
      <c r="AL113" s="433"/>
      <c r="AM113" s="434"/>
      <c r="AN113" s="433"/>
      <c r="AO113" s="434"/>
      <c r="AP113" s="433"/>
      <c r="AQ113" s="434"/>
      <c r="AR113" s="433"/>
      <c r="AS113" s="434"/>
      <c r="AT113" s="433"/>
      <c r="AU113" s="434"/>
      <c r="AV113" s="433"/>
      <c r="AW113" s="434"/>
      <c r="AX113" s="433"/>
      <c r="AY113" s="434"/>
      <c r="AZ113" s="433"/>
      <c r="BA113" s="434"/>
      <c r="BB113" s="433"/>
      <c r="BC113" s="434"/>
      <c r="BD113" s="433"/>
      <c r="BE113" s="434"/>
      <c r="BF113" s="433"/>
      <c r="BG113" s="434"/>
      <c r="BH113" s="433"/>
      <c r="BI113" s="434"/>
      <c r="BJ113" s="433"/>
      <c r="BK113" s="434"/>
      <c r="BL113" s="433"/>
      <c r="BM113" s="434"/>
      <c r="BN113" s="433"/>
      <c r="BO113" s="434"/>
      <c r="BP113" s="433"/>
      <c r="BQ113" s="434"/>
      <c r="BR113" s="433"/>
      <c r="BS113" s="434"/>
      <c r="BT113" s="433"/>
      <c r="BU113" s="434"/>
      <c r="BV113" s="433"/>
      <c r="BW113" s="434"/>
      <c r="BX113" s="433"/>
      <c r="BY113" s="434"/>
      <c r="BZ113" s="433"/>
      <c r="CA113" s="434"/>
      <c r="CB113" s="433"/>
      <c r="CC113" s="434"/>
      <c r="CD113" s="433"/>
      <c r="CE113" s="434"/>
      <c r="CF113" s="434"/>
      <c r="CG113" s="434"/>
      <c r="CH113" s="433"/>
      <c r="CI113" s="434"/>
      <c r="CJ113" s="433"/>
      <c r="CK113" s="434"/>
      <c r="CL113" s="433"/>
      <c r="CM113" s="434"/>
      <c r="CN113" s="433"/>
      <c r="CO113" s="434"/>
      <c r="CP113" s="433"/>
      <c r="CQ113" s="434"/>
      <c r="CR113" s="433"/>
      <c r="CS113" s="434"/>
      <c r="CT113" s="433"/>
      <c r="CU113" s="434"/>
      <c r="CV113" s="433"/>
      <c r="CW113" s="434"/>
      <c r="CX113" s="433"/>
      <c r="CY113" s="434"/>
      <c r="CZ113" s="433"/>
      <c r="DA113" s="434"/>
      <c r="DB113" s="433"/>
      <c r="DC113" s="434"/>
      <c r="DD113" s="433"/>
      <c r="DE113" s="434"/>
      <c r="DF113" s="433"/>
      <c r="DG113" s="434"/>
      <c r="DH113" s="433"/>
      <c r="DI113" s="434"/>
      <c r="DJ113" s="433"/>
      <c r="DK113" s="434"/>
      <c r="DL113" s="433"/>
      <c r="DM113" s="434"/>
      <c r="DN113" s="433"/>
      <c r="DO113" s="434"/>
      <c r="DP113" s="434"/>
      <c r="DQ113" s="434"/>
      <c r="DR113" s="433"/>
      <c r="DS113" s="434"/>
      <c r="DT113" s="434"/>
      <c r="DU113" s="434"/>
      <c r="DV113" s="433"/>
      <c r="DW113" s="434"/>
      <c r="DX113" s="433"/>
      <c r="DY113" s="434"/>
      <c r="DZ113" s="433"/>
      <c r="EA113" s="434"/>
      <c r="EB113" s="434"/>
      <c r="EC113" s="434"/>
      <c r="ED113" s="433"/>
      <c r="EE113" s="434"/>
      <c r="EF113" s="434"/>
      <c r="EG113" s="434"/>
      <c r="EH113" s="433"/>
      <c r="EI113" s="434"/>
      <c r="EJ113" s="434"/>
      <c r="EK113" s="434"/>
      <c r="EL113" s="433"/>
      <c r="EM113" s="434"/>
      <c r="EN113" s="434"/>
      <c r="EO113" s="434"/>
      <c r="EP113" s="433"/>
      <c r="EQ113" s="434"/>
      <c r="ER113" s="434"/>
      <c r="ES113" s="434"/>
      <c r="ET113" s="433"/>
      <c r="EU113" s="434"/>
      <c r="EV113" s="434"/>
      <c r="EW113" s="434"/>
      <c r="EX113" s="433"/>
      <c r="EY113" s="434"/>
      <c r="EZ113" s="434"/>
      <c r="FA113" s="434"/>
      <c r="FB113" s="433"/>
      <c r="FC113" s="434"/>
      <c r="FD113" s="433"/>
      <c r="FE113" s="434"/>
      <c r="FF113" s="433"/>
      <c r="FG113" s="434"/>
      <c r="FH113" s="434"/>
      <c r="FI113" s="434"/>
      <c r="FJ113" s="433">
        <v>3</v>
      </c>
      <c r="FK113" s="434">
        <v>22713.599999999999</v>
      </c>
      <c r="FL113" s="433"/>
      <c r="FM113" s="434"/>
      <c r="FN113" s="433"/>
      <c r="FO113" s="434"/>
      <c r="FP113" s="433"/>
      <c r="FQ113" s="434"/>
      <c r="FR113" s="433"/>
      <c r="FS113" s="434"/>
      <c r="FT113" s="433"/>
      <c r="FU113" s="434"/>
      <c r="FV113" s="433"/>
      <c r="FW113" s="434"/>
      <c r="FX113" s="433"/>
      <c r="FY113" s="434"/>
      <c r="FZ113" s="433"/>
      <c r="GA113" s="434"/>
      <c r="GB113" s="433"/>
      <c r="GC113" s="434"/>
      <c r="GD113" s="433"/>
      <c r="GE113" s="434"/>
      <c r="GF113" s="434"/>
      <c r="GG113" s="434"/>
      <c r="GH113" s="433"/>
      <c r="GI113" s="434"/>
      <c r="GJ113" s="434"/>
      <c r="GK113" s="434"/>
      <c r="GL113" s="433"/>
      <c r="GM113" s="434"/>
      <c r="GN113" s="434"/>
      <c r="GO113" s="434"/>
      <c r="GP113" s="433"/>
      <c r="GQ113" s="434"/>
      <c r="GR113" s="434"/>
      <c r="GS113" s="434"/>
      <c r="GT113" s="433"/>
      <c r="GU113" s="434"/>
      <c r="GV113" s="433"/>
      <c r="GW113" s="434"/>
      <c r="GX113" s="433"/>
      <c r="GY113" s="434"/>
      <c r="GZ113" s="433"/>
      <c r="HA113" s="434"/>
      <c r="HB113" s="433"/>
      <c r="HC113" s="434"/>
      <c r="HD113" s="433"/>
      <c r="HE113" s="434"/>
      <c r="HF113" s="433"/>
      <c r="HG113" s="434"/>
      <c r="HH113" s="434"/>
      <c r="HI113" s="434"/>
      <c r="HJ113" s="433"/>
      <c r="HK113" s="434"/>
      <c r="HL113" s="434"/>
      <c r="HM113" s="434"/>
      <c r="HN113" s="433"/>
      <c r="HO113" s="434"/>
      <c r="HP113" s="433"/>
      <c r="HQ113" s="434"/>
      <c r="HR113" s="433"/>
      <c r="HS113" s="434"/>
      <c r="HT113" s="434"/>
      <c r="HU113" s="434"/>
      <c r="HV113" s="433"/>
      <c r="HW113" s="434"/>
      <c r="HX113" s="433"/>
      <c r="HY113" s="434"/>
      <c r="HZ113" s="433"/>
      <c r="IA113" s="434"/>
      <c r="IB113" s="433"/>
      <c r="IC113" s="434"/>
      <c r="ID113" s="433"/>
      <c r="IE113" s="434"/>
      <c r="IF113" s="433"/>
      <c r="IG113" s="434"/>
      <c r="IH113" s="433"/>
      <c r="II113" s="434"/>
      <c r="IJ113" s="434"/>
      <c r="IK113" s="434"/>
      <c r="IL113" s="433"/>
      <c r="IM113" s="434"/>
      <c r="IN113" s="434"/>
      <c r="IO113" s="434"/>
      <c r="IP113" s="433"/>
      <c r="IQ113" s="434"/>
      <c r="IR113" s="433"/>
      <c r="IS113" s="434"/>
      <c r="IT113" s="433"/>
      <c r="IU113" s="434"/>
      <c r="IV113" s="433"/>
      <c r="IW113" s="434"/>
      <c r="IX113" s="433"/>
      <c r="IY113" s="434"/>
      <c r="IZ113" s="433"/>
      <c r="JA113" s="434"/>
      <c r="JB113" s="433"/>
      <c r="JC113" s="434"/>
      <c r="JD113" s="434"/>
      <c r="JE113" s="434"/>
      <c r="JF113" s="433"/>
      <c r="JG113" s="434"/>
      <c r="JH113" s="433"/>
      <c r="JI113" s="434"/>
      <c r="JJ113" s="434"/>
      <c r="JK113" s="434"/>
      <c r="JL113" s="434"/>
      <c r="JM113" s="434"/>
      <c r="JN113" s="434"/>
      <c r="JO113" s="434"/>
      <c r="JP113" s="435">
        <v>22</v>
      </c>
      <c r="JQ113" s="436">
        <v>155209.59999999998</v>
      </c>
      <c r="JR113" s="435">
        <v>0</v>
      </c>
      <c r="JS113" s="436">
        <v>0</v>
      </c>
      <c r="JT113" s="433">
        <v>22</v>
      </c>
      <c r="JU113" s="434">
        <v>155209.60000000001</v>
      </c>
    </row>
    <row r="114" spans="1:281" x14ac:dyDescent="0.25">
      <c r="A114" s="437"/>
      <c r="B114" s="430" t="s">
        <v>678</v>
      </c>
      <c r="C114" s="430"/>
      <c r="D114" s="437"/>
      <c r="E114" s="432"/>
      <c r="F114" s="439">
        <v>18</v>
      </c>
      <c r="G114" s="436">
        <v>124924.79999999997</v>
      </c>
      <c r="H114" s="439"/>
      <c r="I114" s="436"/>
      <c r="J114" s="439"/>
      <c r="K114" s="436"/>
      <c r="L114" s="439"/>
      <c r="M114" s="436"/>
      <c r="N114" s="439"/>
      <c r="O114" s="436"/>
      <c r="P114" s="439"/>
      <c r="Q114" s="436"/>
      <c r="R114" s="439"/>
      <c r="S114" s="436"/>
      <c r="T114" s="439"/>
      <c r="U114" s="436"/>
      <c r="V114" s="439">
        <v>1</v>
      </c>
      <c r="W114" s="436">
        <v>7571.2</v>
      </c>
      <c r="X114" s="439"/>
      <c r="Y114" s="436"/>
      <c r="Z114" s="439"/>
      <c r="AA114" s="436"/>
      <c r="AB114" s="436"/>
      <c r="AC114" s="436"/>
      <c r="AD114" s="439">
        <v>21</v>
      </c>
      <c r="AE114" s="436">
        <v>3290803.1100000008</v>
      </c>
      <c r="AF114" s="439"/>
      <c r="AG114" s="436"/>
      <c r="AH114" s="439"/>
      <c r="AI114" s="436"/>
      <c r="AJ114" s="439"/>
      <c r="AK114" s="436"/>
      <c r="AL114" s="439"/>
      <c r="AM114" s="436"/>
      <c r="AN114" s="439"/>
      <c r="AO114" s="436"/>
      <c r="AP114" s="439"/>
      <c r="AQ114" s="436"/>
      <c r="AR114" s="439"/>
      <c r="AS114" s="436"/>
      <c r="AT114" s="439"/>
      <c r="AU114" s="436"/>
      <c r="AV114" s="439"/>
      <c r="AW114" s="436"/>
      <c r="AX114" s="439"/>
      <c r="AY114" s="436"/>
      <c r="AZ114" s="439"/>
      <c r="BA114" s="436"/>
      <c r="BB114" s="439"/>
      <c r="BC114" s="436"/>
      <c r="BD114" s="439"/>
      <c r="BE114" s="436"/>
      <c r="BF114" s="439"/>
      <c r="BG114" s="436"/>
      <c r="BH114" s="439"/>
      <c r="BI114" s="436"/>
      <c r="BJ114" s="439"/>
      <c r="BK114" s="436"/>
      <c r="BL114" s="439"/>
      <c r="BM114" s="436"/>
      <c r="BN114" s="439"/>
      <c r="BO114" s="436"/>
      <c r="BP114" s="439"/>
      <c r="BQ114" s="436"/>
      <c r="BR114" s="439"/>
      <c r="BS114" s="436"/>
      <c r="BT114" s="439"/>
      <c r="BU114" s="436"/>
      <c r="BV114" s="439"/>
      <c r="BW114" s="436"/>
      <c r="BX114" s="439"/>
      <c r="BY114" s="436"/>
      <c r="BZ114" s="439">
        <v>1</v>
      </c>
      <c r="CA114" s="436">
        <v>287665.45</v>
      </c>
      <c r="CB114" s="439"/>
      <c r="CC114" s="436"/>
      <c r="CD114" s="439"/>
      <c r="CE114" s="436"/>
      <c r="CF114" s="436"/>
      <c r="CG114" s="436"/>
      <c r="CH114" s="439"/>
      <c r="CI114" s="436"/>
      <c r="CJ114" s="439"/>
      <c r="CK114" s="436"/>
      <c r="CL114" s="439"/>
      <c r="CM114" s="436"/>
      <c r="CN114" s="439"/>
      <c r="CO114" s="436"/>
      <c r="CP114" s="439"/>
      <c r="CQ114" s="436"/>
      <c r="CR114" s="439"/>
      <c r="CS114" s="436"/>
      <c r="CT114" s="439"/>
      <c r="CU114" s="436"/>
      <c r="CV114" s="439"/>
      <c r="CW114" s="436"/>
      <c r="CX114" s="439"/>
      <c r="CY114" s="436"/>
      <c r="CZ114" s="439"/>
      <c r="DA114" s="436"/>
      <c r="DB114" s="439"/>
      <c r="DC114" s="436"/>
      <c r="DD114" s="439"/>
      <c r="DE114" s="436"/>
      <c r="DF114" s="439"/>
      <c r="DG114" s="436"/>
      <c r="DH114" s="439"/>
      <c r="DI114" s="436"/>
      <c r="DJ114" s="439"/>
      <c r="DK114" s="436"/>
      <c r="DL114" s="439"/>
      <c r="DM114" s="436"/>
      <c r="DN114" s="439"/>
      <c r="DO114" s="436"/>
      <c r="DP114" s="436"/>
      <c r="DQ114" s="436"/>
      <c r="DR114" s="439"/>
      <c r="DS114" s="436"/>
      <c r="DT114" s="436"/>
      <c r="DU114" s="436"/>
      <c r="DV114" s="439"/>
      <c r="DW114" s="436"/>
      <c r="DX114" s="439"/>
      <c r="DY114" s="436"/>
      <c r="DZ114" s="439"/>
      <c r="EA114" s="436"/>
      <c r="EB114" s="436"/>
      <c r="EC114" s="436"/>
      <c r="ED114" s="439"/>
      <c r="EE114" s="436"/>
      <c r="EF114" s="436"/>
      <c r="EG114" s="436"/>
      <c r="EH114" s="439"/>
      <c r="EI114" s="436"/>
      <c r="EJ114" s="436"/>
      <c r="EK114" s="436"/>
      <c r="EL114" s="439"/>
      <c r="EM114" s="436"/>
      <c r="EN114" s="436"/>
      <c r="EO114" s="436"/>
      <c r="EP114" s="439"/>
      <c r="EQ114" s="436"/>
      <c r="ER114" s="436"/>
      <c r="ES114" s="436"/>
      <c r="ET114" s="439"/>
      <c r="EU114" s="436"/>
      <c r="EV114" s="436"/>
      <c r="EW114" s="436"/>
      <c r="EX114" s="439"/>
      <c r="EY114" s="436"/>
      <c r="EZ114" s="436"/>
      <c r="FA114" s="436"/>
      <c r="FB114" s="439"/>
      <c r="FC114" s="436"/>
      <c r="FD114" s="439"/>
      <c r="FE114" s="436"/>
      <c r="FF114" s="439"/>
      <c r="FG114" s="436"/>
      <c r="FH114" s="436"/>
      <c r="FI114" s="436"/>
      <c r="FJ114" s="439">
        <v>3</v>
      </c>
      <c r="FK114" s="436">
        <v>22713.599999999999</v>
      </c>
      <c r="FL114" s="439"/>
      <c r="FM114" s="436"/>
      <c r="FN114" s="439"/>
      <c r="FO114" s="436"/>
      <c r="FP114" s="439"/>
      <c r="FQ114" s="436"/>
      <c r="FR114" s="439"/>
      <c r="FS114" s="436"/>
      <c r="FT114" s="439"/>
      <c r="FU114" s="436"/>
      <c r="FV114" s="439"/>
      <c r="FW114" s="436"/>
      <c r="FX114" s="439"/>
      <c r="FY114" s="436"/>
      <c r="FZ114" s="439"/>
      <c r="GA114" s="436"/>
      <c r="GB114" s="439"/>
      <c r="GC114" s="436"/>
      <c r="GD114" s="439"/>
      <c r="GE114" s="436"/>
      <c r="GF114" s="436"/>
      <c r="GG114" s="436"/>
      <c r="GH114" s="439"/>
      <c r="GI114" s="436"/>
      <c r="GJ114" s="436"/>
      <c r="GK114" s="436"/>
      <c r="GL114" s="439"/>
      <c r="GM114" s="436"/>
      <c r="GN114" s="436"/>
      <c r="GO114" s="436"/>
      <c r="GP114" s="439"/>
      <c r="GQ114" s="436"/>
      <c r="GR114" s="436"/>
      <c r="GS114" s="436"/>
      <c r="GT114" s="439"/>
      <c r="GU114" s="436"/>
      <c r="GV114" s="439"/>
      <c r="GW114" s="436"/>
      <c r="GX114" s="439"/>
      <c r="GY114" s="436"/>
      <c r="GZ114" s="439"/>
      <c r="HA114" s="436"/>
      <c r="HB114" s="439"/>
      <c r="HC114" s="436"/>
      <c r="HD114" s="439"/>
      <c r="HE114" s="436"/>
      <c r="HF114" s="439"/>
      <c r="HG114" s="436"/>
      <c r="HH114" s="436"/>
      <c r="HI114" s="436"/>
      <c r="HJ114" s="439"/>
      <c r="HK114" s="436"/>
      <c r="HL114" s="436"/>
      <c r="HM114" s="436"/>
      <c r="HN114" s="439"/>
      <c r="HO114" s="436"/>
      <c r="HP114" s="439"/>
      <c r="HQ114" s="436"/>
      <c r="HR114" s="439"/>
      <c r="HS114" s="436"/>
      <c r="HT114" s="436"/>
      <c r="HU114" s="436"/>
      <c r="HV114" s="439">
        <v>16</v>
      </c>
      <c r="HW114" s="436">
        <v>3008734.2400000012</v>
      </c>
      <c r="HX114" s="439"/>
      <c r="HY114" s="436"/>
      <c r="HZ114" s="439"/>
      <c r="IA114" s="436"/>
      <c r="IB114" s="439"/>
      <c r="IC114" s="436"/>
      <c r="ID114" s="439"/>
      <c r="IE114" s="436"/>
      <c r="IF114" s="439"/>
      <c r="IG114" s="436"/>
      <c r="IH114" s="439"/>
      <c r="II114" s="436"/>
      <c r="IJ114" s="436"/>
      <c r="IK114" s="436"/>
      <c r="IL114" s="439">
        <v>13</v>
      </c>
      <c r="IM114" s="436">
        <v>2444596.5700000008</v>
      </c>
      <c r="IN114" s="436"/>
      <c r="IO114" s="436"/>
      <c r="IP114" s="439"/>
      <c r="IQ114" s="436"/>
      <c r="IR114" s="439"/>
      <c r="IS114" s="436"/>
      <c r="IT114" s="439"/>
      <c r="IU114" s="436"/>
      <c r="IV114" s="439"/>
      <c r="IW114" s="436"/>
      <c r="IX114" s="439"/>
      <c r="IY114" s="436"/>
      <c r="IZ114" s="439"/>
      <c r="JA114" s="436"/>
      <c r="JB114" s="439"/>
      <c r="JC114" s="436"/>
      <c r="JD114" s="436"/>
      <c r="JE114" s="436"/>
      <c r="JF114" s="439"/>
      <c r="JG114" s="436"/>
      <c r="JH114" s="439"/>
      <c r="JI114" s="436"/>
      <c r="JJ114" s="436"/>
      <c r="JK114" s="436"/>
      <c r="JL114" s="436"/>
      <c r="JM114" s="436"/>
      <c r="JN114" s="436"/>
      <c r="JO114" s="436"/>
      <c r="JP114" s="435">
        <v>73</v>
      </c>
      <c r="JQ114" s="436">
        <v>9187008.9700000025</v>
      </c>
      <c r="JR114" s="435">
        <v>0</v>
      </c>
      <c r="JS114" s="436">
        <v>0</v>
      </c>
      <c r="JT114" s="439">
        <v>73</v>
      </c>
      <c r="JU114" s="436">
        <v>9187008.9699999951</v>
      </c>
    </row>
    <row r="115" spans="1:281" ht="39" x14ac:dyDescent="0.25">
      <c r="A115" s="437"/>
      <c r="B115" s="430">
        <v>37</v>
      </c>
      <c r="C115" s="430" t="s">
        <v>309</v>
      </c>
      <c r="D115" s="440" t="s">
        <v>629</v>
      </c>
      <c r="E115" s="441" t="s">
        <v>394</v>
      </c>
      <c r="F115" s="433"/>
      <c r="G115" s="434"/>
      <c r="H115" s="433"/>
      <c r="I115" s="434"/>
      <c r="J115" s="433"/>
      <c r="K115" s="434"/>
      <c r="L115" s="433"/>
      <c r="M115" s="434"/>
      <c r="N115" s="433"/>
      <c r="O115" s="434"/>
      <c r="P115" s="433"/>
      <c r="Q115" s="434"/>
      <c r="R115" s="433"/>
      <c r="S115" s="434"/>
      <c r="T115" s="433"/>
      <c r="U115" s="434"/>
      <c r="V115" s="433"/>
      <c r="W115" s="434"/>
      <c r="X115" s="433"/>
      <c r="Y115" s="434"/>
      <c r="Z115" s="433"/>
      <c r="AA115" s="434"/>
      <c r="AB115" s="434"/>
      <c r="AC115" s="434"/>
      <c r="AD115" s="433"/>
      <c r="AE115" s="434"/>
      <c r="AF115" s="433"/>
      <c r="AG115" s="434"/>
      <c r="AH115" s="433"/>
      <c r="AI115" s="434"/>
      <c r="AJ115" s="433"/>
      <c r="AK115" s="434"/>
      <c r="AL115" s="433"/>
      <c r="AM115" s="434"/>
      <c r="AN115" s="433"/>
      <c r="AO115" s="434"/>
      <c r="AP115" s="433"/>
      <c r="AQ115" s="434"/>
      <c r="AR115" s="433"/>
      <c r="AS115" s="434"/>
      <c r="AT115" s="433"/>
      <c r="AU115" s="434"/>
      <c r="AV115" s="433"/>
      <c r="AW115" s="434"/>
      <c r="AX115" s="433"/>
      <c r="AY115" s="434"/>
      <c r="AZ115" s="433"/>
      <c r="BA115" s="434"/>
      <c r="BB115" s="433"/>
      <c r="BC115" s="434"/>
      <c r="BD115" s="433"/>
      <c r="BE115" s="434"/>
      <c r="BF115" s="433"/>
      <c r="BG115" s="434"/>
      <c r="BH115" s="433"/>
      <c r="BI115" s="434"/>
      <c r="BJ115" s="433"/>
      <c r="BK115" s="434"/>
      <c r="BL115" s="433"/>
      <c r="BM115" s="434"/>
      <c r="BN115" s="433"/>
      <c r="BO115" s="434"/>
      <c r="BP115" s="433"/>
      <c r="BQ115" s="434"/>
      <c r="BR115" s="433"/>
      <c r="BS115" s="434"/>
      <c r="BT115" s="433"/>
      <c r="BU115" s="434"/>
      <c r="BV115" s="433"/>
      <c r="BW115" s="434"/>
      <c r="BX115" s="433"/>
      <c r="BY115" s="434"/>
      <c r="BZ115" s="433"/>
      <c r="CA115" s="434"/>
      <c r="CB115" s="433"/>
      <c r="CC115" s="434"/>
      <c r="CD115" s="433"/>
      <c r="CE115" s="434"/>
      <c r="CF115" s="434"/>
      <c r="CG115" s="434"/>
      <c r="CH115" s="433"/>
      <c r="CI115" s="434"/>
      <c r="CJ115" s="433"/>
      <c r="CK115" s="434"/>
      <c r="CL115" s="433"/>
      <c r="CM115" s="434"/>
      <c r="CN115" s="433"/>
      <c r="CO115" s="434"/>
      <c r="CP115" s="433"/>
      <c r="CQ115" s="434"/>
      <c r="CR115" s="433"/>
      <c r="CS115" s="434"/>
      <c r="CT115" s="433"/>
      <c r="CU115" s="434"/>
      <c r="CV115" s="433"/>
      <c r="CW115" s="434"/>
      <c r="CX115" s="433"/>
      <c r="CY115" s="434"/>
      <c r="CZ115" s="433"/>
      <c r="DA115" s="434"/>
      <c r="DB115" s="433"/>
      <c r="DC115" s="434"/>
      <c r="DD115" s="433"/>
      <c r="DE115" s="434"/>
      <c r="DF115" s="433"/>
      <c r="DG115" s="434"/>
      <c r="DH115" s="433"/>
      <c r="DI115" s="434"/>
      <c r="DJ115" s="433"/>
      <c r="DK115" s="434"/>
      <c r="DL115" s="433"/>
      <c r="DM115" s="434"/>
      <c r="DN115" s="433"/>
      <c r="DO115" s="434"/>
      <c r="DP115" s="434"/>
      <c r="DQ115" s="434"/>
      <c r="DR115" s="433"/>
      <c r="DS115" s="434"/>
      <c r="DT115" s="434"/>
      <c r="DU115" s="434"/>
      <c r="DV115" s="433"/>
      <c r="DW115" s="434"/>
      <c r="DX115" s="433"/>
      <c r="DY115" s="434"/>
      <c r="DZ115" s="433"/>
      <c r="EA115" s="434"/>
      <c r="EB115" s="434"/>
      <c r="EC115" s="434"/>
      <c r="ED115" s="433"/>
      <c r="EE115" s="434"/>
      <c r="EF115" s="434"/>
      <c r="EG115" s="434"/>
      <c r="EH115" s="433"/>
      <c r="EI115" s="434"/>
      <c r="EJ115" s="434"/>
      <c r="EK115" s="434"/>
      <c r="EL115" s="433"/>
      <c r="EM115" s="434"/>
      <c r="EN115" s="434"/>
      <c r="EO115" s="434"/>
      <c r="EP115" s="433"/>
      <c r="EQ115" s="434"/>
      <c r="ER115" s="434"/>
      <c r="ES115" s="434"/>
      <c r="ET115" s="433"/>
      <c r="EU115" s="434"/>
      <c r="EV115" s="434"/>
      <c r="EW115" s="434"/>
      <c r="EX115" s="433"/>
      <c r="EY115" s="434"/>
      <c r="EZ115" s="434"/>
      <c r="FA115" s="434"/>
      <c r="FB115" s="433"/>
      <c r="FC115" s="434"/>
      <c r="FD115" s="433"/>
      <c r="FE115" s="434"/>
      <c r="FF115" s="433"/>
      <c r="FG115" s="434"/>
      <c r="FH115" s="434"/>
      <c r="FI115" s="434"/>
      <c r="FJ115" s="433"/>
      <c r="FK115" s="434"/>
      <c r="FL115" s="433"/>
      <c r="FM115" s="434"/>
      <c r="FN115" s="433"/>
      <c r="FO115" s="434"/>
      <c r="FP115" s="433"/>
      <c r="FQ115" s="434"/>
      <c r="FR115" s="433"/>
      <c r="FS115" s="434"/>
      <c r="FT115" s="433"/>
      <c r="FU115" s="434"/>
      <c r="FV115" s="433"/>
      <c r="FW115" s="434"/>
      <c r="FX115" s="433"/>
      <c r="FY115" s="434"/>
      <c r="FZ115" s="433"/>
      <c r="GA115" s="434"/>
      <c r="GB115" s="433"/>
      <c r="GC115" s="434"/>
      <c r="GD115" s="433"/>
      <c r="GE115" s="434"/>
      <c r="GF115" s="434"/>
      <c r="GG115" s="434"/>
      <c r="GH115" s="433"/>
      <c r="GI115" s="434"/>
      <c r="GJ115" s="434"/>
      <c r="GK115" s="434"/>
      <c r="GL115" s="433"/>
      <c r="GM115" s="434"/>
      <c r="GN115" s="434"/>
      <c r="GO115" s="434"/>
      <c r="GP115" s="433"/>
      <c r="GQ115" s="434"/>
      <c r="GR115" s="434"/>
      <c r="GS115" s="434"/>
      <c r="GT115" s="433">
        <v>1</v>
      </c>
      <c r="GU115" s="434">
        <v>30474.080000000002</v>
      </c>
      <c r="GV115" s="433"/>
      <c r="GW115" s="434"/>
      <c r="GX115" s="433"/>
      <c r="GY115" s="434"/>
      <c r="GZ115" s="433"/>
      <c r="HA115" s="434"/>
      <c r="HB115" s="433"/>
      <c r="HC115" s="434"/>
      <c r="HD115" s="433"/>
      <c r="HE115" s="434"/>
      <c r="HF115" s="433"/>
      <c r="HG115" s="434"/>
      <c r="HH115" s="434"/>
      <c r="HI115" s="434"/>
      <c r="HJ115" s="433"/>
      <c r="HK115" s="434"/>
      <c r="HL115" s="434"/>
      <c r="HM115" s="434"/>
      <c r="HN115" s="433"/>
      <c r="HO115" s="434"/>
      <c r="HP115" s="433"/>
      <c r="HQ115" s="434"/>
      <c r="HR115" s="433"/>
      <c r="HS115" s="434"/>
      <c r="HT115" s="434"/>
      <c r="HU115" s="434"/>
      <c r="HV115" s="433"/>
      <c r="HW115" s="434"/>
      <c r="HX115" s="433"/>
      <c r="HY115" s="434"/>
      <c r="HZ115" s="433"/>
      <c r="IA115" s="434"/>
      <c r="IB115" s="433"/>
      <c r="IC115" s="434"/>
      <c r="ID115" s="433"/>
      <c r="IE115" s="434"/>
      <c r="IF115" s="433"/>
      <c r="IG115" s="434"/>
      <c r="IH115" s="433"/>
      <c r="II115" s="434"/>
      <c r="IJ115" s="434"/>
      <c r="IK115" s="434"/>
      <c r="IL115" s="433"/>
      <c r="IM115" s="434"/>
      <c r="IN115" s="434"/>
      <c r="IO115" s="434"/>
      <c r="IP115" s="433"/>
      <c r="IQ115" s="434"/>
      <c r="IR115" s="433"/>
      <c r="IS115" s="434"/>
      <c r="IT115" s="433"/>
      <c r="IU115" s="434"/>
      <c r="IV115" s="433"/>
      <c r="IW115" s="434"/>
      <c r="IX115" s="433"/>
      <c r="IY115" s="434"/>
      <c r="IZ115" s="433"/>
      <c r="JA115" s="434"/>
      <c r="JB115" s="433"/>
      <c r="JC115" s="434"/>
      <c r="JD115" s="434"/>
      <c r="JE115" s="434"/>
      <c r="JF115" s="433"/>
      <c r="JG115" s="434"/>
      <c r="JH115" s="433"/>
      <c r="JI115" s="434"/>
      <c r="JJ115" s="434"/>
      <c r="JK115" s="434"/>
      <c r="JL115" s="434"/>
      <c r="JM115" s="434"/>
      <c r="JN115" s="434"/>
      <c r="JO115" s="434"/>
      <c r="JP115" s="435">
        <v>1</v>
      </c>
      <c r="JQ115" s="436">
        <v>30474.080000000002</v>
      </c>
      <c r="JR115" s="435">
        <v>0</v>
      </c>
      <c r="JS115" s="436">
        <v>0</v>
      </c>
      <c r="JT115" s="433">
        <v>1</v>
      </c>
      <c r="JU115" s="434">
        <v>30474.080000000002</v>
      </c>
    </row>
    <row r="116" spans="1:281" ht="39" x14ac:dyDescent="0.25">
      <c r="A116" s="437"/>
      <c r="B116" s="437"/>
      <c r="C116" s="430"/>
      <c r="D116" s="431" t="s">
        <v>630</v>
      </c>
      <c r="E116" s="432" t="s">
        <v>395</v>
      </c>
      <c r="F116" s="433"/>
      <c r="G116" s="434"/>
      <c r="H116" s="433"/>
      <c r="I116" s="434"/>
      <c r="J116" s="433"/>
      <c r="K116" s="434"/>
      <c r="L116" s="433"/>
      <c r="M116" s="434"/>
      <c r="N116" s="433"/>
      <c r="O116" s="434"/>
      <c r="P116" s="433"/>
      <c r="Q116" s="434"/>
      <c r="R116" s="433"/>
      <c r="S116" s="434"/>
      <c r="T116" s="433"/>
      <c r="U116" s="434"/>
      <c r="V116" s="433"/>
      <c r="W116" s="434"/>
      <c r="X116" s="433"/>
      <c r="Y116" s="434"/>
      <c r="Z116" s="433"/>
      <c r="AA116" s="434"/>
      <c r="AB116" s="434"/>
      <c r="AC116" s="434"/>
      <c r="AD116" s="433"/>
      <c r="AE116" s="434"/>
      <c r="AF116" s="433"/>
      <c r="AG116" s="434"/>
      <c r="AH116" s="433"/>
      <c r="AI116" s="434"/>
      <c r="AJ116" s="433"/>
      <c r="AK116" s="434"/>
      <c r="AL116" s="433"/>
      <c r="AM116" s="434"/>
      <c r="AN116" s="433"/>
      <c r="AO116" s="434"/>
      <c r="AP116" s="433"/>
      <c r="AQ116" s="434"/>
      <c r="AR116" s="433"/>
      <c r="AS116" s="434"/>
      <c r="AT116" s="433"/>
      <c r="AU116" s="434"/>
      <c r="AV116" s="433"/>
      <c r="AW116" s="434"/>
      <c r="AX116" s="433"/>
      <c r="AY116" s="434"/>
      <c r="AZ116" s="433"/>
      <c r="BA116" s="434"/>
      <c r="BB116" s="433"/>
      <c r="BC116" s="434"/>
      <c r="BD116" s="433"/>
      <c r="BE116" s="434"/>
      <c r="BF116" s="433"/>
      <c r="BG116" s="434"/>
      <c r="BH116" s="433"/>
      <c r="BI116" s="434"/>
      <c r="BJ116" s="433"/>
      <c r="BK116" s="434"/>
      <c r="BL116" s="433"/>
      <c r="BM116" s="434"/>
      <c r="BN116" s="433"/>
      <c r="BO116" s="434"/>
      <c r="BP116" s="433"/>
      <c r="BQ116" s="434"/>
      <c r="BR116" s="433"/>
      <c r="BS116" s="434"/>
      <c r="BT116" s="433"/>
      <c r="BU116" s="434"/>
      <c r="BV116" s="433"/>
      <c r="BW116" s="434"/>
      <c r="BX116" s="433"/>
      <c r="BY116" s="434"/>
      <c r="BZ116" s="433"/>
      <c r="CA116" s="434"/>
      <c r="CB116" s="433"/>
      <c r="CC116" s="434"/>
      <c r="CD116" s="433"/>
      <c r="CE116" s="434"/>
      <c r="CF116" s="434"/>
      <c r="CG116" s="434"/>
      <c r="CH116" s="433"/>
      <c r="CI116" s="434"/>
      <c r="CJ116" s="433"/>
      <c r="CK116" s="434"/>
      <c r="CL116" s="433"/>
      <c r="CM116" s="434"/>
      <c r="CN116" s="433"/>
      <c r="CO116" s="434"/>
      <c r="CP116" s="433"/>
      <c r="CQ116" s="434"/>
      <c r="CR116" s="433"/>
      <c r="CS116" s="434"/>
      <c r="CT116" s="433"/>
      <c r="CU116" s="434"/>
      <c r="CV116" s="433"/>
      <c r="CW116" s="434"/>
      <c r="CX116" s="433"/>
      <c r="CY116" s="434"/>
      <c r="CZ116" s="433"/>
      <c r="DA116" s="434"/>
      <c r="DB116" s="433"/>
      <c r="DC116" s="434"/>
      <c r="DD116" s="433"/>
      <c r="DE116" s="434"/>
      <c r="DF116" s="433"/>
      <c r="DG116" s="434"/>
      <c r="DH116" s="433"/>
      <c r="DI116" s="434"/>
      <c r="DJ116" s="433"/>
      <c r="DK116" s="434"/>
      <c r="DL116" s="433"/>
      <c r="DM116" s="434"/>
      <c r="DN116" s="433"/>
      <c r="DO116" s="434"/>
      <c r="DP116" s="434"/>
      <c r="DQ116" s="434"/>
      <c r="DR116" s="433"/>
      <c r="DS116" s="434"/>
      <c r="DT116" s="434"/>
      <c r="DU116" s="434"/>
      <c r="DV116" s="433"/>
      <c r="DW116" s="434"/>
      <c r="DX116" s="433"/>
      <c r="DY116" s="434"/>
      <c r="DZ116" s="433"/>
      <c r="EA116" s="434"/>
      <c r="EB116" s="434"/>
      <c r="EC116" s="434"/>
      <c r="ED116" s="433"/>
      <c r="EE116" s="434"/>
      <c r="EF116" s="434"/>
      <c r="EG116" s="434"/>
      <c r="EH116" s="433"/>
      <c r="EI116" s="434"/>
      <c r="EJ116" s="434"/>
      <c r="EK116" s="434"/>
      <c r="EL116" s="433"/>
      <c r="EM116" s="434"/>
      <c r="EN116" s="434"/>
      <c r="EO116" s="434"/>
      <c r="EP116" s="433"/>
      <c r="EQ116" s="434"/>
      <c r="ER116" s="434"/>
      <c r="ES116" s="434"/>
      <c r="ET116" s="433"/>
      <c r="EU116" s="434"/>
      <c r="EV116" s="434"/>
      <c r="EW116" s="434"/>
      <c r="EX116" s="433"/>
      <c r="EY116" s="434"/>
      <c r="EZ116" s="434"/>
      <c r="FA116" s="434"/>
      <c r="FB116" s="433"/>
      <c r="FC116" s="434"/>
      <c r="FD116" s="433"/>
      <c r="FE116" s="434"/>
      <c r="FF116" s="433"/>
      <c r="FG116" s="434"/>
      <c r="FH116" s="434"/>
      <c r="FI116" s="434"/>
      <c r="FJ116" s="433"/>
      <c r="FK116" s="434"/>
      <c r="FL116" s="433"/>
      <c r="FM116" s="434"/>
      <c r="FN116" s="433"/>
      <c r="FO116" s="434"/>
      <c r="FP116" s="433"/>
      <c r="FQ116" s="434"/>
      <c r="FR116" s="433"/>
      <c r="FS116" s="434"/>
      <c r="FT116" s="433"/>
      <c r="FU116" s="434"/>
      <c r="FV116" s="433"/>
      <c r="FW116" s="434"/>
      <c r="FX116" s="433"/>
      <c r="FY116" s="434"/>
      <c r="FZ116" s="433"/>
      <c r="GA116" s="434"/>
      <c r="GB116" s="433"/>
      <c r="GC116" s="434"/>
      <c r="GD116" s="433"/>
      <c r="GE116" s="434"/>
      <c r="GF116" s="434"/>
      <c r="GG116" s="434"/>
      <c r="GH116" s="433"/>
      <c r="GI116" s="434"/>
      <c r="GJ116" s="434"/>
      <c r="GK116" s="434"/>
      <c r="GL116" s="433"/>
      <c r="GM116" s="434"/>
      <c r="GN116" s="434"/>
      <c r="GO116" s="434"/>
      <c r="GP116" s="433"/>
      <c r="GQ116" s="434"/>
      <c r="GR116" s="434"/>
      <c r="GS116" s="434"/>
      <c r="GT116" s="433">
        <v>1</v>
      </c>
      <c r="GU116" s="434">
        <v>36720.32</v>
      </c>
      <c r="GV116" s="433"/>
      <c r="GW116" s="434"/>
      <c r="GX116" s="433"/>
      <c r="GY116" s="434"/>
      <c r="GZ116" s="433"/>
      <c r="HA116" s="434"/>
      <c r="HB116" s="433"/>
      <c r="HC116" s="434"/>
      <c r="HD116" s="433"/>
      <c r="HE116" s="434"/>
      <c r="HF116" s="433"/>
      <c r="HG116" s="434"/>
      <c r="HH116" s="434"/>
      <c r="HI116" s="434"/>
      <c r="HJ116" s="433"/>
      <c r="HK116" s="434"/>
      <c r="HL116" s="434"/>
      <c r="HM116" s="434"/>
      <c r="HN116" s="433"/>
      <c r="HO116" s="434"/>
      <c r="HP116" s="433"/>
      <c r="HQ116" s="434"/>
      <c r="HR116" s="433"/>
      <c r="HS116" s="434"/>
      <c r="HT116" s="434"/>
      <c r="HU116" s="434"/>
      <c r="HV116" s="433"/>
      <c r="HW116" s="434"/>
      <c r="HX116" s="433"/>
      <c r="HY116" s="434"/>
      <c r="HZ116" s="433"/>
      <c r="IA116" s="434"/>
      <c r="IB116" s="433"/>
      <c r="IC116" s="434"/>
      <c r="ID116" s="433"/>
      <c r="IE116" s="434"/>
      <c r="IF116" s="433"/>
      <c r="IG116" s="434"/>
      <c r="IH116" s="433"/>
      <c r="II116" s="434"/>
      <c r="IJ116" s="434"/>
      <c r="IK116" s="434"/>
      <c r="IL116" s="433"/>
      <c r="IM116" s="434"/>
      <c r="IN116" s="434"/>
      <c r="IO116" s="434"/>
      <c r="IP116" s="433"/>
      <c r="IQ116" s="434"/>
      <c r="IR116" s="433"/>
      <c r="IS116" s="434"/>
      <c r="IT116" s="433"/>
      <c r="IU116" s="434"/>
      <c r="IV116" s="433"/>
      <c r="IW116" s="434"/>
      <c r="IX116" s="433"/>
      <c r="IY116" s="434"/>
      <c r="IZ116" s="433"/>
      <c r="JA116" s="434"/>
      <c r="JB116" s="433"/>
      <c r="JC116" s="434"/>
      <c r="JD116" s="434"/>
      <c r="JE116" s="434"/>
      <c r="JF116" s="433"/>
      <c r="JG116" s="434"/>
      <c r="JH116" s="433"/>
      <c r="JI116" s="434"/>
      <c r="JJ116" s="434"/>
      <c r="JK116" s="434"/>
      <c r="JL116" s="434"/>
      <c r="JM116" s="434"/>
      <c r="JN116" s="434"/>
      <c r="JO116" s="434"/>
      <c r="JP116" s="435">
        <v>1</v>
      </c>
      <c r="JQ116" s="436">
        <v>36720.32</v>
      </c>
      <c r="JR116" s="435">
        <v>0</v>
      </c>
      <c r="JS116" s="436">
        <v>0</v>
      </c>
      <c r="JT116" s="433">
        <v>1</v>
      </c>
      <c r="JU116" s="434">
        <v>36720.32</v>
      </c>
    </row>
    <row r="117" spans="1:281" ht="39" x14ac:dyDescent="0.25">
      <c r="A117" s="437"/>
      <c r="B117" s="437"/>
      <c r="C117" s="430"/>
      <c r="D117" s="431" t="s">
        <v>631</v>
      </c>
      <c r="E117" s="432" t="s">
        <v>396</v>
      </c>
      <c r="F117" s="433"/>
      <c r="G117" s="434"/>
      <c r="H117" s="433"/>
      <c r="I117" s="434"/>
      <c r="J117" s="433"/>
      <c r="K117" s="434"/>
      <c r="L117" s="433"/>
      <c r="M117" s="434"/>
      <c r="N117" s="433"/>
      <c r="O117" s="434"/>
      <c r="P117" s="433"/>
      <c r="Q117" s="434"/>
      <c r="R117" s="433"/>
      <c r="S117" s="434"/>
      <c r="T117" s="433"/>
      <c r="U117" s="434"/>
      <c r="V117" s="433"/>
      <c r="W117" s="434"/>
      <c r="X117" s="433"/>
      <c r="Y117" s="434"/>
      <c r="Z117" s="433"/>
      <c r="AA117" s="434"/>
      <c r="AB117" s="434"/>
      <c r="AC117" s="434"/>
      <c r="AD117" s="433"/>
      <c r="AE117" s="434"/>
      <c r="AF117" s="433"/>
      <c r="AG117" s="434"/>
      <c r="AH117" s="433"/>
      <c r="AI117" s="434"/>
      <c r="AJ117" s="433"/>
      <c r="AK117" s="434"/>
      <c r="AL117" s="433"/>
      <c r="AM117" s="434"/>
      <c r="AN117" s="433"/>
      <c r="AO117" s="434"/>
      <c r="AP117" s="433"/>
      <c r="AQ117" s="434"/>
      <c r="AR117" s="433"/>
      <c r="AS117" s="434"/>
      <c r="AT117" s="433"/>
      <c r="AU117" s="434"/>
      <c r="AV117" s="433"/>
      <c r="AW117" s="434"/>
      <c r="AX117" s="433"/>
      <c r="AY117" s="434"/>
      <c r="AZ117" s="433"/>
      <c r="BA117" s="434"/>
      <c r="BB117" s="433"/>
      <c r="BC117" s="434"/>
      <c r="BD117" s="433"/>
      <c r="BE117" s="434"/>
      <c r="BF117" s="433"/>
      <c r="BG117" s="434"/>
      <c r="BH117" s="433"/>
      <c r="BI117" s="434"/>
      <c r="BJ117" s="433"/>
      <c r="BK117" s="434"/>
      <c r="BL117" s="433"/>
      <c r="BM117" s="434"/>
      <c r="BN117" s="433"/>
      <c r="BO117" s="434"/>
      <c r="BP117" s="433"/>
      <c r="BQ117" s="434"/>
      <c r="BR117" s="433"/>
      <c r="BS117" s="434"/>
      <c r="BT117" s="433"/>
      <c r="BU117" s="434"/>
      <c r="BV117" s="433"/>
      <c r="BW117" s="434"/>
      <c r="BX117" s="433"/>
      <c r="BY117" s="434"/>
      <c r="BZ117" s="433"/>
      <c r="CA117" s="434"/>
      <c r="CB117" s="433"/>
      <c r="CC117" s="434"/>
      <c r="CD117" s="433"/>
      <c r="CE117" s="434"/>
      <c r="CF117" s="434"/>
      <c r="CG117" s="434"/>
      <c r="CH117" s="433"/>
      <c r="CI117" s="434"/>
      <c r="CJ117" s="433"/>
      <c r="CK117" s="434"/>
      <c r="CL117" s="433"/>
      <c r="CM117" s="434"/>
      <c r="CN117" s="433"/>
      <c r="CO117" s="434"/>
      <c r="CP117" s="433"/>
      <c r="CQ117" s="434"/>
      <c r="CR117" s="433"/>
      <c r="CS117" s="434"/>
      <c r="CT117" s="433"/>
      <c r="CU117" s="434"/>
      <c r="CV117" s="433"/>
      <c r="CW117" s="434"/>
      <c r="CX117" s="433"/>
      <c r="CY117" s="434"/>
      <c r="CZ117" s="433"/>
      <c r="DA117" s="434"/>
      <c r="DB117" s="433"/>
      <c r="DC117" s="434"/>
      <c r="DD117" s="433"/>
      <c r="DE117" s="434"/>
      <c r="DF117" s="433"/>
      <c r="DG117" s="434"/>
      <c r="DH117" s="433"/>
      <c r="DI117" s="434"/>
      <c r="DJ117" s="433"/>
      <c r="DK117" s="434"/>
      <c r="DL117" s="433"/>
      <c r="DM117" s="434"/>
      <c r="DN117" s="433"/>
      <c r="DO117" s="434"/>
      <c r="DP117" s="434"/>
      <c r="DQ117" s="434"/>
      <c r="DR117" s="433"/>
      <c r="DS117" s="434"/>
      <c r="DT117" s="434"/>
      <c r="DU117" s="434"/>
      <c r="DV117" s="433"/>
      <c r="DW117" s="434"/>
      <c r="DX117" s="433"/>
      <c r="DY117" s="434"/>
      <c r="DZ117" s="433"/>
      <c r="EA117" s="434"/>
      <c r="EB117" s="434"/>
      <c r="EC117" s="434"/>
      <c r="ED117" s="433"/>
      <c r="EE117" s="434"/>
      <c r="EF117" s="434"/>
      <c r="EG117" s="434"/>
      <c r="EH117" s="433"/>
      <c r="EI117" s="434"/>
      <c r="EJ117" s="434"/>
      <c r="EK117" s="434"/>
      <c r="EL117" s="433"/>
      <c r="EM117" s="434"/>
      <c r="EN117" s="434"/>
      <c r="EO117" s="434"/>
      <c r="EP117" s="433"/>
      <c r="EQ117" s="434"/>
      <c r="ER117" s="434"/>
      <c r="ES117" s="434"/>
      <c r="ET117" s="433"/>
      <c r="EU117" s="434"/>
      <c r="EV117" s="434"/>
      <c r="EW117" s="434"/>
      <c r="EX117" s="433"/>
      <c r="EY117" s="434"/>
      <c r="EZ117" s="434"/>
      <c r="FA117" s="434"/>
      <c r="FB117" s="433"/>
      <c r="FC117" s="434"/>
      <c r="FD117" s="433"/>
      <c r="FE117" s="434"/>
      <c r="FF117" s="433"/>
      <c r="FG117" s="434"/>
      <c r="FH117" s="434"/>
      <c r="FI117" s="434"/>
      <c r="FJ117" s="433"/>
      <c r="FK117" s="434"/>
      <c r="FL117" s="433"/>
      <c r="FM117" s="434"/>
      <c r="FN117" s="433"/>
      <c r="FO117" s="434"/>
      <c r="FP117" s="433"/>
      <c r="FQ117" s="434"/>
      <c r="FR117" s="433"/>
      <c r="FS117" s="434"/>
      <c r="FT117" s="433"/>
      <c r="FU117" s="434"/>
      <c r="FV117" s="433"/>
      <c r="FW117" s="434"/>
      <c r="FX117" s="433"/>
      <c r="FY117" s="434"/>
      <c r="FZ117" s="433"/>
      <c r="GA117" s="434"/>
      <c r="GB117" s="433"/>
      <c r="GC117" s="434"/>
      <c r="GD117" s="433"/>
      <c r="GE117" s="434"/>
      <c r="GF117" s="434"/>
      <c r="GG117" s="434"/>
      <c r="GH117" s="433"/>
      <c r="GI117" s="434"/>
      <c r="GJ117" s="434"/>
      <c r="GK117" s="434"/>
      <c r="GL117" s="433"/>
      <c r="GM117" s="434"/>
      <c r="GN117" s="434"/>
      <c r="GO117" s="434"/>
      <c r="GP117" s="433"/>
      <c r="GQ117" s="434"/>
      <c r="GR117" s="434"/>
      <c r="GS117" s="434"/>
      <c r="GT117" s="433">
        <v>6</v>
      </c>
      <c r="GU117" s="434">
        <v>172623.36000000002</v>
      </c>
      <c r="GV117" s="433"/>
      <c r="GW117" s="434"/>
      <c r="GX117" s="433"/>
      <c r="GY117" s="434"/>
      <c r="GZ117" s="433"/>
      <c r="HA117" s="434"/>
      <c r="HB117" s="433"/>
      <c r="HC117" s="434"/>
      <c r="HD117" s="433"/>
      <c r="HE117" s="434"/>
      <c r="HF117" s="433"/>
      <c r="HG117" s="434"/>
      <c r="HH117" s="434"/>
      <c r="HI117" s="434"/>
      <c r="HJ117" s="433"/>
      <c r="HK117" s="434"/>
      <c r="HL117" s="434"/>
      <c r="HM117" s="434"/>
      <c r="HN117" s="433"/>
      <c r="HO117" s="434"/>
      <c r="HP117" s="433"/>
      <c r="HQ117" s="434"/>
      <c r="HR117" s="433"/>
      <c r="HS117" s="434"/>
      <c r="HT117" s="434"/>
      <c r="HU117" s="434"/>
      <c r="HV117" s="433"/>
      <c r="HW117" s="434"/>
      <c r="HX117" s="433"/>
      <c r="HY117" s="434"/>
      <c r="HZ117" s="433"/>
      <c r="IA117" s="434"/>
      <c r="IB117" s="433"/>
      <c r="IC117" s="434"/>
      <c r="ID117" s="433"/>
      <c r="IE117" s="434"/>
      <c r="IF117" s="433"/>
      <c r="IG117" s="434"/>
      <c r="IH117" s="433"/>
      <c r="II117" s="434"/>
      <c r="IJ117" s="434"/>
      <c r="IK117" s="434"/>
      <c r="IL117" s="433"/>
      <c r="IM117" s="434"/>
      <c r="IN117" s="434"/>
      <c r="IO117" s="434"/>
      <c r="IP117" s="433"/>
      <c r="IQ117" s="434"/>
      <c r="IR117" s="433"/>
      <c r="IS117" s="434"/>
      <c r="IT117" s="433"/>
      <c r="IU117" s="434"/>
      <c r="IV117" s="433"/>
      <c r="IW117" s="434"/>
      <c r="IX117" s="433"/>
      <c r="IY117" s="434"/>
      <c r="IZ117" s="433"/>
      <c r="JA117" s="434"/>
      <c r="JB117" s="433"/>
      <c r="JC117" s="434"/>
      <c r="JD117" s="434"/>
      <c r="JE117" s="434"/>
      <c r="JF117" s="433">
        <v>1</v>
      </c>
      <c r="JG117" s="434">
        <v>34524.67</v>
      </c>
      <c r="JH117" s="433"/>
      <c r="JI117" s="434"/>
      <c r="JJ117" s="434"/>
      <c r="JK117" s="434"/>
      <c r="JL117" s="434"/>
      <c r="JM117" s="434"/>
      <c r="JN117" s="434"/>
      <c r="JO117" s="434"/>
      <c r="JP117" s="435">
        <v>7</v>
      </c>
      <c r="JQ117" s="436">
        <v>207148.03000000003</v>
      </c>
      <c r="JR117" s="435">
        <v>0</v>
      </c>
      <c r="JS117" s="436">
        <v>0</v>
      </c>
      <c r="JT117" s="433">
        <v>7</v>
      </c>
      <c r="JU117" s="434">
        <v>207148.03000000003</v>
      </c>
    </row>
    <row r="118" spans="1:281" ht="39" x14ac:dyDescent="0.25">
      <c r="A118" s="437"/>
      <c r="B118" s="437"/>
      <c r="C118" s="430"/>
      <c r="D118" s="431" t="s">
        <v>632</v>
      </c>
      <c r="E118" s="432" t="s">
        <v>397</v>
      </c>
      <c r="F118" s="433"/>
      <c r="G118" s="434"/>
      <c r="H118" s="433"/>
      <c r="I118" s="434"/>
      <c r="J118" s="433"/>
      <c r="K118" s="434"/>
      <c r="L118" s="433"/>
      <c r="M118" s="434"/>
      <c r="N118" s="433"/>
      <c r="O118" s="434"/>
      <c r="P118" s="433"/>
      <c r="Q118" s="434"/>
      <c r="R118" s="433"/>
      <c r="S118" s="434"/>
      <c r="T118" s="433"/>
      <c r="U118" s="434"/>
      <c r="V118" s="433"/>
      <c r="W118" s="434"/>
      <c r="X118" s="433"/>
      <c r="Y118" s="434"/>
      <c r="Z118" s="433"/>
      <c r="AA118" s="434"/>
      <c r="AB118" s="434"/>
      <c r="AC118" s="434"/>
      <c r="AD118" s="433"/>
      <c r="AE118" s="434"/>
      <c r="AF118" s="433"/>
      <c r="AG118" s="434"/>
      <c r="AH118" s="433"/>
      <c r="AI118" s="434"/>
      <c r="AJ118" s="433"/>
      <c r="AK118" s="434"/>
      <c r="AL118" s="433"/>
      <c r="AM118" s="434"/>
      <c r="AN118" s="433"/>
      <c r="AO118" s="434"/>
      <c r="AP118" s="433"/>
      <c r="AQ118" s="434"/>
      <c r="AR118" s="433"/>
      <c r="AS118" s="434"/>
      <c r="AT118" s="433"/>
      <c r="AU118" s="434"/>
      <c r="AV118" s="433"/>
      <c r="AW118" s="434"/>
      <c r="AX118" s="433"/>
      <c r="AY118" s="434"/>
      <c r="AZ118" s="433"/>
      <c r="BA118" s="434"/>
      <c r="BB118" s="433"/>
      <c r="BC118" s="434"/>
      <c r="BD118" s="433"/>
      <c r="BE118" s="434"/>
      <c r="BF118" s="433"/>
      <c r="BG118" s="434"/>
      <c r="BH118" s="433"/>
      <c r="BI118" s="434"/>
      <c r="BJ118" s="433"/>
      <c r="BK118" s="434"/>
      <c r="BL118" s="433"/>
      <c r="BM118" s="434"/>
      <c r="BN118" s="433"/>
      <c r="BO118" s="434"/>
      <c r="BP118" s="433"/>
      <c r="BQ118" s="434"/>
      <c r="BR118" s="433"/>
      <c r="BS118" s="434"/>
      <c r="BT118" s="433"/>
      <c r="BU118" s="434"/>
      <c r="BV118" s="433"/>
      <c r="BW118" s="434"/>
      <c r="BX118" s="433"/>
      <c r="BY118" s="434"/>
      <c r="BZ118" s="433"/>
      <c r="CA118" s="434"/>
      <c r="CB118" s="433"/>
      <c r="CC118" s="434"/>
      <c r="CD118" s="433"/>
      <c r="CE118" s="434"/>
      <c r="CF118" s="434"/>
      <c r="CG118" s="434"/>
      <c r="CH118" s="433"/>
      <c r="CI118" s="434"/>
      <c r="CJ118" s="433"/>
      <c r="CK118" s="434"/>
      <c r="CL118" s="433"/>
      <c r="CM118" s="434"/>
      <c r="CN118" s="433"/>
      <c r="CO118" s="434"/>
      <c r="CP118" s="433"/>
      <c r="CQ118" s="434"/>
      <c r="CR118" s="433"/>
      <c r="CS118" s="434"/>
      <c r="CT118" s="433"/>
      <c r="CU118" s="434"/>
      <c r="CV118" s="433"/>
      <c r="CW118" s="434"/>
      <c r="CX118" s="433"/>
      <c r="CY118" s="434"/>
      <c r="CZ118" s="433"/>
      <c r="DA118" s="434"/>
      <c r="DB118" s="433"/>
      <c r="DC118" s="434"/>
      <c r="DD118" s="433"/>
      <c r="DE118" s="434"/>
      <c r="DF118" s="433"/>
      <c r="DG118" s="434"/>
      <c r="DH118" s="433"/>
      <c r="DI118" s="434"/>
      <c r="DJ118" s="433"/>
      <c r="DK118" s="434"/>
      <c r="DL118" s="433"/>
      <c r="DM118" s="434"/>
      <c r="DN118" s="433"/>
      <c r="DO118" s="434"/>
      <c r="DP118" s="434"/>
      <c r="DQ118" s="434"/>
      <c r="DR118" s="433"/>
      <c r="DS118" s="434"/>
      <c r="DT118" s="434"/>
      <c r="DU118" s="434"/>
      <c r="DV118" s="433"/>
      <c r="DW118" s="434"/>
      <c r="DX118" s="433"/>
      <c r="DY118" s="434"/>
      <c r="DZ118" s="433"/>
      <c r="EA118" s="434"/>
      <c r="EB118" s="434"/>
      <c r="EC118" s="434"/>
      <c r="ED118" s="433"/>
      <c r="EE118" s="434"/>
      <c r="EF118" s="434"/>
      <c r="EG118" s="434"/>
      <c r="EH118" s="433"/>
      <c r="EI118" s="434"/>
      <c r="EJ118" s="434"/>
      <c r="EK118" s="434"/>
      <c r="EL118" s="433"/>
      <c r="EM118" s="434"/>
      <c r="EN118" s="434"/>
      <c r="EO118" s="434"/>
      <c r="EP118" s="433"/>
      <c r="EQ118" s="434"/>
      <c r="ER118" s="434"/>
      <c r="ES118" s="434"/>
      <c r="ET118" s="433"/>
      <c r="EU118" s="434"/>
      <c r="EV118" s="434"/>
      <c r="EW118" s="434"/>
      <c r="EX118" s="433"/>
      <c r="EY118" s="434"/>
      <c r="EZ118" s="434"/>
      <c r="FA118" s="434"/>
      <c r="FB118" s="433"/>
      <c r="FC118" s="434"/>
      <c r="FD118" s="433"/>
      <c r="FE118" s="434"/>
      <c r="FF118" s="433"/>
      <c r="FG118" s="434"/>
      <c r="FH118" s="434"/>
      <c r="FI118" s="434"/>
      <c r="FJ118" s="433"/>
      <c r="FK118" s="434"/>
      <c r="FL118" s="433"/>
      <c r="FM118" s="434"/>
      <c r="FN118" s="433"/>
      <c r="FO118" s="434"/>
      <c r="FP118" s="433"/>
      <c r="FQ118" s="434"/>
      <c r="FR118" s="433"/>
      <c r="FS118" s="434"/>
      <c r="FT118" s="433"/>
      <c r="FU118" s="434"/>
      <c r="FV118" s="433"/>
      <c r="FW118" s="434"/>
      <c r="FX118" s="433"/>
      <c r="FY118" s="434"/>
      <c r="FZ118" s="433"/>
      <c r="GA118" s="434"/>
      <c r="GB118" s="433"/>
      <c r="GC118" s="434"/>
      <c r="GD118" s="433"/>
      <c r="GE118" s="434"/>
      <c r="GF118" s="434"/>
      <c r="GG118" s="434"/>
      <c r="GH118" s="433"/>
      <c r="GI118" s="434"/>
      <c r="GJ118" s="434"/>
      <c r="GK118" s="434"/>
      <c r="GL118" s="433"/>
      <c r="GM118" s="434"/>
      <c r="GN118" s="434"/>
      <c r="GO118" s="434"/>
      <c r="GP118" s="433"/>
      <c r="GQ118" s="434"/>
      <c r="GR118" s="434"/>
      <c r="GS118" s="434"/>
      <c r="GT118" s="433">
        <v>3</v>
      </c>
      <c r="GU118" s="434">
        <v>103346.88</v>
      </c>
      <c r="GV118" s="433"/>
      <c r="GW118" s="434"/>
      <c r="GX118" s="433"/>
      <c r="GY118" s="434"/>
      <c r="GZ118" s="433"/>
      <c r="HA118" s="434"/>
      <c r="HB118" s="433"/>
      <c r="HC118" s="434"/>
      <c r="HD118" s="433"/>
      <c r="HE118" s="434"/>
      <c r="HF118" s="433"/>
      <c r="HG118" s="434"/>
      <c r="HH118" s="434"/>
      <c r="HI118" s="434"/>
      <c r="HJ118" s="433"/>
      <c r="HK118" s="434"/>
      <c r="HL118" s="434"/>
      <c r="HM118" s="434"/>
      <c r="HN118" s="433"/>
      <c r="HO118" s="434"/>
      <c r="HP118" s="433"/>
      <c r="HQ118" s="434"/>
      <c r="HR118" s="433"/>
      <c r="HS118" s="434"/>
      <c r="HT118" s="434"/>
      <c r="HU118" s="434"/>
      <c r="HV118" s="433"/>
      <c r="HW118" s="434"/>
      <c r="HX118" s="433"/>
      <c r="HY118" s="434"/>
      <c r="HZ118" s="433"/>
      <c r="IA118" s="434"/>
      <c r="IB118" s="433"/>
      <c r="IC118" s="434"/>
      <c r="ID118" s="433"/>
      <c r="IE118" s="434"/>
      <c r="IF118" s="433"/>
      <c r="IG118" s="434"/>
      <c r="IH118" s="433"/>
      <c r="II118" s="434"/>
      <c r="IJ118" s="434"/>
      <c r="IK118" s="434"/>
      <c r="IL118" s="433"/>
      <c r="IM118" s="434"/>
      <c r="IN118" s="434"/>
      <c r="IO118" s="434"/>
      <c r="IP118" s="433"/>
      <c r="IQ118" s="434"/>
      <c r="IR118" s="433"/>
      <c r="IS118" s="434"/>
      <c r="IT118" s="433"/>
      <c r="IU118" s="434"/>
      <c r="IV118" s="433"/>
      <c r="IW118" s="434"/>
      <c r="IX118" s="433"/>
      <c r="IY118" s="434"/>
      <c r="IZ118" s="433"/>
      <c r="JA118" s="434"/>
      <c r="JB118" s="433"/>
      <c r="JC118" s="434"/>
      <c r="JD118" s="434"/>
      <c r="JE118" s="434"/>
      <c r="JF118" s="433"/>
      <c r="JG118" s="434"/>
      <c r="JH118" s="433"/>
      <c r="JI118" s="434"/>
      <c r="JJ118" s="434"/>
      <c r="JK118" s="434"/>
      <c r="JL118" s="434"/>
      <c r="JM118" s="434"/>
      <c r="JN118" s="434"/>
      <c r="JO118" s="434"/>
      <c r="JP118" s="435">
        <v>3</v>
      </c>
      <c r="JQ118" s="436">
        <v>103346.88</v>
      </c>
      <c r="JR118" s="435">
        <v>0</v>
      </c>
      <c r="JS118" s="436">
        <v>0</v>
      </c>
      <c r="JT118" s="433">
        <v>3</v>
      </c>
      <c r="JU118" s="434">
        <v>103346.88</v>
      </c>
    </row>
    <row r="119" spans="1:281" ht="26.25" x14ac:dyDescent="0.25">
      <c r="A119" s="437"/>
      <c r="B119" s="437"/>
      <c r="C119" s="430"/>
      <c r="D119" s="431" t="s">
        <v>635</v>
      </c>
      <c r="E119" s="432" t="s">
        <v>404</v>
      </c>
      <c r="F119" s="433"/>
      <c r="G119" s="434"/>
      <c r="H119" s="433"/>
      <c r="I119" s="434"/>
      <c r="J119" s="433"/>
      <c r="K119" s="434"/>
      <c r="L119" s="433"/>
      <c r="M119" s="434"/>
      <c r="N119" s="433"/>
      <c r="O119" s="434"/>
      <c r="P119" s="433"/>
      <c r="Q119" s="434"/>
      <c r="R119" s="433"/>
      <c r="S119" s="434"/>
      <c r="T119" s="433"/>
      <c r="U119" s="434"/>
      <c r="V119" s="433"/>
      <c r="W119" s="434"/>
      <c r="X119" s="433"/>
      <c r="Y119" s="434"/>
      <c r="Z119" s="433"/>
      <c r="AA119" s="434"/>
      <c r="AB119" s="434"/>
      <c r="AC119" s="434"/>
      <c r="AD119" s="433"/>
      <c r="AE119" s="434"/>
      <c r="AF119" s="433"/>
      <c r="AG119" s="434"/>
      <c r="AH119" s="433"/>
      <c r="AI119" s="434"/>
      <c r="AJ119" s="433"/>
      <c r="AK119" s="434"/>
      <c r="AL119" s="433"/>
      <c r="AM119" s="434"/>
      <c r="AN119" s="433"/>
      <c r="AO119" s="434"/>
      <c r="AP119" s="433"/>
      <c r="AQ119" s="434"/>
      <c r="AR119" s="433"/>
      <c r="AS119" s="434"/>
      <c r="AT119" s="433"/>
      <c r="AU119" s="434"/>
      <c r="AV119" s="433"/>
      <c r="AW119" s="434"/>
      <c r="AX119" s="433"/>
      <c r="AY119" s="434"/>
      <c r="AZ119" s="433"/>
      <c r="BA119" s="434"/>
      <c r="BB119" s="433"/>
      <c r="BC119" s="434"/>
      <c r="BD119" s="433"/>
      <c r="BE119" s="434"/>
      <c r="BF119" s="433"/>
      <c r="BG119" s="434"/>
      <c r="BH119" s="433"/>
      <c r="BI119" s="434"/>
      <c r="BJ119" s="433"/>
      <c r="BK119" s="434"/>
      <c r="BL119" s="433"/>
      <c r="BM119" s="434"/>
      <c r="BN119" s="433"/>
      <c r="BO119" s="434"/>
      <c r="BP119" s="433"/>
      <c r="BQ119" s="434"/>
      <c r="BR119" s="433"/>
      <c r="BS119" s="434"/>
      <c r="BT119" s="433"/>
      <c r="BU119" s="434"/>
      <c r="BV119" s="433"/>
      <c r="BW119" s="434"/>
      <c r="BX119" s="433"/>
      <c r="BY119" s="434"/>
      <c r="BZ119" s="433"/>
      <c r="CA119" s="434"/>
      <c r="CB119" s="433"/>
      <c r="CC119" s="434"/>
      <c r="CD119" s="433"/>
      <c r="CE119" s="434"/>
      <c r="CF119" s="434"/>
      <c r="CG119" s="434"/>
      <c r="CH119" s="433"/>
      <c r="CI119" s="434"/>
      <c r="CJ119" s="433"/>
      <c r="CK119" s="434"/>
      <c r="CL119" s="433"/>
      <c r="CM119" s="434"/>
      <c r="CN119" s="433"/>
      <c r="CO119" s="434"/>
      <c r="CP119" s="433"/>
      <c r="CQ119" s="434"/>
      <c r="CR119" s="433"/>
      <c r="CS119" s="434"/>
      <c r="CT119" s="433"/>
      <c r="CU119" s="434"/>
      <c r="CV119" s="433"/>
      <c r="CW119" s="434"/>
      <c r="CX119" s="433"/>
      <c r="CY119" s="434"/>
      <c r="CZ119" s="433"/>
      <c r="DA119" s="434"/>
      <c r="DB119" s="433"/>
      <c r="DC119" s="434"/>
      <c r="DD119" s="433"/>
      <c r="DE119" s="434"/>
      <c r="DF119" s="433"/>
      <c r="DG119" s="434"/>
      <c r="DH119" s="433"/>
      <c r="DI119" s="434"/>
      <c r="DJ119" s="433"/>
      <c r="DK119" s="434"/>
      <c r="DL119" s="433"/>
      <c r="DM119" s="434"/>
      <c r="DN119" s="433"/>
      <c r="DO119" s="434"/>
      <c r="DP119" s="434"/>
      <c r="DQ119" s="434"/>
      <c r="DR119" s="433"/>
      <c r="DS119" s="434"/>
      <c r="DT119" s="434"/>
      <c r="DU119" s="434"/>
      <c r="DV119" s="433"/>
      <c r="DW119" s="434"/>
      <c r="DX119" s="433"/>
      <c r="DY119" s="434"/>
      <c r="DZ119" s="433"/>
      <c r="EA119" s="434"/>
      <c r="EB119" s="434"/>
      <c r="EC119" s="434"/>
      <c r="ED119" s="433"/>
      <c r="EE119" s="434"/>
      <c r="EF119" s="434"/>
      <c r="EG119" s="434"/>
      <c r="EH119" s="433"/>
      <c r="EI119" s="434"/>
      <c r="EJ119" s="434"/>
      <c r="EK119" s="434"/>
      <c r="EL119" s="433"/>
      <c r="EM119" s="434"/>
      <c r="EN119" s="434"/>
      <c r="EO119" s="434"/>
      <c r="EP119" s="433"/>
      <c r="EQ119" s="434"/>
      <c r="ER119" s="434"/>
      <c r="ES119" s="434"/>
      <c r="ET119" s="433"/>
      <c r="EU119" s="434"/>
      <c r="EV119" s="434"/>
      <c r="EW119" s="434"/>
      <c r="EX119" s="433"/>
      <c r="EY119" s="434"/>
      <c r="EZ119" s="434"/>
      <c r="FA119" s="434"/>
      <c r="FB119" s="433"/>
      <c r="FC119" s="434"/>
      <c r="FD119" s="433"/>
      <c r="FE119" s="434"/>
      <c r="FF119" s="433"/>
      <c r="FG119" s="434"/>
      <c r="FH119" s="434"/>
      <c r="FI119" s="434"/>
      <c r="FJ119" s="433"/>
      <c r="FK119" s="434"/>
      <c r="FL119" s="433"/>
      <c r="FM119" s="434"/>
      <c r="FN119" s="433"/>
      <c r="FO119" s="434"/>
      <c r="FP119" s="433"/>
      <c r="FQ119" s="434"/>
      <c r="FR119" s="433"/>
      <c r="FS119" s="434"/>
      <c r="FT119" s="433"/>
      <c r="FU119" s="434"/>
      <c r="FV119" s="433"/>
      <c r="FW119" s="434"/>
      <c r="FX119" s="433"/>
      <c r="FY119" s="434"/>
      <c r="FZ119" s="433"/>
      <c r="GA119" s="434"/>
      <c r="GB119" s="433"/>
      <c r="GC119" s="434"/>
      <c r="GD119" s="433"/>
      <c r="GE119" s="434"/>
      <c r="GF119" s="434"/>
      <c r="GG119" s="434"/>
      <c r="GH119" s="433"/>
      <c r="GI119" s="434"/>
      <c r="GJ119" s="434"/>
      <c r="GK119" s="434"/>
      <c r="GL119" s="433"/>
      <c r="GM119" s="434"/>
      <c r="GN119" s="434"/>
      <c r="GO119" s="434"/>
      <c r="GP119" s="433"/>
      <c r="GQ119" s="434"/>
      <c r="GR119" s="434"/>
      <c r="GS119" s="434"/>
      <c r="GT119" s="433">
        <v>21</v>
      </c>
      <c r="GU119" s="434">
        <v>337864.79999999987</v>
      </c>
      <c r="GV119" s="433"/>
      <c r="GW119" s="434"/>
      <c r="GX119" s="433"/>
      <c r="GY119" s="434"/>
      <c r="GZ119" s="433"/>
      <c r="HA119" s="434"/>
      <c r="HB119" s="433"/>
      <c r="HC119" s="434"/>
      <c r="HD119" s="433"/>
      <c r="HE119" s="434"/>
      <c r="HF119" s="433"/>
      <c r="HG119" s="434"/>
      <c r="HH119" s="434"/>
      <c r="HI119" s="434"/>
      <c r="HJ119" s="433"/>
      <c r="HK119" s="434"/>
      <c r="HL119" s="434"/>
      <c r="HM119" s="434"/>
      <c r="HN119" s="433"/>
      <c r="HO119" s="434"/>
      <c r="HP119" s="433"/>
      <c r="HQ119" s="434"/>
      <c r="HR119" s="433"/>
      <c r="HS119" s="434"/>
      <c r="HT119" s="434"/>
      <c r="HU119" s="434"/>
      <c r="HV119" s="433"/>
      <c r="HW119" s="434"/>
      <c r="HX119" s="433"/>
      <c r="HY119" s="434"/>
      <c r="HZ119" s="433"/>
      <c r="IA119" s="434"/>
      <c r="IB119" s="433"/>
      <c r="IC119" s="434"/>
      <c r="ID119" s="433"/>
      <c r="IE119" s="434"/>
      <c r="IF119" s="433"/>
      <c r="IG119" s="434"/>
      <c r="IH119" s="433"/>
      <c r="II119" s="434"/>
      <c r="IJ119" s="434"/>
      <c r="IK119" s="434"/>
      <c r="IL119" s="433"/>
      <c r="IM119" s="434"/>
      <c r="IN119" s="434"/>
      <c r="IO119" s="434"/>
      <c r="IP119" s="433"/>
      <c r="IQ119" s="434"/>
      <c r="IR119" s="433"/>
      <c r="IS119" s="434"/>
      <c r="IT119" s="433"/>
      <c r="IU119" s="434"/>
      <c r="IV119" s="433"/>
      <c r="IW119" s="434"/>
      <c r="IX119" s="433"/>
      <c r="IY119" s="434"/>
      <c r="IZ119" s="433"/>
      <c r="JA119" s="434"/>
      <c r="JB119" s="433"/>
      <c r="JC119" s="434"/>
      <c r="JD119" s="434"/>
      <c r="JE119" s="434"/>
      <c r="JF119" s="433"/>
      <c r="JG119" s="434"/>
      <c r="JH119" s="433"/>
      <c r="JI119" s="434"/>
      <c r="JJ119" s="434"/>
      <c r="JK119" s="434"/>
      <c r="JL119" s="434"/>
      <c r="JM119" s="434"/>
      <c r="JN119" s="434"/>
      <c r="JO119" s="434"/>
      <c r="JP119" s="435">
        <v>21</v>
      </c>
      <c r="JQ119" s="436">
        <v>337864.79999999987</v>
      </c>
      <c r="JR119" s="435">
        <v>0</v>
      </c>
      <c r="JS119" s="436">
        <v>0</v>
      </c>
      <c r="JT119" s="433">
        <v>21</v>
      </c>
      <c r="JU119" s="434">
        <v>337864.79999999987</v>
      </c>
    </row>
    <row r="120" spans="1:281" ht="26.25" x14ac:dyDescent="0.25">
      <c r="A120" s="437"/>
      <c r="B120" s="437"/>
      <c r="C120" s="430"/>
      <c r="D120" s="431" t="s">
        <v>636</v>
      </c>
      <c r="E120" s="432" t="s">
        <v>405</v>
      </c>
      <c r="F120" s="433"/>
      <c r="G120" s="434"/>
      <c r="H120" s="433"/>
      <c r="I120" s="434"/>
      <c r="J120" s="433"/>
      <c r="K120" s="434"/>
      <c r="L120" s="433"/>
      <c r="M120" s="434"/>
      <c r="N120" s="433"/>
      <c r="O120" s="434"/>
      <c r="P120" s="433"/>
      <c r="Q120" s="434"/>
      <c r="R120" s="433"/>
      <c r="S120" s="434"/>
      <c r="T120" s="433"/>
      <c r="U120" s="434"/>
      <c r="V120" s="433"/>
      <c r="W120" s="434"/>
      <c r="X120" s="433"/>
      <c r="Y120" s="434"/>
      <c r="Z120" s="433"/>
      <c r="AA120" s="434"/>
      <c r="AB120" s="434"/>
      <c r="AC120" s="434"/>
      <c r="AD120" s="433"/>
      <c r="AE120" s="434"/>
      <c r="AF120" s="433"/>
      <c r="AG120" s="434"/>
      <c r="AH120" s="433"/>
      <c r="AI120" s="434"/>
      <c r="AJ120" s="433"/>
      <c r="AK120" s="434"/>
      <c r="AL120" s="433"/>
      <c r="AM120" s="434"/>
      <c r="AN120" s="433"/>
      <c r="AO120" s="434"/>
      <c r="AP120" s="433"/>
      <c r="AQ120" s="434"/>
      <c r="AR120" s="433"/>
      <c r="AS120" s="434"/>
      <c r="AT120" s="433"/>
      <c r="AU120" s="434"/>
      <c r="AV120" s="433"/>
      <c r="AW120" s="434"/>
      <c r="AX120" s="433"/>
      <c r="AY120" s="434"/>
      <c r="AZ120" s="433"/>
      <c r="BA120" s="434"/>
      <c r="BB120" s="433"/>
      <c r="BC120" s="434"/>
      <c r="BD120" s="433"/>
      <c r="BE120" s="434"/>
      <c r="BF120" s="433"/>
      <c r="BG120" s="434"/>
      <c r="BH120" s="433"/>
      <c r="BI120" s="434"/>
      <c r="BJ120" s="433"/>
      <c r="BK120" s="434"/>
      <c r="BL120" s="433"/>
      <c r="BM120" s="434"/>
      <c r="BN120" s="433"/>
      <c r="BO120" s="434"/>
      <c r="BP120" s="433"/>
      <c r="BQ120" s="434"/>
      <c r="BR120" s="433"/>
      <c r="BS120" s="434"/>
      <c r="BT120" s="433"/>
      <c r="BU120" s="434"/>
      <c r="BV120" s="433"/>
      <c r="BW120" s="434"/>
      <c r="BX120" s="433"/>
      <c r="BY120" s="434"/>
      <c r="BZ120" s="433"/>
      <c r="CA120" s="434"/>
      <c r="CB120" s="433"/>
      <c r="CC120" s="434"/>
      <c r="CD120" s="433"/>
      <c r="CE120" s="434"/>
      <c r="CF120" s="434"/>
      <c r="CG120" s="434"/>
      <c r="CH120" s="433"/>
      <c r="CI120" s="434"/>
      <c r="CJ120" s="433"/>
      <c r="CK120" s="434"/>
      <c r="CL120" s="433"/>
      <c r="CM120" s="434"/>
      <c r="CN120" s="433"/>
      <c r="CO120" s="434"/>
      <c r="CP120" s="433"/>
      <c r="CQ120" s="434"/>
      <c r="CR120" s="433"/>
      <c r="CS120" s="434"/>
      <c r="CT120" s="433"/>
      <c r="CU120" s="434"/>
      <c r="CV120" s="433"/>
      <c r="CW120" s="434"/>
      <c r="CX120" s="433"/>
      <c r="CY120" s="434"/>
      <c r="CZ120" s="433"/>
      <c r="DA120" s="434"/>
      <c r="DB120" s="433"/>
      <c r="DC120" s="434"/>
      <c r="DD120" s="433"/>
      <c r="DE120" s="434"/>
      <c r="DF120" s="433"/>
      <c r="DG120" s="434"/>
      <c r="DH120" s="433"/>
      <c r="DI120" s="434"/>
      <c r="DJ120" s="433"/>
      <c r="DK120" s="434"/>
      <c r="DL120" s="433"/>
      <c r="DM120" s="434"/>
      <c r="DN120" s="433"/>
      <c r="DO120" s="434"/>
      <c r="DP120" s="434"/>
      <c r="DQ120" s="434"/>
      <c r="DR120" s="433"/>
      <c r="DS120" s="434"/>
      <c r="DT120" s="434"/>
      <c r="DU120" s="434"/>
      <c r="DV120" s="433"/>
      <c r="DW120" s="434"/>
      <c r="DX120" s="433"/>
      <c r="DY120" s="434"/>
      <c r="DZ120" s="433"/>
      <c r="EA120" s="434"/>
      <c r="EB120" s="434"/>
      <c r="EC120" s="434"/>
      <c r="ED120" s="433"/>
      <c r="EE120" s="434"/>
      <c r="EF120" s="434"/>
      <c r="EG120" s="434"/>
      <c r="EH120" s="433"/>
      <c r="EI120" s="434"/>
      <c r="EJ120" s="434"/>
      <c r="EK120" s="434"/>
      <c r="EL120" s="433"/>
      <c r="EM120" s="434"/>
      <c r="EN120" s="434"/>
      <c r="EO120" s="434"/>
      <c r="EP120" s="433"/>
      <c r="EQ120" s="434"/>
      <c r="ER120" s="434"/>
      <c r="ES120" s="434"/>
      <c r="ET120" s="433"/>
      <c r="EU120" s="434"/>
      <c r="EV120" s="434"/>
      <c r="EW120" s="434"/>
      <c r="EX120" s="433"/>
      <c r="EY120" s="434"/>
      <c r="EZ120" s="434"/>
      <c r="FA120" s="434"/>
      <c r="FB120" s="433"/>
      <c r="FC120" s="434"/>
      <c r="FD120" s="433"/>
      <c r="FE120" s="434"/>
      <c r="FF120" s="433"/>
      <c r="FG120" s="434"/>
      <c r="FH120" s="434"/>
      <c r="FI120" s="434"/>
      <c r="FJ120" s="433"/>
      <c r="FK120" s="434"/>
      <c r="FL120" s="433"/>
      <c r="FM120" s="434"/>
      <c r="FN120" s="433"/>
      <c r="FO120" s="434"/>
      <c r="FP120" s="433"/>
      <c r="FQ120" s="434"/>
      <c r="FR120" s="433"/>
      <c r="FS120" s="434"/>
      <c r="FT120" s="433"/>
      <c r="FU120" s="434"/>
      <c r="FV120" s="433"/>
      <c r="FW120" s="434"/>
      <c r="FX120" s="433"/>
      <c r="FY120" s="434"/>
      <c r="FZ120" s="433"/>
      <c r="GA120" s="434"/>
      <c r="GB120" s="433"/>
      <c r="GC120" s="434"/>
      <c r="GD120" s="433"/>
      <c r="GE120" s="434"/>
      <c r="GF120" s="434"/>
      <c r="GG120" s="434"/>
      <c r="GH120" s="433"/>
      <c r="GI120" s="434"/>
      <c r="GJ120" s="434"/>
      <c r="GK120" s="434"/>
      <c r="GL120" s="433"/>
      <c r="GM120" s="434"/>
      <c r="GN120" s="434"/>
      <c r="GO120" s="434"/>
      <c r="GP120" s="433"/>
      <c r="GQ120" s="434"/>
      <c r="GR120" s="434"/>
      <c r="GS120" s="434"/>
      <c r="GT120" s="433">
        <v>12</v>
      </c>
      <c r="GU120" s="434">
        <v>247578.23999999996</v>
      </c>
      <c r="GV120" s="433"/>
      <c r="GW120" s="434"/>
      <c r="GX120" s="433"/>
      <c r="GY120" s="434"/>
      <c r="GZ120" s="433"/>
      <c r="HA120" s="434"/>
      <c r="HB120" s="433"/>
      <c r="HC120" s="434"/>
      <c r="HD120" s="433"/>
      <c r="HE120" s="434"/>
      <c r="HF120" s="433"/>
      <c r="HG120" s="434"/>
      <c r="HH120" s="434"/>
      <c r="HI120" s="434"/>
      <c r="HJ120" s="433"/>
      <c r="HK120" s="434"/>
      <c r="HL120" s="434"/>
      <c r="HM120" s="434"/>
      <c r="HN120" s="433"/>
      <c r="HO120" s="434"/>
      <c r="HP120" s="433"/>
      <c r="HQ120" s="434"/>
      <c r="HR120" s="433"/>
      <c r="HS120" s="434"/>
      <c r="HT120" s="434"/>
      <c r="HU120" s="434"/>
      <c r="HV120" s="433"/>
      <c r="HW120" s="434"/>
      <c r="HX120" s="433"/>
      <c r="HY120" s="434"/>
      <c r="HZ120" s="433"/>
      <c r="IA120" s="434"/>
      <c r="IB120" s="433"/>
      <c r="IC120" s="434"/>
      <c r="ID120" s="433"/>
      <c r="IE120" s="434"/>
      <c r="IF120" s="433"/>
      <c r="IG120" s="434"/>
      <c r="IH120" s="433"/>
      <c r="II120" s="434"/>
      <c r="IJ120" s="434"/>
      <c r="IK120" s="434"/>
      <c r="IL120" s="433"/>
      <c r="IM120" s="434"/>
      <c r="IN120" s="434"/>
      <c r="IO120" s="434"/>
      <c r="IP120" s="433"/>
      <c r="IQ120" s="434"/>
      <c r="IR120" s="433"/>
      <c r="IS120" s="434"/>
      <c r="IT120" s="433"/>
      <c r="IU120" s="434"/>
      <c r="IV120" s="433"/>
      <c r="IW120" s="434"/>
      <c r="IX120" s="433"/>
      <c r="IY120" s="434"/>
      <c r="IZ120" s="433"/>
      <c r="JA120" s="434"/>
      <c r="JB120" s="433"/>
      <c r="JC120" s="434"/>
      <c r="JD120" s="434"/>
      <c r="JE120" s="434"/>
      <c r="JF120" s="433"/>
      <c r="JG120" s="434"/>
      <c r="JH120" s="433"/>
      <c r="JI120" s="434"/>
      <c r="JJ120" s="434"/>
      <c r="JK120" s="434"/>
      <c r="JL120" s="434"/>
      <c r="JM120" s="434"/>
      <c r="JN120" s="434"/>
      <c r="JO120" s="434"/>
      <c r="JP120" s="435">
        <v>12</v>
      </c>
      <c r="JQ120" s="436">
        <v>247578.23999999996</v>
      </c>
      <c r="JR120" s="435">
        <v>0</v>
      </c>
      <c r="JS120" s="436">
        <v>0</v>
      </c>
      <c r="JT120" s="433">
        <v>12</v>
      </c>
      <c r="JU120" s="434">
        <v>247578.23999999996</v>
      </c>
    </row>
    <row r="121" spans="1:281" ht="26.25" x14ac:dyDescent="0.25">
      <c r="A121" s="437"/>
      <c r="B121" s="437"/>
      <c r="C121" s="430"/>
      <c r="D121" s="431" t="s">
        <v>637</v>
      </c>
      <c r="E121" s="432" t="s">
        <v>292</v>
      </c>
      <c r="F121" s="433"/>
      <c r="G121" s="434"/>
      <c r="H121" s="433"/>
      <c r="I121" s="434"/>
      <c r="J121" s="433"/>
      <c r="K121" s="434"/>
      <c r="L121" s="433"/>
      <c r="M121" s="434"/>
      <c r="N121" s="433"/>
      <c r="O121" s="434"/>
      <c r="P121" s="433"/>
      <c r="Q121" s="434"/>
      <c r="R121" s="433"/>
      <c r="S121" s="434"/>
      <c r="T121" s="433"/>
      <c r="U121" s="434"/>
      <c r="V121" s="433"/>
      <c r="W121" s="434"/>
      <c r="X121" s="433"/>
      <c r="Y121" s="434"/>
      <c r="Z121" s="433"/>
      <c r="AA121" s="434"/>
      <c r="AB121" s="434"/>
      <c r="AC121" s="434"/>
      <c r="AD121" s="433"/>
      <c r="AE121" s="434"/>
      <c r="AF121" s="433"/>
      <c r="AG121" s="434"/>
      <c r="AH121" s="433"/>
      <c r="AI121" s="434"/>
      <c r="AJ121" s="433"/>
      <c r="AK121" s="434"/>
      <c r="AL121" s="433"/>
      <c r="AM121" s="434"/>
      <c r="AN121" s="433"/>
      <c r="AO121" s="434"/>
      <c r="AP121" s="433"/>
      <c r="AQ121" s="434"/>
      <c r="AR121" s="433"/>
      <c r="AS121" s="434"/>
      <c r="AT121" s="433"/>
      <c r="AU121" s="434"/>
      <c r="AV121" s="433"/>
      <c r="AW121" s="434"/>
      <c r="AX121" s="433"/>
      <c r="AY121" s="434"/>
      <c r="AZ121" s="433"/>
      <c r="BA121" s="434"/>
      <c r="BB121" s="433"/>
      <c r="BC121" s="434"/>
      <c r="BD121" s="433"/>
      <c r="BE121" s="434"/>
      <c r="BF121" s="433"/>
      <c r="BG121" s="434"/>
      <c r="BH121" s="433"/>
      <c r="BI121" s="434"/>
      <c r="BJ121" s="433"/>
      <c r="BK121" s="434"/>
      <c r="BL121" s="433"/>
      <c r="BM121" s="434"/>
      <c r="BN121" s="433"/>
      <c r="BO121" s="434"/>
      <c r="BP121" s="433"/>
      <c r="BQ121" s="434"/>
      <c r="BR121" s="433"/>
      <c r="BS121" s="434"/>
      <c r="BT121" s="433"/>
      <c r="BU121" s="434"/>
      <c r="BV121" s="433"/>
      <c r="BW121" s="434"/>
      <c r="BX121" s="433"/>
      <c r="BY121" s="434"/>
      <c r="BZ121" s="433"/>
      <c r="CA121" s="434"/>
      <c r="CB121" s="433"/>
      <c r="CC121" s="434"/>
      <c r="CD121" s="433"/>
      <c r="CE121" s="434"/>
      <c r="CF121" s="434"/>
      <c r="CG121" s="434"/>
      <c r="CH121" s="433"/>
      <c r="CI121" s="434"/>
      <c r="CJ121" s="433"/>
      <c r="CK121" s="434"/>
      <c r="CL121" s="433"/>
      <c r="CM121" s="434"/>
      <c r="CN121" s="433"/>
      <c r="CO121" s="434"/>
      <c r="CP121" s="433"/>
      <c r="CQ121" s="434"/>
      <c r="CR121" s="433"/>
      <c r="CS121" s="434"/>
      <c r="CT121" s="433"/>
      <c r="CU121" s="434"/>
      <c r="CV121" s="433"/>
      <c r="CW121" s="434"/>
      <c r="CX121" s="433"/>
      <c r="CY121" s="434"/>
      <c r="CZ121" s="433"/>
      <c r="DA121" s="434"/>
      <c r="DB121" s="433"/>
      <c r="DC121" s="434"/>
      <c r="DD121" s="433"/>
      <c r="DE121" s="434"/>
      <c r="DF121" s="433"/>
      <c r="DG121" s="434"/>
      <c r="DH121" s="433"/>
      <c r="DI121" s="434"/>
      <c r="DJ121" s="433"/>
      <c r="DK121" s="434"/>
      <c r="DL121" s="433"/>
      <c r="DM121" s="434"/>
      <c r="DN121" s="433"/>
      <c r="DO121" s="434"/>
      <c r="DP121" s="434"/>
      <c r="DQ121" s="434"/>
      <c r="DR121" s="433"/>
      <c r="DS121" s="434"/>
      <c r="DT121" s="434"/>
      <c r="DU121" s="434"/>
      <c r="DV121" s="433"/>
      <c r="DW121" s="434"/>
      <c r="DX121" s="433"/>
      <c r="DY121" s="434"/>
      <c r="DZ121" s="433"/>
      <c r="EA121" s="434"/>
      <c r="EB121" s="434"/>
      <c r="EC121" s="434"/>
      <c r="ED121" s="433"/>
      <c r="EE121" s="434"/>
      <c r="EF121" s="434"/>
      <c r="EG121" s="434"/>
      <c r="EH121" s="433"/>
      <c r="EI121" s="434"/>
      <c r="EJ121" s="434"/>
      <c r="EK121" s="434"/>
      <c r="EL121" s="433"/>
      <c r="EM121" s="434"/>
      <c r="EN121" s="434"/>
      <c r="EO121" s="434"/>
      <c r="EP121" s="433"/>
      <c r="EQ121" s="434"/>
      <c r="ER121" s="434"/>
      <c r="ES121" s="434"/>
      <c r="ET121" s="433"/>
      <c r="EU121" s="434"/>
      <c r="EV121" s="434"/>
      <c r="EW121" s="434"/>
      <c r="EX121" s="433"/>
      <c r="EY121" s="434"/>
      <c r="EZ121" s="434"/>
      <c r="FA121" s="434"/>
      <c r="FB121" s="433"/>
      <c r="FC121" s="434"/>
      <c r="FD121" s="433"/>
      <c r="FE121" s="434"/>
      <c r="FF121" s="433"/>
      <c r="FG121" s="434"/>
      <c r="FH121" s="434"/>
      <c r="FI121" s="434"/>
      <c r="FJ121" s="433"/>
      <c r="FK121" s="434"/>
      <c r="FL121" s="433"/>
      <c r="FM121" s="434"/>
      <c r="FN121" s="433"/>
      <c r="FO121" s="434"/>
      <c r="FP121" s="433"/>
      <c r="FQ121" s="434"/>
      <c r="FR121" s="433"/>
      <c r="FS121" s="434"/>
      <c r="FT121" s="433"/>
      <c r="FU121" s="434"/>
      <c r="FV121" s="433"/>
      <c r="FW121" s="434"/>
      <c r="FX121" s="433"/>
      <c r="FY121" s="434"/>
      <c r="FZ121" s="433"/>
      <c r="GA121" s="434"/>
      <c r="GB121" s="433"/>
      <c r="GC121" s="434"/>
      <c r="GD121" s="433"/>
      <c r="GE121" s="434"/>
      <c r="GF121" s="434"/>
      <c r="GG121" s="434"/>
      <c r="GH121" s="433"/>
      <c r="GI121" s="434"/>
      <c r="GJ121" s="434"/>
      <c r="GK121" s="434"/>
      <c r="GL121" s="433"/>
      <c r="GM121" s="434"/>
      <c r="GN121" s="434"/>
      <c r="GO121" s="434"/>
      <c r="GP121" s="433"/>
      <c r="GQ121" s="434"/>
      <c r="GR121" s="434"/>
      <c r="GS121" s="434"/>
      <c r="GT121" s="433">
        <v>6</v>
      </c>
      <c r="GU121" s="434">
        <v>170352</v>
      </c>
      <c r="GV121" s="433"/>
      <c r="GW121" s="434"/>
      <c r="GX121" s="433"/>
      <c r="GY121" s="434"/>
      <c r="GZ121" s="433"/>
      <c r="HA121" s="434"/>
      <c r="HB121" s="433"/>
      <c r="HC121" s="434"/>
      <c r="HD121" s="433"/>
      <c r="HE121" s="434"/>
      <c r="HF121" s="433"/>
      <c r="HG121" s="434"/>
      <c r="HH121" s="434"/>
      <c r="HI121" s="434"/>
      <c r="HJ121" s="433"/>
      <c r="HK121" s="434"/>
      <c r="HL121" s="434"/>
      <c r="HM121" s="434"/>
      <c r="HN121" s="433"/>
      <c r="HO121" s="434"/>
      <c r="HP121" s="433"/>
      <c r="HQ121" s="434"/>
      <c r="HR121" s="433"/>
      <c r="HS121" s="434"/>
      <c r="HT121" s="434"/>
      <c r="HU121" s="434"/>
      <c r="HV121" s="433"/>
      <c r="HW121" s="434"/>
      <c r="HX121" s="433"/>
      <c r="HY121" s="434"/>
      <c r="HZ121" s="433"/>
      <c r="IA121" s="434"/>
      <c r="IB121" s="433"/>
      <c r="IC121" s="434"/>
      <c r="ID121" s="433"/>
      <c r="IE121" s="434"/>
      <c r="IF121" s="433"/>
      <c r="IG121" s="434"/>
      <c r="IH121" s="433"/>
      <c r="II121" s="434"/>
      <c r="IJ121" s="434"/>
      <c r="IK121" s="434"/>
      <c r="IL121" s="433"/>
      <c r="IM121" s="434"/>
      <c r="IN121" s="434"/>
      <c r="IO121" s="434"/>
      <c r="IP121" s="433"/>
      <c r="IQ121" s="434"/>
      <c r="IR121" s="433"/>
      <c r="IS121" s="434"/>
      <c r="IT121" s="433"/>
      <c r="IU121" s="434"/>
      <c r="IV121" s="433"/>
      <c r="IW121" s="434"/>
      <c r="IX121" s="433"/>
      <c r="IY121" s="434"/>
      <c r="IZ121" s="433"/>
      <c r="JA121" s="434"/>
      <c r="JB121" s="433"/>
      <c r="JC121" s="434"/>
      <c r="JD121" s="434"/>
      <c r="JE121" s="434"/>
      <c r="JF121" s="433"/>
      <c r="JG121" s="434"/>
      <c r="JH121" s="433"/>
      <c r="JI121" s="434"/>
      <c r="JJ121" s="434"/>
      <c r="JK121" s="434"/>
      <c r="JL121" s="434"/>
      <c r="JM121" s="434"/>
      <c r="JN121" s="434"/>
      <c r="JO121" s="434"/>
      <c r="JP121" s="435">
        <v>6</v>
      </c>
      <c r="JQ121" s="436">
        <v>170352</v>
      </c>
      <c r="JR121" s="435">
        <v>0</v>
      </c>
      <c r="JS121" s="436">
        <v>0</v>
      </c>
      <c r="JT121" s="433">
        <v>6</v>
      </c>
      <c r="JU121" s="434">
        <v>170352</v>
      </c>
    </row>
    <row r="122" spans="1:281" ht="26.25" x14ac:dyDescent="0.25">
      <c r="A122" s="437"/>
      <c r="B122" s="437"/>
      <c r="C122" s="430"/>
      <c r="D122" s="431" t="s">
        <v>639</v>
      </c>
      <c r="E122" s="432" t="s">
        <v>294</v>
      </c>
      <c r="F122" s="433"/>
      <c r="G122" s="434"/>
      <c r="H122" s="433"/>
      <c r="I122" s="434"/>
      <c r="J122" s="433"/>
      <c r="K122" s="434"/>
      <c r="L122" s="433"/>
      <c r="M122" s="434"/>
      <c r="N122" s="433"/>
      <c r="O122" s="434"/>
      <c r="P122" s="433"/>
      <c r="Q122" s="434"/>
      <c r="R122" s="433"/>
      <c r="S122" s="434"/>
      <c r="T122" s="433"/>
      <c r="U122" s="434"/>
      <c r="V122" s="433"/>
      <c r="W122" s="434"/>
      <c r="X122" s="433"/>
      <c r="Y122" s="434"/>
      <c r="Z122" s="433"/>
      <c r="AA122" s="434"/>
      <c r="AB122" s="434"/>
      <c r="AC122" s="434"/>
      <c r="AD122" s="433"/>
      <c r="AE122" s="434"/>
      <c r="AF122" s="433"/>
      <c r="AG122" s="434"/>
      <c r="AH122" s="433"/>
      <c r="AI122" s="434"/>
      <c r="AJ122" s="433"/>
      <c r="AK122" s="434"/>
      <c r="AL122" s="433"/>
      <c r="AM122" s="434"/>
      <c r="AN122" s="433"/>
      <c r="AO122" s="434"/>
      <c r="AP122" s="433"/>
      <c r="AQ122" s="434"/>
      <c r="AR122" s="433"/>
      <c r="AS122" s="434"/>
      <c r="AT122" s="433"/>
      <c r="AU122" s="434"/>
      <c r="AV122" s="433"/>
      <c r="AW122" s="434"/>
      <c r="AX122" s="433"/>
      <c r="AY122" s="434"/>
      <c r="AZ122" s="433"/>
      <c r="BA122" s="434"/>
      <c r="BB122" s="433"/>
      <c r="BC122" s="434"/>
      <c r="BD122" s="433"/>
      <c r="BE122" s="434"/>
      <c r="BF122" s="433"/>
      <c r="BG122" s="434"/>
      <c r="BH122" s="433"/>
      <c r="BI122" s="434"/>
      <c r="BJ122" s="433"/>
      <c r="BK122" s="434"/>
      <c r="BL122" s="433"/>
      <c r="BM122" s="434"/>
      <c r="BN122" s="433"/>
      <c r="BO122" s="434"/>
      <c r="BP122" s="433"/>
      <c r="BQ122" s="434"/>
      <c r="BR122" s="433"/>
      <c r="BS122" s="434"/>
      <c r="BT122" s="433"/>
      <c r="BU122" s="434"/>
      <c r="BV122" s="433"/>
      <c r="BW122" s="434"/>
      <c r="BX122" s="433"/>
      <c r="BY122" s="434"/>
      <c r="BZ122" s="433"/>
      <c r="CA122" s="434"/>
      <c r="CB122" s="433"/>
      <c r="CC122" s="434"/>
      <c r="CD122" s="433"/>
      <c r="CE122" s="434"/>
      <c r="CF122" s="434"/>
      <c r="CG122" s="434"/>
      <c r="CH122" s="433"/>
      <c r="CI122" s="434"/>
      <c r="CJ122" s="433"/>
      <c r="CK122" s="434"/>
      <c r="CL122" s="433"/>
      <c r="CM122" s="434"/>
      <c r="CN122" s="433"/>
      <c r="CO122" s="434"/>
      <c r="CP122" s="433"/>
      <c r="CQ122" s="434"/>
      <c r="CR122" s="433"/>
      <c r="CS122" s="434"/>
      <c r="CT122" s="433"/>
      <c r="CU122" s="434"/>
      <c r="CV122" s="433"/>
      <c r="CW122" s="434"/>
      <c r="CX122" s="433"/>
      <c r="CY122" s="434"/>
      <c r="CZ122" s="433"/>
      <c r="DA122" s="434"/>
      <c r="DB122" s="433"/>
      <c r="DC122" s="434"/>
      <c r="DD122" s="433"/>
      <c r="DE122" s="434"/>
      <c r="DF122" s="433"/>
      <c r="DG122" s="434"/>
      <c r="DH122" s="433"/>
      <c r="DI122" s="434"/>
      <c r="DJ122" s="433"/>
      <c r="DK122" s="434"/>
      <c r="DL122" s="433"/>
      <c r="DM122" s="434"/>
      <c r="DN122" s="433"/>
      <c r="DO122" s="434"/>
      <c r="DP122" s="434"/>
      <c r="DQ122" s="434"/>
      <c r="DR122" s="433"/>
      <c r="DS122" s="434"/>
      <c r="DT122" s="434"/>
      <c r="DU122" s="434"/>
      <c r="DV122" s="433"/>
      <c r="DW122" s="434"/>
      <c r="DX122" s="433"/>
      <c r="DY122" s="434"/>
      <c r="DZ122" s="433"/>
      <c r="EA122" s="434"/>
      <c r="EB122" s="434"/>
      <c r="EC122" s="434"/>
      <c r="ED122" s="433"/>
      <c r="EE122" s="434"/>
      <c r="EF122" s="434"/>
      <c r="EG122" s="434"/>
      <c r="EH122" s="433"/>
      <c r="EI122" s="434"/>
      <c r="EJ122" s="434"/>
      <c r="EK122" s="434"/>
      <c r="EL122" s="433"/>
      <c r="EM122" s="434"/>
      <c r="EN122" s="434"/>
      <c r="EO122" s="434"/>
      <c r="EP122" s="433"/>
      <c r="EQ122" s="434"/>
      <c r="ER122" s="434"/>
      <c r="ES122" s="434"/>
      <c r="ET122" s="433"/>
      <c r="EU122" s="434"/>
      <c r="EV122" s="434"/>
      <c r="EW122" s="434"/>
      <c r="EX122" s="433"/>
      <c r="EY122" s="434"/>
      <c r="EZ122" s="434"/>
      <c r="FA122" s="434"/>
      <c r="FB122" s="433"/>
      <c r="FC122" s="434"/>
      <c r="FD122" s="433"/>
      <c r="FE122" s="434"/>
      <c r="FF122" s="433"/>
      <c r="FG122" s="434"/>
      <c r="FH122" s="434"/>
      <c r="FI122" s="434"/>
      <c r="FJ122" s="433"/>
      <c r="FK122" s="434"/>
      <c r="FL122" s="433"/>
      <c r="FM122" s="434"/>
      <c r="FN122" s="433"/>
      <c r="FO122" s="434"/>
      <c r="FP122" s="433"/>
      <c r="FQ122" s="434"/>
      <c r="FR122" s="433"/>
      <c r="FS122" s="434"/>
      <c r="FT122" s="433"/>
      <c r="FU122" s="434"/>
      <c r="FV122" s="433"/>
      <c r="FW122" s="434"/>
      <c r="FX122" s="433"/>
      <c r="FY122" s="434"/>
      <c r="FZ122" s="433"/>
      <c r="GA122" s="434"/>
      <c r="GB122" s="433"/>
      <c r="GC122" s="434"/>
      <c r="GD122" s="433"/>
      <c r="GE122" s="434"/>
      <c r="GF122" s="434"/>
      <c r="GG122" s="434"/>
      <c r="GH122" s="433"/>
      <c r="GI122" s="434"/>
      <c r="GJ122" s="434"/>
      <c r="GK122" s="434"/>
      <c r="GL122" s="433"/>
      <c r="GM122" s="434"/>
      <c r="GN122" s="434"/>
      <c r="GO122" s="434"/>
      <c r="GP122" s="433"/>
      <c r="GQ122" s="434"/>
      <c r="GR122" s="434"/>
      <c r="GS122" s="434"/>
      <c r="GT122" s="433">
        <v>9</v>
      </c>
      <c r="GU122" s="434">
        <v>468468</v>
      </c>
      <c r="GV122" s="433"/>
      <c r="GW122" s="434"/>
      <c r="GX122" s="433"/>
      <c r="GY122" s="434"/>
      <c r="GZ122" s="433"/>
      <c r="HA122" s="434"/>
      <c r="HB122" s="433"/>
      <c r="HC122" s="434"/>
      <c r="HD122" s="433"/>
      <c r="HE122" s="434"/>
      <c r="HF122" s="433"/>
      <c r="HG122" s="434"/>
      <c r="HH122" s="434"/>
      <c r="HI122" s="434"/>
      <c r="HJ122" s="433"/>
      <c r="HK122" s="434"/>
      <c r="HL122" s="434"/>
      <c r="HM122" s="434"/>
      <c r="HN122" s="433"/>
      <c r="HO122" s="434"/>
      <c r="HP122" s="433"/>
      <c r="HQ122" s="434"/>
      <c r="HR122" s="433"/>
      <c r="HS122" s="434"/>
      <c r="HT122" s="434"/>
      <c r="HU122" s="434"/>
      <c r="HV122" s="433"/>
      <c r="HW122" s="434"/>
      <c r="HX122" s="433"/>
      <c r="HY122" s="434"/>
      <c r="HZ122" s="433"/>
      <c r="IA122" s="434"/>
      <c r="IB122" s="433"/>
      <c r="IC122" s="434"/>
      <c r="ID122" s="433"/>
      <c r="IE122" s="434"/>
      <c r="IF122" s="433"/>
      <c r="IG122" s="434"/>
      <c r="IH122" s="433"/>
      <c r="II122" s="434"/>
      <c r="IJ122" s="434"/>
      <c r="IK122" s="434"/>
      <c r="IL122" s="433"/>
      <c r="IM122" s="434"/>
      <c r="IN122" s="434"/>
      <c r="IO122" s="434"/>
      <c r="IP122" s="433"/>
      <c r="IQ122" s="434"/>
      <c r="IR122" s="433"/>
      <c r="IS122" s="434"/>
      <c r="IT122" s="433"/>
      <c r="IU122" s="434"/>
      <c r="IV122" s="433"/>
      <c r="IW122" s="434"/>
      <c r="IX122" s="433"/>
      <c r="IY122" s="434"/>
      <c r="IZ122" s="433"/>
      <c r="JA122" s="434"/>
      <c r="JB122" s="433"/>
      <c r="JC122" s="434"/>
      <c r="JD122" s="434"/>
      <c r="JE122" s="434"/>
      <c r="JF122" s="433"/>
      <c r="JG122" s="434"/>
      <c r="JH122" s="433"/>
      <c r="JI122" s="434"/>
      <c r="JJ122" s="434"/>
      <c r="JK122" s="434"/>
      <c r="JL122" s="434"/>
      <c r="JM122" s="434"/>
      <c r="JN122" s="434"/>
      <c r="JO122" s="434"/>
      <c r="JP122" s="435">
        <v>9</v>
      </c>
      <c r="JQ122" s="436">
        <v>468468</v>
      </c>
      <c r="JR122" s="435">
        <v>0</v>
      </c>
      <c r="JS122" s="436">
        <v>0</v>
      </c>
      <c r="JT122" s="433">
        <v>9</v>
      </c>
      <c r="JU122" s="434">
        <v>468468</v>
      </c>
    </row>
    <row r="123" spans="1:281" ht="39" x14ac:dyDescent="0.25">
      <c r="A123" s="437"/>
      <c r="B123" s="437"/>
      <c r="C123" s="430"/>
      <c r="D123" s="440" t="s">
        <v>640</v>
      </c>
      <c r="E123" s="441" t="s">
        <v>295</v>
      </c>
      <c r="F123" s="433"/>
      <c r="G123" s="434"/>
      <c r="H123" s="433"/>
      <c r="I123" s="434"/>
      <c r="J123" s="433"/>
      <c r="K123" s="434"/>
      <c r="L123" s="433"/>
      <c r="M123" s="434"/>
      <c r="N123" s="433"/>
      <c r="O123" s="434"/>
      <c r="P123" s="433"/>
      <c r="Q123" s="434"/>
      <c r="R123" s="433"/>
      <c r="S123" s="434"/>
      <c r="T123" s="433"/>
      <c r="U123" s="434"/>
      <c r="V123" s="433"/>
      <c r="W123" s="434"/>
      <c r="X123" s="433"/>
      <c r="Y123" s="434"/>
      <c r="Z123" s="433"/>
      <c r="AA123" s="434"/>
      <c r="AB123" s="434"/>
      <c r="AC123" s="434"/>
      <c r="AD123" s="433"/>
      <c r="AE123" s="434"/>
      <c r="AF123" s="433"/>
      <c r="AG123" s="434"/>
      <c r="AH123" s="433"/>
      <c r="AI123" s="434"/>
      <c r="AJ123" s="433"/>
      <c r="AK123" s="434"/>
      <c r="AL123" s="433"/>
      <c r="AM123" s="434"/>
      <c r="AN123" s="433"/>
      <c r="AO123" s="434"/>
      <c r="AP123" s="433"/>
      <c r="AQ123" s="434"/>
      <c r="AR123" s="433"/>
      <c r="AS123" s="434"/>
      <c r="AT123" s="433"/>
      <c r="AU123" s="434"/>
      <c r="AV123" s="433"/>
      <c r="AW123" s="434"/>
      <c r="AX123" s="433"/>
      <c r="AY123" s="434"/>
      <c r="AZ123" s="433"/>
      <c r="BA123" s="434"/>
      <c r="BB123" s="433"/>
      <c r="BC123" s="434"/>
      <c r="BD123" s="433"/>
      <c r="BE123" s="434"/>
      <c r="BF123" s="433"/>
      <c r="BG123" s="434"/>
      <c r="BH123" s="433"/>
      <c r="BI123" s="434"/>
      <c r="BJ123" s="433"/>
      <c r="BK123" s="434"/>
      <c r="BL123" s="433"/>
      <c r="BM123" s="434"/>
      <c r="BN123" s="433"/>
      <c r="BO123" s="434"/>
      <c r="BP123" s="433"/>
      <c r="BQ123" s="434"/>
      <c r="BR123" s="433"/>
      <c r="BS123" s="434"/>
      <c r="BT123" s="433"/>
      <c r="BU123" s="434"/>
      <c r="BV123" s="433"/>
      <c r="BW123" s="434"/>
      <c r="BX123" s="433"/>
      <c r="BY123" s="434"/>
      <c r="BZ123" s="433"/>
      <c r="CA123" s="434"/>
      <c r="CB123" s="433"/>
      <c r="CC123" s="434"/>
      <c r="CD123" s="433"/>
      <c r="CE123" s="434"/>
      <c r="CF123" s="434"/>
      <c r="CG123" s="434"/>
      <c r="CH123" s="433"/>
      <c r="CI123" s="434"/>
      <c r="CJ123" s="433"/>
      <c r="CK123" s="434"/>
      <c r="CL123" s="433"/>
      <c r="CM123" s="434"/>
      <c r="CN123" s="433"/>
      <c r="CO123" s="434"/>
      <c r="CP123" s="433"/>
      <c r="CQ123" s="434"/>
      <c r="CR123" s="433"/>
      <c r="CS123" s="434"/>
      <c r="CT123" s="433"/>
      <c r="CU123" s="434"/>
      <c r="CV123" s="433"/>
      <c r="CW123" s="434"/>
      <c r="CX123" s="433"/>
      <c r="CY123" s="434"/>
      <c r="CZ123" s="433"/>
      <c r="DA123" s="434"/>
      <c r="DB123" s="433"/>
      <c r="DC123" s="434"/>
      <c r="DD123" s="433"/>
      <c r="DE123" s="434"/>
      <c r="DF123" s="433"/>
      <c r="DG123" s="434"/>
      <c r="DH123" s="433"/>
      <c r="DI123" s="434"/>
      <c r="DJ123" s="433"/>
      <c r="DK123" s="434"/>
      <c r="DL123" s="433"/>
      <c r="DM123" s="434"/>
      <c r="DN123" s="433"/>
      <c r="DO123" s="434"/>
      <c r="DP123" s="434"/>
      <c r="DQ123" s="434"/>
      <c r="DR123" s="433"/>
      <c r="DS123" s="434"/>
      <c r="DT123" s="434"/>
      <c r="DU123" s="434"/>
      <c r="DV123" s="433"/>
      <c r="DW123" s="434"/>
      <c r="DX123" s="433"/>
      <c r="DY123" s="434"/>
      <c r="DZ123" s="433"/>
      <c r="EA123" s="434"/>
      <c r="EB123" s="434"/>
      <c r="EC123" s="434"/>
      <c r="ED123" s="433"/>
      <c r="EE123" s="434"/>
      <c r="EF123" s="434"/>
      <c r="EG123" s="434"/>
      <c r="EH123" s="433"/>
      <c r="EI123" s="434"/>
      <c r="EJ123" s="434"/>
      <c r="EK123" s="434"/>
      <c r="EL123" s="433"/>
      <c r="EM123" s="434"/>
      <c r="EN123" s="434"/>
      <c r="EO123" s="434"/>
      <c r="EP123" s="433"/>
      <c r="EQ123" s="434"/>
      <c r="ER123" s="434"/>
      <c r="ES123" s="434"/>
      <c r="ET123" s="433"/>
      <c r="EU123" s="434"/>
      <c r="EV123" s="434"/>
      <c r="EW123" s="434"/>
      <c r="EX123" s="433"/>
      <c r="EY123" s="434"/>
      <c r="EZ123" s="434"/>
      <c r="FA123" s="434"/>
      <c r="FB123" s="433"/>
      <c r="FC123" s="434"/>
      <c r="FD123" s="433"/>
      <c r="FE123" s="434"/>
      <c r="FF123" s="433"/>
      <c r="FG123" s="434"/>
      <c r="FH123" s="434"/>
      <c r="FI123" s="434"/>
      <c r="FJ123" s="433"/>
      <c r="FK123" s="434"/>
      <c r="FL123" s="433"/>
      <c r="FM123" s="434"/>
      <c r="FN123" s="433"/>
      <c r="FO123" s="434"/>
      <c r="FP123" s="433"/>
      <c r="FQ123" s="434"/>
      <c r="FR123" s="433"/>
      <c r="FS123" s="434"/>
      <c r="FT123" s="433"/>
      <c r="FU123" s="434"/>
      <c r="FV123" s="433"/>
      <c r="FW123" s="434"/>
      <c r="FX123" s="433"/>
      <c r="FY123" s="434"/>
      <c r="FZ123" s="433"/>
      <c r="GA123" s="434"/>
      <c r="GB123" s="433"/>
      <c r="GC123" s="434"/>
      <c r="GD123" s="433"/>
      <c r="GE123" s="434"/>
      <c r="GF123" s="434"/>
      <c r="GG123" s="434"/>
      <c r="GH123" s="433"/>
      <c r="GI123" s="434"/>
      <c r="GJ123" s="434"/>
      <c r="GK123" s="434"/>
      <c r="GL123" s="433"/>
      <c r="GM123" s="434"/>
      <c r="GN123" s="434"/>
      <c r="GO123" s="434"/>
      <c r="GP123" s="433"/>
      <c r="GQ123" s="434"/>
      <c r="GR123" s="434"/>
      <c r="GS123" s="434"/>
      <c r="GT123" s="433">
        <v>1</v>
      </c>
      <c r="GU123" s="434">
        <v>44480.800000000003</v>
      </c>
      <c r="GV123" s="433"/>
      <c r="GW123" s="434"/>
      <c r="GX123" s="433"/>
      <c r="GY123" s="434"/>
      <c r="GZ123" s="433"/>
      <c r="HA123" s="434"/>
      <c r="HB123" s="433"/>
      <c r="HC123" s="434"/>
      <c r="HD123" s="433"/>
      <c r="HE123" s="434"/>
      <c r="HF123" s="433"/>
      <c r="HG123" s="434"/>
      <c r="HH123" s="434"/>
      <c r="HI123" s="434"/>
      <c r="HJ123" s="433"/>
      <c r="HK123" s="434"/>
      <c r="HL123" s="434"/>
      <c r="HM123" s="434"/>
      <c r="HN123" s="433"/>
      <c r="HO123" s="434"/>
      <c r="HP123" s="433"/>
      <c r="HQ123" s="434"/>
      <c r="HR123" s="433"/>
      <c r="HS123" s="434"/>
      <c r="HT123" s="434"/>
      <c r="HU123" s="434"/>
      <c r="HV123" s="433"/>
      <c r="HW123" s="434"/>
      <c r="HX123" s="433"/>
      <c r="HY123" s="434"/>
      <c r="HZ123" s="433"/>
      <c r="IA123" s="434"/>
      <c r="IB123" s="433"/>
      <c r="IC123" s="434"/>
      <c r="ID123" s="433"/>
      <c r="IE123" s="434"/>
      <c r="IF123" s="433"/>
      <c r="IG123" s="434"/>
      <c r="IH123" s="433"/>
      <c r="II123" s="434"/>
      <c r="IJ123" s="434"/>
      <c r="IK123" s="434"/>
      <c r="IL123" s="433"/>
      <c r="IM123" s="434"/>
      <c r="IN123" s="434"/>
      <c r="IO123" s="434"/>
      <c r="IP123" s="433"/>
      <c r="IQ123" s="434"/>
      <c r="IR123" s="433"/>
      <c r="IS123" s="434"/>
      <c r="IT123" s="433"/>
      <c r="IU123" s="434"/>
      <c r="IV123" s="433"/>
      <c r="IW123" s="434"/>
      <c r="IX123" s="433"/>
      <c r="IY123" s="434"/>
      <c r="IZ123" s="433"/>
      <c r="JA123" s="434"/>
      <c r="JB123" s="433"/>
      <c r="JC123" s="434"/>
      <c r="JD123" s="434"/>
      <c r="JE123" s="434"/>
      <c r="JF123" s="433"/>
      <c r="JG123" s="434"/>
      <c r="JH123" s="433"/>
      <c r="JI123" s="434"/>
      <c r="JJ123" s="434"/>
      <c r="JK123" s="434"/>
      <c r="JL123" s="434"/>
      <c r="JM123" s="434"/>
      <c r="JN123" s="434"/>
      <c r="JO123" s="434"/>
      <c r="JP123" s="435">
        <v>1</v>
      </c>
      <c r="JQ123" s="436">
        <v>44480.800000000003</v>
      </c>
      <c r="JR123" s="435">
        <v>0</v>
      </c>
      <c r="JS123" s="436">
        <v>0</v>
      </c>
      <c r="JT123" s="433">
        <v>1</v>
      </c>
      <c r="JU123" s="434">
        <v>44480.800000000003</v>
      </c>
    </row>
    <row r="124" spans="1:281" x14ac:dyDescent="0.25">
      <c r="A124" s="437"/>
      <c r="B124" s="430" t="s">
        <v>679</v>
      </c>
      <c r="C124" s="430"/>
      <c r="D124" s="437"/>
      <c r="E124" s="438"/>
      <c r="F124" s="439"/>
      <c r="G124" s="436"/>
      <c r="H124" s="439"/>
      <c r="I124" s="436"/>
      <c r="J124" s="439"/>
      <c r="K124" s="436"/>
      <c r="L124" s="439"/>
      <c r="M124" s="436"/>
      <c r="N124" s="439"/>
      <c r="O124" s="436"/>
      <c r="P124" s="439"/>
      <c r="Q124" s="436"/>
      <c r="R124" s="439"/>
      <c r="S124" s="436"/>
      <c r="T124" s="439"/>
      <c r="U124" s="436"/>
      <c r="V124" s="439"/>
      <c r="W124" s="436"/>
      <c r="X124" s="439"/>
      <c r="Y124" s="436"/>
      <c r="Z124" s="439"/>
      <c r="AA124" s="436"/>
      <c r="AB124" s="436"/>
      <c r="AC124" s="436"/>
      <c r="AD124" s="439"/>
      <c r="AE124" s="436"/>
      <c r="AF124" s="439"/>
      <c r="AG124" s="436"/>
      <c r="AH124" s="439"/>
      <c r="AI124" s="436"/>
      <c r="AJ124" s="439"/>
      <c r="AK124" s="436"/>
      <c r="AL124" s="439"/>
      <c r="AM124" s="436"/>
      <c r="AN124" s="439"/>
      <c r="AO124" s="436"/>
      <c r="AP124" s="439"/>
      <c r="AQ124" s="436"/>
      <c r="AR124" s="439"/>
      <c r="AS124" s="436"/>
      <c r="AT124" s="439"/>
      <c r="AU124" s="436"/>
      <c r="AV124" s="439"/>
      <c r="AW124" s="436"/>
      <c r="AX124" s="439"/>
      <c r="AY124" s="436"/>
      <c r="AZ124" s="439"/>
      <c r="BA124" s="436"/>
      <c r="BB124" s="439"/>
      <c r="BC124" s="436"/>
      <c r="BD124" s="439"/>
      <c r="BE124" s="436"/>
      <c r="BF124" s="439"/>
      <c r="BG124" s="436"/>
      <c r="BH124" s="439"/>
      <c r="BI124" s="436"/>
      <c r="BJ124" s="439"/>
      <c r="BK124" s="436"/>
      <c r="BL124" s="439"/>
      <c r="BM124" s="436"/>
      <c r="BN124" s="439"/>
      <c r="BO124" s="436"/>
      <c r="BP124" s="439"/>
      <c r="BQ124" s="436"/>
      <c r="BR124" s="439"/>
      <c r="BS124" s="436"/>
      <c r="BT124" s="439"/>
      <c r="BU124" s="436"/>
      <c r="BV124" s="439"/>
      <c r="BW124" s="436"/>
      <c r="BX124" s="439"/>
      <c r="BY124" s="436"/>
      <c r="BZ124" s="439"/>
      <c r="CA124" s="436"/>
      <c r="CB124" s="439"/>
      <c r="CC124" s="436"/>
      <c r="CD124" s="439"/>
      <c r="CE124" s="436"/>
      <c r="CF124" s="436"/>
      <c r="CG124" s="436"/>
      <c r="CH124" s="439"/>
      <c r="CI124" s="436"/>
      <c r="CJ124" s="439"/>
      <c r="CK124" s="436"/>
      <c r="CL124" s="439"/>
      <c r="CM124" s="436"/>
      <c r="CN124" s="439"/>
      <c r="CO124" s="436"/>
      <c r="CP124" s="439"/>
      <c r="CQ124" s="436"/>
      <c r="CR124" s="439"/>
      <c r="CS124" s="436"/>
      <c r="CT124" s="439"/>
      <c r="CU124" s="436"/>
      <c r="CV124" s="439"/>
      <c r="CW124" s="436"/>
      <c r="CX124" s="439"/>
      <c r="CY124" s="436"/>
      <c r="CZ124" s="439"/>
      <c r="DA124" s="436"/>
      <c r="DB124" s="439"/>
      <c r="DC124" s="436"/>
      <c r="DD124" s="439"/>
      <c r="DE124" s="436"/>
      <c r="DF124" s="439"/>
      <c r="DG124" s="436"/>
      <c r="DH124" s="439"/>
      <c r="DI124" s="436"/>
      <c r="DJ124" s="439"/>
      <c r="DK124" s="436"/>
      <c r="DL124" s="439"/>
      <c r="DM124" s="436"/>
      <c r="DN124" s="439"/>
      <c r="DO124" s="436"/>
      <c r="DP124" s="436"/>
      <c r="DQ124" s="436"/>
      <c r="DR124" s="439"/>
      <c r="DS124" s="436"/>
      <c r="DT124" s="436"/>
      <c r="DU124" s="436"/>
      <c r="DV124" s="439"/>
      <c r="DW124" s="436"/>
      <c r="DX124" s="439"/>
      <c r="DY124" s="436"/>
      <c r="DZ124" s="439"/>
      <c r="EA124" s="436"/>
      <c r="EB124" s="436"/>
      <c r="EC124" s="436"/>
      <c r="ED124" s="439"/>
      <c r="EE124" s="436"/>
      <c r="EF124" s="436"/>
      <c r="EG124" s="436"/>
      <c r="EH124" s="439"/>
      <c r="EI124" s="436"/>
      <c r="EJ124" s="436"/>
      <c r="EK124" s="436"/>
      <c r="EL124" s="439"/>
      <c r="EM124" s="436"/>
      <c r="EN124" s="436"/>
      <c r="EO124" s="436"/>
      <c r="EP124" s="439"/>
      <c r="EQ124" s="436"/>
      <c r="ER124" s="436"/>
      <c r="ES124" s="436"/>
      <c r="ET124" s="439"/>
      <c r="EU124" s="436"/>
      <c r="EV124" s="436"/>
      <c r="EW124" s="436"/>
      <c r="EX124" s="439"/>
      <c r="EY124" s="436"/>
      <c r="EZ124" s="436"/>
      <c r="FA124" s="436"/>
      <c r="FB124" s="439"/>
      <c r="FC124" s="436"/>
      <c r="FD124" s="439"/>
      <c r="FE124" s="436"/>
      <c r="FF124" s="439"/>
      <c r="FG124" s="436"/>
      <c r="FH124" s="436"/>
      <c r="FI124" s="436"/>
      <c r="FJ124" s="439"/>
      <c r="FK124" s="436"/>
      <c r="FL124" s="439"/>
      <c r="FM124" s="436"/>
      <c r="FN124" s="439"/>
      <c r="FO124" s="436"/>
      <c r="FP124" s="439"/>
      <c r="FQ124" s="436"/>
      <c r="FR124" s="439"/>
      <c r="FS124" s="436"/>
      <c r="FT124" s="439"/>
      <c r="FU124" s="436"/>
      <c r="FV124" s="439"/>
      <c r="FW124" s="436"/>
      <c r="FX124" s="439"/>
      <c r="FY124" s="436"/>
      <c r="FZ124" s="439"/>
      <c r="GA124" s="436"/>
      <c r="GB124" s="439"/>
      <c r="GC124" s="436"/>
      <c r="GD124" s="439"/>
      <c r="GE124" s="436"/>
      <c r="GF124" s="436"/>
      <c r="GG124" s="436"/>
      <c r="GH124" s="439"/>
      <c r="GI124" s="436"/>
      <c r="GJ124" s="436"/>
      <c r="GK124" s="436"/>
      <c r="GL124" s="439"/>
      <c r="GM124" s="436"/>
      <c r="GN124" s="436"/>
      <c r="GO124" s="436"/>
      <c r="GP124" s="439"/>
      <c r="GQ124" s="436"/>
      <c r="GR124" s="436"/>
      <c r="GS124" s="436"/>
      <c r="GT124" s="439">
        <v>60</v>
      </c>
      <c r="GU124" s="436">
        <v>1611908.4800000007</v>
      </c>
      <c r="GV124" s="439"/>
      <c r="GW124" s="436"/>
      <c r="GX124" s="439"/>
      <c r="GY124" s="436"/>
      <c r="GZ124" s="439"/>
      <c r="HA124" s="436"/>
      <c r="HB124" s="439"/>
      <c r="HC124" s="436"/>
      <c r="HD124" s="439"/>
      <c r="HE124" s="436"/>
      <c r="HF124" s="439"/>
      <c r="HG124" s="436"/>
      <c r="HH124" s="436"/>
      <c r="HI124" s="436"/>
      <c r="HJ124" s="439"/>
      <c r="HK124" s="436"/>
      <c r="HL124" s="436"/>
      <c r="HM124" s="436"/>
      <c r="HN124" s="439"/>
      <c r="HO124" s="436"/>
      <c r="HP124" s="439"/>
      <c r="HQ124" s="436"/>
      <c r="HR124" s="439"/>
      <c r="HS124" s="436"/>
      <c r="HT124" s="436"/>
      <c r="HU124" s="436"/>
      <c r="HV124" s="439"/>
      <c r="HW124" s="436"/>
      <c r="HX124" s="439"/>
      <c r="HY124" s="436"/>
      <c r="HZ124" s="439"/>
      <c r="IA124" s="436"/>
      <c r="IB124" s="439"/>
      <c r="IC124" s="436"/>
      <c r="ID124" s="439"/>
      <c r="IE124" s="436"/>
      <c r="IF124" s="439"/>
      <c r="IG124" s="436"/>
      <c r="IH124" s="439"/>
      <c r="II124" s="436"/>
      <c r="IJ124" s="436"/>
      <c r="IK124" s="436"/>
      <c r="IL124" s="439"/>
      <c r="IM124" s="436"/>
      <c r="IN124" s="436"/>
      <c r="IO124" s="436"/>
      <c r="IP124" s="439"/>
      <c r="IQ124" s="436"/>
      <c r="IR124" s="439"/>
      <c r="IS124" s="436"/>
      <c r="IT124" s="439"/>
      <c r="IU124" s="436"/>
      <c r="IV124" s="439"/>
      <c r="IW124" s="436"/>
      <c r="IX124" s="439"/>
      <c r="IY124" s="436"/>
      <c r="IZ124" s="439"/>
      <c r="JA124" s="436"/>
      <c r="JB124" s="439"/>
      <c r="JC124" s="436"/>
      <c r="JD124" s="436"/>
      <c r="JE124" s="436"/>
      <c r="JF124" s="439">
        <v>1</v>
      </c>
      <c r="JG124" s="436">
        <v>34524.67</v>
      </c>
      <c r="JH124" s="439"/>
      <c r="JI124" s="436"/>
      <c r="JJ124" s="436"/>
      <c r="JK124" s="436"/>
      <c r="JL124" s="436"/>
      <c r="JM124" s="436"/>
      <c r="JN124" s="436"/>
      <c r="JO124" s="436"/>
      <c r="JP124" s="435">
        <v>61</v>
      </c>
      <c r="JQ124" s="436">
        <v>1646433.1500000006</v>
      </c>
      <c r="JR124" s="435">
        <v>0</v>
      </c>
      <c r="JS124" s="436">
        <v>0</v>
      </c>
      <c r="JT124" s="439">
        <v>61</v>
      </c>
      <c r="JU124" s="436">
        <v>1646433.15</v>
      </c>
    </row>
    <row r="125" spans="1:281" s="7" customFormat="1" x14ac:dyDescent="0.25">
      <c r="A125" s="442" t="s">
        <v>169</v>
      </c>
      <c r="B125" s="443"/>
      <c r="C125" s="442"/>
      <c r="D125" s="443"/>
      <c r="E125" s="444"/>
      <c r="F125" s="445">
        <v>191</v>
      </c>
      <c r="G125" s="446">
        <v>7857332.6800000295</v>
      </c>
      <c r="H125" s="445">
        <v>7</v>
      </c>
      <c r="I125" s="446">
        <v>257752.03999999995</v>
      </c>
      <c r="J125" s="445">
        <v>180</v>
      </c>
      <c r="K125" s="446">
        <v>24942068.849999957</v>
      </c>
      <c r="L125" s="445">
        <v>20</v>
      </c>
      <c r="M125" s="446">
        <v>2355228.0399999996</v>
      </c>
      <c r="N125" s="445"/>
      <c r="O125" s="446"/>
      <c r="P125" s="445"/>
      <c r="Q125" s="446"/>
      <c r="R125" s="445">
        <v>33</v>
      </c>
      <c r="S125" s="446">
        <v>1010206.2899999997</v>
      </c>
      <c r="T125" s="445">
        <v>1</v>
      </c>
      <c r="U125" s="446">
        <v>16088.8</v>
      </c>
      <c r="V125" s="445">
        <v>76</v>
      </c>
      <c r="W125" s="446">
        <v>5087657.1199999964</v>
      </c>
      <c r="X125" s="445"/>
      <c r="Y125" s="446"/>
      <c r="Z125" s="445">
        <v>86</v>
      </c>
      <c r="AA125" s="446">
        <v>2506824.3200000054</v>
      </c>
      <c r="AB125" s="446"/>
      <c r="AC125" s="446"/>
      <c r="AD125" s="445">
        <v>159</v>
      </c>
      <c r="AE125" s="446">
        <v>6726812.4199999971</v>
      </c>
      <c r="AF125" s="445">
        <v>1</v>
      </c>
      <c r="AG125" s="446">
        <v>16845.919999999998</v>
      </c>
      <c r="AH125" s="445"/>
      <c r="AI125" s="446"/>
      <c r="AJ125" s="445"/>
      <c r="AK125" s="446"/>
      <c r="AL125" s="445">
        <v>38</v>
      </c>
      <c r="AM125" s="446">
        <v>736287.84000000055</v>
      </c>
      <c r="AN125" s="445"/>
      <c r="AO125" s="446"/>
      <c r="AP125" s="445"/>
      <c r="AQ125" s="446"/>
      <c r="AR125" s="445"/>
      <c r="AS125" s="446"/>
      <c r="AT125" s="445">
        <v>8</v>
      </c>
      <c r="AU125" s="446">
        <v>59055.359999999993</v>
      </c>
      <c r="AV125" s="445">
        <v>2</v>
      </c>
      <c r="AW125" s="446">
        <v>11072.880000000001</v>
      </c>
      <c r="AX125" s="445">
        <v>76</v>
      </c>
      <c r="AY125" s="446">
        <v>2016103.6400000006</v>
      </c>
      <c r="AZ125" s="445"/>
      <c r="BA125" s="446"/>
      <c r="BB125" s="445">
        <v>14</v>
      </c>
      <c r="BC125" s="446">
        <v>323850.48</v>
      </c>
      <c r="BD125" s="445"/>
      <c r="BE125" s="446"/>
      <c r="BF125" s="445">
        <v>107</v>
      </c>
      <c r="BG125" s="446">
        <v>1860584.4599999993</v>
      </c>
      <c r="BH125" s="445"/>
      <c r="BI125" s="446"/>
      <c r="BJ125" s="445">
        <v>205</v>
      </c>
      <c r="BK125" s="446">
        <v>3572395.2400000119</v>
      </c>
      <c r="BL125" s="445">
        <v>1</v>
      </c>
      <c r="BM125" s="446">
        <v>24530.69</v>
      </c>
      <c r="BN125" s="445"/>
      <c r="BO125" s="446"/>
      <c r="BP125" s="445"/>
      <c r="BQ125" s="446"/>
      <c r="BR125" s="445">
        <v>46</v>
      </c>
      <c r="BS125" s="446">
        <v>932620.50999999989</v>
      </c>
      <c r="BT125" s="445"/>
      <c r="BU125" s="446"/>
      <c r="BV125" s="445"/>
      <c r="BW125" s="446"/>
      <c r="BX125" s="445"/>
      <c r="BY125" s="446"/>
      <c r="BZ125" s="445">
        <v>50</v>
      </c>
      <c r="CA125" s="446">
        <v>1887997.74</v>
      </c>
      <c r="CB125" s="445"/>
      <c r="CC125" s="446"/>
      <c r="CD125" s="445">
        <v>23</v>
      </c>
      <c r="CE125" s="446">
        <v>471352.58000000013</v>
      </c>
      <c r="CF125" s="446"/>
      <c r="CG125" s="446"/>
      <c r="CH125" s="445">
        <v>204</v>
      </c>
      <c r="CI125" s="446">
        <v>3955074.02</v>
      </c>
      <c r="CJ125" s="445">
        <v>2</v>
      </c>
      <c r="CK125" s="446">
        <v>37568.300000000003</v>
      </c>
      <c r="CL125" s="445"/>
      <c r="CM125" s="446"/>
      <c r="CN125" s="445"/>
      <c r="CO125" s="446"/>
      <c r="CP125" s="445">
        <v>103</v>
      </c>
      <c r="CQ125" s="446">
        <v>1474538.4399999985</v>
      </c>
      <c r="CR125" s="445">
        <v>1</v>
      </c>
      <c r="CS125" s="446">
        <v>16845.919999999998</v>
      </c>
      <c r="CT125" s="445">
        <v>11</v>
      </c>
      <c r="CU125" s="446">
        <v>228589.68999999997</v>
      </c>
      <c r="CV125" s="445"/>
      <c r="CW125" s="446"/>
      <c r="CX125" s="445">
        <v>3</v>
      </c>
      <c r="CY125" s="446">
        <v>46790.01</v>
      </c>
      <c r="CZ125" s="445"/>
      <c r="DA125" s="446"/>
      <c r="DB125" s="445">
        <v>100</v>
      </c>
      <c r="DC125" s="446">
        <v>1977752.7199999997</v>
      </c>
      <c r="DD125" s="445"/>
      <c r="DE125" s="446"/>
      <c r="DF125" s="445">
        <v>63</v>
      </c>
      <c r="DG125" s="446">
        <v>1270598.7600000005</v>
      </c>
      <c r="DH125" s="445"/>
      <c r="DI125" s="446"/>
      <c r="DJ125" s="445">
        <v>117</v>
      </c>
      <c r="DK125" s="446">
        <v>1963287.8099999989</v>
      </c>
      <c r="DL125" s="445"/>
      <c r="DM125" s="446"/>
      <c r="DN125" s="445"/>
      <c r="DO125" s="446"/>
      <c r="DP125" s="446"/>
      <c r="DQ125" s="446"/>
      <c r="DR125" s="445"/>
      <c r="DS125" s="446"/>
      <c r="DT125" s="446"/>
      <c r="DU125" s="446"/>
      <c r="DV125" s="445"/>
      <c r="DW125" s="446"/>
      <c r="DX125" s="445"/>
      <c r="DY125" s="446"/>
      <c r="DZ125" s="445"/>
      <c r="EA125" s="446"/>
      <c r="EB125" s="446"/>
      <c r="EC125" s="446"/>
      <c r="ED125" s="445"/>
      <c r="EE125" s="446"/>
      <c r="EF125" s="446"/>
      <c r="EG125" s="446"/>
      <c r="EH125" s="445"/>
      <c r="EI125" s="446"/>
      <c r="EJ125" s="446"/>
      <c r="EK125" s="446"/>
      <c r="EL125" s="445"/>
      <c r="EM125" s="446"/>
      <c r="EN125" s="446"/>
      <c r="EO125" s="446"/>
      <c r="EP125" s="445"/>
      <c r="EQ125" s="446"/>
      <c r="ER125" s="446"/>
      <c r="ES125" s="446"/>
      <c r="ET125" s="445"/>
      <c r="EU125" s="446"/>
      <c r="EV125" s="446"/>
      <c r="EW125" s="446"/>
      <c r="EX125" s="445"/>
      <c r="EY125" s="446"/>
      <c r="EZ125" s="446"/>
      <c r="FA125" s="446"/>
      <c r="FB125" s="445">
        <v>182</v>
      </c>
      <c r="FC125" s="446">
        <v>3044678.5599999982</v>
      </c>
      <c r="FD125" s="445">
        <v>3</v>
      </c>
      <c r="FE125" s="446">
        <v>59055.360000000001</v>
      </c>
      <c r="FF125" s="445"/>
      <c r="FG125" s="446"/>
      <c r="FH125" s="446"/>
      <c r="FI125" s="446"/>
      <c r="FJ125" s="445">
        <v>90</v>
      </c>
      <c r="FK125" s="446">
        <v>7965063.2900000038</v>
      </c>
      <c r="FL125" s="445"/>
      <c r="FM125" s="446"/>
      <c r="FN125" s="445">
        <v>296</v>
      </c>
      <c r="FO125" s="446">
        <v>3499758.6399999857</v>
      </c>
      <c r="FP125" s="445"/>
      <c r="FQ125" s="446"/>
      <c r="FR125" s="445">
        <v>121</v>
      </c>
      <c r="FS125" s="446">
        <v>1841677.0399999996</v>
      </c>
      <c r="FT125" s="445"/>
      <c r="FU125" s="446"/>
      <c r="FV125" s="445"/>
      <c r="FW125" s="446"/>
      <c r="FX125" s="445"/>
      <c r="FY125" s="446"/>
      <c r="FZ125" s="445"/>
      <c r="GA125" s="446"/>
      <c r="GB125" s="445"/>
      <c r="GC125" s="446"/>
      <c r="GD125" s="445"/>
      <c r="GE125" s="446"/>
      <c r="GF125" s="446"/>
      <c r="GG125" s="446"/>
      <c r="GH125" s="445"/>
      <c r="GI125" s="446"/>
      <c r="GJ125" s="446"/>
      <c r="GK125" s="446"/>
      <c r="GL125" s="445"/>
      <c r="GM125" s="446"/>
      <c r="GN125" s="446"/>
      <c r="GO125" s="446"/>
      <c r="GP125" s="445"/>
      <c r="GQ125" s="446"/>
      <c r="GR125" s="446"/>
      <c r="GS125" s="446"/>
      <c r="GT125" s="445">
        <v>60</v>
      </c>
      <c r="GU125" s="446">
        <v>1611908.4800000007</v>
      </c>
      <c r="GV125" s="445"/>
      <c r="GW125" s="446"/>
      <c r="GX125" s="445">
        <v>24</v>
      </c>
      <c r="GY125" s="446">
        <v>378408.8</v>
      </c>
      <c r="GZ125" s="445"/>
      <c r="HA125" s="446"/>
      <c r="HB125" s="445"/>
      <c r="HC125" s="446"/>
      <c r="HD125" s="445"/>
      <c r="HE125" s="446"/>
      <c r="HF125" s="445"/>
      <c r="HG125" s="446"/>
      <c r="HH125" s="446"/>
      <c r="HI125" s="446"/>
      <c r="HJ125" s="445"/>
      <c r="HK125" s="446"/>
      <c r="HL125" s="446"/>
      <c r="HM125" s="446"/>
      <c r="HN125" s="445"/>
      <c r="HO125" s="446"/>
      <c r="HP125" s="445"/>
      <c r="HQ125" s="446"/>
      <c r="HR125" s="445">
        <v>30</v>
      </c>
      <c r="HS125" s="446">
        <v>712480.2300000001</v>
      </c>
      <c r="HT125" s="446"/>
      <c r="HU125" s="446"/>
      <c r="HV125" s="445">
        <v>171</v>
      </c>
      <c r="HW125" s="446">
        <v>5716058.6799999988</v>
      </c>
      <c r="HX125" s="445">
        <v>1</v>
      </c>
      <c r="HY125" s="446">
        <v>25439.23</v>
      </c>
      <c r="HZ125" s="445">
        <v>49</v>
      </c>
      <c r="IA125" s="446">
        <v>1127503.0799999996</v>
      </c>
      <c r="IB125" s="445"/>
      <c r="IC125" s="446"/>
      <c r="ID125" s="445"/>
      <c r="IE125" s="446"/>
      <c r="IF125" s="445"/>
      <c r="IG125" s="446"/>
      <c r="IH125" s="445">
        <v>70</v>
      </c>
      <c r="II125" s="446">
        <v>11559859.700000005</v>
      </c>
      <c r="IJ125" s="446"/>
      <c r="IK125" s="446"/>
      <c r="IL125" s="445">
        <v>28</v>
      </c>
      <c r="IM125" s="446">
        <v>2702509.5300000012</v>
      </c>
      <c r="IN125" s="446"/>
      <c r="IO125" s="446"/>
      <c r="IP125" s="445">
        <v>32</v>
      </c>
      <c r="IQ125" s="446">
        <v>423760.05999999971</v>
      </c>
      <c r="IR125" s="445"/>
      <c r="IS125" s="446"/>
      <c r="IT125" s="445">
        <v>117</v>
      </c>
      <c r="IU125" s="446">
        <v>2357035.7999999993</v>
      </c>
      <c r="IV125" s="445">
        <v>1</v>
      </c>
      <c r="IW125" s="446">
        <v>34978.94</v>
      </c>
      <c r="IX125" s="445"/>
      <c r="IY125" s="446"/>
      <c r="IZ125" s="445"/>
      <c r="JA125" s="446"/>
      <c r="JB125" s="445"/>
      <c r="JC125" s="446"/>
      <c r="JD125" s="446"/>
      <c r="JE125" s="446"/>
      <c r="JF125" s="445">
        <v>22</v>
      </c>
      <c r="JG125" s="446">
        <v>509693.20000000013</v>
      </c>
      <c r="JH125" s="445"/>
      <c r="JI125" s="446"/>
      <c r="JJ125" s="446"/>
      <c r="JK125" s="446"/>
      <c r="JL125" s="446"/>
      <c r="JM125" s="446"/>
      <c r="JN125" s="446"/>
      <c r="JO125" s="446"/>
      <c r="JP125" s="447">
        <v>3185</v>
      </c>
      <c r="JQ125" s="446">
        <v>114358176.07000001</v>
      </c>
      <c r="JR125" s="447">
        <v>40</v>
      </c>
      <c r="JS125" s="446">
        <v>2855406.1199999987</v>
      </c>
      <c r="JT125" s="445">
        <v>3225</v>
      </c>
      <c r="JU125" s="446">
        <v>117213582.18999989</v>
      </c>
    </row>
    <row r="126" spans="1:281" s="51" customFormat="1" x14ac:dyDescent="0.25">
      <c r="A126" s="46"/>
      <c r="B126" s="47"/>
      <c r="C126" s="46"/>
      <c r="D126" s="47"/>
      <c r="E126" s="48"/>
      <c r="H126" s="49"/>
      <c r="I126" s="50"/>
      <c r="J126" s="49"/>
      <c r="K126" s="50"/>
      <c r="L126" s="49"/>
      <c r="M126" s="50"/>
      <c r="N126" s="49"/>
      <c r="O126" s="50"/>
      <c r="P126" s="49"/>
      <c r="Q126" s="50"/>
      <c r="R126" s="49"/>
      <c r="S126" s="50"/>
      <c r="T126" s="49"/>
      <c r="U126" s="50"/>
      <c r="V126" s="49"/>
      <c r="W126" s="50"/>
      <c r="X126" s="50"/>
      <c r="Y126" s="50"/>
      <c r="Z126" s="49"/>
      <c r="AA126" s="50"/>
      <c r="AB126" s="50"/>
      <c r="AC126" s="50"/>
      <c r="AD126" s="49"/>
      <c r="AE126" s="50"/>
      <c r="AH126" s="49"/>
      <c r="AI126" s="50"/>
      <c r="AJ126" s="49"/>
      <c r="AK126" s="50"/>
      <c r="AL126" s="49"/>
      <c r="AM126" s="50"/>
      <c r="AN126" s="49"/>
      <c r="AO126" s="50"/>
      <c r="AP126" s="49"/>
      <c r="AQ126" s="50"/>
      <c r="AR126" s="50"/>
      <c r="AS126" s="50"/>
      <c r="AT126" s="49"/>
      <c r="AU126" s="50"/>
      <c r="AV126" s="49"/>
      <c r="AW126" s="50"/>
      <c r="AX126" s="49"/>
      <c r="AY126" s="50"/>
      <c r="AZ126" s="50"/>
      <c r="BA126" s="50"/>
      <c r="BB126" s="6"/>
      <c r="BC126" s="20"/>
      <c r="BD126" s="50"/>
      <c r="BE126" s="50"/>
      <c r="BF126" s="49"/>
      <c r="BG126" s="50"/>
      <c r="BH126" s="50"/>
      <c r="BI126" s="50"/>
      <c r="BJ126" s="49"/>
      <c r="BK126" s="50"/>
      <c r="BL126" s="49"/>
      <c r="BM126" s="50"/>
      <c r="BN126" s="49"/>
      <c r="BO126" s="50"/>
      <c r="BP126" s="49"/>
      <c r="BQ126" s="50"/>
      <c r="BR126" s="49"/>
      <c r="BS126" s="50"/>
      <c r="BT126" s="49"/>
      <c r="BU126" s="50"/>
      <c r="BV126" s="49"/>
      <c r="BW126" s="50"/>
      <c r="BX126" s="49"/>
      <c r="BY126" s="50"/>
      <c r="BZ126" s="49"/>
      <c r="CA126" s="50"/>
      <c r="CB126" s="50"/>
      <c r="CC126" s="50"/>
      <c r="CD126" s="49"/>
      <c r="CE126" s="50"/>
      <c r="CF126" s="50"/>
      <c r="CG126" s="50"/>
      <c r="CH126" s="49"/>
      <c r="CI126" s="50"/>
      <c r="CJ126" s="49"/>
      <c r="CK126" s="50"/>
      <c r="CL126" s="49"/>
      <c r="CM126" s="50"/>
      <c r="CN126" s="49"/>
      <c r="CO126" s="50"/>
      <c r="CP126" s="49"/>
      <c r="CQ126" s="50"/>
      <c r="CR126" s="49"/>
      <c r="CS126" s="50"/>
      <c r="CT126" s="49"/>
      <c r="CU126" s="50"/>
      <c r="CV126" s="50"/>
      <c r="CW126" s="50"/>
      <c r="CX126" s="49"/>
      <c r="CY126" s="50"/>
      <c r="CZ126" s="50"/>
      <c r="DA126" s="50"/>
      <c r="DB126" s="49"/>
      <c r="DC126" s="50"/>
      <c r="DD126" s="49"/>
      <c r="DE126" s="50"/>
      <c r="DF126" s="49"/>
      <c r="DG126" s="50"/>
      <c r="DH126" s="50"/>
      <c r="DI126" s="50"/>
      <c r="DJ126" s="49"/>
      <c r="DK126" s="50"/>
      <c r="DL126" s="49"/>
      <c r="DM126" s="50"/>
      <c r="DN126" s="49"/>
      <c r="DO126" s="50"/>
      <c r="DP126" s="50"/>
      <c r="DQ126" s="50"/>
      <c r="DR126" s="49"/>
      <c r="DS126" s="50"/>
      <c r="DT126" s="49"/>
      <c r="DU126" s="50"/>
      <c r="DV126" s="49"/>
      <c r="DW126" s="50"/>
      <c r="DX126" s="50"/>
      <c r="DY126" s="50"/>
      <c r="DZ126" s="49"/>
      <c r="EA126" s="50"/>
      <c r="EB126" s="50"/>
      <c r="EC126" s="50"/>
      <c r="ED126" s="49"/>
      <c r="EE126" s="50"/>
      <c r="EF126" s="50"/>
      <c r="EG126" s="50"/>
      <c r="EH126" s="49"/>
      <c r="EI126" s="50"/>
      <c r="EJ126" s="50"/>
      <c r="EK126" s="50"/>
      <c r="EL126" s="49"/>
      <c r="EM126" s="50"/>
      <c r="EN126" s="50"/>
      <c r="EO126" s="50"/>
      <c r="EP126" s="49"/>
      <c r="EQ126" s="50"/>
      <c r="ER126" s="50"/>
      <c r="ES126" s="50"/>
      <c r="ET126" s="49"/>
      <c r="EU126" s="50"/>
      <c r="EV126" s="50"/>
      <c r="EW126" s="50"/>
      <c r="EX126" s="49"/>
      <c r="EY126" s="50"/>
      <c r="EZ126" s="50"/>
      <c r="FA126" s="50"/>
      <c r="FB126" s="49"/>
      <c r="FC126" s="50"/>
      <c r="FD126" s="49"/>
      <c r="FE126" s="50"/>
      <c r="FF126" s="49"/>
      <c r="FG126" s="50"/>
      <c r="FH126" s="50"/>
      <c r="FI126" s="50"/>
      <c r="FJ126" s="49"/>
      <c r="FK126" s="50"/>
      <c r="FL126" s="49"/>
      <c r="FM126" s="50"/>
      <c r="FN126" s="49"/>
      <c r="FO126" s="50"/>
      <c r="FP126" s="49"/>
      <c r="FQ126" s="50"/>
      <c r="FR126" s="49"/>
      <c r="FS126" s="50"/>
      <c r="FT126" s="49"/>
      <c r="FU126" s="50"/>
      <c r="FV126" s="49"/>
      <c r="FW126" s="50"/>
      <c r="FX126" s="49"/>
      <c r="FY126" s="50"/>
      <c r="FZ126" s="49"/>
      <c r="GA126" s="50"/>
      <c r="GB126" s="49"/>
      <c r="GC126" s="50"/>
      <c r="GD126" s="49"/>
      <c r="GE126" s="50"/>
      <c r="GF126" s="49"/>
      <c r="GG126" s="50"/>
      <c r="GH126" s="49"/>
      <c r="GI126" s="50"/>
      <c r="GJ126" s="50"/>
      <c r="GK126" s="50"/>
      <c r="GL126" s="49"/>
      <c r="GM126" s="50"/>
      <c r="GN126" s="50"/>
      <c r="GO126" s="50"/>
      <c r="GP126" s="49"/>
      <c r="GQ126" s="50"/>
      <c r="GR126" s="50"/>
      <c r="GS126" s="50"/>
      <c r="GT126" s="49"/>
      <c r="GU126" s="50"/>
      <c r="GV126" s="49"/>
      <c r="GW126" s="50"/>
      <c r="GX126" s="49"/>
      <c r="GY126" s="50"/>
      <c r="GZ126" s="49"/>
      <c r="HA126" s="50"/>
      <c r="HB126" s="49"/>
      <c r="HC126" s="50"/>
      <c r="HD126" s="49"/>
      <c r="HE126" s="50"/>
      <c r="HF126" s="49"/>
      <c r="HG126" s="50"/>
      <c r="HH126" s="50"/>
      <c r="HI126" s="50"/>
      <c r="HJ126" s="49"/>
      <c r="HK126" s="50"/>
      <c r="HL126" s="50"/>
      <c r="HM126" s="50"/>
      <c r="HN126" s="49"/>
      <c r="HO126" s="50"/>
      <c r="HP126" s="49"/>
      <c r="HQ126" s="50"/>
      <c r="HR126" s="49"/>
      <c r="HS126" s="50"/>
      <c r="HT126" s="50"/>
      <c r="HU126" s="50"/>
      <c r="HV126" s="49"/>
      <c r="HW126" s="50"/>
      <c r="HX126" s="49"/>
      <c r="HY126" s="50"/>
      <c r="HZ126" s="49"/>
      <c r="IA126" s="50"/>
      <c r="IB126" s="49"/>
      <c r="IC126" s="50"/>
      <c r="ID126" s="49"/>
      <c r="IE126" s="50"/>
      <c r="IF126" s="50"/>
      <c r="IG126" s="50"/>
      <c r="IH126" s="49"/>
      <c r="II126" s="50"/>
      <c r="IJ126" s="49"/>
      <c r="IK126" s="50"/>
      <c r="IL126" s="49"/>
      <c r="IM126" s="50"/>
      <c r="IN126" s="50"/>
      <c r="IO126" s="50"/>
      <c r="IP126" s="49"/>
      <c r="IQ126" s="50"/>
      <c r="IR126" s="49"/>
      <c r="IS126" s="50"/>
      <c r="IT126" s="49"/>
      <c r="IU126" s="50"/>
      <c r="IV126" s="50"/>
      <c r="IW126" s="50"/>
      <c r="IX126" s="49"/>
      <c r="IY126" s="50"/>
      <c r="IZ126" s="49"/>
      <c r="JA126" s="50"/>
      <c r="JB126" s="49"/>
      <c r="JC126" s="50"/>
      <c r="JD126" s="50"/>
      <c r="JE126" s="50"/>
      <c r="JF126" s="49"/>
      <c r="JG126" s="50"/>
      <c r="JH126" s="49"/>
      <c r="JI126" s="50"/>
      <c r="JJ126" s="49"/>
      <c r="JK126" s="50"/>
      <c r="JL126" s="50"/>
      <c r="JM126" s="50"/>
      <c r="JN126" s="50"/>
      <c r="JO126" s="50"/>
      <c r="JP126" s="49"/>
      <c r="JQ126" s="50"/>
    </row>
    <row r="127" spans="1:281" s="7" customFormat="1" hidden="1" x14ac:dyDescent="0.25">
      <c r="A127" s="19" t="s">
        <v>169</v>
      </c>
      <c r="B127" s="8"/>
      <c r="C127" s="19"/>
      <c r="D127" s="8"/>
      <c r="E127" s="31" t="s">
        <v>439</v>
      </c>
      <c r="F127" s="6">
        <v>251</v>
      </c>
      <c r="G127" s="20">
        <v>10576902.840000002</v>
      </c>
      <c r="H127" s="6">
        <v>6</v>
      </c>
      <c r="I127" s="20">
        <v>286242.32</v>
      </c>
      <c r="J127" s="6"/>
      <c r="K127" s="20"/>
      <c r="L127" s="6"/>
      <c r="M127" s="20"/>
      <c r="N127" s="6"/>
      <c r="O127" s="20"/>
      <c r="P127" s="6"/>
      <c r="Q127" s="20"/>
      <c r="R127" s="6">
        <v>47</v>
      </c>
      <c r="S127" s="20">
        <v>1308100.08</v>
      </c>
      <c r="T127" s="6">
        <v>1</v>
      </c>
      <c r="U127" s="20">
        <v>16072</v>
      </c>
      <c r="V127" s="6">
        <v>19</v>
      </c>
      <c r="W127" s="20">
        <v>1436785.2200000002</v>
      </c>
      <c r="X127" s="6"/>
      <c r="Y127" s="20"/>
      <c r="Z127" s="6">
        <v>133</v>
      </c>
      <c r="AA127" s="20">
        <v>3285308.4799999972</v>
      </c>
      <c r="AB127" s="20"/>
      <c r="AC127" s="20"/>
      <c r="AD127" s="6">
        <v>179</v>
      </c>
      <c r="AE127" s="20">
        <v>3386161.5100000002</v>
      </c>
      <c r="AF127" s="6">
        <v>7</v>
      </c>
      <c r="AG127" s="20">
        <v>135326.24</v>
      </c>
      <c r="AH127" s="6"/>
      <c r="AI127" s="20"/>
      <c r="AJ127" s="6"/>
      <c r="AK127" s="20"/>
      <c r="AL127" s="6">
        <v>53</v>
      </c>
      <c r="AM127" s="20">
        <v>837897.76000000013</v>
      </c>
      <c r="AN127" s="20"/>
      <c r="AO127" s="20"/>
      <c r="AP127" s="6"/>
      <c r="AQ127" s="20"/>
      <c r="AR127" s="6"/>
      <c r="AS127" s="20"/>
      <c r="AT127" s="6">
        <v>8</v>
      </c>
      <c r="AU127" s="20">
        <v>49314.17</v>
      </c>
      <c r="AV127" s="6"/>
      <c r="AW127" s="20"/>
      <c r="AX127" s="6">
        <v>131</v>
      </c>
      <c r="AY127" s="20">
        <v>3029653.99</v>
      </c>
      <c r="AZ127" s="20"/>
      <c r="BA127" s="20"/>
      <c r="BB127" s="6">
        <v>26</v>
      </c>
      <c r="BC127" s="20">
        <v>452767.55</v>
      </c>
      <c r="BD127" s="20"/>
      <c r="BE127" s="20"/>
      <c r="BF127" s="6">
        <v>178</v>
      </c>
      <c r="BG127" s="20">
        <v>2652902.5199999996</v>
      </c>
      <c r="BH127" s="20"/>
      <c r="BI127" s="20"/>
      <c r="BJ127" s="6">
        <v>311</v>
      </c>
      <c r="BK127" s="20">
        <v>4805321.9099999992</v>
      </c>
      <c r="BL127" s="6"/>
      <c r="BM127" s="20"/>
      <c r="BN127" s="6">
        <v>10</v>
      </c>
      <c r="BO127" s="20">
        <v>176933.41</v>
      </c>
      <c r="BP127" s="6"/>
      <c r="BQ127" s="20"/>
      <c r="BR127" s="6">
        <v>139</v>
      </c>
      <c r="BS127" s="20">
        <v>2571693.2799999993</v>
      </c>
      <c r="BT127" s="6">
        <v>1</v>
      </c>
      <c r="BU127" s="20">
        <v>15891.99</v>
      </c>
      <c r="BV127" s="6"/>
      <c r="BW127" s="20"/>
      <c r="BX127" s="20"/>
      <c r="BY127" s="20"/>
      <c r="BZ127" s="6">
        <v>57</v>
      </c>
      <c r="CA127" s="20">
        <v>1499904.0200000003</v>
      </c>
      <c r="CB127" s="6"/>
      <c r="CC127" s="20"/>
      <c r="CD127" s="6">
        <v>84</v>
      </c>
      <c r="CE127" s="20">
        <v>1471475.2299999997</v>
      </c>
      <c r="CF127" s="6"/>
      <c r="CG127" s="20"/>
      <c r="CH127" s="6">
        <v>316</v>
      </c>
      <c r="CI127" s="20">
        <v>5267617.0199999996</v>
      </c>
      <c r="CJ127" s="6">
        <v>1</v>
      </c>
      <c r="CK127" s="20">
        <v>15891.99</v>
      </c>
      <c r="CL127" s="6">
        <v>119</v>
      </c>
      <c r="CM127" s="20">
        <v>1628887.24</v>
      </c>
      <c r="CN127" s="6"/>
      <c r="CO127" s="20"/>
      <c r="CP127" s="6">
        <v>195</v>
      </c>
      <c r="CQ127" s="20">
        <v>2410510.7499999995</v>
      </c>
      <c r="CR127" s="6">
        <v>1</v>
      </c>
      <c r="CS127" s="20">
        <v>13243.33</v>
      </c>
      <c r="CT127" s="6">
        <v>66</v>
      </c>
      <c r="CU127" s="20">
        <v>1102873.42</v>
      </c>
      <c r="CV127" s="6"/>
      <c r="CW127" s="20"/>
      <c r="CX127" s="6">
        <v>4</v>
      </c>
      <c r="CY127" s="20">
        <v>52973.32</v>
      </c>
      <c r="CZ127" s="6">
        <v>1</v>
      </c>
      <c r="DA127" s="20">
        <v>13243.33</v>
      </c>
      <c r="DB127" s="6">
        <v>226</v>
      </c>
      <c r="DC127" s="20">
        <v>3925476.5999999996</v>
      </c>
      <c r="DD127" s="6">
        <v>2</v>
      </c>
      <c r="DE127" s="20">
        <v>34329.800000000003</v>
      </c>
      <c r="DF127" s="6">
        <v>152</v>
      </c>
      <c r="DG127" s="20">
        <v>2611494.4</v>
      </c>
      <c r="DH127" s="6"/>
      <c r="DI127" s="20"/>
      <c r="DJ127" s="6">
        <v>350</v>
      </c>
      <c r="DK127" s="20">
        <v>4880552.2999999989</v>
      </c>
      <c r="DL127" s="6"/>
      <c r="DM127" s="20"/>
      <c r="DN127" s="6"/>
      <c r="DO127" s="20"/>
      <c r="DP127" s="20"/>
      <c r="DQ127" s="20"/>
      <c r="DR127" s="6"/>
      <c r="DS127" s="20"/>
      <c r="DT127" s="6"/>
      <c r="DU127" s="20"/>
      <c r="DV127" s="6"/>
      <c r="DW127" s="20"/>
      <c r="DX127" s="6"/>
      <c r="DY127" s="20"/>
      <c r="DZ127" s="6"/>
      <c r="EA127" s="20"/>
      <c r="EB127" s="20"/>
      <c r="EC127" s="20"/>
      <c r="ED127" s="6"/>
      <c r="EE127" s="20"/>
      <c r="EF127" s="6"/>
      <c r="EG127" s="20"/>
      <c r="EH127" s="6"/>
      <c r="EI127" s="20"/>
      <c r="EJ127" s="20"/>
      <c r="EK127" s="20"/>
      <c r="EL127" s="6"/>
      <c r="EM127" s="20"/>
      <c r="EN127" s="20"/>
      <c r="EO127" s="20"/>
      <c r="EP127" s="6"/>
      <c r="EQ127" s="20"/>
      <c r="ER127" s="20"/>
      <c r="ES127" s="20"/>
      <c r="ET127" s="6"/>
      <c r="EU127" s="20"/>
      <c r="EV127" s="20"/>
      <c r="EW127" s="20"/>
      <c r="EX127" s="6"/>
      <c r="EY127" s="20"/>
      <c r="EZ127" s="20"/>
      <c r="FA127" s="20"/>
      <c r="FB127" s="6">
        <v>286</v>
      </c>
      <c r="FC127" s="20">
        <v>4349404.6400000006</v>
      </c>
      <c r="FD127" s="6">
        <v>9</v>
      </c>
      <c r="FE127" s="20">
        <v>119575.67999999999</v>
      </c>
      <c r="FF127" s="6"/>
      <c r="FG127" s="20"/>
      <c r="FH127" s="20"/>
      <c r="FI127" s="20"/>
      <c r="FJ127" s="6">
        <v>92</v>
      </c>
      <c r="FK127" s="20">
        <v>1407127.7399999998</v>
      </c>
      <c r="FL127" s="6">
        <v>3</v>
      </c>
      <c r="FM127" s="20">
        <v>31179.68</v>
      </c>
      <c r="FN127" s="6">
        <v>392</v>
      </c>
      <c r="FO127" s="20">
        <v>4138700.7500000009</v>
      </c>
      <c r="FP127" s="6">
        <v>3</v>
      </c>
      <c r="FQ127" s="20">
        <v>49180.32</v>
      </c>
      <c r="FR127" s="6">
        <v>183</v>
      </c>
      <c r="FS127" s="20">
        <v>2441176.08</v>
      </c>
      <c r="FT127" s="6">
        <v>4</v>
      </c>
      <c r="FU127" s="20">
        <v>53359.040000000001</v>
      </c>
      <c r="FV127" s="6"/>
      <c r="FW127" s="20"/>
      <c r="FX127" s="6"/>
      <c r="FY127" s="20"/>
      <c r="FZ127" s="6"/>
      <c r="GA127" s="20"/>
      <c r="GB127" s="6"/>
      <c r="GC127" s="20"/>
      <c r="GD127" s="6"/>
      <c r="GE127" s="20"/>
      <c r="GF127" s="20"/>
      <c r="GG127" s="20"/>
      <c r="GH127" s="6"/>
      <c r="GI127" s="20"/>
      <c r="GJ127" s="20"/>
      <c r="GK127" s="20"/>
      <c r="GL127" s="6"/>
      <c r="GM127" s="20"/>
      <c r="GN127" s="20"/>
      <c r="GO127" s="20"/>
      <c r="GP127" s="6"/>
      <c r="GQ127" s="20"/>
      <c r="GR127" s="20"/>
      <c r="GS127" s="20"/>
      <c r="GT127" s="6">
        <v>90</v>
      </c>
      <c r="GU127" s="20">
        <v>2052233.6800000002</v>
      </c>
      <c r="GV127" s="6">
        <v>1</v>
      </c>
      <c r="GW127" s="20">
        <v>13661.2</v>
      </c>
      <c r="GX127" s="6">
        <v>62</v>
      </c>
      <c r="GY127" s="20">
        <v>883564.57</v>
      </c>
      <c r="GZ127" s="6"/>
      <c r="HA127" s="20"/>
      <c r="HB127" s="6">
        <v>72</v>
      </c>
      <c r="HC127" s="20">
        <v>1348119.36</v>
      </c>
      <c r="HD127" s="6"/>
      <c r="HE127" s="20"/>
      <c r="HF127" s="6"/>
      <c r="HG127" s="20"/>
      <c r="HH127" s="20"/>
      <c r="HI127" s="20"/>
      <c r="HJ127" s="6"/>
      <c r="HK127" s="20"/>
      <c r="HL127" s="20"/>
      <c r="HM127" s="20"/>
      <c r="HN127" s="6">
        <v>4</v>
      </c>
      <c r="HO127" s="20">
        <v>63567.96</v>
      </c>
      <c r="HP127" s="6"/>
      <c r="HQ127" s="20"/>
      <c r="HR127" s="6">
        <v>165</v>
      </c>
      <c r="HS127" s="20">
        <v>4144415.8200000003</v>
      </c>
      <c r="HT127" s="6"/>
      <c r="HU127" s="20"/>
      <c r="HV127" s="6">
        <v>260</v>
      </c>
      <c r="HW127" s="20">
        <v>8524589.4699999988</v>
      </c>
      <c r="HX127" s="6">
        <v>1</v>
      </c>
      <c r="HY127" s="20">
        <v>21600.77</v>
      </c>
      <c r="HZ127" s="6">
        <v>86</v>
      </c>
      <c r="IA127" s="20">
        <v>1682159.8499999999</v>
      </c>
      <c r="IB127" s="6">
        <v>2</v>
      </c>
      <c r="IC127" s="20">
        <v>48023.14</v>
      </c>
      <c r="ID127" s="6"/>
      <c r="IE127" s="20"/>
      <c r="IF127" s="6"/>
      <c r="IG127" s="20"/>
      <c r="IH127" s="6">
        <v>60</v>
      </c>
      <c r="II127" s="20">
        <v>4405031.5199999996</v>
      </c>
      <c r="IJ127" s="20"/>
      <c r="IK127" s="20"/>
      <c r="IL127" s="6">
        <v>38</v>
      </c>
      <c r="IM127" s="20">
        <v>744840.74000000011</v>
      </c>
      <c r="IN127" s="20"/>
      <c r="IO127" s="20"/>
      <c r="IP127" s="6">
        <v>86</v>
      </c>
      <c r="IQ127" s="20">
        <v>1286504.6199999999</v>
      </c>
      <c r="IR127" s="6"/>
      <c r="IS127" s="20"/>
      <c r="IT127" s="6">
        <v>178</v>
      </c>
      <c r="IU127" s="20">
        <v>2997376.44</v>
      </c>
      <c r="IV127" s="6">
        <v>4</v>
      </c>
      <c r="IW127" s="20">
        <v>62757.94</v>
      </c>
      <c r="IX127" s="6"/>
      <c r="IY127" s="20"/>
      <c r="IZ127" s="6"/>
      <c r="JA127" s="20"/>
      <c r="JB127" s="6"/>
      <c r="JC127" s="20"/>
      <c r="JD127" s="20"/>
      <c r="JE127" s="20"/>
      <c r="JF127" s="6">
        <v>31</v>
      </c>
      <c r="JG127" s="20">
        <v>534261.09</v>
      </c>
      <c r="JH127" s="6"/>
      <c r="JI127" s="20"/>
      <c r="JJ127" s="6">
        <v>13</v>
      </c>
      <c r="JK127" s="20">
        <v>176534.86</v>
      </c>
      <c r="JL127" s="20"/>
      <c r="JM127" s="20"/>
      <c r="JN127" s="20"/>
      <c r="JO127" s="20"/>
      <c r="JP127" s="6">
        <v>5152</v>
      </c>
      <c r="JQ127" s="20">
        <v>100601116.20999995</v>
      </c>
      <c r="JR127" s="6">
        <v>47</v>
      </c>
      <c r="JS127" s="20">
        <v>929578.77000001073</v>
      </c>
      <c r="JT127" s="6">
        <v>5199</v>
      </c>
      <c r="JU127" s="20">
        <v>101530694.97999996</v>
      </c>
    </row>
    <row r="128" spans="1:281" s="51" customFormat="1" hidden="1" x14ac:dyDescent="0.25">
      <c r="A128" s="19" t="s">
        <v>169</v>
      </c>
      <c r="B128" s="8"/>
      <c r="C128" s="19"/>
      <c r="D128" s="8"/>
      <c r="E128" s="31" t="s">
        <v>440</v>
      </c>
      <c r="F128" s="6">
        <v>351</v>
      </c>
      <c r="G128" s="6">
        <v>14010524.920000004</v>
      </c>
      <c r="H128" s="6">
        <v>7</v>
      </c>
      <c r="I128" s="6">
        <v>303117.92</v>
      </c>
      <c r="J128" s="6"/>
      <c r="K128" s="6"/>
      <c r="L128" s="6"/>
      <c r="M128" s="6"/>
      <c r="N128" s="6"/>
      <c r="O128" s="6"/>
      <c r="P128" s="6"/>
      <c r="Q128" s="6"/>
      <c r="R128" s="6">
        <v>63</v>
      </c>
      <c r="S128" s="6">
        <v>1708775.04</v>
      </c>
      <c r="T128" s="6">
        <v>1</v>
      </c>
      <c r="U128" s="6">
        <v>16072</v>
      </c>
      <c r="V128" s="6">
        <v>28</v>
      </c>
      <c r="W128" s="6">
        <v>2133988.58</v>
      </c>
      <c r="X128" s="6"/>
      <c r="Y128" s="6"/>
      <c r="Z128" s="6">
        <v>187</v>
      </c>
      <c r="AA128" s="6">
        <v>4621855.9999999953</v>
      </c>
      <c r="AB128" s="6"/>
      <c r="AC128" s="6"/>
      <c r="AD128" s="6">
        <v>248</v>
      </c>
      <c r="AE128" s="6">
        <v>4581982.6099999994</v>
      </c>
      <c r="AF128" s="6">
        <v>8</v>
      </c>
      <c r="AG128" s="6">
        <v>157987.75999999998</v>
      </c>
      <c r="AH128" s="6"/>
      <c r="AI128" s="6"/>
      <c r="AJ128" s="6"/>
      <c r="AK128" s="6"/>
      <c r="AL128" s="6">
        <v>71</v>
      </c>
      <c r="AM128" s="6">
        <v>1117711.28</v>
      </c>
      <c r="AN128" s="6"/>
      <c r="AO128" s="6"/>
      <c r="AP128" s="6"/>
      <c r="AQ128" s="6"/>
      <c r="AR128" s="6"/>
      <c r="AS128" s="6"/>
      <c r="AT128" s="6">
        <v>14</v>
      </c>
      <c r="AU128" s="6">
        <v>86922.650000000009</v>
      </c>
      <c r="AV128" s="6"/>
      <c r="AW128" s="6"/>
      <c r="AX128" s="6">
        <v>177</v>
      </c>
      <c r="AY128" s="6">
        <v>4102925.25</v>
      </c>
      <c r="AZ128" s="6">
        <v>1</v>
      </c>
      <c r="BA128" s="6">
        <v>24064.38</v>
      </c>
      <c r="BB128" s="6">
        <v>36</v>
      </c>
      <c r="BC128" s="6">
        <v>635024.06000000006</v>
      </c>
      <c r="BD128" s="6"/>
      <c r="BE128" s="6"/>
      <c r="BF128" s="6">
        <v>239</v>
      </c>
      <c r="BG128" s="6">
        <v>3544866.4299999997</v>
      </c>
      <c r="BH128" s="6"/>
      <c r="BI128" s="6"/>
      <c r="BJ128" s="6">
        <v>441</v>
      </c>
      <c r="BK128" s="6">
        <v>6819863.3599999975</v>
      </c>
      <c r="BL128" s="6"/>
      <c r="BM128" s="6"/>
      <c r="BN128" s="6">
        <v>12</v>
      </c>
      <c r="BO128" s="6">
        <v>208717.39</v>
      </c>
      <c r="BP128" s="6"/>
      <c r="BQ128" s="6"/>
      <c r="BR128" s="6">
        <v>206</v>
      </c>
      <c r="BS128" s="6">
        <v>3834219.5100000002</v>
      </c>
      <c r="BT128" s="6">
        <v>1</v>
      </c>
      <c r="BU128" s="6">
        <v>15891.99</v>
      </c>
      <c r="BV128" s="6"/>
      <c r="BW128" s="6"/>
      <c r="BX128" s="6"/>
      <c r="BY128" s="6"/>
      <c r="BZ128" s="6">
        <v>73</v>
      </c>
      <c r="CA128" s="6">
        <v>1966237.93</v>
      </c>
      <c r="CB128" s="6"/>
      <c r="CC128" s="6"/>
      <c r="CD128" s="6">
        <v>84</v>
      </c>
      <c r="CE128" s="6">
        <v>1471475.2299999997</v>
      </c>
      <c r="CF128" s="6"/>
      <c r="CG128" s="6"/>
      <c r="CH128" s="6">
        <v>415</v>
      </c>
      <c r="CI128" s="6">
        <v>6954598.3399999999</v>
      </c>
      <c r="CJ128" s="6">
        <v>1</v>
      </c>
      <c r="CK128" s="6">
        <v>15891.99</v>
      </c>
      <c r="CL128" s="6">
        <v>169</v>
      </c>
      <c r="CM128" s="6">
        <v>2349845.0499999998</v>
      </c>
      <c r="CN128" s="6"/>
      <c r="CO128" s="6"/>
      <c r="CP128" s="6">
        <v>259</v>
      </c>
      <c r="CQ128" s="6">
        <v>3221632.46</v>
      </c>
      <c r="CR128" s="6">
        <v>1</v>
      </c>
      <c r="CS128" s="6">
        <v>13243.33</v>
      </c>
      <c r="CT128" s="6">
        <v>86</v>
      </c>
      <c r="CU128" s="6">
        <v>1437453.85</v>
      </c>
      <c r="CV128" s="6"/>
      <c r="CW128" s="6"/>
      <c r="CX128" s="6">
        <v>6</v>
      </c>
      <c r="CY128" s="6">
        <v>79459.98</v>
      </c>
      <c r="CZ128" s="6">
        <v>1</v>
      </c>
      <c r="DA128" s="6">
        <v>13243.33</v>
      </c>
      <c r="DB128" s="6">
        <v>290</v>
      </c>
      <c r="DC128" s="6">
        <v>5071050.1799999988</v>
      </c>
      <c r="DD128" s="6">
        <v>2</v>
      </c>
      <c r="DE128" s="6">
        <v>34329.800000000003</v>
      </c>
      <c r="DF128" s="6">
        <v>152</v>
      </c>
      <c r="DG128" s="6">
        <v>2611494.4</v>
      </c>
      <c r="DH128" s="6"/>
      <c r="DI128" s="6"/>
      <c r="DJ128" s="6">
        <v>468</v>
      </c>
      <c r="DK128" s="6">
        <v>6606363.7199999988</v>
      </c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>
        <v>382</v>
      </c>
      <c r="FC128" s="6">
        <v>5796848.9600000009</v>
      </c>
      <c r="FD128" s="6">
        <v>10</v>
      </c>
      <c r="FE128" s="6">
        <v>136451.28</v>
      </c>
      <c r="FF128" s="6"/>
      <c r="FG128" s="6"/>
      <c r="FH128" s="6"/>
      <c r="FI128" s="6"/>
      <c r="FJ128" s="6">
        <v>141</v>
      </c>
      <c r="FK128" s="6">
        <v>2645089.62</v>
      </c>
      <c r="FL128" s="6">
        <v>4</v>
      </c>
      <c r="FM128" s="6">
        <v>44037.279999999999</v>
      </c>
      <c r="FN128" s="6">
        <v>562</v>
      </c>
      <c r="FO128" s="6">
        <v>6032062.7300000014</v>
      </c>
      <c r="FP128" s="6">
        <v>5</v>
      </c>
      <c r="FQ128" s="6">
        <v>65895.200000000012</v>
      </c>
      <c r="FR128" s="6">
        <v>277</v>
      </c>
      <c r="FS128" s="6">
        <v>3695113.5199999991</v>
      </c>
      <c r="FT128" s="6">
        <v>4</v>
      </c>
      <c r="FU128" s="6">
        <v>53359.040000000001</v>
      </c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>
        <v>122</v>
      </c>
      <c r="GU128" s="6">
        <v>2756830.1599999997</v>
      </c>
      <c r="GV128" s="6">
        <v>1</v>
      </c>
      <c r="GW128" s="6">
        <v>13661.2</v>
      </c>
      <c r="GX128" s="6">
        <v>80</v>
      </c>
      <c r="GY128" s="6">
        <v>1139912.97</v>
      </c>
      <c r="GZ128" s="6"/>
      <c r="HA128" s="6"/>
      <c r="HB128" s="6">
        <v>98</v>
      </c>
      <c r="HC128" s="6">
        <v>3296206.48</v>
      </c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>
        <v>6</v>
      </c>
      <c r="HO128" s="6">
        <v>95351.94</v>
      </c>
      <c r="HP128" s="6"/>
      <c r="HQ128" s="6"/>
      <c r="HR128" s="6">
        <v>222</v>
      </c>
      <c r="HS128" s="6">
        <v>5537665.3200000003</v>
      </c>
      <c r="HT128" s="6"/>
      <c r="HU128" s="6"/>
      <c r="HV128" s="6">
        <v>348</v>
      </c>
      <c r="HW128" s="6">
        <v>11296720.4</v>
      </c>
      <c r="HX128" s="6">
        <v>2</v>
      </c>
      <c r="HY128" s="6">
        <v>35872.71</v>
      </c>
      <c r="HZ128" s="6">
        <v>113</v>
      </c>
      <c r="IA128" s="6">
        <v>2200192.58</v>
      </c>
      <c r="IB128" s="6">
        <v>2</v>
      </c>
      <c r="IC128" s="6">
        <v>48023.14</v>
      </c>
      <c r="ID128" s="6"/>
      <c r="IE128" s="6"/>
      <c r="IF128" s="6"/>
      <c r="IG128" s="6"/>
      <c r="IH128" s="6">
        <v>68</v>
      </c>
      <c r="II128" s="6">
        <v>5457297.5</v>
      </c>
      <c r="IJ128" s="6"/>
      <c r="IK128" s="6"/>
      <c r="IL128" s="6">
        <v>55</v>
      </c>
      <c r="IM128" s="6">
        <v>1079797.3</v>
      </c>
      <c r="IN128" s="6"/>
      <c r="IO128" s="6"/>
      <c r="IP128" s="6">
        <v>120</v>
      </c>
      <c r="IQ128" s="6">
        <v>1776700.6300000001</v>
      </c>
      <c r="IR128" s="6">
        <v>2</v>
      </c>
      <c r="IS128" s="6">
        <v>23625.84</v>
      </c>
      <c r="IT128" s="6">
        <v>267</v>
      </c>
      <c r="IU128" s="6">
        <v>4490143.8100000005</v>
      </c>
      <c r="IV128" s="6">
        <v>5</v>
      </c>
      <c r="IW128" s="6">
        <v>75486.959999999992</v>
      </c>
      <c r="IX128" s="6"/>
      <c r="IY128" s="6"/>
      <c r="IZ128" s="6"/>
      <c r="JA128" s="6"/>
      <c r="JB128" s="6"/>
      <c r="JC128" s="6"/>
      <c r="JD128" s="6"/>
      <c r="JE128" s="6"/>
      <c r="JF128" s="6">
        <v>53</v>
      </c>
      <c r="JG128" s="6">
        <v>936459.63</v>
      </c>
      <c r="JH128" s="6"/>
      <c r="JI128" s="6"/>
      <c r="JJ128" s="6">
        <v>17</v>
      </c>
      <c r="JK128" s="6">
        <v>239601.38999999996</v>
      </c>
      <c r="JL128" s="6"/>
      <c r="JM128" s="6"/>
      <c r="JN128" s="6"/>
      <c r="JO128" s="6"/>
      <c r="JP128" s="6">
        <v>7006</v>
      </c>
      <c r="JQ128" s="6">
        <v>137648983.16000003</v>
      </c>
      <c r="JR128" s="6">
        <v>58</v>
      </c>
      <c r="JS128" s="6">
        <v>1090255.150000006</v>
      </c>
      <c r="JT128" s="6">
        <v>7064</v>
      </c>
      <c r="JU128" s="6">
        <v>138739238.31000003</v>
      </c>
    </row>
    <row r="129" spans="1:281" s="51" customFormat="1" hidden="1" x14ac:dyDescent="0.25">
      <c r="A129" s="222" t="s">
        <v>169</v>
      </c>
      <c r="B129" s="223"/>
      <c r="C129" s="223"/>
      <c r="D129" s="223"/>
      <c r="E129" s="31" t="s">
        <v>444</v>
      </c>
      <c r="F129" s="224">
        <v>450</v>
      </c>
      <c r="G129" s="228">
        <v>18490755.640000004</v>
      </c>
      <c r="H129" s="224">
        <v>13</v>
      </c>
      <c r="I129" s="228">
        <v>378174.16000000003</v>
      </c>
      <c r="J129" s="224">
        <v>88</v>
      </c>
      <c r="K129" s="228">
        <v>10984888.969999999</v>
      </c>
      <c r="L129" s="224">
        <v>16</v>
      </c>
      <c r="M129" s="228">
        <v>2494626.7700000033</v>
      </c>
      <c r="N129" s="224"/>
      <c r="O129" s="228"/>
      <c r="P129" s="224"/>
      <c r="Q129" s="228"/>
      <c r="R129" s="224">
        <v>78</v>
      </c>
      <c r="S129" s="228">
        <v>2185952.7199999997</v>
      </c>
      <c r="T129" s="224">
        <v>3</v>
      </c>
      <c r="U129" s="228">
        <v>80520.72</v>
      </c>
      <c r="V129" s="224">
        <v>72</v>
      </c>
      <c r="W129" s="228">
        <v>3661953.6199999996</v>
      </c>
      <c r="X129" s="224"/>
      <c r="Y129" s="228"/>
      <c r="Z129" s="224">
        <v>236</v>
      </c>
      <c r="AA129" s="228">
        <v>5834649.1199999917</v>
      </c>
      <c r="AB129" s="228"/>
      <c r="AC129" s="228"/>
      <c r="AD129" s="224">
        <v>319</v>
      </c>
      <c r="AE129" s="228">
        <v>5876325.0699999994</v>
      </c>
      <c r="AF129" s="224">
        <v>10</v>
      </c>
      <c r="AG129" s="228">
        <v>186595.91999999998</v>
      </c>
      <c r="AH129" s="224"/>
      <c r="AI129" s="228"/>
      <c r="AJ129" s="224"/>
      <c r="AK129" s="228"/>
      <c r="AL129" s="224">
        <v>86</v>
      </c>
      <c r="AM129" s="228">
        <v>1400417.7599999998</v>
      </c>
      <c r="AN129" s="228"/>
      <c r="AO129" s="228"/>
      <c r="AP129" s="224"/>
      <c r="AQ129" s="228"/>
      <c r="AR129" s="224"/>
      <c r="AS129" s="228"/>
      <c r="AT129" s="224">
        <v>15</v>
      </c>
      <c r="AU129" s="228">
        <v>93190.73000000001</v>
      </c>
      <c r="AV129" s="224">
        <v>1</v>
      </c>
      <c r="AW129" s="228">
        <v>6268.08</v>
      </c>
      <c r="AX129" s="224">
        <v>231</v>
      </c>
      <c r="AY129" s="228">
        <v>5416737.8499999978</v>
      </c>
      <c r="AZ129" s="224">
        <v>1</v>
      </c>
      <c r="BA129" s="228">
        <v>24064.38</v>
      </c>
      <c r="BB129" s="224">
        <v>51</v>
      </c>
      <c r="BC129" s="228">
        <v>926981.60999999987</v>
      </c>
      <c r="BD129" s="228"/>
      <c r="BE129" s="228"/>
      <c r="BF129" s="224">
        <v>298</v>
      </c>
      <c r="BG129" s="228">
        <v>4405200.6399999997</v>
      </c>
      <c r="BH129" s="228"/>
      <c r="BI129" s="228"/>
      <c r="BJ129" s="224">
        <v>547</v>
      </c>
      <c r="BK129" s="228">
        <v>8434482.0099999998</v>
      </c>
      <c r="BL129" s="224"/>
      <c r="BM129" s="228"/>
      <c r="BN129" s="224">
        <v>12</v>
      </c>
      <c r="BO129" s="228">
        <v>208717.39</v>
      </c>
      <c r="BP129" s="224"/>
      <c r="BQ129" s="228"/>
      <c r="BR129" s="224">
        <v>257</v>
      </c>
      <c r="BS129" s="228">
        <v>4686601.1099999994</v>
      </c>
      <c r="BT129" s="224">
        <v>1</v>
      </c>
      <c r="BU129" s="228">
        <v>15891.99</v>
      </c>
      <c r="BV129" s="224"/>
      <c r="BW129" s="228"/>
      <c r="BX129" s="224"/>
      <c r="BY129" s="228"/>
      <c r="BZ129" s="224">
        <v>87</v>
      </c>
      <c r="CA129" s="228">
        <v>2321048.2299999995</v>
      </c>
      <c r="CB129" s="224"/>
      <c r="CC129" s="228"/>
      <c r="CD129" s="224">
        <v>120</v>
      </c>
      <c r="CE129" s="228">
        <v>2099941.84</v>
      </c>
      <c r="CF129" s="224"/>
      <c r="CG129" s="228"/>
      <c r="CH129" s="224">
        <v>525</v>
      </c>
      <c r="CI129" s="228">
        <v>8904067.6199999973</v>
      </c>
      <c r="CJ129" s="224">
        <v>1</v>
      </c>
      <c r="CK129" s="228">
        <v>15891.99</v>
      </c>
      <c r="CL129" s="224">
        <v>257</v>
      </c>
      <c r="CM129" s="228">
        <v>3590346.3699999996</v>
      </c>
      <c r="CN129" s="224"/>
      <c r="CO129" s="228"/>
      <c r="CP129" s="224">
        <v>326</v>
      </c>
      <c r="CQ129" s="228">
        <v>4061876.64</v>
      </c>
      <c r="CR129" s="224">
        <v>1</v>
      </c>
      <c r="CS129" s="228">
        <v>13243.33</v>
      </c>
      <c r="CT129" s="224">
        <v>101</v>
      </c>
      <c r="CU129" s="228">
        <v>1689681.3599999999</v>
      </c>
      <c r="CV129" s="224"/>
      <c r="CW129" s="228"/>
      <c r="CX129" s="224">
        <v>7</v>
      </c>
      <c r="CY129" s="228">
        <v>92703.31</v>
      </c>
      <c r="CZ129" s="224">
        <v>1</v>
      </c>
      <c r="DA129" s="228">
        <v>13243.33</v>
      </c>
      <c r="DB129" s="224">
        <v>369</v>
      </c>
      <c r="DC129" s="228">
        <v>6510972.7399999984</v>
      </c>
      <c r="DD129" s="224">
        <v>2</v>
      </c>
      <c r="DE129" s="228">
        <v>34329.800000000003</v>
      </c>
      <c r="DF129" s="224">
        <v>152</v>
      </c>
      <c r="DG129" s="228">
        <v>2611494.4</v>
      </c>
      <c r="DH129" s="224"/>
      <c r="DI129" s="228"/>
      <c r="DJ129" s="224">
        <v>587</v>
      </c>
      <c r="DK129" s="228">
        <v>8362543.200000003</v>
      </c>
      <c r="DL129" s="224"/>
      <c r="DM129" s="228"/>
      <c r="DN129" s="224"/>
      <c r="DO129" s="228"/>
      <c r="DP129" s="228"/>
      <c r="DQ129" s="228"/>
      <c r="DR129" s="224"/>
      <c r="DS129" s="228"/>
      <c r="DT129" s="224"/>
      <c r="DU129" s="228"/>
      <c r="DV129" s="224"/>
      <c r="DW129" s="228"/>
      <c r="DX129" s="224"/>
      <c r="DY129" s="228"/>
      <c r="DZ129" s="224"/>
      <c r="EA129" s="228"/>
      <c r="EB129" s="228"/>
      <c r="EC129" s="228"/>
      <c r="ED129" s="224"/>
      <c r="EE129" s="228"/>
      <c r="EF129" s="224"/>
      <c r="EG129" s="228"/>
      <c r="EH129" s="224"/>
      <c r="EI129" s="228"/>
      <c r="EJ129" s="228"/>
      <c r="EK129" s="228"/>
      <c r="EL129" s="224"/>
      <c r="EM129" s="228"/>
      <c r="EN129" s="228"/>
      <c r="EO129" s="228"/>
      <c r="EP129" s="224"/>
      <c r="EQ129" s="228"/>
      <c r="ER129" s="228"/>
      <c r="ES129" s="228"/>
      <c r="ET129" s="224"/>
      <c r="EU129" s="228"/>
      <c r="EV129" s="228"/>
      <c r="EW129" s="228"/>
      <c r="EX129" s="224"/>
      <c r="EY129" s="228"/>
      <c r="EZ129" s="228"/>
      <c r="FA129" s="228"/>
      <c r="FB129" s="224">
        <v>480</v>
      </c>
      <c r="FC129" s="228">
        <v>7245257.6000000015</v>
      </c>
      <c r="FD129" s="224">
        <v>11</v>
      </c>
      <c r="FE129" s="228">
        <v>154451.91999999998</v>
      </c>
      <c r="FF129" s="224"/>
      <c r="FG129" s="228"/>
      <c r="FH129" s="228"/>
      <c r="FI129" s="228"/>
      <c r="FJ129" s="224">
        <v>188</v>
      </c>
      <c r="FK129" s="228">
        <v>3820177.8299999996</v>
      </c>
      <c r="FL129" s="224">
        <v>4</v>
      </c>
      <c r="FM129" s="228">
        <v>44037.279999999999</v>
      </c>
      <c r="FN129" s="224">
        <v>671</v>
      </c>
      <c r="FO129" s="228">
        <v>7108854.5999999996</v>
      </c>
      <c r="FP129" s="224">
        <v>5</v>
      </c>
      <c r="FQ129" s="228">
        <v>65895.200000000012</v>
      </c>
      <c r="FR129" s="224">
        <v>372</v>
      </c>
      <c r="FS129" s="228">
        <v>4962390.7199999969</v>
      </c>
      <c r="FT129" s="224">
        <v>4</v>
      </c>
      <c r="FU129" s="228">
        <v>53359.040000000001</v>
      </c>
      <c r="FV129" s="224"/>
      <c r="FW129" s="228"/>
      <c r="FX129" s="224"/>
      <c r="FY129" s="228"/>
      <c r="FZ129" s="224"/>
      <c r="GA129" s="228"/>
      <c r="GB129" s="224"/>
      <c r="GC129" s="228"/>
      <c r="GD129" s="224"/>
      <c r="GE129" s="228"/>
      <c r="GF129" s="228"/>
      <c r="GG129" s="228"/>
      <c r="GH129" s="224"/>
      <c r="GI129" s="228"/>
      <c r="GJ129" s="228"/>
      <c r="GK129" s="228"/>
      <c r="GL129" s="224"/>
      <c r="GM129" s="228"/>
      <c r="GN129" s="228"/>
      <c r="GO129" s="228"/>
      <c r="GP129" s="224"/>
      <c r="GQ129" s="228"/>
      <c r="GR129" s="228"/>
      <c r="GS129" s="228"/>
      <c r="GT129" s="224">
        <v>153</v>
      </c>
      <c r="GU129" s="228">
        <v>3429764.7999999993</v>
      </c>
      <c r="GV129" s="224">
        <v>1</v>
      </c>
      <c r="GW129" s="228">
        <v>13661.2</v>
      </c>
      <c r="GX129" s="224">
        <v>106</v>
      </c>
      <c r="GY129" s="228">
        <v>1515997.77</v>
      </c>
      <c r="GZ129" s="224"/>
      <c r="HA129" s="228"/>
      <c r="HB129" s="224">
        <v>122</v>
      </c>
      <c r="HC129" s="228">
        <v>4644406.2</v>
      </c>
      <c r="HD129" s="224"/>
      <c r="HE129" s="228"/>
      <c r="HF129" s="224"/>
      <c r="HG129" s="228"/>
      <c r="HH129" s="228"/>
      <c r="HI129" s="228"/>
      <c r="HJ129" s="224"/>
      <c r="HK129" s="228"/>
      <c r="HL129" s="228"/>
      <c r="HM129" s="228"/>
      <c r="HN129" s="224">
        <v>6</v>
      </c>
      <c r="HO129" s="228">
        <v>95351.94</v>
      </c>
      <c r="HP129" s="224"/>
      <c r="HQ129" s="228"/>
      <c r="HR129" s="224">
        <v>276</v>
      </c>
      <c r="HS129" s="228">
        <v>6868272.6000000015</v>
      </c>
      <c r="HT129" s="224"/>
      <c r="HU129" s="228"/>
      <c r="HV129" s="224">
        <v>430</v>
      </c>
      <c r="HW129" s="228">
        <v>14087848.41</v>
      </c>
      <c r="HX129" s="224">
        <v>2</v>
      </c>
      <c r="HY129" s="228">
        <v>35872.71</v>
      </c>
      <c r="HZ129" s="224">
        <v>150</v>
      </c>
      <c r="IA129" s="228">
        <v>2931725.76</v>
      </c>
      <c r="IB129" s="224">
        <v>2</v>
      </c>
      <c r="IC129" s="228">
        <v>48023.14</v>
      </c>
      <c r="ID129" s="224"/>
      <c r="IE129" s="228"/>
      <c r="IF129" s="224"/>
      <c r="IG129" s="228"/>
      <c r="IH129" s="224">
        <v>75</v>
      </c>
      <c r="II129" s="228">
        <v>5818338.9199999999</v>
      </c>
      <c r="IJ129" s="228"/>
      <c r="IK129" s="228"/>
      <c r="IL129" s="224">
        <v>70</v>
      </c>
      <c r="IM129" s="228">
        <v>1382015.19</v>
      </c>
      <c r="IN129" s="228"/>
      <c r="IO129" s="228"/>
      <c r="IP129" s="224">
        <v>142</v>
      </c>
      <c r="IQ129" s="228">
        <v>2129931.0499999998</v>
      </c>
      <c r="IR129" s="224">
        <v>2</v>
      </c>
      <c r="IS129" s="228">
        <v>23625.84</v>
      </c>
      <c r="IT129" s="224">
        <v>335</v>
      </c>
      <c r="IU129" s="228">
        <v>5647752.0999999996</v>
      </c>
      <c r="IV129" s="224">
        <v>7</v>
      </c>
      <c r="IW129" s="228">
        <v>113481.17</v>
      </c>
      <c r="IX129" s="224"/>
      <c r="IY129" s="228"/>
      <c r="IZ129" s="224"/>
      <c r="JA129" s="228"/>
      <c r="JB129" s="224"/>
      <c r="JC129" s="228"/>
      <c r="JD129" s="228"/>
      <c r="JE129" s="228"/>
      <c r="JF129" s="224">
        <v>73</v>
      </c>
      <c r="JG129" s="228">
        <v>1330172.18</v>
      </c>
      <c r="JH129" s="224"/>
      <c r="JI129" s="228"/>
      <c r="JJ129" s="224">
        <v>19</v>
      </c>
      <c r="JK129" s="228">
        <v>269816.75</v>
      </c>
      <c r="JL129" s="228"/>
      <c r="JM129" s="228"/>
      <c r="JN129" s="228"/>
      <c r="JO129" s="228"/>
      <c r="JP129" s="224">
        <v>9250</v>
      </c>
      <c r="JQ129" s="228">
        <v>227096351.56999996</v>
      </c>
      <c r="JR129" s="224">
        <v>119</v>
      </c>
      <c r="JS129" s="228">
        <v>7992454.370000002</v>
      </c>
      <c r="JT129" s="224">
        <v>9369</v>
      </c>
      <c r="JU129" s="228">
        <v>235088805.93999988</v>
      </c>
    </row>
    <row r="130" spans="1:281" s="51" customFormat="1" x14ac:dyDescent="0.25">
      <c r="A130" s="46"/>
      <c r="B130" s="47"/>
      <c r="C130" s="46"/>
      <c r="D130" s="47"/>
      <c r="E130" s="48"/>
      <c r="F130" s="49"/>
      <c r="G130" s="50"/>
      <c r="H130" s="49"/>
      <c r="I130" s="50"/>
      <c r="J130" s="49"/>
      <c r="K130" s="50"/>
      <c r="L130" s="49"/>
      <c r="M130" s="50"/>
      <c r="N130" s="49"/>
      <c r="O130" s="50"/>
      <c r="P130" s="49"/>
      <c r="Q130" s="50"/>
      <c r="R130" s="49"/>
      <c r="S130" s="50"/>
      <c r="T130" s="49"/>
      <c r="U130" s="50"/>
      <c r="V130" s="49"/>
      <c r="W130" s="50"/>
      <c r="X130" s="50"/>
      <c r="Y130" s="50"/>
      <c r="Z130" s="49"/>
      <c r="AA130" s="50"/>
      <c r="AB130" s="50"/>
      <c r="AC130" s="50"/>
      <c r="AD130" s="49"/>
      <c r="AE130" s="50"/>
      <c r="AF130" s="49"/>
      <c r="AG130" s="50"/>
      <c r="AH130" s="49"/>
      <c r="AI130" s="50"/>
      <c r="AJ130" s="49"/>
      <c r="AK130" s="50"/>
      <c r="AL130" s="49"/>
      <c r="AM130" s="50"/>
      <c r="AN130" s="49"/>
      <c r="AO130" s="50"/>
      <c r="AP130" s="49"/>
      <c r="AQ130" s="50"/>
      <c r="AR130" s="50"/>
      <c r="AS130" s="50"/>
      <c r="AT130" s="49"/>
      <c r="AU130" s="50"/>
      <c r="AV130" s="49"/>
      <c r="AW130" s="50"/>
      <c r="AX130" s="49"/>
      <c r="AY130" s="50"/>
      <c r="AZ130" s="50"/>
      <c r="BA130" s="50"/>
      <c r="BB130" s="49"/>
      <c r="BC130" s="50"/>
      <c r="BD130" s="50"/>
      <c r="BE130" s="50"/>
      <c r="BF130" s="49"/>
      <c r="BG130" s="50"/>
      <c r="BH130" s="50"/>
      <c r="BI130" s="50"/>
      <c r="BJ130" s="49"/>
      <c r="BK130" s="50"/>
      <c r="BL130" s="49"/>
      <c r="BM130" s="50"/>
      <c r="BN130" s="49"/>
      <c r="BO130" s="50"/>
      <c r="BP130" s="49"/>
      <c r="BQ130" s="50"/>
      <c r="BR130" s="49"/>
      <c r="BS130" s="50"/>
      <c r="BT130" s="49"/>
      <c r="BU130" s="50"/>
      <c r="BV130" s="49"/>
      <c r="BW130" s="50"/>
      <c r="BX130" s="49"/>
      <c r="BY130" s="50"/>
      <c r="BZ130" s="49"/>
      <c r="CA130" s="50"/>
      <c r="CB130" s="50"/>
      <c r="CC130" s="50"/>
      <c r="CD130" s="49"/>
      <c r="CE130" s="50"/>
      <c r="CF130" s="50"/>
      <c r="CG130" s="50"/>
      <c r="CH130" s="49"/>
      <c r="CI130" s="50"/>
      <c r="CJ130" s="49"/>
      <c r="CK130" s="50"/>
      <c r="CL130" s="49"/>
      <c r="CM130" s="50"/>
      <c r="CN130" s="49"/>
      <c r="CO130" s="50"/>
      <c r="CP130" s="49"/>
      <c r="CQ130" s="50"/>
      <c r="CR130" s="49"/>
      <c r="CS130" s="50"/>
      <c r="CT130" s="49"/>
      <c r="CU130" s="50"/>
      <c r="CV130" s="50"/>
      <c r="CW130" s="50"/>
      <c r="CX130" s="49"/>
      <c r="CY130" s="50"/>
      <c r="CZ130" s="50"/>
      <c r="DA130" s="50"/>
      <c r="DB130" s="49"/>
      <c r="DC130" s="50"/>
      <c r="DD130" s="49"/>
      <c r="DE130" s="50"/>
      <c r="DF130" s="49"/>
      <c r="DG130" s="50"/>
      <c r="DH130" s="50"/>
      <c r="DI130" s="50"/>
      <c r="DJ130" s="49"/>
      <c r="DK130" s="50"/>
      <c r="DL130" s="49"/>
      <c r="DM130" s="50"/>
      <c r="DN130" s="49"/>
      <c r="DO130" s="50"/>
      <c r="DP130" s="50"/>
      <c r="DQ130" s="50"/>
      <c r="DR130" s="49"/>
      <c r="DS130" s="50"/>
      <c r="DT130" s="49"/>
      <c r="DU130" s="50"/>
      <c r="DV130" s="49"/>
      <c r="DW130" s="50"/>
      <c r="DX130" s="50"/>
      <c r="DY130" s="50"/>
      <c r="DZ130" s="49"/>
      <c r="EA130" s="50"/>
      <c r="EB130" s="50"/>
      <c r="EC130" s="50"/>
      <c r="ED130" s="49"/>
      <c r="EE130" s="50"/>
      <c r="EF130" s="50"/>
      <c r="EG130" s="50"/>
      <c r="EH130" s="49"/>
      <c r="EI130" s="50"/>
      <c r="EJ130" s="50"/>
      <c r="EK130" s="50"/>
      <c r="EL130" s="49"/>
      <c r="EM130" s="50"/>
      <c r="EN130" s="50"/>
      <c r="EO130" s="50"/>
      <c r="EP130" s="49"/>
      <c r="EQ130" s="50"/>
      <c r="ER130" s="50"/>
      <c r="ES130" s="50"/>
      <c r="ET130" s="49"/>
      <c r="EU130" s="50"/>
      <c r="EV130" s="50"/>
      <c r="EW130" s="50"/>
      <c r="EX130" s="49"/>
      <c r="EY130" s="50"/>
      <c r="EZ130" s="50"/>
      <c r="FA130" s="50"/>
      <c r="FB130" s="49"/>
      <c r="FC130" s="50"/>
      <c r="FD130" s="49"/>
      <c r="FE130" s="50"/>
      <c r="FF130" s="49"/>
      <c r="FG130" s="50"/>
      <c r="FH130" s="50"/>
      <c r="FI130" s="50"/>
      <c r="FJ130" s="49"/>
      <c r="FK130" s="50"/>
      <c r="FL130" s="49"/>
      <c r="FM130" s="50"/>
      <c r="FN130" s="49"/>
      <c r="FO130" s="50"/>
      <c r="FP130" s="49"/>
      <c r="FQ130" s="50"/>
      <c r="FR130" s="49"/>
      <c r="FS130" s="50"/>
      <c r="FT130" s="49"/>
      <c r="FU130" s="50"/>
      <c r="FV130" s="49"/>
      <c r="FW130" s="50"/>
      <c r="FX130" s="49"/>
      <c r="FY130" s="50"/>
      <c r="FZ130" s="49"/>
      <c r="GA130" s="50"/>
      <c r="GB130" s="49"/>
      <c r="GC130" s="50"/>
      <c r="GD130" s="49"/>
      <c r="GE130" s="50"/>
      <c r="GF130" s="49"/>
      <c r="GG130" s="50"/>
      <c r="GH130" s="49"/>
      <c r="GI130" s="50"/>
      <c r="GJ130" s="50"/>
      <c r="GK130" s="50"/>
      <c r="GL130" s="49"/>
      <c r="GM130" s="50"/>
      <c r="GN130" s="50"/>
      <c r="GO130" s="50"/>
      <c r="GP130" s="49"/>
      <c r="GQ130" s="50"/>
      <c r="GR130" s="50"/>
      <c r="GS130" s="50"/>
      <c r="GT130" s="49"/>
      <c r="GU130" s="50"/>
      <c r="GV130" s="49"/>
      <c r="GW130" s="50"/>
      <c r="GX130" s="49"/>
      <c r="GY130" s="50"/>
      <c r="GZ130" s="49"/>
      <c r="HA130" s="50"/>
      <c r="HB130" s="49"/>
      <c r="HC130" s="50"/>
      <c r="HD130" s="49"/>
      <c r="HE130" s="50"/>
      <c r="HF130" s="49"/>
      <c r="HG130" s="50"/>
      <c r="HH130" s="50"/>
      <c r="HI130" s="50"/>
      <c r="HJ130" s="49"/>
      <c r="HK130" s="50"/>
      <c r="HL130" s="50"/>
      <c r="HM130" s="50"/>
      <c r="HN130" s="49"/>
      <c r="HO130" s="50"/>
      <c r="HP130" s="49"/>
      <c r="HQ130" s="50"/>
      <c r="HR130" s="49"/>
      <c r="HS130" s="50"/>
      <c r="HT130" s="50"/>
      <c r="HU130" s="50"/>
      <c r="HV130" s="49"/>
      <c r="HW130" s="50"/>
      <c r="HX130" s="49"/>
      <c r="HY130" s="50"/>
      <c r="HZ130" s="49"/>
      <c r="IA130" s="50"/>
      <c r="IB130" s="49"/>
      <c r="IC130" s="50"/>
      <c r="ID130" s="49"/>
      <c r="IE130" s="50"/>
      <c r="IF130" s="50"/>
      <c r="IG130" s="50"/>
      <c r="IH130" s="49">
        <v>204</v>
      </c>
      <c r="II130" s="50">
        <v>20913804.310000002</v>
      </c>
      <c r="IJ130" s="49"/>
      <c r="IK130" s="50"/>
      <c r="IL130" s="49"/>
      <c r="IM130" s="50"/>
      <c r="IN130" s="50"/>
      <c r="IO130" s="50"/>
      <c r="IP130" s="49"/>
      <c r="IQ130" s="50"/>
      <c r="IR130" s="49"/>
      <c r="IS130" s="50"/>
      <c r="IT130" s="49"/>
      <c r="IU130" s="50"/>
      <c r="IV130" s="50"/>
      <c r="IW130" s="50"/>
      <c r="IX130" s="49"/>
      <c r="IY130" s="50"/>
      <c r="IZ130" s="49"/>
      <c r="JA130" s="50"/>
      <c r="JB130" s="49"/>
      <c r="JC130" s="50"/>
      <c r="JD130" s="50"/>
      <c r="JE130" s="50"/>
      <c r="JF130" s="49"/>
      <c r="JG130" s="50"/>
      <c r="JH130" s="49"/>
      <c r="JI130" s="50"/>
      <c r="JJ130" s="49"/>
      <c r="JK130" s="50"/>
      <c r="JL130" s="50"/>
      <c r="JM130" s="50"/>
      <c r="JN130" s="50"/>
      <c r="JO130" s="50"/>
      <c r="JP130" s="49"/>
      <c r="JQ130" s="50"/>
    </row>
    <row r="131" spans="1:281" s="51" customFormat="1" x14ac:dyDescent="0.25">
      <c r="A131" s="46"/>
      <c r="B131" s="47"/>
      <c r="C131" s="46"/>
      <c r="D131" s="47"/>
      <c r="E131" s="48"/>
      <c r="F131" s="49"/>
      <c r="G131" s="50"/>
      <c r="H131" s="49"/>
      <c r="I131" s="50"/>
      <c r="J131" s="49"/>
      <c r="K131" s="50"/>
      <c r="L131" s="49"/>
      <c r="M131" s="50"/>
      <c r="N131" s="49"/>
      <c r="O131" s="50"/>
      <c r="P131" s="49"/>
      <c r="Q131" s="50"/>
      <c r="R131" s="49"/>
      <c r="S131" s="50"/>
      <c r="T131" s="49"/>
      <c r="U131" s="50"/>
      <c r="V131" s="49"/>
      <c r="W131" s="50"/>
      <c r="X131" s="50"/>
      <c r="Y131" s="50"/>
      <c r="Z131" s="49"/>
      <c r="AA131" s="50"/>
      <c r="AB131" s="50"/>
      <c r="AC131" s="50"/>
      <c r="AD131" s="49"/>
      <c r="AE131" s="50"/>
      <c r="AF131" s="49"/>
      <c r="AG131" s="50"/>
      <c r="AH131" s="49"/>
      <c r="AI131" s="50"/>
      <c r="AJ131" s="49"/>
      <c r="AK131" s="50"/>
      <c r="AL131" s="49"/>
      <c r="AM131" s="50"/>
      <c r="AN131" s="49"/>
      <c r="AO131" s="50"/>
      <c r="AP131" s="49"/>
      <c r="AQ131" s="50"/>
      <c r="AR131" s="50"/>
      <c r="AS131" s="50"/>
      <c r="AT131" s="49"/>
      <c r="AU131" s="50"/>
      <c r="AV131" s="49"/>
      <c r="AW131" s="50"/>
      <c r="AX131" s="49"/>
      <c r="AY131" s="50"/>
      <c r="AZ131" s="50"/>
      <c r="BA131" s="50"/>
      <c r="BB131" s="49"/>
      <c r="BC131" s="50"/>
      <c r="BD131" s="50"/>
      <c r="BE131" s="50"/>
      <c r="BF131" s="49"/>
      <c r="BG131" s="50"/>
      <c r="BH131" s="50"/>
      <c r="BI131" s="50"/>
      <c r="BJ131" s="49"/>
      <c r="BK131" s="50"/>
      <c r="BL131" s="49"/>
      <c r="BM131" s="50"/>
      <c r="BN131" s="49"/>
      <c r="BO131" s="50"/>
      <c r="BP131" s="49"/>
      <c r="BQ131" s="50"/>
      <c r="BR131" s="49"/>
      <c r="BS131" s="50"/>
      <c r="BT131" s="49"/>
      <c r="BU131" s="50"/>
      <c r="BV131" s="49"/>
      <c r="BW131" s="50"/>
      <c r="BX131" s="49"/>
      <c r="BY131" s="50"/>
      <c r="BZ131" s="49"/>
      <c r="CA131" s="50"/>
      <c r="CB131" s="50"/>
      <c r="CC131" s="50"/>
      <c r="CD131" s="49"/>
      <c r="CE131" s="50"/>
      <c r="CF131" s="50"/>
      <c r="CG131" s="50"/>
      <c r="CH131" s="49"/>
      <c r="CI131" s="50"/>
      <c r="CJ131" s="49"/>
      <c r="CK131" s="50"/>
      <c r="CL131" s="49"/>
      <c r="CM131" s="50"/>
      <c r="CN131" s="49"/>
      <c r="CO131" s="50"/>
      <c r="CP131" s="49"/>
      <c r="CQ131" s="50"/>
      <c r="CR131" s="49"/>
      <c r="CS131" s="50"/>
      <c r="CT131" s="49"/>
      <c r="CU131" s="50"/>
      <c r="CV131" s="50"/>
      <c r="CW131" s="50"/>
      <c r="CX131" s="49"/>
      <c r="CY131" s="50"/>
      <c r="CZ131" s="50"/>
      <c r="DA131" s="50"/>
      <c r="DB131" s="49"/>
      <c r="DC131" s="50"/>
      <c r="DD131" s="49"/>
      <c r="DE131" s="50"/>
      <c r="DF131" s="49"/>
      <c r="DG131" s="50"/>
      <c r="DH131" s="50"/>
      <c r="DI131" s="50"/>
      <c r="DJ131" s="49"/>
      <c r="DK131" s="50"/>
      <c r="DL131" s="49"/>
      <c r="DM131" s="50"/>
      <c r="DN131" s="49"/>
      <c r="DO131" s="50"/>
      <c r="DP131" s="50"/>
      <c r="DQ131" s="50"/>
      <c r="DR131" s="49"/>
      <c r="DS131" s="50"/>
      <c r="DT131" s="49"/>
      <c r="DU131" s="50"/>
      <c r="DV131" s="49"/>
      <c r="DW131" s="50"/>
      <c r="DX131" s="50"/>
      <c r="DY131" s="50"/>
      <c r="DZ131" s="49"/>
      <c r="EA131" s="50"/>
      <c r="EB131" s="50"/>
      <c r="EC131" s="50"/>
      <c r="ED131" s="49"/>
      <c r="EE131" s="50"/>
      <c r="EF131" s="50"/>
      <c r="EG131" s="50"/>
      <c r="EH131" s="49"/>
      <c r="EI131" s="50"/>
      <c r="EJ131" s="50"/>
      <c r="EK131" s="50"/>
      <c r="EL131" s="49"/>
      <c r="EM131" s="50"/>
      <c r="EN131" s="50"/>
      <c r="EO131" s="50"/>
      <c r="EP131" s="49"/>
      <c r="EQ131" s="50"/>
      <c r="ER131" s="50"/>
      <c r="ES131" s="50"/>
      <c r="ET131" s="49"/>
      <c r="EU131" s="50"/>
      <c r="EV131" s="50"/>
      <c r="EW131" s="50"/>
      <c r="EX131" s="49"/>
      <c r="EY131" s="50"/>
      <c r="EZ131" s="50"/>
      <c r="FA131" s="50"/>
      <c r="FB131" s="49"/>
      <c r="FC131" s="50"/>
      <c r="FD131" s="49"/>
      <c r="FE131" s="50"/>
      <c r="FF131" s="49"/>
      <c r="FG131" s="50"/>
      <c r="FH131" s="50"/>
      <c r="FI131" s="50"/>
      <c r="FJ131" s="49"/>
      <c r="FK131" s="50"/>
      <c r="FL131" s="49"/>
      <c r="FM131" s="50"/>
      <c r="FN131" s="49"/>
      <c r="FO131" s="50"/>
      <c r="FP131" s="49"/>
      <c r="FQ131" s="50"/>
      <c r="FR131" s="49"/>
      <c r="FS131" s="50"/>
      <c r="FT131" s="49"/>
      <c r="FU131" s="50"/>
      <c r="FV131" s="49"/>
      <c r="FW131" s="50"/>
      <c r="FX131" s="49"/>
      <c r="FY131" s="50"/>
      <c r="FZ131" s="49"/>
      <c r="GA131" s="50"/>
      <c r="GB131" s="49"/>
      <c r="GC131" s="50"/>
      <c r="GD131" s="49"/>
      <c r="GE131" s="50"/>
      <c r="GF131" s="49"/>
      <c r="GG131" s="50"/>
      <c r="GH131" s="49"/>
      <c r="GI131" s="50"/>
      <c r="GJ131" s="50"/>
      <c r="GK131" s="50"/>
      <c r="GL131" s="49"/>
      <c r="GM131" s="50"/>
      <c r="GN131" s="50"/>
      <c r="GO131" s="50"/>
      <c r="GP131" s="49"/>
      <c r="GQ131" s="50"/>
      <c r="GR131" s="50"/>
      <c r="GS131" s="50"/>
      <c r="GT131" s="49"/>
      <c r="GU131" s="50"/>
      <c r="GV131" s="49"/>
      <c r="GW131" s="50"/>
      <c r="GX131" s="49"/>
      <c r="GY131" s="50"/>
      <c r="GZ131" s="49"/>
      <c r="HA131" s="50"/>
      <c r="HB131" s="49"/>
      <c r="HC131" s="50"/>
      <c r="HD131" s="49"/>
      <c r="HE131" s="50"/>
      <c r="HF131" s="49"/>
      <c r="HG131" s="50"/>
      <c r="HH131" s="50"/>
      <c r="HI131" s="50"/>
      <c r="HJ131" s="49"/>
      <c r="HK131" s="50"/>
      <c r="HL131" s="50"/>
      <c r="HM131" s="50"/>
      <c r="HN131" s="49"/>
      <c r="HO131" s="50"/>
      <c r="HP131" s="49"/>
      <c r="HQ131" s="50"/>
      <c r="HR131" s="49"/>
      <c r="HS131" s="50"/>
      <c r="HT131" s="50"/>
      <c r="HU131" s="50"/>
      <c r="HV131" s="49"/>
      <c r="HW131" s="50"/>
      <c r="HX131" s="49"/>
      <c r="HY131" s="50"/>
      <c r="HZ131" s="49"/>
      <c r="IA131" s="50"/>
      <c r="IB131" s="49"/>
      <c r="IC131" s="50"/>
      <c r="ID131" s="49"/>
      <c r="IE131" s="50"/>
      <c r="IF131" s="50"/>
      <c r="IG131" s="50"/>
      <c r="IH131" s="49"/>
      <c r="II131" s="50"/>
      <c r="IJ131" s="49"/>
      <c r="IK131" s="50"/>
      <c r="IL131" s="49"/>
      <c r="IM131" s="50"/>
      <c r="IN131" s="50"/>
      <c r="IO131" s="50"/>
      <c r="IP131" s="49"/>
      <c r="IQ131" s="50"/>
      <c r="IR131" s="49"/>
      <c r="IS131" s="50"/>
      <c r="IT131" s="49"/>
      <c r="IU131" s="50"/>
      <c r="IV131" s="50"/>
      <c r="IW131" s="50"/>
      <c r="IX131" s="49"/>
      <c r="IY131" s="50"/>
      <c r="IZ131" s="49"/>
      <c r="JA131" s="50"/>
      <c r="JB131" s="49"/>
      <c r="JC131" s="50"/>
      <c r="JD131" s="50"/>
      <c r="JE131" s="50"/>
      <c r="JF131" s="49"/>
      <c r="JG131" s="50"/>
      <c r="JH131" s="49"/>
      <c r="JI131" s="50"/>
      <c r="JJ131" s="49"/>
      <c r="JK131" s="50"/>
      <c r="JL131" s="50"/>
      <c r="JM131" s="50"/>
      <c r="JN131" s="50"/>
      <c r="JO131" s="50"/>
      <c r="JP131" s="49"/>
      <c r="JQ131" s="50"/>
    </row>
    <row r="132" spans="1:281" x14ac:dyDescent="0.25">
      <c r="D132" s="54">
        <v>1</v>
      </c>
      <c r="E132" s="54">
        <v>2</v>
      </c>
      <c r="F132" s="54">
        <v>3</v>
      </c>
      <c r="G132" s="54">
        <v>4</v>
      </c>
      <c r="H132" s="54">
        <v>5</v>
      </c>
      <c r="I132" s="54">
        <v>6</v>
      </c>
      <c r="J132" s="54">
        <v>7</v>
      </c>
      <c r="K132" s="54">
        <v>8</v>
      </c>
      <c r="L132" s="54">
        <v>9</v>
      </c>
      <c r="M132" s="54">
        <v>10</v>
      </c>
      <c r="N132" s="54">
        <v>11</v>
      </c>
      <c r="O132" s="54">
        <v>12</v>
      </c>
      <c r="P132" s="54">
        <v>13</v>
      </c>
      <c r="Q132" s="54">
        <v>14</v>
      </c>
      <c r="R132" s="54">
        <v>15</v>
      </c>
      <c r="S132" s="54">
        <v>16</v>
      </c>
      <c r="T132" s="54">
        <v>17</v>
      </c>
      <c r="U132" s="54">
        <v>18</v>
      </c>
      <c r="V132" s="54">
        <v>19</v>
      </c>
      <c r="W132" s="54">
        <v>20</v>
      </c>
      <c r="X132" s="54">
        <v>21</v>
      </c>
      <c r="Y132" s="54">
        <v>22</v>
      </c>
      <c r="Z132" s="54">
        <v>23</v>
      </c>
      <c r="AA132" s="54">
        <v>24</v>
      </c>
      <c r="AB132" s="54">
        <v>25</v>
      </c>
      <c r="AC132" s="54">
        <v>26</v>
      </c>
      <c r="AD132" s="54">
        <v>27</v>
      </c>
      <c r="AE132" s="54">
        <v>28</v>
      </c>
      <c r="AF132" s="54">
        <v>29</v>
      </c>
      <c r="AG132" s="54">
        <v>30</v>
      </c>
      <c r="AH132" s="54">
        <v>31</v>
      </c>
      <c r="AI132" s="54">
        <v>32</v>
      </c>
      <c r="AJ132" s="54">
        <v>33</v>
      </c>
      <c r="AK132" s="54">
        <v>34</v>
      </c>
      <c r="AL132" s="54">
        <v>35</v>
      </c>
      <c r="AM132" s="54">
        <v>36</v>
      </c>
      <c r="AN132" s="54">
        <v>37</v>
      </c>
      <c r="AO132" s="54">
        <v>38</v>
      </c>
      <c r="AP132" s="54">
        <v>39</v>
      </c>
      <c r="AQ132" s="54">
        <v>40</v>
      </c>
      <c r="AR132" s="54">
        <v>41</v>
      </c>
      <c r="AS132" s="54">
        <v>42</v>
      </c>
      <c r="AT132" s="54">
        <v>43</v>
      </c>
      <c r="AU132" s="54">
        <v>44</v>
      </c>
      <c r="AV132" s="54">
        <v>45</v>
      </c>
      <c r="AW132" s="54">
        <v>46</v>
      </c>
      <c r="AX132" s="54">
        <v>47</v>
      </c>
      <c r="AY132" s="54">
        <v>48</v>
      </c>
      <c r="AZ132" s="54">
        <v>49</v>
      </c>
      <c r="BA132" s="54">
        <v>50</v>
      </c>
      <c r="BB132" s="54">
        <v>51</v>
      </c>
      <c r="BC132" s="54">
        <v>52</v>
      </c>
      <c r="BD132" s="54">
        <v>53</v>
      </c>
      <c r="BE132" s="54">
        <v>54</v>
      </c>
      <c r="BF132" s="54">
        <v>55</v>
      </c>
      <c r="BG132" s="54">
        <v>56</v>
      </c>
      <c r="BH132" s="54">
        <v>57</v>
      </c>
      <c r="BI132" s="54">
        <v>58</v>
      </c>
      <c r="BJ132" s="54">
        <v>59</v>
      </c>
      <c r="BK132" s="54">
        <v>60</v>
      </c>
      <c r="BL132" s="54">
        <v>61</v>
      </c>
      <c r="BM132" s="54">
        <v>62</v>
      </c>
      <c r="BN132" s="54">
        <v>63</v>
      </c>
      <c r="BO132" s="54">
        <v>64</v>
      </c>
      <c r="BP132" s="54">
        <v>65</v>
      </c>
      <c r="BQ132" s="54">
        <v>66</v>
      </c>
      <c r="BR132" s="54">
        <v>67</v>
      </c>
      <c r="BS132" s="54">
        <v>68</v>
      </c>
      <c r="BT132" s="54">
        <v>69</v>
      </c>
      <c r="BU132" s="54">
        <v>70</v>
      </c>
      <c r="BV132" s="54">
        <v>71</v>
      </c>
      <c r="BW132" s="54">
        <v>72</v>
      </c>
      <c r="BX132" s="54">
        <v>73</v>
      </c>
      <c r="BY132" s="54">
        <v>74</v>
      </c>
      <c r="BZ132" s="54">
        <v>75</v>
      </c>
      <c r="CA132" s="54">
        <v>76</v>
      </c>
      <c r="CB132" s="54">
        <v>77</v>
      </c>
      <c r="CC132" s="54">
        <v>78</v>
      </c>
      <c r="CD132" s="54">
        <v>79</v>
      </c>
      <c r="CE132" s="54">
        <v>80</v>
      </c>
      <c r="CF132" s="54">
        <v>81</v>
      </c>
      <c r="CG132" s="54">
        <v>82</v>
      </c>
      <c r="CH132" s="54">
        <v>83</v>
      </c>
      <c r="CI132" s="54">
        <v>84</v>
      </c>
      <c r="CJ132" s="54">
        <v>85</v>
      </c>
      <c r="CK132" s="54">
        <v>86</v>
      </c>
      <c r="CL132" s="54">
        <v>87</v>
      </c>
      <c r="CM132" s="54">
        <v>88</v>
      </c>
      <c r="CN132" s="54">
        <v>89</v>
      </c>
      <c r="CO132" s="54">
        <v>90</v>
      </c>
      <c r="CP132" s="54">
        <v>91</v>
      </c>
      <c r="CQ132" s="54">
        <v>92</v>
      </c>
      <c r="CR132" s="54">
        <v>93</v>
      </c>
      <c r="CS132" s="54">
        <v>94</v>
      </c>
      <c r="CT132" s="54">
        <v>95</v>
      </c>
      <c r="CU132" s="54">
        <v>96</v>
      </c>
      <c r="CV132" s="54">
        <v>97</v>
      </c>
      <c r="CW132" s="54">
        <v>98</v>
      </c>
      <c r="CX132" s="54">
        <v>99</v>
      </c>
      <c r="CY132" s="54">
        <v>100</v>
      </c>
      <c r="CZ132" s="54">
        <v>101</v>
      </c>
      <c r="DA132" s="54">
        <v>102</v>
      </c>
      <c r="DB132" s="54">
        <v>103</v>
      </c>
      <c r="DC132" s="54">
        <v>104</v>
      </c>
      <c r="DD132" s="54">
        <v>105</v>
      </c>
      <c r="DE132" s="54">
        <v>106</v>
      </c>
      <c r="DF132" s="54">
        <v>107</v>
      </c>
      <c r="DG132" s="54">
        <v>108</v>
      </c>
      <c r="DH132" s="54">
        <v>109</v>
      </c>
      <c r="DI132" s="54">
        <v>110</v>
      </c>
      <c r="DJ132" s="54">
        <v>111</v>
      </c>
      <c r="DK132" s="54">
        <v>112</v>
      </c>
      <c r="DL132" s="54">
        <v>113</v>
      </c>
      <c r="DM132" s="54">
        <v>114</v>
      </c>
      <c r="DN132" s="54">
        <v>115</v>
      </c>
      <c r="DO132" s="54">
        <v>116</v>
      </c>
      <c r="DP132" s="54">
        <v>117</v>
      </c>
      <c r="DQ132" s="54">
        <v>118</v>
      </c>
      <c r="DR132" s="54">
        <v>119</v>
      </c>
      <c r="DS132" s="54">
        <v>120</v>
      </c>
      <c r="DT132" s="54">
        <v>121</v>
      </c>
      <c r="DU132" s="54">
        <v>122</v>
      </c>
      <c r="DV132" s="54">
        <v>123</v>
      </c>
      <c r="DW132" s="54">
        <v>124</v>
      </c>
      <c r="DX132" s="54">
        <v>125</v>
      </c>
      <c r="DY132" s="54">
        <v>126</v>
      </c>
      <c r="DZ132" s="54">
        <v>127</v>
      </c>
      <c r="EA132" s="54">
        <v>128</v>
      </c>
      <c r="EB132" s="54">
        <v>129</v>
      </c>
      <c r="EC132" s="54">
        <v>130</v>
      </c>
      <c r="ED132" s="54">
        <v>131</v>
      </c>
      <c r="EE132" s="54">
        <v>132</v>
      </c>
      <c r="EF132" s="54">
        <v>133</v>
      </c>
      <c r="EG132" s="54">
        <v>134</v>
      </c>
      <c r="EH132" s="54">
        <v>135</v>
      </c>
      <c r="EI132" s="54">
        <v>136</v>
      </c>
      <c r="EJ132" s="54">
        <v>137</v>
      </c>
      <c r="EK132" s="54">
        <v>138</v>
      </c>
      <c r="EL132" s="54">
        <v>139</v>
      </c>
      <c r="EM132" s="54">
        <v>140</v>
      </c>
      <c r="EN132" s="54">
        <v>141</v>
      </c>
      <c r="EO132" s="54">
        <v>142</v>
      </c>
      <c r="EP132" s="54">
        <v>143</v>
      </c>
      <c r="EQ132" s="54">
        <v>144</v>
      </c>
      <c r="ER132" s="54">
        <v>145</v>
      </c>
      <c r="ES132" s="54">
        <v>146</v>
      </c>
      <c r="ET132" s="54">
        <v>147</v>
      </c>
      <c r="EU132" s="54">
        <v>148</v>
      </c>
      <c r="EV132" s="54">
        <v>149</v>
      </c>
      <c r="EW132" s="54">
        <v>150</v>
      </c>
      <c r="EX132" s="54">
        <v>151</v>
      </c>
      <c r="EY132" s="54">
        <v>152</v>
      </c>
      <c r="EZ132" s="54">
        <v>153</v>
      </c>
      <c r="FA132" s="54">
        <v>154</v>
      </c>
      <c r="FB132" s="54">
        <v>155</v>
      </c>
      <c r="FC132" s="54">
        <v>156</v>
      </c>
      <c r="FD132" s="54">
        <v>157</v>
      </c>
      <c r="FE132" s="54">
        <v>158</v>
      </c>
      <c r="FF132" s="54">
        <v>159</v>
      </c>
      <c r="FG132" s="54">
        <v>160</v>
      </c>
      <c r="FH132" s="54">
        <v>161</v>
      </c>
      <c r="FI132" s="54">
        <v>162</v>
      </c>
      <c r="FJ132" s="54">
        <v>163</v>
      </c>
      <c r="FK132" s="54">
        <v>164</v>
      </c>
      <c r="FL132" s="54">
        <v>165</v>
      </c>
      <c r="FM132" s="54">
        <v>166</v>
      </c>
      <c r="FN132" s="54">
        <v>167</v>
      </c>
      <c r="FO132" s="54">
        <v>168</v>
      </c>
      <c r="FP132" s="54">
        <v>169</v>
      </c>
      <c r="FQ132" s="54">
        <v>170</v>
      </c>
      <c r="FR132" s="54">
        <v>171</v>
      </c>
      <c r="FS132" s="54">
        <v>172</v>
      </c>
      <c r="FT132" s="54">
        <v>173</v>
      </c>
      <c r="FU132" s="54">
        <v>174</v>
      </c>
      <c r="FV132" s="54">
        <v>175</v>
      </c>
      <c r="FW132" s="54">
        <v>176</v>
      </c>
      <c r="FX132" s="54">
        <v>177</v>
      </c>
      <c r="FY132" s="54">
        <v>178</v>
      </c>
      <c r="FZ132" s="54">
        <v>179</v>
      </c>
      <c r="GA132" s="54">
        <v>180</v>
      </c>
      <c r="GB132" s="54">
        <v>181</v>
      </c>
      <c r="GC132" s="54">
        <v>182</v>
      </c>
      <c r="GD132" s="54">
        <v>183</v>
      </c>
      <c r="GE132" s="54">
        <v>184</v>
      </c>
      <c r="GF132" s="54">
        <v>185</v>
      </c>
      <c r="GG132" s="54">
        <v>186</v>
      </c>
      <c r="GH132" s="54">
        <v>187</v>
      </c>
      <c r="GI132" s="54">
        <v>188</v>
      </c>
      <c r="GJ132" s="54">
        <v>189</v>
      </c>
      <c r="GK132" s="54">
        <v>190</v>
      </c>
      <c r="GL132" s="54">
        <v>191</v>
      </c>
      <c r="GM132" s="54">
        <v>192</v>
      </c>
      <c r="GN132" s="54">
        <v>193</v>
      </c>
      <c r="GO132" s="54">
        <v>194</v>
      </c>
      <c r="GP132" s="54">
        <v>195</v>
      </c>
      <c r="GQ132" s="54">
        <v>196</v>
      </c>
      <c r="GR132" s="54">
        <v>197</v>
      </c>
      <c r="GS132" s="54">
        <v>198</v>
      </c>
      <c r="GT132" s="54">
        <v>199</v>
      </c>
      <c r="GU132" s="54">
        <v>200</v>
      </c>
      <c r="GV132" s="54">
        <v>201</v>
      </c>
      <c r="GW132" s="54">
        <v>202</v>
      </c>
      <c r="GX132" s="54">
        <v>203</v>
      </c>
      <c r="GY132" s="54">
        <v>204</v>
      </c>
      <c r="GZ132" s="54">
        <v>205</v>
      </c>
      <c r="HA132" s="54">
        <v>206</v>
      </c>
      <c r="HB132" s="54">
        <v>207</v>
      </c>
      <c r="HC132" s="54">
        <v>208</v>
      </c>
      <c r="HD132" s="54">
        <v>209</v>
      </c>
      <c r="HE132" s="54">
        <v>210</v>
      </c>
      <c r="HF132" s="54">
        <v>211</v>
      </c>
      <c r="HG132" s="54">
        <v>212</v>
      </c>
      <c r="HH132" s="54">
        <v>213</v>
      </c>
      <c r="HI132" s="54">
        <v>214</v>
      </c>
      <c r="HJ132" s="54">
        <v>215</v>
      </c>
      <c r="HK132" s="54">
        <v>216</v>
      </c>
      <c r="HL132" s="54">
        <v>217</v>
      </c>
      <c r="HM132" s="54">
        <v>218</v>
      </c>
      <c r="HN132" s="54">
        <v>219</v>
      </c>
      <c r="HO132" s="54">
        <v>220</v>
      </c>
      <c r="HP132" s="54">
        <v>221</v>
      </c>
      <c r="HQ132" s="54">
        <v>222</v>
      </c>
      <c r="HR132" s="54">
        <v>223</v>
      </c>
      <c r="HS132" s="54">
        <v>224</v>
      </c>
      <c r="HT132" s="54">
        <v>225</v>
      </c>
      <c r="HU132" s="54">
        <v>226</v>
      </c>
      <c r="HV132" s="54">
        <v>227</v>
      </c>
      <c r="HW132" s="54">
        <v>228</v>
      </c>
      <c r="HX132" s="54">
        <v>229</v>
      </c>
      <c r="HY132" s="54">
        <v>230</v>
      </c>
      <c r="HZ132" s="54">
        <v>231</v>
      </c>
      <c r="IA132" s="54">
        <v>232</v>
      </c>
      <c r="IB132" s="54">
        <v>233</v>
      </c>
      <c r="IC132" s="54">
        <v>234</v>
      </c>
      <c r="ID132" s="54">
        <v>235</v>
      </c>
      <c r="IE132" s="54">
        <v>236</v>
      </c>
      <c r="IF132" s="54">
        <v>237</v>
      </c>
      <c r="IG132" s="54">
        <v>238</v>
      </c>
      <c r="IH132" s="54">
        <v>239</v>
      </c>
      <c r="II132" s="54">
        <v>240</v>
      </c>
      <c r="IJ132" s="54">
        <v>241</v>
      </c>
      <c r="IK132" s="54">
        <v>242</v>
      </c>
      <c r="IL132" s="54">
        <v>243</v>
      </c>
      <c r="IM132" s="54">
        <v>244</v>
      </c>
      <c r="IN132" s="54">
        <v>245</v>
      </c>
      <c r="IO132" s="54">
        <v>246</v>
      </c>
      <c r="IP132" s="54">
        <v>247</v>
      </c>
      <c r="IQ132" s="54">
        <v>248</v>
      </c>
      <c r="IR132" s="54">
        <v>249</v>
      </c>
      <c r="IS132" s="54">
        <v>250</v>
      </c>
      <c r="IT132" s="54">
        <v>251</v>
      </c>
      <c r="IU132" s="54">
        <v>252</v>
      </c>
      <c r="IV132" s="54">
        <v>253</v>
      </c>
      <c r="IW132" s="54">
        <v>254</v>
      </c>
      <c r="IX132" s="54">
        <v>255</v>
      </c>
      <c r="IY132" s="54">
        <v>256</v>
      </c>
      <c r="IZ132" s="54">
        <v>257</v>
      </c>
      <c r="JA132" s="54">
        <v>258</v>
      </c>
      <c r="JB132" s="54">
        <v>259</v>
      </c>
      <c r="JC132" s="54">
        <v>260</v>
      </c>
      <c r="JD132" s="54">
        <v>261</v>
      </c>
      <c r="JE132" s="54">
        <v>262</v>
      </c>
      <c r="JF132" s="54">
        <v>263</v>
      </c>
      <c r="JG132" s="54">
        <v>264</v>
      </c>
      <c r="JH132" s="54">
        <v>265</v>
      </c>
      <c r="JI132" s="54">
        <v>266</v>
      </c>
      <c r="JJ132" s="54">
        <v>267</v>
      </c>
      <c r="JK132" s="54">
        <v>268</v>
      </c>
      <c r="JL132" s="54">
        <v>269</v>
      </c>
      <c r="JM132" s="54">
        <v>270</v>
      </c>
      <c r="JN132" s="54">
        <v>271</v>
      </c>
      <c r="JO132" s="54">
        <v>272</v>
      </c>
      <c r="JP132" s="54">
        <v>273</v>
      </c>
      <c r="JQ132" s="54">
        <v>274</v>
      </c>
      <c r="JR132" s="54">
        <v>275</v>
      </c>
      <c r="JS132" s="54">
        <v>276</v>
      </c>
      <c r="JT132" s="54">
        <v>277</v>
      </c>
      <c r="JU132" s="54">
        <v>278</v>
      </c>
    </row>
    <row r="134" spans="1:281" x14ac:dyDescent="0.25">
      <c r="JP134" s="45"/>
      <c r="JQ134" s="45"/>
    </row>
    <row r="135" spans="1:281" ht="51.75" customHeight="1" x14ac:dyDescent="0.25">
      <c r="JL135" s="122" t="s">
        <v>361</v>
      </c>
      <c r="JM135" s="229" t="s">
        <v>305</v>
      </c>
      <c r="JN135" s="230"/>
      <c r="JO135" s="230"/>
      <c r="JP135" s="231">
        <v>3197</v>
      </c>
      <c r="JQ135" s="231">
        <v>114509600.06999999</v>
      </c>
      <c r="JR135" s="232">
        <v>40</v>
      </c>
      <c r="JS135" s="233">
        <v>2855406.12</v>
      </c>
    </row>
    <row r="136" spans="1:281" x14ac:dyDescent="0.25">
      <c r="JL136" s="52"/>
      <c r="JM136" s="52" t="s">
        <v>344</v>
      </c>
      <c r="JN136" s="52"/>
      <c r="JO136" s="52"/>
      <c r="JP136" s="287">
        <v>1</v>
      </c>
      <c r="JQ136" s="52"/>
      <c r="JR136" s="52">
        <v>0</v>
      </c>
      <c r="JS136" s="52"/>
    </row>
    <row r="137" spans="1:281" x14ac:dyDescent="0.25">
      <c r="JL137" s="52"/>
      <c r="JM137" s="52"/>
      <c r="JN137" s="52"/>
      <c r="JO137" s="52"/>
      <c r="JP137" s="111">
        <f>JP135-JP136</f>
        <v>3196</v>
      </c>
      <c r="JQ137" s="111">
        <f t="shared" ref="JQ137:JS137" si="0">JQ135-JQ136</f>
        <v>114509600.06999999</v>
      </c>
      <c r="JR137" s="111">
        <f t="shared" si="0"/>
        <v>40</v>
      </c>
      <c r="JS137" s="111">
        <f t="shared" si="0"/>
        <v>2855406.12</v>
      </c>
    </row>
    <row r="138" spans="1:281" x14ac:dyDescent="0.25">
      <c r="JP138" s="45">
        <f>JP125-JP136-JP135</f>
        <v>-13</v>
      </c>
      <c r="JQ138" s="45">
        <f t="shared" ref="JQ138:JS138" si="1">JQ125-JQ136-JQ135</f>
        <v>-151423.9999999851</v>
      </c>
      <c r="JR138" s="45">
        <f t="shared" si="1"/>
        <v>0</v>
      </c>
      <c r="JS138" s="45">
        <f t="shared" si="1"/>
        <v>0</v>
      </c>
    </row>
    <row r="149" ht="26.25" customHeight="1" x14ac:dyDescent="0.25"/>
    <row r="150" ht="28.5" customHeight="1" x14ac:dyDescent="0.25"/>
    <row r="151" ht="24.75" customHeight="1" x14ac:dyDescent="0.25"/>
    <row r="152" ht="28.5" customHeight="1" x14ac:dyDescent="0.25"/>
    <row r="153" ht="21.75" customHeight="1" x14ac:dyDescent="0.25"/>
    <row r="154" ht="33.75" customHeight="1" x14ac:dyDescent="0.25"/>
  </sheetData>
  <autoFilter ref="A6:JU125"/>
  <mergeCells count="279">
    <mergeCell ref="EP4:ES4"/>
    <mergeCell ref="ER5:ES5"/>
    <mergeCell ref="JR5:JS5"/>
    <mergeCell ref="JT5:JU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IZ5:JA5"/>
    <mergeCell ref="JB5:JC5"/>
    <mergeCell ref="IL5:IM5"/>
    <mergeCell ref="JJ5:JK5"/>
    <mergeCell ref="FZ3:GC3"/>
    <mergeCell ref="GT3:GW3"/>
    <mergeCell ref="GD3:GG3"/>
    <mergeCell ref="JP5:JQ5"/>
    <mergeCell ref="AZ5:BA5"/>
    <mergeCell ref="AB5:AC5"/>
    <mergeCell ref="JF5:JG5"/>
    <mergeCell ref="JH5:JI5"/>
    <mergeCell ref="BP5:BQ5"/>
    <mergeCell ref="BR5:BS5"/>
    <mergeCell ref="BT5:BU5"/>
    <mergeCell ref="BV5:BW5"/>
    <mergeCell ref="BX5:BY5"/>
    <mergeCell ref="CF5:CG5"/>
    <mergeCell ref="CB5:CC5"/>
    <mergeCell ref="BF5:BG5"/>
    <mergeCell ref="BR3:BU3"/>
    <mergeCell ref="BV3:BY3"/>
    <mergeCell ref="BJ5:BK5"/>
    <mergeCell ref="CZ5:DA5"/>
    <mergeCell ref="BL5:BM5"/>
    <mergeCell ref="BH5:BI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V5:W5"/>
    <mergeCell ref="Z3:AC3"/>
    <mergeCell ref="BD5:BE5"/>
    <mergeCell ref="AT4:AW4"/>
    <mergeCell ref="AX4:BA4"/>
    <mergeCell ref="CX4:DA4"/>
    <mergeCell ref="CP4:CS4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AJ5:AK5"/>
    <mergeCell ref="AL5:AM5"/>
    <mergeCell ref="AN5:AO5"/>
    <mergeCell ref="AD5:AE5"/>
    <mergeCell ref="BB5:BC5"/>
    <mergeCell ref="AP5:AQ5"/>
    <mergeCell ref="AR5:AS5"/>
    <mergeCell ref="AT5:AU5"/>
    <mergeCell ref="AV5:AW5"/>
    <mergeCell ref="AX5:AY5"/>
    <mergeCell ref="X5:Y5"/>
    <mergeCell ref="Z5:AA5"/>
    <mergeCell ref="AL4:AO4"/>
    <mergeCell ref="CV5:CW5"/>
    <mergeCell ref="CP3:CS3"/>
    <mergeCell ref="BZ3:CC3"/>
    <mergeCell ref="CD3:CG3"/>
    <mergeCell ref="BN4:BQ4"/>
    <mergeCell ref="BR4:BU4"/>
    <mergeCell ref="BV4:BY4"/>
    <mergeCell ref="BZ4:CC4"/>
    <mergeCell ref="CD4:CG4"/>
    <mergeCell ref="CH4:CK4"/>
    <mergeCell ref="CT4:CW4"/>
    <mergeCell ref="BN5:BO5"/>
    <mergeCell ref="DH5:DI5"/>
    <mergeCell ref="BZ5:CA5"/>
    <mergeCell ref="CD5:CE5"/>
    <mergeCell ref="CH5:CI5"/>
    <mergeCell ref="CJ5:CK5"/>
    <mergeCell ref="CL5:CM5"/>
    <mergeCell ref="FF5:FG5"/>
    <mergeCell ref="DZ5:EA5"/>
    <mergeCell ref="ED5:EE5"/>
    <mergeCell ref="EH5:EI5"/>
    <mergeCell ref="EL5:EM5"/>
    <mergeCell ref="EJ5:EK5"/>
    <mergeCell ref="EN5:EO5"/>
    <mergeCell ref="EV5:EW5"/>
    <mergeCell ref="EZ5:FA5"/>
    <mergeCell ref="EF5:EG5"/>
    <mergeCell ref="DB5:DC5"/>
    <mergeCell ref="DD5:DE5"/>
    <mergeCell ref="DF5:DG5"/>
    <mergeCell ref="CN5:CO5"/>
    <mergeCell ref="CP5:CQ5"/>
    <mergeCell ref="CR5:CS5"/>
    <mergeCell ref="CT5:CU5"/>
    <mergeCell ref="CX5:CY5"/>
    <mergeCell ref="IP5:IQ5"/>
    <mergeCell ref="IR5:IS5"/>
    <mergeCell ref="DL5:DM5"/>
    <mergeCell ref="DN5:DO5"/>
    <mergeCell ref="DR5:DS5"/>
    <mergeCell ref="DT5:DU5"/>
    <mergeCell ref="DV5:DW5"/>
    <mergeCell ref="DX5:DY5"/>
    <mergeCell ref="DP5:DQ5"/>
    <mergeCell ref="GT5:GU5"/>
    <mergeCell ref="GV5:GW5"/>
    <mergeCell ref="GX5:GY5"/>
    <mergeCell ref="GZ5:HA5"/>
    <mergeCell ref="HB5:HC5"/>
    <mergeCell ref="GL5:GM5"/>
    <mergeCell ref="GP5:GQ5"/>
    <mergeCell ref="IH5:II5"/>
    <mergeCell ref="IJ5:IK5"/>
    <mergeCell ref="HP5:HQ5"/>
    <mergeCell ref="HR5:HS5"/>
    <mergeCell ref="HV5:HW5"/>
    <mergeCell ref="HX5:HY5"/>
    <mergeCell ref="HZ5:IA5"/>
    <mergeCell ref="HT5:HU5"/>
    <mergeCell ref="DJ5:DK5"/>
    <mergeCell ref="GD5:GE5"/>
    <mergeCell ref="GF5:GG5"/>
    <mergeCell ref="GH5:GI5"/>
    <mergeCell ref="FT5:FU5"/>
    <mergeCell ref="FV5:FW5"/>
    <mergeCell ref="FX5:FY5"/>
    <mergeCell ref="FZ5:GA5"/>
    <mergeCell ref="GB5:GC5"/>
    <mergeCell ref="FJ5:FK5"/>
    <mergeCell ref="FL5:FM5"/>
    <mergeCell ref="FN5:FO5"/>
    <mergeCell ref="FP5:FQ5"/>
    <mergeCell ref="FR5:FS5"/>
    <mergeCell ref="EB5:EC5"/>
    <mergeCell ref="ET5:EU5"/>
    <mergeCell ref="EX5:EY5"/>
    <mergeCell ref="FB5:FC5"/>
    <mergeCell ref="FD5:FE5"/>
    <mergeCell ref="FH5:FI5"/>
    <mergeCell ref="CX3:DA3"/>
    <mergeCell ref="CT3:CW3"/>
    <mergeCell ref="DF3:DI3"/>
    <mergeCell ref="ED3:EG3"/>
    <mergeCell ref="GX3:HA3"/>
    <mergeCell ref="HB3:HE3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DB3:DE3"/>
    <mergeCell ref="EP3:ES3"/>
    <mergeCell ref="BB4:BE4"/>
    <mergeCell ref="BF4:B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DR4:DU4"/>
    <mergeCell ref="DV4:DY4"/>
    <mergeCell ref="DZ4:EC4"/>
    <mergeCell ref="ED4:EG4"/>
    <mergeCell ref="ET3:EW3"/>
    <mergeCell ref="DJ3:DM3"/>
    <mergeCell ref="DR3:DU3"/>
    <mergeCell ref="JP3:JU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B3:JE3"/>
    <mergeCell ref="IL4:IO4"/>
    <mergeCell ref="HN4:HQ4"/>
    <mergeCell ref="HR4:HU4"/>
    <mergeCell ref="HV4:HY4"/>
    <mergeCell ref="FF4:FI4"/>
    <mergeCell ref="IN5:IO5"/>
    <mergeCell ref="IL3:IO3"/>
    <mergeCell ref="GP3:GS3"/>
    <mergeCell ref="GP4:GS4"/>
    <mergeCell ref="GR5:GS5"/>
    <mergeCell ref="GN5:GO5"/>
    <mergeCell ref="GJ5:GK5"/>
    <mergeCell ref="GH3:GK3"/>
    <mergeCell ref="GH4:GK4"/>
    <mergeCell ref="GL4:GO4"/>
    <mergeCell ref="GL3:GO3"/>
    <mergeCell ref="HB4:HE4"/>
    <mergeCell ref="HD5:HE5"/>
    <mergeCell ref="HF5:HG5"/>
    <mergeCell ref="HH5:HI5"/>
    <mergeCell ref="ID3:IG3"/>
    <mergeCell ref="HJ5:HK5"/>
    <mergeCell ref="HN5:HO5"/>
    <mergeCell ref="HL5:HM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H216"/>
  <sheetViews>
    <sheetView tabSelected="1" zoomScale="90" zoomScaleNormal="90" zoomScaleSheetLayoutView="90" workbookViewId="0">
      <pane xSplit="4" ySplit="11" topLeftCell="EK110" activePane="bottomRight" state="frozen"/>
      <selection pane="topRight" activeCell="C1" sqref="C1"/>
      <selection pane="bottomLeft" activeCell="A7" sqref="A7"/>
      <selection pane="bottomRight" activeCell="B4" sqref="B4:B8"/>
    </sheetView>
  </sheetViews>
  <sheetFormatPr defaultRowHeight="12.75" x14ac:dyDescent="0.2"/>
  <cols>
    <col min="1" max="2" width="8.85546875" style="65" customWidth="1"/>
    <col min="3" max="3" width="9.5703125" style="65" customWidth="1"/>
    <col min="4" max="4" width="45.5703125" style="65" customWidth="1"/>
    <col min="5" max="5" width="9.5703125" style="65" customWidth="1"/>
    <col min="6" max="6" width="6.85546875" style="65" customWidth="1"/>
    <col min="7" max="7" width="6" style="65" customWidth="1"/>
    <col min="8" max="8" width="7.7109375" style="65" customWidth="1"/>
    <col min="9" max="9" width="8" style="65" customWidth="1"/>
    <col min="10" max="13" width="5.42578125" style="65" customWidth="1"/>
    <col min="14" max="14" width="8.42578125" style="65" customWidth="1"/>
    <col min="15" max="15" width="1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customWidth="1"/>
    <col min="60" max="60" width="10.7109375" style="65" customWidth="1"/>
    <col min="61" max="63" width="8.42578125" style="65" customWidth="1"/>
    <col min="64" max="64" width="6.140625" style="65" customWidth="1"/>
    <col min="65" max="65" width="13.140625" style="65" customWidth="1"/>
    <col min="66" max="66" width="8.140625" style="65" customWidth="1"/>
    <col min="67" max="67" width="14" style="65" customWidth="1"/>
    <col min="68" max="68" width="9.140625" style="65" customWidth="1"/>
    <col min="69" max="69" width="13.5703125" style="65" customWidth="1"/>
    <col min="70" max="70" width="9" style="65" customWidth="1"/>
    <col min="71" max="71" width="14" style="65" customWidth="1"/>
    <col min="72" max="72" width="6.7109375" style="65" customWidth="1"/>
    <col min="73" max="73" width="12.140625" style="65" customWidth="1"/>
    <col min="74" max="76" width="8.42578125" style="65" customWidth="1"/>
    <col min="77" max="77" width="6.140625" style="65" customWidth="1"/>
    <col min="78" max="78" width="13.140625" style="65" customWidth="1"/>
    <col min="79" max="79" width="11.42578125" style="65" customWidth="1"/>
    <col min="80" max="80" width="16.85546875" style="65" customWidth="1"/>
    <col min="81" max="81" width="9.140625" style="65" customWidth="1"/>
    <col min="82" max="82" width="13.5703125" style="65" customWidth="1"/>
    <col min="83" max="84" width="13.7109375" style="65" customWidth="1"/>
    <col min="85" max="86" width="10.42578125" style="65" customWidth="1"/>
    <col min="87" max="89" width="8.42578125" style="65" customWidth="1"/>
    <col min="90" max="90" width="6.140625" style="65" customWidth="1"/>
    <col min="91" max="91" width="13.140625" style="65" customWidth="1"/>
    <col min="92" max="92" width="9.7109375" style="65" customWidth="1"/>
    <col min="93" max="93" width="12.140625" style="65" customWidth="1"/>
    <col min="94" max="94" width="9.140625" style="65" customWidth="1"/>
    <col min="95" max="95" width="13.5703125" style="65" customWidth="1"/>
    <col min="96" max="96" width="6.140625" style="65" customWidth="1"/>
    <col min="97" max="97" width="10.28515625" style="65" customWidth="1"/>
    <col min="98" max="98" width="7.85546875" style="65" customWidth="1"/>
    <col min="99" max="99" width="11" style="65" customWidth="1"/>
    <col min="100" max="102" width="8.42578125" style="65" customWidth="1"/>
    <col min="103" max="103" width="6.140625" style="65" customWidth="1"/>
    <col min="104" max="104" width="13.140625" style="65" customWidth="1"/>
    <col min="105" max="105" width="8.5703125" style="65" customWidth="1"/>
    <col min="106" max="106" width="14.5703125" style="65" customWidth="1"/>
    <col min="107" max="107" width="9.140625" style="65" customWidth="1"/>
    <col min="108" max="108" width="13.5703125" style="65" customWidth="1"/>
    <col min="109" max="109" width="9" style="65" customWidth="1"/>
    <col min="110" max="110" width="13.7109375" style="65" customWidth="1"/>
    <col min="111" max="111" width="9.85546875" style="65" customWidth="1"/>
    <col min="112" max="112" width="13.7109375" style="65" customWidth="1"/>
    <col min="113" max="115" width="8.42578125" style="65" customWidth="1"/>
    <col min="116" max="116" width="6.140625" style="65" customWidth="1"/>
    <col min="117" max="117" width="13.140625" style="65" customWidth="1"/>
    <col min="118" max="118" width="8.5703125" style="65" customWidth="1"/>
    <col min="119" max="119" width="13.5703125" style="65" customWidth="1"/>
    <col min="120" max="120" width="9.140625" style="65" customWidth="1"/>
    <col min="121" max="121" width="13.5703125" style="65" customWidth="1"/>
    <col min="122" max="122" width="10.85546875" style="65" customWidth="1"/>
    <col min="123" max="123" width="13.7109375" style="65" customWidth="1"/>
    <col min="124" max="124" width="8.85546875" style="65" customWidth="1"/>
    <col min="125" max="125" width="13.7109375" style="65" customWidth="1"/>
    <col min="126" max="128" width="8.42578125" style="65" customWidth="1"/>
    <col min="129" max="129" width="6.140625" style="65" customWidth="1"/>
    <col min="130" max="130" width="13.140625" style="65" customWidth="1"/>
    <col min="131" max="131" width="10.5703125" style="65" customWidth="1"/>
    <col min="132" max="132" width="13.7109375" style="65" customWidth="1"/>
    <col min="133" max="133" width="9.140625" style="65" customWidth="1"/>
    <col min="134" max="134" width="13.5703125" style="65" customWidth="1"/>
    <col min="135" max="135" width="8.42578125" style="65" customWidth="1"/>
    <col min="136" max="136" width="13.7109375" style="65" customWidth="1"/>
    <col min="137" max="137" width="8.7109375" style="65" customWidth="1"/>
    <col min="138" max="138" width="13.7109375" style="65" customWidth="1"/>
    <col min="139" max="141" width="8.42578125" style="65" customWidth="1"/>
    <col min="142" max="142" width="6.140625" style="65" customWidth="1"/>
    <col min="143" max="143" width="13.140625" style="65" customWidth="1"/>
    <col min="144" max="144" width="9.5703125" style="65" customWidth="1"/>
    <col min="145" max="145" width="14.7109375" style="65" customWidth="1"/>
    <col min="146" max="146" width="9.140625" style="65" customWidth="1"/>
    <col min="147" max="147" width="13.5703125" style="65" customWidth="1"/>
    <col min="148" max="148" width="7.85546875" style="65" customWidth="1"/>
    <col min="149" max="149" width="13.7109375" style="65" customWidth="1"/>
    <col min="150" max="150" width="7.28515625" style="65" customWidth="1"/>
    <col min="151" max="151" width="7.42578125" style="65" customWidth="1"/>
    <col min="152" max="154" width="8.42578125" style="65" customWidth="1"/>
    <col min="155" max="155" width="6.140625" style="65" customWidth="1"/>
    <col min="156" max="156" width="13.140625" style="65" customWidth="1"/>
    <col min="157" max="157" width="9.42578125" style="65" customWidth="1"/>
    <col min="158" max="158" width="15.140625" style="65" customWidth="1"/>
    <col min="159" max="159" width="9.140625" style="65" customWidth="1"/>
    <col min="160" max="160" width="13.5703125" style="65" customWidth="1"/>
    <col min="161" max="161" width="9.140625" style="65" customWidth="1"/>
    <col min="162" max="162" width="13.7109375" style="65" customWidth="1"/>
    <col min="163" max="163" width="7.28515625" style="65" customWidth="1"/>
    <col min="164" max="164" width="11.140625" style="65" customWidth="1"/>
    <col min="165" max="167" width="8.42578125" style="65" customWidth="1"/>
    <col min="168" max="168" width="6.140625" style="65" customWidth="1"/>
    <col min="169" max="169" width="13.140625" style="65" customWidth="1"/>
    <col min="170" max="170" width="9.42578125" style="65" customWidth="1"/>
    <col min="171" max="171" width="14" style="65" customWidth="1"/>
    <col min="172" max="172" width="9.140625" style="65" customWidth="1"/>
    <col min="173" max="173" width="13.5703125" style="65" customWidth="1"/>
    <col min="174" max="174" width="10.7109375" style="65" customWidth="1"/>
    <col min="175" max="175" width="13.7109375" style="65" customWidth="1"/>
    <col min="176" max="176" width="9.85546875" style="65" customWidth="1"/>
    <col min="177" max="177" width="9.5703125" style="65" customWidth="1"/>
    <col min="178" max="180" width="8.42578125" style="65" customWidth="1"/>
    <col min="181" max="181" width="6.140625" style="65" customWidth="1"/>
    <col min="182" max="182" width="13.140625" style="65" customWidth="1"/>
    <col min="183" max="183" width="12.85546875" style="67" customWidth="1"/>
    <col min="184" max="184" width="15.28515625" style="65" customWidth="1"/>
    <col min="185" max="185" width="9.140625" style="65" customWidth="1"/>
    <col min="186" max="186" width="13.5703125" style="65" customWidth="1"/>
    <col min="187" max="187" width="9.7109375" style="65" customWidth="1"/>
    <col min="188" max="188" width="13.7109375" style="65" customWidth="1"/>
    <col min="189" max="189" width="8.28515625" style="65" customWidth="1"/>
    <col min="190" max="190" width="11.85546875" style="65" customWidth="1"/>
    <col min="191" max="193" width="8.42578125" style="65" customWidth="1"/>
    <col min="194" max="194" width="6.140625" style="65" customWidth="1"/>
    <col min="195" max="195" width="13.140625" style="65" customWidth="1"/>
    <col min="196" max="196" width="9.28515625" style="66" customWidth="1"/>
    <col min="197" max="197" width="12.7109375" style="66" customWidth="1"/>
    <col min="198" max="198" width="9.140625" style="65" customWidth="1"/>
    <col min="199" max="199" width="13.5703125" style="65" customWidth="1"/>
    <col min="200" max="200" width="11.7109375" style="65" customWidth="1"/>
    <col min="201" max="201" width="13.7109375" style="65" customWidth="1"/>
    <col min="202" max="202" width="9.7109375" style="65" customWidth="1"/>
    <col min="203" max="203" width="13.7109375" style="65" customWidth="1"/>
    <col min="204" max="206" width="8.42578125" style="65" customWidth="1"/>
    <col min="207" max="207" width="6.140625" style="65" customWidth="1"/>
    <col min="208" max="208" width="13.140625" style="65" customWidth="1"/>
    <col min="209" max="209" width="10.5703125" style="65" customWidth="1"/>
    <col min="210" max="210" width="13.7109375" style="65" customWidth="1"/>
    <col min="211" max="211" width="9.140625" style="65" customWidth="1"/>
    <col min="212" max="212" width="13.5703125" style="65" customWidth="1"/>
    <col min="213" max="213" width="9.42578125" style="65" customWidth="1"/>
    <col min="214" max="214" width="13.7109375" style="65" customWidth="1"/>
    <col min="215" max="216" width="9" style="65" customWidth="1"/>
    <col min="217" max="219" width="8.42578125" style="65" customWidth="1"/>
    <col min="220" max="220" width="6.140625" style="65" customWidth="1"/>
    <col min="221" max="221" width="13.140625" style="65" customWidth="1"/>
    <col min="222" max="222" width="8.85546875" style="65" customWidth="1"/>
    <col min="223" max="223" width="13.7109375" style="65" customWidth="1"/>
    <col min="224" max="224" width="9.140625" style="65" customWidth="1"/>
    <col min="225" max="225" width="13.5703125" style="65" customWidth="1"/>
    <col min="226" max="226" width="9.140625" style="65" customWidth="1"/>
    <col min="227" max="227" width="13.7109375" style="65" customWidth="1"/>
    <col min="228" max="228" width="7.85546875" style="65" customWidth="1"/>
    <col min="229" max="229" width="10.5703125" style="65" customWidth="1"/>
    <col min="230" max="232" width="8.42578125" style="65" customWidth="1"/>
    <col min="233" max="233" width="6.140625" style="65" customWidth="1"/>
    <col min="234" max="234" width="13.140625" style="65" customWidth="1"/>
    <col min="235" max="235" width="11" style="65" customWidth="1"/>
    <col min="236" max="236" width="12.140625" style="65" customWidth="1"/>
    <col min="237" max="237" width="9.140625" style="65" customWidth="1"/>
    <col min="238" max="238" width="13.5703125" style="65" customWidth="1"/>
    <col min="239" max="242" width="11" style="65" customWidth="1"/>
    <col min="243" max="245" width="8.42578125" style="65" customWidth="1"/>
    <col min="246" max="246" width="6.140625" style="65" customWidth="1"/>
    <col min="247" max="247" width="13.140625" style="65" customWidth="1"/>
    <col min="248" max="249" width="12.28515625" style="65" customWidth="1"/>
    <col min="250" max="250" width="9.140625" style="65" customWidth="1"/>
    <col min="251" max="251" width="13.5703125" style="65" customWidth="1"/>
    <col min="252" max="252" width="10.85546875" style="65" customWidth="1"/>
    <col min="253" max="253" width="13.7109375" style="65" customWidth="1"/>
    <col min="254" max="254" width="10.85546875" style="65" customWidth="1"/>
    <col min="255" max="255" width="13.7109375" style="65" customWidth="1"/>
    <col min="256" max="258" width="8.42578125" style="65" customWidth="1"/>
    <col min="259" max="259" width="6.140625" style="65" customWidth="1"/>
    <col min="260" max="260" width="13.140625" style="65" customWidth="1"/>
    <col min="261" max="261" width="12.85546875" style="65" customWidth="1"/>
    <col min="262" max="262" width="14.42578125" style="65" customWidth="1"/>
    <col min="263" max="263" width="9.140625" style="65" customWidth="1"/>
    <col min="264" max="264" width="13.5703125" style="65" customWidth="1"/>
    <col min="265" max="265" width="8.5703125" style="65" customWidth="1"/>
    <col min="266" max="266" width="13.7109375" style="65" customWidth="1"/>
    <col min="267" max="267" width="6" style="65" customWidth="1"/>
    <col min="268" max="268" width="11" style="65" customWidth="1"/>
    <col min="269" max="271" width="8.42578125" style="65" customWidth="1"/>
    <col min="272" max="272" width="6.140625" style="65" customWidth="1"/>
    <col min="273" max="273" width="13.140625" style="65" customWidth="1"/>
    <col min="274" max="275" width="13.28515625" style="65" customWidth="1"/>
    <col min="276" max="276" width="9.140625" style="65" customWidth="1"/>
    <col min="277" max="277" width="13.5703125" style="65" customWidth="1"/>
    <col min="278" max="278" width="9.42578125" style="65" customWidth="1"/>
    <col min="279" max="279" width="13.7109375" style="65" customWidth="1"/>
    <col min="280" max="280" width="7.7109375" style="65" customWidth="1"/>
    <col min="281" max="281" width="9.7109375" style="65" customWidth="1"/>
    <col min="282" max="284" width="8.42578125" style="65" customWidth="1"/>
    <col min="285" max="285" width="6.140625" style="65" customWidth="1"/>
    <col min="286" max="286" width="13.140625" style="65" customWidth="1"/>
    <col min="287" max="287" width="9.7109375" style="65" customWidth="1"/>
    <col min="288" max="288" width="13.7109375" style="65" customWidth="1"/>
    <col min="289" max="289" width="9.140625" style="65" customWidth="1"/>
    <col min="290" max="290" width="13.5703125" style="65" customWidth="1"/>
    <col min="291" max="292" width="13.7109375" style="65" customWidth="1"/>
    <col min="293" max="294" width="9" style="65" customWidth="1"/>
    <col min="295" max="297" width="8.42578125" style="65" customWidth="1"/>
    <col min="298" max="298" width="6.140625" style="65" customWidth="1"/>
    <col min="299" max="299" width="13.140625" style="65" customWidth="1"/>
    <col min="300" max="300" width="8.28515625" style="65" customWidth="1"/>
    <col min="301" max="301" width="13.7109375" style="65" customWidth="1"/>
    <col min="302" max="302" width="9.140625" style="65" customWidth="1"/>
    <col min="303" max="303" width="13.5703125" style="65" customWidth="1"/>
    <col min="304" max="304" width="9.140625" style="65" customWidth="1"/>
    <col min="305" max="305" width="12.42578125" style="65" customWidth="1"/>
    <col min="306" max="307" width="8.5703125" style="65" customWidth="1"/>
    <col min="308" max="310" width="8.42578125" style="65" customWidth="1"/>
    <col min="311" max="311" width="6.140625" style="65" customWidth="1"/>
    <col min="312" max="312" width="13.140625" style="65" customWidth="1"/>
    <col min="313" max="314" width="6" style="65" customWidth="1"/>
    <col min="315" max="315" width="9.140625" style="65" customWidth="1"/>
    <col min="316" max="316" width="13.5703125" style="65" customWidth="1"/>
    <col min="317" max="320" width="6" style="65" customWidth="1"/>
    <col min="321" max="323" width="8.42578125" style="65" customWidth="1"/>
    <col min="324" max="324" width="6.140625" style="65" customWidth="1"/>
    <col min="325" max="325" width="13.140625" style="65" customWidth="1"/>
    <col min="326" max="326" width="10.85546875" style="65" customWidth="1"/>
    <col min="327" max="327" width="15.7109375" style="65" customWidth="1"/>
    <col min="328" max="328" width="9.140625" style="65" customWidth="1"/>
    <col min="329" max="329" width="13.5703125" style="65" customWidth="1"/>
    <col min="330" max="330" width="9.42578125" style="65" customWidth="1"/>
    <col min="331" max="331" width="13" style="65" customWidth="1"/>
    <col min="332" max="332" width="8" style="65" customWidth="1"/>
    <col min="333" max="333" width="9.140625" style="65" customWidth="1"/>
    <col min="334" max="336" width="8.42578125" style="65" customWidth="1"/>
    <col min="337" max="337" width="6.140625" style="65" customWidth="1"/>
    <col min="338" max="338" width="13.140625" style="65" customWidth="1"/>
    <col min="339" max="340" width="13" style="65" customWidth="1"/>
    <col min="341" max="341" width="9.140625" style="65" customWidth="1"/>
    <col min="342" max="342" width="13.5703125" style="65" customWidth="1"/>
    <col min="343" max="343" width="10.28515625" style="65" customWidth="1"/>
    <col min="344" max="344" width="13.7109375" style="65" customWidth="1"/>
    <col min="345" max="346" width="7.140625" style="65" customWidth="1"/>
    <col min="347" max="349" width="8.42578125" style="65" customWidth="1"/>
    <col min="350" max="350" width="6.140625" style="65" customWidth="1"/>
    <col min="351" max="351" width="13.140625" style="65" customWidth="1"/>
    <col min="352" max="352" width="8.42578125" style="65" customWidth="1"/>
    <col min="353" max="353" width="14.42578125" style="65" customWidth="1"/>
    <col min="354" max="354" width="9.140625" style="65" customWidth="1"/>
    <col min="355" max="355" width="13.5703125" style="65" customWidth="1"/>
    <col min="356" max="357" width="13.7109375" style="65" customWidth="1"/>
    <col min="358" max="358" width="10.7109375" style="65" customWidth="1"/>
    <col min="359" max="359" width="13.7109375" style="65" customWidth="1"/>
    <col min="360" max="362" width="8.42578125" style="65" customWidth="1"/>
    <col min="363" max="363" width="6.140625" style="65" customWidth="1"/>
    <col min="364" max="364" width="13.140625" style="65" customWidth="1"/>
    <col min="365" max="365" width="8.5703125" style="65" customWidth="1"/>
    <col min="366" max="366" width="13.7109375" style="65" customWidth="1"/>
    <col min="367" max="367" width="9.140625" style="65" customWidth="1"/>
    <col min="368" max="368" width="13.5703125" style="65" customWidth="1"/>
    <col min="369" max="369" width="7.5703125" style="65" customWidth="1"/>
    <col min="370" max="370" width="13.7109375" style="65" customWidth="1"/>
    <col min="371" max="371" width="7.5703125" style="65" customWidth="1"/>
    <col min="372" max="372" width="10.42578125" style="65" customWidth="1"/>
    <col min="373" max="375" width="8.42578125" style="65" customWidth="1"/>
    <col min="376" max="376" width="6.140625" style="65" customWidth="1"/>
    <col min="377" max="377" width="13.140625" style="65" customWidth="1"/>
    <col min="378" max="378" width="11" style="65" customWidth="1"/>
    <col min="379" max="379" width="11.28515625" style="65" customWidth="1"/>
    <col min="380" max="380" width="9.140625" style="65" customWidth="1"/>
    <col min="381" max="381" width="13.5703125" style="65" customWidth="1"/>
    <col min="382" max="383" width="13.7109375" style="65" customWidth="1"/>
    <col min="384" max="384" width="10.5703125" style="65" customWidth="1"/>
    <col min="385" max="385" width="13.7109375" style="65" customWidth="1"/>
    <col min="386" max="388" width="8.42578125" style="65" customWidth="1"/>
    <col min="389" max="389" width="6.140625" style="65" customWidth="1"/>
    <col min="390" max="390" width="13.140625" style="65" customWidth="1"/>
    <col min="391" max="392" width="13.42578125" style="65" customWidth="1"/>
    <col min="393" max="393" width="9.140625" style="65" customWidth="1"/>
    <col min="394" max="394" width="13.5703125" style="65" customWidth="1"/>
    <col min="395" max="395" width="9.5703125" style="65" customWidth="1"/>
    <col min="396" max="396" width="13.7109375" style="65" customWidth="1"/>
    <col min="397" max="397" width="10.42578125" style="65" customWidth="1"/>
    <col min="398" max="398" width="12.140625" style="65" customWidth="1"/>
    <col min="399" max="401" width="8.42578125" style="65" customWidth="1"/>
    <col min="402" max="402" width="6.140625" style="65" customWidth="1"/>
    <col min="403" max="403" width="13.140625" style="65" customWidth="1"/>
    <col min="404" max="404" width="10.7109375" style="65" customWidth="1"/>
    <col min="405" max="405" width="15.42578125" style="65" customWidth="1"/>
    <col min="406" max="406" width="9.140625" style="65" customWidth="1"/>
    <col min="407" max="407" width="13.5703125" style="65" customWidth="1"/>
    <col min="408" max="408" width="10.5703125" style="65" customWidth="1"/>
    <col min="409" max="409" width="13.7109375" style="65" customWidth="1"/>
    <col min="410" max="411" width="8.140625" style="65" customWidth="1"/>
    <col min="412" max="414" width="8.42578125" style="65" customWidth="1"/>
    <col min="415" max="415" width="6.140625" style="65" customWidth="1"/>
    <col min="416" max="416" width="13.140625" style="65" customWidth="1"/>
    <col min="417" max="417" width="7.5703125" style="65" customWidth="1"/>
    <col min="418" max="418" width="13.5703125" style="65" customWidth="1"/>
    <col min="419" max="419" width="9.140625" style="65" customWidth="1"/>
    <col min="420" max="420" width="13.5703125" style="65" customWidth="1"/>
    <col min="421" max="421" width="8.5703125" style="65" customWidth="1"/>
    <col min="422" max="422" width="13.7109375" style="65" customWidth="1"/>
    <col min="423" max="423" width="6.42578125" style="65" customWidth="1"/>
    <col min="424" max="424" width="9.7109375" style="65" customWidth="1"/>
    <col min="425" max="427" width="8.42578125" style="65" customWidth="1"/>
    <col min="428" max="428" width="6.140625" style="65" customWidth="1"/>
    <col min="429" max="429" width="13.140625" style="65" customWidth="1"/>
    <col min="430" max="430" width="10.5703125" style="65" customWidth="1"/>
    <col min="431" max="431" width="14" style="65" customWidth="1"/>
    <col min="432" max="432" width="9.140625" style="65" customWidth="1"/>
    <col min="433" max="433" width="13.5703125" style="65" customWidth="1"/>
    <col min="434" max="434" width="8.42578125" style="65" customWidth="1"/>
    <col min="435" max="435" width="13.7109375" style="65" customWidth="1"/>
    <col min="436" max="437" width="9.5703125" style="65" customWidth="1"/>
    <col min="438" max="440" width="8.42578125" style="65" customWidth="1"/>
    <col min="441" max="441" width="6.140625" style="65" customWidth="1"/>
    <col min="442" max="442" width="13.140625" style="65" customWidth="1"/>
    <col min="443" max="443" width="9.42578125" style="65" customWidth="1"/>
    <col min="444" max="444" width="12.28515625" style="65" customWidth="1"/>
    <col min="445" max="445" width="9.140625" style="65" customWidth="1"/>
    <col min="446" max="446" width="13.5703125" style="65" customWidth="1"/>
    <col min="447" max="447" width="8.7109375" style="65" customWidth="1"/>
    <col min="448" max="448" width="10.85546875" style="65" customWidth="1"/>
    <col min="449" max="449" width="7.5703125" style="65" customWidth="1"/>
    <col min="450" max="450" width="10" style="65" customWidth="1"/>
    <col min="451" max="453" width="8.42578125" style="65" customWidth="1"/>
    <col min="454" max="454" width="6.140625" style="65" customWidth="1"/>
    <col min="455" max="455" width="13.140625" style="65" customWidth="1"/>
    <col min="456" max="456" width="10.28515625" style="65" customWidth="1"/>
    <col min="457" max="457" width="13.7109375" style="65" customWidth="1"/>
    <col min="458" max="458" width="9.140625" style="65" customWidth="1"/>
    <col min="459" max="459" width="13.5703125" style="65" customWidth="1"/>
    <col min="460" max="460" width="8.140625" style="65" customWidth="1"/>
    <col min="461" max="461" width="14" style="65" customWidth="1"/>
    <col min="462" max="462" width="9" style="65" customWidth="1"/>
    <col min="463" max="463" width="11" style="65" customWidth="1"/>
    <col min="464" max="466" width="8.42578125" style="65" customWidth="1"/>
    <col min="467" max="467" width="6.140625" style="65" customWidth="1"/>
    <col min="468" max="468" width="13.140625" style="65" customWidth="1"/>
    <col min="469" max="469" width="10.28515625" style="65" customWidth="1"/>
    <col min="470" max="470" width="15.140625" style="65" customWidth="1"/>
    <col min="471" max="471" width="9.140625" style="65" customWidth="1"/>
    <col min="472" max="472" width="13.5703125" style="65" customWidth="1"/>
    <col min="473" max="474" width="13.7109375" style="65" customWidth="1"/>
    <col min="475" max="475" width="9.85546875" style="65" customWidth="1"/>
    <col min="476" max="476" width="10" style="65" customWidth="1"/>
    <col min="477" max="479" width="8.42578125" style="65" customWidth="1"/>
    <col min="480" max="480" width="6.140625" style="65" customWidth="1"/>
    <col min="481" max="481" width="13.140625" style="65" customWidth="1"/>
    <col min="482" max="482" width="10" style="65" customWidth="1"/>
    <col min="483" max="483" width="13" style="65" customWidth="1"/>
    <col min="484" max="484" width="9.140625" style="65" customWidth="1"/>
    <col min="485" max="485" width="13.5703125" style="65" customWidth="1"/>
    <col min="486" max="486" width="9.28515625" style="65" customWidth="1"/>
    <col min="487" max="487" width="12.28515625" style="65" customWidth="1"/>
    <col min="488" max="489" width="8.85546875" style="65" customWidth="1"/>
    <col min="490" max="492" width="8.42578125" style="65" customWidth="1"/>
    <col min="493" max="493" width="6.140625" style="65" customWidth="1"/>
    <col min="494" max="494" width="13.140625" style="65" customWidth="1"/>
    <col min="495" max="495" width="9.7109375" style="65" customWidth="1"/>
    <col min="496" max="496" width="12.85546875" style="65" customWidth="1"/>
    <col min="497" max="497" width="9.140625" style="65" customWidth="1"/>
    <col min="498" max="498" width="13.5703125" style="65" customWidth="1"/>
    <col min="499" max="499" width="9.42578125" style="65" customWidth="1"/>
    <col min="500" max="500" width="10.85546875" style="65" customWidth="1"/>
    <col min="501" max="502" width="8" style="65" customWidth="1"/>
    <col min="503" max="505" width="8.42578125" style="65" customWidth="1"/>
    <col min="506" max="506" width="6.140625" style="65" customWidth="1"/>
    <col min="507" max="507" width="13.140625" style="65" customWidth="1"/>
    <col min="508" max="508" width="9.5703125" style="65" customWidth="1"/>
    <col min="509" max="509" width="11.28515625" style="65" customWidth="1"/>
    <col min="510" max="510" width="9.140625" style="65" customWidth="1"/>
    <col min="511" max="511" width="13.5703125" style="65" customWidth="1"/>
    <col min="512" max="512" width="8.28515625" style="65" customWidth="1"/>
    <col min="513" max="513" width="10.28515625" style="65" customWidth="1"/>
    <col min="514" max="515" width="8.28515625" style="65" customWidth="1"/>
    <col min="516" max="518" width="8.42578125" style="65" customWidth="1"/>
    <col min="519" max="519" width="6.140625" style="65" customWidth="1"/>
    <col min="520" max="520" width="13.140625" style="65" customWidth="1"/>
    <col min="521" max="521" width="9.85546875" style="65" customWidth="1"/>
    <col min="522" max="522" width="11.7109375" style="65" customWidth="1"/>
    <col min="523" max="523" width="9.140625" style="65" customWidth="1"/>
    <col min="524" max="524" width="13.5703125" style="65" customWidth="1"/>
    <col min="525" max="525" width="9.28515625" style="65" customWidth="1"/>
    <col min="526" max="526" width="13.7109375" style="65" customWidth="1"/>
    <col min="527" max="528" width="7.42578125" style="65" customWidth="1"/>
    <col min="529" max="531" width="8.42578125" style="65" customWidth="1"/>
    <col min="532" max="532" width="6.140625" style="65" customWidth="1"/>
    <col min="533" max="533" width="13.140625" style="65" customWidth="1"/>
    <col min="534" max="534" width="9.42578125" style="65" customWidth="1"/>
    <col min="535" max="535" width="12.7109375" style="65" customWidth="1"/>
    <col min="536" max="536" width="9.140625" style="65" customWidth="1"/>
    <col min="537" max="537" width="13.5703125" style="65" customWidth="1"/>
    <col min="538" max="538" width="9.140625" style="65" customWidth="1"/>
    <col min="539" max="539" width="11.28515625" style="65" customWidth="1"/>
    <col min="540" max="540" width="8.5703125" style="65" customWidth="1"/>
    <col min="541" max="541" width="11.7109375" style="65" customWidth="1"/>
    <col min="542" max="544" width="8.42578125" style="65" customWidth="1"/>
    <col min="545" max="545" width="6.140625" style="65" customWidth="1"/>
    <col min="546" max="546" width="13.140625" style="65" customWidth="1"/>
    <col min="547" max="547" width="7" style="65" customWidth="1"/>
    <col min="548" max="548" width="13" style="65" customWidth="1"/>
    <col min="549" max="549" width="9.140625" style="65" customWidth="1"/>
    <col min="550" max="550" width="13.5703125" style="65" customWidth="1"/>
    <col min="551" max="551" width="7" style="65" customWidth="1"/>
    <col min="552" max="552" width="10.85546875" style="65" customWidth="1"/>
    <col min="553" max="554" width="7" style="65" customWidth="1"/>
    <col min="555" max="557" width="8.42578125" style="65" customWidth="1"/>
    <col min="558" max="558" width="6.140625" style="65" customWidth="1"/>
    <col min="559" max="559" width="13.140625" style="65" customWidth="1"/>
    <col min="560" max="560" width="9.5703125" style="65" customWidth="1"/>
    <col min="561" max="561" width="11.7109375" style="65" customWidth="1"/>
    <col min="562" max="562" width="9.140625" style="65" customWidth="1"/>
    <col min="563" max="563" width="13.5703125" style="65" customWidth="1"/>
    <col min="564" max="564" width="8" style="65" customWidth="1"/>
    <col min="565" max="565" width="10.5703125" style="65" customWidth="1"/>
    <col min="566" max="567" width="8" style="65" customWidth="1"/>
    <col min="568" max="570" width="8.42578125" style="65" customWidth="1"/>
    <col min="571" max="571" width="8.140625" style="65" customWidth="1"/>
    <col min="572" max="574" width="14.28515625" style="65" customWidth="1"/>
    <col min="575" max="575" width="9.140625" style="65" customWidth="1"/>
    <col min="576" max="576" width="13.5703125" style="65" customWidth="1"/>
    <col min="577" max="577" width="9.5703125" style="65" customWidth="1"/>
    <col min="578" max="578" width="14.28515625" style="65" customWidth="1"/>
    <col min="579" max="580" width="6.140625" style="65" customWidth="1"/>
    <col min="581" max="583" width="8.7109375" style="65" customWidth="1"/>
    <col min="584" max="584" width="9.5703125" style="65" customWidth="1"/>
    <col min="585" max="585" width="14.28515625" style="65" customWidth="1"/>
    <col min="586" max="586" width="10.28515625" style="65" customWidth="1"/>
    <col min="587" max="587" width="16.42578125" style="65" customWidth="1"/>
    <col min="588" max="588" width="9.42578125" style="65" customWidth="1"/>
    <col min="589" max="589" width="14.5703125" style="65" customWidth="1"/>
    <col min="590" max="590" width="10" style="65" customWidth="1"/>
    <col min="591" max="591" width="16.28515625" style="65" customWidth="1"/>
    <col min="592" max="592" width="8.85546875" style="65" customWidth="1"/>
    <col min="593" max="593" width="13.28515625" style="65" customWidth="1"/>
    <col min="594" max="594" width="9.140625" style="65" customWidth="1"/>
    <col min="595" max="595" width="10.5703125" style="65" customWidth="1"/>
    <col min="596" max="596" width="8.42578125" style="65" customWidth="1"/>
    <col min="597" max="597" width="8.140625" style="65" customWidth="1"/>
    <col min="598" max="598" width="13" style="65" customWidth="1"/>
    <col min="599" max="599" width="9.140625" style="65" customWidth="1"/>
    <col min="600" max="600" width="14.42578125" style="65" customWidth="1"/>
    <col min="601" max="601" width="9.140625" style="65" customWidth="1"/>
    <col min="602" max="602" width="10.7109375" style="65" customWidth="1"/>
    <col min="603" max="603" width="9.140625" style="65" customWidth="1"/>
    <col min="604" max="604" width="12.7109375" style="65" customWidth="1"/>
    <col min="605" max="605" width="10.140625" style="65" customWidth="1"/>
    <col min="606" max="606" width="11.85546875" style="65" customWidth="1"/>
    <col min="607" max="16384" width="9.140625" style="65"/>
  </cols>
  <sheetData>
    <row r="1" spans="1:606" ht="63" customHeight="1" x14ac:dyDescent="0.2">
      <c r="A1" s="68"/>
      <c r="B1" s="68"/>
      <c r="C1" s="68"/>
      <c r="D1" s="68" t="s">
        <v>707</v>
      </c>
      <c r="AO1" s="219"/>
      <c r="AR1" s="219"/>
      <c r="AS1" s="219"/>
      <c r="AT1" s="219"/>
      <c r="AU1" s="219"/>
      <c r="BA1" s="219"/>
      <c r="BB1" s="219"/>
      <c r="BE1" s="219"/>
      <c r="BF1" s="219"/>
      <c r="BG1" s="219"/>
      <c r="BH1" s="219"/>
      <c r="DA1" s="219"/>
      <c r="GO1" s="66">
        <f>GO12/GN12</f>
        <v>15710.24</v>
      </c>
      <c r="GS1" s="66">
        <f>GS12/GR12</f>
        <v>15220.471404958675</v>
      </c>
    </row>
    <row r="2" spans="1:606" ht="18.75" hidden="1" customHeight="1" x14ac:dyDescent="0.2">
      <c r="A2" s="130">
        <v>2</v>
      </c>
      <c r="B2" s="130"/>
      <c r="AO2" s="220"/>
      <c r="AR2" s="220"/>
      <c r="AS2" s="220"/>
      <c r="AT2" s="220"/>
      <c r="AU2" s="220"/>
      <c r="BA2" s="220"/>
      <c r="BB2" s="220"/>
      <c r="BE2" s="220"/>
      <c r="BF2" s="220"/>
      <c r="BG2" s="220"/>
      <c r="BH2" s="220"/>
      <c r="BO2" s="244"/>
      <c r="DA2" s="220"/>
      <c r="UV2" s="65">
        <f>SUM(UV11/UN11)</f>
        <v>9.7899999999999991</v>
      </c>
      <c r="UW2" s="65">
        <f>UW11/UP11</f>
        <v>9.7899999999999991</v>
      </c>
    </row>
    <row r="3" spans="1:606" ht="15" hidden="1" x14ac:dyDescent="0.25">
      <c r="E3" s="238"/>
      <c r="F3" s="253"/>
      <c r="G3" s="253"/>
      <c r="H3" s="254"/>
      <c r="I3" s="254"/>
      <c r="J3" s="238"/>
      <c r="K3" s="68"/>
      <c r="L3" s="68"/>
      <c r="M3" s="68"/>
      <c r="N3" s="68"/>
      <c r="O3" s="68"/>
      <c r="P3" s="68"/>
      <c r="Q3" s="68"/>
      <c r="R3" s="406">
        <v>27</v>
      </c>
      <c r="S3" s="406">
        <v>28</v>
      </c>
      <c r="T3" s="406">
        <v>29</v>
      </c>
      <c r="U3" s="406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11">
        <v>15</v>
      </c>
      <c r="AF3" s="211">
        <v>16</v>
      </c>
      <c r="AG3" s="211">
        <v>17</v>
      </c>
      <c r="AH3" s="211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11">
        <v>3</v>
      </c>
      <c r="AS3" s="211">
        <v>4</v>
      </c>
      <c r="AT3" s="211">
        <v>5</v>
      </c>
      <c r="AU3" s="211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11">
        <v>19</v>
      </c>
      <c r="BF3" s="211">
        <v>20</v>
      </c>
      <c r="BG3" s="211">
        <v>21</v>
      </c>
      <c r="BH3" s="211">
        <v>22</v>
      </c>
      <c r="BI3" s="69"/>
      <c r="BJ3" s="69"/>
      <c r="BK3" s="69"/>
      <c r="BL3" s="68"/>
      <c r="BM3" s="68"/>
      <c r="BP3" s="68"/>
      <c r="BQ3" s="68"/>
      <c r="BR3" s="211">
        <v>7</v>
      </c>
      <c r="BS3" s="211">
        <v>8</v>
      </c>
      <c r="BT3" s="211">
        <v>9</v>
      </c>
      <c r="BU3" s="211">
        <v>10</v>
      </c>
      <c r="BV3" s="69"/>
      <c r="BW3" s="69"/>
      <c r="BX3" s="69"/>
      <c r="BY3" s="68"/>
      <c r="BZ3" s="68"/>
      <c r="CA3" s="71"/>
      <c r="CC3" s="68"/>
      <c r="CD3" s="68"/>
      <c r="CE3" s="211">
        <v>23</v>
      </c>
      <c r="CF3" s="211">
        <v>24</v>
      </c>
      <c r="CG3" s="211">
        <v>25</v>
      </c>
      <c r="CH3" s="211">
        <v>26</v>
      </c>
      <c r="CI3" s="69"/>
      <c r="CJ3" s="69"/>
      <c r="CK3" s="69"/>
      <c r="CL3" s="68"/>
      <c r="CM3" s="68"/>
      <c r="CN3" s="238"/>
      <c r="CO3" s="238"/>
      <c r="CP3" s="68"/>
      <c r="CQ3" s="68"/>
      <c r="CR3" s="211">
        <v>43</v>
      </c>
      <c r="CS3" s="211">
        <v>44</v>
      </c>
      <c r="CT3" s="211">
        <v>45</v>
      </c>
      <c r="CU3" s="211">
        <v>46</v>
      </c>
      <c r="CV3" s="69"/>
      <c r="CW3" s="69"/>
      <c r="CX3" s="69"/>
      <c r="CY3" s="68"/>
      <c r="CZ3" s="68"/>
      <c r="DA3" s="68"/>
      <c r="DB3" s="68"/>
      <c r="DC3" s="68"/>
      <c r="DD3" s="68"/>
      <c r="DE3" s="211">
        <v>247</v>
      </c>
      <c r="DF3" s="211">
        <v>248</v>
      </c>
      <c r="DG3" s="211">
        <v>249</v>
      </c>
      <c r="DH3" s="211">
        <v>250</v>
      </c>
      <c r="DI3" s="69"/>
      <c r="DJ3" s="69"/>
      <c r="DK3" s="69"/>
      <c r="DL3" s="68"/>
      <c r="DM3" s="68"/>
      <c r="DP3" s="68"/>
      <c r="DQ3" s="68"/>
      <c r="DR3" s="211">
        <v>155</v>
      </c>
      <c r="DS3" s="211">
        <v>156</v>
      </c>
      <c r="DT3" s="211">
        <v>157</v>
      </c>
      <c r="DU3" s="211">
        <v>158</v>
      </c>
      <c r="DV3" s="69"/>
      <c r="DW3" s="69"/>
      <c r="DX3" s="69"/>
      <c r="DY3" s="68"/>
      <c r="DZ3" s="68"/>
      <c r="EC3" s="68"/>
      <c r="ED3" s="68"/>
      <c r="EE3" s="211">
        <v>163</v>
      </c>
      <c r="EF3" s="211">
        <v>164</v>
      </c>
      <c r="EG3" s="211">
        <v>165</v>
      </c>
      <c r="EH3" s="211">
        <v>166</v>
      </c>
      <c r="EI3" s="69"/>
      <c r="EJ3" s="69"/>
      <c r="EK3" s="69"/>
      <c r="EL3" s="68"/>
      <c r="EM3" s="68"/>
      <c r="EP3" s="68"/>
      <c r="EQ3" s="68"/>
      <c r="ER3" s="211">
        <v>239</v>
      </c>
      <c r="ES3" s="211">
        <v>240</v>
      </c>
      <c r="ET3" s="211">
        <v>241</v>
      </c>
      <c r="EU3" s="211">
        <v>242</v>
      </c>
      <c r="EV3" s="69"/>
      <c r="EW3" s="69"/>
      <c r="EX3" s="69"/>
      <c r="EY3" s="68"/>
      <c r="EZ3" s="68"/>
      <c r="FC3" s="68"/>
      <c r="FD3" s="68"/>
      <c r="FE3" s="211">
        <v>251</v>
      </c>
      <c r="FF3" s="211">
        <v>252</v>
      </c>
      <c r="FG3" s="211">
        <v>253</v>
      </c>
      <c r="FH3" s="211">
        <v>254</v>
      </c>
      <c r="FI3" s="69"/>
      <c r="FJ3" s="69"/>
      <c r="FK3" s="69"/>
      <c r="FL3" s="68"/>
      <c r="FM3" s="68"/>
      <c r="FN3" s="71"/>
      <c r="FO3" s="71"/>
      <c r="FP3" s="68"/>
      <c r="FQ3" s="68"/>
      <c r="FR3" s="211">
        <v>35</v>
      </c>
      <c r="FS3" s="211">
        <v>36</v>
      </c>
      <c r="FT3" s="211">
        <v>37</v>
      </c>
      <c r="FU3" s="211">
        <v>38</v>
      </c>
      <c r="FV3" s="69"/>
      <c r="FW3" s="69"/>
      <c r="FX3" s="69"/>
      <c r="FY3" s="68"/>
      <c r="FZ3" s="68"/>
      <c r="GC3" s="68"/>
      <c r="GD3" s="68"/>
      <c r="GE3" s="211">
        <v>167</v>
      </c>
      <c r="GF3" s="211">
        <v>168</v>
      </c>
      <c r="GG3" s="211">
        <v>169</v>
      </c>
      <c r="GH3" s="211">
        <v>170</v>
      </c>
      <c r="GI3" s="69"/>
      <c r="GJ3" s="69"/>
      <c r="GK3" s="69"/>
      <c r="GL3" s="68"/>
      <c r="GM3" s="68"/>
      <c r="GN3" s="221"/>
      <c r="GP3" s="68"/>
      <c r="GQ3" s="68"/>
      <c r="GR3" s="211">
        <v>171</v>
      </c>
      <c r="GS3" s="211">
        <v>172</v>
      </c>
      <c r="GT3" s="211">
        <v>173</v>
      </c>
      <c r="GU3" s="211">
        <v>174</v>
      </c>
      <c r="GV3" s="69"/>
      <c r="GW3" s="69"/>
      <c r="GX3" s="69"/>
      <c r="GY3" s="68"/>
      <c r="GZ3" s="68"/>
      <c r="HC3" s="68"/>
      <c r="HD3" s="68"/>
      <c r="HE3" s="211">
        <v>203</v>
      </c>
      <c r="HF3" s="211">
        <v>204</v>
      </c>
      <c r="HG3" s="211">
        <v>205</v>
      </c>
      <c r="HH3" s="211">
        <v>206</v>
      </c>
      <c r="HI3" s="69"/>
      <c r="HJ3" s="69"/>
      <c r="HK3" s="69"/>
      <c r="HL3" s="68"/>
      <c r="HM3" s="68"/>
      <c r="HN3" s="72"/>
      <c r="HO3" s="72"/>
      <c r="HP3" s="68"/>
      <c r="HQ3" s="68"/>
      <c r="HR3" s="211">
        <v>207</v>
      </c>
      <c r="HS3" s="211">
        <v>208</v>
      </c>
      <c r="HT3" s="211">
        <v>209</v>
      </c>
      <c r="HU3" s="211">
        <v>210</v>
      </c>
      <c r="HV3" s="69"/>
      <c r="HW3" s="69"/>
      <c r="HX3" s="69"/>
      <c r="HY3" s="68"/>
      <c r="HZ3" s="68"/>
      <c r="IC3" s="68"/>
      <c r="ID3" s="68"/>
      <c r="IE3" s="211">
        <v>199</v>
      </c>
      <c r="IF3" s="211">
        <v>200</v>
      </c>
      <c r="IG3" s="211">
        <v>201</v>
      </c>
      <c r="IH3" s="211">
        <v>202</v>
      </c>
      <c r="II3" s="69"/>
      <c r="IJ3" s="69"/>
      <c r="IK3" s="69"/>
      <c r="IL3" s="68"/>
      <c r="IM3" s="68"/>
      <c r="IP3" s="68"/>
      <c r="IQ3" s="68"/>
      <c r="IR3" s="406">
        <v>267</v>
      </c>
      <c r="IS3" s="406">
        <v>268</v>
      </c>
      <c r="IT3" s="406">
        <v>269</v>
      </c>
      <c r="IU3" s="406">
        <v>270</v>
      </c>
      <c r="IV3" s="69"/>
      <c r="IW3" s="69"/>
      <c r="IX3" s="69"/>
      <c r="IY3" s="68"/>
      <c r="IZ3" s="68"/>
      <c r="JC3" s="68"/>
      <c r="JD3" s="68"/>
      <c r="JE3" s="406">
        <v>87</v>
      </c>
      <c r="JF3" s="406">
        <v>88</v>
      </c>
      <c r="JG3" s="406">
        <v>89</v>
      </c>
      <c r="JH3" s="406">
        <v>90</v>
      </c>
      <c r="JI3" s="69"/>
      <c r="JJ3" s="69"/>
      <c r="JK3" s="69"/>
      <c r="JL3" s="68"/>
      <c r="JM3" s="68"/>
      <c r="JP3" s="68"/>
      <c r="JQ3" s="68"/>
      <c r="JR3" s="406">
        <v>91</v>
      </c>
      <c r="JS3" s="406">
        <v>92</v>
      </c>
      <c r="JT3" s="406">
        <v>93</v>
      </c>
      <c r="JU3" s="406">
        <v>94</v>
      </c>
      <c r="JV3" s="69"/>
      <c r="JW3" s="69"/>
      <c r="JX3" s="69"/>
      <c r="JY3" s="68"/>
      <c r="JZ3" s="68"/>
      <c r="KA3" s="72"/>
      <c r="KB3" s="72"/>
      <c r="KC3" s="68"/>
      <c r="KD3" s="68"/>
      <c r="KE3" s="406">
        <v>55</v>
      </c>
      <c r="KF3" s="406">
        <v>56</v>
      </c>
      <c r="KG3" s="406">
        <v>57</v>
      </c>
      <c r="KH3" s="406">
        <v>58</v>
      </c>
      <c r="KI3" s="69"/>
      <c r="KJ3" s="69"/>
      <c r="KK3" s="69"/>
      <c r="KL3" s="68"/>
      <c r="KM3" s="68"/>
      <c r="KN3" s="72"/>
      <c r="KO3" s="72"/>
      <c r="KP3" s="68"/>
      <c r="KQ3" s="68"/>
      <c r="KR3" s="406">
        <v>99</v>
      </c>
      <c r="KS3" s="406">
        <v>100</v>
      </c>
      <c r="KT3" s="406">
        <v>101</v>
      </c>
      <c r="KU3" s="406">
        <v>102</v>
      </c>
      <c r="KV3" s="69"/>
      <c r="KW3" s="69"/>
      <c r="KX3" s="69"/>
      <c r="KY3" s="68"/>
      <c r="KZ3" s="68"/>
      <c r="LC3" s="68"/>
      <c r="LD3" s="68"/>
      <c r="LE3" s="406">
        <v>71</v>
      </c>
      <c r="LF3" s="406">
        <v>72</v>
      </c>
      <c r="LG3" s="406">
        <v>73</v>
      </c>
      <c r="LH3" s="406">
        <v>74</v>
      </c>
      <c r="LI3" s="69"/>
      <c r="LJ3" s="69"/>
      <c r="LK3" s="69"/>
      <c r="LL3" s="68"/>
      <c r="LM3" s="68"/>
      <c r="LP3" s="68"/>
      <c r="LQ3" s="68"/>
      <c r="LR3" s="406">
        <v>111</v>
      </c>
      <c r="LS3" s="406">
        <v>112</v>
      </c>
      <c r="LT3" s="406">
        <v>113</v>
      </c>
      <c r="LU3" s="406">
        <v>114</v>
      </c>
      <c r="LV3" s="69"/>
      <c r="LW3" s="69"/>
      <c r="LX3" s="69"/>
      <c r="LY3" s="68"/>
      <c r="LZ3" s="68"/>
      <c r="MC3" s="68"/>
      <c r="MD3" s="68"/>
      <c r="ME3" s="406">
        <v>219</v>
      </c>
      <c r="MF3" s="406">
        <v>220</v>
      </c>
      <c r="MG3" s="406">
        <v>221</v>
      </c>
      <c r="MH3" s="406">
        <v>222</v>
      </c>
      <c r="MI3" s="69"/>
      <c r="MJ3" s="69"/>
      <c r="MK3" s="69"/>
      <c r="ML3" s="68"/>
      <c r="MM3" s="68"/>
      <c r="MN3" s="211">
        <v>63</v>
      </c>
      <c r="MO3" s="211">
        <v>64</v>
      </c>
      <c r="MP3" s="68"/>
      <c r="MQ3" s="68"/>
      <c r="MR3" s="406">
        <v>223</v>
      </c>
      <c r="MS3" s="406">
        <v>224</v>
      </c>
      <c r="MT3" s="406">
        <v>225</v>
      </c>
      <c r="MU3" s="406">
        <v>226</v>
      </c>
      <c r="MV3" s="69"/>
      <c r="MW3" s="69"/>
      <c r="MX3" s="69"/>
      <c r="MY3" s="68"/>
      <c r="MZ3" s="68"/>
      <c r="NC3" s="68"/>
      <c r="ND3" s="68"/>
      <c r="NE3" s="406">
        <v>227</v>
      </c>
      <c r="NF3" s="406">
        <v>228</v>
      </c>
      <c r="NG3" s="406">
        <v>229</v>
      </c>
      <c r="NH3" s="406">
        <v>230</v>
      </c>
      <c r="NI3" s="69"/>
      <c r="NJ3" s="69"/>
      <c r="NK3" s="69"/>
      <c r="NL3" s="68"/>
      <c r="NM3" s="68"/>
      <c r="NP3" s="68"/>
      <c r="NQ3" s="68"/>
      <c r="NR3" s="406">
        <v>231</v>
      </c>
      <c r="NS3" s="406">
        <v>232</v>
      </c>
      <c r="NT3" s="406">
        <v>233</v>
      </c>
      <c r="NU3" s="406">
        <v>234</v>
      </c>
      <c r="NV3" s="69"/>
      <c r="NW3" s="69"/>
      <c r="NX3" s="69"/>
      <c r="NY3" s="68"/>
      <c r="NZ3" s="68"/>
      <c r="OC3" s="68"/>
      <c r="OD3" s="68"/>
      <c r="OE3" s="406">
        <v>243</v>
      </c>
      <c r="OF3" s="406">
        <v>244</v>
      </c>
      <c r="OG3" s="406">
        <v>245</v>
      </c>
      <c r="OH3" s="406">
        <v>246</v>
      </c>
      <c r="OI3" s="69"/>
      <c r="OJ3" s="69"/>
      <c r="OK3" s="69"/>
      <c r="OL3" s="68"/>
      <c r="OM3" s="68"/>
      <c r="OP3" s="68"/>
      <c r="OQ3" s="68"/>
      <c r="OR3" s="406">
        <v>83</v>
      </c>
      <c r="OS3" s="406">
        <v>84</v>
      </c>
      <c r="OT3" s="406">
        <v>85</v>
      </c>
      <c r="OU3" s="406">
        <v>86</v>
      </c>
      <c r="OV3" s="69"/>
      <c r="OW3" s="69"/>
      <c r="OX3" s="69"/>
      <c r="OY3" s="68"/>
      <c r="OZ3" s="68"/>
      <c r="PC3" s="68"/>
      <c r="PD3" s="68"/>
      <c r="PE3" s="406">
        <v>59</v>
      </c>
      <c r="PF3" s="406">
        <v>60</v>
      </c>
      <c r="PG3" s="406">
        <v>61</v>
      </c>
      <c r="PH3" s="406">
        <v>62</v>
      </c>
      <c r="PI3" s="69"/>
      <c r="PJ3" s="69"/>
      <c r="PK3" s="69"/>
      <c r="PL3" s="68"/>
      <c r="PM3" s="68"/>
      <c r="PP3" s="68"/>
      <c r="PQ3" s="68"/>
      <c r="PR3" s="406">
        <v>263</v>
      </c>
      <c r="PS3" s="406">
        <v>264</v>
      </c>
      <c r="PT3" s="406">
        <v>265</v>
      </c>
      <c r="PU3" s="406">
        <v>266</v>
      </c>
      <c r="PV3" s="69"/>
      <c r="PW3" s="69"/>
      <c r="PX3" s="69"/>
      <c r="PY3" s="68"/>
      <c r="PZ3" s="68"/>
      <c r="QC3" s="68"/>
      <c r="QD3" s="68"/>
      <c r="QE3" s="406">
        <v>103</v>
      </c>
      <c r="QF3" s="406">
        <v>104</v>
      </c>
      <c r="QG3" s="406">
        <v>105</v>
      </c>
      <c r="QH3" s="406">
        <v>106</v>
      </c>
      <c r="QI3" s="69"/>
      <c r="QJ3" s="69"/>
      <c r="QK3" s="69"/>
      <c r="QL3" s="68"/>
      <c r="QM3" s="68"/>
      <c r="QN3" s="72"/>
      <c r="QO3" s="72"/>
      <c r="QP3" s="68"/>
      <c r="QQ3" s="68"/>
      <c r="QR3" s="406">
        <v>63</v>
      </c>
      <c r="QS3" s="406">
        <v>64</v>
      </c>
      <c r="QT3" s="406">
        <v>65</v>
      </c>
      <c r="QU3" s="406">
        <v>66</v>
      </c>
      <c r="QV3" s="69"/>
      <c r="QW3" s="69"/>
      <c r="QX3" s="69"/>
      <c r="QY3" s="68"/>
      <c r="QZ3" s="68"/>
      <c r="RC3" s="68"/>
      <c r="RD3" s="68"/>
      <c r="RE3" s="406">
        <v>67</v>
      </c>
      <c r="RF3" s="406">
        <v>68</v>
      </c>
      <c r="RG3" s="406">
        <v>69</v>
      </c>
      <c r="RH3" s="406">
        <v>70</v>
      </c>
      <c r="RI3" s="69"/>
      <c r="RJ3" s="69"/>
      <c r="RK3" s="69"/>
      <c r="RL3" s="68"/>
      <c r="RM3" s="68"/>
      <c r="RP3" s="68"/>
      <c r="RQ3" s="68"/>
      <c r="RR3" s="406">
        <v>79</v>
      </c>
      <c r="RS3" s="406">
        <v>80</v>
      </c>
      <c r="RT3" s="406">
        <v>81</v>
      </c>
      <c r="RU3" s="406">
        <v>82</v>
      </c>
      <c r="RV3" s="69"/>
      <c r="RW3" s="69"/>
      <c r="RX3" s="69"/>
      <c r="RY3" s="68"/>
      <c r="RZ3" s="68"/>
      <c r="SC3" s="68"/>
      <c r="SD3" s="68"/>
      <c r="SE3" s="406">
        <v>95</v>
      </c>
      <c r="SF3" s="406">
        <v>96</v>
      </c>
      <c r="SG3" s="406">
        <v>97</v>
      </c>
      <c r="SH3" s="406">
        <v>98</v>
      </c>
      <c r="SI3" s="69"/>
      <c r="SJ3" s="69"/>
      <c r="SK3" s="69"/>
      <c r="SL3" s="68"/>
      <c r="SM3" s="68"/>
      <c r="SP3" s="68"/>
      <c r="SQ3" s="68"/>
      <c r="SR3" s="406">
        <v>107</v>
      </c>
      <c r="SS3" s="406">
        <v>108</v>
      </c>
      <c r="ST3" s="406">
        <v>109</v>
      </c>
      <c r="SU3" s="406">
        <v>110</v>
      </c>
      <c r="SV3" s="69"/>
      <c r="SW3" s="69"/>
      <c r="SX3" s="69"/>
      <c r="SY3" s="68"/>
      <c r="SZ3" s="68"/>
      <c r="TC3" s="68"/>
      <c r="TD3" s="68"/>
      <c r="TE3" s="406">
        <v>51</v>
      </c>
      <c r="TF3" s="406">
        <v>52</v>
      </c>
      <c r="TG3" s="406">
        <v>53</v>
      </c>
      <c r="TH3" s="406">
        <v>54</v>
      </c>
      <c r="TI3" s="69"/>
      <c r="TJ3" s="69"/>
      <c r="TK3" s="69"/>
      <c r="TL3" s="68"/>
      <c r="TM3" s="68"/>
      <c r="TP3" s="68"/>
      <c r="TQ3" s="68"/>
      <c r="TR3" s="406">
        <v>47</v>
      </c>
      <c r="TS3" s="406">
        <v>48</v>
      </c>
      <c r="TT3" s="406">
        <v>49</v>
      </c>
      <c r="TU3" s="406">
        <v>50</v>
      </c>
      <c r="TV3" s="69"/>
      <c r="TW3" s="69"/>
      <c r="TX3" s="69"/>
      <c r="TY3" s="68"/>
      <c r="TZ3" s="68"/>
      <c r="UC3" s="68"/>
      <c r="UD3" s="68"/>
      <c r="UE3" s="406">
        <v>75</v>
      </c>
      <c r="UF3" s="406">
        <v>76</v>
      </c>
      <c r="UG3" s="406">
        <v>77</v>
      </c>
      <c r="UH3" s="406">
        <v>78</v>
      </c>
      <c r="UI3" s="69"/>
      <c r="UJ3" s="69"/>
      <c r="UK3" s="69"/>
      <c r="UL3" s="68"/>
      <c r="UM3" s="68"/>
      <c r="UP3" s="68"/>
      <c r="UQ3" s="68"/>
      <c r="UR3" s="406">
        <v>271</v>
      </c>
      <c r="US3" s="406">
        <v>272</v>
      </c>
      <c r="UT3" s="70"/>
      <c r="UU3" s="70"/>
      <c r="UV3" s="69"/>
      <c r="UW3" s="69"/>
      <c r="UX3" s="69"/>
      <c r="UY3" s="68"/>
      <c r="UZ3" s="68"/>
      <c r="VA3" s="238"/>
      <c r="VB3" s="238"/>
      <c r="VC3" s="68"/>
      <c r="VD3" s="68"/>
      <c r="VE3" s="238"/>
      <c r="VF3" s="238"/>
      <c r="VG3" s="238"/>
      <c r="VH3" s="238"/>
      <c r="VI3" s="238"/>
      <c r="VJ3" s="238"/>
      <c r="VK3" s="238"/>
      <c r="VL3" s="238"/>
      <c r="VM3" s="238"/>
      <c r="VP3" s="70"/>
      <c r="VQ3" s="70"/>
      <c r="VR3" s="70"/>
      <c r="VS3" s="70"/>
      <c r="VT3" s="70"/>
      <c r="VU3" s="70"/>
      <c r="VV3" s="69"/>
      <c r="VW3" s="69"/>
      <c r="VX3" s="69"/>
      <c r="VY3" s="68"/>
      <c r="VZ3" s="68"/>
    </row>
    <row r="4" spans="1:606" s="63" customFormat="1" ht="29.25" customHeight="1" x14ac:dyDescent="0.2">
      <c r="A4" s="579" t="s">
        <v>461</v>
      </c>
      <c r="B4" s="585" t="s">
        <v>462</v>
      </c>
      <c r="C4" s="581" t="s">
        <v>463</v>
      </c>
      <c r="D4" s="583" t="s">
        <v>0</v>
      </c>
      <c r="E4" s="584" t="s">
        <v>464</v>
      </c>
      <c r="F4" s="584" t="s">
        <v>465</v>
      </c>
      <c r="G4" s="558" t="s">
        <v>683</v>
      </c>
      <c r="H4" s="578" t="s">
        <v>466</v>
      </c>
      <c r="I4" s="578"/>
      <c r="J4" s="595" t="s">
        <v>1</v>
      </c>
      <c r="K4" s="596"/>
      <c r="L4" s="596"/>
      <c r="M4" s="597"/>
      <c r="N4" s="577" t="s">
        <v>5</v>
      </c>
      <c r="O4" s="577"/>
      <c r="P4" s="565"/>
      <c r="Q4" s="565"/>
      <c r="R4" s="577"/>
      <c r="S4" s="577"/>
      <c r="T4" s="565"/>
      <c r="U4" s="565"/>
      <c r="V4" s="565"/>
      <c r="W4" s="565"/>
      <c r="X4" s="565"/>
      <c r="Y4" s="577"/>
      <c r="Z4" s="577"/>
      <c r="AA4" s="572" t="s">
        <v>3</v>
      </c>
      <c r="AB4" s="565"/>
      <c r="AC4" s="565"/>
      <c r="AD4" s="565"/>
      <c r="AE4" s="565"/>
      <c r="AF4" s="565"/>
      <c r="AG4" s="565"/>
      <c r="AH4" s="565"/>
      <c r="AI4" s="565"/>
      <c r="AJ4" s="565"/>
      <c r="AK4" s="565"/>
      <c r="AL4" s="565"/>
      <c r="AM4" s="565"/>
      <c r="AN4" s="572" t="s">
        <v>159</v>
      </c>
      <c r="AO4" s="565"/>
      <c r="AP4" s="565"/>
      <c r="AQ4" s="565"/>
      <c r="AR4" s="565"/>
      <c r="AS4" s="565"/>
      <c r="AT4" s="565"/>
      <c r="AU4" s="565"/>
      <c r="AV4" s="565"/>
      <c r="AW4" s="565"/>
      <c r="AX4" s="565"/>
      <c r="AY4" s="565"/>
      <c r="AZ4" s="566"/>
      <c r="BA4" s="572" t="s">
        <v>4</v>
      </c>
      <c r="BB4" s="565"/>
      <c r="BC4" s="565"/>
      <c r="BD4" s="565"/>
      <c r="BE4" s="565"/>
      <c r="BF4" s="565"/>
      <c r="BG4" s="565"/>
      <c r="BH4" s="565"/>
      <c r="BI4" s="565"/>
      <c r="BJ4" s="565"/>
      <c r="BK4" s="565"/>
      <c r="BL4" s="565"/>
      <c r="BM4" s="566"/>
      <c r="BN4" s="572" t="s">
        <v>182</v>
      </c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6"/>
      <c r="CA4" s="601" t="s">
        <v>181</v>
      </c>
      <c r="CB4" s="602"/>
      <c r="CC4" s="602"/>
      <c r="CD4" s="602"/>
      <c r="CE4" s="602"/>
      <c r="CF4" s="602"/>
      <c r="CG4" s="602"/>
      <c r="CH4" s="602"/>
      <c r="CI4" s="602"/>
      <c r="CJ4" s="602"/>
      <c r="CK4" s="602"/>
      <c r="CL4" s="602"/>
      <c r="CM4" s="602"/>
      <c r="CN4" s="603" t="s">
        <v>406</v>
      </c>
      <c r="CO4" s="603"/>
      <c r="CP4" s="603"/>
      <c r="CQ4" s="603"/>
      <c r="CR4" s="603"/>
      <c r="CS4" s="603"/>
      <c r="CT4" s="603"/>
      <c r="CU4" s="603"/>
      <c r="CV4" s="604"/>
      <c r="CW4" s="604"/>
      <c r="CX4" s="604"/>
      <c r="CY4" s="603"/>
      <c r="CZ4" s="603"/>
      <c r="DA4" s="565" t="s">
        <v>10</v>
      </c>
      <c r="DB4" s="565"/>
      <c r="DC4" s="565"/>
      <c r="DD4" s="565"/>
      <c r="DE4" s="565"/>
      <c r="DF4" s="565"/>
      <c r="DG4" s="565"/>
      <c r="DH4" s="565"/>
      <c r="DI4" s="565"/>
      <c r="DJ4" s="565"/>
      <c r="DK4" s="565"/>
      <c r="DL4" s="565"/>
      <c r="DM4" s="566"/>
      <c r="DN4" s="572" t="s">
        <v>7</v>
      </c>
      <c r="DO4" s="565"/>
      <c r="DP4" s="565"/>
      <c r="DQ4" s="565"/>
      <c r="DR4" s="565"/>
      <c r="DS4" s="565"/>
      <c r="DT4" s="565"/>
      <c r="DU4" s="565"/>
      <c r="DV4" s="565"/>
      <c r="DW4" s="565"/>
      <c r="DX4" s="565"/>
      <c r="DY4" s="565"/>
      <c r="DZ4" s="566"/>
      <c r="EA4" s="572" t="s">
        <v>310</v>
      </c>
      <c r="EB4" s="565"/>
      <c r="EC4" s="565"/>
      <c r="ED4" s="565"/>
      <c r="EE4" s="565"/>
      <c r="EF4" s="565"/>
      <c r="EG4" s="565"/>
      <c r="EH4" s="565"/>
      <c r="EI4" s="565"/>
      <c r="EJ4" s="565"/>
      <c r="EK4" s="565"/>
      <c r="EL4" s="565"/>
      <c r="EM4" s="566"/>
      <c r="EN4" s="572" t="s">
        <v>708</v>
      </c>
      <c r="EO4" s="565"/>
      <c r="EP4" s="565"/>
      <c r="EQ4" s="565"/>
      <c r="ER4" s="565"/>
      <c r="ES4" s="565"/>
      <c r="ET4" s="565"/>
      <c r="EU4" s="565"/>
      <c r="EV4" s="565"/>
      <c r="EW4" s="565"/>
      <c r="EX4" s="565"/>
      <c r="EY4" s="565"/>
      <c r="EZ4" s="566"/>
      <c r="FA4" s="572" t="s">
        <v>16</v>
      </c>
      <c r="FB4" s="565"/>
      <c r="FC4" s="565"/>
      <c r="FD4" s="565"/>
      <c r="FE4" s="565"/>
      <c r="FF4" s="565"/>
      <c r="FG4" s="565"/>
      <c r="FH4" s="565"/>
      <c r="FI4" s="565"/>
      <c r="FJ4" s="565"/>
      <c r="FK4" s="565"/>
      <c r="FL4" s="565"/>
      <c r="FM4" s="566"/>
      <c r="FN4" s="575" t="s">
        <v>2</v>
      </c>
      <c r="FO4" s="564"/>
      <c r="FP4" s="564"/>
      <c r="FQ4" s="564"/>
      <c r="FR4" s="564"/>
      <c r="FS4" s="564"/>
      <c r="FT4" s="564"/>
      <c r="FU4" s="564"/>
      <c r="FV4" s="564"/>
      <c r="FW4" s="564"/>
      <c r="FX4" s="564"/>
      <c r="FY4" s="564"/>
      <c r="FZ4" s="576"/>
      <c r="GA4" s="572" t="s">
        <v>311</v>
      </c>
      <c r="GB4" s="565"/>
      <c r="GC4" s="565"/>
      <c r="GD4" s="565"/>
      <c r="GE4" s="565"/>
      <c r="GF4" s="565"/>
      <c r="GG4" s="565"/>
      <c r="GH4" s="565"/>
      <c r="GI4" s="565"/>
      <c r="GJ4" s="565"/>
      <c r="GK4" s="565"/>
      <c r="GL4" s="565"/>
      <c r="GM4" s="566"/>
      <c r="GN4" s="572" t="s">
        <v>8</v>
      </c>
      <c r="GO4" s="565"/>
      <c r="GP4" s="565"/>
      <c r="GQ4" s="565"/>
      <c r="GR4" s="565"/>
      <c r="GS4" s="565"/>
      <c r="GT4" s="565"/>
      <c r="GU4" s="565"/>
      <c r="GV4" s="565"/>
      <c r="GW4" s="565"/>
      <c r="GX4" s="565"/>
      <c r="GY4" s="565"/>
      <c r="GZ4" s="566"/>
      <c r="HA4" s="572" t="s">
        <v>162</v>
      </c>
      <c r="HB4" s="565"/>
      <c r="HC4" s="565"/>
      <c r="HD4" s="565"/>
      <c r="HE4" s="565"/>
      <c r="HF4" s="565"/>
      <c r="HG4" s="565"/>
      <c r="HH4" s="565"/>
      <c r="HI4" s="565"/>
      <c r="HJ4" s="565"/>
      <c r="HK4" s="565"/>
      <c r="HL4" s="565"/>
      <c r="HM4" s="566"/>
      <c r="HN4" s="572" t="s">
        <v>9</v>
      </c>
      <c r="HO4" s="565"/>
      <c r="HP4" s="565"/>
      <c r="HQ4" s="565"/>
      <c r="HR4" s="565"/>
      <c r="HS4" s="565"/>
      <c r="HT4" s="565"/>
      <c r="HU4" s="565"/>
      <c r="HV4" s="565"/>
      <c r="HW4" s="565"/>
      <c r="HX4" s="565"/>
      <c r="HY4" s="565"/>
      <c r="HZ4" s="566"/>
      <c r="IA4" s="572" t="s">
        <v>163</v>
      </c>
      <c r="IB4" s="565"/>
      <c r="IC4" s="565"/>
      <c r="ID4" s="565"/>
      <c r="IE4" s="565"/>
      <c r="IF4" s="565"/>
      <c r="IG4" s="565"/>
      <c r="IH4" s="565"/>
      <c r="II4" s="565"/>
      <c r="IJ4" s="565"/>
      <c r="IK4" s="565"/>
      <c r="IL4" s="565"/>
      <c r="IM4" s="566"/>
      <c r="IN4" s="575" t="s">
        <v>186</v>
      </c>
      <c r="IO4" s="564"/>
      <c r="IP4" s="564"/>
      <c r="IQ4" s="564"/>
      <c r="IR4" s="564"/>
      <c r="IS4" s="564"/>
      <c r="IT4" s="564"/>
      <c r="IU4" s="564"/>
      <c r="IV4" s="564"/>
      <c r="IW4" s="564"/>
      <c r="IX4" s="564"/>
      <c r="IY4" s="564"/>
      <c r="IZ4" s="576"/>
      <c r="JA4" s="572" t="s">
        <v>190</v>
      </c>
      <c r="JB4" s="565"/>
      <c r="JC4" s="565"/>
      <c r="JD4" s="565"/>
      <c r="JE4" s="565"/>
      <c r="JF4" s="565"/>
      <c r="JG4" s="565"/>
      <c r="JH4" s="565"/>
      <c r="JI4" s="565"/>
      <c r="JJ4" s="565"/>
      <c r="JK4" s="565"/>
      <c r="JL4" s="565"/>
      <c r="JM4" s="566"/>
      <c r="JN4" s="572" t="s">
        <v>192</v>
      </c>
      <c r="JO4" s="565"/>
      <c r="JP4" s="565"/>
      <c r="JQ4" s="565"/>
      <c r="JR4" s="565"/>
      <c r="JS4" s="565"/>
      <c r="JT4" s="565"/>
      <c r="JU4" s="565"/>
      <c r="JV4" s="565"/>
      <c r="JW4" s="565"/>
      <c r="JX4" s="565"/>
      <c r="JY4" s="565"/>
      <c r="JZ4" s="566"/>
      <c r="KA4" s="572" t="s">
        <v>6</v>
      </c>
      <c r="KB4" s="565"/>
      <c r="KC4" s="565"/>
      <c r="KD4" s="565"/>
      <c r="KE4" s="565"/>
      <c r="KF4" s="565"/>
      <c r="KG4" s="565"/>
      <c r="KH4" s="565"/>
      <c r="KI4" s="565"/>
      <c r="KJ4" s="565"/>
      <c r="KK4" s="565"/>
      <c r="KL4" s="565"/>
      <c r="KM4" s="566"/>
      <c r="KN4" s="572" t="s">
        <v>161</v>
      </c>
      <c r="KO4" s="565"/>
      <c r="KP4" s="565"/>
      <c r="KQ4" s="565"/>
      <c r="KR4" s="565"/>
      <c r="KS4" s="565"/>
      <c r="KT4" s="565"/>
      <c r="KU4" s="565"/>
      <c r="KV4" s="565"/>
      <c r="KW4" s="565"/>
      <c r="KX4" s="565"/>
      <c r="KY4" s="565"/>
      <c r="KZ4" s="566"/>
      <c r="LA4" s="572" t="s">
        <v>160</v>
      </c>
      <c r="LB4" s="565"/>
      <c r="LC4" s="565"/>
      <c r="LD4" s="565"/>
      <c r="LE4" s="565"/>
      <c r="LF4" s="565"/>
      <c r="LG4" s="565"/>
      <c r="LH4" s="565"/>
      <c r="LI4" s="565"/>
      <c r="LJ4" s="565"/>
      <c r="LK4" s="565"/>
      <c r="LL4" s="565"/>
      <c r="LM4" s="566"/>
      <c r="LN4" s="572" t="s">
        <v>191</v>
      </c>
      <c r="LO4" s="565"/>
      <c r="LP4" s="565"/>
      <c r="LQ4" s="565"/>
      <c r="LR4" s="565"/>
      <c r="LS4" s="565"/>
      <c r="LT4" s="565"/>
      <c r="LU4" s="565"/>
      <c r="LV4" s="565"/>
      <c r="LW4" s="565"/>
      <c r="LX4" s="565"/>
      <c r="LY4" s="565"/>
      <c r="LZ4" s="566"/>
      <c r="MA4" s="572" t="s">
        <v>164</v>
      </c>
      <c r="MB4" s="565"/>
      <c r="MC4" s="565"/>
      <c r="MD4" s="565"/>
      <c r="ME4" s="565"/>
      <c r="MF4" s="565"/>
      <c r="MG4" s="565"/>
      <c r="MH4" s="565"/>
      <c r="MI4" s="565"/>
      <c r="MJ4" s="565"/>
      <c r="MK4" s="565"/>
      <c r="ML4" s="565"/>
      <c r="MM4" s="566"/>
      <c r="MN4" s="572" t="s">
        <v>165</v>
      </c>
      <c r="MO4" s="565"/>
      <c r="MP4" s="565"/>
      <c r="MQ4" s="565"/>
      <c r="MR4" s="565"/>
      <c r="MS4" s="565"/>
      <c r="MT4" s="565"/>
      <c r="MU4" s="565"/>
      <c r="MV4" s="565"/>
      <c r="MW4" s="565"/>
      <c r="MX4" s="565"/>
      <c r="MY4" s="565"/>
      <c r="MZ4" s="565"/>
      <c r="NA4" s="577" t="s">
        <v>185</v>
      </c>
      <c r="NB4" s="577"/>
      <c r="NC4" s="565"/>
      <c r="ND4" s="565"/>
      <c r="NE4" s="577"/>
      <c r="NF4" s="577"/>
      <c r="NG4" s="565"/>
      <c r="NH4" s="565"/>
      <c r="NI4" s="565"/>
      <c r="NJ4" s="565"/>
      <c r="NK4" s="565"/>
      <c r="NL4" s="577"/>
      <c r="NM4" s="577"/>
      <c r="NN4" s="565" t="s">
        <v>183</v>
      </c>
      <c r="NO4" s="565"/>
      <c r="NP4" s="565"/>
      <c r="NQ4" s="565"/>
      <c r="NR4" s="565"/>
      <c r="NS4" s="565"/>
      <c r="NT4" s="565"/>
      <c r="NU4" s="565"/>
      <c r="NV4" s="565"/>
      <c r="NW4" s="565"/>
      <c r="NX4" s="565"/>
      <c r="NY4" s="565"/>
      <c r="NZ4" s="566"/>
      <c r="OA4" s="572" t="s">
        <v>166</v>
      </c>
      <c r="OB4" s="565"/>
      <c r="OC4" s="565"/>
      <c r="OD4" s="565"/>
      <c r="OE4" s="565"/>
      <c r="OF4" s="565"/>
      <c r="OG4" s="565"/>
      <c r="OH4" s="565"/>
      <c r="OI4" s="565"/>
      <c r="OJ4" s="565"/>
      <c r="OK4" s="565"/>
      <c r="OL4" s="565"/>
      <c r="OM4" s="566"/>
      <c r="ON4" s="572" t="s">
        <v>14</v>
      </c>
      <c r="OO4" s="565"/>
      <c r="OP4" s="565"/>
      <c r="OQ4" s="565"/>
      <c r="OR4" s="565"/>
      <c r="OS4" s="565"/>
      <c r="OT4" s="565"/>
      <c r="OU4" s="565"/>
      <c r="OV4" s="565"/>
      <c r="OW4" s="565"/>
      <c r="OX4" s="565"/>
      <c r="OY4" s="565"/>
      <c r="OZ4" s="566"/>
      <c r="PA4" s="572" t="s">
        <v>189</v>
      </c>
      <c r="PB4" s="565"/>
      <c r="PC4" s="565"/>
      <c r="PD4" s="565"/>
      <c r="PE4" s="565"/>
      <c r="PF4" s="565"/>
      <c r="PG4" s="565"/>
      <c r="PH4" s="565"/>
      <c r="PI4" s="565"/>
      <c r="PJ4" s="565"/>
      <c r="PK4" s="565"/>
      <c r="PL4" s="565"/>
      <c r="PM4" s="566"/>
      <c r="PN4" s="572" t="s">
        <v>167</v>
      </c>
      <c r="PO4" s="565"/>
      <c r="PP4" s="565"/>
      <c r="PQ4" s="565"/>
      <c r="PR4" s="565"/>
      <c r="PS4" s="565"/>
      <c r="PT4" s="565"/>
      <c r="PU4" s="565"/>
      <c r="PV4" s="565"/>
      <c r="PW4" s="565"/>
      <c r="PX4" s="565"/>
      <c r="PY4" s="565"/>
      <c r="PZ4" s="566"/>
      <c r="QA4" s="572" t="s">
        <v>15</v>
      </c>
      <c r="QB4" s="565"/>
      <c r="QC4" s="565"/>
      <c r="QD4" s="565"/>
      <c r="QE4" s="565"/>
      <c r="QF4" s="565"/>
      <c r="QG4" s="565"/>
      <c r="QH4" s="565"/>
      <c r="QI4" s="565"/>
      <c r="QJ4" s="565"/>
      <c r="QK4" s="565"/>
      <c r="QL4" s="565"/>
      <c r="QM4" s="566"/>
      <c r="QN4" s="572" t="s">
        <v>12</v>
      </c>
      <c r="QO4" s="565"/>
      <c r="QP4" s="565"/>
      <c r="QQ4" s="565"/>
      <c r="QR4" s="565"/>
      <c r="QS4" s="565"/>
      <c r="QT4" s="565"/>
      <c r="QU4" s="565"/>
      <c r="QV4" s="565"/>
      <c r="QW4" s="565"/>
      <c r="QX4" s="565"/>
      <c r="QY4" s="565"/>
      <c r="QZ4" s="566"/>
      <c r="RA4" s="572" t="s">
        <v>13</v>
      </c>
      <c r="RB4" s="565"/>
      <c r="RC4" s="565"/>
      <c r="RD4" s="565"/>
      <c r="RE4" s="565"/>
      <c r="RF4" s="565"/>
      <c r="RG4" s="565"/>
      <c r="RH4" s="565"/>
      <c r="RI4" s="565"/>
      <c r="RJ4" s="565"/>
      <c r="RK4" s="565"/>
      <c r="RL4" s="565"/>
      <c r="RM4" s="566"/>
      <c r="RN4" s="572" t="s">
        <v>312</v>
      </c>
      <c r="RO4" s="565"/>
      <c r="RP4" s="565"/>
      <c r="RQ4" s="565"/>
      <c r="RR4" s="565"/>
      <c r="RS4" s="565"/>
      <c r="RT4" s="565"/>
      <c r="RU4" s="565"/>
      <c r="RV4" s="565"/>
      <c r="RW4" s="565"/>
      <c r="RX4" s="565"/>
      <c r="RY4" s="565"/>
      <c r="RZ4" s="566"/>
      <c r="SA4" s="572" t="s">
        <v>188</v>
      </c>
      <c r="SB4" s="565"/>
      <c r="SC4" s="565"/>
      <c r="SD4" s="565"/>
      <c r="SE4" s="565"/>
      <c r="SF4" s="565"/>
      <c r="SG4" s="565"/>
      <c r="SH4" s="565"/>
      <c r="SI4" s="565"/>
      <c r="SJ4" s="565"/>
      <c r="SK4" s="565"/>
      <c r="SL4" s="565"/>
      <c r="SM4" s="566"/>
      <c r="SN4" s="572" t="s">
        <v>194</v>
      </c>
      <c r="SO4" s="565"/>
      <c r="SP4" s="565"/>
      <c r="SQ4" s="565"/>
      <c r="SR4" s="565"/>
      <c r="SS4" s="565"/>
      <c r="ST4" s="565"/>
      <c r="SU4" s="565"/>
      <c r="SV4" s="565"/>
      <c r="SW4" s="565"/>
      <c r="SX4" s="565"/>
      <c r="SY4" s="565"/>
      <c r="SZ4" s="566"/>
      <c r="TA4" s="572" t="s">
        <v>11</v>
      </c>
      <c r="TB4" s="565"/>
      <c r="TC4" s="565"/>
      <c r="TD4" s="565"/>
      <c r="TE4" s="565"/>
      <c r="TF4" s="565"/>
      <c r="TG4" s="565"/>
      <c r="TH4" s="565"/>
      <c r="TI4" s="565"/>
      <c r="TJ4" s="565"/>
      <c r="TK4" s="565"/>
      <c r="TL4" s="565"/>
      <c r="TM4" s="565"/>
      <c r="TN4" s="565" t="s">
        <v>17</v>
      </c>
      <c r="TO4" s="565"/>
      <c r="TP4" s="565"/>
      <c r="TQ4" s="565"/>
      <c r="TR4" s="565"/>
      <c r="TS4" s="565"/>
      <c r="TT4" s="565"/>
      <c r="TU4" s="565"/>
      <c r="TV4" s="565"/>
      <c r="TW4" s="565"/>
      <c r="TX4" s="565"/>
      <c r="TY4" s="565"/>
      <c r="TZ4" s="566"/>
      <c r="UA4" s="577" t="s">
        <v>193</v>
      </c>
      <c r="UB4" s="577"/>
      <c r="UC4" s="577"/>
      <c r="UD4" s="577"/>
      <c r="UE4" s="577"/>
      <c r="UF4" s="577"/>
      <c r="UG4" s="565"/>
      <c r="UH4" s="565"/>
      <c r="UI4" s="565"/>
      <c r="UJ4" s="565"/>
      <c r="UK4" s="565"/>
      <c r="UL4" s="577"/>
      <c r="UM4" s="577"/>
      <c r="UN4" s="601" t="s">
        <v>187</v>
      </c>
      <c r="UO4" s="602"/>
      <c r="UP4" s="602"/>
      <c r="UQ4" s="602"/>
      <c r="UR4" s="602"/>
      <c r="US4" s="602"/>
      <c r="UT4" s="602"/>
      <c r="UU4" s="602"/>
      <c r="UV4" s="602"/>
      <c r="UW4" s="602"/>
      <c r="UX4" s="602"/>
      <c r="UY4" s="602"/>
      <c r="UZ4" s="605"/>
      <c r="VA4" s="601" t="s">
        <v>468</v>
      </c>
      <c r="VB4" s="602"/>
      <c r="VC4" s="602"/>
      <c r="VD4" s="602"/>
      <c r="VE4" s="602"/>
      <c r="VF4" s="602"/>
      <c r="VG4" s="602"/>
      <c r="VH4" s="602"/>
      <c r="VI4" s="602"/>
      <c r="VJ4" s="602"/>
      <c r="VK4" s="602"/>
      <c r="VL4" s="602"/>
      <c r="VM4" s="605"/>
      <c r="VN4" s="577" t="s">
        <v>60</v>
      </c>
      <c r="VO4" s="577"/>
      <c r="VP4" s="566"/>
      <c r="VQ4" s="572"/>
      <c r="VR4" s="577"/>
      <c r="VS4" s="577"/>
      <c r="VT4" s="566"/>
      <c r="VU4" s="577"/>
      <c r="VV4" s="577"/>
      <c r="VW4" s="577"/>
      <c r="VX4" s="572"/>
      <c r="VY4" s="577"/>
      <c r="VZ4" s="577"/>
    </row>
    <row r="5" spans="1:606" s="73" customFormat="1" ht="15.75" customHeight="1" x14ac:dyDescent="0.2">
      <c r="A5" s="579"/>
      <c r="B5" s="586"/>
      <c r="C5" s="581"/>
      <c r="D5" s="583"/>
      <c r="E5" s="584"/>
      <c r="F5" s="584"/>
      <c r="G5" s="559"/>
      <c r="H5" s="578"/>
      <c r="I5" s="578"/>
      <c r="J5" s="598" t="s">
        <v>469</v>
      </c>
      <c r="K5" s="599"/>
      <c r="L5" s="599"/>
      <c r="M5" s="600"/>
      <c r="N5" s="561" t="s">
        <v>119</v>
      </c>
      <c r="O5" s="561"/>
      <c r="P5" s="562"/>
      <c r="Q5" s="562"/>
      <c r="R5" s="561"/>
      <c r="S5" s="561"/>
      <c r="T5" s="562"/>
      <c r="U5" s="562"/>
      <c r="V5" s="562"/>
      <c r="W5" s="562"/>
      <c r="X5" s="562"/>
      <c r="Y5" s="561"/>
      <c r="Z5" s="561"/>
      <c r="AA5" s="573" t="s">
        <v>117</v>
      </c>
      <c r="AB5" s="562"/>
      <c r="AC5" s="562"/>
      <c r="AD5" s="562"/>
      <c r="AE5" s="562"/>
      <c r="AF5" s="562"/>
      <c r="AG5" s="562"/>
      <c r="AH5" s="562"/>
      <c r="AI5" s="562"/>
      <c r="AJ5" s="562"/>
      <c r="AK5" s="562"/>
      <c r="AL5" s="562"/>
      <c r="AM5" s="562"/>
      <c r="AN5" s="573" t="s">
        <v>116</v>
      </c>
      <c r="AO5" s="562"/>
      <c r="AP5" s="562"/>
      <c r="AQ5" s="562"/>
      <c r="AR5" s="562"/>
      <c r="AS5" s="562"/>
      <c r="AT5" s="562"/>
      <c r="AU5" s="562"/>
      <c r="AV5" s="562"/>
      <c r="AW5" s="562"/>
      <c r="AX5" s="562"/>
      <c r="AY5" s="562"/>
      <c r="AZ5" s="574"/>
      <c r="BA5" s="573" t="s">
        <v>118</v>
      </c>
      <c r="BB5" s="562"/>
      <c r="BC5" s="562"/>
      <c r="BD5" s="562"/>
      <c r="BE5" s="562"/>
      <c r="BF5" s="562"/>
      <c r="BG5" s="562"/>
      <c r="BH5" s="562"/>
      <c r="BI5" s="562"/>
      <c r="BJ5" s="562"/>
      <c r="BK5" s="562"/>
      <c r="BL5" s="562"/>
      <c r="BM5" s="574"/>
      <c r="BN5" s="573" t="s">
        <v>132</v>
      </c>
      <c r="BO5" s="562"/>
      <c r="BP5" s="562"/>
      <c r="BQ5" s="562"/>
      <c r="BR5" s="562"/>
      <c r="BS5" s="562"/>
      <c r="BT5" s="562"/>
      <c r="BU5" s="562"/>
      <c r="BV5" s="562"/>
      <c r="BW5" s="562"/>
      <c r="BX5" s="562"/>
      <c r="BY5" s="562"/>
      <c r="BZ5" s="574"/>
      <c r="CA5" s="573" t="s">
        <v>195</v>
      </c>
      <c r="CB5" s="562"/>
      <c r="CC5" s="562"/>
      <c r="CD5" s="562"/>
      <c r="CE5" s="562"/>
      <c r="CF5" s="562"/>
      <c r="CG5" s="562"/>
      <c r="CH5" s="562"/>
      <c r="CI5" s="562"/>
      <c r="CJ5" s="562"/>
      <c r="CK5" s="562"/>
      <c r="CL5" s="562"/>
      <c r="CM5" s="562"/>
      <c r="CN5" s="561" t="s">
        <v>120</v>
      </c>
      <c r="CO5" s="561"/>
      <c r="CP5" s="561"/>
      <c r="CQ5" s="561"/>
      <c r="CR5" s="561"/>
      <c r="CS5" s="561"/>
      <c r="CT5" s="561"/>
      <c r="CU5" s="561"/>
      <c r="CV5" s="562"/>
      <c r="CW5" s="562"/>
      <c r="CX5" s="562"/>
      <c r="CY5" s="561"/>
      <c r="CZ5" s="561"/>
      <c r="DA5" s="562" t="s">
        <v>144</v>
      </c>
      <c r="DB5" s="562"/>
      <c r="DC5" s="562"/>
      <c r="DD5" s="562"/>
      <c r="DE5" s="562"/>
      <c r="DF5" s="562"/>
      <c r="DG5" s="562"/>
      <c r="DH5" s="562"/>
      <c r="DI5" s="562"/>
      <c r="DJ5" s="562"/>
      <c r="DK5" s="562"/>
      <c r="DL5" s="562"/>
      <c r="DM5" s="574"/>
      <c r="DN5" s="573" t="s">
        <v>139</v>
      </c>
      <c r="DO5" s="562"/>
      <c r="DP5" s="562"/>
      <c r="DQ5" s="562"/>
      <c r="DR5" s="562"/>
      <c r="DS5" s="562"/>
      <c r="DT5" s="562"/>
      <c r="DU5" s="562"/>
      <c r="DV5" s="562"/>
      <c r="DW5" s="562"/>
      <c r="DX5" s="562"/>
      <c r="DY5" s="562"/>
      <c r="DZ5" s="574"/>
      <c r="EA5" s="573" t="s">
        <v>140</v>
      </c>
      <c r="EB5" s="562"/>
      <c r="EC5" s="562"/>
      <c r="ED5" s="562"/>
      <c r="EE5" s="562"/>
      <c r="EF5" s="562"/>
      <c r="EG5" s="562"/>
      <c r="EH5" s="562"/>
      <c r="EI5" s="562"/>
      <c r="EJ5" s="562"/>
      <c r="EK5" s="562"/>
      <c r="EL5" s="562"/>
      <c r="EM5" s="574"/>
      <c r="EN5" s="573" t="s">
        <v>122</v>
      </c>
      <c r="EO5" s="562"/>
      <c r="EP5" s="562"/>
      <c r="EQ5" s="562"/>
      <c r="ER5" s="562"/>
      <c r="ES5" s="562"/>
      <c r="ET5" s="562"/>
      <c r="EU5" s="562"/>
      <c r="EV5" s="562"/>
      <c r="EW5" s="562"/>
      <c r="EX5" s="562"/>
      <c r="EY5" s="562"/>
      <c r="EZ5" s="574"/>
      <c r="FA5" s="573" t="s">
        <v>157</v>
      </c>
      <c r="FB5" s="562"/>
      <c r="FC5" s="562"/>
      <c r="FD5" s="562"/>
      <c r="FE5" s="562"/>
      <c r="FF5" s="562"/>
      <c r="FG5" s="562"/>
      <c r="FH5" s="562"/>
      <c r="FI5" s="562"/>
      <c r="FJ5" s="562"/>
      <c r="FK5" s="562"/>
      <c r="FL5" s="562"/>
      <c r="FM5" s="574"/>
      <c r="FN5" s="573" t="s">
        <v>178</v>
      </c>
      <c r="FO5" s="562"/>
      <c r="FP5" s="562"/>
      <c r="FQ5" s="562"/>
      <c r="FR5" s="562"/>
      <c r="FS5" s="562"/>
      <c r="FT5" s="562"/>
      <c r="FU5" s="562"/>
      <c r="FV5" s="562"/>
      <c r="FW5" s="562"/>
      <c r="FX5" s="562"/>
      <c r="FY5" s="562"/>
      <c r="FZ5" s="574"/>
      <c r="GA5" s="573" t="s">
        <v>141</v>
      </c>
      <c r="GB5" s="562"/>
      <c r="GC5" s="562"/>
      <c r="GD5" s="562"/>
      <c r="GE5" s="562"/>
      <c r="GF5" s="562"/>
      <c r="GG5" s="562"/>
      <c r="GH5" s="562"/>
      <c r="GI5" s="562"/>
      <c r="GJ5" s="562"/>
      <c r="GK5" s="562"/>
      <c r="GL5" s="562"/>
      <c r="GM5" s="574"/>
      <c r="GN5" s="573" t="s">
        <v>142</v>
      </c>
      <c r="GO5" s="562"/>
      <c r="GP5" s="562"/>
      <c r="GQ5" s="562"/>
      <c r="GR5" s="562"/>
      <c r="GS5" s="562"/>
      <c r="GT5" s="562"/>
      <c r="GU5" s="562"/>
      <c r="GV5" s="562"/>
      <c r="GW5" s="562"/>
      <c r="GX5" s="562"/>
      <c r="GY5" s="562"/>
      <c r="GZ5" s="574"/>
      <c r="HA5" s="573" t="s">
        <v>131</v>
      </c>
      <c r="HB5" s="562"/>
      <c r="HC5" s="562"/>
      <c r="HD5" s="562"/>
      <c r="HE5" s="562"/>
      <c r="HF5" s="562"/>
      <c r="HG5" s="562"/>
      <c r="HH5" s="562"/>
      <c r="HI5" s="562"/>
      <c r="HJ5" s="562"/>
      <c r="HK5" s="562"/>
      <c r="HL5" s="562"/>
      <c r="HM5" s="574"/>
      <c r="HN5" s="573" t="s">
        <v>143</v>
      </c>
      <c r="HO5" s="562"/>
      <c r="HP5" s="562"/>
      <c r="HQ5" s="562"/>
      <c r="HR5" s="562"/>
      <c r="HS5" s="562"/>
      <c r="HT5" s="562"/>
      <c r="HU5" s="562"/>
      <c r="HV5" s="562"/>
      <c r="HW5" s="562"/>
      <c r="HX5" s="562"/>
      <c r="HY5" s="562"/>
      <c r="HZ5" s="574"/>
      <c r="IA5" s="573" t="s">
        <v>170</v>
      </c>
      <c r="IB5" s="562"/>
      <c r="IC5" s="562"/>
      <c r="ID5" s="562"/>
      <c r="IE5" s="562"/>
      <c r="IF5" s="562"/>
      <c r="IG5" s="562"/>
      <c r="IH5" s="562"/>
      <c r="II5" s="562"/>
      <c r="IJ5" s="562"/>
      <c r="IK5" s="562"/>
      <c r="IL5" s="562"/>
      <c r="IM5" s="574"/>
      <c r="IN5" s="573" t="s">
        <v>124</v>
      </c>
      <c r="IO5" s="562"/>
      <c r="IP5" s="562"/>
      <c r="IQ5" s="562"/>
      <c r="IR5" s="562"/>
      <c r="IS5" s="562"/>
      <c r="IT5" s="562"/>
      <c r="IU5" s="562"/>
      <c r="IV5" s="562"/>
      <c r="IW5" s="562"/>
      <c r="IX5" s="562"/>
      <c r="IY5" s="562"/>
      <c r="IZ5" s="574"/>
      <c r="JA5" s="573" t="s">
        <v>135</v>
      </c>
      <c r="JB5" s="562"/>
      <c r="JC5" s="562"/>
      <c r="JD5" s="562"/>
      <c r="JE5" s="562"/>
      <c r="JF5" s="562"/>
      <c r="JG5" s="562"/>
      <c r="JH5" s="562"/>
      <c r="JI5" s="562"/>
      <c r="JJ5" s="562"/>
      <c r="JK5" s="562"/>
      <c r="JL5" s="562"/>
      <c r="JM5" s="574"/>
      <c r="JN5" s="573" t="s">
        <v>136</v>
      </c>
      <c r="JO5" s="562"/>
      <c r="JP5" s="562"/>
      <c r="JQ5" s="562"/>
      <c r="JR5" s="562"/>
      <c r="JS5" s="562"/>
      <c r="JT5" s="562"/>
      <c r="JU5" s="562"/>
      <c r="JV5" s="562"/>
      <c r="JW5" s="562"/>
      <c r="JX5" s="562"/>
      <c r="JY5" s="562"/>
      <c r="JZ5" s="574"/>
      <c r="KA5" s="573" t="s">
        <v>133</v>
      </c>
      <c r="KB5" s="562"/>
      <c r="KC5" s="562"/>
      <c r="KD5" s="562"/>
      <c r="KE5" s="562"/>
      <c r="KF5" s="562"/>
      <c r="KG5" s="562"/>
      <c r="KH5" s="562"/>
      <c r="KI5" s="562"/>
      <c r="KJ5" s="562"/>
      <c r="KK5" s="562"/>
      <c r="KL5" s="562"/>
      <c r="KM5" s="574"/>
      <c r="KN5" s="573" t="s">
        <v>137</v>
      </c>
      <c r="KO5" s="562"/>
      <c r="KP5" s="562"/>
      <c r="KQ5" s="562"/>
      <c r="KR5" s="562"/>
      <c r="KS5" s="562"/>
      <c r="KT5" s="562"/>
      <c r="KU5" s="562"/>
      <c r="KV5" s="562"/>
      <c r="KW5" s="562"/>
      <c r="KX5" s="562"/>
      <c r="KY5" s="562"/>
      <c r="KZ5" s="574"/>
      <c r="LA5" s="573" t="s">
        <v>134</v>
      </c>
      <c r="LB5" s="562"/>
      <c r="LC5" s="562"/>
      <c r="LD5" s="562"/>
      <c r="LE5" s="562"/>
      <c r="LF5" s="562"/>
      <c r="LG5" s="562"/>
      <c r="LH5" s="562"/>
      <c r="LI5" s="562"/>
      <c r="LJ5" s="562"/>
      <c r="LK5" s="562"/>
      <c r="LL5" s="562"/>
      <c r="LM5" s="574"/>
      <c r="LN5" s="573" t="s">
        <v>138</v>
      </c>
      <c r="LO5" s="562"/>
      <c r="LP5" s="562"/>
      <c r="LQ5" s="562"/>
      <c r="LR5" s="562"/>
      <c r="LS5" s="562"/>
      <c r="LT5" s="562"/>
      <c r="LU5" s="562"/>
      <c r="LV5" s="562"/>
      <c r="LW5" s="562"/>
      <c r="LX5" s="562"/>
      <c r="LY5" s="562"/>
      <c r="LZ5" s="574"/>
      <c r="MA5" s="573" t="s">
        <v>153</v>
      </c>
      <c r="MB5" s="562"/>
      <c r="MC5" s="562"/>
      <c r="MD5" s="562"/>
      <c r="ME5" s="562"/>
      <c r="MF5" s="562"/>
      <c r="MG5" s="562"/>
      <c r="MH5" s="562"/>
      <c r="MI5" s="562"/>
      <c r="MJ5" s="562"/>
      <c r="MK5" s="562"/>
      <c r="ML5" s="562"/>
      <c r="MM5" s="574"/>
      <c r="MN5" s="573" t="s">
        <v>154</v>
      </c>
      <c r="MO5" s="562"/>
      <c r="MP5" s="562"/>
      <c r="MQ5" s="562"/>
      <c r="MR5" s="562"/>
      <c r="MS5" s="562"/>
      <c r="MT5" s="562"/>
      <c r="MU5" s="562"/>
      <c r="MV5" s="562"/>
      <c r="MW5" s="562"/>
      <c r="MX5" s="562"/>
      <c r="MY5" s="562"/>
      <c r="MZ5" s="562"/>
      <c r="NA5" s="561" t="s">
        <v>155</v>
      </c>
      <c r="NB5" s="561"/>
      <c r="NC5" s="562"/>
      <c r="ND5" s="562"/>
      <c r="NE5" s="561"/>
      <c r="NF5" s="561"/>
      <c r="NG5" s="562"/>
      <c r="NH5" s="562"/>
      <c r="NI5" s="562"/>
      <c r="NJ5" s="562"/>
      <c r="NK5" s="562"/>
      <c r="NL5" s="561"/>
      <c r="NM5" s="561"/>
      <c r="NN5" s="562" t="s">
        <v>179</v>
      </c>
      <c r="NO5" s="562"/>
      <c r="NP5" s="562"/>
      <c r="NQ5" s="562"/>
      <c r="NR5" s="562"/>
      <c r="NS5" s="562"/>
      <c r="NT5" s="562"/>
      <c r="NU5" s="562"/>
      <c r="NV5" s="562"/>
      <c r="NW5" s="562"/>
      <c r="NX5" s="562"/>
      <c r="NY5" s="562"/>
      <c r="NZ5" s="574"/>
      <c r="OA5" s="573" t="s">
        <v>156</v>
      </c>
      <c r="OB5" s="562"/>
      <c r="OC5" s="562"/>
      <c r="OD5" s="562"/>
      <c r="OE5" s="562"/>
      <c r="OF5" s="562"/>
      <c r="OG5" s="562"/>
      <c r="OH5" s="562"/>
      <c r="OI5" s="562"/>
      <c r="OJ5" s="562"/>
      <c r="OK5" s="562"/>
      <c r="OL5" s="562"/>
      <c r="OM5" s="574"/>
      <c r="ON5" s="573" t="s">
        <v>150</v>
      </c>
      <c r="OO5" s="562"/>
      <c r="OP5" s="562"/>
      <c r="OQ5" s="562"/>
      <c r="OR5" s="562"/>
      <c r="OS5" s="562"/>
      <c r="OT5" s="562"/>
      <c r="OU5" s="562"/>
      <c r="OV5" s="562"/>
      <c r="OW5" s="562"/>
      <c r="OX5" s="562"/>
      <c r="OY5" s="562"/>
      <c r="OZ5" s="574"/>
      <c r="PA5" s="573" t="s">
        <v>145</v>
      </c>
      <c r="PB5" s="562"/>
      <c r="PC5" s="562"/>
      <c r="PD5" s="562"/>
      <c r="PE5" s="562"/>
      <c r="PF5" s="562"/>
      <c r="PG5" s="562"/>
      <c r="PH5" s="562"/>
      <c r="PI5" s="562"/>
      <c r="PJ5" s="562"/>
      <c r="PK5" s="562"/>
      <c r="PL5" s="562"/>
      <c r="PM5" s="574"/>
      <c r="PN5" s="573" t="s">
        <v>123</v>
      </c>
      <c r="PO5" s="562"/>
      <c r="PP5" s="562"/>
      <c r="PQ5" s="562"/>
      <c r="PR5" s="562"/>
      <c r="PS5" s="562"/>
      <c r="PT5" s="562"/>
      <c r="PU5" s="562"/>
      <c r="PV5" s="562"/>
      <c r="PW5" s="562"/>
      <c r="PX5" s="562"/>
      <c r="PY5" s="562"/>
      <c r="PZ5" s="574"/>
      <c r="QA5" s="573" t="s">
        <v>151</v>
      </c>
      <c r="QB5" s="562"/>
      <c r="QC5" s="562"/>
      <c r="QD5" s="562"/>
      <c r="QE5" s="562"/>
      <c r="QF5" s="562"/>
      <c r="QG5" s="562"/>
      <c r="QH5" s="562"/>
      <c r="QI5" s="562"/>
      <c r="QJ5" s="562"/>
      <c r="QK5" s="562"/>
      <c r="QL5" s="562"/>
      <c r="QM5" s="574"/>
      <c r="QN5" s="573" t="s">
        <v>146</v>
      </c>
      <c r="QO5" s="562"/>
      <c r="QP5" s="562"/>
      <c r="QQ5" s="562"/>
      <c r="QR5" s="562"/>
      <c r="QS5" s="562"/>
      <c r="QT5" s="562"/>
      <c r="QU5" s="562"/>
      <c r="QV5" s="562"/>
      <c r="QW5" s="562"/>
      <c r="QX5" s="562"/>
      <c r="QY5" s="562"/>
      <c r="QZ5" s="574"/>
      <c r="RA5" s="573" t="s">
        <v>148</v>
      </c>
      <c r="RB5" s="562"/>
      <c r="RC5" s="562"/>
      <c r="RD5" s="562"/>
      <c r="RE5" s="562"/>
      <c r="RF5" s="562"/>
      <c r="RG5" s="562"/>
      <c r="RH5" s="562"/>
      <c r="RI5" s="562"/>
      <c r="RJ5" s="562"/>
      <c r="RK5" s="562"/>
      <c r="RL5" s="562"/>
      <c r="RM5" s="574"/>
      <c r="RN5" s="573" t="s">
        <v>149</v>
      </c>
      <c r="RO5" s="562"/>
      <c r="RP5" s="562"/>
      <c r="RQ5" s="562"/>
      <c r="RR5" s="562"/>
      <c r="RS5" s="562"/>
      <c r="RT5" s="562"/>
      <c r="RU5" s="562"/>
      <c r="RV5" s="562"/>
      <c r="RW5" s="562"/>
      <c r="RX5" s="562"/>
      <c r="RY5" s="562"/>
      <c r="RZ5" s="574"/>
      <c r="SA5" s="573" t="s">
        <v>152</v>
      </c>
      <c r="SB5" s="562"/>
      <c r="SC5" s="562"/>
      <c r="SD5" s="562"/>
      <c r="SE5" s="562"/>
      <c r="SF5" s="562"/>
      <c r="SG5" s="562"/>
      <c r="SH5" s="562"/>
      <c r="SI5" s="562"/>
      <c r="SJ5" s="562"/>
      <c r="SK5" s="562"/>
      <c r="SL5" s="562"/>
      <c r="SM5" s="574"/>
      <c r="SN5" s="573" t="s">
        <v>180</v>
      </c>
      <c r="SO5" s="562"/>
      <c r="SP5" s="562"/>
      <c r="SQ5" s="562"/>
      <c r="SR5" s="562"/>
      <c r="SS5" s="562"/>
      <c r="ST5" s="562"/>
      <c r="SU5" s="562"/>
      <c r="SV5" s="562"/>
      <c r="SW5" s="562"/>
      <c r="SX5" s="562"/>
      <c r="SY5" s="562"/>
      <c r="SZ5" s="574"/>
      <c r="TA5" s="573" t="s">
        <v>177</v>
      </c>
      <c r="TB5" s="562"/>
      <c r="TC5" s="562"/>
      <c r="TD5" s="562"/>
      <c r="TE5" s="562"/>
      <c r="TF5" s="562"/>
      <c r="TG5" s="562"/>
      <c r="TH5" s="562"/>
      <c r="TI5" s="562"/>
      <c r="TJ5" s="562"/>
      <c r="TK5" s="562"/>
      <c r="TL5" s="562"/>
      <c r="TM5" s="562"/>
      <c r="TN5" s="562" t="s">
        <v>121</v>
      </c>
      <c r="TO5" s="562"/>
      <c r="TP5" s="562"/>
      <c r="TQ5" s="562"/>
      <c r="TR5" s="562"/>
      <c r="TS5" s="562"/>
      <c r="TT5" s="562"/>
      <c r="TU5" s="562"/>
      <c r="TV5" s="562"/>
      <c r="TW5" s="562"/>
      <c r="TX5" s="562"/>
      <c r="TY5" s="562"/>
      <c r="TZ5" s="574"/>
      <c r="UA5" s="561" t="s">
        <v>158</v>
      </c>
      <c r="UB5" s="561"/>
      <c r="UC5" s="561"/>
      <c r="UD5" s="561"/>
      <c r="UE5" s="561"/>
      <c r="UF5" s="561"/>
      <c r="UG5" s="562"/>
      <c r="UH5" s="562"/>
      <c r="UI5" s="562"/>
      <c r="UJ5" s="562"/>
      <c r="UK5" s="562"/>
      <c r="UL5" s="561"/>
      <c r="UM5" s="561"/>
      <c r="UN5" s="573" t="s">
        <v>196</v>
      </c>
      <c r="UO5" s="562"/>
      <c r="UP5" s="562"/>
      <c r="UQ5" s="562"/>
      <c r="UR5" s="562"/>
      <c r="US5" s="562"/>
      <c r="UT5" s="562"/>
      <c r="UU5" s="562"/>
      <c r="UV5" s="562"/>
      <c r="UW5" s="562"/>
      <c r="UX5" s="562"/>
      <c r="UY5" s="562"/>
      <c r="UZ5" s="574"/>
      <c r="VA5" s="573"/>
      <c r="VB5" s="562"/>
      <c r="VC5" s="562"/>
      <c r="VD5" s="562"/>
      <c r="VE5" s="562"/>
      <c r="VF5" s="562"/>
      <c r="VG5" s="562"/>
      <c r="VH5" s="562"/>
      <c r="VI5" s="562"/>
      <c r="VJ5" s="562"/>
      <c r="VK5" s="562"/>
      <c r="VL5" s="562"/>
      <c r="VM5" s="574"/>
      <c r="VN5" s="577"/>
      <c r="VO5" s="577"/>
      <c r="VP5" s="566"/>
      <c r="VQ5" s="572"/>
      <c r="VR5" s="577"/>
      <c r="VS5" s="577"/>
      <c r="VT5" s="566"/>
      <c r="VU5" s="577"/>
      <c r="VV5" s="577"/>
      <c r="VW5" s="577"/>
      <c r="VX5" s="572"/>
      <c r="VY5" s="577"/>
      <c r="VZ5" s="577"/>
    </row>
    <row r="6" spans="1:606" s="73" customFormat="1" ht="19.5" hidden="1" customHeight="1" x14ac:dyDescent="0.2">
      <c r="A6" s="579"/>
      <c r="B6" s="586"/>
      <c r="C6" s="581"/>
      <c r="D6" s="583"/>
      <c r="E6" s="584"/>
      <c r="F6" s="584"/>
      <c r="G6" s="559"/>
      <c r="H6" s="578"/>
      <c r="I6" s="578"/>
      <c r="J6" s="588" t="s">
        <v>18</v>
      </c>
      <c r="K6" s="589" t="s">
        <v>19</v>
      </c>
      <c r="L6" s="592" t="s">
        <v>20</v>
      </c>
      <c r="M6" s="592" t="s">
        <v>21</v>
      </c>
      <c r="N6" s="563" t="s">
        <v>197</v>
      </c>
      <c r="O6" s="563"/>
      <c r="P6" s="564"/>
      <c r="Q6" s="564"/>
      <c r="R6" s="563"/>
      <c r="S6" s="563"/>
      <c r="T6" s="564"/>
      <c r="U6" s="564"/>
      <c r="V6" s="564"/>
      <c r="W6" s="564"/>
      <c r="X6" s="564"/>
      <c r="Y6" s="563"/>
      <c r="Z6" s="563"/>
      <c r="AA6" s="563" t="s">
        <v>197</v>
      </c>
      <c r="AB6" s="563"/>
      <c r="AC6" s="563"/>
      <c r="AD6" s="563"/>
      <c r="AE6" s="563"/>
      <c r="AF6" s="563"/>
      <c r="AG6" s="563"/>
      <c r="AH6" s="563"/>
      <c r="AI6" s="563"/>
      <c r="AJ6" s="563"/>
      <c r="AK6" s="563"/>
      <c r="AL6" s="563"/>
      <c r="AM6" s="575"/>
      <c r="AN6" s="575" t="s">
        <v>197</v>
      </c>
      <c r="AO6" s="564"/>
      <c r="AP6" s="564"/>
      <c r="AQ6" s="564"/>
      <c r="AR6" s="564"/>
      <c r="AS6" s="564"/>
      <c r="AT6" s="564"/>
      <c r="AU6" s="564"/>
      <c r="AV6" s="564"/>
      <c r="AW6" s="564"/>
      <c r="AX6" s="564"/>
      <c r="AY6" s="564"/>
      <c r="AZ6" s="576"/>
      <c r="BA6" s="575" t="s">
        <v>198</v>
      </c>
      <c r="BB6" s="564"/>
      <c r="BC6" s="564"/>
      <c r="BD6" s="564"/>
      <c r="BE6" s="564"/>
      <c r="BF6" s="564"/>
      <c r="BG6" s="564"/>
      <c r="BH6" s="564"/>
      <c r="BI6" s="564"/>
      <c r="BJ6" s="564"/>
      <c r="BK6" s="564"/>
      <c r="BL6" s="564"/>
      <c r="BM6" s="576"/>
      <c r="BN6" s="575" t="s">
        <v>199</v>
      </c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76"/>
      <c r="CA6" s="575" t="s">
        <v>199</v>
      </c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3" t="s">
        <v>197</v>
      </c>
      <c r="CO6" s="563"/>
      <c r="CP6" s="563"/>
      <c r="CQ6" s="563"/>
      <c r="CR6" s="563"/>
      <c r="CS6" s="563"/>
      <c r="CT6" s="563"/>
      <c r="CU6" s="563"/>
      <c r="CV6" s="564"/>
      <c r="CW6" s="564"/>
      <c r="CX6" s="564"/>
      <c r="CY6" s="563"/>
      <c r="CZ6" s="563"/>
      <c r="DA6" s="564" t="s">
        <v>198</v>
      </c>
      <c r="DB6" s="564"/>
      <c r="DC6" s="564"/>
      <c r="DD6" s="564"/>
      <c r="DE6" s="564"/>
      <c r="DF6" s="564"/>
      <c r="DG6" s="564"/>
      <c r="DH6" s="564"/>
      <c r="DI6" s="564"/>
      <c r="DJ6" s="564"/>
      <c r="DK6" s="564"/>
      <c r="DL6" s="564"/>
      <c r="DM6" s="576"/>
      <c r="DN6" s="575" t="s">
        <v>200</v>
      </c>
      <c r="DO6" s="564"/>
      <c r="DP6" s="564"/>
      <c r="DQ6" s="564"/>
      <c r="DR6" s="564"/>
      <c r="DS6" s="564"/>
      <c r="DT6" s="564"/>
      <c r="DU6" s="564"/>
      <c r="DV6" s="564"/>
      <c r="DW6" s="564"/>
      <c r="DX6" s="564"/>
      <c r="DY6" s="564"/>
      <c r="DZ6" s="576"/>
      <c r="EA6" s="575" t="s">
        <v>201</v>
      </c>
      <c r="EB6" s="564"/>
      <c r="EC6" s="564"/>
      <c r="ED6" s="564"/>
      <c r="EE6" s="564"/>
      <c r="EF6" s="564"/>
      <c r="EG6" s="564"/>
      <c r="EH6" s="564"/>
      <c r="EI6" s="564"/>
      <c r="EJ6" s="564"/>
      <c r="EK6" s="564"/>
      <c r="EL6" s="564"/>
      <c r="EM6" s="576"/>
      <c r="EN6" s="575" t="s">
        <v>200</v>
      </c>
      <c r="EO6" s="564"/>
      <c r="EP6" s="564"/>
      <c r="EQ6" s="564"/>
      <c r="ER6" s="564"/>
      <c r="ES6" s="564"/>
      <c r="ET6" s="564"/>
      <c r="EU6" s="564"/>
      <c r="EV6" s="564"/>
      <c r="EW6" s="564"/>
      <c r="EX6" s="564"/>
      <c r="EY6" s="564"/>
      <c r="EZ6" s="576"/>
      <c r="FA6" s="575" t="s">
        <v>200</v>
      </c>
      <c r="FB6" s="564"/>
      <c r="FC6" s="564"/>
      <c r="FD6" s="564"/>
      <c r="FE6" s="564"/>
      <c r="FF6" s="564"/>
      <c r="FG6" s="564"/>
      <c r="FH6" s="564"/>
      <c r="FI6" s="564"/>
      <c r="FJ6" s="564"/>
      <c r="FK6" s="564"/>
      <c r="FL6" s="564"/>
      <c r="FM6" s="576"/>
      <c r="FN6" s="575" t="s">
        <v>200</v>
      </c>
      <c r="FO6" s="564"/>
      <c r="FP6" s="564"/>
      <c r="FQ6" s="564"/>
      <c r="FR6" s="564"/>
      <c r="FS6" s="564"/>
      <c r="FT6" s="564"/>
      <c r="FU6" s="564"/>
      <c r="FV6" s="564"/>
      <c r="FW6" s="564"/>
      <c r="FX6" s="564"/>
      <c r="FY6" s="564"/>
      <c r="FZ6" s="576"/>
      <c r="GA6" s="575" t="s">
        <v>201</v>
      </c>
      <c r="GB6" s="564"/>
      <c r="GC6" s="564"/>
      <c r="GD6" s="564"/>
      <c r="GE6" s="564"/>
      <c r="GF6" s="564"/>
      <c r="GG6" s="564"/>
      <c r="GH6" s="564"/>
      <c r="GI6" s="564"/>
      <c r="GJ6" s="564"/>
      <c r="GK6" s="564"/>
      <c r="GL6" s="564"/>
      <c r="GM6" s="576"/>
      <c r="GN6" s="575" t="s">
        <v>200</v>
      </c>
      <c r="GO6" s="564"/>
      <c r="GP6" s="564"/>
      <c r="GQ6" s="564"/>
      <c r="GR6" s="564"/>
      <c r="GS6" s="564"/>
      <c r="GT6" s="564"/>
      <c r="GU6" s="564"/>
      <c r="GV6" s="564"/>
      <c r="GW6" s="564"/>
      <c r="GX6" s="564"/>
      <c r="GY6" s="564"/>
      <c r="GZ6" s="576"/>
      <c r="HA6" s="575" t="s">
        <v>203</v>
      </c>
      <c r="HB6" s="564"/>
      <c r="HC6" s="564"/>
      <c r="HD6" s="564"/>
      <c r="HE6" s="564"/>
      <c r="HF6" s="564"/>
      <c r="HG6" s="564"/>
      <c r="HH6" s="564"/>
      <c r="HI6" s="564"/>
      <c r="HJ6" s="564"/>
      <c r="HK6" s="564"/>
      <c r="HL6" s="564"/>
      <c r="HM6" s="576"/>
      <c r="HN6" s="575" t="s">
        <v>202</v>
      </c>
      <c r="HO6" s="564"/>
      <c r="HP6" s="564"/>
      <c r="HQ6" s="564"/>
      <c r="HR6" s="564"/>
      <c r="HS6" s="564"/>
      <c r="HT6" s="564"/>
      <c r="HU6" s="564"/>
      <c r="HV6" s="564"/>
      <c r="HW6" s="564"/>
      <c r="HX6" s="564"/>
      <c r="HY6" s="564"/>
      <c r="HZ6" s="576"/>
      <c r="IA6" s="575" t="s">
        <v>200</v>
      </c>
      <c r="IB6" s="564"/>
      <c r="IC6" s="564"/>
      <c r="ID6" s="564"/>
      <c r="IE6" s="564"/>
      <c r="IF6" s="564"/>
      <c r="IG6" s="564"/>
      <c r="IH6" s="564"/>
      <c r="II6" s="564"/>
      <c r="IJ6" s="564"/>
      <c r="IK6" s="564"/>
      <c r="IL6" s="564"/>
      <c r="IM6" s="576"/>
      <c r="IN6" s="575" t="s">
        <v>203</v>
      </c>
      <c r="IO6" s="564"/>
      <c r="IP6" s="564"/>
      <c r="IQ6" s="564"/>
      <c r="IR6" s="564"/>
      <c r="IS6" s="564"/>
      <c r="IT6" s="564"/>
      <c r="IU6" s="564"/>
      <c r="IV6" s="564"/>
      <c r="IW6" s="564"/>
      <c r="IX6" s="564"/>
      <c r="IY6" s="564"/>
      <c r="IZ6" s="576"/>
      <c r="JA6" s="575" t="s">
        <v>204</v>
      </c>
      <c r="JB6" s="564"/>
      <c r="JC6" s="564"/>
      <c r="JD6" s="564"/>
      <c r="JE6" s="564"/>
      <c r="JF6" s="564"/>
      <c r="JG6" s="564"/>
      <c r="JH6" s="564"/>
      <c r="JI6" s="564"/>
      <c r="JJ6" s="564"/>
      <c r="JK6" s="564"/>
      <c r="JL6" s="564"/>
      <c r="JM6" s="576"/>
      <c r="JN6" s="575" t="s">
        <v>204</v>
      </c>
      <c r="JO6" s="564"/>
      <c r="JP6" s="564"/>
      <c r="JQ6" s="564"/>
      <c r="JR6" s="564"/>
      <c r="JS6" s="564"/>
      <c r="JT6" s="564"/>
      <c r="JU6" s="564"/>
      <c r="JV6" s="564"/>
      <c r="JW6" s="564"/>
      <c r="JX6" s="564"/>
      <c r="JY6" s="564"/>
      <c r="JZ6" s="576"/>
      <c r="KA6" s="575" t="s">
        <v>202</v>
      </c>
      <c r="KB6" s="564"/>
      <c r="KC6" s="564"/>
      <c r="KD6" s="564"/>
      <c r="KE6" s="564"/>
      <c r="KF6" s="564"/>
      <c r="KG6" s="564"/>
      <c r="KH6" s="564"/>
      <c r="KI6" s="564"/>
      <c r="KJ6" s="564"/>
      <c r="KK6" s="564"/>
      <c r="KL6" s="564"/>
      <c r="KM6" s="576"/>
      <c r="KN6" s="575" t="s">
        <v>202</v>
      </c>
      <c r="KO6" s="564"/>
      <c r="KP6" s="564"/>
      <c r="KQ6" s="564"/>
      <c r="KR6" s="564"/>
      <c r="KS6" s="564"/>
      <c r="KT6" s="564"/>
      <c r="KU6" s="564"/>
      <c r="KV6" s="564"/>
      <c r="KW6" s="564"/>
      <c r="KX6" s="564"/>
      <c r="KY6" s="564"/>
      <c r="KZ6" s="576"/>
      <c r="LA6" s="575" t="s">
        <v>203</v>
      </c>
      <c r="LB6" s="564"/>
      <c r="LC6" s="564"/>
      <c r="LD6" s="564"/>
      <c r="LE6" s="564"/>
      <c r="LF6" s="564"/>
      <c r="LG6" s="564"/>
      <c r="LH6" s="564"/>
      <c r="LI6" s="564"/>
      <c r="LJ6" s="564"/>
      <c r="LK6" s="564"/>
      <c r="LL6" s="564"/>
      <c r="LM6" s="576"/>
      <c r="LN6" s="575" t="s">
        <v>204</v>
      </c>
      <c r="LO6" s="564"/>
      <c r="LP6" s="564"/>
      <c r="LQ6" s="564"/>
      <c r="LR6" s="564"/>
      <c r="LS6" s="564"/>
      <c r="LT6" s="564"/>
      <c r="LU6" s="564"/>
      <c r="LV6" s="564"/>
      <c r="LW6" s="564"/>
      <c r="LX6" s="564"/>
      <c r="LY6" s="564"/>
      <c r="LZ6" s="576"/>
      <c r="MA6" s="575" t="s">
        <v>200</v>
      </c>
      <c r="MB6" s="564"/>
      <c r="MC6" s="564"/>
      <c r="MD6" s="564"/>
      <c r="ME6" s="564"/>
      <c r="MF6" s="564"/>
      <c r="MG6" s="564"/>
      <c r="MH6" s="564"/>
      <c r="MI6" s="564"/>
      <c r="MJ6" s="564"/>
      <c r="MK6" s="564"/>
      <c r="ML6" s="564"/>
      <c r="MM6" s="576"/>
      <c r="MN6" s="575" t="s">
        <v>200</v>
      </c>
      <c r="MO6" s="564"/>
      <c r="MP6" s="564"/>
      <c r="MQ6" s="564"/>
      <c r="MR6" s="564"/>
      <c r="MS6" s="564"/>
      <c r="MT6" s="564"/>
      <c r="MU6" s="564"/>
      <c r="MV6" s="564"/>
      <c r="MW6" s="564"/>
      <c r="MX6" s="564"/>
      <c r="MY6" s="564"/>
      <c r="MZ6" s="564"/>
      <c r="NA6" s="563" t="s">
        <v>200</v>
      </c>
      <c r="NB6" s="563"/>
      <c r="NC6" s="564"/>
      <c r="ND6" s="564"/>
      <c r="NE6" s="563"/>
      <c r="NF6" s="563"/>
      <c r="NG6" s="564"/>
      <c r="NH6" s="564"/>
      <c r="NI6" s="564"/>
      <c r="NJ6" s="564"/>
      <c r="NK6" s="564"/>
      <c r="NL6" s="563"/>
      <c r="NM6" s="563"/>
      <c r="NN6" s="564" t="s">
        <v>200</v>
      </c>
      <c r="NO6" s="564"/>
      <c r="NP6" s="564"/>
      <c r="NQ6" s="564"/>
      <c r="NR6" s="564"/>
      <c r="NS6" s="564"/>
      <c r="NT6" s="564"/>
      <c r="NU6" s="564"/>
      <c r="NV6" s="564"/>
      <c r="NW6" s="564"/>
      <c r="NX6" s="564"/>
      <c r="NY6" s="564"/>
      <c r="NZ6" s="576"/>
      <c r="OA6" s="575" t="s">
        <v>200</v>
      </c>
      <c r="OB6" s="564"/>
      <c r="OC6" s="564"/>
      <c r="OD6" s="564"/>
      <c r="OE6" s="564"/>
      <c r="OF6" s="564"/>
      <c r="OG6" s="564"/>
      <c r="OH6" s="564"/>
      <c r="OI6" s="564"/>
      <c r="OJ6" s="564"/>
      <c r="OK6" s="564"/>
      <c r="OL6" s="564"/>
      <c r="OM6" s="576"/>
      <c r="ON6" s="575" t="s">
        <v>204</v>
      </c>
      <c r="OO6" s="564"/>
      <c r="OP6" s="564"/>
      <c r="OQ6" s="564"/>
      <c r="OR6" s="564"/>
      <c r="OS6" s="564"/>
      <c r="OT6" s="564"/>
      <c r="OU6" s="564"/>
      <c r="OV6" s="564"/>
      <c r="OW6" s="564"/>
      <c r="OX6" s="564"/>
      <c r="OY6" s="564"/>
      <c r="OZ6" s="576"/>
      <c r="PA6" s="575" t="s">
        <v>204</v>
      </c>
      <c r="PB6" s="564"/>
      <c r="PC6" s="564"/>
      <c r="PD6" s="564"/>
      <c r="PE6" s="564"/>
      <c r="PF6" s="564"/>
      <c r="PG6" s="564"/>
      <c r="PH6" s="564"/>
      <c r="PI6" s="564"/>
      <c r="PJ6" s="564"/>
      <c r="PK6" s="564"/>
      <c r="PL6" s="564"/>
      <c r="PM6" s="576"/>
      <c r="PN6" s="575" t="s">
        <v>203</v>
      </c>
      <c r="PO6" s="564"/>
      <c r="PP6" s="564"/>
      <c r="PQ6" s="564"/>
      <c r="PR6" s="564"/>
      <c r="PS6" s="564"/>
      <c r="PT6" s="564"/>
      <c r="PU6" s="564"/>
      <c r="PV6" s="564"/>
      <c r="PW6" s="564"/>
      <c r="PX6" s="564"/>
      <c r="PY6" s="564"/>
      <c r="PZ6" s="576"/>
      <c r="QA6" s="575" t="s">
        <v>204</v>
      </c>
      <c r="QB6" s="564"/>
      <c r="QC6" s="564"/>
      <c r="QD6" s="564"/>
      <c r="QE6" s="564"/>
      <c r="QF6" s="564"/>
      <c r="QG6" s="564"/>
      <c r="QH6" s="564"/>
      <c r="QI6" s="564"/>
      <c r="QJ6" s="564"/>
      <c r="QK6" s="564"/>
      <c r="QL6" s="564"/>
      <c r="QM6" s="576"/>
      <c r="QN6" s="575" t="s">
        <v>202</v>
      </c>
      <c r="QO6" s="564"/>
      <c r="QP6" s="564"/>
      <c r="QQ6" s="564"/>
      <c r="QR6" s="564"/>
      <c r="QS6" s="564"/>
      <c r="QT6" s="564"/>
      <c r="QU6" s="564"/>
      <c r="QV6" s="564"/>
      <c r="QW6" s="564"/>
      <c r="QX6" s="564"/>
      <c r="QY6" s="564"/>
      <c r="QZ6" s="576"/>
      <c r="RA6" s="575" t="s">
        <v>203</v>
      </c>
      <c r="RB6" s="564"/>
      <c r="RC6" s="564"/>
      <c r="RD6" s="564"/>
      <c r="RE6" s="564"/>
      <c r="RF6" s="564"/>
      <c r="RG6" s="564"/>
      <c r="RH6" s="564"/>
      <c r="RI6" s="564"/>
      <c r="RJ6" s="564"/>
      <c r="RK6" s="564"/>
      <c r="RL6" s="564"/>
      <c r="RM6" s="576"/>
      <c r="RN6" s="575" t="s">
        <v>204</v>
      </c>
      <c r="RO6" s="564"/>
      <c r="RP6" s="564"/>
      <c r="RQ6" s="564"/>
      <c r="RR6" s="564"/>
      <c r="RS6" s="564"/>
      <c r="RT6" s="564"/>
      <c r="RU6" s="564"/>
      <c r="RV6" s="564"/>
      <c r="RW6" s="564"/>
      <c r="RX6" s="564"/>
      <c r="RY6" s="564"/>
      <c r="RZ6" s="576"/>
      <c r="SA6" s="575" t="s">
        <v>204</v>
      </c>
      <c r="SB6" s="564"/>
      <c r="SC6" s="564"/>
      <c r="SD6" s="564"/>
      <c r="SE6" s="564"/>
      <c r="SF6" s="564"/>
      <c r="SG6" s="564"/>
      <c r="SH6" s="564"/>
      <c r="SI6" s="564"/>
      <c r="SJ6" s="564"/>
      <c r="SK6" s="564"/>
      <c r="SL6" s="564"/>
      <c r="SM6" s="576"/>
      <c r="SN6" s="575" t="s">
        <v>205</v>
      </c>
      <c r="SO6" s="564"/>
      <c r="SP6" s="564"/>
      <c r="SQ6" s="564"/>
      <c r="SR6" s="564"/>
      <c r="SS6" s="564"/>
      <c r="ST6" s="564"/>
      <c r="SU6" s="564"/>
      <c r="SV6" s="564"/>
      <c r="SW6" s="564"/>
      <c r="SX6" s="564"/>
      <c r="SY6" s="564"/>
      <c r="SZ6" s="576"/>
      <c r="TA6" s="575" t="s">
        <v>205</v>
      </c>
      <c r="TB6" s="564"/>
      <c r="TC6" s="564"/>
      <c r="TD6" s="564"/>
      <c r="TE6" s="564"/>
      <c r="TF6" s="564"/>
      <c r="TG6" s="564"/>
      <c r="TH6" s="564"/>
      <c r="TI6" s="564"/>
      <c r="TJ6" s="564"/>
      <c r="TK6" s="564"/>
      <c r="TL6" s="564"/>
      <c r="TM6" s="564"/>
      <c r="TN6" s="564" t="s">
        <v>205</v>
      </c>
      <c r="TO6" s="564"/>
      <c r="TP6" s="564"/>
      <c r="TQ6" s="564"/>
      <c r="TR6" s="564"/>
      <c r="TS6" s="564"/>
      <c r="TT6" s="564"/>
      <c r="TU6" s="564"/>
      <c r="TV6" s="564"/>
      <c r="TW6" s="564"/>
      <c r="TX6" s="564"/>
      <c r="TY6" s="564"/>
      <c r="TZ6" s="576"/>
      <c r="UA6" s="563" t="s">
        <v>205</v>
      </c>
      <c r="UB6" s="563"/>
      <c r="UC6" s="563"/>
      <c r="UD6" s="563"/>
      <c r="UE6" s="563"/>
      <c r="UF6" s="563"/>
      <c r="UG6" s="564"/>
      <c r="UH6" s="564"/>
      <c r="UI6" s="564"/>
      <c r="UJ6" s="564"/>
      <c r="UK6" s="564"/>
      <c r="UL6" s="563"/>
      <c r="UM6" s="563"/>
      <c r="UN6" s="575" t="s">
        <v>203</v>
      </c>
      <c r="UO6" s="564"/>
      <c r="UP6" s="564"/>
      <c r="UQ6" s="564"/>
      <c r="UR6" s="564"/>
      <c r="US6" s="564"/>
      <c r="UT6" s="564"/>
      <c r="UU6" s="564"/>
      <c r="UV6" s="564"/>
      <c r="UW6" s="564"/>
      <c r="UX6" s="564"/>
      <c r="UY6" s="564"/>
      <c r="UZ6" s="576"/>
      <c r="VA6" s="575" t="s">
        <v>203</v>
      </c>
      <c r="VB6" s="564"/>
      <c r="VC6" s="564"/>
      <c r="VD6" s="564"/>
      <c r="VE6" s="564"/>
      <c r="VF6" s="564"/>
      <c r="VG6" s="564"/>
      <c r="VH6" s="564"/>
      <c r="VI6" s="564"/>
      <c r="VJ6" s="564"/>
      <c r="VK6" s="564"/>
      <c r="VL6" s="564"/>
      <c r="VM6" s="576"/>
      <c r="VN6" s="74"/>
      <c r="VO6" s="74"/>
      <c r="VP6" s="158"/>
      <c r="VQ6" s="155"/>
      <c r="VR6" s="74"/>
      <c r="VS6" s="74"/>
      <c r="VT6" s="158"/>
      <c r="VU6" s="74"/>
      <c r="VV6" s="74"/>
      <c r="VW6" s="74"/>
      <c r="VX6" s="155"/>
      <c r="VY6" s="74"/>
      <c r="VZ6" s="155"/>
    </row>
    <row r="7" spans="1:606" s="73" customFormat="1" ht="30.75" customHeight="1" x14ac:dyDescent="0.2">
      <c r="A7" s="579"/>
      <c r="B7" s="586"/>
      <c r="C7" s="581"/>
      <c r="D7" s="583"/>
      <c r="E7" s="584"/>
      <c r="F7" s="584"/>
      <c r="G7" s="559"/>
      <c r="H7" s="578"/>
      <c r="I7" s="578"/>
      <c r="J7" s="588"/>
      <c r="K7" s="590"/>
      <c r="L7" s="593"/>
      <c r="M7" s="593"/>
      <c r="N7" s="567" t="s">
        <v>333</v>
      </c>
      <c r="O7" s="567"/>
      <c r="P7" s="568" t="s">
        <v>691</v>
      </c>
      <c r="Q7" s="569"/>
      <c r="R7" s="567" t="s">
        <v>435</v>
      </c>
      <c r="S7" s="567"/>
      <c r="T7" s="568" t="s">
        <v>332</v>
      </c>
      <c r="U7" s="567"/>
      <c r="V7" s="570" t="s">
        <v>338</v>
      </c>
      <c r="W7" s="571"/>
      <c r="X7" s="571"/>
      <c r="Y7" s="567" t="s">
        <v>692</v>
      </c>
      <c r="Z7" s="567"/>
      <c r="AA7" s="567" t="s">
        <v>333</v>
      </c>
      <c r="AB7" s="567"/>
      <c r="AC7" s="568" t="s">
        <v>691</v>
      </c>
      <c r="AD7" s="569"/>
      <c r="AE7" s="567" t="s">
        <v>435</v>
      </c>
      <c r="AF7" s="567"/>
      <c r="AG7" s="568" t="s">
        <v>332</v>
      </c>
      <c r="AH7" s="567"/>
      <c r="AI7" s="570" t="s">
        <v>338</v>
      </c>
      <c r="AJ7" s="571"/>
      <c r="AK7" s="571"/>
      <c r="AL7" s="567" t="s">
        <v>692</v>
      </c>
      <c r="AM7" s="567"/>
      <c r="AN7" s="567" t="s">
        <v>333</v>
      </c>
      <c r="AO7" s="567"/>
      <c r="AP7" s="568" t="s">
        <v>691</v>
      </c>
      <c r="AQ7" s="569"/>
      <c r="AR7" s="567" t="s">
        <v>435</v>
      </c>
      <c r="AS7" s="567"/>
      <c r="AT7" s="568" t="s">
        <v>332</v>
      </c>
      <c r="AU7" s="567"/>
      <c r="AV7" s="570" t="s">
        <v>338</v>
      </c>
      <c r="AW7" s="571"/>
      <c r="AX7" s="571"/>
      <c r="AY7" s="567" t="s">
        <v>692</v>
      </c>
      <c r="AZ7" s="567"/>
      <c r="BA7" s="567" t="s">
        <v>333</v>
      </c>
      <c r="BB7" s="567"/>
      <c r="BC7" s="568" t="s">
        <v>691</v>
      </c>
      <c r="BD7" s="569"/>
      <c r="BE7" s="567" t="s">
        <v>435</v>
      </c>
      <c r="BF7" s="567"/>
      <c r="BG7" s="568" t="s">
        <v>332</v>
      </c>
      <c r="BH7" s="567"/>
      <c r="BI7" s="570" t="s">
        <v>338</v>
      </c>
      <c r="BJ7" s="571"/>
      <c r="BK7" s="571"/>
      <c r="BL7" s="567" t="s">
        <v>692</v>
      </c>
      <c r="BM7" s="567"/>
      <c r="BN7" s="567" t="s">
        <v>333</v>
      </c>
      <c r="BO7" s="567"/>
      <c r="BP7" s="568" t="s">
        <v>691</v>
      </c>
      <c r="BQ7" s="569"/>
      <c r="BR7" s="567" t="s">
        <v>435</v>
      </c>
      <c r="BS7" s="567"/>
      <c r="BT7" s="568" t="s">
        <v>332</v>
      </c>
      <c r="BU7" s="567"/>
      <c r="BV7" s="570" t="s">
        <v>338</v>
      </c>
      <c r="BW7" s="571"/>
      <c r="BX7" s="571"/>
      <c r="BY7" s="567" t="s">
        <v>692</v>
      </c>
      <c r="BZ7" s="567"/>
      <c r="CA7" s="567" t="s">
        <v>333</v>
      </c>
      <c r="CB7" s="567"/>
      <c r="CC7" s="568" t="s">
        <v>691</v>
      </c>
      <c r="CD7" s="569"/>
      <c r="CE7" s="567" t="s">
        <v>435</v>
      </c>
      <c r="CF7" s="567"/>
      <c r="CG7" s="568" t="s">
        <v>332</v>
      </c>
      <c r="CH7" s="567"/>
      <c r="CI7" s="570" t="s">
        <v>338</v>
      </c>
      <c r="CJ7" s="571"/>
      <c r="CK7" s="571"/>
      <c r="CL7" s="567" t="s">
        <v>692</v>
      </c>
      <c r="CM7" s="567"/>
      <c r="CN7" s="567" t="s">
        <v>333</v>
      </c>
      <c r="CO7" s="567"/>
      <c r="CP7" s="568" t="s">
        <v>691</v>
      </c>
      <c r="CQ7" s="569"/>
      <c r="CR7" s="567" t="s">
        <v>435</v>
      </c>
      <c r="CS7" s="567"/>
      <c r="CT7" s="568" t="s">
        <v>332</v>
      </c>
      <c r="CU7" s="567"/>
      <c r="CV7" s="570" t="s">
        <v>338</v>
      </c>
      <c r="CW7" s="571"/>
      <c r="CX7" s="571"/>
      <c r="CY7" s="567" t="s">
        <v>692</v>
      </c>
      <c r="CZ7" s="567"/>
      <c r="DA7" s="567" t="s">
        <v>333</v>
      </c>
      <c r="DB7" s="567"/>
      <c r="DC7" s="568" t="s">
        <v>691</v>
      </c>
      <c r="DD7" s="569"/>
      <c r="DE7" s="567" t="s">
        <v>435</v>
      </c>
      <c r="DF7" s="567"/>
      <c r="DG7" s="568" t="s">
        <v>332</v>
      </c>
      <c r="DH7" s="567"/>
      <c r="DI7" s="570" t="s">
        <v>338</v>
      </c>
      <c r="DJ7" s="571"/>
      <c r="DK7" s="571"/>
      <c r="DL7" s="567" t="s">
        <v>692</v>
      </c>
      <c r="DM7" s="567"/>
      <c r="DN7" s="567" t="s">
        <v>333</v>
      </c>
      <c r="DO7" s="567"/>
      <c r="DP7" s="568" t="s">
        <v>691</v>
      </c>
      <c r="DQ7" s="569"/>
      <c r="DR7" s="567" t="s">
        <v>435</v>
      </c>
      <c r="DS7" s="567"/>
      <c r="DT7" s="568" t="s">
        <v>332</v>
      </c>
      <c r="DU7" s="567"/>
      <c r="DV7" s="570" t="s">
        <v>338</v>
      </c>
      <c r="DW7" s="571"/>
      <c r="DX7" s="571"/>
      <c r="DY7" s="567" t="s">
        <v>692</v>
      </c>
      <c r="DZ7" s="567"/>
      <c r="EA7" s="567" t="s">
        <v>333</v>
      </c>
      <c r="EB7" s="567"/>
      <c r="EC7" s="568" t="s">
        <v>691</v>
      </c>
      <c r="ED7" s="569"/>
      <c r="EE7" s="567" t="s">
        <v>435</v>
      </c>
      <c r="EF7" s="567"/>
      <c r="EG7" s="568" t="s">
        <v>332</v>
      </c>
      <c r="EH7" s="567"/>
      <c r="EI7" s="570" t="s">
        <v>338</v>
      </c>
      <c r="EJ7" s="571"/>
      <c r="EK7" s="571"/>
      <c r="EL7" s="567" t="s">
        <v>692</v>
      </c>
      <c r="EM7" s="567"/>
      <c r="EN7" s="567" t="s">
        <v>333</v>
      </c>
      <c r="EO7" s="567"/>
      <c r="EP7" s="568" t="s">
        <v>691</v>
      </c>
      <c r="EQ7" s="569"/>
      <c r="ER7" s="567" t="s">
        <v>435</v>
      </c>
      <c r="ES7" s="567"/>
      <c r="ET7" s="568" t="s">
        <v>332</v>
      </c>
      <c r="EU7" s="567"/>
      <c r="EV7" s="570" t="s">
        <v>338</v>
      </c>
      <c r="EW7" s="571"/>
      <c r="EX7" s="571"/>
      <c r="EY7" s="567" t="s">
        <v>692</v>
      </c>
      <c r="EZ7" s="567"/>
      <c r="FA7" s="567" t="s">
        <v>333</v>
      </c>
      <c r="FB7" s="567"/>
      <c r="FC7" s="568" t="s">
        <v>691</v>
      </c>
      <c r="FD7" s="569"/>
      <c r="FE7" s="567" t="s">
        <v>435</v>
      </c>
      <c r="FF7" s="567"/>
      <c r="FG7" s="568" t="s">
        <v>332</v>
      </c>
      <c r="FH7" s="567"/>
      <c r="FI7" s="570" t="s">
        <v>338</v>
      </c>
      <c r="FJ7" s="571"/>
      <c r="FK7" s="571"/>
      <c r="FL7" s="567" t="s">
        <v>692</v>
      </c>
      <c r="FM7" s="567"/>
      <c r="FN7" s="567" t="s">
        <v>333</v>
      </c>
      <c r="FO7" s="567"/>
      <c r="FP7" s="568" t="s">
        <v>691</v>
      </c>
      <c r="FQ7" s="569"/>
      <c r="FR7" s="567" t="s">
        <v>435</v>
      </c>
      <c r="FS7" s="567"/>
      <c r="FT7" s="568" t="s">
        <v>332</v>
      </c>
      <c r="FU7" s="567"/>
      <c r="FV7" s="570" t="s">
        <v>338</v>
      </c>
      <c r="FW7" s="571"/>
      <c r="FX7" s="571"/>
      <c r="FY7" s="567" t="s">
        <v>692</v>
      </c>
      <c r="FZ7" s="567"/>
      <c r="GA7" s="567" t="s">
        <v>333</v>
      </c>
      <c r="GB7" s="567"/>
      <c r="GC7" s="568" t="s">
        <v>691</v>
      </c>
      <c r="GD7" s="569"/>
      <c r="GE7" s="567" t="s">
        <v>435</v>
      </c>
      <c r="GF7" s="567"/>
      <c r="GG7" s="568" t="s">
        <v>332</v>
      </c>
      <c r="GH7" s="567"/>
      <c r="GI7" s="570" t="s">
        <v>338</v>
      </c>
      <c r="GJ7" s="571"/>
      <c r="GK7" s="571"/>
      <c r="GL7" s="567" t="s">
        <v>692</v>
      </c>
      <c r="GM7" s="567"/>
      <c r="GN7" s="567" t="s">
        <v>333</v>
      </c>
      <c r="GO7" s="567"/>
      <c r="GP7" s="568" t="s">
        <v>691</v>
      </c>
      <c r="GQ7" s="569"/>
      <c r="GR7" s="567" t="s">
        <v>435</v>
      </c>
      <c r="GS7" s="567"/>
      <c r="GT7" s="568" t="s">
        <v>332</v>
      </c>
      <c r="GU7" s="567"/>
      <c r="GV7" s="570" t="s">
        <v>338</v>
      </c>
      <c r="GW7" s="571"/>
      <c r="GX7" s="571"/>
      <c r="GY7" s="567" t="s">
        <v>692</v>
      </c>
      <c r="GZ7" s="567"/>
      <c r="HA7" s="567" t="s">
        <v>333</v>
      </c>
      <c r="HB7" s="567"/>
      <c r="HC7" s="568" t="s">
        <v>691</v>
      </c>
      <c r="HD7" s="569"/>
      <c r="HE7" s="567" t="s">
        <v>435</v>
      </c>
      <c r="HF7" s="567"/>
      <c r="HG7" s="568" t="s">
        <v>332</v>
      </c>
      <c r="HH7" s="567"/>
      <c r="HI7" s="570" t="s">
        <v>338</v>
      </c>
      <c r="HJ7" s="571"/>
      <c r="HK7" s="571"/>
      <c r="HL7" s="567" t="s">
        <v>692</v>
      </c>
      <c r="HM7" s="567"/>
      <c r="HN7" s="567" t="s">
        <v>333</v>
      </c>
      <c r="HO7" s="567"/>
      <c r="HP7" s="568" t="s">
        <v>691</v>
      </c>
      <c r="HQ7" s="569"/>
      <c r="HR7" s="567" t="s">
        <v>435</v>
      </c>
      <c r="HS7" s="567"/>
      <c r="HT7" s="568" t="s">
        <v>332</v>
      </c>
      <c r="HU7" s="567"/>
      <c r="HV7" s="570" t="s">
        <v>338</v>
      </c>
      <c r="HW7" s="571"/>
      <c r="HX7" s="571"/>
      <c r="HY7" s="567" t="s">
        <v>692</v>
      </c>
      <c r="HZ7" s="567"/>
      <c r="IA7" s="567" t="s">
        <v>333</v>
      </c>
      <c r="IB7" s="567"/>
      <c r="IC7" s="568" t="s">
        <v>691</v>
      </c>
      <c r="ID7" s="569"/>
      <c r="IE7" s="567" t="s">
        <v>435</v>
      </c>
      <c r="IF7" s="567"/>
      <c r="IG7" s="568" t="s">
        <v>332</v>
      </c>
      <c r="IH7" s="567"/>
      <c r="II7" s="570" t="s">
        <v>338</v>
      </c>
      <c r="IJ7" s="571"/>
      <c r="IK7" s="571"/>
      <c r="IL7" s="567" t="s">
        <v>692</v>
      </c>
      <c r="IM7" s="567"/>
      <c r="IN7" s="567" t="s">
        <v>333</v>
      </c>
      <c r="IO7" s="567"/>
      <c r="IP7" s="568" t="s">
        <v>691</v>
      </c>
      <c r="IQ7" s="569"/>
      <c r="IR7" s="567" t="s">
        <v>435</v>
      </c>
      <c r="IS7" s="567"/>
      <c r="IT7" s="568" t="s">
        <v>332</v>
      </c>
      <c r="IU7" s="567"/>
      <c r="IV7" s="570" t="s">
        <v>338</v>
      </c>
      <c r="IW7" s="571"/>
      <c r="IX7" s="571"/>
      <c r="IY7" s="567" t="s">
        <v>692</v>
      </c>
      <c r="IZ7" s="567"/>
      <c r="JA7" s="567" t="s">
        <v>333</v>
      </c>
      <c r="JB7" s="567"/>
      <c r="JC7" s="568" t="s">
        <v>691</v>
      </c>
      <c r="JD7" s="569"/>
      <c r="JE7" s="567" t="s">
        <v>435</v>
      </c>
      <c r="JF7" s="567"/>
      <c r="JG7" s="568" t="s">
        <v>332</v>
      </c>
      <c r="JH7" s="567"/>
      <c r="JI7" s="570" t="s">
        <v>338</v>
      </c>
      <c r="JJ7" s="571"/>
      <c r="JK7" s="571"/>
      <c r="JL7" s="567" t="s">
        <v>692</v>
      </c>
      <c r="JM7" s="567"/>
      <c r="JN7" s="567" t="s">
        <v>333</v>
      </c>
      <c r="JO7" s="567"/>
      <c r="JP7" s="568" t="s">
        <v>691</v>
      </c>
      <c r="JQ7" s="569"/>
      <c r="JR7" s="567" t="s">
        <v>435</v>
      </c>
      <c r="JS7" s="567"/>
      <c r="JT7" s="568" t="s">
        <v>332</v>
      </c>
      <c r="JU7" s="567"/>
      <c r="JV7" s="570" t="s">
        <v>338</v>
      </c>
      <c r="JW7" s="571"/>
      <c r="JX7" s="571"/>
      <c r="JY7" s="567" t="s">
        <v>692</v>
      </c>
      <c r="JZ7" s="567"/>
      <c r="KA7" s="567" t="s">
        <v>333</v>
      </c>
      <c r="KB7" s="567"/>
      <c r="KC7" s="568" t="s">
        <v>691</v>
      </c>
      <c r="KD7" s="569"/>
      <c r="KE7" s="567" t="s">
        <v>435</v>
      </c>
      <c r="KF7" s="567"/>
      <c r="KG7" s="568" t="s">
        <v>332</v>
      </c>
      <c r="KH7" s="567"/>
      <c r="KI7" s="570" t="s">
        <v>338</v>
      </c>
      <c r="KJ7" s="571"/>
      <c r="KK7" s="571"/>
      <c r="KL7" s="567" t="s">
        <v>692</v>
      </c>
      <c r="KM7" s="567"/>
      <c r="KN7" s="567" t="s">
        <v>333</v>
      </c>
      <c r="KO7" s="567"/>
      <c r="KP7" s="568" t="s">
        <v>691</v>
      </c>
      <c r="KQ7" s="569"/>
      <c r="KR7" s="567" t="s">
        <v>435</v>
      </c>
      <c r="KS7" s="567"/>
      <c r="KT7" s="568" t="s">
        <v>332</v>
      </c>
      <c r="KU7" s="567"/>
      <c r="KV7" s="570" t="s">
        <v>338</v>
      </c>
      <c r="KW7" s="571"/>
      <c r="KX7" s="571"/>
      <c r="KY7" s="567" t="s">
        <v>692</v>
      </c>
      <c r="KZ7" s="567"/>
      <c r="LA7" s="567" t="s">
        <v>333</v>
      </c>
      <c r="LB7" s="567"/>
      <c r="LC7" s="568" t="s">
        <v>691</v>
      </c>
      <c r="LD7" s="569"/>
      <c r="LE7" s="567" t="s">
        <v>435</v>
      </c>
      <c r="LF7" s="567"/>
      <c r="LG7" s="568" t="s">
        <v>332</v>
      </c>
      <c r="LH7" s="567"/>
      <c r="LI7" s="570" t="s">
        <v>338</v>
      </c>
      <c r="LJ7" s="571"/>
      <c r="LK7" s="571"/>
      <c r="LL7" s="567" t="s">
        <v>692</v>
      </c>
      <c r="LM7" s="567"/>
      <c r="LN7" s="567" t="s">
        <v>333</v>
      </c>
      <c r="LO7" s="567"/>
      <c r="LP7" s="568" t="s">
        <v>691</v>
      </c>
      <c r="LQ7" s="569"/>
      <c r="LR7" s="567" t="s">
        <v>435</v>
      </c>
      <c r="LS7" s="567"/>
      <c r="LT7" s="568" t="s">
        <v>332</v>
      </c>
      <c r="LU7" s="567"/>
      <c r="LV7" s="570" t="s">
        <v>338</v>
      </c>
      <c r="LW7" s="571"/>
      <c r="LX7" s="571"/>
      <c r="LY7" s="567" t="s">
        <v>692</v>
      </c>
      <c r="LZ7" s="567"/>
      <c r="MA7" s="567" t="s">
        <v>333</v>
      </c>
      <c r="MB7" s="567"/>
      <c r="MC7" s="568" t="s">
        <v>691</v>
      </c>
      <c r="MD7" s="569"/>
      <c r="ME7" s="567" t="s">
        <v>435</v>
      </c>
      <c r="MF7" s="567"/>
      <c r="MG7" s="568" t="s">
        <v>332</v>
      </c>
      <c r="MH7" s="567"/>
      <c r="MI7" s="570" t="s">
        <v>338</v>
      </c>
      <c r="MJ7" s="571"/>
      <c r="MK7" s="571"/>
      <c r="ML7" s="567" t="s">
        <v>692</v>
      </c>
      <c r="MM7" s="567"/>
      <c r="MN7" s="567" t="s">
        <v>333</v>
      </c>
      <c r="MO7" s="567"/>
      <c r="MP7" s="568" t="s">
        <v>691</v>
      </c>
      <c r="MQ7" s="569"/>
      <c r="MR7" s="567" t="s">
        <v>435</v>
      </c>
      <c r="MS7" s="567"/>
      <c r="MT7" s="568" t="s">
        <v>332</v>
      </c>
      <c r="MU7" s="567"/>
      <c r="MV7" s="570" t="s">
        <v>338</v>
      </c>
      <c r="MW7" s="571"/>
      <c r="MX7" s="571"/>
      <c r="MY7" s="567" t="s">
        <v>692</v>
      </c>
      <c r="MZ7" s="567"/>
      <c r="NA7" s="567" t="s">
        <v>333</v>
      </c>
      <c r="NB7" s="567"/>
      <c r="NC7" s="568" t="s">
        <v>691</v>
      </c>
      <c r="ND7" s="569"/>
      <c r="NE7" s="567" t="s">
        <v>435</v>
      </c>
      <c r="NF7" s="567"/>
      <c r="NG7" s="568" t="s">
        <v>332</v>
      </c>
      <c r="NH7" s="567"/>
      <c r="NI7" s="570" t="s">
        <v>338</v>
      </c>
      <c r="NJ7" s="571"/>
      <c r="NK7" s="571"/>
      <c r="NL7" s="567" t="s">
        <v>692</v>
      </c>
      <c r="NM7" s="567"/>
      <c r="NN7" s="567" t="s">
        <v>333</v>
      </c>
      <c r="NO7" s="567"/>
      <c r="NP7" s="568" t="s">
        <v>691</v>
      </c>
      <c r="NQ7" s="569"/>
      <c r="NR7" s="567" t="s">
        <v>435</v>
      </c>
      <c r="NS7" s="567"/>
      <c r="NT7" s="568" t="s">
        <v>332</v>
      </c>
      <c r="NU7" s="567"/>
      <c r="NV7" s="570" t="s">
        <v>338</v>
      </c>
      <c r="NW7" s="571"/>
      <c r="NX7" s="571"/>
      <c r="NY7" s="567" t="s">
        <v>692</v>
      </c>
      <c r="NZ7" s="567"/>
      <c r="OA7" s="567" t="s">
        <v>333</v>
      </c>
      <c r="OB7" s="567"/>
      <c r="OC7" s="568" t="s">
        <v>691</v>
      </c>
      <c r="OD7" s="569"/>
      <c r="OE7" s="567" t="s">
        <v>435</v>
      </c>
      <c r="OF7" s="567"/>
      <c r="OG7" s="568" t="s">
        <v>332</v>
      </c>
      <c r="OH7" s="567"/>
      <c r="OI7" s="570" t="s">
        <v>338</v>
      </c>
      <c r="OJ7" s="571"/>
      <c r="OK7" s="571"/>
      <c r="OL7" s="567" t="s">
        <v>692</v>
      </c>
      <c r="OM7" s="567"/>
      <c r="ON7" s="567" t="s">
        <v>333</v>
      </c>
      <c r="OO7" s="567"/>
      <c r="OP7" s="568" t="s">
        <v>691</v>
      </c>
      <c r="OQ7" s="569"/>
      <c r="OR7" s="567" t="s">
        <v>435</v>
      </c>
      <c r="OS7" s="567"/>
      <c r="OT7" s="568" t="s">
        <v>332</v>
      </c>
      <c r="OU7" s="567"/>
      <c r="OV7" s="570" t="s">
        <v>338</v>
      </c>
      <c r="OW7" s="571"/>
      <c r="OX7" s="571"/>
      <c r="OY7" s="567" t="s">
        <v>692</v>
      </c>
      <c r="OZ7" s="567"/>
      <c r="PA7" s="567" t="s">
        <v>333</v>
      </c>
      <c r="PB7" s="567"/>
      <c r="PC7" s="568" t="s">
        <v>691</v>
      </c>
      <c r="PD7" s="569"/>
      <c r="PE7" s="567" t="s">
        <v>435</v>
      </c>
      <c r="PF7" s="567"/>
      <c r="PG7" s="568" t="s">
        <v>332</v>
      </c>
      <c r="PH7" s="567"/>
      <c r="PI7" s="570" t="s">
        <v>338</v>
      </c>
      <c r="PJ7" s="571"/>
      <c r="PK7" s="571"/>
      <c r="PL7" s="567" t="s">
        <v>692</v>
      </c>
      <c r="PM7" s="567"/>
      <c r="PN7" s="567" t="s">
        <v>333</v>
      </c>
      <c r="PO7" s="567"/>
      <c r="PP7" s="568" t="s">
        <v>691</v>
      </c>
      <c r="PQ7" s="569"/>
      <c r="PR7" s="567" t="s">
        <v>435</v>
      </c>
      <c r="PS7" s="567"/>
      <c r="PT7" s="568" t="s">
        <v>332</v>
      </c>
      <c r="PU7" s="567"/>
      <c r="PV7" s="570" t="s">
        <v>338</v>
      </c>
      <c r="PW7" s="571"/>
      <c r="PX7" s="571"/>
      <c r="PY7" s="567" t="s">
        <v>692</v>
      </c>
      <c r="PZ7" s="567"/>
      <c r="QA7" s="567" t="s">
        <v>333</v>
      </c>
      <c r="QB7" s="567"/>
      <c r="QC7" s="568" t="s">
        <v>691</v>
      </c>
      <c r="QD7" s="569"/>
      <c r="QE7" s="567" t="s">
        <v>435</v>
      </c>
      <c r="QF7" s="567"/>
      <c r="QG7" s="568" t="s">
        <v>332</v>
      </c>
      <c r="QH7" s="567"/>
      <c r="QI7" s="570" t="s">
        <v>338</v>
      </c>
      <c r="QJ7" s="571"/>
      <c r="QK7" s="571"/>
      <c r="QL7" s="567" t="s">
        <v>692</v>
      </c>
      <c r="QM7" s="567"/>
      <c r="QN7" s="567" t="s">
        <v>333</v>
      </c>
      <c r="QO7" s="567"/>
      <c r="QP7" s="568" t="s">
        <v>691</v>
      </c>
      <c r="QQ7" s="569"/>
      <c r="QR7" s="567" t="s">
        <v>435</v>
      </c>
      <c r="QS7" s="567"/>
      <c r="QT7" s="568" t="s">
        <v>332</v>
      </c>
      <c r="QU7" s="567"/>
      <c r="QV7" s="570" t="s">
        <v>338</v>
      </c>
      <c r="QW7" s="571"/>
      <c r="QX7" s="571"/>
      <c r="QY7" s="567" t="s">
        <v>692</v>
      </c>
      <c r="QZ7" s="567"/>
      <c r="RA7" s="567" t="s">
        <v>333</v>
      </c>
      <c r="RB7" s="567"/>
      <c r="RC7" s="568" t="s">
        <v>691</v>
      </c>
      <c r="RD7" s="569"/>
      <c r="RE7" s="567" t="s">
        <v>435</v>
      </c>
      <c r="RF7" s="567"/>
      <c r="RG7" s="568" t="s">
        <v>332</v>
      </c>
      <c r="RH7" s="567"/>
      <c r="RI7" s="570" t="s">
        <v>338</v>
      </c>
      <c r="RJ7" s="571"/>
      <c r="RK7" s="571"/>
      <c r="RL7" s="567" t="s">
        <v>692</v>
      </c>
      <c r="RM7" s="567"/>
      <c r="RN7" s="567" t="s">
        <v>333</v>
      </c>
      <c r="RO7" s="567"/>
      <c r="RP7" s="568" t="s">
        <v>691</v>
      </c>
      <c r="RQ7" s="569"/>
      <c r="RR7" s="567" t="s">
        <v>435</v>
      </c>
      <c r="RS7" s="567"/>
      <c r="RT7" s="568" t="s">
        <v>332</v>
      </c>
      <c r="RU7" s="567"/>
      <c r="RV7" s="570" t="s">
        <v>338</v>
      </c>
      <c r="RW7" s="571"/>
      <c r="RX7" s="571"/>
      <c r="RY7" s="567" t="s">
        <v>692</v>
      </c>
      <c r="RZ7" s="567"/>
      <c r="SA7" s="567" t="s">
        <v>333</v>
      </c>
      <c r="SB7" s="567"/>
      <c r="SC7" s="568" t="s">
        <v>691</v>
      </c>
      <c r="SD7" s="569"/>
      <c r="SE7" s="567" t="s">
        <v>435</v>
      </c>
      <c r="SF7" s="567"/>
      <c r="SG7" s="568" t="s">
        <v>332</v>
      </c>
      <c r="SH7" s="567"/>
      <c r="SI7" s="570" t="s">
        <v>338</v>
      </c>
      <c r="SJ7" s="571"/>
      <c r="SK7" s="571"/>
      <c r="SL7" s="567" t="s">
        <v>692</v>
      </c>
      <c r="SM7" s="567"/>
      <c r="SN7" s="567" t="s">
        <v>333</v>
      </c>
      <c r="SO7" s="567"/>
      <c r="SP7" s="568" t="s">
        <v>691</v>
      </c>
      <c r="SQ7" s="569"/>
      <c r="SR7" s="567" t="s">
        <v>435</v>
      </c>
      <c r="SS7" s="567"/>
      <c r="ST7" s="568" t="s">
        <v>332</v>
      </c>
      <c r="SU7" s="567"/>
      <c r="SV7" s="570" t="s">
        <v>338</v>
      </c>
      <c r="SW7" s="571"/>
      <c r="SX7" s="571"/>
      <c r="SY7" s="567" t="s">
        <v>692</v>
      </c>
      <c r="SZ7" s="567"/>
      <c r="TA7" s="567" t="s">
        <v>333</v>
      </c>
      <c r="TB7" s="567"/>
      <c r="TC7" s="568" t="s">
        <v>691</v>
      </c>
      <c r="TD7" s="569"/>
      <c r="TE7" s="567" t="s">
        <v>435</v>
      </c>
      <c r="TF7" s="567"/>
      <c r="TG7" s="568" t="s">
        <v>332</v>
      </c>
      <c r="TH7" s="567"/>
      <c r="TI7" s="570" t="s">
        <v>338</v>
      </c>
      <c r="TJ7" s="571"/>
      <c r="TK7" s="571"/>
      <c r="TL7" s="567" t="s">
        <v>692</v>
      </c>
      <c r="TM7" s="567"/>
      <c r="TN7" s="567" t="s">
        <v>333</v>
      </c>
      <c r="TO7" s="567"/>
      <c r="TP7" s="568" t="s">
        <v>691</v>
      </c>
      <c r="TQ7" s="569"/>
      <c r="TR7" s="567" t="s">
        <v>435</v>
      </c>
      <c r="TS7" s="567"/>
      <c r="TT7" s="568" t="s">
        <v>332</v>
      </c>
      <c r="TU7" s="567"/>
      <c r="TV7" s="570" t="s">
        <v>338</v>
      </c>
      <c r="TW7" s="571"/>
      <c r="TX7" s="571"/>
      <c r="TY7" s="567" t="s">
        <v>692</v>
      </c>
      <c r="TZ7" s="567"/>
      <c r="UA7" s="567" t="s">
        <v>333</v>
      </c>
      <c r="UB7" s="567"/>
      <c r="UC7" s="568" t="s">
        <v>691</v>
      </c>
      <c r="UD7" s="569"/>
      <c r="UE7" s="567" t="s">
        <v>435</v>
      </c>
      <c r="UF7" s="567"/>
      <c r="UG7" s="568" t="s">
        <v>332</v>
      </c>
      <c r="UH7" s="567"/>
      <c r="UI7" s="570" t="s">
        <v>338</v>
      </c>
      <c r="UJ7" s="571"/>
      <c r="UK7" s="571"/>
      <c r="UL7" s="567" t="s">
        <v>692</v>
      </c>
      <c r="UM7" s="567"/>
      <c r="UN7" s="567" t="s">
        <v>333</v>
      </c>
      <c r="UO7" s="567"/>
      <c r="UP7" s="568" t="s">
        <v>691</v>
      </c>
      <c r="UQ7" s="569"/>
      <c r="UR7" s="567" t="s">
        <v>435</v>
      </c>
      <c r="US7" s="567"/>
      <c r="UT7" s="568" t="s">
        <v>332</v>
      </c>
      <c r="UU7" s="567"/>
      <c r="UV7" s="570" t="s">
        <v>338</v>
      </c>
      <c r="UW7" s="571"/>
      <c r="UX7" s="571"/>
      <c r="UY7" s="567" t="s">
        <v>692</v>
      </c>
      <c r="UZ7" s="567"/>
      <c r="VA7" s="567" t="s">
        <v>333</v>
      </c>
      <c r="VB7" s="567"/>
      <c r="VC7" s="568" t="s">
        <v>691</v>
      </c>
      <c r="VD7" s="569"/>
      <c r="VE7" s="567" t="s">
        <v>435</v>
      </c>
      <c r="VF7" s="567"/>
      <c r="VG7" s="568" t="s">
        <v>332</v>
      </c>
      <c r="VH7" s="567"/>
      <c r="VI7" s="570" t="s">
        <v>338</v>
      </c>
      <c r="VJ7" s="571"/>
      <c r="VK7" s="571"/>
      <c r="VL7" s="567" t="s">
        <v>692</v>
      </c>
      <c r="VM7" s="567"/>
      <c r="VN7" s="567" t="s">
        <v>333</v>
      </c>
      <c r="VO7" s="567"/>
      <c r="VP7" s="568" t="s">
        <v>691</v>
      </c>
      <c r="VQ7" s="569"/>
      <c r="VR7" s="567" t="s">
        <v>435</v>
      </c>
      <c r="VS7" s="567"/>
      <c r="VT7" s="568" t="s">
        <v>332</v>
      </c>
      <c r="VU7" s="567"/>
      <c r="VV7" s="570" t="s">
        <v>338</v>
      </c>
      <c r="VW7" s="571"/>
      <c r="VX7" s="571"/>
      <c r="VY7" s="567" t="s">
        <v>692</v>
      </c>
      <c r="VZ7" s="567"/>
      <c r="WG7" s="557" t="s">
        <v>712</v>
      </c>
      <c r="WH7" s="557"/>
    </row>
    <row r="8" spans="1:606" s="75" customFormat="1" ht="34.5" customHeight="1" x14ac:dyDescent="0.2">
      <c r="A8" s="580"/>
      <c r="B8" s="587"/>
      <c r="C8" s="582"/>
      <c r="D8" s="583"/>
      <c r="E8" s="584"/>
      <c r="F8" s="584"/>
      <c r="G8" s="560"/>
      <c r="H8" s="578"/>
      <c r="I8" s="578"/>
      <c r="J8" s="588"/>
      <c r="K8" s="591"/>
      <c r="L8" s="594"/>
      <c r="M8" s="594"/>
      <c r="N8" s="153" t="s">
        <v>434</v>
      </c>
      <c r="O8" s="153" t="s">
        <v>436</v>
      </c>
      <c r="P8" s="157" t="s">
        <v>206</v>
      </c>
      <c r="Q8" s="14" t="s">
        <v>337</v>
      </c>
      <c r="R8" s="153" t="s">
        <v>206</v>
      </c>
      <c r="S8" s="153" t="s">
        <v>22</v>
      </c>
      <c r="T8" s="157" t="s">
        <v>438</v>
      </c>
      <c r="U8" s="14" t="s">
        <v>437</v>
      </c>
      <c r="V8" s="152" t="s">
        <v>339</v>
      </c>
      <c r="W8" s="152" t="s">
        <v>693</v>
      </c>
      <c r="X8" s="154" t="s">
        <v>340</v>
      </c>
      <c r="Y8" s="153" t="s">
        <v>206</v>
      </c>
      <c r="Z8" s="153" t="s">
        <v>22</v>
      </c>
      <c r="AA8" s="308" t="s">
        <v>434</v>
      </c>
      <c r="AB8" s="308" t="s">
        <v>436</v>
      </c>
      <c r="AC8" s="157" t="s">
        <v>206</v>
      </c>
      <c r="AD8" s="413" t="s">
        <v>337</v>
      </c>
      <c r="AE8" s="308" t="s">
        <v>206</v>
      </c>
      <c r="AF8" s="308" t="s">
        <v>22</v>
      </c>
      <c r="AG8" s="157" t="s">
        <v>438</v>
      </c>
      <c r="AH8" s="309" t="s">
        <v>437</v>
      </c>
      <c r="AI8" s="152" t="s">
        <v>339</v>
      </c>
      <c r="AJ8" s="152" t="s">
        <v>693</v>
      </c>
      <c r="AK8" s="414" t="s">
        <v>340</v>
      </c>
      <c r="AL8" s="412" t="s">
        <v>206</v>
      </c>
      <c r="AM8" s="412" t="s">
        <v>22</v>
      </c>
      <c r="AN8" s="308" t="s">
        <v>434</v>
      </c>
      <c r="AO8" s="308" t="s">
        <v>436</v>
      </c>
      <c r="AP8" s="157" t="s">
        <v>206</v>
      </c>
      <c r="AQ8" s="413" t="s">
        <v>337</v>
      </c>
      <c r="AR8" s="308" t="s">
        <v>206</v>
      </c>
      <c r="AS8" s="308" t="s">
        <v>22</v>
      </c>
      <c r="AT8" s="157" t="s">
        <v>438</v>
      </c>
      <c r="AU8" s="309" t="s">
        <v>437</v>
      </c>
      <c r="AV8" s="152" t="s">
        <v>339</v>
      </c>
      <c r="AW8" s="152" t="s">
        <v>693</v>
      </c>
      <c r="AX8" s="414" t="s">
        <v>340</v>
      </c>
      <c r="AY8" s="412" t="s">
        <v>206</v>
      </c>
      <c r="AZ8" s="412" t="s">
        <v>22</v>
      </c>
      <c r="BA8" s="308" t="s">
        <v>434</v>
      </c>
      <c r="BB8" s="308" t="s">
        <v>436</v>
      </c>
      <c r="BC8" s="157" t="s">
        <v>206</v>
      </c>
      <c r="BD8" s="413" t="s">
        <v>337</v>
      </c>
      <c r="BE8" s="308" t="s">
        <v>206</v>
      </c>
      <c r="BF8" s="308" t="s">
        <v>22</v>
      </c>
      <c r="BG8" s="157" t="s">
        <v>438</v>
      </c>
      <c r="BH8" s="309" t="s">
        <v>437</v>
      </c>
      <c r="BI8" s="152" t="s">
        <v>339</v>
      </c>
      <c r="BJ8" s="152" t="s">
        <v>693</v>
      </c>
      <c r="BK8" s="414" t="s">
        <v>340</v>
      </c>
      <c r="BL8" s="412" t="s">
        <v>206</v>
      </c>
      <c r="BM8" s="412" t="s">
        <v>22</v>
      </c>
      <c r="BN8" s="308" t="s">
        <v>434</v>
      </c>
      <c r="BO8" s="308" t="s">
        <v>436</v>
      </c>
      <c r="BP8" s="157" t="s">
        <v>206</v>
      </c>
      <c r="BQ8" s="413" t="s">
        <v>337</v>
      </c>
      <c r="BR8" s="308" t="s">
        <v>206</v>
      </c>
      <c r="BS8" s="308" t="s">
        <v>22</v>
      </c>
      <c r="BT8" s="157" t="s">
        <v>438</v>
      </c>
      <c r="BU8" s="309" t="s">
        <v>437</v>
      </c>
      <c r="BV8" s="152" t="s">
        <v>339</v>
      </c>
      <c r="BW8" s="152" t="s">
        <v>693</v>
      </c>
      <c r="BX8" s="414" t="s">
        <v>340</v>
      </c>
      <c r="BY8" s="412" t="s">
        <v>206</v>
      </c>
      <c r="BZ8" s="412" t="s">
        <v>22</v>
      </c>
      <c r="CA8" s="308" t="s">
        <v>434</v>
      </c>
      <c r="CB8" s="308" t="s">
        <v>436</v>
      </c>
      <c r="CC8" s="157" t="s">
        <v>206</v>
      </c>
      <c r="CD8" s="413" t="s">
        <v>337</v>
      </c>
      <c r="CE8" s="308" t="s">
        <v>206</v>
      </c>
      <c r="CF8" s="308" t="s">
        <v>22</v>
      </c>
      <c r="CG8" s="157" t="s">
        <v>438</v>
      </c>
      <c r="CH8" s="309" t="s">
        <v>437</v>
      </c>
      <c r="CI8" s="152" t="s">
        <v>339</v>
      </c>
      <c r="CJ8" s="152" t="s">
        <v>693</v>
      </c>
      <c r="CK8" s="414" t="s">
        <v>340</v>
      </c>
      <c r="CL8" s="412" t="s">
        <v>206</v>
      </c>
      <c r="CM8" s="412" t="s">
        <v>22</v>
      </c>
      <c r="CN8" s="308" t="s">
        <v>434</v>
      </c>
      <c r="CO8" s="308" t="s">
        <v>436</v>
      </c>
      <c r="CP8" s="157" t="s">
        <v>206</v>
      </c>
      <c r="CQ8" s="413" t="s">
        <v>337</v>
      </c>
      <c r="CR8" s="308" t="s">
        <v>206</v>
      </c>
      <c r="CS8" s="308" t="s">
        <v>22</v>
      </c>
      <c r="CT8" s="157" t="s">
        <v>438</v>
      </c>
      <c r="CU8" s="309" t="s">
        <v>437</v>
      </c>
      <c r="CV8" s="152" t="s">
        <v>339</v>
      </c>
      <c r="CW8" s="152" t="s">
        <v>693</v>
      </c>
      <c r="CX8" s="414" t="s">
        <v>340</v>
      </c>
      <c r="CY8" s="412" t="s">
        <v>206</v>
      </c>
      <c r="CZ8" s="412" t="s">
        <v>22</v>
      </c>
      <c r="DA8" s="308" t="s">
        <v>434</v>
      </c>
      <c r="DB8" s="308" t="s">
        <v>436</v>
      </c>
      <c r="DC8" s="157" t="s">
        <v>206</v>
      </c>
      <c r="DD8" s="413" t="s">
        <v>337</v>
      </c>
      <c r="DE8" s="308" t="s">
        <v>206</v>
      </c>
      <c r="DF8" s="308" t="s">
        <v>22</v>
      </c>
      <c r="DG8" s="157" t="s">
        <v>438</v>
      </c>
      <c r="DH8" s="309" t="s">
        <v>437</v>
      </c>
      <c r="DI8" s="152" t="s">
        <v>339</v>
      </c>
      <c r="DJ8" s="152" t="s">
        <v>693</v>
      </c>
      <c r="DK8" s="414" t="s">
        <v>340</v>
      </c>
      <c r="DL8" s="412" t="s">
        <v>206</v>
      </c>
      <c r="DM8" s="412" t="s">
        <v>22</v>
      </c>
      <c r="DN8" s="308" t="s">
        <v>434</v>
      </c>
      <c r="DO8" s="308" t="s">
        <v>436</v>
      </c>
      <c r="DP8" s="157" t="s">
        <v>206</v>
      </c>
      <c r="DQ8" s="413" t="s">
        <v>337</v>
      </c>
      <c r="DR8" s="308" t="s">
        <v>206</v>
      </c>
      <c r="DS8" s="308" t="s">
        <v>22</v>
      </c>
      <c r="DT8" s="157" t="s">
        <v>438</v>
      </c>
      <c r="DU8" s="309" t="s">
        <v>437</v>
      </c>
      <c r="DV8" s="152" t="s">
        <v>339</v>
      </c>
      <c r="DW8" s="152" t="s">
        <v>693</v>
      </c>
      <c r="DX8" s="414" t="s">
        <v>340</v>
      </c>
      <c r="DY8" s="412" t="s">
        <v>206</v>
      </c>
      <c r="DZ8" s="412" t="s">
        <v>22</v>
      </c>
      <c r="EA8" s="308" t="s">
        <v>434</v>
      </c>
      <c r="EB8" s="308" t="s">
        <v>436</v>
      </c>
      <c r="EC8" s="157" t="s">
        <v>206</v>
      </c>
      <c r="ED8" s="413" t="s">
        <v>337</v>
      </c>
      <c r="EE8" s="308" t="s">
        <v>206</v>
      </c>
      <c r="EF8" s="308" t="s">
        <v>22</v>
      </c>
      <c r="EG8" s="157" t="s">
        <v>438</v>
      </c>
      <c r="EH8" s="309" t="s">
        <v>437</v>
      </c>
      <c r="EI8" s="152" t="s">
        <v>339</v>
      </c>
      <c r="EJ8" s="152" t="s">
        <v>693</v>
      </c>
      <c r="EK8" s="414" t="s">
        <v>340</v>
      </c>
      <c r="EL8" s="412" t="s">
        <v>206</v>
      </c>
      <c r="EM8" s="412" t="s">
        <v>22</v>
      </c>
      <c r="EN8" s="308" t="s">
        <v>434</v>
      </c>
      <c r="EO8" s="308" t="s">
        <v>436</v>
      </c>
      <c r="EP8" s="157" t="s">
        <v>206</v>
      </c>
      <c r="EQ8" s="413" t="s">
        <v>337</v>
      </c>
      <c r="ER8" s="308" t="s">
        <v>206</v>
      </c>
      <c r="ES8" s="308" t="s">
        <v>22</v>
      </c>
      <c r="ET8" s="157" t="s">
        <v>438</v>
      </c>
      <c r="EU8" s="309" t="s">
        <v>437</v>
      </c>
      <c r="EV8" s="152" t="s">
        <v>339</v>
      </c>
      <c r="EW8" s="152" t="s">
        <v>693</v>
      </c>
      <c r="EX8" s="414" t="s">
        <v>340</v>
      </c>
      <c r="EY8" s="412" t="s">
        <v>206</v>
      </c>
      <c r="EZ8" s="412" t="s">
        <v>22</v>
      </c>
      <c r="FA8" s="308" t="s">
        <v>434</v>
      </c>
      <c r="FB8" s="308" t="s">
        <v>436</v>
      </c>
      <c r="FC8" s="157" t="s">
        <v>206</v>
      </c>
      <c r="FD8" s="413" t="s">
        <v>337</v>
      </c>
      <c r="FE8" s="308" t="s">
        <v>206</v>
      </c>
      <c r="FF8" s="308" t="s">
        <v>22</v>
      </c>
      <c r="FG8" s="157" t="s">
        <v>438</v>
      </c>
      <c r="FH8" s="309" t="s">
        <v>437</v>
      </c>
      <c r="FI8" s="152" t="s">
        <v>339</v>
      </c>
      <c r="FJ8" s="152" t="s">
        <v>693</v>
      </c>
      <c r="FK8" s="414" t="s">
        <v>340</v>
      </c>
      <c r="FL8" s="412" t="s">
        <v>206</v>
      </c>
      <c r="FM8" s="412" t="s">
        <v>22</v>
      </c>
      <c r="FN8" s="308" t="s">
        <v>434</v>
      </c>
      <c r="FO8" s="308" t="s">
        <v>436</v>
      </c>
      <c r="FP8" s="157" t="s">
        <v>206</v>
      </c>
      <c r="FQ8" s="413" t="s">
        <v>337</v>
      </c>
      <c r="FR8" s="308" t="s">
        <v>206</v>
      </c>
      <c r="FS8" s="308" t="s">
        <v>22</v>
      </c>
      <c r="FT8" s="157" t="s">
        <v>438</v>
      </c>
      <c r="FU8" s="309" t="s">
        <v>437</v>
      </c>
      <c r="FV8" s="152" t="s">
        <v>339</v>
      </c>
      <c r="FW8" s="152" t="s">
        <v>693</v>
      </c>
      <c r="FX8" s="414" t="s">
        <v>340</v>
      </c>
      <c r="FY8" s="412" t="s">
        <v>206</v>
      </c>
      <c r="FZ8" s="412" t="s">
        <v>22</v>
      </c>
      <c r="GA8" s="308" t="s">
        <v>434</v>
      </c>
      <c r="GB8" s="308" t="s">
        <v>436</v>
      </c>
      <c r="GC8" s="157" t="s">
        <v>206</v>
      </c>
      <c r="GD8" s="413" t="s">
        <v>337</v>
      </c>
      <c r="GE8" s="308" t="s">
        <v>206</v>
      </c>
      <c r="GF8" s="308" t="s">
        <v>22</v>
      </c>
      <c r="GG8" s="157" t="s">
        <v>438</v>
      </c>
      <c r="GH8" s="309" t="s">
        <v>437</v>
      </c>
      <c r="GI8" s="152" t="s">
        <v>339</v>
      </c>
      <c r="GJ8" s="152" t="s">
        <v>693</v>
      </c>
      <c r="GK8" s="414" t="s">
        <v>340</v>
      </c>
      <c r="GL8" s="412" t="s">
        <v>206</v>
      </c>
      <c r="GM8" s="412" t="s">
        <v>22</v>
      </c>
      <c r="GN8" s="308" t="s">
        <v>434</v>
      </c>
      <c r="GO8" s="308" t="s">
        <v>436</v>
      </c>
      <c r="GP8" s="157" t="s">
        <v>206</v>
      </c>
      <c r="GQ8" s="413" t="s">
        <v>337</v>
      </c>
      <c r="GR8" s="308" t="s">
        <v>206</v>
      </c>
      <c r="GS8" s="308" t="s">
        <v>22</v>
      </c>
      <c r="GT8" s="157" t="s">
        <v>438</v>
      </c>
      <c r="GU8" s="309" t="s">
        <v>437</v>
      </c>
      <c r="GV8" s="152" t="s">
        <v>339</v>
      </c>
      <c r="GW8" s="152" t="s">
        <v>693</v>
      </c>
      <c r="GX8" s="414" t="s">
        <v>340</v>
      </c>
      <c r="GY8" s="412" t="s">
        <v>206</v>
      </c>
      <c r="GZ8" s="412" t="s">
        <v>22</v>
      </c>
      <c r="HA8" s="308" t="s">
        <v>434</v>
      </c>
      <c r="HB8" s="308" t="s">
        <v>436</v>
      </c>
      <c r="HC8" s="157" t="s">
        <v>206</v>
      </c>
      <c r="HD8" s="413" t="s">
        <v>337</v>
      </c>
      <c r="HE8" s="308" t="s">
        <v>206</v>
      </c>
      <c r="HF8" s="308" t="s">
        <v>22</v>
      </c>
      <c r="HG8" s="157" t="s">
        <v>438</v>
      </c>
      <c r="HH8" s="309" t="s">
        <v>437</v>
      </c>
      <c r="HI8" s="152" t="s">
        <v>339</v>
      </c>
      <c r="HJ8" s="152" t="s">
        <v>693</v>
      </c>
      <c r="HK8" s="414" t="s">
        <v>340</v>
      </c>
      <c r="HL8" s="412" t="s">
        <v>206</v>
      </c>
      <c r="HM8" s="412" t="s">
        <v>22</v>
      </c>
      <c r="HN8" s="308" t="s">
        <v>434</v>
      </c>
      <c r="HO8" s="308" t="s">
        <v>436</v>
      </c>
      <c r="HP8" s="157" t="s">
        <v>206</v>
      </c>
      <c r="HQ8" s="413" t="s">
        <v>337</v>
      </c>
      <c r="HR8" s="308" t="s">
        <v>206</v>
      </c>
      <c r="HS8" s="308" t="s">
        <v>22</v>
      </c>
      <c r="HT8" s="157" t="s">
        <v>438</v>
      </c>
      <c r="HU8" s="309" t="s">
        <v>437</v>
      </c>
      <c r="HV8" s="152" t="s">
        <v>339</v>
      </c>
      <c r="HW8" s="152" t="s">
        <v>693</v>
      </c>
      <c r="HX8" s="414" t="s">
        <v>340</v>
      </c>
      <c r="HY8" s="412" t="s">
        <v>206</v>
      </c>
      <c r="HZ8" s="412" t="s">
        <v>22</v>
      </c>
      <c r="IA8" s="308" t="s">
        <v>434</v>
      </c>
      <c r="IB8" s="308" t="s">
        <v>436</v>
      </c>
      <c r="IC8" s="157" t="s">
        <v>206</v>
      </c>
      <c r="ID8" s="413" t="s">
        <v>337</v>
      </c>
      <c r="IE8" s="308" t="s">
        <v>206</v>
      </c>
      <c r="IF8" s="308" t="s">
        <v>22</v>
      </c>
      <c r="IG8" s="157" t="s">
        <v>438</v>
      </c>
      <c r="IH8" s="309" t="s">
        <v>437</v>
      </c>
      <c r="II8" s="152" t="s">
        <v>339</v>
      </c>
      <c r="IJ8" s="152" t="s">
        <v>693</v>
      </c>
      <c r="IK8" s="414" t="s">
        <v>340</v>
      </c>
      <c r="IL8" s="412" t="s">
        <v>206</v>
      </c>
      <c r="IM8" s="412" t="s">
        <v>22</v>
      </c>
      <c r="IN8" s="308" t="s">
        <v>434</v>
      </c>
      <c r="IO8" s="308" t="s">
        <v>436</v>
      </c>
      <c r="IP8" s="157" t="s">
        <v>206</v>
      </c>
      <c r="IQ8" s="413" t="s">
        <v>337</v>
      </c>
      <c r="IR8" s="308" t="s">
        <v>206</v>
      </c>
      <c r="IS8" s="308" t="s">
        <v>22</v>
      </c>
      <c r="IT8" s="157" t="s">
        <v>438</v>
      </c>
      <c r="IU8" s="309" t="s">
        <v>437</v>
      </c>
      <c r="IV8" s="152" t="s">
        <v>339</v>
      </c>
      <c r="IW8" s="152" t="s">
        <v>693</v>
      </c>
      <c r="IX8" s="414" t="s">
        <v>340</v>
      </c>
      <c r="IY8" s="412" t="s">
        <v>206</v>
      </c>
      <c r="IZ8" s="412" t="s">
        <v>22</v>
      </c>
      <c r="JA8" s="308" t="s">
        <v>434</v>
      </c>
      <c r="JB8" s="308" t="s">
        <v>436</v>
      </c>
      <c r="JC8" s="157" t="s">
        <v>206</v>
      </c>
      <c r="JD8" s="413" t="s">
        <v>337</v>
      </c>
      <c r="JE8" s="308" t="s">
        <v>206</v>
      </c>
      <c r="JF8" s="308" t="s">
        <v>22</v>
      </c>
      <c r="JG8" s="157" t="s">
        <v>438</v>
      </c>
      <c r="JH8" s="309" t="s">
        <v>437</v>
      </c>
      <c r="JI8" s="152" t="s">
        <v>339</v>
      </c>
      <c r="JJ8" s="152" t="s">
        <v>693</v>
      </c>
      <c r="JK8" s="414" t="s">
        <v>340</v>
      </c>
      <c r="JL8" s="412" t="s">
        <v>206</v>
      </c>
      <c r="JM8" s="412" t="s">
        <v>22</v>
      </c>
      <c r="JN8" s="308" t="s">
        <v>434</v>
      </c>
      <c r="JO8" s="308" t="s">
        <v>436</v>
      </c>
      <c r="JP8" s="157" t="s">
        <v>206</v>
      </c>
      <c r="JQ8" s="413" t="s">
        <v>337</v>
      </c>
      <c r="JR8" s="308" t="s">
        <v>206</v>
      </c>
      <c r="JS8" s="308" t="s">
        <v>22</v>
      </c>
      <c r="JT8" s="157" t="s">
        <v>438</v>
      </c>
      <c r="JU8" s="309" t="s">
        <v>437</v>
      </c>
      <c r="JV8" s="152" t="s">
        <v>339</v>
      </c>
      <c r="JW8" s="152" t="s">
        <v>693</v>
      </c>
      <c r="JX8" s="414" t="s">
        <v>340</v>
      </c>
      <c r="JY8" s="412" t="s">
        <v>206</v>
      </c>
      <c r="JZ8" s="412" t="s">
        <v>22</v>
      </c>
      <c r="KA8" s="308" t="s">
        <v>434</v>
      </c>
      <c r="KB8" s="308" t="s">
        <v>436</v>
      </c>
      <c r="KC8" s="157" t="s">
        <v>206</v>
      </c>
      <c r="KD8" s="413" t="s">
        <v>337</v>
      </c>
      <c r="KE8" s="308" t="s">
        <v>206</v>
      </c>
      <c r="KF8" s="308" t="s">
        <v>22</v>
      </c>
      <c r="KG8" s="157" t="s">
        <v>438</v>
      </c>
      <c r="KH8" s="309" t="s">
        <v>437</v>
      </c>
      <c r="KI8" s="152" t="s">
        <v>339</v>
      </c>
      <c r="KJ8" s="152" t="s">
        <v>693</v>
      </c>
      <c r="KK8" s="414" t="s">
        <v>340</v>
      </c>
      <c r="KL8" s="412" t="s">
        <v>206</v>
      </c>
      <c r="KM8" s="412" t="s">
        <v>22</v>
      </c>
      <c r="KN8" s="308" t="s">
        <v>434</v>
      </c>
      <c r="KO8" s="308" t="s">
        <v>436</v>
      </c>
      <c r="KP8" s="157" t="s">
        <v>206</v>
      </c>
      <c r="KQ8" s="413" t="s">
        <v>337</v>
      </c>
      <c r="KR8" s="308" t="s">
        <v>206</v>
      </c>
      <c r="KS8" s="308" t="s">
        <v>22</v>
      </c>
      <c r="KT8" s="157" t="s">
        <v>438</v>
      </c>
      <c r="KU8" s="309" t="s">
        <v>437</v>
      </c>
      <c r="KV8" s="152" t="s">
        <v>339</v>
      </c>
      <c r="KW8" s="152" t="s">
        <v>693</v>
      </c>
      <c r="KX8" s="414" t="s">
        <v>340</v>
      </c>
      <c r="KY8" s="412" t="s">
        <v>206</v>
      </c>
      <c r="KZ8" s="412" t="s">
        <v>22</v>
      </c>
      <c r="LA8" s="308" t="s">
        <v>434</v>
      </c>
      <c r="LB8" s="308" t="s">
        <v>436</v>
      </c>
      <c r="LC8" s="157" t="s">
        <v>206</v>
      </c>
      <c r="LD8" s="413" t="s">
        <v>337</v>
      </c>
      <c r="LE8" s="308" t="s">
        <v>206</v>
      </c>
      <c r="LF8" s="308" t="s">
        <v>22</v>
      </c>
      <c r="LG8" s="157" t="s">
        <v>438</v>
      </c>
      <c r="LH8" s="309" t="s">
        <v>437</v>
      </c>
      <c r="LI8" s="152" t="s">
        <v>339</v>
      </c>
      <c r="LJ8" s="152" t="s">
        <v>693</v>
      </c>
      <c r="LK8" s="414" t="s">
        <v>340</v>
      </c>
      <c r="LL8" s="412" t="s">
        <v>206</v>
      </c>
      <c r="LM8" s="412" t="s">
        <v>22</v>
      </c>
      <c r="LN8" s="308" t="s">
        <v>434</v>
      </c>
      <c r="LO8" s="308" t="s">
        <v>436</v>
      </c>
      <c r="LP8" s="157" t="s">
        <v>206</v>
      </c>
      <c r="LQ8" s="413" t="s">
        <v>337</v>
      </c>
      <c r="LR8" s="308" t="s">
        <v>206</v>
      </c>
      <c r="LS8" s="308" t="s">
        <v>22</v>
      </c>
      <c r="LT8" s="157" t="s">
        <v>438</v>
      </c>
      <c r="LU8" s="309" t="s">
        <v>437</v>
      </c>
      <c r="LV8" s="152" t="s">
        <v>339</v>
      </c>
      <c r="LW8" s="152" t="s">
        <v>693</v>
      </c>
      <c r="LX8" s="414" t="s">
        <v>340</v>
      </c>
      <c r="LY8" s="412" t="s">
        <v>206</v>
      </c>
      <c r="LZ8" s="412" t="s">
        <v>22</v>
      </c>
      <c r="MA8" s="308" t="s">
        <v>434</v>
      </c>
      <c r="MB8" s="308" t="s">
        <v>436</v>
      </c>
      <c r="MC8" s="157" t="s">
        <v>206</v>
      </c>
      <c r="MD8" s="413" t="s">
        <v>337</v>
      </c>
      <c r="ME8" s="308" t="s">
        <v>206</v>
      </c>
      <c r="MF8" s="308" t="s">
        <v>22</v>
      </c>
      <c r="MG8" s="157" t="s">
        <v>438</v>
      </c>
      <c r="MH8" s="309" t="s">
        <v>437</v>
      </c>
      <c r="MI8" s="152" t="s">
        <v>339</v>
      </c>
      <c r="MJ8" s="152" t="s">
        <v>693</v>
      </c>
      <c r="MK8" s="414" t="s">
        <v>340</v>
      </c>
      <c r="ML8" s="412" t="s">
        <v>206</v>
      </c>
      <c r="MM8" s="412" t="s">
        <v>22</v>
      </c>
      <c r="MN8" s="308" t="s">
        <v>434</v>
      </c>
      <c r="MO8" s="308" t="s">
        <v>436</v>
      </c>
      <c r="MP8" s="157" t="s">
        <v>206</v>
      </c>
      <c r="MQ8" s="413" t="s">
        <v>337</v>
      </c>
      <c r="MR8" s="308" t="s">
        <v>206</v>
      </c>
      <c r="MS8" s="308" t="s">
        <v>22</v>
      </c>
      <c r="MT8" s="157" t="s">
        <v>438</v>
      </c>
      <c r="MU8" s="309" t="s">
        <v>437</v>
      </c>
      <c r="MV8" s="152" t="s">
        <v>339</v>
      </c>
      <c r="MW8" s="152" t="s">
        <v>693</v>
      </c>
      <c r="MX8" s="414" t="s">
        <v>340</v>
      </c>
      <c r="MY8" s="412" t="s">
        <v>206</v>
      </c>
      <c r="MZ8" s="412" t="s">
        <v>22</v>
      </c>
      <c r="NA8" s="308" t="s">
        <v>434</v>
      </c>
      <c r="NB8" s="308" t="s">
        <v>436</v>
      </c>
      <c r="NC8" s="157" t="s">
        <v>206</v>
      </c>
      <c r="ND8" s="413" t="s">
        <v>337</v>
      </c>
      <c r="NE8" s="308" t="s">
        <v>206</v>
      </c>
      <c r="NF8" s="308" t="s">
        <v>22</v>
      </c>
      <c r="NG8" s="157" t="s">
        <v>438</v>
      </c>
      <c r="NH8" s="309" t="s">
        <v>437</v>
      </c>
      <c r="NI8" s="152" t="s">
        <v>339</v>
      </c>
      <c r="NJ8" s="152" t="s">
        <v>693</v>
      </c>
      <c r="NK8" s="414" t="s">
        <v>340</v>
      </c>
      <c r="NL8" s="412" t="s">
        <v>206</v>
      </c>
      <c r="NM8" s="412" t="s">
        <v>22</v>
      </c>
      <c r="NN8" s="308" t="s">
        <v>434</v>
      </c>
      <c r="NO8" s="308" t="s">
        <v>436</v>
      </c>
      <c r="NP8" s="157" t="s">
        <v>206</v>
      </c>
      <c r="NQ8" s="413" t="s">
        <v>337</v>
      </c>
      <c r="NR8" s="308" t="s">
        <v>206</v>
      </c>
      <c r="NS8" s="308" t="s">
        <v>22</v>
      </c>
      <c r="NT8" s="157" t="s">
        <v>438</v>
      </c>
      <c r="NU8" s="309" t="s">
        <v>437</v>
      </c>
      <c r="NV8" s="152" t="s">
        <v>339</v>
      </c>
      <c r="NW8" s="152" t="s">
        <v>693</v>
      </c>
      <c r="NX8" s="414" t="s">
        <v>340</v>
      </c>
      <c r="NY8" s="412" t="s">
        <v>206</v>
      </c>
      <c r="NZ8" s="412" t="s">
        <v>22</v>
      </c>
      <c r="OA8" s="308" t="s">
        <v>434</v>
      </c>
      <c r="OB8" s="308" t="s">
        <v>436</v>
      </c>
      <c r="OC8" s="157" t="s">
        <v>206</v>
      </c>
      <c r="OD8" s="413" t="s">
        <v>337</v>
      </c>
      <c r="OE8" s="308" t="s">
        <v>206</v>
      </c>
      <c r="OF8" s="308" t="s">
        <v>22</v>
      </c>
      <c r="OG8" s="157" t="s">
        <v>438</v>
      </c>
      <c r="OH8" s="309" t="s">
        <v>437</v>
      </c>
      <c r="OI8" s="152" t="s">
        <v>339</v>
      </c>
      <c r="OJ8" s="152" t="s">
        <v>693</v>
      </c>
      <c r="OK8" s="414" t="s">
        <v>340</v>
      </c>
      <c r="OL8" s="412" t="s">
        <v>206</v>
      </c>
      <c r="OM8" s="412" t="s">
        <v>22</v>
      </c>
      <c r="ON8" s="308" t="s">
        <v>434</v>
      </c>
      <c r="OO8" s="308" t="s">
        <v>436</v>
      </c>
      <c r="OP8" s="157" t="s">
        <v>206</v>
      </c>
      <c r="OQ8" s="413" t="s">
        <v>337</v>
      </c>
      <c r="OR8" s="308" t="s">
        <v>206</v>
      </c>
      <c r="OS8" s="308" t="s">
        <v>22</v>
      </c>
      <c r="OT8" s="157" t="s">
        <v>438</v>
      </c>
      <c r="OU8" s="309" t="s">
        <v>437</v>
      </c>
      <c r="OV8" s="152" t="s">
        <v>339</v>
      </c>
      <c r="OW8" s="152" t="s">
        <v>693</v>
      </c>
      <c r="OX8" s="414" t="s">
        <v>340</v>
      </c>
      <c r="OY8" s="412" t="s">
        <v>206</v>
      </c>
      <c r="OZ8" s="412" t="s">
        <v>22</v>
      </c>
      <c r="PA8" s="308" t="s">
        <v>434</v>
      </c>
      <c r="PB8" s="308" t="s">
        <v>436</v>
      </c>
      <c r="PC8" s="157" t="s">
        <v>206</v>
      </c>
      <c r="PD8" s="413" t="s">
        <v>337</v>
      </c>
      <c r="PE8" s="308" t="s">
        <v>206</v>
      </c>
      <c r="PF8" s="308" t="s">
        <v>22</v>
      </c>
      <c r="PG8" s="157" t="s">
        <v>438</v>
      </c>
      <c r="PH8" s="309" t="s">
        <v>437</v>
      </c>
      <c r="PI8" s="152" t="s">
        <v>339</v>
      </c>
      <c r="PJ8" s="152" t="s">
        <v>693</v>
      </c>
      <c r="PK8" s="414" t="s">
        <v>340</v>
      </c>
      <c r="PL8" s="412" t="s">
        <v>206</v>
      </c>
      <c r="PM8" s="412" t="s">
        <v>22</v>
      </c>
      <c r="PN8" s="308" t="s">
        <v>434</v>
      </c>
      <c r="PO8" s="308" t="s">
        <v>436</v>
      </c>
      <c r="PP8" s="157" t="s">
        <v>206</v>
      </c>
      <c r="PQ8" s="413" t="s">
        <v>337</v>
      </c>
      <c r="PR8" s="308" t="s">
        <v>206</v>
      </c>
      <c r="PS8" s="308" t="s">
        <v>22</v>
      </c>
      <c r="PT8" s="157" t="s">
        <v>438</v>
      </c>
      <c r="PU8" s="309" t="s">
        <v>437</v>
      </c>
      <c r="PV8" s="152" t="s">
        <v>339</v>
      </c>
      <c r="PW8" s="152" t="s">
        <v>693</v>
      </c>
      <c r="PX8" s="414" t="s">
        <v>340</v>
      </c>
      <c r="PY8" s="412" t="s">
        <v>206</v>
      </c>
      <c r="PZ8" s="412" t="s">
        <v>22</v>
      </c>
      <c r="QA8" s="308" t="s">
        <v>434</v>
      </c>
      <c r="QB8" s="308" t="s">
        <v>436</v>
      </c>
      <c r="QC8" s="157" t="s">
        <v>206</v>
      </c>
      <c r="QD8" s="413" t="s">
        <v>337</v>
      </c>
      <c r="QE8" s="308" t="s">
        <v>206</v>
      </c>
      <c r="QF8" s="308" t="s">
        <v>22</v>
      </c>
      <c r="QG8" s="157" t="s">
        <v>438</v>
      </c>
      <c r="QH8" s="309" t="s">
        <v>437</v>
      </c>
      <c r="QI8" s="152" t="s">
        <v>339</v>
      </c>
      <c r="QJ8" s="152" t="s">
        <v>693</v>
      </c>
      <c r="QK8" s="414" t="s">
        <v>340</v>
      </c>
      <c r="QL8" s="412" t="s">
        <v>206</v>
      </c>
      <c r="QM8" s="412" t="s">
        <v>22</v>
      </c>
      <c r="QN8" s="308" t="s">
        <v>434</v>
      </c>
      <c r="QO8" s="308" t="s">
        <v>436</v>
      </c>
      <c r="QP8" s="157" t="s">
        <v>206</v>
      </c>
      <c r="QQ8" s="413" t="s">
        <v>337</v>
      </c>
      <c r="QR8" s="308" t="s">
        <v>206</v>
      </c>
      <c r="QS8" s="308" t="s">
        <v>22</v>
      </c>
      <c r="QT8" s="157" t="s">
        <v>438</v>
      </c>
      <c r="QU8" s="309" t="s">
        <v>437</v>
      </c>
      <c r="QV8" s="152" t="s">
        <v>339</v>
      </c>
      <c r="QW8" s="152" t="s">
        <v>693</v>
      </c>
      <c r="QX8" s="414" t="s">
        <v>340</v>
      </c>
      <c r="QY8" s="412" t="s">
        <v>206</v>
      </c>
      <c r="QZ8" s="412" t="s">
        <v>22</v>
      </c>
      <c r="RA8" s="308" t="s">
        <v>434</v>
      </c>
      <c r="RB8" s="308" t="s">
        <v>436</v>
      </c>
      <c r="RC8" s="157" t="s">
        <v>206</v>
      </c>
      <c r="RD8" s="413" t="s">
        <v>337</v>
      </c>
      <c r="RE8" s="308" t="s">
        <v>206</v>
      </c>
      <c r="RF8" s="308" t="s">
        <v>22</v>
      </c>
      <c r="RG8" s="157" t="s">
        <v>438</v>
      </c>
      <c r="RH8" s="309" t="s">
        <v>437</v>
      </c>
      <c r="RI8" s="152" t="s">
        <v>339</v>
      </c>
      <c r="RJ8" s="152" t="s">
        <v>693</v>
      </c>
      <c r="RK8" s="414" t="s">
        <v>340</v>
      </c>
      <c r="RL8" s="412" t="s">
        <v>206</v>
      </c>
      <c r="RM8" s="412" t="s">
        <v>22</v>
      </c>
      <c r="RN8" s="308" t="s">
        <v>434</v>
      </c>
      <c r="RO8" s="308" t="s">
        <v>436</v>
      </c>
      <c r="RP8" s="157" t="s">
        <v>206</v>
      </c>
      <c r="RQ8" s="413" t="s">
        <v>337</v>
      </c>
      <c r="RR8" s="308" t="s">
        <v>206</v>
      </c>
      <c r="RS8" s="308" t="s">
        <v>22</v>
      </c>
      <c r="RT8" s="157" t="s">
        <v>438</v>
      </c>
      <c r="RU8" s="309" t="s">
        <v>437</v>
      </c>
      <c r="RV8" s="152" t="s">
        <v>339</v>
      </c>
      <c r="RW8" s="152" t="s">
        <v>693</v>
      </c>
      <c r="RX8" s="414" t="s">
        <v>340</v>
      </c>
      <c r="RY8" s="412" t="s">
        <v>206</v>
      </c>
      <c r="RZ8" s="412" t="s">
        <v>22</v>
      </c>
      <c r="SA8" s="308" t="s">
        <v>434</v>
      </c>
      <c r="SB8" s="308" t="s">
        <v>436</v>
      </c>
      <c r="SC8" s="157" t="s">
        <v>206</v>
      </c>
      <c r="SD8" s="413" t="s">
        <v>337</v>
      </c>
      <c r="SE8" s="308" t="s">
        <v>206</v>
      </c>
      <c r="SF8" s="308" t="s">
        <v>22</v>
      </c>
      <c r="SG8" s="157" t="s">
        <v>438</v>
      </c>
      <c r="SH8" s="309" t="s">
        <v>437</v>
      </c>
      <c r="SI8" s="152" t="s">
        <v>339</v>
      </c>
      <c r="SJ8" s="152" t="s">
        <v>693</v>
      </c>
      <c r="SK8" s="414" t="s">
        <v>340</v>
      </c>
      <c r="SL8" s="412" t="s">
        <v>206</v>
      </c>
      <c r="SM8" s="412" t="s">
        <v>22</v>
      </c>
      <c r="SN8" s="308" t="s">
        <v>434</v>
      </c>
      <c r="SO8" s="308" t="s">
        <v>436</v>
      </c>
      <c r="SP8" s="157" t="s">
        <v>206</v>
      </c>
      <c r="SQ8" s="413" t="s">
        <v>337</v>
      </c>
      <c r="SR8" s="308" t="s">
        <v>206</v>
      </c>
      <c r="SS8" s="308" t="s">
        <v>22</v>
      </c>
      <c r="ST8" s="157" t="s">
        <v>438</v>
      </c>
      <c r="SU8" s="309" t="s">
        <v>437</v>
      </c>
      <c r="SV8" s="152" t="s">
        <v>339</v>
      </c>
      <c r="SW8" s="152" t="s">
        <v>693</v>
      </c>
      <c r="SX8" s="414" t="s">
        <v>340</v>
      </c>
      <c r="SY8" s="412" t="s">
        <v>206</v>
      </c>
      <c r="SZ8" s="412" t="s">
        <v>22</v>
      </c>
      <c r="TA8" s="308" t="s">
        <v>434</v>
      </c>
      <c r="TB8" s="308" t="s">
        <v>436</v>
      </c>
      <c r="TC8" s="157" t="s">
        <v>206</v>
      </c>
      <c r="TD8" s="413" t="s">
        <v>337</v>
      </c>
      <c r="TE8" s="308" t="s">
        <v>206</v>
      </c>
      <c r="TF8" s="308" t="s">
        <v>22</v>
      </c>
      <c r="TG8" s="157" t="s">
        <v>438</v>
      </c>
      <c r="TH8" s="309" t="s">
        <v>437</v>
      </c>
      <c r="TI8" s="152" t="s">
        <v>339</v>
      </c>
      <c r="TJ8" s="152" t="s">
        <v>693</v>
      </c>
      <c r="TK8" s="414" t="s">
        <v>340</v>
      </c>
      <c r="TL8" s="412" t="s">
        <v>206</v>
      </c>
      <c r="TM8" s="412" t="s">
        <v>22</v>
      </c>
      <c r="TN8" s="308" t="s">
        <v>434</v>
      </c>
      <c r="TO8" s="308" t="s">
        <v>436</v>
      </c>
      <c r="TP8" s="157" t="s">
        <v>206</v>
      </c>
      <c r="TQ8" s="413" t="s">
        <v>337</v>
      </c>
      <c r="TR8" s="308" t="s">
        <v>206</v>
      </c>
      <c r="TS8" s="308" t="s">
        <v>22</v>
      </c>
      <c r="TT8" s="157" t="s">
        <v>438</v>
      </c>
      <c r="TU8" s="309" t="s">
        <v>437</v>
      </c>
      <c r="TV8" s="152" t="s">
        <v>339</v>
      </c>
      <c r="TW8" s="152" t="s">
        <v>693</v>
      </c>
      <c r="TX8" s="414" t="s">
        <v>340</v>
      </c>
      <c r="TY8" s="412" t="s">
        <v>206</v>
      </c>
      <c r="TZ8" s="412" t="s">
        <v>22</v>
      </c>
      <c r="UA8" s="308" t="s">
        <v>434</v>
      </c>
      <c r="UB8" s="308" t="s">
        <v>436</v>
      </c>
      <c r="UC8" s="157" t="s">
        <v>206</v>
      </c>
      <c r="UD8" s="413" t="s">
        <v>337</v>
      </c>
      <c r="UE8" s="308" t="s">
        <v>206</v>
      </c>
      <c r="UF8" s="308" t="s">
        <v>22</v>
      </c>
      <c r="UG8" s="157" t="s">
        <v>438</v>
      </c>
      <c r="UH8" s="309" t="s">
        <v>437</v>
      </c>
      <c r="UI8" s="152" t="s">
        <v>339</v>
      </c>
      <c r="UJ8" s="152" t="s">
        <v>693</v>
      </c>
      <c r="UK8" s="414" t="s">
        <v>340</v>
      </c>
      <c r="UL8" s="412" t="s">
        <v>206</v>
      </c>
      <c r="UM8" s="412" t="s">
        <v>22</v>
      </c>
      <c r="UN8" s="308" t="s">
        <v>434</v>
      </c>
      <c r="UO8" s="308" t="s">
        <v>436</v>
      </c>
      <c r="UP8" s="157" t="s">
        <v>206</v>
      </c>
      <c r="UQ8" s="413" t="s">
        <v>337</v>
      </c>
      <c r="UR8" s="308" t="s">
        <v>206</v>
      </c>
      <c r="US8" s="308" t="s">
        <v>22</v>
      </c>
      <c r="UT8" s="157" t="s">
        <v>438</v>
      </c>
      <c r="UU8" s="309" t="s">
        <v>437</v>
      </c>
      <c r="UV8" s="152" t="s">
        <v>339</v>
      </c>
      <c r="UW8" s="152" t="s">
        <v>693</v>
      </c>
      <c r="UX8" s="310" t="s">
        <v>340</v>
      </c>
      <c r="UY8" s="308" t="s">
        <v>206</v>
      </c>
      <c r="UZ8" s="308" t="s">
        <v>22</v>
      </c>
      <c r="VA8" s="308" t="s">
        <v>434</v>
      </c>
      <c r="VB8" s="308" t="s">
        <v>436</v>
      </c>
      <c r="VC8" s="157" t="s">
        <v>206</v>
      </c>
      <c r="VD8" s="413" t="s">
        <v>337</v>
      </c>
      <c r="VE8" s="308" t="s">
        <v>206</v>
      </c>
      <c r="VF8" s="308" t="s">
        <v>22</v>
      </c>
      <c r="VG8" s="157" t="s">
        <v>438</v>
      </c>
      <c r="VH8" s="309" t="s">
        <v>437</v>
      </c>
      <c r="VI8" s="152" t="s">
        <v>339</v>
      </c>
      <c r="VJ8" s="152" t="s">
        <v>693</v>
      </c>
      <c r="VK8" s="310" t="s">
        <v>340</v>
      </c>
      <c r="VL8" s="308" t="s">
        <v>206</v>
      </c>
      <c r="VM8" s="308" t="s">
        <v>22</v>
      </c>
      <c r="VN8" s="308" t="s">
        <v>434</v>
      </c>
      <c r="VO8" s="308" t="s">
        <v>436</v>
      </c>
      <c r="VP8" s="157" t="s">
        <v>206</v>
      </c>
      <c r="VQ8" s="309" t="s">
        <v>337</v>
      </c>
      <c r="VR8" s="308" t="s">
        <v>206</v>
      </c>
      <c r="VS8" s="308" t="s">
        <v>22</v>
      </c>
      <c r="VT8" s="157" t="s">
        <v>438</v>
      </c>
      <c r="VU8" s="309" t="s">
        <v>437</v>
      </c>
      <c r="VV8" s="152" t="s">
        <v>339</v>
      </c>
      <c r="VW8" s="152" t="s">
        <v>693</v>
      </c>
      <c r="VX8" s="310" t="s">
        <v>340</v>
      </c>
      <c r="VY8" s="308" t="s">
        <v>206</v>
      </c>
      <c r="VZ8" s="308" t="s">
        <v>22</v>
      </c>
      <c r="WG8" s="466" t="s">
        <v>713</v>
      </c>
      <c r="WH8" s="466" t="s">
        <v>340</v>
      </c>
    </row>
    <row r="9" spans="1:606" s="63" customFormat="1" ht="19.5" customHeight="1" x14ac:dyDescent="0.2">
      <c r="A9" s="212"/>
      <c r="B9" s="212"/>
      <c r="C9" s="213"/>
      <c r="D9" s="259" t="s">
        <v>314</v>
      </c>
      <c r="E9" s="260"/>
      <c r="F9" s="260"/>
      <c r="G9" s="260"/>
      <c r="H9" s="261"/>
      <c r="I9" s="261"/>
      <c r="J9" s="262"/>
      <c r="K9" s="214"/>
      <c r="L9" s="214"/>
      <c r="M9" s="214"/>
      <c r="N9" s="215">
        <f>'СДП (план)'!N8</f>
        <v>0</v>
      </c>
      <c r="O9" s="215">
        <f>'СДП (план)'!O8</f>
        <v>1</v>
      </c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>
        <f>'СДП (план)'!P8</f>
        <v>0</v>
      </c>
      <c r="AB9" s="215">
        <f>'СДП (план)'!Q8</f>
        <v>1</v>
      </c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>
        <f>'СДП (план)'!R8</f>
        <v>0</v>
      </c>
      <c r="AO9" s="215">
        <f>'СДП (план)'!S8</f>
        <v>1</v>
      </c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>
        <f>'СДП (план)'!T8</f>
        <v>0</v>
      </c>
      <c r="BB9" s="215">
        <f>'СДП (план)'!U8</f>
        <v>1</v>
      </c>
      <c r="BC9" s="215"/>
      <c r="BD9" s="215"/>
      <c r="BE9" s="215"/>
      <c r="BF9" s="215"/>
      <c r="BG9" s="215"/>
      <c r="BH9" s="215"/>
      <c r="BI9" s="215"/>
      <c r="BJ9" s="215"/>
      <c r="BK9" s="215"/>
      <c r="BL9" s="215"/>
      <c r="BM9" s="215"/>
      <c r="BN9" s="215">
        <f>'СДП (план)'!V8</f>
        <v>0</v>
      </c>
      <c r="BO9" s="215">
        <f>'СДП (план)'!W8</f>
        <v>1</v>
      </c>
      <c r="BP9" s="215"/>
      <c r="BQ9" s="215"/>
      <c r="BR9" s="215"/>
      <c r="BS9" s="215"/>
      <c r="BT9" s="215"/>
      <c r="BU9" s="215"/>
      <c r="BV9" s="215"/>
      <c r="BW9" s="215"/>
      <c r="BX9" s="215"/>
      <c r="BY9" s="215"/>
      <c r="BZ9" s="215"/>
      <c r="CA9" s="216">
        <f>'СДП (план)'!X8</f>
        <v>0</v>
      </c>
      <c r="CB9" s="215">
        <f>'СДП (план)'!Y8</f>
        <v>1</v>
      </c>
      <c r="CC9" s="215"/>
      <c r="CD9" s="215"/>
      <c r="CE9" s="215"/>
      <c r="CF9" s="215"/>
      <c r="CG9" s="215"/>
      <c r="CH9" s="215"/>
      <c r="CI9" s="215"/>
      <c r="CJ9" s="215"/>
      <c r="CK9" s="215"/>
      <c r="CL9" s="215"/>
      <c r="CM9" s="215"/>
      <c r="CN9" s="263">
        <f>'СДП (план)'!Z8</f>
        <v>0</v>
      </c>
      <c r="CO9" s="263">
        <f>'СДП (план)'!AA8</f>
        <v>1</v>
      </c>
      <c r="CP9" s="215"/>
      <c r="CQ9" s="215"/>
      <c r="CR9" s="263"/>
      <c r="CS9" s="263"/>
      <c r="CT9" s="263"/>
      <c r="CU9" s="263"/>
      <c r="CV9" s="215"/>
      <c r="CW9" s="215"/>
      <c r="CX9" s="215"/>
      <c r="CY9" s="215"/>
      <c r="CZ9" s="215"/>
      <c r="DA9" s="215">
        <f>'СДП (план)'!AB8</f>
        <v>0</v>
      </c>
      <c r="DB9" s="215">
        <f>'СДП (план)'!AC8</f>
        <v>1</v>
      </c>
      <c r="DC9" s="215"/>
      <c r="DD9" s="215"/>
      <c r="DE9" s="215"/>
      <c r="DF9" s="215"/>
      <c r="DG9" s="215"/>
      <c r="DH9" s="215"/>
      <c r="DI9" s="215"/>
      <c r="DJ9" s="215"/>
      <c r="DK9" s="215"/>
      <c r="DL9" s="215"/>
      <c r="DM9" s="215"/>
      <c r="DN9" s="215">
        <f>'СДП (план)'!AD8</f>
        <v>0</v>
      </c>
      <c r="DO9" s="215">
        <f>'СДП (план)'!AE8</f>
        <v>1</v>
      </c>
      <c r="DP9" s="215"/>
      <c r="DQ9" s="215"/>
      <c r="DR9" s="215"/>
      <c r="DS9" s="215"/>
      <c r="DT9" s="215"/>
      <c r="DU9" s="215"/>
      <c r="DV9" s="215"/>
      <c r="DW9" s="215"/>
      <c r="DX9" s="215"/>
      <c r="DY9" s="215"/>
      <c r="DZ9" s="215"/>
      <c r="EA9" s="215">
        <f>'СДП (план)'!AF8</f>
        <v>0</v>
      </c>
      <c r="EB9" s="215">
        <f>'СДП (план)'!AG8</f>
        <v>1</v>
      </c>
      <c r="EC9" s="215"/>
      <c r="ED9" s="215"/>
      <c r="EE9" s="215"/>
      <c r="EF9" s="215"/>
      <c r="EG9" s="215"/>
      <c r="EH9" s="215"/>
      <c r="EI9" s="215"/>
      <c r="EJ9" s="215"/>
      <c r="EK9" s="215"/>
      <c r="EL9" s="215"/>
      <c r="EM9" s="215"/>
      <c r="EN9" s="215">
        <f>'СДП (план)'!AH8</f>
        <v>0</v>
      </c>
      <c r="EO9" s="215">
        <f>'СДП (план)'!AI8</f>
        <v>1</v>
      </c>
      <c r="EP9" s="215"/>
      <c r="EQ9" s="215"/>
      <c r="ER9" s="215"/>
      <c r="ES9" s="215"/>
      <c r="ET9" s="215"/>
      <c r="EU9" s="215"/>
      <c r="EV9" s="215"/>
      <c r="EW9" s="215"/>
      <c r="EX9" s="215"/>
      <c r="EY9" s="215"/>
      <c r="EZ9" s="215"/>
      <c r="FA9" s="215">
        <f>'СДП (план)'!AJ8</f>
        <v>0</v>
      </c>
      <c r="FB9" s="215">
        <f>'СДП (план)'!AK8</f>
        <v>1</v>
      </c>
      <c r="FC9" s="215"/>
      <c r="FD9" s="215"/>
      <c r="FE9" s="215"/>
      <c r="FF9" s="215"/>
      <c r="FG9" s="215"/>
      <c r="FH9" s="215"/>
      <c r="FI9" s="215"/>
      <c r="FJ9" s="215"/>
      <c r="FK9" s="215"/>
      <c r="FL9" s="215"/>
      <c r="FM9" s="215"/>
      <c r="FN9" s="393">
        <f>'СДП (план)'!AL8</f>
        <v>0</v>
      </c>
      <c r="FO9" s="393">
        <f>'СДП (план)'!AM8</f>
        <v>1</v>
      </c>
      <c r="FP9" s="215"/>
      <c r="FQ9" s="215"/>
      <c r="FR9" s="215"/>
      <c r="FS9" s="215"/>
      <c r="FT9" s="215"/>
      <c r="FU9" s="215"/>
      <c r="FV9" s="215"/>
      <c r="FW9" s="215"/>
      <c r="FX9" s="215"/>
      <c r="FY9" s="215"/>
      <c r="FZ9" s="215"/>
      <c r="GA9" s="215">
        <f>'СДП (план)'!AN8</f>
        <v>0</v>
      </c>
      <c r="GB9" s="215">
        <f>'СДП (план)'!AO8</f>
        <v>1</v>
      </c>
      <c r="GC9" s="215"/>
      <c r="GD9" s="215"/>
      <c r="GE9" s="215"/>
      <c r="GF9" s="215"/>
      <c r="GG9" s="215"/>
      <c r="GH9" s="215"/>
      <c r="GI9" s="215"/>
      <c r="GJ9" s="215"/>
      <c r="GK9" s="215"/>
      <c r="GL9" s="215"/>
      <c r="GM9" s="215"/>
      <c r="GN9" s="215">
        <f>'СДП (план)'!AP8</f>
        <v>0</v>
      </c>
      <c r="GO9" s="215">
        <f>'СДП (план)'!AQ8</f>
        <v>1</v>
      </c>
      <c r="GP9" s="215"/>
      <c r="GQ9" s="215"/>
      <c r="GR9" s="215"/>
      <c r="GS9" s="215"/>
      <c r="GT9" s="215"/>
      <c r="GU9" s="215"/>
      <c r="GV9" s="215"/>
      <c r="GW9" s="215"/>
      <c r="GX9" s="215"/>
      <c r="GY9" s="215"/>
      <c r="GZ9" s="215"/>
      <c r="HA9" s="215"/>
      <c r="HB9" s="215">
        <v>1</v>
      </c>
      <c r="HC9" s="215"/>
      <c r="HD9" s="215"/>
      <c r="HE9" s="215"/>
      <c r="HF9" s="215"/>
      <c r="HG9" s="215"/>
      <c r="HH9" s="215"/>
      <c r="HI9" s="215"/>
      <c r="HJ9" s="215"/>
      <c r="HK9" s="215"/>
      <c r="HL9" s="215"/>
      <c r="HM9" s="215"/>
      <c r="HN9" s="215"/>
      <c r="HO9" s="215">
        <v>1</v>
      </c>
      <c r="HP9" s="215"/>
      <c r="HQ9" s="215"/>
      <c r="HR9" s="215"/>
      <c r="HS9" s="215"/>
      <c r="HT9" s="215"/>
      <c r="HU9" s="215"/>
      <c r="HV9" s="215"/>
      <c r="HW9" s="215"/>
      <c r="HX9" s="215"/>
      <c r="HY9" s="215"/>
      <c r="HZ9" s="215"/>
      <c r="IA9" s="215"/>
      <c r="IB9" s="215">
        <v>1</v>
      </c>
      <c r="IC9" s="215"/>
      <c r="ID9" s="215"/>
      <c r="IE9" s="215"/>
      <c r="IF9" s="215"/>
      <c r="IG9" s="215"/>
      <c r="IH9" s="215"/>
      <c r="II9" s="215"/>
      <c r="IJ9" s="215"/>
      <c r="IK9" s="215"/>
      <c r="IL9" s="215"/>
      <c r="IM9" s="215"/>
      <c r="IN9" s="217"/>
      <c r="IO9" s="217">
        <v>1</v>
      </c>
      <c r="IP9" s="215"/>
      <c r="IQ9" s="215"/>
      <c r="IR9" s="215"/>
      <c r="IS9" s="215"/>
      <c r="IT9" s="215"/>
      <c r="IU9" s="215"/>
      <c r="IV9" s="215"/>
      <c r="IW9" s="215"/>
      <c r="IX9" s="215"/>
      <c r="IY9" s="215"/>
      <c r="IZ9" s="215"/>
      <c r="JA9" s="215"/>
      <c r="JB9" s="215">
        <v>1</v>
      </c>
      <c r="JC9" s="215"/>
      <c r="JD9" s="215"/>
      <c r="JE9" s="215"/>
      <c r="JF9" s="215"/>
      <c r="JG9" s="215"/>
      <c r="JH9" s="215"/>
      <c r="JI9" s="215"/>
      <c r="JJ9" s="215"/>
      <c r="JK9" s="215"/>
      <c r="JL9" s="215"/>
      <c r="JM9" s="215"/>
      <c r="JN9" s="215"/>
      <c r="JO9" s="215">
        <v>1</v>
      </c>
      <c r="JP9" s="215"/>
      <c r="JQ9" s="215"/>
      <c r="JR9" s="215"/>
      <c r="JS9" s="215"/>
      <c r="JT9" s="215"/>
      <c r="JU9" s="215"/>
      <c r="JV9" s="215"/>
      <c r="JW9" s="215"/>
      <c r="JX9" s="215"/>
      <c r="JY9" s="215"/>
      <c r="JZ9" s="215"/>
      <c r="KA9" s="215"/>
      <c r="KB9" s="215">
        <v>1</v>
      </c>
      <c r="KC9" s="215"/>
      <c r="KD9" s="215"/>
      <c r="KE9" s="215"/>
      <c r="KF9" s="215"/>
      <c r="KG9" s="215"/>
      <c r="KH9" s="215"/>
      <c r="KI9" s="215"/>
      <c r="KJ9" s="215"/>
      <c r="KK9" s="215"/>
      <c r="KL9" s="215"/>
      <c r="KM9" s="215"/>
      <c r="KN9" s="215"/>
      <c r="KO9" s="215">
        <v>1</v>
      </c>
      <c r="KP9" s="215"/>
      <c r="KQ9" s="215"/>
      <c r="KR9" s="215"/>
      <c r="KS9" s="215"/>
      <c r="KT9" s="215"/>
      <c r="KU9" s="215"/>
      <c r="KV9" s="215"/>
      <c r="KW9" s="215"/>
      <c r="KX9" s="215"/>
      <c r="KY9" s="215"/>
      <c r="KZ9" s="215"/>
      <c r="LA9" s="215"/>
      <c r="LB9" s="217">
        <v>1</v>
      </c>
      <c r="LC9" s="215"/>
      <c r="LD9" s="215"/>
      <c r="LE9" s="215"/>
      <c r="LF9" s="215"/>
      <c r="LG9" s="215"/>
      <c r="LH9" s="215"/>
      <c r="LI9" s="215"/>
      <c r="LJ9" s="215"/>
      <c r="LK9" s="215"/>
      <c r="LL9" s="215"/>
      <c r="LM9" s="215"/>
      <c r="LN9" s="215"/>
      <c r="LO9" s="215">
        <v>1</v>
      </c>
      <c r="LP9" s="215"/>
      <c r="LQ9" s="215"/>
      <c r="LR9" s="215"/>
      <c r="LS9" s="215"/>
      <c r="LT9" s="215"/>
      <c r="LU9" s="215"/>
      <c r="LV9" s="215"/>
      <c r="LW9" s="215"/>
      <c r="LX9" s="215"/>
      <c r="LY9" s="215"/>
      <c r="LZ9" s="215"/>
      <c r="MA9" s="215"/>
      <c r="MB9" s="215">
        <v>1</v>
      </c>
      <c r="MC9" s="215"/>
      <c r="MD9" s="215"/>
      <c r="ME9" s="215"/>
      <c r="MF9" s="215"/>
      <c r="MG9" s="215"/>
      <c r="MH9" s="215"/>
      <c r="MI9" s="215"/>
      <c r="MJ9" s="215"/>
      <c r="MK9" s="215"/>
      <c r="ML9" s="215"/>
      <c r="MM9" s="215"/>
      <c r="MN9" s="215"/>
      <c r="MO9" s="215">
        <v>1</v>
      </c>
      <c r="MP9" s="215"/>
      <c r="MQ9" s="215"/>
      <c r="MR9" s="215"/>
      <c r="MS9" s="215"/>
      <c r="MT9" s="215"/>
      <c r="MU9" s="215"/>
      <c r="MV9" s="215"/>
      <c r="MW9" s="215"/>
      <c r="MX9" s="215"/>
      <c r="MY9" s="215"/>
      <c r="MZ9" s="215"/>
      <c r="NA9" s="215"/>
      <c r="NB9" s="215">
        <v>1</v>
      </c>
      <c r="NC9" s="215"/>
      <c r="ND9" s="215"/>
      <c r="NE9" s="215"/>
      <c r="NF9" s="215"/>
      <c r="NG9" s="215"/>
      <c r="NH9" s="215"/>
      <c r="NI9" s="215"/>
      <c r="NJ9" s="215"/>
      <c r="NK9" s="215"/>
      <c r="NL9" s="215"/>
      <c r="NM9" s="215"/>
      <c r="NN9" s="215"/>
      <c r="NO9" s="215">
        <v>1</v>
      </c>
      <c r="NP9" s="215"/>
      <c r="NQ9" s="215"/>
      <c r="NR9" s="215"/>
      <c r="NS9" s="215"/>
      <c r="NT9" s="215"/>
      <c r="NU9" s="215"/>
      <c r="NV9" s="215"/>
      <c r="NW9" s="215"/>
      <c r="NX9" s="215"/>
      <c r="NY9" s="215"/>
      <c r="NZ9" s="215"/>
      <c r="OA9" s="215"/>
      <c r="OB9" s="215">
        <v>1</v>
      </c>
      <c r="OC9" s="215"/>
      <c r="OD9" s="215"/>
      <c r="OE9" s="215"/>
      <c r="OF9" s="215"/>
      <c r="OG9" s="215"/>
      <c r="OH9" s="215"/>
      <c r="OI9" s="215"/>
      <c r="OJ9" s="215"/>
      <c r="OK9" s="215"/>
      <c r="OL9" s="215"/>
      <c r="OM9" s="215"/>
      <c r="ON9" s="215"/>
      <c r="OO9" s="215">
        <v>1</v>
      </c>
      <c r="OP9" s="215"/>
      <c r="OQ9" s="215"/>
      <c r="OR9" s="215"/>
      <c r="OS9" s="215"/>
      <c r="OT9" s="215"/>
      <c r="OU9" s="215"/>
      <c r="OV9" s="215"/>
      <c r="OW9" s="215"/>
      <c r="OX9" s="215"/>
      <c r="OY9" s="215"/>
      <c r="OZ9" s="215"/>
      <c r="PA9" s="215"/>
      <c r="PB9" s="215">
        <v>1</v>
      </c>
      <c r="PC9" s="215"/>
      <c r="PD9" s="215"/>
      <c r="PE9" s="215"/>
      <c r="PF9" s="215"/>
      <c r="PG9" s="215"/>
      <c r="PH9" s="215"/>
      <c r="PI9" s="215"/>
      <c r="PJ9" s="215"/>
      <c r="PK9" s="215"/>
      <c r="PL9" s="215"/>
      <c r="PM9" s="215"/>
      <c r="PN9" s="215"/>
      <c r="PO9" s="217">
        <v>1</v>
      </c>
      <c r="PP9" s="215"/>
      <c r="PQ9" s="215"/>
      <c r="PR9" s="215"/>
      <c r="PS9" s="215"/>
      <c r="PT9" s="215"/>
      <c r="PU9" s="215"/>
      <c r="PV9" s="215"/>
      <c r="PW9" s="215"/>
      <c r="PX9" s="215"/>
      <c r="PY9" s="215"/>
      <c r="PZ9" s="215"/>
      <c r="QA9" s="215"/>
      <c r="QB9" s="217">
        <v>1</v>
      </c>
      <c r="QC9" s="215"/>
      <c r="QD9" s="215"/>
      <c r="QE9" s="215"/>
      <c r="QF9" s="215"/>
      <c r="QG9" s="215"/>
      <c r="QH9" s="215"/>
      <c r="QI9" s="215"/>
      <c r="QJ9" s="215"/>
      <c r="QK9" s="215"/>
      <c r="QL9" s="215"/>
      <c r="QM9" s="215"/>
      <c r="QN9" s="215"/>
      <c r="QO9" s="215">
        <v>1</v>
      </c>
      <c r="QP9" s="215"/>
      <c r="QQ9" s="215"/>
      <c r="QR9" s="215"/>
      <c r="QS9" s="215"/>
      <c r="QT9" s="215"/>
      <c r="QU9" s="215"/>
      <c r="QV9" s="215"/>
      <c r="QW9" s="215"/>
      <c r="QX9" s="215"/>
      <c r="QY9" s="215"/>
      <c r="QZ9" s="215"/>
      <c r="RA9" s="215"/>
      <c r="RB9" s="215">
        <v>1</v>
      </c>
      <c r="RC9" s="215"/>
      <c r="RD9" s="215"/>
      <c r="RE9" s="215"/>
      <c r="RF9" s="215"/>
      <c r="RG9" s="215"/>
      <c r="RH9" s="215"/>
      <c r="RI9" s="215"/>
      <c r="RJ9" s="215"/>
      <c r="RK9" s="215"/>
      <c r="RL9" s="215"/>
      <c r="RM9" s="215"/>
      <c r="RN9" s="215"/>
      <c r="RO9" s="217">
        <v>1</v>
      </c>
      <c r="RP9" s="215"/>
      <c r="RQ9" s="215"/>
      <c r="RR9" s="215"/>
      <c r="RS9" s="215"/>
      <c r="RT9" s="215"/>
      <c r="RU9" s="215"/>
      <c r="RV9" s="215"/>
      <c r="RW9" s="215"/>
      <c r="RX9" s="215"/>
      <c r="RY9" s="215"/>
      <c r="RZ9" s="215"/>
      <c r="SA9" s="215"/>
      <c r="SB9" s="217">
        <v>1</v>
      </c>
      <c r="SC9" s="215"/>
      <c r="SD9" s="215"/>
      <c r="SE9" s="215"/>
      <c r="SF9" s="215"/>
      <c r="SG9" s="215"/>
      <c r="SH9" s="215"/>
      <c r="SI9" s="215"/>
      <c r="SJ9" s="215"/>
      <c r="SK9" s="215"/>
      <c r="SL9" s="215"/>
      <c r="SM9" s="215"/>
      <c r="SN9" s="215"/>
      <c r="SO9" s="215">
        <v>1</v>
      </c>
      <c r="SP9" s="215"/>
      <c r="SQ9" s="215"/>
      <c r="SR9" s="215"/>
      <c r="SS9" s="215"/>
      <c r="ST9" s="215"/>
      <c r="SU9" s="215"/>
      <c r="SV9" s="215"/>
      <c r="SW9" s="215"/>
      <c r="SX9" s="215"/>
      <c r="SY9" s="215"/>
      <c r="SZ9" s="215"/>
      <c r="TA9" s="215"/>
      <c r="TB9" s="215">
        <v>1</v>
      </c>
      <c r="TC9" s="215"/>
      <c r="TD9" s="215"/>
      <c r="TE9" s="215"/>
      <c r="TF9" s="215"/>
      <c r="TG9" s="215"/>
      <c r="TH9" s="215"/>
      <c r="TI9" s="215"/>
      <c r="TJ9" s="215"/>
      <c r="TK9" s="215"/>
      <c r="TL9" s="215"/>
      <c r="TM9" s="215"/>
      <c r="TN9" s="215"/>
      <c r="TO9" s="215">
        <v>1</v>
      </c>
      <c r="TP9" s="215"/>
      <c r="TQ9" s="215"/>
      <c r="TR9" s="215"/>
      <c r="TS9" s="215"/>
      <c r="TT9" s="215"/>
      <c r="TU9" s="215"/>
      <c r="TV9" s="215"/>
      <c r="TW9" s="215"/>
      <c r="TX9" s="215"/>
      <c r="TY9" s="215"/>
      <c r="TZ9" s="215"/>
      <c r="UA9" s="215"/>
      <c r="UB9" s="215">
        <v>1</v>
      </c>
      <c r="UC9" s="215"/>
      <c r="UD9" s="215"/>
      <c r="UE9" s="215"/>
      <c r="UF9" s="215"/>
      <c r="UG9" s="215"/>
      <c r="UH9" s="215"/>
      <c r="UI9" s="215"/>
      <c r="UJ9" s="215"/>
      <c r="UK9" s="215"/>
      <c r="UL9" s="215"/>
      <c r="UM9" s="215"/>
      <c r="UN9" s="215"/>
      <c r="UO9" s="215">
        <v>1</v>
      </c>
      <c r="UP9" s="215"/>
      <c r="UQ9" s="215"/>
      <c r="UR9" s="215"/>
      <c r="US9" s="215"/>
      <c r="UT9" s="215"/>
      <c r="UU9" s="215"/>
      <c r="UV9" s="215"/>
      <c r="UW9" s="215"/>
      <c r="UX9" s="215"/>
      <c r="UY9" s="76">
        <f t="shared" ref="UY9" si="0">SUM(UR9-UP9)</f>
        <v>0</v>
      </c>
      <c r="UZ9" s="76">
        <f t="shared" ref="UZ9" si="1">SUM(US9-UQ9)</f>
        <v>0</v>
      </c>
      <c r="VA9" s="215"/>
      <c r="VB9" s="215">
        <v>1</v>
      </c>
      <c r="VC9" s="215"/>
      <c r="VD9" s="215"/>
      <c r="VE9" s="215"/>
      <c r="VF9" s="215"/>
      <c r="VG9" s="215"/>
      <c r="VH9" s="215"/>
      <c r="VI9" s="215"/>
      <c r="VJ9" s="215"/>
      <c r="VK9" s="215"/>
      <c r="VL9" s="76">
        <f t="shared" ref="VL9" si="2">SUM(VE9-VC9)</f>
        <v>0</v>
      </c>
      <c r="VM9" s="76">
        <f t="shared" ref="VM9" si="3">SUM(VF9-VD9)</f>
        <v>0</v>
      </c>
      <c r="VN9" s="213"/>
      <c r="VO9" s="213"/>
      <c r="VP9" s="217"/>
      <c r="VQ9" s="217"/>
      <c r="VR9" s="217"/>
      <c r="VS9" s="217"/>
      <c r="VT9" s="217"/>
      <c r="VU9" s="217"/>
      <c r="VV9" s="215"/>
      <c r="VW9" s="215"/>
      <c r="VX9" s="215"/>
      <c r="VY9" s="215"/>
      <c r="VZ9" s="215"/>
    </row>
    <row r="10" spans="1:606" s="63" customFormat="1" ht="15" x14ac:dyDescent="0.25">
      <c r="A10" s="34">
        <v>1</v>
      </c>
      <c r="B10" s="34">
        <v>1</v>
      </c>
      <c r="C10" s="12"/>
      <c r="D10" s="162" t="s">
        <v>296</v>
      </c>
      <c r="E10" s="24"/>
      <c r="F10" s="25">
        <v>0.5</v>
      </c>
      <c r="G10" s="25"/>
      <c r="H10" s="25">
        <v>1</v>
      </c>
      <c r="I10" s="25"/>
      <c r="J10" s="138"/>
      <c r="K10" s="138"/>
      <c r="L10" s="138"/>
      <c r="M10" s="138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 t="shared" ref="V10" si="4">SUM(N10*$F10)</f>
        <v>0</v>
      </c>
      <c r="W10" s="76">
        <f t="shared" ref="W10" si="5">SUM(P10*$F10)</f>
        <v>0</v>
      </c>
      <c r="X10" s="76">
        <f t="shared" ref="X10" si="6">SUM(R10*$F10)</f>
        <v>0</v>
      </c>
      <c r="Y10" s="76">
        <f>SUM(R10-P10)</f>
        <v>0</v>
      </c>
      <c r="Z10" s="76">
        <f>SUM(S10-Q10)</f>
        <v>0</v>
      </c>
      <c r="AA10" s="218">
        <f>'СДП (план)'!P9</f>
        <v>0</v>
      </c>
      <c r="AB10" s="218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 t="shared" ref="AI10" si="7">SUM(AA10*$F10)</f>
        <v>0</v>
      </c>
      <c r="AJ10" s="76">
        <f t="shared" ref="AJ10" si="8">SUM(AC10*$F10)</f>
        <v>0</v>
      </c>
      <c r="AK10" s="76">
        <f t="shared" ref="AK10" si="9"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 t="shared" ref="AV10" si="10">SUM(AN10*$F10)</f>
        <v>0</v>
      </c>
      <c r="AW10" s="76">
        <f t="shared" ref="AW10" si="11">SUM(AP10*$F10)</f>
        <v>0</v>
      </c>
      <c r="AX10" s="76">
        <f t="shared" ref="AX10" si="12">SUM(AR10*$F10)</f>
        <v>0</v>
      </c>
      <c r="AY10" s="76">
        <f>SUM(AR10-AP10)</f>
        <v>0</v>
      </c>
      <c r="AZ10" s="76">
        <f>SUM(AS10-AQ10)</f>
        <v>0</v>
      </c>
      <c r="BA10" s="163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 t="shared" ref="BI10" si="13">SUM(BA10*$F10)</f>
        <v>0</v>
      </c>
      <c r="BJ10" s="76">
        <f t="shared" ref="BJ10" si="14">SUM(BC10*$F10)</f>
        <v>0</v>
      </c>
      <c r="BK10" s="76">
        <f t="shared" ref="BK10" si="15">SUM(BE10*$F10)</f>
        <v>0</v>
      </c>
      <c r="BL10" s="76">
        <f>SUM(BE10-BC10)</f>
        <v>0</v>
      </c>
      <c r="BM10" s="76">
        <f>SUM(BF10-BD10)</f>
        <v>0</v>
      </c>
      <c r="BN10" s="35">
        <f>'СДП (план)'!V9</f>
        <v>0</v>
      </c>
      <c r="BO10" s="35">
        <f>'СДП (план)'!W9</f>
        <v>0</v>
      </c>
      <c r="BP10" s="76">
        <f>SUM(BN10/12*$A$2)</f>
        <v>0</v>
      </c>
      <c r="BQ10" s="76">
        <f>SUM(BO10/12*$A$2)</f>
        <v>0</v>
      </c>
      <c r="BR10" s="35"/>
      <c r="BS10" s="35"/>
      <c r="BT10" s="35"/>
      <c r="BU10" s="35"/>
      <c r="BV10" s="76">
        <f t="shared" ref="BV10" si="16">SUM(BN10*$F10)</f>
        <v>0</v>
      </c>
      <c r="BW10" s="76">
        <f t="shared" ref="BW10" si="17">SUM(BP10*$F10)</f>
        <v>0</v>
      </c>
      <c r="BX10" s="76">
        <f t="shared" ref="BX10" si="18">SUM(BR10*$F10)</f>
        <v>0</v>
      </c>
      <c r="BY10" s="76">
        <f>SUM(BR10-BP10)</f>
        <v>0</v>
      </c>
      <c r="BZ10" s="76">
        <f>SUM(BS10-BQ10)</f>
        <v>0</v>
      </c>
      <c r="CA10" s="35">
        <f>'СДП (план)'!X9</f>
        <v>0</v>
      </c>
      <c r="CB10" s="35">
        <f>'СДП (план)'!Y9</f>
        <v>0</v>
      </c>
      <c r="CC10" s="76">
        <f>SUM(CA10/12*$A$2)</f>
        <v>0</v>
      </c>
      <c r="CD10" s="76">
        <f>SUM(CB10/12*$A$2)</f>
        <v>0</v>
      </c>
      <c r="CE10" s="35"/>
      <c r="CF10" s="35"/>
      <c r="CG10" s="35"/>
      <c r="CH10" s="35"/>
      <c r="CI10" s="76">
        <f t="shared" ref="CI10" si="19">SUM(CA10*$F10)</f>
        <v>0</v>
      </c>
      <c r="CJ10" s="76">
        <f t="shared" ref="CJ10" si="20">SUM(CC10*$F10)</f>
        <v>0</v>
      </c>
      <c r="CK10" s="76">
        <f t="shared" ref="CK10" si="21">SUM(CE10*$F10)</f>
        <v>0</v>
      </c>
      <c r="CL10" s="76">
        <f>SUM(CE10-CC10)</f>
        <v>0</v>
      </c>
      <c r="CM10" s="76">
        <f>SUM(CF10-CD10)</f>
        <v>0</v>
      </c>
      <c r="CN10" s="35">
        <f>'СДП (план)'!Z9</f>
        <v>0</v>
      </c>
      <c r="CO10" s="35">
        <f>'СДП (план)'!AA9</f>
        <v>0</v>
      </c>
      <c r="CP10" s="76">
        <f>SUM(CN10/12*$A$2)</f>
        <v>0</v>
      </c>
      <c r="CQ10" s="76">
        <f>SUM(CO10/12*$A$2)</f>
        <v>0</v>
      </c>
      <c r="CR10" s="35"/>
      <c r="CS10" s="35"/>
      <c r="CT10" s="35"/>
      <c r="CU10" s="35"/>
      <c r="CV10" s="76">
        <f t="shared" ref="CV10" si="22">SUM(CN10*$F10)</f>
        <v>0</v>
      </c>
      <c r="CW10" s="76">
        <f t="shared" ref="CW10" si="23">SUM(CP10*$F10)</f>
        <v>0</v>
      </c>
      <c r="CX10" s="76">
        <f t="shared" ref="CX10" si="24">SUM(CR10*$F10)</f>
        <v>0</v>
      </c>
      <c r="CY10" s="76">
        <f>SUM(CR10-CP10)</f>
        <v>0</v>
      </c>
      <c r="CZ10" s="76">
        <f>SUM(CS10-CQ10)</f>
        <v>0</v>
      </c>
      <c r="DA10" s="35">
        <f>'СДП (план)'!AB9</f>
        <v>0</v>
      </c>
      <c r="DB10" s="35">
        <f>'СДП (план)'!AC9</f>
        <v>0</v>
      </c>
      <c r="DC10" s="76">
        <f>SUM(DA10/12*$A$2)</f>
        <v>0</v>
      </c>
      <c r="DD10" s="76">
        <f>SUM(DB10/12*$A$2)</f>
        <v>0</v>
      </c>
      <c r="DE10" s="35"/>
      <c r="DF10" s="35"/>
      <c r="DG10" s="35"/>
      <c r="DH10" s="35"/>
      <c r="DI10" s="76">
        <f t="shared" ref="DI10" si="25">SUM(DA10*$F10)</f>
        <v>0</v>
      </c>
      <c r="DJ10" s="76">
        <f t="shared" ref="DJ10" si="26">SUM(DC10*$F10)</f>
        <v>0</v>
      </c>
      <c r="DK10" s="76">
        <f t="shared" ref="DK10" si="27">SUM(DE10*$F10)</f>
        <v>0</v>
      </c>
      <c r="DL10" s="76">
        <f>SUM(DE10-DC10)</f>
        <v>0</v>
      </c>
      <c r="DM10" s="76">
        <f>SUM(DF10-DD10)</f>
        <v>0</v>
      </c>
      <c r="DN10" s="35">
        <f>'СДП (план)'!AD9</f>
        <v>0</v>
      </c>
      <c r="DO10" s="35">
        <f>'СДП (план)'!AE9</f>
        <v>0</v>
      </c>
      <c r="DP10" s="76">
        <f>SUM(DN10/12*$A$2)</f>
        <v>0</v>
      </c>
      <c r="DQ10" s="76">
        <f>SUM(DO10/12*$A$2)</f>
        <v>0</v>
      </c>
      <c r="DR10" s="35"/>
      <c r="DS10" s="35"/>
      <c r="DT10" s="35"/>
      <c r="DU10" s="35"/>
      <c r="DV10" s="76">
        <f t="shared" ref="DV10" si="28">SUM(DN10*$F10)</f>
        <v>0</v>
      </c>
      <c r="DW10" s="76">
        <f t="shared" ref="DW10" si="29">SUM(DP10*$F10)</f>
        <v>0</v>
      </c>
      <c r="DX10" s="76">
        <f t="shared" ref="DX10" si="30">SUM(DR10*$F10)</f>
        <v>0</v>
      </c>
      <c r="DY10" s="76">
        <f>SUM(DR10-DP10)</f>
        <v>0</v>
      </c>
      <c r="DZ10" s="76">
        <f>SUM(DS10-DQ10)</f>
        <v>0</v>
      </c>
      <c r="EA10" s="35">
        <f>'СДП (план)'!AF9</f>
        <v>0</v>
      </c>
      <c r="EB10" s="35">
        <f>'СДП (план)'!AG9</f>
        <v>0</v>
      </c>
      <c r="EC10" s="76">
        <f>SUM(EA10/12*$A$2)</f>
        <v>0</v>
      </c>
      <c r="ED10" s="76">
        <f>SUM(EB10/12*$A$2)</f>
        <v>0</v>
      </c>
      <c r="EE10" s="35"/>
      <c r="EF10" s="35"/>
      <c r="EG10" s="35"/>
      <c r="EH10" s="35"/>
      <c r="EI10" s="76">
        <f t="shared" ref="EI10" si="31">SUM(EA10*$F10)</f>
        <v>0</v>
      </c>
      <c r="EJ10" s="76">
        <f t="shared" ref="EJ10" si="32">SUM(EC10*$F10)</f>
        <v>0</v>
      </c>
      <c r="EK10" s="76">
        <f t="shared" ref="EK10" si="33">SUM(EE10*$F10)</f>
        <v>0</v>
      </c>
      <c r="EL10" s="76">
        <f>SUM(EE10-EC10)</f>
        <v>0</v>
      </c>
      <c r="EM10" s="76">
        <f>SUM(EF10-ED10)</f>
        <v>0</v>
      </c>
      <c r="EN10" s="35">
        <f>'СДП (план)'!AH9</f>
        <v>0</v>
      </c>
      <c r="EO10" s="35">
        <f>'СДП (план)'!AI9</f>
        <v>0</v>
      </c>
      <c r="EP10" s="76">
        <f>SUM(EN10/12*$A$2)</f>
        <v>0</v>
      </c>
      <c r="EQ10" s="76">
        <f>SUM(EO10/12*$A$2)</f>
        <v>0</v>
      </c>
      <c r="ER10" s="35"/>
      <c r="ES10" s="35"/>
      <c r="ET10" s="35"/>
      <c r="EU10" s="35"/>
      <c r="EV10" s="76">
        <f t="shared" ref="EV10" si="34">SUM(EN10*$F10)</f>
        <v>0</v>
      </c>
      <c r="EW10" s="76">
        <f t="shared" ref="EW10" si="35">SUM(EP10*$F10)</f>
        <v>0</v>
      </c>
      <c r="EX10" s="76">
        <f t="shared" ref="EX10" si="36">SUM(ER10*$F10)</f>
        <v>0</v>
      </c>
      <c r="EY10" s="76">
        <f>SUM(ER10-EP10)</f>
        <v>0</v>
      </c>
      <c r="EZ10" s="76">
        <f>SUM(ES10-EQ10)</f>
        <v>0</v>
      </c>
      <c r="FA10" s="35">
        <f>'СДП (план)'!AJ9</f>
        <v>0</v>
      </c>
      <c r="FB10" s="35">
        <f>'СДП (план)'!AK9</f>
        <v>0</v>
      </c>
      <c r="FC10" s="76">
        <f>SUM(FA10/12*$A$2)</f>
        <v>0</v>
      </c>
      <c r="FD10" s="76">
        <f>SUM(FB10/12*$A$2)</f>
        <v>0</v>
      </c>
      <c r="FE10" s="35"/>
      <c r="FF10" s="35"/>
      <c r="FG10" s="35"/>
      <c r="FH10" s="35"/>
      <c r="FI10" s="76">
        <f t="shared" ref="FI10" si="37">SUM(FA10*$F10)</f>
        <v>0</v>
      </c>
      <c r="FJ10" s="76">
        <f t="shared" ref="FJ10" si="38">SUM(FC10*$F10)</f>
        <v>0</v>
      </c>
      <c r="FK10" s="76">
        <f t="shared" ref="FK10" si="39">SUM(FE10*$F10)</f>
        <v>0</v>
      </c>
      <c r="FL10" s="76">
        <f>SUM(FE10-FC10)</f>
        <v>0</v>
      </c>
      <c r="FM10" s="76">
        <f>SUM(FF10-FD10)</f>
        <v>0</v>
      </c>
      <c r="FN10" s="218">
        <f>'СДП (план)'!AL9</f>
        <v>0</v>
      </c>
      <c r="FO10" s="218">
        <f>'СДП (план)'!AM9</f>
        <v>0</v>
      </c>
      <c r="FP10" s="76">
        <f>SUM(FN10/12*$A$2)</f>
        <v>0</v>
      </c>
      <c r="FQ10" s="76">
        <f>SUM(FO10/12*$A$2)</f>
        <v>0</v>
      </c>
      <c r="FR10" s="35"/>
      <c r="FS10" s="35"/>
      <c r="FT10" s="35"/>
      <c r="FU10" s="35"/>
      <c r="FV10" s="76">
        <f t="shared" ref="FV10" si="40">SUM(FN10*$F10)</f>
        <v>0</v>
      </c>
      <c r="FW10" s="76">
        <f t="shared" ref="FW10" si="41">SUM(FP10*$F10)</f>
        <v>0</v>
      </c>
      <c r="FX10" s="76">
        <f t="shared" ref="FX10" si="42">SUM(FR10*$F10)</f>
        <v>0</v>
      </c>
      <c r="FY10" s="76">
        <f>SUM(FR10-FP10)</f>
        <v>0</v>
      </c>
      <c r="FZ10" s="76">
        <f>SUM(FS10-FQ10)</f>
        <v>0</v>
      </c>
      <c r="GA10" s="35">
        <f>'СДП (план)'!AN9</f>
        <v>0</v>
      </c>
      <c r="GB10" s="35">
        <f>'СДП (план)'!AO9</f>
        <v>0</v>
      </c>
      <c r="GC10" s="76">
        <f>SUM(GA10/12*$A$2)</f>
        <v>0</v>
      </c>
      <c r="GD10" s="76">
        <f>SUM(GB10/12*$A$2)</f>
        <v>0</v>
      </c>
      <c r="GE10" s="35"/>
      <c r="GF10" s="35"/>
      <c r="GG10" s="35"/>
      <c r="GH10" s="35"/>
      <c r="GI10" s="76">
        <f t="shared" ref="GI10" si="43">SUM(GA10*$F10)</f>
        <v>0</v>
      </c>
      <c r="GJ10" s="76">
        <f t="shared" ref="GJ10" si="44">SUM(GC10*$F10)</f>
        <v>0</v>
      </c>
      <c r="GK10" s="76">
        <f t="shared" ref="GK10" si="45">SUM(GE10*$F10)</f>
        <v>0</v>
      </c>
      <c r="GL10" s="76">
        <f>SUM(GE10-GC10)</f>
        <v>0</v>
      </c>
      <c r="GM10" s="76">
        <f>SUM(GF10-GD10)</f>
        <v>0</v>
      </c>
      <c r="GN10" s="35">
        <f>'СДП (план)'!AP9</f>
        <v>0</v>
      </c>
      <c r="GO10" s="35">
        <f>'СДП (план)'!AQ9</f>
        <v>0</v>
      </c>
      <c r="GP10" s="76">
        <f>SUM(GN10/12*$A$2)</f>
        <v>0</v>
      </c>
      <c r="GQ10" s="76">
        <f>SUM(GO10/12*$A$2)</f>
        <v>0</v>
      </c>
      <c r="GR10" s="35"/>
      <c r="GS10" s="35"/>
      <c r="GT10" s="35"/>
      <c r="GU10" s="35"/>
      <c r="GV10" s="76">
        <f t="shared" ref="GV10" si="46">SUM(GN10*$F10)</f>
        <v>0</v>
      </c>
      <c r="GW10" s="76">
        <f t="shared" ref="GW10" si="47">SUM(GP10*$F10)</f>
        <v>0</v>
      </c>
      <c r="GX10" s="76">
        <f t="shared" ref="GX10" si="48">SUM(GR10*$F10)</f>
        <v>0</v>
      </c>
      <c r="GY10" s="76">
        <f>SUM(GR10-GP10)</f>
        <v>0</v>
      </c>
      <c r="GZ10" s="76">
        <f>SUM(GS10-GQ10)</f>
        <v>0</v>
      </c>
      <c r="HA10" s="35">
        <f>'СДП (план)'!AR9</f>
        <v>0</v>
      </c>
      <c r="HB10" s="35">
        <f>'СДП (план)'!AS9</f>
        <v>0</v>
      </c>
      <c r="HC10" s="76">
        <f>SUM(HA10/12*$A$2)</f>
        <v>0</v>
      </c>
      <c r="HD10" s="76">
        <f>SUM(HB10/12*$A$2)</f>
        <v>0</v>
      </c>
      <c r="HE10" s="35"/>
      <c r="HF10" s="35"/>
      <c r="HG10" s="35"/>
      <c r="HH10" s="35"/>
      <c r="HI10" s="76">
        <f t="shared" ref="HI10" si="49">SUM(HA10*$F10)</f>
        <v>0</v>
      </c>
      <c r="HJ10" s="76">
        <f t="shared" ref="HJ10" si="50">SUM(HC10*$F10)</f>
        <v>0</v>
      </c>
      <c r="HK10" s="76">
        <f t="shared" ref="HK10" si="51">SUM(HE10*$F10)</f>
        <v>0</v>
      </c>
      <c r="HL10" s="76">
        <f>SUM(HE10-HC10)</f>
        <v>0</v>
      </c>
      <c r="HM10" s="76">
        <f>SUM(HF10-HD10)</f>
        <v>0</v>
      </c>
      <c r="HN10" s="35">
        <f>'СДП (план)'!AT9</f>
        <v>0</v>
      </c>
      <c r="HO10" s="35">
        <f>'СДП (план)'!AU9</f>
        <v>0</v>
      </c>
      <c r="HP10" s="76">
        <f>SUM(HN10/12*$A$2)</f>
        <v>0</v>
      </c>
      <c r="HQ10" s="76">
        <f>SUM(HO10/12*$A$2)</f>
        <v>0</v>
      </c>
      <c r="HR10" s="35"/>
      <c r="HS10" s="35"/>
      <c r="HT10" s="35"/>
      <c r="HU10" s="35"/>
      <c r="HV10" s="76">
        <f t="shared" ref="HV10" si="52">SUM(HN10*$F10)</f>
        <v>0</v>
      </c>
      <c r="HW10" s="76">
        <f t="shared" ref="HW10" si="53">SUM(HP10*$F10)</f>
        <v>0</v>
      </c>
      <c r="HX10" s="76">
        <f t="shared" ref="HX10" si="54">SUM(HR10*$F10)</f>
        <v>0</v>
      </c>
      <c r="HY10" s="76">
        <f>SUM(HR10-HP10)</f>
        <v>0</v>
      </c>
      <c r="HZ10" s="76">
        <f>SUM(HS10-HQ10)</f>
        <v>0</v>
      </c>
      <c r="IA10" s="23">
        <f>'СДП (план)'!AV9</f>
        <v>0</v>
      </c>
      <c r="IB10" s="35">
        <f>'СДП (план)'!AW9</f>
        <v>0</v>
      </c>
      <c r="IC10" s="76">
        <f>SUM(IA10/12*$A$2)</f>
        <v>0</v>
      </c>
      <c r="ID10" s="76">
        <f>SUM(IB10/12*$A$2)</f>
        <v>0</v>
      </c>
      <c r="IE10" s="35"/>
      <c r="IF10" s="35"/>
      <c r="IG10" s="35"/>
      <c r="IH10" s="35"/>
      <c r="II10" s="76">
        <f t="shared" ref="II10" si="55">SUM(IA10*$F10)</f>
        <v>0</v>
      </c>
      <c r="IJ10" s="76">
        <f t="shared" ref="IJ10" si="56">SUM(IC10*$F10)</f>
        <v>0</v>
      </c>
      <c r="IK10" s="76">
        <f t="shared" ref="IK10" si="57">SUM(IE10*$F10)</f>
        <v>0</v>
      </c>
      <c r="IL10" s="76">
        <f>SUM(IE10-IC10)</f>
        <v>0</v>
      </c>
      <c r="IM10" s="76">
        <f>SUM(IF10-ID10)</f>
        <v>0</v>
      </c>
      <c r="IN10" s="23">
        <f>'СДП (план)'!AX9</f>
        <v>0</v>
      </c>
      <c r="IO10" s="23">
        <f>'СДП (план)'!AY9</f>
        <v>0</v>
      </c>
      <c r="IP10" s="76">
        <f>SUM(IN10/12*$A$2)</f>
        <v>0</v>
      </c>
      <c r="IQ10" s="76">
        <f>SUM(IO10/12*$A$2)</f>
        <v>0</v>
      </c>
      <c r="IR10" s="35"/>
      <c r="IS10" s="35"/>
      <c r="IT10" s="35"/>
      <c r="IU10" s="35"/>
      <c r="IV10" s="76">
        <f t="shared" ref="IV10" si="58">SUM(IN10*$F10)</f>
        <v>0</v>
      </c>
      <c r="IW10" s="76">
        <f t="shared" ref="IW10" si="59">SUM(IP10*$F10)</f>
        <v>0</v>
      </c>
      <c r="IX10" s="76">
        <f t="shared" ref="IX10" si="60">SUM(IR10*$F10)</f>
        <v>0</v>
      </c>
      <c r="IY10" s="76">
        <f>SUM(IR10-IP10)</f>
        <v>0</v>
      </c>
      <c r="IZ10" s="76">
        <f>SUM(IS10-IQ10)</f>
        <v>0</v>
      </c>
      <c r="JA10" s="35">
        <f>'СДП (план)'!AZ9</f>
        <v>0</v>
      </c>
      <c r="JB10" s="35">
        <f>'СДП (план)'!BA9</f>
        <v>0</v>
      </c>
      <c r="JC10" s="76">
        <f>SUM(JA10/12*$A$2)</f>
        <v>0</v>
      </c>
      <c r="JD10" s="76">
        <f>SUM(JB10/12*$A$2)</f>
        <v>0</v>
      </c>
      <c r="JE10" s="35"/>
      <c r="JF10" s="35"/>
      <c r="JG10" s="35"/>
      <c r="JH10" s="35"/>
      <c r="JI10" s="76">
        <f t="shared" ref="JI10" si="61">SUM(JA10*$F10)</f>
        <v>0</v>
      </c>
      <c r="JJ10" s="76">
        <f t="shared" ref="JJ10" si="62">SUM(JC10*$F10)</f>
        <v>0</v>
      </c>
      <c r="JK10" s="76">
        <f t="shared" ref="JK10" si="63">SUM(JE10*$F10)</f>
        <v>0</v>
      </c>
      <c r="JL10" s="76">
        <f>SUM(JE10-JC10)</f>
        <v>0</v>
      </c>
      <c r="JM10" s="76">
        <f>SUM(JF10-JD10)</f>
        <v>0</v>
      </c>
      <c r="JN10" s="35">
        <f>'СДП (план)'!BB9</f>
        <v>0</v>
      </c>
      <c r="JO10" s="35">
        <f>'СДП (план)'!BC9</f>
        <v>0</v>
      </c>
      <c r="JP10" s="76">
        <f>SUM(JN10/12*$A$2)</f>
        <v>0</v>
      </c>
      <c r="JQ10" s="76">
        <f>SUM(JO10/12*$A$2)</f>
        <v>0</v>
      </c>
      <c r="JR10" s="35"/>
      <c r="JS10" s="35"/>
      <c r="JT10" s="35"/>
      <c r="JU10" s="35"/>
      <c r="JV10" s="76">
        <f t="shared" ref="JV10" si="64">SUM(JN10*$F10)</f>
        <v>0</v>
      </c>
      <c r="JW10" s="76">
        <f t="shared" ref="JW10" si="65">SUM(JP10*$F10)</f>
        <v>0</v>
      </c>
      <c r="JX10" s="76">
        <f t="shared" ref="JX10" si="66">SUM(JR10*$F10)</f>
        <v>0</v>
      </c>
      <c r="JY10" s="76">
        <f>SUM(JR10-JP10)</f>
        <v>0</v>
      </c>
      <c r="JZ10" s="76">
        <f>SUM(JS10-JQ10)</f>
        <v>0</v>
      </c>
      <c r="KA10" s="35">
        <f>'СДП (план)'!BD9</f>
        <v>0</v>
      </c>
      <c r="KB10" s="35">
        <f>'СДП (план)'!BE9</f>
        <v>0</v>
      </c>
      <c r="KC10" s="76">
        <f>SUM(KA10/12*$A$2)</f>
        <v>0</v>
      </c>
      <c r="KD10" s="76">
        <f>SUM(KB10/12*$A$2)</f>
        <v>0</v>
      </c>
      <c r="KE10" s="35"/>
      <c r="KF10" s="35"/>
      <c r="KG10" s="35"/>
      <c r="KH10" s="35"/>
      <c r="KI10" s="76">
        <f t="shared" ref="KI10" si="67">SUM(KA10*$F10)</f>
        <v>0</v>
      </c>
      <c r="KJ10" s="76">
        <f t="shared" ref="KJ10" si="68">SUM(KC10*$F10)</f>
        <v>0</v>
      </c>
      <c r="KK10" s="76">
        <f t="shared" ref="KK10" si="69">SUM(KE10*$F10)</f>
        <v>0</v>
      </c>
      <c r="KL10" s="76">
        <f>SUM(KE10-KC10)</f>
        <v>0</v>
      </c>
      <c r="KM10" s="76">
        <f>SUM(KF10-KD10)</f>
        <v>0</v>
      </c>
      <c r="KN10" s="35">
        <f>'СДП (план)'!BF9</f>
        <v>0</v>
      </c>
      <c r="KO10" s="35">
        <f>'СДП (план)'!BG9</f>
        <v>0</v>
      </c>
      <c r="KP10" s="76">
        <f>SUM(KN10/12*$A$2)</f>
        <v>0</v>
      </c>
      <c r="KQ10" s="76">
        <f>SUM(KO10/12*$A$2)</f>
        <v>0</v>
      </c>
      <c r="KR10" s="35"/>
      <c r="KS10" s="35"/>
      <c r="KT10" s="35"/>
      <c r="KU10" s="35"/>
      <c r="KV10" s="76">
        <f t="shared" ref="KV10" si="70">SUM(KN10*$F10)</f>
        <v>0</v>
      </c>
      <c r="KW10" s="76">
        <f t="shared" ref="KW10" si="71">SUM(KP10*$F10)</f>
        <v>0</v>
      </c>
      <c r="KX10" s="76">
        <f t="shared" ref="KX10" si="72">SUM(KR10*$F10)</f>
        <v>0</v>
      </c>
      <c r="KY10" s="76">
        <f>SUM(KR10-KP10)</f>
        <v>0</v>
      </c>
      <c r="KZ10" s="76">
        <f>SUM(KS10-KQ10)</f>
        <v>0</v>
      </c>
      <c r="LA10" s="35">
        <f>'СДП (план)'!BH9</f>
        <v>0</v>
      </c>
      <c r="LB10" s="35">
        <f>'СДП (план)'!BI9</f>
        <v>0</v>
      </c>
      <c r="LC10" s="76">
        <f>SUM(LA10/12*$A$2)</f>
        <v>0</v>
      </c>
      <c r="LD10" s="76">
        <f>SUM(LB10/12*$A$2)</f>
        <v>0</v>
      </c>
      <c r="LE10" s="35"/>
      <c r="LF10" s="35"/>
      <c r="LG10" s="35"/>
      <c r="LH10" s="35"/>
      <c r="LI10" s="76">
        <f t="shared" ref="LI10" si="73">SUM(LA10*$F10)</f>
        <v>0</v>
      </c>
      <c r="LJ10" s="76">
        <f t="shared" ref="LJ10" si="74">SUM(LC10*$F10)</f>
        <v>0</v>
      </c>
      <c r="LK10" s="76">
        <f t="shared" ref="LK10" si="75">SUM(LE10*$F10)</f>
        <v>0</v>
      </c>
      <c r="LL10" s="76">
        <f>SUM(LE10-LC10)</f>
        <v>0</v>
      </c>
      <c r="LM10" s="76">
        <f>SUM(LF10-LD10)</f>
        <v>0</v>
      </c>
      <c r="LN10" s="35">
        <f>'СДП (план)'!BJ9</f>
        <v>0</v>
      </c>
      <c r="LO10" s="35">
        <f>'СДП (план)'!BK9</f>
        <v>0</v>
      </c>
      <c r="LP10" s="76">
        <f>SUM(LN10/12*$A$2)</f>
        <v>0</v>
      </c>
      <c r="LQ10" s="76">
        <f>SUM(LO10/12*$A$2)</f>
        <v>0</v>
      </c>
      <c r="LR10" s="35"/>
      <c r="LS10" s="35"/>
      <c r="LT10" s="35"/>
      <c r="LU10" s="35"/>
      <c r="LV10" s="76">
        <f t="shared" ref="LV10" si="76">SUM(LN10*$F10)</f>
        <v>0</v>
      </c>
      <c r="LW10" s="76">
        <f t="shared" ref="LW10" si="77">SUM(LP10*$F10)</f>
        <v>0</v>
      </c>
      <c r="LX10" s="76">
        <f t="shared" ref="LX10" si="78">SUM(LR10*$F10)</f>
        <v>0</v>
      </c>
      <c r="LY10" s="76">
        <f>SUM(LR10-LP10)</f>
        <v>0</v>
      </c>
      <c r="LZ10" s="76">
        <f>SUM(LS10-LQ10)</f>
        <v>0</v>
      </c>
      <c r="MA10" s="35">
        <f>'СДП (план)'!BL9</f>
        <v>0</v>
      </c>
      <c r="MB10" s="35">
        <f>'СДП (план)'!BM9</f>
        <v>0</v>
      </c>
      <c r="MC10" s="76">
        <f>SUM(MA10/12*$A$2)</f>
        <v>0</v>
      </c>
      <c r="MD10" s="76">
        <f>SUM(MB10/12*$A$2)</f>
        <v>0</v>
      </c>
      <c r="ME10" s="35"/>
      <c r="MF10" s="35"/>
      <c r="MG10" s="35"/>
      <c r="MH10" s="35"/>
      <c r="MI10" s="76">
        <f t="shared" ref="MI10" si="79">SUM(MA10*$F10)</f>
        <v>0</v>
      </c>
      <c r="MJ10" s="76">
        <f t="shared" ref="MJ10" si="80">SUM(MC10*$F10)</f>
        <v>0</v>
      </c>
      <c r="MK10" s="76">
        <f t="shared" ref="MK10" si="81">SUM(ME10*$F10)</f>
        <v>0</v>
      </c>
      <c r="ML10" s="76">
        <f>SUM(ME10-MC10)</f>
        <v>0</v>
      </c>
      <c r="MM10" s="76">
        <f>SUM(MF10-MD10)</f>
        <v>0</v>
      </c>
      <c r="MN10" s="35">
        <f>'СДП (план)'!BN9</f>
        <v>0</v>
      </c>
      <c r="MO10" s="35">
        <f>'СДП (план)'!BO9</f>
        <v>0</v>
      </c>
      <c r="MP10" s="76">
        <f>SUM(MN10/12*$A$2)</f>
        <v>0</v>
      </c>
      <c r="MQ10" s="76">
        <f>SUM(MO10/12*$A$2)</f>
        <v>0</v>
      </c>
      <c r="MR10" s="35"/>
      <c r="MS10" s="35"/>
      <c r="MT10" s="35"/>
      <c r="MU10" s="35"/>
      <c r="MV10" s="76">
        <f t="shared" ref="MV10" si="82">SUM(MN10*$F10)</f>
        <v>0</v>
      </c>
      <c r="MW10" s="76">
        <f t="shared" ref="MW10" si="83">SUM(MP10*$F10)</f>
        <v>0</v>
      </c>
      <c r="MX10" s="76">
        <f t="shared" ref="MX10" si="84">SUM(MR10*$F10)</f>
        <v>0</v>
      </c>
      <c r="MY10" s="76">
        <f>SUM(MR10-MP10)</f>
        <v>0</v>
      </c>
      <c r="MZ10" s="76">
        <f>SUM(MS10-MQ10)</f>
        <v>0</v>
      </c>
      <c r="NA10" s="35">
        <f>'СДП (план)'!BP9</f>
        <v>0</v>
      </c>
      <c r="NB10" s="35">
        <f>'СДП (план)'!BQ9</f>
        <v>0</v>
      </c>
      <c r="NC10" s="76">
        <f>SUM(NA10/12*$A$2)</f>
        <v>0</v>
      </c>
      <c r="ND10" s="76">
        <f>SUM(NB10/12*$A$2)</f>
        <v>0</v>
      </c>
      <c r="NE10" s="35"/>
      <c r="NF10" s="35"/>
      <c r="NG10" s="35"/>
      <c r="NH10" s="35"/>
      <c r="NI10" s="76">
        <f t="shared" ref="NI10" si="85">SUM(NA10*$F10)</f>
        <v>0</v>
      </c>
      <c r="NJ10" s="76">
        <f t="shared" ref="NJ10" si="86">SUM(NC10*$F10)</f>
        <v>0</v>
      </c>
      <c r="NK10" s="76">
        <f t="shared" ref="NK10" si="87">SUM(NE10*$F10)</f>
        <v>0</v>
      </c>
      <c r="NL10" s="76">
        <f>SUM(NE10-NC10)</f>
        <v>0</v>
      </c>
      <c r="NM10" s="76">
        <f>SUM(NF10-ND10)</f>
        <v>0</v>
      </c>
      <c r="NN10" s="35">
        <f>'СДП (план)'!BR9</f>
        <v>0</v>
      </c>
      <c r="NO10" s="35">
        <f>'СДП (план)'!BS9</f>
        <v>0</v>
      </c>
      <c r="NP10" s="76">
        <f>SUM(NN10/12*$A$2)</f>
        <v>0</v>
      </c>
      <c r="NQ10" s="76">
        <f>SUM(NO10/12*$A$2)</f>
        <v>0</v>
      </c>
      <c r="NR10" s="35"/>
      <c r="NS10" s="35"/>
      <c r="NT10" s="35"/>
      <c r="NU10" s="35"/>
      <c r="NV10" s="76">
        <f t="shared" ref="NV10" si="88">SUM(NN10*$F10)</f>
        <v>0</v>
      </c>
      <c r="NW10" s="76">
        <f t="shared" ref="NW10" si="89">SUM(NP10*$F10)</f>
        <v>0</v>
      </c>
      <c r="NX10" s="76">
        <f t="shared" ref="NX10" si="90">SUM(NR10*$F10)</f>
        <v>0</v>
      </c>
      <c r="NY10" s="76">
        <f>SUM(NR10-NP10)</f>
        <v>0</v>
      </c>
      <c r="NZ10" s="76">
        <f>SUM(NS10-NQ10)</f>
        <v>0</v>
      </c>
      <c r="OA10" s="35">
        <f>'СДП (план)'!BT9</f>
        <v>0</v>
      </c>
      <c r="OB10" s="35">
        <f>'СДП (план)'!BU9</f>
        <v>0</v>
      </c>
      <c r="OC10" s="76">
        <f>SUM(OA10/12*$A$2)</f>
        <v>0</v>
      </c>
      <c r="OD10" s="76">
        <f>SUM(OB10/12*$A$2)</f>
        <v>0</v>
      </c>
      <c r="OE10" s="35"/>
      <c r="OF10" s="35"/>
      <c r="OG10" s="35"/>
      <c r="OH10" s="35"/>
      <c r="OI10" s="76">
        <f t="shared" ref="OI10" si="91">SUM(OA10*$F10)</f>
        <v>0</v>
      </c>
      <c r="OJ10" s="76">
        <f t="shared" ref="OJ10" si="92">SUM(OC10*$F10)</f>
        <v>0</v>
      </c>
      <c r="OK10" s="76">
        <f t="shared" ref="OK10" si="93">SUM(OE10*$F10)</f>
        <v>0</v>
      </c>
      <c r="OL10" s="76">
        <f>SUM(OE10-OC10)</f>
        <v>0</v>
      </c>
      <c r="OM10" s="76">
        <f>SUM(OF10-OD10)</f>
        <v>0</v>
      </c>
      <c r="ON10" s="35">
        <f>'СДП (план)'!BV9</f>
        <v>0</v>
      </c>
      <c r="OO10" s="35">
        <f>'СДП (план)'!BW9</f>
        <v>0</v>
      </c>
      <c r="OP10" s="76">
        <f>SUM(ON10/12*$A$2)</f>
        <v>0</v>
      </c>
      <c r="OQ10" s="76">
        <f>SUM(OO10/12*$A$2)</f>
        <v>0</v>
      </c>
      <c r="OR10" s="35"/>
      <c r="OS10" s="35"/>
      <c r="OT10" s="35"/>
      <c r="OU10" s="35"/>
      <c r="OV10" s="76">
        <f t="shared" ref="OV10" si="94">SUM(ON10*$F10)</f>
        <v>0</v>
      </c>
      <c r="OW10" s="76">
        <f t="shared" ref="OW10" si="95">SUM(OP10*$F10)</f>
        <v>0</v>
      </c>
      <c r="OX10" s="76">
        <f t="shared" ref="OX10" si="96">SUM(OR10*$F10)</f>
        <v>0</v>
      </c>
      <c r="OY10" s="76">
        <f>SUM(OR10-OP10)</f>
        <v>0</v>
      </c>
      <c r="OZ10" s="76">
        <f>SUM(OS10-OQ10)</f>
        <v>0</v>
      </c>
      <c r="PA10" s="35">
        <f>'СДП (план)'!BX9</f>
        <v>0</v>
      </c>
      <c r="PB10" s="35">
        <f>'СДП (план)'!BY9</f>
        <v>0</v>
      </c>
      <c r="PC10" s="76">
        <f>SUM(PA10/12*$A$2)</f>
        <v>0</v>
      </c>
      <c r="PD10" s="76">
        <f>SUM(PB10/12*$A$2)</f>
        <v>0</v>
      </c>
      <c r="PE10" s="35"/>
      <c r="PF10" s="35"/>
      <c r="PG10" s="35"/>
      <c r="PH10" s="35"/>
      <c r="PI10" s="76">
        <f t="shared" ref="PI10" si="97">SUM(PA10*$F10)</f>
        <v>0</v>
      </c>
      <c r="PJ10" s="76">
        <f t="shared" ref="PJ10" si="98">SUM(PC10*$F10)</f>
        <v>0</v>
      </c>
      <c r="PK10" s="76">
        <f t="shared" ref="PK10" si="99">SUM(PE10*$F10)</f>
        <v>0</v>
      </c>
      <c r="PL10" s="76">
        <f>SUM(PE10-PC10)</f>
        <v>0</v>
      </c>
      <c r="PM10" s="76">
        <f>SUM(PF10-PD10)</f>
        <v>0</v>
      </c>
      <c r="PN10" s="35">
        <f>'СДП (план)'!BZ9</f>
        <v>0</v>
      </c>
      <c r="PO10" s="35">
        <f>'СДП (план)'!CA9</f>
        <v>0</v>
      </c>
      <c r="PP10" s="76">
        <f>SUM(PN10/12*$A$2)</f>
        <v>0</v>
      </c>
      <c r="PQ10" s="76">
        <f>SUM(PO10/12*$A$2)</f>
        <v>0</v>
      </c>
      <c r="PR10" s="35"/>
      <c r="PS10" s="35"/>
      <c r="PT10" s="35"/>
      <c r="PU10" s="35"/>
      <c r="PV10" s="76">
        <f t="shared" ref="PV10" si="100">SUM(PN10*$F10)</f>
        <v>0</v>
      </c>
      <c r="PW10" s="76">
        <f t="shared" ref="PW10" si="101">SUM(PP10*$F10)</f>
        <v>0</v>
      </c>
      <c r="PX10" s="76">
        <f t="shared" ref="PX10" si="102">SUM(PR10*$F10)</f>
        <v>0</v>
      </c>
      <c r="PY10" s="76">
        <f>SUM(PR10-PP10)</f>
        <v>0</v>
      </c>
      <c r="PZ10" s="76">
        <f>SUM(PS10-PQ10)</f>
        <v>0</v>
      </c>
      <c r="QA10" s="35">
        <f>'СДП (план)'!CB9</f>
        <v>0</v>
      </c>
      <c r="QB10" s="35">
        <f>'СДП (план)'!CC9</f>
        <v>0</v>
      </c>
      <c r="QC10" s="76">
        <f>SUM(QA10/12*$A$2)</f>
        <v>0</v>
      </c>
      <c r="QD10" s="76">
        <f>SUM(QB10/12*$A$2)</f>
        <v>0</v>
      </c>
      <c r="QE10" s="35"/>
      <c r="QF10" s="35"/>
      <c r="QG10" s="35"/>
      <c r="QH10" s="35"/>
      <c r="QI10" s="76">
        <f t="shared" ref="QI10" si="103">SUM(QA10*$F10)</f>
        <v>0</v>
      </c>
      <c r="QJ10" s="76">
        <f t="shared" ref="QJ10" si="104">SUM(QC10*$F10)</f>
        <v>0</v>
      </c>
      <c r="QK10" s="76">
        <f t="shared" ref="QK10" si="105">SUM(QE10*$F10)</f>
        <v>0</v>
      </c>
      <c r="QL10" s="76">
        <f>SUM(QE10-QC10)</f>
        <v>0</v>
      </c>
      <c r="QM10" s="76">
        <f>SUM(QF10-QD10)</f>
        <v>0</v>
      </c>
      <c r="QN10" s="35">
        <f>'СДП (план)'!CD9</f>
        <v>0</v>
      </c>
      <c r="QO10" s="35">
        <f>'СДП (план)'!CE9</f>
        <v>0</v>
      </c>
      <c r="QP10" s="76">
        <f>SUM(QN10/12*$A$2)</f>
        <v>0</v>
      </c>
      <c r="QQ10" s="76">
        <f>SUM(QO10/12*$A$2)</f>
        <v>0</v>
      </c>
      <c r="QR10" s="35"/>
      <c r="QS10" s="35"/>
      <c r="QT10" s="35"/>
      <c r="QU10" s="35"/>
      <c r="QV10" s="76">
        <f t="shared" ref="QV10" si="106">SUM(QN10*$F10)</f>
        <v>0</v>
      </c>
      <c r="QW10" s="76">
        <f t="shared" ref="QW10" si="107">SUM(QP10*$F10)</f>
        <v>0</v>
      </c>
      <c r="QX10" s="76">
        <f t="shared" ref="QX10" si="108">SUM(QR10*$F10)</f>
        <v>0</v>
      </c>
      <c r="QY10" s="76">
        <f>SUM(QR10-QP10)</f>
        <v>0</v>
      </c>
      <c r="QZ10" s="76">
        <f>SUM(QS10-QQ10)</f>
        <v>0</v>
      </c>
      <c r="RA10" s="35">
        <f>'СДП (план)'!CF9</f>
        <v>0</v>
      </c>
      <c r="RB10" s="35">
        <f>'СДП (план)'!CG9</f>
        <v>0</v>
      </c>
      <c r="RC10" s="76">
        <f>SUM(RA10/12*$A$2)</f>
        <v>0</v>
      </c>
      <c r="RD10" s="76">
        <f>SUM(RB10/12*$A$2)</f>
        <v>0</v>
      </c>
      <c r="RE10" s="35"/>
      <c r="RF10" s="35"/>
      <c r="RG10" s="35"/>
      <c r="RH10" s="35"/>
      <c r="RI10" s="76">
        <f t="shared" ref="RI10" si="109">SUM(RA10*$F10)</f>
        <v>0</v>
      </c>
      <c r="RJ10" s="76">
        <f t="shared" ref="RJ10" si="110">SUM(RC10*$F10)</f>
        <v>0</v>
      </c>
      <c r="RK10" s="76">
        <f t="shared" ref="RK10" si="111">SUM(RE10*$F10)</f>
        <v>0</v>
      </c>
      <c r="RL10" s="76">
        <f>SUM(RE10-RC10)</f>
        <v>0</v>
      </c>
      <c r="RM10" s="76">
        <f>SUM(RF10-RD10)</f>
        <v>0</v>
      </c>
      <c r="RN10" s="35">
        <f>'СДП (план)'!CH9</f>
        <v>0</v>
      </c>
      <c r="RO10" s="35">
        <f>'СДП (план)'!CI9</f>
        <v>0</v>
      </c>
      <c r="RP10" s="76">
        <f>SUM(RN10/12*$A$2)</f>
        <v>0</v>
      </c>
      <c r="RQ10" s="76">
        <f>SUM(RO10/12*$A$2)</f>
        <v>0</v>
      </c>
      <c r="RR10" s="35"/>
      <c r="RS10" s="35"/>
      <c r="RT10" s="35"/>
      <c r="RU10" s="35"/>
      <c r="RV10" s="76">
        <f t="shared" ref="RV10" si="112">SUM(RN10*$F10)</f>
        <v>0</v>
      </c>
      <c r="RW10" s="76">
        <f t="shared" ref="RW10" si="113">SUM(RP10*$F10)</f>
        <v>0</v>
      </c>
      <c r="RX10" s="76">
        <f t="shared" ref="RX10" si="114">SUM(RR10*$F10)</f>
        <v>0</v>
      </c>
      <c r="RY10" s="76">
        <f>SUM(RR10-RP10)</f>
        <v>0</v>
      </c>
      <c r="RZ10" s="76">
        <f>SUM(RS10-RQ10)</f>
        <v>0</v>
      </c>
      <c r="SA10" s="35">
        <f>'СДП (план)'!CJ9</f>
        <v>0</v>
      </c>
      <c r="SB10" s="35">
        <f>'СДП (план)'!CK9</f>
        <v>0</v>
      </c>
      <c r="SC10" s="76">
        <f>SUM(SA10/12*$A$2)</f>
        <v>0</v>
      </c>
      <c r="SD10" s="76">
        <f>SUM(SB10/12*$A$2)</f>
        <v>0</v>
      </c>
      <c r="SE10" s="35"/>
      <c r="SF10" s="35"/>
      <c r="SG10" s="35"/>
      <c r="SH10" s="35"/>
      <c r="SI10" s="76">
        <f t="shared" ref="SI10" si="115">SUM(SA10*$F10)</f>
        <v>0</v>
      </c>
      <c r="SJ10" s="76">
        <f t="shared" ref="SJ10" si="116">SUM(SC10*$F10)</f>
        <v>0</v>
      </c>
      <c r="SK10" s="76">
        <f t="shared" ref="SK10" si="117">SUM(SE10*$F10)</f>
        <v>0</v>
      </c>
      <c r="SL10" s="76">
        <f>SUM(SE10-SC10)</f>
        <v>0</v>
      </c>
      <c r="SM10" s="76">
        <f>SUM(SF10-SD10)</f>
        <v>0</v>
      </c>
      <c r="SN10" s="35">
        <f>'СДП (план)'!CL9</f>
        <v>0</v>
      </c>
      <c r="SO10" s="35">
        <f>'СДП (план)'!CM9</f>
        <v>0</v>
      </c>
      <c r="SP10" s="76">
        <f>SUM(SN10/12*$A$2)</f>
        <v>0</v>
      </c>
      <c r="SQ10" s="76">
        <f>SUM(SO10/12*$A$2)</f>
        <v>0</v>
      </c>
      <c r="SR10" s="35"/>
      <c r="SS10" s="35"/>
      <c r="ST10" s="35"/>
      <c r="SU10" s="35"/>
      <c r="SV10" s="76">
        <f t="shared" ref="SV10" si="118">SUM(SN10*$F10)</f>
        <v>0</v>
      </c>
      <c r="SW10" s="76">
        <f t="shared" ref="SW10" si="119">SUM(SP10*$F10)</f>
        <v>0</v>
      </c>
      <c r="SX10" s="76">
        <f t="shared" ref="SX10" si="120">SUM(SR10*$F10)</f>
        <v>0</v>
      </c>
      <c r="SY10" s="76">
        <f>SUM(SR10-SP10)</f>
        <v>0</v>
      </c>
      <c r="SZ10" s="76">
        <f>SUM(SS10-SQ10)</f>
        <v>0</v>
      </c>
      <c r="TA10" s="35">
        <f>'СДП (план)'!CN9</f>
        <v>0</v>
      </c>
      <c r="TB10" s="35">
        <f>'СДП (план)'!CO9</f>
        <v>0</v>
      </c>
      <c r="TC10" s="76">
        <f>SUM(TA10/12*$A$2)</f>
        <v>0</v>
      </c>
      <c r="TD10" s="76">
        <f>SUM(TB10/12*$A$2)</f>
        <v>0</v>
      </c>
      <c r="TE10" s="35"/>
      <c r="TF10" s="35"/>
      <c r="TG10" s="35"/>
      <c r="TH10" s="35"/>
      <c r="TI10" s="76">
        <f t="shared" ref="TI10" si="121">SUM(TA10*$F10)</f>
        <v>0</v>
      </c>
      <c r="TJ10" s="76">
        <f t="shared" ref="TJ10" si="122">SUM(TC10*$F10)</f>
        <v>0</v>
      </c>
      <c r="TK10" s="76">
        <f t="shared" ref="TK10" si="123">SUM(TE10*$F10)</f>
        <v>0</v>
      </c>
      <c r="TL10" s="76">
        <f>SUM(TE10-TC10)</f>
        <v>0</v>
      </c>
      <c r="TM10" s="76">
        <f>SUM(TF10-TD10)</f>
        <v>0</v>
      </c>
      <c r="TN10" s="35">
        <f>'СДП (план)'!CP9</f>
        <v>0</v>
      </c>
      <c r="TO10" s="35">
        <f>'СДП (план)'!CQ9</f>
        <v>0</v>
      </c>
      <c r="TP10" s="76">
        <f>SUM(TN10/12*$A$2)</f>
        <v>0</v>
      </c>
      <c r="TQ10" s="76">
        <f>SUM(TO10/12*$A$2)</f>
        <v>0</v>
      </c>
      <c r="TR10" s="35"/>
      <c r="TS10" s="35"/>
      <c r="TT10" s="35"/>
      <c r="TU10" s="35"/>
      <c r="TV10" s="76">
        <f t="shared" ref="TV10" si="124">SUM(TN10*$F10)</f>
        <v>0</v>
      </c>
      <c r="TW10" s="76">
        <f t="shared" ref="TW10" si="125">SUM(TP10*$F10)</f>
        <v>0</v>
      </c>
      <c r="TX10" s="76">
        <f t="shared" ref="TX10" si="126">SUM(TR10*$F10)</f>
        <v>0</v>
      </c>
      <c r="TY10" s="76">
        <f>SUM(TR10-TP10)</f>
        <v>0</v>
      </c>
      <c r="TZ10" s="76">
        <f>SUM(TS10-TQ10)</f>
        <v>0</v>
      </c>
      <c r="UA10" s="35">
        <f>'СДП (план)'!CR9</f>
        <v>0</v>
      </c>
      <c r="UB10" s="35">
        <f>'СДП (план)'!CS9</f>
        <v>0</v>
      </c>
      <c r="UC10" s="76">
        <f>SUM(UA10/12*$A$2)</f>
        <v>0</v>
      </c>
      <c r="UD10" s="76">
        <f>SUM(UB10/12*$A$2)</f>
        <v>0</v>
      </c>
      <c r="UE10" s="35"/>
      <c r="UF10" s="35"/>
      <c r="UG10" s="35"/>
      <c r="UH10" s="35"/>
      <c r="UI10" s="76">
        <f t="shared" ref="UI10" si="127">SUM(UA10*$F10)</f>
        <v>0</v>
      </c>
      <c r="UJ10" s="76">
        <f t="shared" ref="UJ10" si="128">SUM(UC10*$F10)</f>
        <v>0</v>
      </c>
      <c r="UK10" s="76">
        <f t="shared" ref="UK10" si="129">SUM(UE10*$F10)</f>
        <v>0</v>
      </c>
      <c r="UL10" s="76">
        <f>SUM(UE10-UC10)</f>
        <v>0</v>
      </c>
      <c r="UM10" s="76">
        <f>SUM(UF10-UD10)</f>
        <v>0</v>
      </c>
      <c r="UN10" s="35">
        <f>'СДП (план)'!CT9</f>
        <v>0</v>
      </c>
      <c r="UO10" s="35">
        <f>'СДП (план)'!CU9</f>
        <v>0</v>
      </c>
      <c r="UP10" s="76">
        <f>SUM(UN10/12*$A$2)</f>
        <v>0</v>
      </c>
      <c r="UQ10" s="76">
        <f>SUM(UO10/12*$A$2)</f>
        <v>0</v>
      </c>
      <c r="UR10" s="35"/>
      <c r="US10" s="35"/>
      <c r="UT10" s="35"/>
      <c r="UU10" s="35"/>
      <c r="UV10" s="76">
        <f t="shared" ref="UV10" si="130">SUM(UN10*$F10)</f>
        <v>0</v>
      </c>
      <c r="UW10" s="76">
        <f t="shared" ref="UW10" si="131">SUM(UP10*$F10)</f>
        <v>0</v>
      </c>
      <c r="UX10" s="76">
        <f t="shared" ref="UX10" si="132">SUM(UR10*$F10)</f>
        <v>0</v>
      </c>
      <c r="UY10" s="76">
        <f>SUM(UR10-UP10)</f>
        <v>0</v>
      </c>
      <c r="UZ10" s="76">
        <f>SUM(US10-UQ10)</f>
        <v>0</v>
      </c>
      <c r="VA10" s="76">
        <f>'СДП (план)'!CV9</f>
        <v>0</v>
      </c>
      <c r="VB10" s="76">
        <f>'СДП (план)'!CW9</f>
        <v>0</v>
      </c>
      <c r="VC10" s="76">
        <f>SUM(VA10/12*$A$2)</f>
        <v>0</v>
      </c>
      <c r="VD10" s="76">
        <f>SUM(VB10/12*$A$2)</f>
        <v>0</v>
      </c>
      <c r="VE10" s="76"/>
      <c r="VF10" s="76"/>
      <c r="VG10" s="76"/>
      <c r="VH10" s="76"/>
      <c r="VI10" s="76">
        <f t="shared" ref="VI10" si="133">SUM(VA10*$F10)</f>
        <v>0</v>
      </c>
      <c r="VJ10" s="76">
        <f t="shared" ref="VJ10" si="134">SUM(VC10*$F10)</f>
        <v>0</v>
      </c>
      <c r="VK10" s="76">
        <f t="shared" ref="VK10" si="135">SUM(VE10*$F10)</f>
        <v>0</v>
      </c>
      <c r="VL10" s="76">
        <f>SUM(VE10-VC10)</f>
        <v>0</v>
      </c>
      <c r="VM10" s="76">
        <f>SUM(VF10-VD10)</f>
        <v>0</v>
      </c>
      <c r="VN10" s="35"/>
      <c r="VO10" s="35"/>
      <c r="VP10" s="35"/>
      <c r="VQ10" s="35"/>
      <c r="VR10" s="35"/>
      <c r="VS10" s="35"/>
      <c r="VT10" s="35"/>
      <c r="VU10" s="35"/>
      <c r="VV10" s="35"/>
      <c r="VW10" s="35"/>
      <c r="VX10" s="35"/>
      <c r="VY10" s="76">
        <f>SUM(VR10-VP10)</f>
        <v>0</v>
      </c>
      <c r="VZ10" s="156">
        <f>SUM(VS10-VQ10)</f>
        <v>0</v>
      </c>
    </row>
    <row r="11" spans="1:606" s="63" customFormat="1" ht="15" x14ac:dyDescent="0.25">
      <c r="A11" s="34">
        <v>2</v>
      </c>
      <c r="B11" s="34"/>
      <c r="C11" s="12"/>
      <c r="D11" s="162" t="s">
        <v>23</v>
      </c>
      <c r="E11" s="24"/>
      <c r="F11" s="25">
        <v>0.8</v>
      </c>
      <c r="G11" s="25"/>
      <c r="H11" s="25">
        <v>1</v>
      </c>
      <c r="I11" s="25"/>
      <c r="J11" s="138"/>
      <c r="K11" s="138"/>
      <c r="L11" s="138"/>
      <c r="M11" s="138"/>
      <c r="N11" s="37">
        <f>'СДП (план)'!N10</f>
        <v>104</v>
      </c>
      <c r="O11" s="37">
        <f>'СДП (план)'!O10</f>
        <v>1876711.2</v>
      </c>
      <c r="P11" s="76">
        <f t="shared" ref="P11:P74" si="136">SUM(N11/12*$A$2)</f>
        <v>17.333333333333332</v>
      </c>
      <c r="Q11" s="76">
        <f t="shared" ref="Q11:Q74" si="137">SUM(O11/12*$A$2)</f>
        <v>312785.2</v>
      </c>
      <c r="R11" s="37">
        <f t="shared" ref="R11:X11" si="138">SUM(R12:R16,R23:R24)</f>
        <v>17</v>
      </c>
      <c r="S11" s="37">
        <f t="shared" si="138"/>
        <v>262673.35000000003</v>
      </c>
      <c r="T11" s="37">
        <f t="shared" si="138"/>
        <v>0</v>
      </c>
      <c r="U11" s="37">
        <f t="shared" si="138"/>
        <v>0</v>
      </c>
      <c r="V11" s="37">
        <f t="shared" si="138"/>
        <v>99.15</v>
      </c>
      <c r="W11" s="37">
        <f t="shared" si="138"/>
        <v>16.524999999999999</v>
      </c>
      <c r="X11" s="37">
        <f t="shared" si="138"/>
        <v>16.87</v>
      </c>
      <c r="Y11" s="76">
        <f t="shared" ref="Y11:Y73" si="139">SUM(R11-P11)</f>
        <v>-0.33333333333333215</v>
      </c>
      <c r="Z11" s="76">
        <f t="shared" ref="Z11:Z73" si="140">SUM(S11-Q11)</f>
        <v>-50111.849999999977</v>
      </c>
      <c r="AA11" s="218">
        <f>'СДП (план)'!P10</f>
        <v>0</v>
      </c>
      <c r="AB11" s="218">
        <f>'СДП (план)'!Q10</f>
        <v>0</v>
      </c>
      <c r="AC11" s="76">
        <f t="shared" ref="AC11:AC74" si="141">SUM(AA11/12*$A$2)</f>
        <v>0</v>
      </c>
      <c r="AD11" s="76">
        <f t="shared" ref="AD11:AD74" si="142">SUM(AB11/12*$A$2)</f>
        <v>0</v>
      </c>
      <c r="AE11" s="37">
        <f t="shared" ref="AE11:AH11" si="143">SUM(AE12:AE24)</f>
        <v>0</v>
      </c>
      <c r="AF11" s="37">
        <f t="shared" si="143"/>
        <v>0</v>
      </c>
      <c r="AG11" s="37">
        <f t="shared" si="143"/>
        <v>0</v>
      </c>
      <c r="AH11" s="37">
        <f t="shared" si="143"/>
        <v>0</v>
      </c>
      <c r="AI11" s="37">
        <f t="shared" ref="AI11:AK11" si="144">SUM(AI12:AI16,AI23:AI24)</f>
        <v>0</v>
      </c>
      <c r="AJ11" s="37">
        <f t="shared" si="144"/>
        <v>0</v>
      </c>
      <c r="AK11" s="37">
        <f t="shared" si="144"/>
        <v>0</v>
      </c>
      <c r="AL11" s="76">
        <f t="shared" ref="AL11:AL74" si="145">SUM(AE11-AC11)</f>
        <v>0</v>
      </c>
      <c r="AM11" s="76">
        <f t="shared" ref="AM11:AM74" si="146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147">SUM(AN11/12*$A$2)</f>
        <v>0</v>
      </c>
      <c r="AQ11" s="76">
        <f t="shared" ref="AQ11:AQ74" si="148">SUM(AO11/12*$A$2)</f>
        <v>0</v>
      </c>
      <c r="AR11" s="37">
        <f t="shared" ref="AR11:AU11" si="149">SUM(AR12:AR24)</f>
        <v>0</v>
      </c>
      <c r="AS11" s="37">
        <f t="shared" si="149"/>
        <v>0</v>
      </c>
      <c r="AT11" s="37">
        <f t="shared" si="149"/>
        <v>0</v>
      </c>
      <c r="AU11" s="37">
        <f t="shared" si="149"/>
        <v>0</v>
      </c>
      <c r="AV11" s="37">
        <f t="shared" ref="AV11:AX11" si="150">SUM(AV12:AV16,AV23:AV24)</f>
        <v>0</v>
      </c>
      <c r="AW11" s="37">
        <f t="shared" si="150"/>
        <v>0</v>
      </c>
      <c r="AX11" s="37">
        <f t="shared" si="150"/>
        <v>0</v>
      </c>
      <c r="AY11" s="76">
        <f t="shared" ref="AY11:AY74" si="151">SUM(AR11-AP11)</f>
        <v>0</v>
      </c>
      <c r="AZ11" s="76">
        <f t="shared" ref="AZ11:AZ74" si="152">SUM(AS11-AQ11)</f>
        <v>0</v>
      </c>
      <c r="BA11" s="164">
        <f>'СДП (план)'!T10</f>
        <v>0</v>
      </c>
      <c r="BB11" s="37">
        <f>'СДП (план)'!U10</f>
        <v>0</v>
      </c>
      <c r="BC11" s="76">
        <f t="shared" ref="BC11:BC74" si="153">SUM(BA11/12*$A$2)</f>
        <v>0</v>
      </c>
      <c r="BD11" s="76">
        <f t="shared" ref="BD11:BD74" si="154">SUM(BB11/12*$A$2)</f>
        <v>0</v>
      </c>
      <c r="BE11" s="37">
        <f t="shared" ref="BE11:BH11" si="155">SUM(BE12:BE24)</f>
        <v>0</v>
      </c>
      <c r="BF11" s="37">
        <f t="shared" si="155"/>
        <v>0</v>
      </c>
      <c r="BG11" s="37">
        <f t="shared" si="155"/>
        <v>0</v>
      </c>
      <c r="BH11" s="37">
        <f t="shared" si="155"/>
        <v>0</v>
      </c>
      <c r="BI11" s="37">
        <f t="shared" ref="BI11:BK11" si="156">SUM(BI12:BI16,BI23:BI24)</f>
        <v>0</v>
      </c>
      <c r="BJ11" s="37">
        <f t="shared" si="156"/>
        <v>0</v>
      </c>
      <c r="BK11" s="37">
        <f t="shared" si="156"/>
        <v>0</v>
      </c>
      <c r="BL11" s="76">
        <f t="shared" ref="BL11:BL74" si="157">SUM(BE11-BC11)</f>
        <v>0</v>
      </c>
      <c r="BM11" s="76">
        <f t="shared" ref="BM11:BM74" si="158">SUM(BF11-BD11)</f>
        <v>0</v>
      </c>
      <c r="BN11" s="37">
        <f>'СДП (план)'!V10</f>
        <v>900</v>
      </c>
      <c r="BO11" s="37">
        <f>'СДП (план)'!W10</f>
        <v>108774105.43999997</v>
      </c>
      <c r="BP11" s="76">
        <f t="shared" ref="BP11:BP74" si="159">SUM(BN11/12*$A$2)</f>
        <v>150</v>
      </c>
      <c r="BQ11" s="76">
        <f t="shared" ref="BQ11:BQ74" si="160">SUM(BO11/12*$A$2)</f>
        <v>18129017.573333327</v>
      </c>
      <c r="BR11" s="37">
        <f t="shared" ref="BR11:BX11" si="161">SUM(BR12:BR16,BR23:BR24)</f>
        <v>180</v>
      </c>
      <c r="BS11" s="37">
        <f t="shared" si="161"/>
        <v>24942068.849999957</v>
      </c>
      <c r="BT11" s="37">
        <f t="shared" si="161"/>
        <v>20</v>
      </c>
      <c r="BU11" s="37">
        <f t="shared" si="161"/>
        <v>2355228.0399999996</v>
      </c>
      <c r="BV11" s="37">
        <f t="shared" si="161"/>
        <v>8811</v>
      </c>
      <c r="BW11" s="37">
        <f t="shared" si="161"/>
        <v>1468.4999999999998</v>
      </c>
      <c r="BX11" s="37">
        <f t="shared" si="161"/>
        <v>1762.1999999999998</v>
      </c>
      <c r="BY11" s="76">
        <f t="shared" ref="BY11" si="162">SUM(BR11-BP11)</f>
        <v>30</v>
      </c>
      <c r="BZ11" s="76">
        <f t="shared" ref="BZ11" si="163">SUM(BS11-BQ11)</f>
        <v>6813051.2766666301</v>
      </c>
      <c r="CA11" s="37">
        <f>'СДП (план)'!X10</f>
        <v>0</v>
      </c>
      <c r="CB11" s="37">
        <f>'СДП (план)'!Y10</f>
        <v>0</v>
      </c>
      <c r="CC11" s="76">
        <f t="shared" ref="CC11:CC74" si="164">SUM(CA11/12*$A$2)</f>
        <v>0</v>
      </c>
      <c r="CD11" s="76">
        <f t="shared" ref="CD11:CD74" si="165">SUM(CB11/12*$A$2)</f>
        <v>0</v>
      </c>
      <c r="CE11" s="37">
        <f t="shared" ref="CE11:CH11" si="166">SUM(CE12:CE24)</f>
        <v>0</v>
      </c>
      <c r="CF11" s="37">
        <f t="shared" si="166"/>
        <v>0</v>
      </c>
      <c r="CG11" s="37">
        <f t="shared" si="166"/>
        <v>0</v>
      </c>
      <c r="CH11" s="37">
        <f t="shared" si="166"/>
        <v>0</v>
      </c>
      <c r="CI11" s="37">
        <f t="shared" ref="CI11:CK11" si="167">SUM(CI12:CI16,CI23:CI24)</f>
        <v>0</v>
      </c>
      <c r="CJ11" s="37">
        <f t="shared" si="167"/>
        <v>0</v>
      </c>
      <c r="CK11" s="37">
        <f t="shared" si="167"/>
        <v>0</v>
      </c>
      <c r="CL11" s="76">
        <f t="shared" ref="CL11:CL74" si="168">SUM(CE11-CC11)</f>
        <v>0</v>
      </c>
      <c r="CM11" s="76">
        <f t="shared" ref="CM11:CM74" si="169">SUM(CF11-CD11)</f>
        <v>0</v>
      </c>
      <c r="CN11" s="37">
        <f>'СДП (план)'!Z10</f>
        <v>0</v>
      </c>
      <c r="CO11" s="37">
        <f>'СДП (план)'!AA10</f>
        <v>0</v>
      </c>
      <c r="CP11" s="76">
        <f t="shared" ref="CP11:CP74" si="170">SUM(CN11/12*$A$2)</f>
        <v>0</v>
      </c>
      <c r="CQ11" s="76">
        <f t="shared" ref="CQ11:CQ74" si="171">SUM(CO11/12*$A$2)</f>
        <v>0</v>
      </c>
      <c r="CR11" s="37">
        <f t="shared" ref="CR11:CU11" si="172">SUM(CR12:CR24)</f>
        <v>0</v>
      </c>
      <c r="CS11" s="37">
        <f t="shared" si="172"/>
        <v>0</v>
      </c>
      <c r="CT11" s="37">
        <f t="shared" si="172"/>
        <v>0</v>
      </c>
      <c r="CU11" s="37">
        <f t="shared" si="172"/>
        <v>0</v>
      </c>
      <c r="CV11" s="37">
        <f t="shared" ref="CV11:CX11" si="173">SUM(CV12:CV16,CV23:CV24)</f>
        <v>0</v>
      </c>
      <c r="CW11" s="37">
        <f t="shared" si="173"/>
        <v>0</v>
      </c>
      <c r="CX11" s="37">
        <f t="shared" si="173"/>
        <v>0</v>
      </c>
      <c r="CY11" s="76">
        <f t="shared" ref="CY11:CY74" si="174">SUM(CR11-CP11)</f>
        <v>0</v>
      </c>
      <c r="CZ11" s="76">
        <f t="shared" ref="CZ11:CZ74" si="175">SUM(CS11-CQ11)</f>
        <v>0</v>
      </c>
      <c r="DA11" s="37">
        <f>'СДП (план)'!AB10</f>
        <v>0</v>
      </c>
      <c r="DB11" s="37">
        <f>'СДП (план)'!AC10</f>
        <v>0</v>
      </c>
      <c r="DC11" s="76">
        <f t="shared" ref="DC11:DC74" si="176">SUM(DA11/12*$A$2)</f>
        <v>0</v>
      </c>
      <c r="DD11" s="76">
        <f t="shared" ref="DD11:DD74" si="177">SUM(DB11/12*$A$2)</f>
        <v>0</v>
      </c>
      <c r="DE11" s="37">
        <f t="shared" ref="DE11:DH11" si="178">SUM(DE12:DE24)</f>
        <v>0</v>
      </c>
      <c r="DF11" s="37">
        <f t="shared" si="178"/>
        <v>0</v>
      </c>
      <c r="DG11" s="37">
        <f t="shared" si="178"/>
        <v>0</v>
      </c>
      <c r="DH11" s="37">
        <f t="shared" si="178"/>
        <v>0</v>
      </c>
      <c r="DI11" s="37">
        <f t="shared" ref="DI11:DK11" si="179">SUM(DI12:DI16,DI23:DI24)</f>
        <v>0</v>
      </c>
      <c r="DJ11" s="37">
        <f t="shared" si="179"/>
        <v>0</v>
      </c>
      <c r="DK11" s="37">
        <f t="shared" si="179"/>
        <v>0</v>
      </c>
      <c r="DL11" s="76">
        <f t="shared" ref="DL11:DL74" si="180">SUM(DE11-DC11)</f>
        <v>0</v>
      </c>
      <c r="DM11" s="76">
        <f t="shared" ref="DM11:DM74" si="181">SUM(DF11-DD11)</f>
        <v>0</v>
      </c>
      <c r="DN11" s="37">
        <f>'СДП (план)'!AD10</f>
        <v>0</v>
      </c>
      <c r="DO11" s="37">
        <f>'СДП (план)'!AE10</f>
        <v>0</v>
      </c>
      <c r="DP11" s="76">
        <f t="shared" ref="DP11:DP74" si="182">SUM(DN11/12*$A$2)</f>
        <v>0</v>
      </c>
      <c r="DQ11" s="76">
        <f t="shared" ref="DQ11:DQ74" si="183">SUM(DO11/12*$A$2)</f>
        <v>0</v>
      </c>
      <c r="DR11" s="37">
        <f t="shared" ref="DR11:DU11" si="184">SUM(DR12:DR24)</f>
        <v>0</v>
      </c>
      <c r="DS11" s="37">
        <f t="shared" si="184"/>
        <v>0</v>
      </c>
      <c r="DT11" s="37">
        <f t="shared" si="184"/>
        <v>0</v>
      </c>
      <c r="DU11" s="37">
        <f t="shared" si="184"/>
        <v>0</v>
      </c>
      <c r="DV11" s="37">
        <f t="shared" ref="DV11:DX11" si="185">SUM(DV12:DV16,DV23:DV24)</f>
        <v>0</v>
      </c>
      <c r="DW11" s="37">
        <f t="shared" si="185"/>
        <v>0</v>
      </c>
      <c r="DX11" s="37">
        <f t="shared" si="185"/>
        <v>0</v>
      </c>
      <c r="DY11" s="76">
        <f t="shared" ref="DY11:DY74" si="186">SUM(DR11-DP11)</f>
        <v>0</v>
      </c>
      <c r="DZ11" s="76">
        <f t="shared" ref="DZ11:DZ74" si="187">SUM(DS11-DQ11)</f>
        <v>0</v>
      </c>
      <c r="EA11" s="37">
        <f>'СДП (план)'!AF10</f>
        <v>50</v>
      </c>
      <c r="EB11" s="37">
        <f>'СДП (план)'!AG10</f>
        <v>653962.39999999991</v>
      </c>
      <c r="EC11" s="76">
        <f t="shared" ref="EC11:EC74" si="188">SUM(EA11/12*$A$2)</f>
        <v>8.3333333333333339</v>
      </c>
      <c r="ED11" s="76">
        <f t="shared" ref="ED11:ED74" si="189">SUM(EB11/12*$A$2)</f>
        <v>108993.73333333332</v>
      </c>
      <c r="EE11" s="37">
        <f t="shared" ref="EE11:EK11" si="190">SUM(EE12:EE16,EE23:EE24)</f>
        <v>4</v>
      </c>
      <c r="EF11" s="37">
        <f t="shared" si="190"/>
        <v>50357.94</v>
      </c>
      <c r="EG11" s="37">
        <f t="shared" si="190"/>
        <v>0</v>
      </c>
      <c r="EH11" s="37">
        <f t="shared" si="190"/>
        <v>0</v>
      </c>
      <c r="EI11" s="37">
        <f t="shared" si="190"/>
        <v>34.550000000000004</v>
      </c>
      <c r="EJ11" s="37">
        <f t="shared" si="190"/>
        <v>5.7583333333333337</v>
      </c>
      <c r="EK11" s="37">
        <f t="shared" si="190"/>
        <v>2.71</v>
      </c>
      <c r="EL11" s="76">
        <f t="shared" ref="EL11:EL74" si="191">SUM(EE11-EC11)</f>
        <v>-4.3333333333333339</v>
      </c>
      <c r="EM11" s="76">
        <f t="shared" ref="EM11:EM74" si="192">SUM(EF11-ED11)</f>
        <v>-58635.79333333332</v>
      </c>
      <c r="EN11" s="37">
        <f>'СДП (план)'!AH10</f>
        <v>0</v>
      </c>
      <c r="EO11" s="37">
        <f>'СДП (план)'!AI10</f>
        <v>0</v>
      </c>
      <c r="EP11" s="76">
        <f t="shared" ref="EP11:EP74" si="193">SUM(EN11/12*$A$2)</f>
        <v>0</v>
      </c>
      <c r="EQ11" s="76">
        <f t="shared" ref="EQ11:EQ74" si="194">SUM(EO11/12*$A$2)</f>
        <v>0</v>
      </c>
      <c r="ER11" s="37">
        <f t="shared" ref="ER11:EU11" si="195">SUM(ER12:ER24)</f>
        <v>0</v>
      </c>
      <c r="ES11" s="37">
        <f t="shared" si="195"/>
        <v>0</v>
      </c>
      <c r="ET11" s="37">
        <f t="shared" si="195"/>
        <v>0</v>
      </c>
      <c r="EU11" s="37">
        <f t="shared" si="195"/>
        <v>0</v>
      </c>
      <c r="EV11" s="37">
        <f t="shared" ref="EV11:EX11" si="196">SUM(EV12:EV16,EV23:EV24)</f>
        <v>0</v>
      </c>
      <c r="EW11" s="37">
        <f t="shared" si="196"/>
        <v>0</v>
      </c>
      <c r="EX11" s="37">
        <f t="shared" si="196"/>
        <v>0</v>
      </c>
      <c r="EY11" s="76">
        <f t="shared" ref="EY11:EY74" si="197">SUM(ER11-EP11)</f>
        <v>0</v>
      </c>
      <c r="EZ11" s="76">
        <f t="shared" ref="EZ11:EZ74" si="198">SUM(ES11-EQ11)</f>
        <v>0</v>
      </c>
      <c r="FA11" s="37">
        <f>'СДП (план)'!AJ10</f>
        <v>170</v>
      </c>
      <c r="FB11" s="37">
        <f>'СДП (план)'!AK10</f>
        <v>2722224.96</v>
      </c>
      <c r="FC11" s="76">
        <f t="shared" ref="FC11:FC74" si="199">SUM(FA11/12*$A$2)</f>
        <v>28.333333333333332</v>
      </c>
      <c r="FD11" s="76">
        <f t="shared" ref="FD11:FD74" si="200">SUM(FB11/12*$A$2)</f>
        <v>453704.16</v>
      </c>
      <c r="FE11" s="37">
        <f t="shared" ref="FE11:FK11" si="201">SUM(FE12:FE16,FE23:FE24)</f>
        <v>27</v>
      </c>
      <c r="FF11" s="37">
        <f t="shared" si="201"/>
        <v>466650.99</v>
      </c>
      <c r="FG11" s="37">
        <f t="shared" si="201"/>
        <v>0</v>
      </c>
      <c r="FH11" s="37">
        <f t="shared" si="201"/>
        <v>0</v>
      </c>
      <c r="FI11" s="37">
        <f t="shared" si="201"/>
        <v>119.85</v>
      </c>
      <c r="FJ11" s="37">
        <f t="shared" si="201"/>
        <v>19.975000000000001</v>
      </c>
      <c r="FK11" s="37">
        <f t="shared" si="201"/>
        <v>20.71</v>
      </c>
      <c r="FL11" s="76">
        <f t="shared" ref="FL11:FL74" si="202">SUM(FE11-FC11)</f>
        <v>-1.3333333333333321</v>
      </c>
      <c r="FM11" s="76">
        <f t="shared" ref="FM11:FM74" si="203">SUM(FF11-FD11)</f>
        <v>12946.830000000016</v>
      </c>
      <c r="FN11" s="218">
        <f>'СДП (план)'!AL10</f>
        <v>0</v>
      </c>
      <c r="FO11" s="218">
        <f>'СДП (план)'!AM10</f>
        <v>0</v>
      </c>
      <c r="FP11" s="76">
        <f t="shared" ref="FP11:FP74" si="204">SUM(FN11/12*$A$2)</f>
        <v>0</v>
      </c>
      <c r="FQ11" s="76">
        <f t="shared" ref="FQ11:FQ74" si="205">SUM(FO11/12*$A$2)</f>
        <v>0</v>
      </c>
      <c r="FR11" s="37">
        <f t="shared" ref="FR11:FU11" si="206">SUM(FR12:FR24)</f>
        <v>0</v>
      </c>
      <c r="FS11" s="37">
        <f t="shared" si="206"/>
        <v>0</v>
      </c>
      <c r="FT11" s="37">
        <f t="shared" si="206"/>
        <v>0</v>
      </c>
      <c r="FU11" s="37">
        <f t="shared" si="206"/>
        <v>0</v>
      </c>
      <c r="FV11" s="37">
        <f t="shared" ref="FV11:FX11" si="207">SUM(FV12:FV16,FV23:FV24)</f>
        <v>0</v>
      </c>
      <c r="FW11" s="37">
        <f t="shared" si="207"/>
        <v>0</v>
      </c>
      <c r="FX11" s="37">
        <f t="shared" si="207"/>
        <v>0</v>
      </c>
      <c r="FY11" s="76">
        <f t="shared" ref="FY11:FY74" si="208">SUM(FR11-FP11)</f>
        <v>0</v>
      </c>
      <c r="FZ11" s="76">
        <f t="shared" ref="FZ11:FZ74" si="209">SUM(FS11-FQ11)</f>
        <v>0</v>
      </c>
      <c r="GA11" s="37">
        <f>'СДП (план)'!AN10</f>
        <v>1620</v>
      </c>
      <c r="GB11" s="37">
        <f>'СДП (план)'!AO10</f>
        <v>26167960</v>
      </c>
      <c r="GC11" s="76">
        <f t="shared" ref="GC11:GC74" si="210">SUM(GA11/12*$A$2)</f>
        <v>270</v>
      </c>
      <c r="GD11" s="76">
        <f t="shared" ref="GD11:GD74" si="211">SUM(GB11/12*$A$2)</f>
        <v>4361326.666666667</v>
      </c>
      <c r="GE11" s="37">
        <f t="shared" ref="GE11:GK11" si="212">SUM(GE12:GE16,GE23:GE24)</f>
        <v>275</v>
      </c>
      <c r="GF11" s="37">
        <f t="shared" si="212"/>
        <v>3196248.1699999985</v>
      </c>
      <c r="GG11" s="37">
        <f t="shared" si="212"/>
        <v>0</v>
      </c>
      <c r="GH11" s="37">
        <f t="shared" si="212"/>
        <v>0</v>
      </c>
      <c r="GI11" s="37">
        <f t="shared" si="212"/>
        <v>1382.5</v>
      </c>
      <c r="GJ11" s="37">
        <f t="shared" si="212"/>
        <v>230.41666666666663</v>
      </c>
      <c r="GK11" s="37">
        <f t="shared" si="212"/>
        <v>188.78</v>
      </c>
      <c r="GL11" s="76">
        <f t="shared" ref="GL11:GL74" si="213">SUM(GE11-GC11)</f>
        <v>5</v>
      </c>
      <c r="GM11" s="76">
        <f t="shared" ref="GM11:GM74" si="214">SUM(GF11-GD11)</f>
        <v>-1165078.4966666684</v>
      </c>
      <c r="GN11" s="37">
        <f>'СДП (план)'!AP10</f>
        <v>900</v>
      </c>
      <c r="GO11" s="37">
        <f>'СДП (план)'!AQ10</f>
        <v>14139216</v>
      </c>
      <c r="GP11" s="76">
        <f t="shared" ref="GP11:GP74" si="215">SUM(GN11/12*$A$2)</f>
        <v>150</v>
      </c>
      <c r="GQ11" s="76">
        <f t="shared" ref="GQ11:GQ74" si="216">SUM(GO11/12*$A$2)</f>
        <v>2356536</v>
      </c>
      <c r="GR11" s="37">
        <f t="shared" ref="GR11:GX11" si="217">SUM(GR12:GR16,GR23:GR24)</f>
        <v>121</v>
      </c>
      <c r="GS11" s="37">
        <f t="shared" si="217"/>
        <v>1841677.0399999996</v>
      </c>
      <c r="GT11" s="37">
        <f t="shared" si="217"/>
        <v>0</v>
      </c>
      <c r="GU11" s="37">
        <f t="shared" si="217"/>
        <v>0</v>
      </c>
      <c r="GV11" s="37">
        <f t="shared" si="217"/>
        <v>747</v>
      </c>
      <c r="GW11" s="37">
        <f t="shared" si="217"/>
        <v>124.5</v>
      </c>
      <c r="GX11" s="37">
        <f t="shared" si="217"/>
        <v>100.42999999999999</v>
      </c>
      <c r="GY11" s="76">
        <f t="shared" ref="GY11:GY74" si="218">SUM(GR11-GP11)</f>
        <v>-29</v>
      </c>
      <c r="GZ11" s="76">
        <f t="shared" ref="GZ11:GZ74" si="219">SUM(GS11-GQ11)</f>
        <v>-514858.96000000043</v>
      </c>
      <c r="HA11" s="37">
        <f>'СДП (план)'!AR10</f>
        <v>0</v>
      </c>
      <c r="HB11" s="37">
        <f>'СДП (план)'!AS10</f>
        <v>0</v>
      </c>
      <c r="HC11" s="76">
        <f t="shared" ref="HC11:HC74" si="220">SUM(HA11/12*$A$2)</f>
        <v>0</v>
      </c>
      <c r="HD11" s="76">
        <f t="shared" ref="HD11:HD74" si="221">SUM(HB11/12*$A$2)</f>
        <v>0</v>
      </c>
      <c r="HE11" s="37">
        <f t="shared" ref="HE11:HH11" si="222">SUM(HE12:HE24)</f>
        <v>0</v>
      </c>
      <c r="HF11" s="37">
        <f t="shared" si="222"/>
        <v>0</v>
      </c>
      <c r="HG11" s="37">
        <f t="shared" si="222"/>
        <v>0</v>
      </c>
      <c r="HH11" s="37">
        <f t="shared" si="222"/>
        <v>0</v>
      </c>
      <c r="HI11" s="37">
        <f t="shared" ref="HI11:HK11" si="223">SUM(HI12:HI16,HI23:HI24)</f>
        <v>0</v>
      </c>
      <c r="HJ11" s="37">
        <f t="shared" si="223"/>
        <v>0</v>
      </c>
      <c r="HK11" s="37">
        <f t="shared" si="223"/>
        <v>0</v>
      </c>
      <c r="HL11" s="76">
        <f t="shared" ref="HL11:HL74" si="224">SUM(HE11-HC11)</f>
        <v>0</v>
      </c>
      <c r="HM11" s="76">
        <f t="shared" ref="HM11:HM74" si="225">SUM(HF11-HD11)</f>
        <v>0</v>
      </c>
      <c r="HN11" s="37">
        <f>'СДП (план)'!AT10</f>
        <v>0</v>
      </c>
      <c r="HO11" s="37">
        <f>'СДП (план)'!AU10</f>
        <v>0</v>
      </c>
      <c r="HP11" s="76">
        <f t="shared" ref="HP11:HP74" si="226">SUM(HN11/12*$A$2)</f>
        <v>0</v>
      </c>
      <c r="HQ11" s="76">
        <f t="shared" ref="HQ11:HQ74" si="227">SUM(HO11/12*$A$2)</f>
        <v>0</v>
      </c>
      <c r="HR11" s="37">
        <f t="shared" ref="HR11:HU11" si="228">SUM(HR12:HR24)</f>
        <v>0</v>
      </c>
      <c r="HS11" s="37">
        <f t="shared" si="228"/>
        <v>0</v>
      </c>
      <c r="HT11" s="37">
        <f t="shared" si="228"/>
        <v>0</v>
      </c>
      <c r="HU11" s="37">
        <f t="shared" si="228"/>
        <v>0</v>
      </c>
      <c r="HV11" s="37">
        <f t="shared" ref="HV11:HX11" si="229">SUM(HV12:HV16,HV23:HV24)</f>
        <v>0</v>
      </c>
      <c r="HW11" s="37">
        <f t="shared" si="229"/>
        <v>0</v>
      </c>
      <c r="HX11" s="37">
        <f t="shared" si="229"/>
        <v>0</v>
      </c>
      <c r="HY11" s="76">
        <f t="shared" ref="HY11:HY74" si="230">SUM(HR11-HP11)</f>
        <v>0</v>
      </c>
      <c r="HZ11" s="76">
        <f t="shared" ref="HZ11:HZ74" si="231">SUM(HS11-HQ11)</f>
        <v>0</v>
      </c>
      <c r="IA11" s="37">
        <f>'СДП (план)'!AV10</f>
        <v>0</v>
      </c>
      <c r="IB11" s="37">
        <f>'СДП (план)'!AW10</f>
        <v>0</v>
      </c>
      <c r="IC11" s="76">
        <f t="shared" ref="IC11:IC74" si="232">SUM(IA11/12*$A$2)</f>
        <v>0</v>
      </c>
      <c r="ID11" s="76">
        <f t="shared" ref="ID11:ID74" si="233">SUM(IB11/12*$A$2)</f>
        <v>0</v>
      </c>
      <c r="IE11" s="37">
        <f t="shared" ref="IE11:IH11" si="234">SUM(IE12:IE24)</f>
        <v>0</v>
      </c>
      <c r="IF11" s="37">
        <f t="shared" si="234"/>
        <v>0</v>
      </c>
      <c r="IG11" s="37">
        <f t="shared" si="234"/>
        <v>0</v>
      </c>
      <c r="IH11" s="37">
        <f t="shared" si="234"/>
        <v>0</v>
      </c>
      <c r="II11" s="37">
        <f t="shared" ref="II11:IK11" si="235">SUM(II12:II16,II23:II24)</f>
        <v>0</v>
      </c>
      <c r="IJ11" s="37">
        <f t="shared" si="235"/>
        <v>0</v>
      </c>
      <c r="IK11" s="37">
        <f t="shared" si="235"/>
        <v>0</v>
      </c>
      <c r="IL11" s="76">
        <f t="shared" ref="IL11:IL74" si="236">SUM(IE11-IC11)</f>
        <v>0</v>
      </c>
      <c r="IM11" s="76">
        <f t="shared" ref="IM11:IM74" si="237">SUM(IF11-ID11)</f>
        <v>0</v>
      </c>
      <c r="IN11" s="37">
        <f>'СДП (план)'!AX10</f>
        <v>0</v>
      </c>
      <c r="IO11" s="37">
        <f>'СДП (план)'!AY10</f>
        <v>0</v>
      </c>
      <c r="IP11" s="76">
        <f t="shared" ref="IP11:IP74" si="238">SUM(IN11/12*$A$2)</f>
        <v>0</v>
      </c>
      <c r="IQ11" s="76">
        <f t="shared" ref="IQ11:IQ74" si="239">SUM(IO11/12*$A$2)</f>
        <v>0</v>
      </c>
      <c r="IR11" s="37">
        <f t="shared" ref="IR11:IU11" si="240">SUM(IR12:IR24)</f>
        <v>0</v>
      </c>
      <c r="IS11" s="37">
        <f t="shared" si="240"/>
        <v>0</v>
      </c>
      <c r="IT11" s="37">
        <f t="shared" si="240"/>
        <v>0</v>
      </c>
      <c r="IU11" s="37">
        <f t="shared" si="240"/>
        <v>0</v>
      </c>
      <c r="IV11" s="37">
        <f t="shared" ref="IV11:IX11" si="241">SUM(IV12:IV16,IV23:IV24)</f>
        <v>0</v>
      </c>
      <c r="IW11" s="37">
        <f t="shared" si="241"/>
        <v>0</v>
      </c>
      <c r="IX11" s="37">
        <f t="shared" si="241"/>
        <v>0</v>
      </c>
      <c r="IY11" s="76">
        <f t="shared" ref="IY11:IY74" si="242">SUM(IR11-IP11)</f>
        <v>0</v>
      </c>
      <c r="IZ11" s="76">
        <f t="shared" ref="IZ11:IZ74" si="243">SUM(IS11-IQ11)</f>
        <v>0</v>
      </c>
      <c r="JA11" s="37">
        <f>'СДП (план)'!AZ10</f>
        <v>0</v>
      </c>
      <c r="JB11" s="37">
        <f>'СДП (план)'!BA10</f>
        <v>0</v>
      </c>
      <c r="JC11" s="76">
        <f t="shared" ref="JC11:JC74" si="244">SUM(JA11/12*$A$2)</f>
        <v>0</v>
      </c>
      <c r="JD11" s="76">
        <f t="shared" ref="JD11:JD74" si="245">SUM(JB11/12*$A$2)</f>
        <v>0</v>
      </c>
      <c r="JE11" s="37">
        <f t="shared" ref="JE11:JK11" si="246">SUM(JE12:JE16,JE23:JE24)</f>
        <v>0</v>
      </c>
      <c r="JF11" s="37">
        <f t="shared" si="246"/>
        <v>0</v>
      </c>
      <c r="JG11" s="37">
        <f t="shared" si="246"/>
        <v>0</v>
      </c>
      <c r="JH11" s="37">
        <f t="shared" si="246"/>
        <v>0</v>
      </c>
      <c r="JI11" s="37">
        <f t="shared" si="246"/>
        <v>0</v>
      </c>
      <c r="JJ11" s="37">
        <f t="shared" si="246"/>
        <v>0</v>
      </c>
      <c r="JK11" s="37">
        <f t="shared" si="246"/>
        <v>0</v>
      </c>
      <c r="JL11" s="76">
        <f t="shared" ref="JL11:JL74" si="247">SUM(JE11-JC11)</f>
        <v>0</v>
      </c>
      <c r="JM11" s="76">
        <f t="shared" ref="JM11:JM74" si="248">SUM(JF11-JD11)</f>
        <v>0</v>
      </c>
      <c r="JN11" s="37">
        <f>'СДП (план)'!BB10</f>
        <v>200</v>
      </c>
      <c r="JO11" s="37">
        <f>'СДП (план)'!BC10</f>
        <v>3230063.1999999993</v>
      </c>
      <c r="JP11" s="76">
        <f t="shared" ref="JP11:JP74" si="249">SUM(JN11/12*$A$2)</f>
        <v>33.333333333333336</v>
      </c>
      <c r="JQ11" s="76">
        <f t="shared" ref="JQ11:JQ74" si="250">SUM(JO11/12*$A$2)</f>
        <v>538343.86666666658</v>
      </c>
      <c r="JR11" s="37">
        <f t="shared" ref="JR11:JX11" si="251">SUM(JR12:JR16,JR23:JR24)</f>
        <v>47</v>
      </c>
      <c r="JS11" s="37">
        <f t="shared" si="251"/>
        <v>513601.75999999995</v>
      </c>
      <c r="JT11" s="37">
        <f t="shared" si="251"/>
        <v>0</v>
      </c>
      <c r="JU11" s="37">
        <f t="shared" si="251"/>
        <v>0</v>
      </c>
      <c r="JV11" s="37">
        <f t="shared" si="251"/>
        <v>170.64999999999998</v>
      </c>
      <c r="JW11" s="37">
        <f t="shared" si="251"/>
        <v>28.44166666666667</v>
      </c>
      <c r="JX11" s="37">
        <f t="shared" si="251"/>
        <v>29.11</v>
      </c>
      <c r="JY11" s="76">
        <f t="shared" ref="JY11:JY74" si="252">SUM(JR11-JP11)</f>
        <v>13.666666666666664</v>
      </c>
      <c r="JZ11" s="76">
        <f t="shared" ref="JZ11:JZ74" si="253">SUM(JS11-JQ11)</f>
        <v>-24742.10666666663</v>
      </c>
      <c r="KA11" s="37">
        <f>'СДП (план)'!BD10</f>
        <v>100</v>
      </c>
      <c r="KB11" s="37">
        <f>'СДП (план)'!BE10</f>
        <v>1968511.9999999998</v>
      </c>
      <c r="KC11" s="76">
        <f t="shared" ref="KC11:KC74" si="254">SUM(KA11/12*$A$2)</f>
        <v>16.666666666666668</v>
      </c>
      <c r="KD11" s="76">
        <f t="shared" ref="KD11:KD74" si="255">SUM(KB11/12*$A$2)</f>
        <v>328085.33333333331</v>
      </c>
      <c r="KE11" s="37">
        <f t="shared" ref="KE11:KH11" si="256">SUM(KE12:KE24)</f>
        <v>0</v>
      </c>
      <c r="KF11" s="37">
        <f t="shared" si="256"/>
        <v>0</v>
      </c>
      <c r="KG11" s="37">
        <f t="shared" si="256"/>
        <v>0</v>
      </c>
      <c r="KH11" s="37">
        <f t="shared" si="256"/>
        <v>0</v>
      </c>
      <c r="KI11" s="37">
        <f t="shared" ref="KI11:KK11" si="257">SUM(KI12:KI16,KI23:KI24)</f>
        <v>104</v>
      </c>
      <c r="KJ11" s="37">
        <f t="shared" si="257"/>
        <v>17.333333333333336</v>
      </c>
      <c r="KK11" s="37">
        <f t="shared" si="257"/>
        <v>0</v>
      </c>
      <c r="KL11" s="76">
        <f t="shared" ref="KL11:KL74" si="258">SUM(KE11-KC11)</f>
        <v>-16.666666666666668</v>
      </c>
      <c r="KM11" s="76">
        <f t="shared" ref="KM11:KM74" si="259">SUM(KF11-KD11)</f>
        <v>-328085.33333333331</v>
      </c>
      <c r="KN11" s="37">
        <f>'СДП (план)'!BF10</f>
        <v>0</v>
      </c>
      <c r="KO11" s="37">
        <f>'СДП (план)'!BG10</f>
        <v>0</v>
      </c>
      <c r="KP11" s="76">
        <f t="shared" ref="KP11:KP74" si="260">SUM(KN11/12*$A$2)</f>
        <v>0</v>
      </c>
      <c r="KQ11" s="76">
        <f t="shared" ref="KQ11:KQ74" si="261">SUM(KO11/12*$A$2)</f>
        <v>0</v>
      </c>
      <c r="KR11" s="37">
        <f t="shared" ref="KR11:KU11" si="262">SUM(KR12:KR24)</f>
        <v>0</v>
      </c>
      <c r="KS11" s="37">
        <f t="shared" si="262"/>
        <v>0</v>
      </c>
      <c r="KT11" s="37">
        <f t="shared" si="262"/>
        <v>0</v>
      </c>
      <c r="KU11" s="37">
        <f t="shared" si="262"/>
        <v>0</v>
      </c>
      <c r="KV11" s="37">
        <f t="shared" ref="KV11:KX11" si="263">SUM(KV12:KV16,KV23:KV24)</f>
        <v>0</v>
      </c>
      <c r="KW11" s="37">
        <f t="shared" si="263"/>
        <v>0</v>
      </c>
      <c r="KX11" s="37">
        <f t="shared" si="263"/>
        <v>0</v>
      </c>
      <c r="KY11" s="76">
        <f t="shared" ref="KY11:KY74" si="264">SUM(KR11-KP11)</f>
        <v>0</v>
      </c>
      <c r="KZ11" s="76">
        <f t="shared" ref="KZ11:KZ74" si="265">SUM(KS11-KQ11)</f>
        <v>0</v>
      </c>
      <c r="LA11" s="37">
        <f>'СДП (план)'!BH10</f>
        <v>0</v>
      </c>
      <c r="LB11" s="37">
        <f>'СДП (план)'!BI10</f>
        <v>0</v>
      </c>
      <c r="LC11" s="76">
        <f t="shared" ref="LC11:LC74" si="266">SUM(LA11/12*$A$2)</f>
        <v>0</v>
      </c>
      <c r="LD11" s="76">
        <f t="shared" ref="LD11:LD74" si="267">SUM(LB11/12*$A$2)</f>
        <v>0</v>
      </c>
      <c r="LE11" s="37">
        <f t="shared" ref="LE11:LH11" si="268">SUM(LE12:LE24)</f>
        <v>0</v>
      </c>
      <c r="LF11" s="37">
        <f t="shared" si="268"/>
        <v>0</v>
      </c>
      <c r="LG11" s="37">
        <f t="shared" si="268"/>
        <v>0</v>
      </c>
      <c r="LH11" s="37">
        <f t="shared" si="268"/>
        <v>0</v>
      </c>
      <c r="LI11" s="37">
        <f t="shared" ref="LI11:LK11" si="269">SUM(LI12:LI16,LI23:LI24)</f>
        <v>0</v>
      </c>
      <c r="LJ11" s="37">
        <f t="shared" si="269"/>
        <v>0</v>
      </c>
      <c r="LK11" s="37">
        <f t="shared" si="269"/>
        <v>0</v>
      </c>
      <c r="LL11" s="76">
        <f t="shared" ref="LL11:LL74" si="270">SUM(LE11-LC11)</f>
        <v>0</v>
      </c>
      <c r="LM11" s="76">
        <f t="shared" ref="LM11:LM74" si="271">SUM(LF11-LD11)</f>
        <v>0</v>
      </c>
      <c r="LN11" s="37">
        <f>'СДП (план)'!BJ10</f>
        <v>100</v>
      </c>
      <c r="LO11" s="37">
        <f>'СДП (план)'!BK10</f>
        <v>1690270.4</v>
      </c>
      <c r="LP11" s="76">
        <f t="shared" ref="LP11:LP74" si="272">SUM(LN11/12*$A$2)</f>
        <v>16.666666666666668</v>
      </c>
      <c r="LQ11" s="76">
        <f t="shared" ref="LQ11:LQ74" si="273">SUM(LO11/12*$A$2)</f>
        <v>281711.73333333334</v>
      </c>
      <c r="LR11" s="37">
        <f t="shared" ref="LR11:LX11" si="274">SUM(LR12:LR16,LR23:LR24)</f>
        <v>13</v>
      </c>
      <c r="LS11" s="37">
        <f t="shared" si="274"/>
        <v>201015.36</v>
      </c>
      <c r="LT11" s="37">
        <f t="shared" si="274"/>
        <v>0</v>
      </c>
      <c r="LU11" s="37">
        <f t="shared" si="274"/>
        <v>0</v>
      </c>
      <c r="LV11" s="37">
        <f t="shared" si="274"/>
        <v>89.3</v>
      </c>
      <c r="LW11" s="37">
        <f t="shared" si="274"/>
        <v>14.883333333333333</v>
      </c>
      <c r="LX11" s="37">
        <f t="shared" si="274"/>
        <v>10.62</v>
      </c>
      <c r="LY11" s="76">
        <f t="shared" ref="LY11:LY74" si="275">SUM(LR11-LP11)</f>
        <v>-3.6666666666666679</v>
      </c>
      <c r="LZ11" s="76">
        <f t="shared" ref="LZ11:LZ74" si="276">SUM(LS11-LQ11)</f>
        <v>-80696.373333333351</v>
      </c>
      <c r="MA11" s="37">
        <f>'СДП (план)'!BL10</f>
        <v>0</v>
      </c>
      <c r="MB11" s="37">
        <f>'СДП (план)'!BM10</f>
        <v>0</v>
      </c>
      <c r="MC11" s="76">
        <f t="shared" ref="MC11:MC74" si="277">SUM(MA11/12*$A$2)</f>
        <v>0</v>
      </c>
      <c r="MD11" s="76">
        <f t="shared" ref="MD11:MD74" si="278">SUM(MB11/12*$A$2)</f>
        <v>0</v>
      </c>
      <c r="ME11" s="37">
        <f t="shared" ref="ME11:MH11" si="279">SUM(ME12:ME24)</f>
        <v>0</v>
      </c>
      <c r="MF11" s="37">
        <f t="shared" si="279"/>
        <v>0</v>
      </c>
      <c r="MG11" s="37">
        <f t="shared" si="279"/>
        <v>0</v>
      </c>
      <c r="MH11" s="37">
        <f t="shared" si="279"/>
        <v>0</v>
      </c>
      <c r="MI11" s="37">
        <f t="shared" ref="MI11:MK11" si="280">SUM(MI12:MI16,MI23:MI24)</f>
        <v>0</v>
      </c>
      <c r="MJ11" s="37">
        <f t="shared" si="280"/>
        <v>0</v>
      </c>
      <c r="MK11" s="37">
        <f t="shared" si="280"/>
        <v>0</v>
      </c>
      <c r="ML11" s="76">
        <f t="shared" ref="ML11:ML74" si="281">SUM(ME11-MC11)</f>
        <v>0</v>
      </c>
      <c r="MM11" s="76">
        <f t="shared" ref="MM11:MM74" si="282">SUM(MF11-MD11)</f>
        <v>0</v>
      </c>
      <c r="MN11" s="37">
        <f>'СДП (план)'!BN10</f>
        <v>0</v>
      </c>
      <c r="MO11" s="37">
        <f>'СДП (план)'!BO10</f>
        <v>0</v>
      </c>
      <c r="MP11" s="76">
        <f t="shared" ref="MP11:MP74" si="283">SUM(MN11/12*$A$2)</f>
        <v>0</v>
      </c>
      <c r="MQ11" s="76">
        <f t="shared" ref="MQ11:MQ74" si="284">SUM(MO11/12*$A$2)</f>
        <v>0</v>
      </c>
      <c r="MR11" s="37">
        <f t="shared" ref="MR11:MU11" si="285">SUM(MR12:MR24)</f>
        <v>0</v>
      </c>
      <c r="MS11" s="37">
        <f t="shared" si="285"/>
        <v>0</v>
      </c>
      <c r="MT11" s="37">
        <f t="shared" si="285"/>
        <v>0</v>
      </c>
      <c r="MU11" s="37">
        <f t="shared" si="285"/>
        <v>0</v>
      </c>
      <c r="MV11" s="37">
        <f t="shared" ref="MV11:MX11" si="286">SUM(MV12:MV16,MV23:MV24)</f>
        <v>0</v>
      </c>
      <c r="MW11" s="37">
        <f t="shared" si="286"/>
        <v>0</v>
      </c>
      <c r="MX11" s="37">
        <f t="shared" si="286"/>
        <v>0</v>
      </c>
      <c r="MY11" s="76">
        <f t="shared" ref="MY11:MY74" si="287">SUM(MR11-MP11)</f>
        <v>0</v>
      </c>
      <c r="MZ11" s="76">
        <f t="shared" ref="MZ11:MZ74" si="288">SUM(MS11-MQ11)</f>
        <v>0</v>
      </c>
      <c r="NA11" s="37">
        <f>'СДП (план)'!BP10</f>
        <v>0</v>
      </c>
      <c r="NB11" s="37">
        <f>'СДП (план)'!BQ10</f>
        <v>0</v>
      </c>
      <c r="NC11" s="76">
        <f t="shared" ref="NC11:NC74" si="289">SUM(NA11/12*$A$2)</f>
        <v>0</v>
      </c>
      <c r="ND11" s="76">
        <f t="shared" ref="ND11:ND74" si="290">SUM(NB11/12*$A$2)</f>
        <v>0</v>
      </c>
      <c r="NE11" s="37">
        <f t="shared" ref="NE11:NH11" si="291">SUM(NE12:NE24)</f>
        <v>0</v>
      </c>
      <c r="NF11" s="37">
        <f t="shared" si="291"/>
        <v>0</v>
      </c>
      <c r="NG11" s="37">
        <f t="shared" si="291"/>
        <v>0</v>
      </c>
      <c r="NH11" s="37">
        <f t="shared" si="291"/>
        <v>0</v>
      </c>
      <c r="NI11" s="37">
        <f t="shared" ref="NI11:NK11" si="292">SUM(NI12:NI16,NI23:NI24)</f>
        <v>0</v>
      </c>
      <c r="NJ11" s="37">
        <f t="shared" si="292"/>
        <v>0</v>
      </c>
      <c r="NK11" s="37">
        <f t="shared" si="292"/>
        <v>0</v>
      </c>
      <c r="NL11" s="76">
        <f t="shared" ref="NL11:NL74" si="293">SUM(NE11-NC11)</f>
        <v>0</v>
      </c>
      <c r="NM11" s="76">
        <f t="shared" ref="NM11:NM74" si="294">SUM(NF11-ND11)</f>
        <v>0</v>
      </c>
      <c r="NN11" s="37">
        <f>'СДП (план)'!BR10</f>
        <v>0</v>
      </c>
      <c r="NO11" s="37">
        <f>'СДП (план)'!BS10</f>
        <v>0</v>
      </c>
      <c r="NP11" s="76">
        <f t="shared" ref="NP11:NP74" si="295">SUM(NN11/12*$A$2)</f>
        <v>0</v>
      </c>
      <c r="NQ11" s="76">
        <f t="shared" ref="NQ11:NQ74" si="296">SUM(NO11/12*$A$2)</f>
        <v>0</v>
      </c>
      <c r="NR11" s="37">
        <f t="shared" ref="NR11:NU11" si="297">SUM(NR12:NR24)</f>
        <v>0</v>
      </c>
      <c r="NS11" s="37">
        <f t="shared" si="297"/>
        <v>0</v>
      </c>
      <c r="NT11" s="37">
        <f t="shared" si="297"/>
        <v>0</v>
      </c>
      <c r="NU11" s="37">
        <f t="shared" si="297"/>
        <v>0</v>
      </c>
      <c r="NV11" s="37">
        <f t="shared" ref="NV11:NX11" si="298">SUM(NV12:NV16,NV23:NV24)</f>
        <v>0</v>
      </c>
      <c r="NW11" s="37">
        <f t="shared" si="298"/>
        <v>0</v>
      </c>
      <c r="NX11" s="37">
        <f t="shared" si="298"/>
        <v>0</v>
      </c>
      <c r="NY11" s="76">
        <f t="shared" ref="NY11:NY74" si="299">SUM(NR11-NP11)</f>
        <v>0</v>
      </c>
      <c r="NZ11" s="76">
        <f t="shared" ref="NZ11:NZ74" si="300">SUM(NS11-NQ11)</f>
        <v>0</v>
      </c>
      <c r="OA11" s="37">
        <f>'СДП (план)'!BT10</f>
        <v>0</v>
      </c>
      <c r="OB11" s="37">
        <f>'СДП (план)'!BU10</f>
        <v>0</v>
      </c>
      <c r="OC11" s="76">
        <f t="shared" ref="OC11:OC74" si="301">SUM(OA11/12*$A$2)</f>
        <v>0</v>
      </c>
      <c r="OD11" s="76">
        <f t="shared" ref="OD11:OD74" si="302">SUM(OB11/12*$A$2)</f>
        <v>0</v>
      </c>
      <c r="OE11" s="37">
        <f t="shared" ref="OE11:OH11" si="303">SUM(OE12:OE24)</f>
        <v>0</v>
      </c>
      <c r="OF11" s="37">
        <f t="shared" si="303"/>
        <v>0</v>
      </c>
      <c r="OG11" s="37">
        <f t="shared" si="303"/>
        <v>0</v>
      </c>
      <c r="OH11" s="37">
        <f t="shared" si="303"/>
        <v>0</v>
      </c>
      <c r="OI11" s="37">
        <f t="shared" ref="OI11:OK11" si="304">SUM(OI12:OI16,OI23:OI24)</f>
        <v>0</v>
      </c>
      <c r="OJ11" s="37">
        <f t="shared" si="304"/>
        <v>0</v>
      </c>
      <c r="OK11" s="37">
        <f t="shared" si="304"/>
        <v>0</v>
      </c>
      <c r="OL11" s="76">
        <f t="shared" ref="OL11:OL74" si="305">SUM(OE11-OC11)</f>
        <v>0</v>
      </c>
      <c r="OM11" s="76">
        <f t="shared" ref="OM11:OM74" si="306">SUM(OF11-OD11)</f>
        <v>0</v>
      </c>
      <c r="ON11" s="37">
        <f>'СДП (план)'!BV10</f>
        <v>360</v>
      </c>
      <c r="OO11" s="37">
        <f>'СДП (план)'!BW10</f>
        <v>6948544.5120000001</v>
      </c>
      <c r="OP11" s="76">
        <f t="shared" ref="OP11:OP74" si="307">SUM(ON11/12*$A$2)</f>
        <v>60</v>
      </c>
      <c r="OQ11" s="76">
        <f t="shared" ref="OQ11:OQ74" si="308">SUM(OO11/12*$A$2)</f>
        <v>1158090.7520000001</v>
      </c>
      <c r="OR11" s="37">
        <f t="shared" ref="OR11:OX11" si="309">SUM(OR12:OR16,OR23:OR24)</f>
        <v>77</v>
      </c>
      <c r="OS11" s="37">
        <f t="shared" si="309"/>
        <v>1383485.6</v>
      </c>
      <c r="OT11" s="37">
        <f t="shared" si="309"/>
        <v>1</v>
      </c>
      <c r="OU11" s="37">
        <f t="shared" si="309"/>
        <v>18852.29</v>
      </c>
      <c r="OV11" s="37">
        <f t="shared" si="309"/>
        <v>305.91999999999996</v>
      </c>
      <c r="OW11" s="37">
        <f t="shared" si="309"/>
        <v>50.986666666666672</v>
      </c>
      <c r="OX11" s="37">
        <f t="shared" si="309"/>
        <v>60.910000000000004</v>
      </c>
      <c r="OY11" s="76">
        <f t="shared" ref="OY11:OY74" si="310">SUM(OR11-OP11)</f>
        <v>17</v>
      </c>
      <c r="OZ11" s="76">
        <f t="shared" ref="OZ11:OZ74" si="311">SUM(OS11-OQ11)</f>
        <v>225394.848</v>
      </c>
      <c r="PA11" s="37">
        <f>'СДП (план)'!BX10</f>
        <v>400</v>
      </c>
      <c r="PB11" s="37">
        <f>'СДП (план)'!BY10</f>
        <v>5669314.5599999996</v>
      </c>
      <c r="PC11" s="76">
        <f t="shared" ref="PC11:PC74" si="312">SUM(PA11/12*$A$2)</f>
        <v>66.666666666666671</v>
      </c>
      <c r="PD11" s="76">
        <f t="shared" ref="PD11:PD74" si="313">SUM(PB11/12*$A$2)</f>
        <v>944885.75999999989</v>
      </c>
      <c r="PE11" s="37">
        <f t="shared" ref="PE11:PK11" si="314">SUM(PE12:PE16,PE23:PE24)</f>
        <v>56</v>
      </c>
      <c r="PF11" s="37">
        <f t="shared" si="314"/>
        <v>720521.04000000015</v>
      </c>
      <c r="PG11" s="37">
        <f t="shared" si="314"/>
        <v>0</v>
      </c>
      <c r="PH11" s="37">
        <f t="shared" si="314"/>
        <v>0</v>
      </c>
      <c r="PI11" s="37">
        <f t="shared" si="314"/>
        <v>249.6</v>
      </c>
      <c r="PJ11" s="37">
        <f t="shared" si="314"/>
        <v>41.6</v>
      </c>
      <c r="PK11" s="37">
        <f t="shared" si="314"/>
        <v>33.18</v>
      </c>
      <c r="PL11" s="76">
        <f t="shared" ref="PL11:PL74" si="315">SUM(PE11-PC11)</f>
        <v>-10.666666666666671</v>
      </c>
      <c r="PM11" s="76">
        <f t="shared" ref="PM11:PM74" si="316">SUM(PF11-PD11)</f>
        <v>-224364.71999999974</v>
      </c>
      <c r="PN11" s="37">
        <f>'СДП (план)'!BZ10</f>
        <v>0</v>
      </c>
      <c r="PO11" s="37">
        <f>'СДП (план)'!CA10</f>
        <v>0</v>
      </c>
      <c r="PP11" s="76">
        <f t="shared" ref="PP11:PP74" si="317">SUM(PN11/12*$A$2)</f>
        <v>0</v>
      </c>
      <c r="PQ11" s="76">
        <f t="shared" ref="PQ11:PQ74" si="318">SUM(PO11/12*$A$2)</f>
        <v>0</v>
      </c>
      <c r="PR11" s="37">
        <f t="shared" ref="PR11:PU11" si="319">SUM(PR12:PR24)</f>
        <v>0</v>
      </c>
      <c r="PS11" s="37">
        <f t="shared" si="319"/>
        <v>0</v>
      </c>
      <c r="PT11" s="37">
        <f t="shared" si="319"/>
        <v>0</v>
      </c>
      <c r="PU11" s="37">
        <f t="shared" si="319"/>
        <v>0</v>
      </c>
      <c r="PV11" s="37">
        <f t="shared" ref="PV11:PX11" si="320">SUM(PV12:PV16,PV23:PV24)</f>
        <v>0</v>
      </c>
      <c r="PW11" s="37">
        <f t="shared" si="320"/>
        <v>0</v>
      </c>
      <c r="PX11" s="37">
        <f t="shared" si="320"/>
        <v>0</v>
      </c>
      <c r="PY11" s="76">
        <f t="shared" ref="PY11:PY74" si="321">SUM(PR11-PP11)</f>
        <v>0</v>
      </c>
      <c r="PZ11" s="76">
        <f t="shared" ref="PZ11:PZ74" si="322">SUM(PS11-PQ11)</f>
        <v>0</v>
      </c>
      <c r="QA11" s="37">
        <f>'СДП (план)'!CB10</f>
        <v>135</v>
      </c>
      <c r="QB11" s="37">
        <f>'СДП (план)'!CC10</f>
        <v>2087379.84</v>
      </c>
      <c r="QC11" s="76">
        <f t="shared" ref="QC11:QC74" si="323">SUM(QA11/12*$A$2)</f>
        <v>22.5</v>
      </c>
      <c r="QD11" s="76">
        <f t="shared" ref="QD11:QD74" si="324">SUM(QB11/12*$A$2)</f>
        <v>347896.64</v>
      </c>
      <c r="QE11" s="37">
        <f t="shared" ref="QE11:QK11" si="325">SUM(QE12:QE16,QE23:QE24)</f>
        <v>24</v>
      </c>
      <c r="QF11" s="37">
        <f t="shared" si="325"/>
        <v>403552.60000000003</v>
      </c>
      <c r="QG11" s="37">
        <f t="shared" si="325"/>
        <v>0</v>
      </c>
      <c r="QH11" s="37">
        <f t="shared" si="325"/>
        <v>0</v>
      </c>
      <c r="QI11" s="37">
        <f t="shared" si="325"/>
        <v>91.9</v>
      </c>
      <c r="QJ11" s="37">
        <f t="shared" si="325"/>
        <v>15.316666666666668</v>
      </c>
      <c r="QK11" s="37">
        <f t="shared" si="325"/>
        <v>17.979999999999997</v>
      </c>
      <c r="QL11" s="76">
        <f t="shared" ref="QL11:QL74" si="326">SUM(QE11-QC11)</f>
        <v>1.5</v>
      </c>
      <c r="QM11" s="76">
        <f t="shared" ref="QM11:QM74" si="327">SUM(QF11-QD11)</f>
        <v>55655.960000000021</v>
      </c>
      <c r="QN11" s="37">
        <f>'СДП (план)'!CD10</f>
        <v>0</v>
      </c>
      <c r="QO11" s="37">
        <f>'СДП (план)'!CE10</f>
        <v>0</v>
      </c>
      <c r="QP11" s="76">
        <f t="shared" ref="QP11:QP74" si="328">SUM(QN11/12*$A$2)</f>
        <v>0</v>
      </c>
      <c r="QQ11" s="76">
        <f t="shared" ref="QQ11:QQ74" si="329">SUM(QO11/12*$A$2)</f>
        <v>0</v>
      </c>
      <c r="QR11" s="37">
        <f t="shared" ref="QR11:QU11" si="330">SUM(QR12:QR24)</f>
        <v>0</v>
      </c>
      <c r="QS11" s="37">
        <f t="shared" si="330"/>
        <v>0</v>
      </c>
      <c r="QT11" s="37">
        <f t="shared" si="330"/>
        <v>0</v>
      </c>
      <c r="QU11" s="37">
        <f t="shared" si="330"/>
        <v>0</v>
      </c>
      <c r="QV11" s="37">
        <f t="shared" ref="QV11:QX11" si="331">SUM(QV12:QV16,QV23:QV24)</f>
        <v>0</v>
      </c>
      <c r="QW11" s="37">
        <f t="shared" si="331"/>
        <v>0</v>
      </c>
      <c r="QX11" s="37">
        <f t="shared" si="331"/>
        <v>0</v>
      </c>
      <c r="QY11" s="76">
        <f t="shared" ref="QY11:QY74" si="332">SUM(QR11-QP11)</f>
        <v>0</v>
      </c>
      <c r="QZ11" s="76">
        <f t="shared" ref="QZ11:QZ74" si="333">SUM(QS11-QQ11)</f>
        <v>0</v>
      </c>
      <c r="RA11" s="37">
        <f>'СДП (план)'!CF10</f>
        <v>0</v>
      </c>
      <c r="RB11" s="37">
        <f>'СДП (план)'!CG10</f>
        <v>0</v>
      </c>
      <c r="RC11" s="76">
        <f t="shared" ref="RC11:RC74" si="334">SUM(RA11/12*$A$2)</f>
        <v>0</v>
      </c>
      <c r="RD11" s="76">
        <f t="shared" ref="RD11:RD74" si="335">SUM(RB11/12*$A$2)</f>
        <v>0</v>
      </c>
      <c r="RE11" s="37">
        <f t="shared" ref="RE11:RK11" si="336">SUM(RE12:RE16,RE23:RE24)</f>
        <v>0</v>
      </c>
      <c r="RF11" s="37">
        <f t="shared" si="336"/>
        <v>0</v>
      </c>
      <c r="RG11" s="37">
        <f t="shared" si="336"/>
        <v>0</v>
      </c>
      <c r="RH11" s="37">
        <f t="shared" si="336"/>
        <v>0</v>
      </c>
      <c r="RI11" s="37">
        <f t="shared" si="336"/>
        <v>0</v>
      </c>
      <c r="RJ11" s="37">
        <f t="shared" si="336"/>
        <v>0</v>
      </c>
      <c r="RK11" s="37">
        <f t="shared" si="336"/>
        <v>0</v>
      </c>
      <c r="RL11" s="76">
        <f t="shared" ref="RL11:RL74" si="337">SUM(RE11-RC11)</f>
        <v>0</v>
      </c>
      <c r="RM11" s="76">
        <f t="shared" ref="RM11:RM74" si="338">SUM(RF11-RD11)</f>
        <v>0</v>
      </c>
      <c r="RN11" s="37">
        <f>'СДП (план)'!CH10</f>
        <v>0</v>
      </c>
      <c r="RO11" s="37">
        <f>'СДП (план)'!CI10</f>
        <v>0</v>
      </c>
      <c r="RP11" s="76">
        <f t="shared" ref="RP11:RP74" si="339">SUM(RN11/12*$A$2)</f>
        <v>0</v>
      </c>
      <c r="RQ11" s="76">
        <f t="shared" ref="RQ11:RQ74" si="340">SUM(RO11/12*$A$2)</f>
        <v>0</v>
      </c>
      <c r="RR11" s="37">
        <f t="shared" ref="RR11:RU11" si="341">SUM(RR12:RR24)</f>
        <v>0</v>
      </c>
      <c r="RS11" s="37">
        <f t="shared" si="341"/>
        <v>0</v>
      </c>
      <c r="RT11" s="37">
        <f t="shared" si="341"/>
        <v>0</v>
      </c>
      <c r="RU11" s="37">
        <f t="shared" si="341"/>
        <v>0</v>
      </c>
      <c r="RV11" s="37">
        <f t="shared" ref="RV11:RX11" si="342">SUM(RV12:RV16,RV23:RV24)</f>
        <v>0</v>
      </c>
      <c r="RW11" s="37">
        <f t="shared" si="342"/>
        <v>0</v>
      </c>
      <c r="RX11" s="37">
        <f t="shared" si="342"/>
        <v>0</v>
      </c>
      <c r="RY11" s="76">
        <f t="shared" ref="RY11:RY74" si="343">SUM(RR11-RP11)</f>
        <v>0</v>
      </c>
      <c r="RZ11" s="76">
        <f t="shared" ref="RZ11:RZ74" si="344">SUM(RS11-RQ11)</f>
        <v>0</v>
      </c>
      <c r="SA11" s="37">
        <f>'СДП (план)'!CJ10</f>
        <v>25</v>
      </c>
      <c r="SB11" s="37">
        <f>'СДП (план)'!CK10</f>
        <v>432694.07999999996</v>
      </c>
      <c r="SC11" s="76">
        <f t="shared" ref="SC11:SC74" si="345">SUM(SA11/12*$A$2)</f>
        <v>4.166666666666667</v>
      </c>
      <c r="SD11" s="76">
        <f t="shared" ref="SD11:SD74" si="346">SUM(SB11/12*$A$2)</f>
        <v>72115.679999999993</v>
      </c>
      <c r="SE11" s="37">
        <f t="shared" ref="SE11:SK11" si="347">SUM(SE12:SE16,SE23:SE24)</f>
        <v>0</v>
      </c>
      <c r="SF11" s="37">
        <f t="shared" si="347"/>
        <v>0</v>
      </c>
      <c r="SG11" s="37">
        <f t="shared" si="347"/>
        <v>0</v>
      </c>
      <c r="SH11" s="37">
        <f t="shared" si="347"/>
        <v>0</v>
      </c>
      <c r="SI11" s="37">
        <f t="shared" si="347"/>
        <v>19.05</v>
      </c>
      <c r="SJ11" s="37">
        <f t="shared" si="347"/>
        <v>3.1749999999999998</v>
      </c>
      <c r="SK11" s="37">
        <f t="shared" si="347"/>
        <v>0</v>
      </c>
      <c r="SL11" s="76">
        <f t="shared" ref="SL11:SL74" si="348">SUM(SE11-SC11)</f>
        <v>-4.166666666666667</v>
      </c>
      <c r="SM11" s="76">
        <f t="shared" ref="SM11:SM74" si="349">SUM(SF11-SD11)</f>
        <v>-72115.679999999993</v>
      </c>
      <c r="SN11" s="37">
        <f>'СДП (план)'!CL10</f>
        <v>0</v>
      </c>
      <c r="SO11" s="37">
        <f>'СДП (план)'!CM10</f>
        <v>0</v>
      </c>
      <c r="SP11" s="76">
        <f t="shared" ref="SP11:SP74" si="350">SUM(SN11/12*$A$2)</f>
        <v>0</v>
      </c>
      <c r="SQ11" s="76">
        <f t="shared" ref="SQ11:SQ74" si="351">SUM(SO11/12*$A$2)</f>
        <v>0</v>
      </c>
      <c r="SR11" s="37">
        <f t="shared" ref="SR11:SU11" si="352">SUM(SR12:SR24)</f>
        <v>0</v>
      </c>
      <c r="SS11" s="37">
        <f t="shared" si="352"/>
        <v>0</v>
      </c>
      <c r="ST11" s="37">
        <f t="shared" si="352"/>
        <v>0</v>
      </c>
      <c r="SU11" s="37">
        <f t="shared" si="352"/>
        <v>0</v>
      </c>
      <c r="SV11" s="37">
        <f t="shared" ref="SV11:SX11" si="353">SUM(SV12:SV16,SV23:SV24)</f>
        <v>0</v>
      </c>
      <c r="SW11" s="37">
        <f t="shared" si="353"/>
        <v>0</v>
      </c>
      <c r="SX11" s="37">
        <f t="shared" si="353"/>
        <v>0</v>
      </c>
      <c r="SY11" s="76">
        <f t="shared" ref="SY11:SY74" si="354">SUM(SR11-SP11)</f>
        <v>0</v>
      </c>
      <c r="SZ11" s="76">
        <f t="shared" ref="SZ11:SZ74" si="355">SUM(SS11-SQ11)</f>
        <v>0</v>
      </c>
      <c r="TA11" s="37">
        <f>'СДП (план)'!CN10</f>
        <v>0</v>
      </c>
      <c r="TB11" s="37">
        <f>'СДП (план)'!CO10</f>
        <v>0</v>
      </c>
      <c r="TC11" s="76">
        <f t="shared" ref="TC11:TC74" si="356">SUM(TA11/12*$A$2)</f>
        <v>0</v>
      </c>
      <c r="TD11" s="76">
        <f t="shared" ref="TD11:TD74" si="357">SUM(TB11/12*$A$2)</f>
        <v>0</v>
      </c>
      <c r="TE11" s="37">
        <f t="shared" ref="TE11:TH11" si="358">SUM(TE12:TE24)</f>
        <v>0</v>
      </c>
      <c r="TF11" s="37">
        <f t="shared" si="358"/>
        <v>0</v>
      </c>
      <c r="TG11" s="37">
        <f t="shared" si="358"/>
        <v>0</v>
      </c>
      <c r="TH11" s="37">
        <f t="shared" si="358"/>
        <v>0</v>
      </c>
      <c r="TI11" s="37">
        <f t="shared" ref="TI11:TK11" si="359">SUM(TI12:TI16,TI23:TI24)</f>
        <v>0</v>
      </c>
      <c r="TJ11" s="37">
        <f t="shared" si="359"/>
        <v>0</v>
      </c>
      <c r="TK11" s="37">
        <f t="shared" si="359"/>
        <v>0</v>
      </c>
      <c r="TL11" s="76">
        <f t="shared" ref="TL11:TL74" si="360">SUM(TE11-TC11)</f>
        <v>0</v>
      </c>
      <c r="TM11" s="76">
        <f t="shared" ref="TM11:TM74" si="361">SUM(TF11-TD11)</f>
        <v>0</v>
      </c>
      <c r="TN11" s="37">
        <f>'СДП (план)'!CP10</f>
        <v>0</v>
      </c>
      <c r="TO11" s="37">
        <f>'СДП (план)'!CQ10</f>
        <v>0</v>
      </c>
      <c r="TP11" s="76">
        <f t="shared" ref="TP11:TP74" si="362">SUM(TN11/12*$A$2)</f>
        <v>0</v>
      </c>
      <c r="TQ11" s="76">
        <f t="shared" ref="TQ11:TQ74" si="363">SUM(TO11/12*$A$2)</f>
        <v>0</v>
      </c>
      <c r="TR11" s="37">
        <f t="shared" ref="TR11:TU11" si="364">SUM(TR12:TR24)</f>
        <v>0</v>
      </c>
      <c r="TS11" s="37">
        <f t="shared" si="364"/>
        <v>0</v>
      </c>
      <c r="TT11" s="37">
        <f t="shared" si="364"/>
        <v>0</v>
      </c>
      <c r="TU11" s="37">
        <f t="shared" si="364"/>
        <v>0</v>
      </c>
      <c r="TV11" s="37">
        <f t="shared" ref="TV11:TX11" si="365">SUM(TV12:TV16,TV23:TV24)</f>
        <v>0</v>
      </c>
      <c r="TW11" s="37">
        <f t="shared" si="365"/>
        <v>0</v>
      </c>
      <c r="TX11" s="37">
        <f t="shared" si="365"/>
        <v>0</v>
      </c>
      <c r="TY11" s="76">
        <f t="shared" ref="TY11:TY74" si="366">SUM(TR11-TP11)</f>
        <v>0</v>
      </c>
      <c r="TZ11" s="76">
        <f t="shared" ref="TZ11:TZ74" si="367">SUM(TS11-TQ11)</f>
        <v>0</v>
      </c>
      <c r="UA11" s="37">
        <f>'СДП (план)'!CR10</f>
        <v>0</v>
      </c>
      <c r="UB11" s="37">
        <f>'СДП (план)'!CS10</f>
        <v>0</v>
      </c>
      <c r="UC11" s="76">
        <f t="shared" ref="UC11:UC74" si="368">SUM(UA11/12*$A$2)</f>
        <v>0</v>
      </c>
      <c r="UD11" s="76">
        <f t="shared" ref="UD11:UD74" si="369">SUM(UB11/12*$A$2)</f>
        <v>0</v>
      </c>
      <c r="UE11" s="37">
        <f t="shared" ref="UE11:UK11" si="370">SUM(UE12:UE16,UE23:UE24)</f>
        <v>0</v>
      </c>
      <c r="UF11" s="37">
        <f t="shared" si="370"/>
        <v>0</v>
      </c>
      <c r="UG11" s="37">
        <f t="shared" si="370"/>
        <v>0</v>
      </c>
      <c r="UH11" s="37">
        <f t="shared" si="370"/>
        <v>0</v>
      </c>
      <c r="UI11" s="37">
        <f t="shared" si="370"/>
        <v>0</v>
      </c>
      <c r="UJ11" s="37">
        <f t="shared" si="370"/>
        <v>0</v>
      </c>
      <c r="UK11" s="37">
        <f t="shared" si="370"/>
        <v>0</v>
      </c>
      <c r="UL11" s="76">
        <f t="shared" ref="UL11:UL74" si="371">SUM(UE11-UC11)</f>
        <v>0</v>
      </c>
      <c r="UM11" s="76">
        <f t="shared" ref="UM11:UM74" si="372">SUM(UF11-UD11)</f>
        <v>0</v>
      </c>
      <c r="UN11" s="37">
        <f>'СДП (план)'!CT10</f>
        <v>5</v>
      </c>
      <c r="UO11" s="37">
        <f>'СДП (план)'!CU10</f>
        <v>340167.25599999994</v>
      </c>
      <c r="UP11" s="76">
        <f t="shared" ref="UP11:UP74" si="373">SUM(UN11/12*$A$2)</f>
        <v>0.83333333333333337</v>
      </c>
      <c r="UQ11" s="76">
        <f t="shared" ref="UQ11:UQ74" si="374">SUM(UO11/12*$A$2)</f>
        <v>56694.542666666654</v>
      </c>
      <c r="UR11" s="37">
        <f t="shared" ref="UR11:UX11" si="375">SUM(UR12:UR16,UR23:UR24)</f>
        <v>0</v>
      </c>
      <c r="US11" s="37">
        <f t="shared" si="375"/>
        <v>0</v>
      </c>
      <c r="UT11" s="37">
        <f t="shared" si="375"/>
        <v>0</v>
      </c>
      <c r="UU11" s="37">
        <f t="shared" si="375"/>
        <v>0</v>
      </c>
      <c r="UV11" s="37">
        <f t="shared" si="375"/>
        <v>48.949999999999996</v>
      </c>
      <c r="UW11" s="37">
        <f t="shared" si="375"/>
        <v>8.1583333333333332</v>
      </c>
      <c r="UX11" s="37">
        <f t="shared" si="375"/>
        <v>0</v>
      </c>
      <c r="UY11" s="76">
        <f t="shared" ref="UY11:UY74" si="376">SUM(UR11-UP11)</f>
        <v>-0.83333333333333337</v>
      </c>
      <c r="UZ11" s="76">
        <f t="shared" ref="UZ11:UZ74" si="377">SUM(US11-UQ11)</f>
        <v>-56694.542666666654</v>
      </c>
      <c r="VA11" s="76">
        <f>'СДП (план)'!CV10</f>
        <v>0</v>
      </c>
      <c r="VB11" s="76">
        <f>'СДП (план)'!CW10</f>
        <v>0</v>
      </c>
      <c r="VC11" s="76">
        <f t="shared" ref="VC11:VC74" si="378">SUM(VA11/12*$A$2)</f>
        <v>0</v>
      </c>
      <c r="VD11" s="76">
        <f t="shared" ref="VD11:VD74" si="379">SUM(VB11/12*$A$2)</f>
        <v>0</v>
      </c>
      <c r="VE11" s="76"/>
      <c r="VF11" s="76"/>
      <c r="VG11" s="76"/>
      <c r="VH11" s="76"/>
      <c r="VI11" s="37">
        <f t="shared" ref="VI11:VK11" si="380">SUM(VI12:VI16,VI23:VI24)</f>
        <v>0</v>
      </c>
      <c r="VJ11" s="37">
        <f t="shared" si="380"/>
        <v>0</v>
      </c>
      <c r="VK11" s="37">
        <f t="shared" si="380"/>
        <v>0</v>
      </c>
      <c r="VL11" s="76">
        <f t="shared" ref="VL11:VL74" si="381">SUM(VE11-VC11)</f>
        <v>0</v>
      </c>
      <c r="VM11" s="76">
        <f t="shared" ref="VM11:VM74" si="382">SUM(VF11-VD11)</f>
        <v>0</v>
      </c>
      <c r="VN11" s="37">
        <f t="shared" ref="VN11:VX11" si="383">SUM(VN12:VN16,VN23:VN24)</f>
        <v>5069</v>
      </c>
      <c r="VO11" s="37">
        <f t="shared" si="383"/>
        <v>176701125.84799999</v>
      </c>
      <c r="VP11" s="37">
        <f t="shared" si="383"/>
        <v>844.83333333333337</v>
      </c>
      <c r="VQ11" s="37">
        <f t="shared" si="383"/>
        <v>29450187.64133333</v>
      </c>
      <c r="VR11" s="37">
        <f t="shared" si="383"/>
        <v>841</v>
      </c>
      <c r="VS11" s="37">
        <f t="shared" si="383"/>
        <v>33981852.699999958</v>
      </c>
      <c r="VT11" s="37">
        <f t="shared" si="383"/>
        <v>21</v>
      </c>
      <c r="VU11" s="37">
        <f t="shared" si="383"/>
        <v>2374080.3299999996</v>
      </c>
      <c r="VV11" s="37">
        <f t="shared" si="383"/>
        <v>12273.420000000002</v>
      </c>
      <c r="VW11" s="37">
        <f t="shared" si="383"/>
        <v>2045.5699999999997</v>
      </c>
      <c r="VX11" s="37">
        <f t="shared" si="383"/>
        <v>2243.4999999999995</v>
      </c>
      <c r="VY11" s="76">
        <f>SUM(VR11-VP11)</f>
        <v>-3.8333333333333712</v>
      </c>
      <c r="VZ11" s="156">
        <f>SUM(VS11-VQ11)</f>
        <v>4531665.0586666279</v>
      </c>
    </row>
    <row r="12" spans="1:606" s="63" customFormat="1" ht="30" x14ac:dyDescent="0.25">
      <c r="A12" s="33"/>
      <c r="B12" s="33">
        <v>1</v>
      </c>
      <c r="C12" s="56" t="s">
        <v>470</v>
      </c>
      <c r="D12" s="5" t="s">
        <v>207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136"/>
        <v>0.5</v>
      </c>
      <c r="Q12" s="76">
        <f t="shared" si="137"/>
        <v>7855.119999999999</v>
      </c>
      <c r="R12" s="76">
        <f>VLOOKUP($C12,факт!$D$7:$JQ$124,27,0)</f>
        <v>0</v>
      </c>
      <c r="S12" s="76">
        <f>VLOOKUP($C12,факт!$D$7:$JQ$124,28,0)</f>
        <v>0</v>
      </c>
      <c r="T12" s="76">
        <f>VLOOKUP($C12,факт!$D$7:$JQ$124,29,0)</f>
        <v>0</v>
      </c>
      <c r="U12" s="76">
        <f>VLOOKUP($C12,факт!$D$7:$JQ$124,30,0)</f>
        <v>0</v>
      </c>
      <c r="V12" s="76">
        <f t="shared" ref="V12" si="384">SUM(N12*$F12)</f>
        <v>2.4899999999999998</v>
      </c>
      <c r="W12" s="76">
        <f t="shared" ref="W12" si="385">SUM(P12*$F12)</f>
        <v>0.41499999999999998</v>
      </c>
      <c r="X12" s="76">
        <f t="shared" ref="X12" si="386">SUM(R12*$F12)</f>
        <v>0</v>
      </c>
      <c r="Y12" s="76">
        <f t="shared" si="139"/>
        <v>-0.5</v>
      </c>
      <c r="Z12" s="76">
        <f t="shared" si="140"/>
        <v>-7855.119999999999</v>
      </c>
      <c r="AA12" s="218">
        <f>'СДП (план)'!P11</f>
        <v>0</v>
      </c>
      <c r="AB12" s="218">
        <f>'СДП (план)'!Q11</f>
        <v>0</v>
      </c>
      <c r="AC12" s="76">
        <f t="shared" si="141"/>
        <v>0</v>
      </c>
      <c r="AD12" s="76">
        <f t="shared" si="142"/>
        <v>0</v>
      </c>
      <c r="AE12" s="76">
        <f>VLOOKUP($C12,факт!$D$7:$JO$125,15,0)</f>
        <v>0</v>
      </c>
      <c r="AF12" s="76">
        <f>VLOOKUP($C12,факт!$D$7:$JO$125,16,0)</f>
        <v>0</v>
      </c>
      <c r="AG12" s="76">
        <f>VLOOKUP($C12,факт!$D$7:$JO$125,17,0)</f>
        <v>0</v>
      </c>
      <c r="AH12" s="76">
        <f>VLOOKUP($C12,факт!$D$7:$JO$125,18,0)</f>
        <v>0</v>
      </c>
      <c r="AI12" s="76">
        <f t="shared" ref="AI12:AI24" si="387">SUM(AA12*$F12)</f>
        <v>0</v>
      </c>
      <c r="AJ12" s="76">
        <f t="shared" ref="AJ12:AJ24" si="388">SUM(AC12*$F12)</f>
        <v>0</v>
      </c>
      <c r="AK12" s="76">
        <f t="shared" ref="AK12:AK24" si="389">SUM(AE12*$F12)</f>
        <v>0</v>
      </c>
      <c r="AL12" s="76">
        <f t="shared" si="145"/>
        <v>0</v>
      </c>
      <c r="AM12" s="76">
        <f t="shared" si="146"/>
        <v>0</v>
      </c>
      <c r="AN12" s="77">
        <f>'СДП (план)'!R11</f>
        <v>0</v>
      </c>
      <c r="AO12" s="76">
        <f>'СДП (план)'!S11</f>
        <v>0</v>
      </c>
      <c r="AP12" s="76">
        <f t="shared" si="147"/>
        <v>0</v>
      </c>
      <c r="AQ12" s="76">
        <f t="shared" si="148"/>
        <v>0</v>
      </c>
      <c r="AR12" s="76">
        <f>VLOOKUP($C12,факт!$D$7:$JQ$124,3,0)</f>
        <v>0</v>
      </c>
      <c r="AS12" s="76">
        <f>VLOOKUP($C12,факт!$D$7:$JQ$124,4,0)</f>
        <v>0</v>
      </c>
      <c r="AT12" s="76">
        <f>VLOOKUP($C12,факт!$D$7:$JQ$124,5,0)</f>
        <v>0</v>
      </c>
      <c r="AU12" s="76">
        <f>VLOOKUP($C12,факт!$D$7:$JQ$124,6,0)</f>
        <v>0</v>
      </c>
      <c r="AV12" s="76">
        <f t="shared" ref="AV12:AV24" si="390">SUM(AN12*$F12)</f>
        <v>0</v>
      </c>
      <c r="AW12" s="76">
        <f t="shared" ref="AW12:AW24" si="391">SUM(AP12*$F12)</f>
        <v>0</v>
      </c>
      <c r="AX12" s="76">
        <f t="shared" ref="AX12:AX24" si="392">SUM(AR12*$F12)</f>
        <v>0</v>
      </c>
      <c r="AY12" s="76">
        <f t="shared" si="151"/>
        <v>0</v>
      </c>
      <c r="AZ12" s="76">
        <f t="shared" si="152"/>
        <v>0</v>
      </c>
      <c r="BA12" s="165">
        <f>'СДП (план)'!T11</f>
        <v>0</v>
      </c>
      <c r="BB12" s="4">
        <f>'СДП (план)'!U11</f>
        <v>0</v>
      </c>
      <c r="BC12" s="76">
        <f t="shared" si="153"/>
        <v>0</v>
      </c>
      <c r="BD12" s="76">
        <f t="shared" si="154"/>
        <v>0</v>
      </c>
      <c r="BE12" s="76">
        <f>VLOOKUP($C12,факт!$D$7:$JQ$124,19,0)</f>
        <v>0</v>
      </c>
      <c r="BF12" s="76">
        <f>VLOOKUP($C12,факт!$D$7:$JQ$124,20,0)</f>
        <v>0</v>
      </c>
      <c r="BG12" s="76">
        <f>VLOOKUP($C12,факт!$D$7:$JQ$124,21,0)</f>
        <v>0</v>
      </c>
      <c r="BH12" s="76">
        <f>VLOOKUP($C12,факт!$D$7:$JQ$124,22,0)</f>
        <v>0</v>
      </c>
      <c r="BI12" s="76">
        <f t="shared" ref="BI12:BI24" si="393">SUM(BA12*$F12)</f>
        <v>0</v>
      </c>
      <c r="BJ12" s="76">
        <f t="shared" ref="BJ12:BJ24" si="394">SUM(BC12*$F12)</f>
        <v>0</v>
      </c>
      <c r="BK12" s="76">
        <f t="shared" ref="BK12:BK24" si="395">SUM(BE12*$F12)</f>
        <v>0</v>
      </c>
      <c r="BL12" s="76">
        <f t="shared" si="157"/>
        <v>0</v>
      </c>
      <c r="BM12" s="76">
        <f t="shared" si="158"/>
        <v>0</v>
      </c>
      <c r="BN12" s="77">
        <f>'СДП (план)'!V11</f>
        <v>0</v>
      </c>
      <c r="BO12" s="76">
        <f>'СДП (план)'!W11</f>
        <v>0</v>
      </c>
      <c r="BP12" s="76">
        <f t="shared" si="159"/>
        <v>0</v>
      </c>
      <c r="BQ12" s="76">
        <f t="shared" si="160"/>
        <v>0</v>
      </c>
      <c r="BR12" s="76">
        <f>VLOOKUP($C12,факт!$D$7:$JQ$124,7,0)</f>
        <v>0</v>
      </c>
      <c r="BS12" s="76">
        <f>VLOOKUP($C12,факт!$D$7:$JQ$124,8,0)</f>
        <v>0</v>
      </c>
      <c r="BT12" s="76">
        <f>VLOOKUP($C12,факт!$D$7:$JQ$124,9,0)</f>
        <v>0</v>
      </c>
      <c r="BU12" s="76">
        <f>VLOOKUP($C12,факт!$D$7:$JQ$124,10,0)</f>
        <v>0</v>
      </c>
      <c r="BV12" s="76">
        <f t="shared" ref="BV12:BV24" si="396">SUM(BN12*$F12)</f>
        <v>0</v>
      </c>
      <c r="BW12" s="76">
        <f t="shared" ref="BW12:BW24" si="397">SUM(BP12*$F12)</f>
        <v>0</v>
      </c>
      <c r="BX12" s="76">
        <f t="shared" ref="BX12:BX24" si="398">SUM(BR12*$F12)</f>
        <v>0</v>
      </c>
      <c r="BY12" s="76">
        <f t="shared" ref="BY12:BY75" si="399">SUM(BR12-BP12)</f>
        <v>0</v>
      </c>
      <c r="BZ12" s="76">
        <f t="shared" ref="BZ12:BZ75" si="400">SUM(BS12-BQ12)</f>
        <v>0</v>
      </c>
      <c r="CA12" s="76">
        <f>'СДП (план)'!X11</f>
        <v>0</v>
      </c>
      <c r="CB12" s="76">
        <f>'СДП (план)'!Y11</f>
        <v>0</v>
      </c>
      <c r="CC12" s="76">
        <f t="shared" si="164"/>
        <v>0</v>
      </c>
      <c r="CD12" s="76">
        <f t="shared" si="165"/>
        <v>0</v>
      </c>
      <c r="CE12" s="76">
        <f>VLOOKUP($C12,факт!$D$7:$JQ$124,23,0)</f>
        <v>0</v>
      </c>
      <c r="CF12" s="76">
        <f>VLOOKUP($C12,факт!$D$7:$JQ$124,24,0)</f>
        <v>0</v>
      </c>
      <c r="CG12" s="76">
        <f>VLOOKUP($C12,факт!$D$7:$JQ$124,25,0)</f>
        <v>0</v>
      </c>
      <c r="CH12" s="76">
        <f>VLOOKUP($C12,факт!$D$7:$JQ$124,26,0)</f>
        <v>0</v>
      </c>
      <c r="CI12" s="76">
        <f t="shared" ref="CI12:CI24" si="401">SUM(CA12*$F12)</f>
        <v>0</v>
      </c>
      <c r="CJ12" s="76">
        <f t="shared" ref="CJ12:CJ24" si="402">SUM(CC12*$F12)</f>
        <v>0</v>
      </c>
      <c r="CK12" s="76">
        <f t="shared" ref="CK12:CK24" si="403">SUM(CE12*$F12)</f>
        <v>0</v>
      </c>
      <c r="CL12" s="76">
        <f t="shared" si="168"/>
        <v>0</v>
      </c>
      <c r="CM12" s="76">
        <f t="shared" si="169"/>
        <v>0</v>
      </c>
      <c r="CN12" s="78">
        <f>'СДП (план)'!Z11</f>
        <v>0</v>
      </c>
      <c r="CO12" s="78">
        <f>'СДП (план)'!AA11</f>
        <v>0</v>
      </c>
      <c r="CP12" s="76">
        <f t="shared" si="170"/>
        <v>0</v>
      </c>
      <c r="CQ12" s="76">
        <f t="shared" si="171"/>
        <v>0</v>
      </c>
      <c r="CR12" s="76">
        <f>VLOOKUP($C12,факт!$D$7:$JQ$124,43,0)</f>
        <v>0</v>
      </c>
      <c r="CS12" s="76">
        <f>VLOOKUP($C12,факт!$D$7:$JQ$124,44,0)</f>
        <v>0</v>
      </c>
      <c r="CT12" s="76">
        <f>VLOOKUP($C12,факт!$D$7:$JQ$124,45,0)</f>
        <v>0</v>
      </c>
      <c r="CU12" s="76">
        <f>VLOOKUP($C12,факт!$D$7:$JQ$124,46,0)</f>
        <v>0</v>
      </c>
      <c r="CV12" s="76">
        <f t="shared" ref="CV12:CV24" si="404">SUM(CN12*$F12)</f>
        <v>0</v>
      </c>
      <c r="CW12" s="76">
        <f t="shared" ref="CW12:CW24" si="405">SUM(CP12*$F12)</f>
        <v>0</v>
      </c>
      <c r="CX12" s="76">
        <f t="shared" ref="CX12:CX24" si="406">SUM(CR12*$F12)</f>
        <v>0</v>
      </c>
      <c r="CY12" s="76">
        <f t="shared" si="174"/>
        <v>0</v>
      </c>
      <c r="CZ12" s="76">
        <f t="shared" si="175"/>
        <v>0</v>
      </c>
      <c r="DA12" s="9">
        <f>'СДП (план)'!AB11</f>
        <v>0</v>
      </c>
      <c r="DB12" s="4">
        <f>'СДП (план)'!AC11</f>
        <v>0</v>
      </c>
      <c r="DC12" s="76">
        <f t="shared" si="176"/>
        <v>0</v>
      </c>
      <c r="DD12" s="76">
        <f t="shared" si="177"/>
        <v>0</v>
      </c>
      <c r="DE12" s="76">
        <f>VLOOKUP($C12,факт!$D$7:$JQ$124,247,0)</f>
        <v>0</v>
      </c>
      <c r="DF12" s="76">
        <f>VLOOKUP($C12,факт!$D$7:$JQ$124,248,0)</f>
        <v>0</v>
      </c>
      <c r="DG12" s="76">
        <f>VLOOKUP($C12,факт!$D$7:$JQ$124,249,0)</f>
        <v>0</v>
      </c>
      <c r="DH12" s="76">
        <f>VLOOKUP($C12,факт!$D$7:$JQ$124,250,0)</f>
        <v>0</v>
      </c>
      <c r="DI12" s="76">
        <f t="shared" ref="DI12:DI24" si="407">SUM(DA12*$F12)</f>
        <v>0</v>
      </c>
      <c r="DJ12" s="76">
        <f t="shared" ref="DJ12:DJ24" si="408">SUM(DC12*$F12)</f>
        <v>0</v>
      </c>
      <c r="DK12" s="76">
        <f t="shared" ref="DK12:DK24" si="409">SUM(DE12*$F12)</f>
        <v>0</v>
      </c>
      <c r="DL12" s="76">
        <f t="shared" si="180"/>
        <v>0</v>
      </c>
      <c r="DM12" s="76">
        <f t="shared" si="181"/>
        <v>0</v>
      </c>
      <c r="DN12" s="77">
        <f>'СДП (план)'!AD11</f>
        <v>0</v>
      </c>
      <c r="DO12" s="76">
        <f>'СДП (план)'!AE11</f>
        <v>0</v>
      </c>
      <c r="DP12" s="76">
        <f t="shared" si="182"/>
        <v>0</v>
      </c>
      <c r="DQ12" s="76">
        <f t="shared" si="183"/>
        <v>0</v>
      </c>
      <c r="DR12" s="76">
        <f>VLOOKUP($C12,факт!$D$7:$JQ$124,155,0)</f>
        <v>0</v>
      </c>
      <c r="DS12" s="76">
        <f>VLOOKUP($C12,факт!$D$7:$JQ$124,156,0)</f>
        <v>0</v>
      </c>
      <c r="DT12" s="76">
        <f>VLOOKUP($C12,факт!$D$7:$JQ$124,157,0)</f>
        <v>0</v>
      </c>
      <c r="DU12" s="76">
        <f>VLOOKUP($C12,факт!$D$7:$JQ$124,158,0)</f>
        <v>0</v>
      </c>
      <c r="DV12" s="76">
        <f t="shared" ref="DV12:DV24" si="410">SUM(DN12*$F12)</f>
        <v>0</v>
      </c>
      <c r="DW12" s="76">
        <f t="shared" ref="DW12:DW24" si="411">SUM(DP12*$F12)</f>
        <v>0</v>
      </c>
      <c r="DX12" s="76">
        <f t="shared" ref="DX12:DX24" si="412">SUM(DR12*$F12)</f>
        <v>0</v>
      </c>
      <c r="DY12" s="76">
        <f t="shared" si="186"/>
        <v>0</v>
      </c>
      <c r="DZ12" s="76">
        <f t="shared" si="187"/>
        <v>0</v>
      </c>
      <c r="EA12" s="9">
        <f>'СДП (план)'!AF11</f>
        <v>0</v>
      </c>
      <c r="EB12" s="4">
        <f>'СДП (план)'!AG11</f>
        <v>0</v>
      </c>
      <c r="EC12" s="76">
        <f t="shared" si="188"/>
        <v>0</v>
      </c>
      <c r="ED12" s="76">
        <f t="shared" si="189"/>
        <v>0</v>
      </c>
      <c r="EE12" s="76">
        <f>VLOOKUP($C12,факт!$D$7:$JQ$124,163,0)</f>
        <v>0</v>
      </c>
      <c r="EF12" s="76">
        <f>VLOOKUP($C12,факт!$D$7:$JQ$124,164,0)</f>
        <v>0</v>
      </c>
      <c r="EG12" s="76">
        <f>VLOOKUP($C12,факт!$D$7:$JQ$124,165,0)</f>
        <v>0</v>
      </c>
      <c r="EH12" s="76">
        <f>VLOOKUP($C12,факт!$D$7:$JQ$124,166,0)</f>
        <v>0</v>
      </c>
      <c r="EI12" s="76">
        <f t="shared" ref="EI12:EI24" si="413">SUM(EA12*$F12)</f>
        <v>0</v>
      </c>
      <c r="EJ12" s="76">
        <f t="shared" ref="EJ12:EJ24" si="414">SUM(EC12*$F12)</f>
        <v>0</v>
      </c>
      <c r="EK12" s="76">
        <f t="shared" ref="EK12:EK24" si="415">SUM(EE12*$F12)</f>
        <v>0</v>
      </c>
      <c r="EL12" s="76">
        <f t="shared" si="191"/>
        <v>0</v>
      </c>
      <c r="EM12" s="76">
        <f t="shared" si="192"/>
        <v>0</v>
      </c>
      <c r="EN12" s="9">
        <f>'СДП (план)'!AH11</f>
        <v>0</v>
      </c>
      <c r="EO12" s="4">
        <f>'СДП (план)'!AI11</f>
        <v>0</v>
      </c>
      <c r="EP12" s="76">
        <f t="shared" si="193"/>
        <v>0</v>
      </c>
      <c r="EQ12" s="76">
        <f t="shared" si="194"/>
        <v>0</v>
      </c>
      <c r="ER12" s="76">
        <f>VLOOKUP($C12,факт!$D$7:$JQ$124,239,0)</f>
        <v>0</v>
      </c>
      <c r="ES12" s="76">
        <f>VLOOKUP($C12,факт!$D$7:$JQ$124,240,0)</f>
        <v>0</v>
      </c>
      <c r="ET12" s="76">
        <f>VLOOKUP($C12,факт!$D$7:$JQ$124,241,0)</f>
        <v>0</v>
      </c>
      <c r="EU12" s="76">
        <f>VLOOKUP($C12,факт!$D$7:$JQ$124,242,0)</f>
        <v>0</v>
      </c>
      <c r="EV12" s="76">
        <f t="shared" ref="EV12:EV24" si="416">SUM(EN12*$F12)</f>
        <v>0</v>
      </c>
      <c r="EW12" s="76">
        <f t="shared" ref="EW12:EW24" si="417">SUM(EP12*$F12)</f>
        <v>0</v>
      </c>
      <c r="EX12" s="76">
        <f t="shared" ref="EX12:EX24" si="418">SUM(ER12*$F12)</f>
        <v>0</v>
      </c>
      <c r="EY12" s="76">
        <f t="shared" si="197"/>
        <v>0</v>
      </c>
      <c r="EZ12" s="76">
        <f t="shared" si="198"/>
        <v>0</v>
      </c>
      <c r="FA12" s="81">
        <f>'СДП (план)'!AJ11</f>
        <v>45</v>
      </c>
      <c r="FB12" s="76">
        <f>'СДП (план)'!AK11</f>
        <v>848352.96</v>
      </c>
      <c r="FC12" s="76">
        <f t="shared" si="199"/>
        <v>7.5</v>
      </c>
      <c r="FD12" s="76">
        <f t="shared" si="200"/>
        <v>141392.16</v>
      </c>
      <c r="FE12" s="76">
        <f>VLOOKUP($C12,факт!$D$7:$JQ$124,251,0)</f>
        <v>17</v>
      </c>
      <c r="FF12" s="76">
        <f>VLOOKUP($C12,факт!$D$7:$JQ$124,252,0)</f>
        <v>320488.93</v>
      </c>
      <c r="FG12" s="76">
        <f>VLOOKUP($C12,факт!$D$7:$JQ$124,253,0)</f>
        <v>0</v>
      </c>
      <c r="FH12" s="76">
        <f>VLOOKUP($C12,факт!$D$7:$JQ$124,254,0)</f>
        <v>0</v>
      </c>
      <c r="FI12" s="76">
        <f t="shared" ref="FI12:FI24" si="419">SUM(FA12*$F12)</f>
        <v>37.35</v>
      </c>
      <c r="FJ12" s="76">
        <f t="shared" ref="FJ12:FJ24" si="420">SUM(FC12*$F12)</f>
        <v>6.2249999999999996</v>
      </c>
      <c r="FK12" s="76">
        <f t="shared" ref="FK12:FK24" si="421">SUM(FE12*$F12)</f>
        <v>14.11</v>
      </c>
      <c r="FL12" s="76">
        <f t="shared" si="202"/>
        <v>9.5</v>
      </c>
      <c r="FM12" s="76">
        <f t="shared" si="203"/>
        <v>179096.77</v>
      </c>
      <c r="FN12" s="78">
        <f>'СДП (план)'!AL11</f>
        <v>0</v>
      </c>
      <c r="FO12" s="251">
        <f>'СДП (план)'!AM11</f>
        <v>0</v>
      </c>
      <c r="FP12" s="76">
        <f t="shared" si="204"/>
        <v>0</v>
      </c>
      <c r="FQ12" s="76">
        <f t="shared" si="205"/>
        <v>0</v>
      </c>
      <c r="FR12" s="76">
        <f>VLOOKUP($C12,факт!$D$7:$JQ$124,35,0)</f>
        <v>0</v>
      </c>
      <c r="FS12" s="76">
        <f>VLOOKUP($C12,факт!$D$7:$JQ$124,36,0)</f>
        <v>0</v>
      </c>
      <c r="FT12" s="76">
        <f>VLOOKUP($C12,факт!$D$7:$JQ$124,37,0)</f>
        <v>0</v>
      </c>
      <c r="FU12" s="76">
        <f>VLOOKUP($C12,факт!$D$7:$JQ$124,38,0)</f>
        <v>0</v>
      </c>
      <c r="FV12" s="76">
        <f t="shared" ref="FV12:FV24" si="422">SUM(FN12*$F12)</f>
        <v>0</v>
      </c>
      <c r="FW12" s="76">
        <f t="shared" ref="FW12:FW24" si="423">SUM(FP12*$F12)</f>
        <v>0</v>
      </c>
      <c r="FX12" s="76">
        <f t="shared" ref="FX12:FX24" si="424">SUM(FR12*$F12)</f>
        <v>0</v>
      </c>
      <c r="FY12" s="76">
        <f t="shared" si="208"/>
        <v>0</v>
      </c>
      <c r="FZ12" s="76">
        <f t="shared" si="209"/>
        <v>0</v>
      </c>
      <c r="GA12" s="77">
        <f>'СДП (план)'!AN11</f>
        <v>55</v>
      </c>
      <c r="GB12" s="76">
        <f>'СДП (план)'!AO11</f>
        <v>864063.2</v>
      </c>
      <c r="GC12" s="76">
        <f t="shared" si="210"/>
        <v>9.1666666666666661</v>
      </c>
      <c r="GD12" s="76">
        <f t="shared" si="211"/>
        <v>144010.53333333333</v>
      </c>
      <c r="GE12" s="76">
        <f>VLOOKUP($C12,факт!$D$7:$JQ$124,167,0)</f>
        <v>30</v>
      </c>
      <c r="GF12" s="76">
        <f>VLOOKUP($C12,факт!$D$7:$JQ$124,168,0)</f>
        <v>471307.19999999984</v>
      </c>
      <c r="GG12" s="76">
        <f>VLOOKUP($C12,факт!$D$7:$JQ$124,169,0)</f>
        <v>0</v>
      </c>
      <c r="GH12" s="76">
        <f>VLOOKUP($C12,факт!$D$7:$JQ$124,170,0)</f>
        <v>0</v>
      </c>
      <c r="GI12" s="76">
        <f t="shared" ref="GI12:GI24" si="425">SUM(GA12*$F12)</f>
        <v>45.65</v>
      </c>
      <c r="GJ12" s="76">
        <f t="shared" ref="GJ12:GJ24" si="426">SUM(GC12*$F12)</f>
        <v>7.6083333333333325</v>
      </c>
      <c r="GK12" s="76">
        <f t="shared" ref="GK12:GK24" si="427">SUM(GE12*$F12)</f>
        <v>24.9</v>
      </c>
      <c r="GL12" s="76">
        <f t="shared" si="213"/>
        <v>20.833333333333336</v>
      </c>
      <c r="GM12" s="76">
        <f t="shared" si="214"/>
        <v>327296.66666666651</v>
      </c>
      <c r="GN12" s="77">
        <f>'СДП (план)'!AP11</f>
        <v>900</v>
      </c>
      <c r="GO12" s="76">
        <f>'СДП (план)'!AQ11</f>
        <v>14139216</v>
      </c>
      <c r="GP12" s="76">
        <f t="shared" si="215"/>
        <v>150</v>
      </c>
      <c r="GQ12" s="76">
        <f t="shared" si="216"/>
        <v>2356536</v>
      </c>
      <c r="GR12" s="76">
        <f>VLOOKUP($C12,факт!$D$7:$JQ$124,171,0)</f>
        <v>121</v>
      </c>
      <c r="GS12" s="76">
        <f>VLOOKUP($C12,факт!$D$7:$JQ$124,172,0)</f>
        <v>1841677.0399999996</v>
      </c>
      <c r="GT12" s="76">
        <f>VLOOKUP($C12,факт!$D$7:$JQ$124,173,0)</f>
        <v>0</v>
      </c>
      <c r="GU12" s="76">
        <f>VLOOKUP($C12,факт!$D$7:$JQ$124,174,0)</f>
        <v>0</v>
      </c>
      <c r="GV12" s="76">
        <f t="shared" ref="GV12:GV24" si="428">SUM(GN12*$F12)</f>
        <v>747</v>
      </c>
      <c r="GW12" s="76">
        <f t="shared" ref="GW12:GW24" si="429">SUM(GP12*$F12)</f>
        <v>124.5</v>
      </c>
      <c r="GX12" s="76">
        <f t="shared" ref="GX12:GX24" si="430">SUM(GR12*$F12)</f>
        <v>100.42999999999999</v>
      </c>
      <c r="GY12" s="76">
        <f t="shared" si="218"/>
        <v>-29</v>
      </c>
      <c r="GZ12" s="76">
        <f t="shared" si="219"/>
        <v>-514858.96000000043</v>
      </c>
      <c r="HA12" s="77">
        <f>'СДП (план)'!AR11</f>
        <v>0</v>
      </c>
      <c r="HB12" s="76">
        <f>'СДП (план)'!AS11</f>
        <v>0</v>
      </c>
      <c r="HC12" s="76">
        <f t="shared" si="220"/>
        <v>0</v>
      </c>
      <c r="HD12" s="76">
        <f t="shared" si="221"/>
        <v>0</v>
      </c>
      <c r="HE12" s="76">
        <f>VLOOKUP($C12,факт!$D$7:$JQ$124,203,0)</f>
        <v>0</v>
      </c>
      <c r="HF12" s="76">
        <f>VLOOKUP($C12,факт!$D$7:$JQ$124,204,0)</f>
        <v>0</v>
      </c>
      <c r="HG12" s="76">
        <f>VLOOKUP($C12,факт!$D$7:$JQ$124,205,0)</f>
        <v>0</v>
      </c>
      <c r="HH12" s="76">
        <f>VLOOKUP($C12,факт!$D$7:$JQ$124,206,0)</f>
        <v>0</v>
      </c>
      <c r="HI12" s="76">
        <f t="shared" ref="HI12:HI24" si="431">SUM(HA12*$F12)</f>
        <v>0</v>
      </c>
      <c r="HJ12" s="76">
        <f t="shared" ref="HJ12:HJ24" si="432">SUM(HC12*$F12)</f>
        <v>0</v>
      </c>
      <c r="HK12" s="76">
        <f t="shared" ref="HK12:HK24" si="433">SUM(HE12*$F12)</f>
        <v>0</v>
      </c>
      <c r="HL12" s="76">
        <f t="shared" si="224"/>
        <v>0</v>
      </c>
      <c r="HM12" s="76">
        <f t="shared" si="225"/>
        <v>0</v>
      </c>
      <c r="HN12" s="9">
        <f>'СДП (план)'!AT11</f>
        <v>0</v>
      </c>
      <c r="HO12" s="4">
        <f>'СДП (план)'!AU11</f>
        <v>0</v>
      </c>
      <c r="HP12" s="76">
        <f t="shared" si="226"/>
        <v>0</v>
      </c>
      <c r="HQ12" s="76">
        <f t="shared" si="227"/>
        <v>0</v>
      </c>
      <c r="HR12" s="76">
        <f>VLOOKUP($C12,факт!$D$7:$JQ$124,207,0)</f>
        <v>0</v>
      </c>
      <c r="HS12" s="76">
        <f>VLOOKUP($C12,факт!$D$7:$JQ$124,208,0)</f>
        <v>0</v>
      </c>
      <c r="HT12" s="76">
        <f>VLOOKUP($C12,факт!$D$7:$JQ$124,209,0)</f>
        <v>0</v>
      </c>
      <c r="HU12" s="76">
        <f>VLOOKUP($C12,факт!$D$7:$JQ$124,210,0)</f>
        <v>0</v>
      </c>
      <c r="HV12" s="76">
        <f t="shared" ref="HV12:HV24" si="434">SUM(HN12*$F12)</f>
        <v>0</v>
      </c>
      <c r="HW12" s="76">
        <f t="shared" ref="HW12:HW24" si="435">SUM(HP12*$F12)</f>
        <v>0</v>
      </c>
      <c r="HX12" s="76">
        <f t="shared" ref="HX12:HX24" si="436">SUM(HR12*$F12)</f>
        <v>0</v>
      </c>
      <c r="HY12" s="76">
        <f t="shared" si="230"/>
        <v>0</v>
      </c>
      <c r="HZ12" s="76">
        <f t="shared" si="231"/>
        <v>0</v>
      </c>
      <c r="IA12" s="9">
        <f>'СДП (план)'!AV11</f>
        <v>0</v>
      </c>
      <c r="IB12" s="4">
        <f>'СДП (план)'!AW11</f>
        <v>0</v>
      </c>
      <c r="IC12" s="76">
        <f t="shared" si="232"/>
        <v>0</v>
      </c>
      <c r="ID12" s="76">
        <f t="shared" si="233"/>
        <v>0</v>
      </c>
      <c r="IE12" s="76">
        <f>VLOOKUP($C12,факт!$D$7:$JQ$124,199,0)</f>
        <v>0</v>
      </c>
      <c r="IF12" s="76">
        <f>VLOOKUP($C12,факт!$D$7:$JQ$124,200,0)</f>
        <v>0</v>
      </c>
      <c r="IG12" s="76">
        <f>VLOOKUP($C12,факт!$D$7:$JQ$124,201,0)</f>
        <v>0</v>
      </c>
      <c r="IH12" s="76">
        <f>VLOOKUP($C12,факт!$D$7:$JQ$124,202,0)</f>
        <v>0</v>
      </c>
      <c r="II12" s="76">
        <f t="shared" ref="II12:II24" si="437">SUM(IA12*$F12)</f>
        <v>0</v>
      </c>
      <c r="IJ12" s="76">
        <f t="shared" ref="IJ12:IJ24" si="438">SUM(IC12*$F12)</f>
        <v>0</v>
      </c>
      <c r="IK12" s="76">
        <f t="shared" ref="IK12:IK24" si="439">SUM(IE12*$F12)</f>
        <v>0</v>
      </c>
      <c r="IL12" s="76">
        <f t="shared" si="236"/>
        <v>0</v>
      </c>
      <c r="IM12" s="76">
        <f t="shared" si="237"/>
        <v>0</v>
      </c>
      <c r="IN12" s="4">
        <f>'СДП (план)'!AX11</f>
        <v>0</v>
      </c>
      <c r="IO12" s="4">
        <f>'СДП (план)'!AY11</f>
        <v>0</v>
      </c>
      <c r="IP12" s="76">
        <f t="shared" si="238"/>
        <v>0</v>
      </c>
      <c r="IQ12" s="76">
        <f t="shared" si="239"/>
        <v>0</v>
      </c>
      <c r="IR12" s="76">
        <f>VLOOKUP($C12,факт!$D$7:$JQ$124,267,0)</f>
        <v>0</v>
      </c>
      <c r="IS12" s="76">
        <f>VLOOKUP($C12,факт!$D$7:$JQ$124,268,0)</f>
        <v>0</v>
      </c>
      <c r="IT12" s="76">
        <f>VLOOKUP($C12,факт!$D$7:$JQ$124,269,0)</f>
        <v>0</v>
      </c>
      <c r="IU12" s="76">
        <f>VLOOKUP($C12,факт!$D$7:$JQ$124,270,0)</f>
        <v>0</v>
      </c>
      <c r="IV12" s="76">
        <f t="shared" ref="IV12:IV24" si="440">SUM(IN12*$F12)</f>
        <v>0</v>
      </c>
      <c r="IW12" s="76">
        <f t="shared" ref="IW12:IW24" si="441">SUM(IP12*$F12)</f>
        <v>0</v>
      </c>
      <c r="IX12" s="76">
        <f t="shared" ref="IX12:IX24" si="442">SUM(IR12*$F12)</f>
        <v>0</v>
      </c>
      <c r="IY12" s="76">
        <f t="shared" si="242"/>
        <v>0</v>
      </c>
      <c r="IZ12" s="76">
        <f t="shared" si="243"/>
        <v>0</v>
      </c>
      <c r="JA12" s="77">
        <f>'СДП (план)'!AZ11</f>
        <v>0</v>
      </c>
      <c r="JB12" s="76">
        <f>'СДП (план)'!BA11</f>
        <v>0</v>
      </c>
      <c r="JC12" s="76">
        <f t="shared" si="244"/>
        <v>0</v>
      </c>
      <c r="JD12" s="76">
        <f t="shared" si="245"/>
        <v>0</v>
      </c>
      <c r="JE12" s="76">
        <f>VLOOKUP($C12,факт!$D$7:$JQ$124,87,0)</f>
        <v>0</v>
      </c>
      <c r="JF12" s="76">
        <f>VLOOKUP($C12,факт!$D$7:$JQ$124,88,0)</f>
        <v>0</v>
      </c>
      <c r="JG12" s="76">
        <f>VLOOKUP($C12,факт!$D$7:$JQ$124,89,0)</f>
        <v>0</v>
      </c>
      <c r="JH12" s="76">
        <f>VLOOKUP($C12,факт!$D$7:$JQ$124,90,0)</f>
        <v>0</v>
      </c>
      <c r="JI12" s="76">
        <f t="shared" ref="JI12:JI24" si="443">SUM(JA12*$F12)</f>
        <v>0</v>
      </c>
      <c r="JJ12" s="76">
        <f t="shared" ref="JJ12:JJ24" si="444">SUM(JC12*$F12)</f>
        <v>0</v>
      </c>
      <c r="JK12" s="76">
        <f t="shared" ref="JK12:JK24" si="445">SUM(JE12*$F12)</f>
        <v>0</v>
      </c>
      <c r="JL12" s="76">
        <f t="shared" si="247"/>
        <v>0</v>
      </c>
      <c r="JM12" s="76">
        <f t="shared" si="248"/>
        <v>0</v>
      </c>
      <c r="JN12" s="76">
        <f>'СДП (план)'!BB11</f>
        <v>40</v>
      </c>
      <c r="JO12" s="76">
        <f>'СДП (план)'!BC11</f>
        <v>628409.59999999998</v>
      </c>
      <c r="JP12" s="76">
        <f t="shared" si="249"/>
        <v>6.666666666666667</v>
      </c>
      <c r="JQ12" s="76">
        <f t="shared" si="250"/>
        <v>104734.93333333333</v>
      </c>
      <c r="JR12" s="76">
        <f>VLOOKUP($C12,факт!$D$7:$JQ$124,91,0)</f>
        <v>15</v>
      </c>
      <c r="JS12" s="76">
        <f>VLOOKUP($C12,факт!$D$7:$JQ$124,92,0)</f>
        <v>235653.59999999995</v>
      </c>
      <c r="JT12" s="76">
        <f>VLOOKUP($C12,факт!$D$7:$JQ$124,93,0)</f>
        <v>0</v>
      </c>
      <c r="JU12" s="76">
        <f>VLOOKUP($C12,факт!$D$7:$JQ$124,94,0)</f>
        <v>0</v>
      </c>
      <c r="JV12" s="76">
        <f t="shared" ref="JV12:JV24" si="446">SUM(JN12*$F12)</f>
        <v>33.199999999999996</v>
      </c>
      <c r="JW12" s="76">
        <f t="shared" ref="JW12:JW24" si="447">SUM(JP12*$F12)</f>
        <v>5.5333333333333332</v>
      </c>
      <c r="JX12" s="76">
        <f t="shared" ref="JX12:JX24" si="448">SUM(JR12*$F12)</f>
        <v>12.45</v>
      </c>
      <c r="JY12" s="76">
        <f t="shared" si="252"/>
        <v>8.3333333333333321</v>
      </c>
      <c r="JZ12" s="76">
        <f t="shared" si="253"/>
        <v>130918.66666666661</v>
      </c>
      <c r="KA12" s="79">
        <f>'СДП (план)'!BD11</f>
        <v>0</v>
      </c>
      <c r="KB12" s="79">
        <f>'СДП (план)'!BE11</f>
        <v>0</v>
      </c>
      <c r="KC12" s="76">
        <f t="shared" si="254"/>
        <v>0</v>
      </c>
      <c r="KD12" s="76">
        <f t="shared" si="255"/>
        <v>0</v>
      </c>
      <c r="KE12" s="76">
        <f>VLOOKUP($C12,факт!$D$7:$JQ$124,55,0)</f>
        <v>0</v>
      </c>
      <c r="KF12" s="76">
        <f>VLOOKUP($C12,факт!$D$7:$JQ$124,56,0)</f>
        <v>0</v>
      </c>
      <c r="KG12" s="76">
        <f>VLOOKUP($C12,факт!$D$7:$JQ$124,57,0)</f>
        <v>0</v>
      </c>
      <c r="KH12" s="76">
        <f>VLOOKUP($C12,факт!$D$7:$JQ$124,58,0)</f>
        <v>0</v>
      </c>
      <c r="KI12" s="76">
        <f t="shared" ref="KI12:KI24" si="449">SUM(KA12*$F12)</f>
        <v>0</v>
      </c>
      <c r="KJ12" s="76">
        <f t="shared" ref="KJ12:KJ24" si="450">SUM(KC12*$F12)</f>
        <v>0</v>
      </c>
      <c r="KK12" s="76">
        <f t="shared" ref="KK12:KK24" si="451">SUM(KE12*$F12)</f>
        <v>0</v>
      </c>
      <c r="KL12" s="76">
        <f t="shared" si="258"/>
        <v>0</v>
      </c>
      <c r="KM12" s="76">
        <f t="shared" si="259"/>
        <v>0</v>
      </c>
      <c r="KN12" s="79">
        <f>'СДП (план)'!BF11</f>
        <v>0</v>
      </c>
      <c r="KO12" s="79">
        <f>'СДП (план)'!BG11</f>
        <v>0</v>
      </c>
      <c r="KP12" s="76">
        <f t="shared" si="260"/>
        <v>0</v>
      </c>
      <c r="KQ12" s="76">
        <f t="shared" si="261"/>
        <v>0</v>
      </c>
      <c r="KR12" s="76">
        <f>VLOOKUP($C12,факт!$D$7:$JQ$124,99,0)</f>
        <v>0</v>
      </c>
      <c r="KS12" s="76">
        <f>VLOOKUP($C12,факт!$D$7:$JQ$124,100,0)</f>
        <v>0</v>
      </c>
      <c r="KT12" s="76">
        <f>VLOOKUP($C12,факт!$D$7:$JQ$124,101,0)</f>
        <v>0</v>
      </c>
      <c r="KU12" s="76">
        <f>VLOOKUP($C12,факт!$D$7:$JQ$124,102,0)</f>
        <v>0</v>
      </c>
      <c r="KV12" s="76">
        <f t="shared" ref="KV12:KV24" si="452">SUM(KN12*$F12)</f>
        <v>0</v>
      </c>
      <c r="KW12" s="76">
        <f t="shared" ref="KW12:KW24" si="453">SUM(KP12*$F12)</f>
        <v>0</v>
      </c>
      <c r="KX12" s="76">
        <f t="shared" ref="KX12:KX24" si="454">SUM(KR12*$F12)</f>
        <v>0</v>
      </c>
      <c r="KY12" s="76">
        <f t="shared" si="264"/>
        <v>0</v>
      </c>
      <c r="KZ12" s="76">
        <f t="shared" si="265"/>
        <v>0</v>
      </c>
      <c r="LA12" s="77">
        <f>'СДП (план)'!BH11</f>
        <v>0</v>
      </c>
      <c r="LB12" s="76">
        <f>'СДП (план)'!BI11</f>
        <v>0</v>
      </c>
      <c r="LC12" s="76">
        <f t="shared" si="266"/>
        <v>0</v>
      </c>
      <c r="LD12" s="76">
        <f t="shared" si="267"/>
        <v>0</v>
      </c>
      <c r="LE12" s="76">
        <f>VLOOKUP($C12,факт!$D$7:$JQ$124,71,0)</f>
        <v>0</v>
      </c>
      <c r="LF12" s="76">
        <f>VLOOKUP($C12,факт!$D$7:$JQ$124,72,0)</f>
        <v>0</v>
      </c>
      <c r="LG12" s="76">
        <f>VLOOKUP($C12,факт!$D$7:$JQ$124,73,0)</f>
        <v>0</v>
      </c>
      <c r="LH12" s="76">
        <f>VLOOKUP($C12,факт!$D$7:$JQ$124,74,0)</f>
        <v>0</v>
      </c>
      <c r="LI12" s="76">
        <f t="shared" ref="LI12:LI24" si="455">SUM(LA12*$F12)</f>
        <v>0</v>
      </c>
      <c r="LJ12" s="76">
        <f t="shared" ref="LJ12:LJ24" si="456">SUM(LC12*$F12)</f>
        <v>0</v>
      </c>
      <c r="LK12" s="76">
        <f t="shared" ref="LK12:LK24" si="457">SUM(LE12*$F12)</f>
        <v>0</v>
      </c>
      <c r="LL12" s="76">
        <f t="shared" si="270"/>
        <v>0</v>
      </c>
      <c r="LM12" s="76">
        <f t="shared" si="271"/>
        <v>0</v>
      </c>
      <c r="LN12" s="77">
        <f>'СДП (план)'!BJ11</f>
        <v>70</v>
      </c>
      <c r="LO12" s="76">
        <f>'СДП (план)'!BK11</f>
        <v>1099716.8</v>
      </c>
      <c r="LP12" s="76">
        <f t="shared" si="272"/>
        <v>11.666666666666666</v>
      </c>
      <c r="LQ12" s="76">
        <f t="shared" si="273"/>
        <v>183286.13333333333</v>
      </c>
      <c r="LR12" s="76">
        <f>VLOOKUP($C12,факт!$D$7:$JQ$124,111,0)</f>
        <v>12</v>
      </c>
      <c r="LS12" s="76">
        <f>VLOOKUP($C12,факт!$D$7:$JQ$124,112,0)</f>
        <v>188522.87999999998</v>
      </c>
      <c r="LT12" s="76">
        <f>VLOOKUP($C12,факт!$D$7:$JQ$124,113,0)</f>
        <v>0</v>
      </c>
      <c r="LU12" s="76">
        <f>VLOOKUP($C12,факт!$D$7:$JQ$124,114,0)</f>
        <v>0</v>
      </c>
      <c r="LV12" s="76">
        <f t="shared" ref="LV12:LV24" si="458">SUM(LN12*$F12)</f>
        <v>58.099999999999994</v>
      </c>
      <c r="LW12" s="76">
        <f t="shared" ref="LW12:LW24" si="459">SUM(LP12*$F12)</f>
        <v>9.6833333333333318</v>
      </c>
      <c r="LX12" s="76">
        <f t="shared" ref="LX12:LX24" si="460">SUM(LR12*$F12)</f>
        <v>9.9599999999999991</v>
      </c>
      <c r="LY12" s="76">
        <f t="shared" si="275"/>
        <v>0.33333333333333393</v>
      </c>
      <c r="LZ12" s="76">
        <f t="shared" si="276"/>
        <v>5236.7466666666442</v>
      </c>
      <c r="MA12" s="77">
        <f>'СДП (план)'!BL11</f>
        <v>0</v>
      </c>
      <c r="MB12" s="76">
        <f>'СДП (план)'!BM11</f>
        <v>0</v>
      </c>
      <c r="MC12" s="76">
        <f t="shared" si="277"/>
        <v>0</v>
      </c>
      <c r="MD12" s="76">
        <f t="shared" si="278"/>
        <v>0</v>
      </c>
      <c r="ME12" s="76">
        <f>VLOOKUP($C12,факт!$D$7:$JQ$124,219,0)</f>
        <v>0</v>
      </c>
      <c r="MF12" s="76">
        <f>VLOOKUP($C12,факт!$D$7:$JQ$124,220,0)</f>
        <v>0</v>
      </c>
      <c r="MG12" s="76">
        <f>VLOOKUP($C12,факт!$D$7:$JQ$124,221,0)</f>
        <v>0</v>
      </c>
      <c r="MH12" s="76">
        <f>VLOOKUP($C12,факт!$D$7:$JQ$124,222,0)</f>
        <v>0</v>
      </c>
      <c r="MI12" s="76">
        <f t="shared" ref="MI12:MI24" si="461">SUM(MA12*$F12)</f>
        <v>0</v>
      </c>
      <c r="MJ12" s="76">
        <f t="shared" ref="MJ12:MJ24" si="462">SUM(MC12*$F12)</f>
        <v>0</v>
      </c>
      <c r="MK12" s="76">
        <f t="shared" ref="MK12:MK24" si="463">SUM(ME12*$F12)</f>
        <v>0</v>
      </c>
      <c r="ML12" s="76">
        <f t="shared" si="281"/>
        <v>0</v>
      </c>
      <c r="MM12" s="76">
        <f t="shared" si="282"/>
        <v>0</v>
      </c>
      <c r="MN12" s="77">
        <f>'СДП (план)'!BN11</f>
        <v>0</v>
      </c>
      <c r="MO12" s="76">
        <f>'СДП (план)'!BO11</f>
        <v>0</v>
      </c>
      <c r="MP12" s="76">
        <f t="shared" si="283"/>
        <v>0</v>
      </c>
      <c r="MQ12" s="76">
        <f t="shared" si="284"/>
        <v>0</v>
      </c>
      <c r="MR12" s="76">
        <f>VLOOKUP($C12,факт!$D$7:$JQ$124,223,0)</f>
        <v>0</v>
      </c>
      <c r="MS12" s="76">
        <f>VLOOKUP($C12,факт!$D$7:$JQ$124,224,0)</f>
        <v>0</v>
      </c>
      <c r="MT12" s="76">
        <f>VLOOKUP($C12,факт!$D$7:$JQ$124,225,0)</f>
        <v>0</v>
      </c>
      <c r="MU12" s="76">
        <f>VLOOKUP($C12,факт!$D$7:$JQ$124,226,0)</f>
        <v>0</v>
      </c>
      <c r="MV12" s="76">
        <f t="shared" ref="MV12:MV24" si="464">SUM(MN12*$F12)</f>
        <v>0</v>
      </c>
      <c r="MW12" s="76">
        <f t="shared" ref="MW12:MW24" si="465">SUM(MP12*$F12)</f>
        <v>0</v>
      </c>
      <c r="MX12" s="76">
        <f t="shared" ref="MX12:MX24" si="466">SUM(MR12*$F12)</f>
        <v>0</v>
      </c>
      <c r="MY12" s="76">
        <f t="shared" si="287"/>
        <v>0</v>
      </c>
      <c r="MZ12" s="76">
        <f t="shared" si="288"/>
        <v>0</v>
      </c>
      <c r="NA12" s="77">
        <f>'СДП (план)'!BP11</f>
        <v>0</v>
      </c>
      <c r="NB12" s="76">
        <f>'СДП (план)'!BQ11</f>
        <v>0</v>
      </c>
      <c r="NC12" s="76">
        <f t="shared" si="289"/>
        <v>0</v>
      </c>
      <c r="ND12" s="76">
        <f t="shared" si="290"/>
        <v>0</v>
      </c>
      <c r="NE12" s="76">
        <f>VLOOKUP($C12,факт!$D$7:$JQ$124,227,0)</f>
        <v>0</v>
      </c>
      <c r="NF12" s="76">
        <f>VLOOKUP($C12,факт!$D$7:$JQ$124,228,0)</f>
        <v>0</v>
      </c>
      <c r="NG12" s="76">
        <f>VLOOKUP($C12,факт!$D$7:$JQ$124,229,0)</f>
        <v>0</v>
      </c>
      <c r="NH12" s="76">
        <f>VLOOKUP($C12,факт!$D$7:$JQ$124,230,0)</f>
        <v>0</v>
      </c>
      <c r="NI12" s="76">
        <f t="shared" ref="NI12:NI24" si="467">SUM(NA12*$F12)</f>
        <v>0</v>
      </c>
      <c r="NJ12" s="76">
        <f t="shared" ref="NJ12:NJ24" si="468">SUM(NC12*$F12)</f>
        <v>0</v>
      </c>
      <c r="NK12" s="76">
        <f t="shared" ref="NK12:NK24" si="469">SUM(NE12*$F12)</f>
        <v>0</v>
      </c>
      <c r="NL12" s="76">
        <f t="shared" si="293"/>
        <v>0</v>
      </c>
      <c r="NM12" s="76">
        <f t="shared" si="294"/>
        <v>0</v>
      </c>
      <c r="NN12" s="77">
        <f>'СДП (план)'!BR11</f>
        <v>0</v>
      </c>
      <c r="NO12" s="76">
        <f>'СДП (план)'!BS11</f>
        <v>0</v>
      </c>
      <c r="NP12" s="76">
        <f t="shared" si="295"/>
        <v>0</v>
      </c>
      <c r="NQ12" s="76">
        <f t="shared" si="296"/>
        <v>0</v>
      </c>
      <c r="NR12" s="76">
        <f>VLOOKUP($C12,факт!$D$7:$JQ$124,231,0)</f>
        <v>0</v>
      </c>
      <c r="NS12" s="76">
        <f>VLOOKUP($C12,факт!$D$7:$JQ$124,232,0)</f>
        <v>0</v>
      </c>
      <c r="NT12" s="76">
        <f>VLOOKUP($C12,факт!$D$7:$JQ$124,233,0)</f>
        <v>0</v>
      </c>
      <c r="NU12" s="76">
        <f>VLOOKUP($C12,факт!$D$7:$JQ$124,234,0)</f>
        <v>0</v>
      </c>
      <c r="NV12" s="76">
        <f t="shared" ref="NV12:NV24" si="470">SUM(NN12*$F12)</f>
        <v>0</v>
      </c>
      <c r="NW12" s="76">
        <f t="shared" ref="NW12:NW24" si="471">SUM(NP12*$F12)</f>
        <v>0</v>
      </c>
      <c r="NX12" s="76">
        <f t="shared" ref="NX12:NX24" si="472">SUM(NR12*$F12)</f>
        <v>0</v>
      </c>
      <c r="NY12" s="76">
        <f t="shared" si="299"/>
        <v>0</v>
      </c>
      <c r="NZ12" s="76">
        <f t="shared" si="300"/>
        <v>0</v>
      </c>
      <c r="OA12" s="77">
        <f>'СДП (план)'!BT11</f>
        <v>0</v>
      </c>
      <c r="OB12" s="76">
        <f>'СДП (план)'!BU11</f>
        <v>0</v>
      </c>
      <c r="OC12" s="76">
        <f t="shared" si="301"/>
        <v>0</v>
      </c>
      <c r="OD12" s="76">
        <f t="shared" si="302"/>
        <v>0</v>
      </c>
      <c r="OE12" s="76">
        <f>VLOOKUP($C12,факт!$D$7:$JQ$124,243,0)</f>
        <v>0</v>
      </c>
      <c r="OF12" s="76">
        <f>VLOOKUP($C12,факт!$D$7:$JQ$124,244,0)</f>
        <v>0</v>
      </c>
      <c r="OG12" s="76">
        <f>VLOOKUP($C12,факт!$D$7:$JQ$124,245,0)</f>
        <v>0</v>
      </c>
      <c r="OH12" s="76">
        <f>VLOOKUP($C12,факт!$D$7:$JQ$124,246,0)</f>
        <v>0</v>
      </c>
      <c r="OI12" s="76">
        <f t="shared" ref="OI12:OI24" si="473">SUM(OA12*$F12)</f>
        <v>0</v>
      </c>
      <c r="OJ12" s="76">
        <f t="shared" ref="OJ12:OJ24" si="474">SUM(OC12*$F12)</f>
        <v>0</v>
      </c>
      <c r="OK12" s="76">
        <f t="shared" ref="OK12:OK24" si="475">SUM(OE12*$F12)</f>
        <v>0</v>
      </c>
      <c r="OL12" s="76">
        <f t="shared" si="305"/>
        <v>0</v>
      </c>
      <c r="OM12" s="76">
        <f t="shared" si="306"/>
        <v>0</v>
      </c>
      <c r="ON12" s="81">
        <f>'СДП (план)'!BV11</f>
        <v>116</v>
      </c>
      <c r="OO12" s="76">
        <f>'СДП (план)'!BW11</f>
        <v>2186865.4079999998</v>
      </c>
      <c r="OP12" s="76">
        <f t="shared" si="307"/>
        <v>19.333333333333332</v>
      </c>
      <c r="OQ12" s="76">
        <f t="shared" si="308"/>
        <v>364477.56799999997</v>
      </c>
      <c r="OR12" s="76">
        <f>VLOOKUP($C12,факт!$D$7:$JQ$124,83,0)</f>
        <v>42</v>
      </c>
      <c r="OS12" s="76">
        <f>VLOOKUP($C12,факт!$D$7:$JQ$124,84,0)</f>
        <v>791796.18000000028</v>
      </c>
      <c r="OT12" s="76">
        <f>VLOOKUP($C12,факт!$D$7:$JQ$124,85,0)</f>
        <v>1</v>
      </c>
      <c r="OU12" s="76">
        <f>VLOOKUP($C12,факт!$D$7:$JQ$124,86,0)</f>
        <v>18852.29</v>
      </c>
      <c r="OV12" s="76">
        <f t="shared" ref="OV12:OV24" si="476">SUM(ON12*$F12)</f>
        <v>96.28</v>
      </c>
      <c r="OW12" s="76">
        <f t="shared" ref="OW12:OW24" si="477">SUM(OP12*$F12)</f>
        <v>16.046666666666663</v>
      </c>
      <c r="OX12" s="76">
        <f t="shared" ref="OX12:OX24" si="478">SUM(OR12*$F12)</f>
        <v>34.86</v>
      </c>
      <c r="OY12" s="76">
        <f t="shared" si="310"/>
        <v>22.666666666666668</v>
      </c>
      <c r="OZ12" s="76">
        <f t="shared" si="311"/>
        <v>427318.61200000031</v>
      </c>
      <c r="PA12" s="77">
        <f>'СДП (план)'!BX11</f>
        <v>130</v>
      </c>
      <c r="PB12" s="76">
        <f>'СДП (план)'!BY11</f>
        <v>2450797.44</v>
      </c>
      <c r="PC12" s="76">
        <f t="shared" si="312"/>
        <v>21.666666666666668</v>
      </c>
      <c r="PD12" s="76">
        <f t="shared" si="313"/>
        <v>408466.24</v>
      </c>
      <c r="PE12" s="76">
        <f>VLOOKUP($C12,факт!$D$7:$JQ$124,59,0)</f>
        <v>13</v>
      </c>
      <c r="PF12" s="76">
        <f>VLOOKUP($C12,факт!$D$7:$JQ$124,60,0)</f>
        <v>245079.77000000008</v>
      </c>
      <c r="PG12" s="76">
        <f>VLOOKUP($C12,факт!$D$7:$JQ$124,61,0)</f>
        <v>0</v>
      </c>
      <c r="PH12" s="76">
        <f>VLOOKUP($C12,факт!$D$7:$JQ$124,62,0)</f>
        <v>0</v>
      </c>
      <c r="PI12" s="76">
        <f t="shared" ref="PI12:PI24" si="479">SUM(PA12*$F12)</f>
        <v>107.89999999999999</v>
      </c>
      <c r="PJ12" s="76">
        <f t="shared" ref="PJ12:PJ24" si="480">SUM(PC12*$F12)</f>
        <v>17.983333333333334</v>
      </c>
      <c r="PK12" s="76">
        <f t="shared" ref="PK12:PK24" si="481">SUM(PE12*$F12)</f>
        <v>10.79</v>
      </c>
      <c r="PL12" s="76">
        <f t="shared" si="315"/>
        <v>-8.6666666666666679</v>
      </c>
      <c r="PM12" s="76">
        <f t="shared" si="316"/>
        <v>-163386.46999999991</v>
      </c>
      <c r="PN12" s="77">
        <f>'СДП (план)'!BZ11</f>
        <v>0</v>
      </c>
      <c r="PO12" s="76">
        <f>'СДП (план)'!CA11</f>
        <v>0</v>
      </c>
      <c r="PP12" s="76">
        <f t="shared" si="317"/>
        <v>0</v>
      </c>
      <c r="PQ12" s="76">
        <f t="shared" si="318"/>
        <v>0</v>
      </c>
      <c r="PR12" s="76">
        <f>VLOOKUP($C12,факт!$D$7:$JQ$124,263,0)</f>
        <v>0</v>
      </c>
      <c r="PS12" s="76">
        <f>VLOOKUP($C12,факт!$D$7:$JQ$124,264,0)</f>
        <v>0</v>
      </c>
      <c r="PT12" s="76">
        <f>VLOOKUP($C12,факт!$D$7:$JQ$124,265,0)</f>
        <v>0</v>
      </c>
      <c r="PU12" s="76">
        <f>VLOOKUP($C12,факт!$D$7:$JQ$124,266,0)</f>
        <v>0</v>
      </c>
      <c r="PV12" s="76">
        <f t="shared" ref="PV12:PV24" si="482">SUM(PN12*$F12)</f>
        <v>0</v>
      </c>
      <c r="PW12" s="76">
        <f t="shared" ref="PW12:PW24" si="483">SUM(PP12*$F12)</f>
        <v>0</v>
      </c>
      <c r="PX12" s="76">
        <f t="shared" ref="PX12:PX24" si="484">SUM(PR12*$F12)</f>
        <v>0</v>
      </c>
      <c r="PY12" s="76">
        <f t="shared" si="321"/>
        <v>0</v>
      </c>
      <c r="PZ12" s="76">
        <f t="shared" si="322"/>
        <v>0</v>
      </c>
      <c r="QA12" s="81">
        <f>'СДП (план)'!CB11</f>
        <v>15</v>
      </c>
      <c r="QB12" s="76">
        <f>'СДП (план)'!CC11</f>
        <v>282784.32</v>
      </c>
      <c r="QC12" s="76">
        <f t="shared" si="323"/>
        <v>2.5</v>
      </c>
      <c r="QD12" s="76">
        <f t="shared" si="324"/>
        <v>47130.720000000001</v>
      </c>
      <c r="QE12" s="76">
        <f>VLOOKUP($C12,факт!$D$7:$JQ$124,103,0)</f>
        <v>12</v>
      </c>
      <c r="QF12" s="76">
        <f>VLOOKUP($C12,факт!$D$7:$JQ$124,104,0)</f>
        <v>226227.48000000007</v>
      </c>
      <c r="QG12" s="76">
        <f>VLOOKUP($C12,факт!$D$7:$JQ$124,105,0)</f>
        <v>0</v>
      </c>
      <c r="QH12" s="76">
        <f>VLOOKUP($C12,факт!$D$7:$JQ$124,106,0)</f>
        <v>0</v>
      </c>
      <c r="QI12" s="76">
        <f t="shared" ref="QI12:QI24" si="485">SUM(QA12*$F12)</f>
        <v>12.45</v>
      </c>
      <c r="QJ12" s="76">
        <f t="shared" ref="QJ12:QJ24" si="486">SUM(QC12*$F12)</f>
        <v>2.0749999999999997</v>
      </c>
      <c r="QK12" s="76">
        <f t="shared" ref="QK12:QK24" si="487">SUM(QE12*$F12)</f>
        <v>9.9599999999999991</v>
      </c>
      <c r="QL12" s="76">
        <f t="shared" si="326"/>
        <v>9.5</v>
      </c>
      <c r="QM12" s="76">
        <f t="shared" si="327"/>
        <v>179096.76000000007</v>
      </c>
      <c r="QN12" s="79">
        <f>'СДП (план)'!CD11</f>
        <v>0</v>
      </c>
      <c r="QO12" s="79">
        <f>'СДП (план)'!CE11</f>
        <v>0</v>
      </c>
      <c r="QP12" s="76">
        <f t="shared" si="328"/>
        <v>0</v>
      </c>
      <c r="QQ12" s="76">
        <f t="shared" si="329"/>
        <v>0</v>
      </c>
      <c r="QR12" s="76">
        <f>VLOOKUP($C12,факт!$D$7:$JQ$124,63,0)</f>
        <v>0</v>
      </c>
      <c r="QS12" s="76">
        <f>VLOOKUP($C12,факт!$D$7:$JQ$124,64,0)</f>
        <v>0</v>
      </c>
      <c r="QT12" s="76">
        <f>VLOOKUP($C12,факт!$D$7:$JQ$124,65,0)</f>
        <v>0</v>
      </c>
      <c r="QU12" s="76">
        <f>VLOOKUP($C12,факт!$D$7:$JQ$124,66,0)</f>
        <v>0</v>
      </c>
      <c r="QV12" s="76">
        <f t="shared" ref="QV12:QV24" si="488">SUM(QN12*$F12)</f>
        <v>0</v>
      </c>
      <c r="QW12" s="76">
        <f t="shared" ref="QW12:QW24" si="489">SUM(QP12*$F12)</f>
        <v>0</v>
      </c>
      <c r="QX12" s="76">
        <f t="shared" ref="QX12:QX24" si="490">SUM(QR12*$F12)</f>
        <v>0</v>
      </c>
      <c r="QY12" s="76">
        <f t="shared" si="332"/>
        <v>0</v>
      </c>
      <c r="QZ12" s="76">
        <f t="shared" si="333"/>
        <v>0</v>
      </c>
      <c r="RA12" s="77">
        <f>'СДП (план)'!CF11</f>
        <v>0</v>
      </c>
      <c r="RB12" s="76">
        <f>'СДП (план)'!CG11</f>
        <v>0</v>
      </c>
      <c r="RC12" s="76">
        <f t="shared" si="334"/>
        <v>0</v>
      </c>
      <c r="RD12" s="76">
        <f t="shared" si="335"/>
        <v>0</v>
      </c>
      <c r="RE12" s="76">
        <f>VLOOKUP($C12,факт!$D$7:$JQ$124,67,0)</f>
        <v>0</v>
      </c>
      <c r="RF12" s="76">
        <f>VLOOKUP($C12,факт!$D$7:$JQ$124,68,0)</f>
        <v>0</v>
      </c>
      <c r="RG12" s="76">
        <f>VLOOKUP($C12,факт!$D$7:$JQ$124,69,0)</f>
        <v>0</v>
      </c>
      <c r="RH12" s="76">
        <f>VLOOKUP($C12,факт!$D$7:$JQ$124,70,0)</f>
        <v>0</v>
      </c>
      <c r="RI12" s="76">
        <f t="shared" ref="RI12:RI24" si="491">SUM(RA12*$F12)</f>
        <v>0</v>
      </c>
      <c r="RJ12" s="76">
        <f t="shared" ref="RJ12:RJ24" si="492">SUM(RC12*$F12)</f>
        <v>0</v>
      </c>
      <c r="RK12" s="76">
        <f t="shared" ref="RK12:RK24" si="493">SUM(RE12*$F12)</f>
        <v>0</v>
      </c>
      <c r="RL12" s="76">
        <f t="shared" si="337"/>
        <v>0</v>
      </c>
      <c r="RM12" s="76">
        <f t="shared" si="338"/>
        <v>0</v>
      </c>
      <c r="RN12" s="77">
        <f>'СДП (план)'!CH11</f>
        <v>0</v>
      </c>
      <c r="RO12" s="76">
        <f>'СДП (план)'!CI11</f>
        <v>0</v>
      </c>
      <c r="RP12" s="76">
        <f t="shared" si="339"/>
        <v>0</v>
      </c>
      <c r="RQ12" s="76">
        <f t="shared" si="340"/>
        <v>0</v>
      </c>
      <c r="RR12" s="76">
        <f>VLOOKUP($C12,факт!$D$7:$JQ$124,79,0)</f>
        <v>0</v>
      </c>
      <c r="RS12" s="76">
        <f>VLOOKUP($C12,факт!$D$7:$JQ$124,80,0)</f>
        <v>0</v>
      </c>
      <c r="RT12" s="76">
        <f>VLOOKUP($C12,факт!$D$7:$JQ$124,81,0)</f>
        <v>0</v>
      </c>
      <c r="RU12" s="76">
        <f>VLOOKUP($C12,факт!$D$7:$JQ$124,82,0)</f>
        <v>0</v>
      </c>
      <c r="RV12" s="76">
        <f t="shared" ref="RV12:RV24" si="494">SUM(RN12*$F12)</f>
        <v>0</v>
      </c>
      <c r="RW12" s="76">
        <f t="shared" ref="RW12:RW24" si="495">SUM(RP12*$F12)</f>
        <v>0</v>
      </c>
      <c r="RX12" s="76">
        <f t="shared" ref="RX12:RX24" si="496">SUM(RR12*$F12)</f>
        <v>0</v>
      </c>
      <c r="RY12" s="76">
        <f t="shared" si="343"/>
        <v>0</v>
      </c>
      <c r="RZ12" s="76">
        <f t="shared" si="344"/>
        <v>0</v>
      </c>
      <c r="SA12" s="77">
        <f>'СДП (план)'!CJ11</f>
        <v>15</v>
      </c>
      <c r="SB12" s="76">
        <f>'СДП (план)'!CK11</f>
        <v>282784.32</v>
      </c>
      <c r="SC12" s="76">
        <f t="shared" si="345"/>
        <v>2.5</v>
      </c>
      <c r="SD12" s="76">
        <f t="shared" si="346"/>
        <v>47130.720000000001</v>
      </c>
      <c r="SE12" s="76">
        <f>VLOOKUP($C12,факт!$D$7:$JQ$124,95,0)</f>
        <v>0</v>
      </c>
      <c r="SF12" s="76">
        <f>VLOOKUP($C12,факт!$D$7:$JQ$124,96,0)</f>
        <v>0</v>
      </c>
      <c r="SG12" s="76">
        <f>VLOOKUP($C12,факт!$D$7:$JQ$124,97,0)</f>
        <v>0</v>
      </c>
      <c r="SH12" s="76">
        <f>VLOOKUP($C12,факт!$D$7:$JQ$124,98,0)</f>
        <v>0</v>
      </c>
      <c r="SI12" s="76">
        <f t="shared" ref="SI12:SI24" si="497">SUM(SA12*$F12)</f>
        <v>12.45</v>
      </c>
      <c r="SJ12" s="76">
        <f t="shared" ref="SJ12:SJ24" si="498">SUM(SC12*$F12)</f>
        <v>2.0749999999999997</v>
      </c>
      <c r="SK12" s="76">
        <f t="shared" ref="SK12:SK24" si="499">SUM(SE12*$F12)</f>
        <v>0</v>
      </c>
      <c r="SL12" s="76">
        <f t="shared" si="348"/>
        <v>-2.5</v>
      </c>
      <c r="SM12" s="76">
        <f t="shared" si="349"/>
        <v>-47130.720000000001</v>
      </c>
      <c r="SN12" s="77">
        <f>'СДП (план)'!CL11</f>
        <v>0</v>
      </c>
      <c r="SO12" s="76">
        <f>'СДП (план)'!CM11</f>
        <v>0</v>
      </c>
      <c r="SP12" s="76">
        <f t="shared" si="350"/>
        <v>0</v>
      </c>
      <c r="SQ12" s="76">
        <f t="shared" si="351"/>
        <v>0</v>
      </c>
      <c r="SR12" s="76">
        <f>VLOOKUP($C12,факт!$D$7:$JQ$124,107,0)</f>
        <v>0</v>
      </c>
      <c r="SS12" s="76">
        <f>VLOOKUP($C12,факт!$D$7:$JQ$124,108,0)</f>
        <v>0</v>
      </c>
      <c r="ST12" s="76">
        <f>VLOOKUP($C12,факт!$D$7:$JQ$124,109,0)</f>
        <v>0</v>
      </c>
      <c r="SU12" s="76">
        <f>VLOOKUP($C12,факт!$D$7:$JQ$124,110,0)</f>
        <v>0</v>
      </c>
      <c r="SV12" s="76">
        <f t="shared" ref="SV12:SV24" si="500">SUM(SN12*$F12)</f>
        <v>0</v>
      </c>
      <c r="SW12" s="76">
        <f t="shared" ref="SW12:SW24" si="501">SUM(SP12*$F12)</f>
        <v>0</v>
      </c>
      <c r="SX12" s="76">
        <f t="shared" ref="SX12:SX24" si="502">SUM(SR12*$F12)</f>
        <v>0</v>
      </c>
      <c r="SY12" s="76">
        <f t="shared" si="354"/>
        <v>0</v>
      </c>
      <c r="SZ12" s="76">
        <f t="shared" si="355"/>
        <v>0</v>
      </c>
      <c r="TA12" s="77">
        <f>'СДП (план)'!CN11</f>
        <v>0</v>
      </c>
      <c r="TB12" s="76">
        <f>'СДП (план)'!CO11</f>
        <v>0</v>
      </c>
      <c r="TC12" s="76">
        <f t="shared" si="356"/>
        <v>0</v>
      </c>
      <c r="TD12" s="76">
        <f t="shared" si="357"/>
        <v>0</v>
      </c>
      <c r="TE12" s="76">
        <f>VLOOKUP($C12,факт!$D$7:$JQ$124,51,0)</f>
        <v>0</v>
      </c>
      <c r="TF12" s="76">
        <f>VLOOKUP($C12,факт!$D$7:$JQ$124,52,0)</f>
        <v>0</v>
      </c>
      <c r="TG12" s="76">
        <f>VLOOKUP($C12,факт!$D$7:$JQ$124,53,0)</f>
        <v>0</v>
      </c>
      <c r="TH12" s="76">
        <f>VLOOKUP($C12,факт!$D$7:$JQ$124,54,0)</f>
        <v>0</v>
      </c>
      <c r="TI12" s="76">
        <f t="shared" ref="TI12:TI24" si="503">SUM(TA12*$F12)</f>
        <v>0</v>
      </c>
      <c r="TJ12" s="76">
        <f t="shared" ref="TJ12:TJ24" si="504">SUM(TC12*$F12)</f>
        <v>0</v>
      </c>
      <c r="TK12" s="76">
        <f t="shared" ref="TK12:TK24" si="505">SUM(TE12*$F12)</f>
        <v>0</v>
      </c>
      <c r="TL12" s="76">
        <f t="shared" si="360"/>
        <v>0</v>
      </c>
      <c r="TM12" s="76">
        <f t="shared" si="361"/>
        <v>0</v>
      </c>
      <c r="TN12" s="77">
        <f>'СДП (план)'!CP11</f>
        <v>0</v>
      </c>
      <c r="TO12" s="76">
        <f>'СДП (план)'!CQ11</f>
        <v>0</v>
      </c>
      <c r="TP12" s="76">
        <f t="shared" si="362"/>
        <v>0</v>
      </c>
      <c r="TQ12" s="76">
        <f t="shared" si="363"/>
        <v>0</v>
      </c>
      <c r="TR12" s="76">
        <f>VLOOKUP($C12,факт!$D$7:$JQ$124,47,0)</f>
        <v>0</v>
      </c>
      <c r="TS12" s="76">
        <f>VLOOKUP($C12,факт!$D$7:$JQ$124,48,0)</f>
        <v>0</v>
      </c>
      <c r="TT12" s="76">
        <f>VLOOKUP($C12,факт!$D$7:$JQ$124,49,0)</f>
        <v>0</v>
      </c>
      <c r="TU12" s="76">
        <f>VLOOKUP($C12,факт!$D$7:$JQ$124,50,0)</f>
        <v>0</v>
      </c>
      <c r="TV12" s="76">
        <f t="shared" ref="TV12:TV24" si="506">SUM(TN12*$F12)</f>
        <v>0</v>
      </c>
      <c r="TW12" s="76">
        <f t="shared" ref="TW12:TW24" si="507">SUM(TP12*$F12)</f>
        <v>0</v>
      </c>
      <c r="TX12" s="76">
        <f t="shared" ref="TX12:TX24" si="508">SUM(TR12*$F12)</f>
        <v>0</v>
      </c>
      <c r="TY12" s="76">
        <f t="shared" si="366"/>
        <v>0</v>
      </c>
      <c r="TZ12" s="76">
        <f t="shared" si="367"/>
        <v>0</v>
      </c>
      <c r="UA12" s="15">
        <f>'СДП (план)'!CR11</f>
        <v>0</v>
      </c>
      <c r="UB12" s="4">
        <f>'СДП (план)'!CS11</f>
        <v>0</v>
      </c>
      <c r="UC12" s="76">
        <f t="shared" si="368"/>
        <v>0</v>
      </c>
      <c r="UD12" s="76">
        <f t="shared" si="369"/>
        <v>0</v>
      </c>
      <c r="UE12" s="76">
        <f>VLOOKUP($C12,факт!$D$7:$JQ$124,75,0)</f>
        <v>0</v>
      </c>
      <c r="UF12" s="76">
        <f>VLOOKUP($C12,факт!$D$7:$JQ$124,76,0)</f>
        <v>0</v>
      </c>
      <c r="UG12" s="76">
        <f>VLOOKUP($C12,факт!$D$7:$JQ$124,77,0)</f>
        <v>0</v>
      </c>
      <c r="UH12" s="76">
        <f>VLOOKUP($C12,факт!$D$7:$JQ$124,78,0)</f>
        <v>0</v>
      </c>
      <c r="UI12" s="76">
        <f t="shared" ref="UI12:UI24" si="509">SUM(UA12*$F12)</f>
        <v>0</v>
      </c>
      <c r="UJ12" s="76">
        <f t="shared" ref="UJ12:UJ24" si="510">SUM(UC12*$F12)</f>
        <v>0</v>
      </c>
      <c r="UK12" s="76">
        <f t="shared" ref="UK12:UK24" si="511">SUM(UE12*$F12)</f>
        <v>0</v>
      </c>
      <c r="UL12" s="76">
        <f t="shared" si="371"/>
        <v>0</v>
      </c>
      <c r="UM12" s="76">
        <f t="shared" si="372"/>
        <v>0</v>
      </c>
      <c r="UN12" s="4">
        <f>'СДП (план)'!CT11</f>
        <v>0</v>
      </c>
      <c r="UO12" s="4">
        <f>'СДП (план)'!CU11</f>
        <v>0</v>
      </c>
      <c r="UP12" s="76">
        <f t="shared" si="373"/>
        <v>0</v>
      </c>
      <c r="UQ12" s="76">
        <f t="shared" si="374"/>
        <v>0</v>
      </c>
      <c r="UR12" s="76">
        <f>VLOOKUP($C12,факт!$D$7:$JQ$124,271,0)</f>
        <v>0</v>
      </c>
      <c r="US12" s="76">
        <f>VLOOKUP($C12,факт!$D$7:$JQ$124,272,0)</f>
        <v>0</v>
      </c>
      <c r="UT12" s="79"/>
      <c r="UU12" s="79"/>
      <c r="UV12" s="76">
        <f t="shared" ref="UV12:UV24" si="512">SUM(UN12*$F12)</f>
        <v>0</v>
      </c>
      <c r="UW12" s="76">
        <f t="shared" ref="UW12:UW24" si="513">SUM(UP12*$F12)</f>
        <v>0</v>
      </c>
      <c r="UX12" s="76">
        <f t="shared" ref="UX12:UX24" si="514">SUM(UR12*$F12)</f>
        <v>0</v>
      </c>
      <c r="UY12" s="76">
        <f t="shared" si="376"/>
        <v>0</v>
      </c>
      <c r="UZ12" s="76">
        <f t="shared" si="377"/>
        <v>0</v>
      </c>
      <c r="VA12" s="76">
        <f>'СДП (план)'!CV11</f>
        <v>0</v>
      </c>
      <c r="VB12" s="76">
        <f>'СДП (план)'!CW11</f>
        <v>0</v>
      </c>
      <c r="VC12" s="76">
        <f t="shared" si="378"/>
        <v>0</v>
      </c>
      <c r="VD12" s="76">
        <f t="shared" si="379"/>
        <v>0</v>
      </c>
      <c r="VE12" s="76"/>
      <c r="VF12" s="76"/>
      <c r="VG12" s="76"/>
      <c r="VH12" s="76"/>
      <c r="VI12" s="76">
        <f t="shared" ref="VI12:VI24" si="515">SUM(VA12*$F12)</f>
        <v>0</v>
      </c>
      <c r="VJ12" s="76">
        <f t="shared" ref="VJ12:VJ24" si="516">SUM(VC12*$F12)</f>
        <v>0</v>
      </c>
      <c r="VK12" s="76">
        <f t="shared" ref="VK12:VK24" si="517">SUM(VE12*$F12)</f>
        <v>0</v>
      </c>
      <c r="VL12" s="76">
        <f t="shared" si="381"/>
        <v>0</v>
      </c>
      <c r="VM12" s="76">
        <f t="shared" si="382"/>
        <v>0</v>
      </c>
      <c r="VN12" s="82">
        <f>SUM(FN12,CN12,AN12,BN12,AA12,BA12,N12,LA12,JA12,JN12,LN12,DN12,EA12,GA12,HN12,KA12,KN12,QN12,GN12,HA12,IA12,DA12,TA12,SN12,RA12,RN12,ON12,QA12,SA12,MA12,MN12,NA12,NN12,EN12,OA12,FA12,PN12,TN12,UA12,PA12,CA12,IN12,UN12,VA12)</f>
        <v>1389</v>
      </c>
      <c r="VO12" s="82">
        <f t="shared" ref="VO12:VY12" si="518">SUM(FO12,CO12,AO12,BO12,AB12,BB12,O12,LB12,JB12,JO12,LO12,DO12,EB12,GB12,HO12,KB12,KO12,QO12,GO12,HB12,IB12,DB12,TB12,SO12,RB12,RO12,OO12,QB12,SB12,MB12,MO12,NB12,NO12,EO12,OB12,FB12,PO12,TO12,UB12,PB12,CB12,IO12,UO12,VB12)</f>
        <v>22830120.768000003</v>
      </c>
      <c r="VP12" s="82">
        <f t="shared" si="518"/>
        <v>231.5</v>
      </c>
      <c r="VQ12" s="82">
        <f t="shared" si="518"/>
        <v>3805020.1280000005</v>
      </c>
      <c r="VR12" s="82">
        <f t="shared" si="518"/>
        <v>262</v>
      </c>
      <c r="VS12" s="82">
        <f t="shared" si="518"/>
        <v>4320753.08</v>
      </c>
      <c r="VT12" s="82">
        <f t="shared" si="518"/>
        <v>1</v>
      </c>
      <c r="VU12" s="82">
        <f t="shared" si="518"/>
        <v>18852.29</v>
      </c>
      <c r="VV12" s="82">
        <f t="shared" si="518"/>
        <v>1152.8700000000001</v>
      </c>
      <c r="VW12" s="82">
        <f t="shared" si="518"/>
        <v>192.14499999999998</v>
      </c>
      <c r="VX12" s="82">
        <f t="shared" si="518"/>
        <v>217.45999999999995</v>
      </c>
      <c r="VY12" s="82">
        <f t="shared" si="518"/>
        <v>30.500000000000004</v>
      </c>
      <c r="VZ12" s="156">
        <f t="shared" ref="VZ12" si="519">SUM(VS12-VQ12)</f>
        <v>515732.95199999958</v>
      </c>
      <c r="WA12" s="63">
        <f>VLOOKUP($C12,факт!$D$7:$JU$124,273,0)</f>
        <v>262</v>
      </c>
      <c r="WB12" s="235">
        <f>VLOOKUP($C12,факт!$D$7:$JU$124,274,0)</f>
        <v>4320753.0799999991</v>
      </c>
      <c r="WC12" s="235">
        <f>VLOOKUP($C12,факт!$D$7:$JU$124,275,0)</f>
        <v>1</v>
      </c>
      <c r="WD12" s="235">
        <f>VLOOKUP($C12,факт!$D$7:$JU$124,276,0)</f>
        <v>18852.29</v>
      </c>
      <c r="WE12" s="236">
        <f>VR12-WA12</f>
        <v>0</v>
      </c>
      <c r="WF12" s="236">
        <f>VS12-WB12</f>
        <v>0</v>
      </c>
    </row>
    <row r="13" spans="1:606" s="63" customFormat="1" ht="15" x14ac:dyDescent="0.25">
      <c r="A13" s="33"/>
      <c r="B13" s="33">
        <v>2</v>
      </c>
      <c r="C13" s="56" t="s">
        <v>471</v>
      </c>
      <c r="D13" s="5" t="s">
        <v>208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136"/>
        <v>0.83333333333333337</v>
      </c>
      <c r="Q13" s="76">
        <f t="shared" si="137"/>
        <v>10410.4</v>
      </c>
      <c r="R13" s="76">
        <f>VLOOKUP($C13,факт!$D$7:$JQ$124,27,0)</f>
        <v>2</v>
      </c>
      <c r="S13" s="76">
        <f>VLOOKUP($C13,факт!$D$7:$JQ$124,28,0)</f>
        <v>12492.48</v>
      </c>
      <c r="T13" s="76">
        <f>VLOOKUP($C13,факт!$D$7:$JQ$124,29,0)</f>
        <v>0</v>
      </c>
      <c r="U13" s="76">
        <f>VLOOKUP($C13,факт!$D$7:$JQ$124,30,0)</f>
        <v>0</v>
      </c>
      <c r="V13" s="76">
        <f t="shared" ref="V13:V24" si="520">SUM(N13*$F13)</f>
        <v>3.3000000000000003</v>
      </c>
      <c r="W13" s="76">
        <f t="shared" ref="W13:W24" si="521">SUM(P13*$F13)</f>
        <v>0.55000000000000004</v>
      </c>
      <c r="X13" s="76">
        <f t="shared" ref="X13:X24" si="522">SUM(R13*$F13)</f>
        <v>1.32</v>
      </c>
      <c r="Y13" s="76">
        <f t="shared" ref="Y13:Y24" si="523">SUM(R13-P13)</f>
        <v>1.1666666666666665</v>
      </c>
      <c r="Z13" s="76">
        <f t="shared" ref="Z13:Z24" si="524">SUM(S13-Q13)</f>
        <v>2082.08</v>
      </c>
      <c r="AA13" s="218">
        <f>'СДП (план)'!P12</f>
        <v>0</v>
      </c>
      <c r="AB13" s="218">
        <f>'СДП (план)'!Q12</f>
        <v>0</v>
      </c>
      <c r="AC13" s="76">
        <f t="shared" si="141"/>
        <v>0</v>
      </c>
      <c r="AD13" s="76">
        <f t="shared" si="142"/>
        <v>0</v>
      </c>
      <c r="AE13" s="76">
        <f>VLOOKUP($C13,факт!$D$7:$JO$125,15,0)</f>
        <v>0</v>
      </c>
      <c r="AF13" s="76">
        <f>VLOOKUP($C13,факт!$D$7:$JO$125,16,0)</f>
        <v>0</v>
      </c>
      <c r="AG13" s="76">
        <f>VLOOKUP($C13,факт!$D$7:$JO$125,17,0)</f>
        <v>0</v>
      </c>
      <c r="AH13" s="76">
        <f>VLOOKUP($C13,факт!$D$7:$JO$125,18,0)</f>
        <v>0</v>
      </c>
      <c r="AI13" s="76">
        <f t="shared" si="387"/>
        <v>0</v>
      </c>
      <c r="AJ13" s="76">
        <f t="shared" si="388"/>
        <v>0</v>
      </c>
      <c r="AK13" s="76">
        <f t="shared" si="389"/>
        <v>0</v>
      </c>
      <c r="AL13" s="76">
        <f t="shared" si="145"/>
        <v>0</v>
      </c>
      <c r="AM13" s="76">
        <f t="shared" si="146"/>
        <v>0</v>
      </c>
      <c r="AN13" s="77">
        <f>'СДП (план)'!R12</f>
        <v>0</v>
      </c>
      <c r="AO13" s="76">
        <f>'СДП (план)'!S12</f>
        <v>0</v>
      </c>
      <c r="AP13" s="76">
        <f t="shared" si="147"/>
        <v>0</v>
      </c>
      <c r="AQ13" s="76">
        <f t="shared" si="148"/>
        <v>0</v>
      </c>
      <c r="AR13" s="76">
        <f>VLOOKUP($C13,факт!$D$7:$JQ$124,3,0)</f>
        <v>0</v>
      </c>
      <c r="AS13" s="76">
        <f>VLOOKUP($C13,факт!$D$7:$JQ$124,4,0)</f>
        <v>0</v>
      </c>
      <c r="AT13" s="76">
        <f>VLOOKUP($C13,факт!$D$7:$JQ$124,5,0)</f>
        <v>0</v>
      </c>
      <c r="AU13" s="76">
        <f>VLOOKUP($C13,факт!$D$7:$JQ$124,6,0)</f>
        <v>0</v>
      </c>
      <c r="AV13" s="76">
        <f t="shared" si="390"/>
        <v>0</v>
      </c>
      <c r="AW13" s="76">
        <f t="shared" si="391"/>
        <v>0</v>
      </c>
      <c r="AX13" s="76">
        <f t="shared" si="392"/>
        <v>0</v>
      </c>
      <c r="AY13" s="76">
        <f t="shared" si="151"/>
        <v>0</v>
      </c>
      <c r="AZ13" s="76">
        <f t="shared" si="152"/>
        <v>0</v>
      </c>
      <c r="BA13" s="165">
        <f>'СДП (план)'!T12</f>
        <v>0</v>
      </c>
      <c r="BB13" s="4">
        <f>'СДП (план)'!U12</f>
        <v>0</v>
      </c>
      <c r="BC13" s="76">
        <f t="shared" si="153"/>
        <v>0</v>
      </c>
      <c r="BD13" s="76">
        <f t="shared" si="154"/>
        <v>0</v>
      </c>
      <c r="BE13" s="76">
        <f>VLOOKUP($C13,факт!$D$7:$JQ$124,19,0)</f>
        <v>0</v>
      </c>
      <c r="BF13" s="76">
        <f>VLOOKUP($C13,факт!$D$7:$JQ$124,20,0)</f>
        <v>0</v>
      </c>
      <c r="BG13" s="76">
        <f>VLOOKUP($C13,факт!$D$7:$JQ$124,21,0)</f>
        <v>0</v>
      </c>
      <c r="BH13" s="76">
        <f>VLOOKUP($C13,факт!$D$7:$JQ$124,22,0)</f>
        <v>0</v>
      </c>
      <c r="BI13" s="76">
        <f t="shared" si="393"/>
        <v>0</v>
      </c>
      <c r="BJ13" s="76">
        <f t="shared" si="394"/>
        <v>0</v>
      </c>
      <c r="BK13" s="76">
        <f t="shared" si="395"/>
        <v>0</v>
      </c>
      <c r="BL13" s="76">
        <f t="shared" si="157"/>
        <v>0</v>
      </c>
      <c r="BM13" s="76">
        <f t="shared" si="158"/>
        <v>0</v>
      </c>
      <c r="BN13" s="77">
        <f>'СДП (план)'!V12</f>
        <v>0</v>
      </c>
      <c r="BO13" s="76">
        <f>'СДП (план)'!W12</f>
        <v>0</v>
      </c>
      <c r="BP13" s="76">
        <f t="shared" si="159"/>
        <v>0</v>
      </c>
      <c r="BQ13" s="76">
        <f t="shared" si="160"/>
        <v>0</v>
      </c>
      <c r="BR13" s="76">
        <f>VLOOKUP($C13,факт!$D$7:$JQ$124,7,0)</f>
        <v>0</v>
      </c>
      <c r="BS13" s="76">
        <f>VLOOKUP($C13,факт!$D$7:$JQ$124,8,0)</f>
        <v>0</v>
      </c>
      <c r="BT13" s="76">
        <f>VLOOKUP($C13,факт!$D$7:$JQ$124,9,0)</f>
        <v>0</v>
      </c>
      <c r="BU13" s="76">
        <f>VLOOKUP($C13,факт!$D$7:$JQ$124,10,0)</f>
        <v>0</v>
      </c>
      <c r="BV13" s="76">
        <f t="shared" si="396"/>
        <v>0</v>
      </c>
      <c r="BW13" s="76">
        <f t="shared" si="397"/>
        <v>0</v>
      </c>
      <c r="BX13" s="76">
        <f t="shared" si="398"/>
        <v>0</v>
      </c>
      <c r="BY13" s="76">
        <f t="shared" si="399"/>
        <v>0</v>
      </c>
      <c r="BZ13" s="76">
        <f t="shared" si="400"/>
        <v>0</v>
      </c>
      <c r="CA13" s="76">
        <f>'СДП (план)'!X12</f>
        <v>0</v>
      </c>
      <c r="CB13" s="76">
        <f>'СДП (план)'!Y12</f>
        <v>0</v>
      </c>
      <c r="CC13" s="76">
        <f t="shared" si="164"/>
        <v>0</v>
      </c>
      <c r="CD13" s="76">
        <f t="shared" si="165"/>
        <v>0</v>
      </c>
      <c r="CE13" s="76">
        <f>VLOOKUP($C13,факт!$D$7:$JQ$124,23,0)</f>
        <v>0</v>
      </c>
      <c r="CF13" s="76">
        <f>VLOOKUP($C13,факт!$D$7:$JQ$124,24,0)</f>
        <v>0</v>
      </c>
      <c r="CG13" s="76">
        <f>VLOOKUP($C13,факт!$D$7:$JQ$124,25,0)</f>
        <v>0</v>
      </c>
      <c r="CH13" s="76">
        <f>VLOOKUP($C13,факт!$D$7:$JQ$124,26,0)</f>
        <v>0</v>
      </c>
      <c r="CI13" s="76">
        <f t="shared" si="401"/>
        <v>0</v>
      </c>
      <c r="CJ13" s="76">
        <f t="shared" si="402"/>
        <v>0</v>
      </c>
      <c r="CK13" s="76">
        <f t="shared" si="403"/>
        <v>0</v>
      </c>
      <c r="CL13" s="76">
        <f t="shared" si="168"/>
        <v>0</v>
      </c>
      <c r="CM13" s="76">
        <f t="shared" si="169"/>
        <v>0</v>
      </c>
      <c r="CN13" s="78">
        <f>'СДП (план)'!Z12</f>
        <v>0</v>
      </c>
      <c r="CO13" s="78">
        <f>'СДП (план)'!AA12</f>
        <v>0</v>
      </c>
      <c r="CP13" s="76">
        <f t="shared" si="170"/>
        <v>0</v>
      </c>
      <c r="CQ13" s="76">
        <f t="shared" si="171"/>
        <v>0</v>
      </c>
      <c r="CR13" s="76">
        <f>VLOOKUP($C13,факт!$D$7:$JQ$124,43,0)</f>
        <v>0</v>
      </c>
      <c r="CS13" s="76">
        <f>VLOOKUP($C13,факт!$D$7:$JQ$124,44,0)</f>
        <v>0</v>
      </c>
      <c r="CT13" s="76">
        <f>VLOOKUP($C13,факт!$D$7:$JQ$124,45,0)</f>
        <v>0</v>
      </c>
      <c r="CU13" s="76">
        <f>VLOOKUP($C13,факт!$D$7:$JQ$124,46,0)</f>
        <v>0</v>
      </c>
      <c r="CV13" s="76">
        <f t="shared" si="404"/>
        <v>0</v>
      </c>
      <c r="CW13" s="76">
        <f t="shared" si="405"/>
        <v>0</v>
      </c>
      <c r="CX13" s="76">
        <f t="shared" si="406"/>
        <v>0</v>
      </c>
      <c r="CY13" s="76">
        <f t="shared" si="174"/>
        <v>0</v>
      </c>
      <c r="CZ13" s="76">
        <f t="shared" si="175"/>
        <v>0</v>
      </c>
      <c r="DA13" s="9">
        <f>'СДП (план)'!AB12</f>
        <v>0</v>
      </c>
      <c r="DB13" s="4">
        <f>'СДП (план)'!AC12</f>
        <v>0</v>
      </c>
      <c r="DC13" s="76">
        <f t="shared" si="176"/>
        <v>0</v>
      </c>
      <c r="DD13" s="76">
        <f t="shared" si="177"/>
        <v>0</v>
      </c>
      <c r="DE13" s="76">
        <f>VLOOKUP($C13,факт!$D$7:$JQ$124,247,0)</f>
        <v>0</v>
      </c>
      <c r="DF13" s="76">
        <f>VLOOKUP($C13,факт!$D$7:$JQ$124,248,0)</f>
        <v>0</v>
      </c>
      <c r="DG13" s="76">
        <f>VLOOKUP($C13,факт!$D$7:$JQ$124,249,0)</f>
        <v>0</v>
      </c>
      <c r="DH13" s="76">
        <f>VLOOKUP($C13,факт!$D$7:$JQ$124,250,0)</f>
        <v>0</v>
      </c>
      <c r="DI13" s="76">
        <f t="shared" si="407"/>
        <v>0</v>
      </c>
      <c r="DJ13" s="76">
        <f t="shared" si="408"/>
        <v>0</v>
      </c>
      <c r="DK13" s="76">
        <f t="shared" si="409"/>
        <v>0</v>
      </c>
      <c r="DL13" s="76">
        <f t="shared" si="180"/>
        <v>0</v>
      </c>
      <c r="DM13" s="76">
        <f t="shared" si="181"/>
        <v>0</v>
      </c>
      <c r="DN13" s="77">
        <f>'СДП (план)'!AD12</f>
        <v>0</v>
      </c>
      <c r="DO13" s="76">
        <f>'СДП (план)'!AE12</f>
        <v>0</v>
      </c>
      <c r="DP13" s="76">
        <f t="shared" si="182"/>
        <v>0</v>
      </c>
      <c r="DQ13" s="76">
        <f t="shared" si="183"/>
        <v>0</v>
      </c>
      <c r="DR13" s="76">
        <f>VLOOKUP($C13,факт!$D$7:$JQ$124,155,0)</f>
        <v>0</v>
      </c>
      <c r="DS13" s="76">
        <f>VLOOKUP($C13,факт!$D$7:$JQ$124,156,0)</f>
        <v>0</v>
      </c>
      <c r="DT13" s="76">
        <f>VLOOKUP($C13,факт!$D$7:$JQ$124,157,0)</f>
        <v>0</v>
      </c>
      <c r="DU13" s="76">
        <f>VLOOKUP($C13,факт!$D$7:$JQ$124,158,0)</f>
        <v>0</v>
      </c>
      <c r="DV13" s="76">
        <f t="shared" si="410"/>
        <v>0</v>
      </c>
      <c r="DW13" s="76">
        <f t="shared" si="411"/>
        <v>0</v>
      </c>
      <c r="DX13" s="76">
        <f t="shared" si="412"/>
        <v>0</v>
      </c>
      <c r="DY13" s="76">
        <f t="shared" si="186"/>
        <v>0</v>
      </c>
      <c r="DZ13" s="76">
        <f t="shared" si="187"/>
        <v>0</v>
      </c>
      <c r="EA13" s="9">
        <f>'СДП (план)'!AF12</f>
        <v>10</v>
      </c>
      <c r="EB13" s="4">
        <f>'СДП (план)'!AG12</f>
        <v>124924.79999999999</v>
      </c>
      <c r="EC13" s="76">
        <f t="shared" si="188"/>
        <v>1.6666666666666667</v>
      </c>
      <c r="ED13" s="76">
        <f t="shared" si="189"/>
        <v>20820.8</v>
      </c>
      <c r="EE13" s="76">
        <f>VLOOKUP($C13,факт!$D$7:$JQ$124,163,0)</f>
        <v>2</v>
      </c>
      <c r="EF13" s="76">
        <f>VLOOKUP($C13,факт!$D$7:$JQ$124,164,0)</f>
        <v>24984.959999999999</v>
      </c>
      <c r="EG13" s="76">
        <f>VLOOKUP($C13,факт!$D$7:$JQ$124,165,0)</f>
        <v>0</v>
      </c>
      <c r="EH13" s="76">
        <f>VLOOKUP($C13,факт!$D$7:$JQ$124,166,0)</f>
        <v>0</v>
      </c>
      <c r="EI13" s="76">
        <f t="shared" si="413"/>
        <v>6.6000000000000005</v>
      </c>
      <c r="EJ13" s="76">
        <f t="shared" si="414"/>
        <v>1.1000000000000001</v>
      </c>
      <c r="EK13" s="76">
        <f t="shared" si="415"/>
        <v>1.32</v>
      </c>
      <c r="EL13" s="76">
        <f t="shared" si="191"/>
        <v>0.33333333333333326</v>
      </c>
      <c r="EM13" s="76">
        <f t="shared" si="192"/>
        <v>4164.16</v>
      </c>
      <c r="EN13" s="9">
        <f>'СДП (план)'!AH12</f>
        <v>0</v>
      </c>
      <c r="EO13" s="4">
        <f>'СДП (план)'!AI12</f>
        <v>0</v>
      </c>
      <c r="EP13" s="76">
        <f t="shared" si="193"/>
        <v>0</v>
      </c>
      <c r="EQ13" s="76">
        <f t="shared" si="194"/>
        <v>0</v>
      </c>
      <c r="ER13" s="76">
        <f>VLOOKUP($C13,факт!$D$7:$JQ$124,239,0)</f>
        <v>0</v>
      </c>
      <c r="ES13" s="76">
        <f>VLOOKUP($C13,факт!$D$7:$JQ$124,240,0)</f>
        <v>0</v>
      </c>
      <c r="ET13" s="76">
        <f>VLOOKUP($C13,факт!$D$7:$JQ$124,241,0)</f>
        <v>0</v>
      </c>
      <c r="EU13" s="76">
        <f>VLOOKUP($C13,факт!$D$7:$JQ$124,242,0)</f>
        <v>0</v>
      </c>
      <c r="EV13" s="76">
        <f t="shared" si="416"/>
        <v>0</v>
      </c>
      <c r="EW13" s="76">
        <f t="shared" si="417"/>
        <v>0</v>
      </c>
      <c r="EX13" s="76">
        <f t="shared" si="418"/>
        <v>0</v>
      </c>
      <c r="EY13" s="76">
        <f t="shared" si="197"/>
        <v>0</v>
      </c>
      <c r="EZ13" s="76">
        <f t="shared" si="198"/>
        <v>0</v>
      </c>
      <c r="FA13" s="81">
        <f>'СДП (план)'!AJ12</f>
        <v>125</v>
      </c>
      <c r="FB13" s="76">
        <f>'СДП (план)'!AK12</f>
        <v>1873872</v>
      </c>
      <c r="FC13" s="76">
        <f t="shared" si="199"/>
        <v>20.833333333333332</v>
      </c>
      <c r="FD13" s="76">
        <f t="shared" si="200"/>
        <v>312312</v>
      </c>
      <c r="FE13" s="76">
        <f>VLOOKUP($C13,факт!$D$7:$JQ$124,251,0)</f>
        <v>10</v>
      </c>
      <c r="FF13" s="76">
        <f>VLOOKUP($C13,факт!$D$7:$JQ$124,252,0)</f>
        <v>146162.06</v>
      </c>
      <c r="FG13" s="76">
        <f>VLOOKUP($C13,факт!$D$7:$JQ$124,253,0)</f>
        <v>0</v>
      </c>
      <c r="FH13" s="76">
        <f>VLOOKUP($C13,факт!$D$7:$JQ$124,254,0)</f>
        <v>0</v>
      </c>
      <c r="FI13" s="76">
        <f t="shared" si="419"/>
        <v>82.5</v>
      </c>
      <c r="FJ13" s="76">
        <f t="shared" si="420"/>
        <v>13.75</v>
      </c>
      <c r="FK13" s="76">
        <f t="shared" si="421"/>
        <v>6.6000000000000005</v>
      </c>
      <c r="FL13" s="76">
        <f t="shared" si="202"/>
        <v>-10.833333333333332</v>
      </c>
      <c r="FM13" s="76">
        <f t="shared" si="203"/>
        <v>-166149.94</v>
      </c>
      <c r="FN13" s="78">
        <f>'СДП (план)'!AL12</f>
        <v>0</v>
      </c>
      <c r="FO13" s="251">
        <f>'СДП (план)'!AM12</f>
        <v>0</v>
      </c>
      <c r="FP13" s="76">
        <f t="shared" si="204"/>
        <v>0</v>
      </c>
      <c r="FQ13" s="76">
        <f t="shared" si="205"/>
        <v>0</v>
      </c>
      <c r="FR13" s="76">
        <f>VLOOKUP($C13,факт!$D$7:$JQ$124,35,0)</f>
        <v>0</v>
      </c>
      <c r="FS13" s="76">
        <f>VLOOKUP($C13,факт!$D$7:$JQ$124,36,0)</f>
        <v>0</v>
      </c>
      <c r="FT13" s="76">
        <f>VLOOKUP($C13,факт!$D$7:$JQ$124,37,0)</f>
        <v>0</v>
      </c>
      <c r="FU13" s="76">
        <f>VLOOKUP($C13,факт!$D$7:$JQ$124,38,0)</f>
        <v>0</v>
      </c>
      <c r="FV13" s="76">
        <f t="shared" si="422"/>
        <v>0</v>
      </c>
      <c r="FW13" s="76">
        <f t="shared" si="423"/>
        <v>0</v>
      </c>
      <c r="FX13" s="76">
        <f t="shared" si="424"/>
        <v>0</v>
      </c>
      <c r="FY13" s="76">
        <f t="shared" si="208"/>
        <v>0</v>
      </c>
      <c r="FZ13" s="76">
        <f t="shared" si="209"/>
        <v>0</v>
      </c>
      <c r="GA13" s="77">
        <f>'СДП (план)'!AN12</f>
        <v>70</v>
      </c>
      <c r="GB13" s="76">
        <f>'СДП (план)'!AO12</f>
        <v>874473.6</v>
      </c>
      <c r="GC13" s="76">
        <f t="shared" si="210"/>
        <v>11.666666666666666</v>
      </c>
      <c r="GD13" s="76">
        <f t="shared" si="211"/>
        <v>145745.60000000001</v>
      </c>
      <c r="GE13" s="76">
        <f>VLOOKUP($C13,факт!$D$7:$JQ$124,167,0)</f>
        <v>10</v>
      </c>
      <c r="GF13" s="76">
        <f>VLOOKUP($C13,факт!$D$7:$JQ$124,168,0)</f>
        <v>93693.599999999977</v>
      </c>
      <c r="GG13" s="76">
        <f>VLOOKUP($C13,факт!$D$7:$JQ$124,169,0)</f>
        <v>0</v>
      </c>
      <c r="GH13" s="76">
        <f>VLOOKUP($C13,факт!$D$7:$JQ$124,170,0)</f>
        <v>0</v>
      </c>
      <c r="GI13" s="76">
        <f t="shared" si="425"/>
        <v>46.2</v>
      </c>
      <c r="GJ13" s="76">
        <f t="shared" si="426"/>
        <v>7.7</v>
      </c>
      <c r="GK13" s="76">
        <f t="shared" si="427"/>
        <v>6.6000000000000005</v>
      </c>
      <c r="GL13" s="76">
        <f t="shared" si="213"/>
        <v>-1.6666666666666661</v>
      </c>
      <c r="GM13" s="76">
        <f t="shared" si="214"/>
        <v>-52052.000000000029</v>
      </c>
      <c r="GN13" s="77">
        <f>'СДП (план)'!AP12</f>
        <v>0</v>
      </c>
      <c r="GO13" s="76">
        <f>'СДП (план)'!AQ12</f>
        <v>0</v>
      </c>
      <c r="GP13" s="76">
        <f t="shared" si="215"/>
        <v>0</v>
      </c>
      <c r="GQ13" s="76">
        <f t="shared" si="216"/>
        <v>0</v>
      </c>
      <c r="GR13" s="76">
        <f>VLOOKUP($C13,факт!$D$7:$JQ$124,171,0)</f>
        <v>0</v>
      </c>
      <c r="GS13" s="76">
        <f>VLOOKUP($C13,факт!$D$7:$JQ$124,172,0)</f>
        <v>0</v>
      </c>
      <c r="GT13" s="76">
        <f>VLOOKUP($C13,факт!$D$7:$JQ$124,173,0)</f>
        <v>0</v>
      </c>
      <c r="GU13" s="76">
        <f>VLOOKUP($C13,факт!$D$7:$JQ$124,174,0)</f>
        <v>0</v>
      </c>
      <c r="GV13" s="76">
        <f t="shared" si="428"/>
        <v>0</v>
      </c>
      <c r="GW13" s="76">
        <f t="shared" si="429"/>
        <v>0</v>
      </c>
      <c r="GX13" s="76">
        <f t="shared" si="430"/>
        <v>0</v>
      </c>
      <c r="GY13" s="76">
        <f t="shared" si="218"/>
        <v>0</v>
      </c>
      <c r="GZ13" s="76">
        <f t="shared" si="219"/>
        <v>0</v>
      </c>
      <c r="HA13" s="77">
        <f>'СДП (план)'!AR12</f>
        <v>0</v>
      </c>
      <c r="HB13" s="76">
        <f>'СДП (план)'!AS12</f>
        <v>0</v>
      </c>
      <c r="HC13" s="76">
        <f t="shared" si="220"/>
        <v>0</v>
      </c>
      <c r="HD13" s="76">
        <f t="shared" si="221"/>
        <v>0</v>
      </c>
      <c r="HE13" s="76">
        <f>VLOOKUP($C13,факт!$D$7:$JQ$124,203,0)</f>
        <v>0</v>
      </c>
      <c r="HF13" s="76">
        <f>VLOOKUP($C13,факт!$D$7:$JQ$124,204,0)</f>
        <v>0</v>
      </c>
      <c r="HG13" s="76">
        <f>VLOOKUP($C13,факт!$D$7:$JQ$124,205,0)</f>
        <v>0</v>
      </c>
      <c r="HH13" s="76">
        <f>VLOOKUP($C13,факт!$D$7:$JQ$124,206,0)</f>
        <v>0</v>
      </c>
      <c r="HI13" s="76">
        <f t="shared" si="431"/>
        <v>0</v>
      </c>
      <c r="HJ13" s="76">
        <f t="shared" si="432"/>
        <v>0</v>
      </c>
      <c r="HK13" s="76">
        <f t="shared" si="433"/>
        <v>0</v>
      </c>
      <c r="HL13" s="76">
        <f t="shared" si="224"/>
        <v>0</v>
      </c>
      <c r="HM13" s="76">
        <f t="shared" si="225"/>
        <v>0</v>
      </c>
      <c r="HN13" s="9">
        <f>'СДП (план)'!AT12</f>
        <v>0</v>
      </c>
      <c r="HO13" s="4">
        <f>'СДП (план)'!AU12</f>
        <v>0</v>
      </c>
      <c r="HP13" s="76">
        <f t="shared" si="226"/>
        <v>0</v>
      </c>
      <c r="HQ13" s="76">
        <f t="shared" si="227"/>
        <v>0</v>
      </c>
      <c r="HR13" s="76">
        <f>VLOOKUP($C13,факт!$D$7:$JQ$124,207,0)</f>
        <v>0</v>
      </c>
      <c r="HS13" s="76">
        <f>VLOOKUP($C13,факт!$D$7:$JQ$124,208,0)</f>
        <v>0</v>
      </c>
      <c r="HT13" s="76">
        <f>VLOOKUP($C13,факт!$D$7:$JQ$124,209,0)</f>
        <v>0</v>
      </c>
      <c r="HU13" s="76">
        <f>VLOOKUP($C13,факт!$D$7:$JQ$124,210,0)</f>
        <v>0</v>
      </c>
      <c r="HV13" s="76">
        <f t="shared" si="434"/>
        <v>0</v>
      </c>
      <c r="HW13" s="76">
        <f t="shared" si="435"/>
        <v>0</v>
      </c>
      <c r="HX13" s="76">
        <f t="shared" si="436"/>
        <v>0</v>
      </c>
      <c r="HY13" s="76">
        <f t="shared" si="230"/>
        <v>0</v>
      </c>
      <c r="HZ13" s="76">
        <f t="shared" si="231"/>
        <v>0</v>
      </c>
      <c r="IA13" s="9">
        <f>'СДП (план)'!AV12</f>
        <v>0</v>
      </c>
      <c r="IB13" s="4">
        <f>'СДП (план)'!AW12</f>
        <v>0</v>
      </c>
      <c r="IC13" s="76">
        <f t="shared" si="232"/>
        <v>0</v>
      </c>
      <c r="ID13" s="76">
        <f t="shared" si="233"/>
        <v>0</v>
      </c>
      <c r="IE13" s="76">
        <f>VLOOKUP($C13,факт!$D$7:$JQ$124,199,0)</f>
        <v>0</v>
      </c>
      <c r="IF13" s="76">
        <f>VLOOKUP($C13,факт!$D$7:$JQ$124,200,0)</f>
        <v>0</v>
      </c>
      <c r="IG13" s="76">
        <f>VLOOKUP($C13,факт!$D$7:$JQ$124,201,0)</f>
        <v>0</v>
      </c>
      <c r="IH13" s="76">
        <f>VLOOKUP($C13,факт!$D$7:$JQ$124,202,0)</f>
        <v>0</v>
      </c>
      <c r="II13" s="76">
        <f t="shared" si="437"/>
        <v>0</v>
      </c>
      <c r="IJ13" s="76">
        <f t="shared" si="438"/>
        <v>0</v>
      </c>
      <c r="IK13" s="76">
        <f t="shared" si="439"/>
        <v>0</v>
      </c>
      <c r="IL13" s="76">
        <f t="shared" si="236"/>
        <v>0</v>
      </c>
      <c r="IM13" s="76">
        <f t="shared" si="237"/>
        <v>0</v>
      </c>
      <c r="IN13" s="4">
        <f>'СДП (план)'!AX12</f>
        <v>0</v>
      </c>
      <c r="IO13" s="4">
        <f>'СДП (план)'!AY12</f>
        <v>0</v>
      </c>
      <c r="IP13" s="76">
        <f t="shared" si="238"/>
        <v>0</v>
      </c>
      <c r="IQ13" s="76">
        <f t="shared" si="239"/>
        <v>0</v>
      </c>
      <c r="IR13" s="76">
        <f>VLOOKUP($C13,факт!$D$7:$JQ$124,267,0)</f>
        <v>0</v>
      </c>
      <c r="IS13" s="76">
        <f>VLOOKUP($C13,факт!$D$7:$JQ$124,268,0)</f>
        <v>0</v>
      </c>
      <c r="IT13" s="76">
        <f>VLOOKUP($C13,факт!$D$7:$JQ$124,269,0)</f>
        <v>0</v>
      </c>
      <c r="IU13" s="76">
        <f>VLOOKUP($C13,факт!$D$7:$JQ$124,270,0)</f>
        <v>0</v>
      </c>
      <c r="IV13" s="76">
        <f t="shared" si="440"/>
        <v>0</v>
      </c>
      <c r="IW13" s="76">
        <f t="shared" si="441"/>
        <v>0</v>
      </c>
      <c r="IX13" s="76">
        <f t="shared" si="442"/>
        <v>0</v>
      </c>
      <c r="IY13" s="76">
        <f t="shared" si="242"/>
        <v>0</v>
      </c>
      <c r="IZ13" s="76">
        <f t="shared" si="243"/>
        <v>0</v>
      </c>
      <c r="JA13" s="77">
        <f>'СДП (план)'!AZ12</f>
        <v>0</v>
      </c>
      <c r="JB13" s="76">
        <f>'СДП (план)'!BA12</f>
        <v>0</v>
      </c>
      <c r="JC13" s="76">
        <f t="shared" si="244"/>
        <v>0</v>
      </c>
      <c r="JD13" s="76">
        <f t="shared" si="245"/>
        <v>0</v>
      </c>
      <c r="JE13" s="76">
        <f>VLOOKUP($C13,факт!$D$7:$JQ$124,87,0)</f>
        <v>0</v>
      </c>
      <c r="JF13" s="76">
        <f>VLOOKUP($C13,факт!$D$7:$JQ$124,88,0)</f>
        <v>0</v>
      </c>
      <c r="JG13" s="76">
        <f>VLOOKUP($C13,факт!$D$7:$JQ$124,89,0)</f>
        <v>0</v>
      </c>
      <c r="JH13" s="76">
        <f>VLOOKUP($C13,факт!$D$7:$JQ$124,90,0)</f>
        <v>0</v>
      </c>
      <c r="JI13" s="76">
        <f t="shared" si="443"/>
        <v>0</v>
      </c>
      <c r="JJ13" s="76">
        <f t="shared" si="444"/>
        <v>0</v>
      </c>
      <c r="JK13" s="76">
        <f t="shared" si="445"/>
        <v>0</v>
      </c>
      <c r="JL13" s="76">
        <f t="shared" si="247"/>
        <v>0</v>
      </c>
      <c r="JM13" s="76">
        <f t="shared" si="248"/>
        <v>0</v>
      </c>
      <c r="JN13" s="76">
        <f>'СДП (план)'!BB12</f>
        <v>20</v>
      </c>
      <c r="JO13" s="76">
        <f>'СДП (план)'!BC12</f>
        <v>249849.59999999998</v>
      </c>
      <c r="JP13" s="76">
        <f t="shared" si="249"/>
        <v>3.3333333333333335</v>
      </c>
      <c r="JQ13" s="76">
        <f t="shared" si="250"/>
        <v>41641.599999999999</v>
      </c>
      <c r="JR13" s="76">
        <f>VLOOKUP($C13,факт!$D$7:$JQ$124,91,0)</f>
        <v>6</v>
      </c>
      <c r="JS13" s="76">
        <f>VLOOKUP($C13,факт!$D$7:$JQ$124,92,0)</f>
        <v>65585.51999999999</v>
      </c>
      <c r="JT13" s="76">
        <f>VLOOKUP($C13,факт!$D$7:$JQ$124,93,0)</f>
        <v>0</v>
      </c>
      <c r="JU13" s="76">
        <f>VLOOKUP($C13,факт!$D$7:$JQ$124,94,0)</f>
        <v>0</v>
      </c>
      <c r="JV13" s="76">
        <f t="shared" si="446"/>
        <v>13.200000000000001</v>
      </c>
      <c r="JW13" s="76">
        <f t="shared" si="447"/>
        <v>2.2000000000000002</v>
      </c>
      <c r="JX13" s="76">
        <f t="shared" si="448"/>
        <v>3.96</v>
      </c>
      <c r="JY13" s="76">
        <f t="shared" si="252"/>
        <v>2.6666666666666665</v>
      </c>
      <c r="JZ13" s="76">
        <f t="shared" si="253"/>
        <v>23943.919999999991</v>
      </c>
      <c r="KA13" s="79">
        <f>'СДП (план)'!BD12</f>
        <v>0</v>
      </c>
      <c r="KB13" s="79">
        <f>'СДП (план)'!BE12</f>
        <v>0</v>
      </c>
      <c r="KC13" s="76">
        <f t="shared" si="254"/>
        <v>0</v>
      </c>
      <c r="KD13" s="76">
        <f t="shared" si="255"/>
        <v>0</v>
      </c>
      <c r="KE13" s="76">
        <f>VLOOKUP($C13,факт!$D$7:$JQ$124,55,0)</f>
        <v>0</v>
      </c>
      <c r="KF13" s="76">
        <f>VLOOKUP($C13,факт!$D$7:$JQ$124,56,0)</f>
        <v>0</v>
      </c>
      <c r="KG13" s="76">
        <f>VLOOKUP($C13,факт!$D$7:$JQ$124,57,0)</f>
        <v>0</v>
      </c>
      <c r="KH13" s="76">
        <f>VLOOKUP($C13,факт!$D$7:$JQ$124,58,0)</f>
        <v>0</v>
      </c>
      <c r="KI13" s="76">
        <f t="shared" si="449"/>
        <v>0</v>
      </c>
      <c r="KJ13" s="76">
        <f t="shared" si="450"/>
        <v>0</v>
      </c>
      <c r="KK13" s="76">
        <f t="shared" si="451"/>
        <v>0</v>
      </c>
      <c r="KL13" s="76">
        <f t="shared" si="258"/>
        <v>0</v>
      </c>
      <c r="KM13" s="76">
        <f t="shared" si="259"/>
        <v>0</v>
      </c>
      <c r="KN13" s="79">
        <f>'СДП (план)'!BF12</f>
        <v>0</v>
      </c>
      <c r="KO13" s="79">
        <f>'СДП (план)'!BG12</f>
        <v>0</v>
      </c>
      <c r="KP13" s="76">
        <f t="shared" si="260"/>
        <v>0</v>
      </c>
      <c r="KQ13" s="76">
        <f t="shared" si="261"/>
        <v>0</v>
      </c>
      <c r="KR13" s="76">
        <f>VLOOKUP($C13,факт!$D$7:$JQ$124,99,0)</f>
        <v>0</v>
      </c>
      <c r="KS13" s="76">
        <f>VLOOKUP($C13,факт!$D$7:$JQ$124,100,0)</f>
        <v>0</v>
      </c>
      <c r="KT13" s="76">
        <f>VLOOKUP($C13,факт!$D$7:$JQ$124,101,0)</f>
        <v>0</v>
      </c>
      <c r="KU13" s="76">
        <f>VLOOKUP($C13,факт!$D$7:$JQ$124,102,0)</f>
        <v>0</v>
      </c>
      <c r="KV13" s="76">
        <f t="shared" si="452"/>
        <v>0</v>
      </c>
      <c r="KW13" s="76">
        <f t="shared" si="453"/>
        <v>0</v>
      </c>
      <c r="KX13" s="76">
        <f t="shared" si="454"/>
        <v>0</v>
      </c>
      <c r="KY13" s="76">
        <f t="shared" si="264"/>
        <v>0</v>
      </c>
      <c r="KZ13" s="76">
        <f t="shared" si="265"/>
        <v>0</v>
      </c>
      <c r="LA13" s="77">
        <f>'СДП (план)'!BH12</f>
        <v>0</v>
      </c>
      <c r="LB13" s="76">
        <f>'СДП (план)'!BI12</f>
        <v>0</v>
      </c>
      <c r="LC13" s="76">
        <f t="shared" si="266"/>
        <v>0</v>
      </c>
      <c r="LD13" s="76">
        <f t="shared" si="267"/>
        <v>0</v>
      </c>
      <c r="LE13" s="76">
        <f>VLOOKUP($C13,факт!$D$7:$JQ$124,71,0)</f>
        <v>0</v>
      </c>
      <c r="LF13" s="76">
        <f>VLOOKUP($C13,факт!$D$7:$JQ$124,72,0)</f>
        <v>0</v>
      </c>
      <c r="LG13" s="76">
        <f>VLOOKUP($C13,факт!$D$7:$JQ$124,73,0)</f>
        <v>0</v>
      </c>
      <c r="LH13" s="76">
        <f>VLOOKUP($C13,факт!$D$7:$JQ$124,74,0)</f>
        <v>0</v>
      </c>
      <c r="LI13" s="76">
        <f t="shared" si="455"/>
        <v>0</v>
      </c>
      <c r="LJ13" s="76">
        <f t="shared" si="456"/>
        <v>0</v>
      </c>
      <c r="LK13" s="76">
        <f t="shared" si="457"/>
        <v>0</v>
      </c>
      <c r="LL13" s="76">
        <f t="shared" si="270"/>
        <v>0</v>
      </c>
      <c r="LM13" s="76">
        <f t="shared" si="271"/>
        <v>0</v>
      </c>
      <c r="LN13" s="77">
        <f>'СДП (план)'!BJ12</f>
        <v>0</v>
      </c>
      <c r="LO13" s="76">
        <f>'СДП (план)'!BK12</f>
        <v>0</v>
      </c>
      <c r="LP13" s="76">
        <f t="shared" si="272"/>
        <v>0</v>
      </c>
      <c r="LQ13" s="76">
        <f t="shared" si="273"/>
        <v>0</v>
      </c>
      <c r="LR13" s="76">
        <f>VLOOKUP($C13,факт!$D$7:$JQ$124,111,0)</f>
        <v>1</v>
      </c>
      <c r="LS13" s="76">
        <f>VLOOKUP($C13,факт!$D$7:$JQ$124,112,0)</f>
        <v>12492.48</v>
      </c>
      <c r="LT13" s="76">
        <f>VLOOKUP($C13,факт!$D$7:$JQ$124,113,0)</f>
        <v>0</v>
      </c>
      <c r="LU13" s="76">
        <f>VLOOKUP($C13,факт!$D$7:$JQ$124,114,0)</f>
        <v>0</v>
      </c>
      <c r="LV13" s="76">
        <f t="shared" si="458"/>
        <v>0</v>
      </c>
      <c r="LW13" s="76">
        <f t="shared" si="459"/>
        <v>0</v>
      </c>
      <c r="LX13" s="76">
        <f t="shared" si="460"/>
        <v>0.66</v>
      </c>
      <c r="LY13" s="76">
        <f t="shared" si="275"/>
        <v>1</v>
      </c>
      <c r="LZ13" s="76">
        <f t="shared" si="276"/>
        <v>12492.48</v>
      </c>
      <c r="MA13" s="77">
        <f>'СДП (план)'!BL12</f>
        <v>0</v>
      </c>
      <c r="MB13" s="76">
        <f>'СДП (план)'!BM12</f>
        <v>0</v>
      </c>
      <c r="MC13" s="76">
        <f t="shared" si="277"/>
        <v>0</v>
      </c>
      <c r="MD13" s="76">
        <f t="shared" si="278"/>
        <v>0</v>
      </c>
      <c r="ME13" s="76">
        <f>VLOOKUP($C13,факт!$D$7:$JQ$124,219,0)</f>
        <v>0</v>
      </c>
      <c r="MF13" s="76">
        <f>VLOOKUP($C13,факт!$D$7:$JQ$124,220,0)</f>
        <v>0</v>
      </c>
      <c r="MG13" s="76">
        <f>VLOOKUP($C13,факт!$D$7:$JQ$124,221,0)</f>
        <v>0</v>
      </c>
      <c r="MH13" s="76">
        <f>VLOOKUP($C13,факт!$D$7:$JQ$124,222,0)</f>
        <v>0</v>
      </c>
      <c r="MI13" s="76">
        <f t="shared" si="461"/>
        <v>0</v>
      </c>
      <c r="MJ13" s="76">
        <f t="shared" si="462"/>
        <v>0</v>
      </c>
      <c r="MK13" s="76">
        <f t="shared" si="463"/>
        <v>0</v>
      </c>
      <c r="ML13" s="76">
        <f t="shared" si="281"/>
        <v>0</v>
      </c>
      <c r="MM13" s="76">
        <f t="shared" si="282"/>
        <v>0</v>
      </c>
      <c r="MN13" s="77">
        <f>'СДП (план)'!BN12</f>
        <v>0</v>
      </c>
      <c r="MO13" s="76">
        <f>'СДП (план)'!BO12</f>
        <v>0</v>
      </c>
      <c r="MP13" s="76">
        <f t="shared" si="283"/>
        <v>0</v>
      </c>
      <c r="MQ13" s="76">
        <f t="shared" si="284"/>
        <v>0</v>
      </c>
      <c r="MR13" s="76">
        <f>VLOOKUP($C13,факт!$D$7:$JQ$124,223,0)</f>
        <v>0</v>
      </c>
      <c r="MS13" s="76">
        <f>VLOOKUP($C13,факт!$D$7:$JQ$124,224,0)</f>
        <v>0</v>
      </c>
      <c r="MT13" s="76">
        <f>VLOOKUP($C13,факт!$D$7:$JQ$124,225,0)</f>
        <v>0</v>
      </c>
      <c r="MU13" s="76">
        <f>VLOOKUP($C13,факт!$D$7:$JQ$124,226,0)</f>
        <v>0</v>
      </c>
      <c r="MV13" s="76">
        <f t="shared" si="464"/>
        <v>0</v>
      </c>
      <c r="MW13" s="76">
        <f t="shared" si="465"/>
        <v>0</v>
      </c>
      <c r="MX13" s="76">
        <f t="shared" si="466"/>
        <v>0</v>
      </c>
      <c r="MY13" s="76">
        <f t="shared" si="287"/>
        <v>0</v>
      </c>
      <c r="MZ13" s="76">
        <f t="shared" si="288"/>
        <v>0</v>
      </c>
      <c r="NA13" s="77">
        <f>'СДП (план)'!BP12</f>
        <v>0</v>
      </c>
      <c r="NB13" s="76">
        <f>'СДП (план)'!BQ12</f>
        <v>0</v>
      </c>
      <c r="NC13" s="76">
        <f t="shared" si="289"/>
        <v>0</v>
      </c>
      <c r="ND13" s="76">
        <f t="shared" si="290"/>
        <v>0</v>
      </c>
      <c r="NE13" s="76">
        <f>VLOOKUP($C13,факт!$D$7:$JQ$124,227,0)</f>
        <v>0</v>
      </c>
      <c r="NF13" s="76">
        <f>VLOOKUP($C13,факт!$D$7:$JQ$124,228,0)</f>
        <v>0</v>
      </c>
      <c r="NG13" s="76">
        <f>VLOOKUP($C13,факт!$D$7:$JQ$124,229,0)</f>
        <v>0</v>
      </c>
      <c r="NH13" s="76">
        <f>VLOOKUP($C13,факт!$D$7:$JQ$124,230,0)</f>
        <v>0</v>
      </c>
      <c r="NI13" s="76">
        <f t="shared" si="467"/>
        <v>0</v>
      </c>
      <c r="NJ13" s="76">
        <f t="shared" si="468"/>
        <v>0</v>
      </c>
      <c r="NK13" s="76">
        <f t="shared" si="469"/>
        <v>0</v>
      </c>
      <c r="NL13" s="76">
        <f t="shared" si="293"/>
        <v>0</v>
      </c>
      <c r="NM13" s="76">
        <f t="shared" si="294"/>
        <v>0</v>
      </c>
      <c r="NN13" s="77">
        <f>'СДП (план)'!BR12</f>
        <v>0</v>
      </c>
      <c r="NO13" s="76">
        <f>'СДП (план)'!BS12</f>
        <v>0</v>
      </c>
      <c r="NP13" s="76">
        <f t="shared" si="295"/>
        <v>0</v>
      </c>
      <c r="NQ13" s="76">
        <f t="shared" si="296"/>
        <v>0</v>
      </c>
      <c r="NR13" s="76">
        <f>VLOOKUP($C13,факт!$D$7:$JQ$124,231,0)</f>
        <v>0</v>
      </c>
      <c r="NS13" s="76">
        <f>VLOOKUP($C13,факт!$D$7:$JQ$124,232,0)</f>
        <v>0</v>
      </c>
      <c r="NT13" s="76">
        <f>VLOOKUP($C13,факт!$D$7:$JQ$124,233,0)</f>
        <v>0</v>
      </c>
      <c r="NU13" s="76">
        <f>VLOOKUP($C13,факт!$D$7:$JQ$124,234,0)</f>
        <v>0</v>
      </c>
      <c r="NV13" s="76">
        <f t="shared" si="470"/>
        <v>0</v>
      </c>
      <c r="NW13" s="76">
        <f t="shared" si="471"/>
        <v>0</v>
      </c>
      <c r="NX13" s="76">
        <f t="shared" si="472"/>
        <v>0</v>
      </c>
      <c r="NY13" s="76">
        <f t="shared" si="299"/>
        <v>0</v>
      </c>
      <c r="NZ13" s="76">
        <f t="shared" si="300"/>
        <v>0</v>
      </c>
      <c r="OA13" s="77">
        <f>'СДП (план)'!BT12</f>
        <v>0</v>
      </c>
      <c r="OB13" s="76">
        <f>'СДП (план)'!BU12</f>
        <v>0</v>
      </c>
      <c r="OC13" s="76">
        <f t="shared" si="301"/>
        <v>0</v>
      </c>
      <c r="OD13" s="76">
        <f t="shared" si="302"/>
        <v>0</v>
      </c>
      <c r="OE13" s="76">
        <f>VLOOKUP($C13,факт!$D$7:$JQ$124,243,0)</f>
        <v>0</v>
      </c>
      <c r="OF13" s="76">
        <f>VLOOKUP($C13,факт!$D$7:$JQ$124,244,0)</f>
        <v>0</v>
      </c>
      <c r="OG13" s="76">
        <f>VLOOKUP($C13,факт!$D$7:$JQ$124,245,0)</f>
        <v>0</v>
      </c>
      <c r="OH13" s="76">
        <f>VLOOKUP($C13,факт!$D$7:$JQ$124,246,0)</f>
        <v>0</v>
      </c>
      <c r="OI13" s="76">
        <f t="shared" si="473"/>
        <v>0</v>
      </c>
      <c r="OJ13" s="76">
        <f t="shared" si="474"/>
        <v>0</v>
      </c>
      <c r="OK13" s="76">
        <f t="shared" si="475"/>
        <v>0</v>
      </c>
      <c r="OL13" s="76">
        <f t="shared" si="305"/>
        <v>0</v>
      </c>
      <c r="OM13" s="76">
        <f t="shared" si="306"/>
        <v>0</v>
      </c>
      <c r="ON13" s="81">
        <f>'СДП (план)'!BV12</f>
        <v>30</v>
      </c>
      <c r="OO13" s="76">
        <f>'СДП (план)'!BW12</f>
        <v>449729.27999999997</v>
      </c>
      <c r="OP13" s="76">
        <f t="shared" si="307"/>
        <v>5</v>
      </c>
      <c r="OQ13" s="76">
        <f t="shared" si="308"/>
        <v>74954.87999999999</v>
      </c>
      <c r="OR13" s="76">
        <f>VLOOKUP($C13,факт!$D$7:$JQ$124,83,0)</f>
        <v>4</v>
      </c>
      <c r="OS13" s="76">
        <f>VLOOKUP($C13,факт!$D$7:$JQ$124,84,0)</f>
        <v>59963.92</v>
      </c>
      <c r="OT13" s="76">
        <f>VLOOKUP($C13,факт!$D$7:$JQ$124,85,0)</f>
        <v>0</v>
      </c>
      <c r="OU13" s="76">
        <f>VLOOKUP($C13,факт!$D$7:$JQ$124,86,0)</f>
        <v>0</v>
      </c>
      <c r="OV13" s="76">
        <f t="shared" si="476"/>
        <v>19.8</v>
      </c>
      <c r="OW13" s="76">
        <f t="shared" si="477"/>
        <v>3.3000000000000003</v>
      </c>
      <c r="OX13" s="76">
        <f t="shared" si="478"/>
        <v>2.64</v>
      </c>
      <c r="OY13" s="76">
        <f t="shared" si="310"/>
        <v>-1</v>
      </c>
      <c r="OZ13" s="76">
        <f t="shared" si="311"/>
        <v>-14990.959999999992</v>
      </c>
      <c r="PA13" s="77">
        <f>'СДП (план)'!BX12</f>
        <v>70</v>
      </c>
      <c r="PB13" s="76">
        <f>'СДП (план)'!BY12</f>
        <v>1049368.32</v>
      </c>
      <c r="PC13" s="76">
        <f t="shared" si="312"/>
        <v>11.666666666666666</v>
      </c>
      <c r="PD13" s="76">
        <f t="shared" si="313"/>
        <v>174894.72</v>
      </c>
      <c r="PE13" s="76">
        <f>VLOOKUP($C13,факт!$D$7:$JQ$124,59,0)</f>
        <v>2</v>
      </c>
      <c r="PF13" s="76">
        <f>VLOOKUP($C13,факт!$D$7:$JQ$124,60,0)</f>
        <v>29981.96</v>
      </c>
      <c r="PG13" s="76">
        <f>VLOOKUP($C13,факт!$D$7:$JQ$124,61,0)</f>
        <v>0</v>
      </c>
      <c r="PH13" s="76">
        <f>VLOOKUP($C13,факт!$D$7:$JQ$124,62,0)</f>
        <v>0</v>
      </c>
      <c r="PI13" s="76">
        <f t="shared" si="479"/>
        <v>46.2</v>
      </c>
      <c r="PJ13" s="76">
        <f t="shared" si="480"/>
        <v>7.7</v>
      </c>
      <c r="PK13" s="76">
        <f t="shared" si="481"/>
        <v>1.32</v>
      </c>
      <c r="PL13" s="76">
        <f t="shared" si="315"/>
        <v>-9.6666666666666661</v>
      </c>
      <c r="PM13" s="76">
        <f t="shared" si="316"/>
        <v>-144912.76</v>
      </c>
      <c r="PN13" s="77">
        <f>'СДП (план)'!BZ12</f>
        <v>0</v>
      </c>
      <c r="PO13" s="76">
        <f>'СДП (план)'!CA12</f>
        <v>0</v>
      </c>
      <c r="PP13" s="76">
        <f t="shared" si="317"/>
        <v>0</v>
      </c>
      <c r="PQ13" s="76">
        <f t="shared" si="318"/>
        <v>0</v>
      </c>
      <c r="PR13" s="76">
        <f>VLOOKUP($C13,факт!$D$7:$JQ$124,263,0)</f>
        <v>0</v>
      </c>
      <c r="PS13" s="76">
        <f>VLOOKUP($C13,факт!$D$7:$JQ$124,264,0)</f>
        <v>0</v>
      </c>
      <c r="PT13" s="76">
        <f>VLOOKUP($C13,факт!$D$7:$JQ$124,265,0)</f>
        <v>0</v>
      </c>
      <c r="PU13" s="76">
        <f>VLOOKUP($C13,факт!$D$7:$JQ$124,266,0)</f>
        <v>0</v>
      </c>
      <c r="PV13" s="76">
        <f t="shared" si="482"/>
        <v>0</v>
      </c>
      <c r="PW13" s="76">
        <f t="shared" si="483"/>
        <v>0</v>
      </c>
      <c r="PX13" s="76">
        <f t="shared" si="484"/>
        <v>0</v>
      </c>
      <c r="PY13" s="76">
        <f t="shared" si="321"/>
        <v>0</v>
      </c>
      <c r="PZ13" s="76">
        <f t="shared" si="322"/>
        <v>0</v>
      </c>
      <c r="QA13" s="81">
        <f>'СДП (план)'!CB12</f>
        <v>115</v>
      </c>
      <c r="QB13" s="76">
        <f>'СДП (план)'!CC12</f>
        <v>1723962.24</v>
      </c>
      <c r="QC13" s="76">
        <f t="shared" si="323"/>
        <v>19.166666666666668</v>
      </c>
      <c r="QD13" s="76">
        <f t="shared" si="324"/>
        <v>287327.03999999998</v>
      </c>
      <c r="QE13" s="76">
        <f>VLOOKUP($C13,факт!$D$7:$JQ$124,103,0)</f>
        <v>10</v>
      </c>
      <c r="QF13" s="76">
        <f>VLOOKUP($C13,факт!$D$7:$JQ$124,104,0)</f>
        <v>149909.79999999999</v>
      </c>
      <c r="QG13" s="76">
        <f>VLOOKUP($C13,факт!$D$7:$JQ$124,105,0)</f>
        <v>0</v>
      </c>
      <c r="QH13" s="76">
        <f>VLOOKUP($C13,факт!$D$7:$JQ$124,106,0)</f>
        <v>0</v>
      </c>
      <c r="QI13" s="76">
        <f t="shared" si="485"/>
        <v>75.900000000000006</v>
      </c>
      <c r="QJ13" s="76">
        <f t="shared" si="486"/>
        <v>12.650000000000002</v>
      </c>
      <c r="QK13" s="76">
        <f t="shared" si="487"/>
        <v>6.6000000000000005</v>
      </c>
      <c r="QL13" s="76">
        <f t="shared" si="326"/>
        <v>-9.1666666666666679</v>
      </c>
      <c r="QM13" s="76">
        <f t="shared" si="327"/>
        <v>-137417.24</v>
      </c>
      <c r="QN13" s="79">
        <f>'СДП (план)'!CD12</f>
        <v>0</v>
      </c>
      <c r="QO13" s="79">
        <f>'СДП (план)'!CE12</f>
        <v>0</v>
      </c>
      <c r="QP13" s="76">
        <f t="shared" si="328"/>
        <v>0</v>
      </c>
      <c r="QQ13" s="76">
        <f t="shared" si="329"/>
        <v>0</v>
      </c>
      <c r="QR13" s="76">
        <f>VLOOKUP($C13,факт!$D$7:$JQ$124,63,0)</f>
        <v>0</v>
      </c>
      <c r="QS13" s="76">
        <f>VLOOKUP($C13,факт!$D$7:$JQ$124,64,0)</f>
        <v>0</v>
      </c>
      <c r="QT13" s="76">
        <f>VLOOKUP($C13,факт!$D$7:$JQ$124,65,0)</f>
        <v>0</v>
      </c>
      <c r="QU13" s="76">
        <f>VLOOKUP($C13,факт!$D$7:$JQ$124,66,0)</f>
        <v>0</v>
      </c>
      <c r="QV13" s="76">
        <f t="shared" si="488"/>
        <v>0</v>
      </c>
      <c r="QW13" s="76">
        <f t="shared" si="489"/>
        <v>0</v>
      </c>
      <c r="QX13" s="76">
        <f t="shared" si="490"/>
        <v>0</v>
      </c>
      <c r="QY13" s="76">
        <f t="shared" si="332"/>
        <v>0</v>
      </c>
      <c r="QZ13" s="76">
        <f t="shared" si="333"/>
        <v>0</v>
      </c>
      <c r="RA13" s="77">
        <f>'СДП (план)'!CF12</f>
        <v>0</v>
      </c>
      <c r="RB13" s="76">
        <f>'СДП (план)'!CG12</f>
        <v>0</v>
      </c>
      <c r="RC13" s="76">
        <f t="shared" si="334"/>
        <v>0</v>
      </c>
      <c r="RD13" s="76">
        <f t="shared" si="335"/>
        <v>0</v>
      </c>
      <c r="RE13" s="76">
        <f>VLOOKUP($C13,факт!$D$7:$JQ$124,67,0)</f>
        <v>0</v>
      </c>
      <c r="RF13" s="76">
        <f>VLOOKUP($C13,факт!$D$7:$JQ$124,68,0)</f>
        <v>0</v>
      </c>
      <c r="RG13" s="76">
        <f>VLOOKUP($C13,факт!$D$7:$JQ$124,69,0)</f>
        <v>0</v>
      </c>
      <c r="RH13" s="76">
        <f>VLOOKUP($C13,факт!$D$7:$JQ$124,70,0)</f>
        <v>0</v>
      </c>
      <c r="RI13" s="76">
        <f t="shared" si="491"/>
        <v>0</v>
      </c>
      <c r="RJ13" s="76">
        <f t="shared" si="492"/>
        <v>0</v>
      </c>
      <c r="RK13" s="76">
        <f t="shared" si="493"/>
        <v>0</v>
      </c>
      <c r="RL13" s="76">
        <f t="shared" si="337"/>
        <v>0</v>
      </c>
      <c r="RM13" s="76">
        <f t="shared" si="338"/>
        <v>0</v>
      </c>
      <c r="RN13" s="77">
        <f>'СДП (план)'!CH12</f>
        <v>0</v>
      </c>
      <c r="RO13" s="76">
        <f>'СДП (план)'!CI12</f>
        <v>0</v>
      </c>
      <c r="RP13" s="76">
        <f t="shared" si="339"/>
        <v>0</v>
      </c>
      <c r="RQ13" s="76">
        <f t="shared" si="340"/>
        <v>0</v>
      </c>
      <c r="RR13" s="76">
        <f>VLOOKUP($C13,факт!$D$7:$JQ$124,79,0)</f>
        <v>0</v>
      </c>
      <c r="RS13" s="76">
        <f>VLOOKUP($C13,факт!$D$7:$JQ$124,80,0)</f>
        <v>0</v>
      </c>
      <c r="RT13" s="76">
        <f>VLOOKUP($C13,факт!$D$7:$JQ$124,81,0)</f>
        <v>0</v>
      </c>
      <c r="RU13" s="76">
        <f>VLOOKUP($C13,факт!$D$7:$JQ$124,82,0)</f>
        <v>0</v>
      </c>
      <c r="RV13" s="76">
        <f t="shared" si="494"/>
        <v>0</v>
      </c>
      <c r="RW13" s="76">
        <f t="shared" si="495"/>
        <v>0</v>
      </c>
      <c r="RX13" s="76">
        <f t="shared" si="496"/>
        <v>0</v>
      </c>
      <c r="RY13" s="76">
        <f t="shared" si="343"/>
        <v>0</v>
      </c>
      <c r="RZ13" s="76">
        <f t="shared" si="344"/>
        <v>0</v>
      </c>
      <c r="SA13" s="77">
        <f>'СДП (план)'!CJ12</f>
        <v>10</v>
      </c>
      <c r="SB13" s="76">
        <f>'СДП (план)'!CK12</f>
        <v>149909.75999999998</v>
      </c>
      <c r="SC13" s="76">
        <f t="shared" si="345"/>
        <v>1.6666666666666667</v>
      </c>
      <c r="SD13" s="76">
        <f t="shared" si="346"/>
        <v>24984.959999999995</v>
      </c>
      <c r="SE13" s="76">
        <f>VLOOKUP($C13,факт!$D$7:$JQ$124,95,0)</f>
        <v>0</v>
      </c>
      <c r="SF13" s="76">
        <f>VLOOKUP($C13,факт!$D$7:$JQ$124,96,0)</f>
        <v>0</v>
      </c>
      <c r="SG13" s="76">
        <f>VLOOKUP($C13,факт!$D$7:$JQ$124,97,0)</f>
        <v>0</v>
      </c>
      <c r="SH13" s="76">
        <f>VLOOKUP($C13,факт!$D$7:$JQ$124,98,0)</f>
        <v>0</v>
      </c>
      <c r="SI13" s="76">
        <f t="shared" si="497"/>
        <v>6.6000000000000005</v>
      </c>
      <c r="SJ13" s="76">
        <f t="shared" si="498"/>
        <v>1.1000000000000001</v>
      </c>
      <c r="SK13" s="76">
        <f t="shared" si="499"/>
        <v>0</v>
      </c>
      <c r="SL13" s="76">
        <f t="shared" si="348"/>
        <v>-1.6666666666666667</v>
      </c>
      <c r="SM13" s="76">
        <f t="shared" si="349"/>
        <v>-24984.959999999995</v>
      </c>
      <c r="SN13" s="77">
        <f>'СДП (план)'!CL12</f>
        <v>0</v>
      </c>
      <c r="SO13" s="76">
        <f>'СДП (план)'!CM12</f>
        <v>0</v>
      </c>
      <c r="SP13" s="76">
        <f t="shared" si="350"/>
        <v>0</v>
      </c>
      <c r="SQ13" s="76">
        <f t="shared" si="351"/>
        <v>0</v>
      </c>
      <c r="SR13" s="76">
        <f>VLOOKUP($C13,факт!$D$7:$JQ$124,107,0)</f>
        <v>0</v>
      </c>
      <c r="SS13" s="76">
        <f>VLOOKUP($C13,факт!$D$7:$JQ$124,108,0)</f>
        <v>0</v>
      </c>
      <c r="ST13" s="76">
        <f>VLOOKUP($C13,факт!$D$7:$JQ$124,109,0)</f>
        <v>0</v>
      </c>
      <c r="SU13" s="76">
        <f>VLOOKUP($C13,факт!$D$7:$JQ$124,110,0)</f>
        <v>0</v>
      </c>
      <c r="SV13" s="76">
        <f t="shared" si="500"/>
        <v>0</v>
      </c>
      <c r="SW13" s="76">
        <f t="shared" si="501"/>
        <v>0</v>
      </c>
      <c r="SX13" s="76">
        <f t="shared" si="502"/>
        <v>0</v>
      </c>
      <c r="SY13" s="76">
        <f t="shared" si="354"/>
        <v>0</v>
      </c>
      <c r="SZ13" s="76">
        <f t="shared" si="355"/>
        <v>0</v>
      </c>
      <c r="TA13" s="77">
        <f>'СДП (план)'!CN12</f>
        <v>0</v>
      </c>
      <c r="TB13" s="76">
        <f>'СДП (план)'!CO12</f>
        <v>0</v>
      </c>
      <c r="TC13" s="76">
        <f t="shared" si="356"/>
        <v>0</v>
      </c>
      <c r="TD13" s="76">
        <f t="shared" si="357"/>
        <v>0</v>
      </c>
      <c r="TE13" s="76">
        <f>VLOOKUP($C13,факт!$D$7:$JQ$124,51,0)</f>
        <v>0</v>
      </c>
      <c r="TF13" s="76">
        <f>VLOOKUP($C13,факт!$D$7:$JQ$124,52,0)</f>
        <v>0</v>
      </c>
      <c r="TG13" s="76">
        <f>VLOOKUP($C13,факт!$D$7:$JQ$124,53,0)</f>
        <v>0</v>
      </c>
      <c r="TH13" s="76">
        <f>VLOOKUP($C13,факт!$D$7:$JQ$124,54,0)</f>
        <v>0</v>
      </c>
      <c r="TI13" s="76">
        <f t="shared" si="503"/>
        <v>0</v>
      </c>
      <c r="TJ13" s="76">
        <f t="shared" si="504"/>
        <v>0</v>
      </c>
      <c r="TK13" s="76">
        <f t="shared" si="505"/>
        <v>0</v>
      </c>
      <c r="TL13" s="76">
        <f t="shared" si="360"/>
        <v>0</v>
      </c>
      <c r="TM13" s="76">
        <f t="shared" si="361"/>
        <v>0</v>
      </c>
      <c r="TN13" s="77">
        <f>'СДП (план)'!CP12</f>
        <v>0</v>
      </c>
      <c r="TO13" s="76">
        <f>'СДП (план)'!CQ12</f>
        <v>0</v>
      </c>
      <c r="TP13" s="76">
        <f t="shared" si="362"/>
        <v>0</v>
      </c>
      <c r="TQ13" s="76">
        <f t="shared" si="363"/>
        <v>0</v>
      </c>
      <c r="TR13" s="76">
        <f>VLOOKUP($C13,факт!$D$7:$JQ$124,47,0)</f>
        <v>0</v>
      </c>
      <c r="TS13" s="76">
        <f>VLOOKUP($C13,факт!$D$7:$JQ$124,48,0)</f>
        <v>0</v>
      </c>
      <c r="TT13" s="76">
        <f>VLOOKUP($C13,факт!$D$7:$JQ$124,49,0)</f>
        <v>0</v>
      </c>
      <c r="TU13" s="76">
        <f>VLOOKUP($C13,факт!$D$7:$JQ$124,50,0)</f>
        <v>0</v>
      </c>
      <c r="TV13" s="76">
        <f t="shared" si="506"/>
        <v>0</v>
      </c>
      <c r="TW13" s="76">
        <f t="shared" si="507"/>
        <v>0</v>
      </c>
      <c r="TX13" s="76">
        <f t="shared" si="508"/>
        <v>0</v>
      </c>
      <c r="TY13" s="76">
        <f t="shared" si="366"/>
        <v>0</v>
      </c>
      <c r="TZ13" s="76">
        <f t="shared" si="367"/>
        <v>0</v>
      </c>
      <c r="UA13" s="15">
        <f>'СДП (план)'!CR12</f>
        <v>0</v>
      </c>
      <c r="UB13" s="4">
        <f>'СДП (план)'!CS12</f>
        <v>0</v>
      </c>
      <c r="UC13" s="76">
        <f t="shared" si="368"/>
        <v>0</v>
      </c>
      <c r="UD13" s="76">
        <f t="shared" si="369"/>
        <v>0</v>
      </c>
      <c r="UE13" s="76">
        <f>VLOOKUP($C13,факт!$D$7:$JQ$124,75,0)</f>
        <v>0</v>
      </c>
      <c r="UF13" s="76">
        <f>VLOOKUP($C13,факт!$D$7:$JQ$124,76,0)</f>
        <v>0</v>
      </c>
      <c r="UG13" s="76">
        <f>VLOOKUP($C13,факт!$D$7:$JQ$124,77,0)</f>
        <v>0</v>
      </c>
      <c r="UH13" s="76">
        <f>VLOOKUP($C13,факт!$D$7:$JQ$124,78,0)</f>
        <v>0</v>
      </c>
      <c r="UI13" s="76">
        <f t="shared" si="509"/>
        <v>0</v>
      </c>
      <c r="UJ13" s="76">
        <f t="shared" si="510"/>
        <v>0</v>
      </c>
      <c r="UK13" s="76">
        <f t="shared" si="511"/>
        <v>0</v>
      </c>
      <c r="UL13" s="76">
        <f t="shared" si="371"/>
        <v>0</v>
      </c>
      <c r="UM13" s="76">
        <f t="shared" si="372"/>
        <v>0</v>
      </c>
      <c r="UN13" s="4">
        <f>'СДП (план)'!CT12</f>
        <v>0</v>
      </c>
      <c r="UO13" s="4">
        <f>'СДП (план)'!CU12</f>
        <v>0</v>
      </c>
      <c r="UP13" s="76">
        <f t="shared" si="373"/>
        <v>0</v>
      </c>
      <c r="UQ13" s="76">
        <f t="shared" si="374"/>
        <v>0</v>
      </c>
      <c r="UR13" s="76">
        <f>VLOOKUP($C13,факт!$D$7:$JQ$124,271,0)</f>
        <v>0</v>
      </c>
      <c r="US13" s="76">
        <f>VLOOKUP($C13,факт!$D$7:$JQ$124,272,0)</f>
        <v>0</v>
      </c>
      <c r="UT13" s="79"/>
      <c r="UU13" s="79"/>
      <c r="UV13" s="76">
        <f t="shared" si="512"/>
        <v>0</v>
      </c>
      <c r="UW13" s="76">
        <f t="shared" si="513"/>
        <v>0</v>
      </c>
      <c r="UX13" s="76">
        <f t="shared" si="514"/>
        <v>0</v>
      </c>
      <c r="UY13" s="76">
        <f t="shared" si="376"/>
        <v>0</v>
      </c>
      <c r="UZ13" s="76">
        <f t="shared" si="377"/>
        <v>0</v>
      </c>
      <c r="VA13" s="76">
        <f>'СДП (план)'!CV12</f>
        <v>0</v>
      </c>
      <c r="VB13" s="76">
        <f>'СДП (план)'!CW12</f>
        <v>0</v>
      </c>
      <c r="VC13" s="76">
        <f t="shared" si="378"/>
        <v>0</v>
      </c>
      <c r="VD13" s="76">
        <f t="shared" si="379"/>
        <v>0</v>
      </c>
      <c r="VE13" s="76"/>
      <c r="VF13" s="76"/>
      <c r="VG13" s="76"/>
      <c r="VH13" s="76"/>
      <c r="VI13" s="76">
        <f t="shared" si="515"/>
        <v>0</v>
      </c>
      <c r="VJ13" s="76">
        <f t="shared" si="516"/>
        <v>0</v>
      </c>
      <c r="VK13" s="76">
        <f t="shared" si="517"/>
        <v>0</v>
      </c>
      <c r="VL13" s="76">
        <f t="shared" si="381"/>
        <v>0</v>
      </c>
      <c r="VM13" s="76">
        <f t="shared" si="382"/>
        <v>0</v>
      </c>
      <c r="VN13" s="82">
        <f t="shared" ref="VN13:VN24" si="525">SUM(FN13,CN13,AN13,BN13,AA13,BA13,N13,LA13,JA13,JN13,LN13,DN13,EA13,GA13,HN13,KA13,KN13,QN13,GN13,HA13,IA13,DA13,TA13,SN13,RA13,RN13,ON13,QA13,SA13,MA13,MN13,NA13,NN13,EN13,OA13,FA13,PN13,TN13,UA13,PA13,CA13,IN13,UN13,VA13)</f>
        <v>455</v>
      </c>
      <c r="VO13" s="82">
        <f t="shared" ref="VO13:VO24" si="526">SUM(FO13,CO13,AO13,BO13,AB13,BB13,O13,LB13,JB13,JO13,LO13,DO13,EB13,GB13,HO13,KB13,KO13,QO13,GO13,HB13,IB13,DB13,TB13,SO13,RB13,RO13,OO13,QB13,SB13,MB13,MO13,NB13,NO13,EO13,OB13,FB13,PO13,TO13,UB13,PB13,CB13,IO13,UO13,VB13)</f>
        <v>6558552</v>
      </c>
      <c r="VP13" s="82">
        <f t="shared" ref="VP13:VP24" si="527">SUM(FP13,CP13,AP13,BP13,AC13,BC13,P13,LC13,JC13,JP13,LP13,DP13,EC13,GC13,HP13,KC13,KP13,QP13,GP13,HC13,IC13,DC13,TC13,SP13,RC13,RP13,OP13,QC13,SC13,MC13,MP13,NC13,NP13,EP13,OC13,FC13,PP13,TP13,UC13,PC13,CC13,IP13,UP13,VC13)</f>
        <v>75.833333333333343</v>
      </c>
      <c r="VQ13" s="82">
        <f t="shared" ref="VQ13:VQ24" si="528">SUM(FQ13,CQ13,AQ13,BQ13,AD13,BD13,Q13,LD13,JD13,JQ13,LQ13,DQ13,ED13,GD13,HQ13,KD13,KQ13,QQ13,GQ13,HD13,ID13,DD13,TD13,SQ13,RD13,RQ13,OQ13,QD13,SD13,MD13,MQ13,ND13,NQ13,EQ13,OD13,FD13,PQ13,TQ13,UD13,PD13,CD13,IQ13,UQ13,VD13)</f>
        <v>1093092</v>
      </c>
      <c r="VR13" s="82">
        <f t="shared" ref="VR13:VR24" si="529">SUM(FR13,CR13,AR13,BR13,AE13,BE13,R13,LE13,JE13,JR13,LR13,DR13,EE13,GE13,HR13,KE13,KR13,QR13,GR13,HE13,IE13,DE13,TE13,SR13,RE13,RR13,OR13,QE13,SE13,ME13,MR13,NE13,NR13,ER13,OE13,FE13,PR13,TR13,UE13,PE13,CE13,IR13,UR13,VE13)</f>
        <v>47</v>
      </c>
      <c r="VS13" s="82">
        <f t="shared" ref="VS13:VS24" si="530">SUM(FS13,CS13,AS13,BS13,AF13,BF13,S13,LF13,JF13,JS13,LS13,DS13,EF13,GF13,HS13,KF13,KS13,QS13,GS13,HF13,IF13,DF13,TF13,SS13,RF13,RS13,OS13,QF13,SF13,MF13,MS13,NF13,NS13,ES13,OF13,FF13,PS13,TS13,UF13,PF13,CF13,IS13,US13,VF13)</f>
        <v>595266.77999999991</v>
      </c>
      <c r="VT13" s="82">
        <f t="shared" ref="VT13:VT24" si="531">SUM(FT13,CT13,AT13,BT13,AG13,BG13,T13,LG13,JG13,JT13,LT13,DT13,EG13,GG13,HT13,KG13,KT13,QT13,GT13,HG13,IG13,DG13,TG13,ST13,RG13,RT13,OT13,QG13,SG13,MG13,MT13,NG13,NT13,ET13,OG13,FG13,PT13,TT13,UG13,PG13,CG13,IT13,UT13,VG13)</f>
        <v>0</v>
      </c>
      <c r="VU13" s="82">
        <f t="shared" ref="VU13:VU24" si="532">SUM(FU13,CU13,AU13,BU13,AH13,BH13,U13,LH13,JH13,JU13,LU13,DU13,EH13,GH13,HU13,KH13,KU13,QU13,GU13,HH13,IH13,DH13,TH13,SU13,RH13,RU13,OU13,QH13,SH13,MH13,MU13,NH13,NU13,EU13,OH13,FH13,PU13,TU13,UH13,PH13,CH13,IU13,UU13,VH13)</f>
        <v>0</v>
      </c>
      <c r="VV13" s="82">
        <f t="shared" ref="VV13:VV24" si="533">SUM(FV13,CV13,AV13,BV13,AI13,BI13,V13,LI13,JI13,JV13,LV13,DV13,EI13,GI13,HV13,KI13,KV13,QV13,GV13,HI13,II13,DI13,TI13,SV13,RI13,RV13,OV13,QI13,SI13,MI13,MV13,NI13,NV13,EV13,OI13,FI13,PV13,TV13,UI13,PI13,CI13,IV13,UV13,VI13)</f>
        <v>300.3</v>
      </c>
      <c r="VW13" s="82">
        <f t="shared" ref="VW13:VW24" si="534">SUM(FW13,CW13,AW13,BW13,AJ13,BJ13,W13,LJ13,JJ13,JW13,LW13,DW13,EJ13,GJ13,HW13,KJ13,KW13,QW13,GW13,HJ13,IJ13,DJ13,TJ13,SW13,RJ13,RW13,OW13,QJ13,SJ13,MJ13,MW13,NJ13,NW13,EW13,OJ13,FJ13,PW13,TW13,UJ13,PJ13,CJ13,IW13,UW13,VJ13)</f>
        <v>50.050000000000011</v>
      </c>
      <c r="VX13" s="82">
        <f t="shared" ref="VX13:VX24" si="535">SUM(FX13,CX13,AX13,BX13,AK13,BK13,X13,LK13,JK13,JX13,LX13,DX13,EK13,GK13,HX13,KK13,KX13,QX13,GX13,HK13,IK13,DK13,TK13,SX13,RK13,RX13,OX13,QK13,SK13,MK13,MX13,NK13,NX13,EX13,OK13,FK13,PX13,TX13,UK13,PK13,CK13,IX13,UX13,VK13)</f>
        <v>31.020000000000003</v>
      </c>
      <c r="VY13" s="82">
        <f t="shared" ref="VY13:VY24" si="536">SUM(FY13,CY13,AY13,BY13,AL13,BL13,Y13,LL13,JL13,JY13,LY13,DY13,EL13,GL13,HY13,KL13,KY13,QY13,GY13,HL13,IL13,DL13,TL13,SY13,RL13,RY13,OY13,QL13,SL13,ML13,MY13,NL13,NY13,EY13,OL13,FL13,PY13,TY13,UL13,PL13,CL13,IY13,UY13,VL13)</f>
        <v>-28.833333333333329</v>
      </c>
      <c r="VZ13" s="156">
        <f t="shared" ref="VZ13:VZ24" si="537">SUM(VS13-VQ13)</f>
        <v>-497825.22000000009</v>
      </c>
      <c r="WA13" s="63">
        <f>VLOOKUP($C13,факт!$D$7:$JU$124,273,0)</f>
        <v>47</v>
      </c>
      <c r="WB13" s="235">
        <f>VLOOKUP($C13,факт!$D$7:$JU$124,274,0)</f>
        <v>595266.78</v>
      </c>
      <c r="WC13" s="235">
        <f>VLOOKUP($C13,факт!$D$7:$JU$124,275,0)</f>
        <v>0</v>
      </c>
      <c r="WD13" s="235">
        <f>VLOOKUP($C13,факт!$D$7:$JU$124,276,0)</f>
        <v>0</v>
      </c>
      <c r="WE13" s="236">
        <f t="shared" ref="WE13:WE76" si="538">VR13-WA13</f>
        <v>0</v>
      </c>
      <c r="WF13" s="236">
        <f t="shared" ref="WF13:WF76" si="539">VS13-WB13</f>
        <v>0</v>
      </c>
    </row>
    <row r="14" spans="1:606" s="63" customFormat="1" ht="30" x14ac:dyDescent="0.25">
      <c r="A14" s="33"/>
      <c r="B14" s="33">
        <v>3</v>
      </c>
      <c r="C14" s="56" t="s">
        <v>472</v>
      </c>
      <c r="D14" s="5" t="s">
        <v>209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136"/>
        <v>4</v>
      </c>
      <c r="Q14" s="76">
        <f t="shared" si="137"/>
        <v>53755.51999999999</v>
      </c>
      <c r="R14" s="76">
        <f>VLOOKUP($C14,факт!$D$7:$JQ$124,27,0)</f>
        <v>1</v>
      </c>
      <c r="S14" s="76">
        <f>VLOOKUP($C14,факт!$D$7:$JQ$124,28,0)</f>
        <v>11423.05</v>
      </c>
      <c r="T14" s="76">
        <f>VLOOKUP($C14,факт!$D$7:$JQ$124,29,0)</f>
        <v>0</v>
      </c>
      <c r="U14" s="76">
        <f>VLOOKUP($C14,факт!$D$7:$JQ$124,30,0)</f>
        <v>0</v>
      </c>
      <c r="V14" s="76">
        <f t="shared" si="520"/>
        <v>17.04</v>
      </c>
      <c r="W14" s="76">
        <f t="shared" si="521"/>
        <v>2.84</v>
      </c>
      <c r="X14" s="76">
        <f t="shared" si="522"/>
        <v>0.71</v>
      </c>
      <c r="Y14" s="76">
        <f t="shared" si="523"/>
        <v>-3</v>
      </c>
      <c r="Z14" s="76">
        <f t="shared" si="524"/>
        <v>-42332.469999999987</v>
      </c>
      <c r="AA14" s="218">
        <f>'СДП (план)'!P13</f>
        <v>0</v>
      </c>
      <c r="AB14" s="218">
        <f>'СДП (план)'!Q13</f>
        <v>0</v>
      </c>
      <c r="AC14" s="76">
        <f t="shared" si="141"/>
        <v>0</v>
      </c>
      <c r="AD14" s="76">
        <f t="shared" si="142"/>
        <v>0</v>
      </c>
      <c r="AE14" s="76">
        <f>VLOOKUP($C14,факт!$D$7:$JO$125,15,0)</f>
        <v>0</v>
      </c>
      <c r="AF14" s="76">
        <f>VLOOKUP($C14,факт!$D$7:$JO$125,16,0)</f>
        <v>0</v>
      </c>
      <c r="AG14" s="76">
        <f>VLOOKUP($C14,факт!$D$7:$JO$125,17,0)</f>
        <v>0</v>
      </c>
      <c r="AH14" s="76">
        <f>VLOOKUP($C14,факт!$D$7:$JO$125,18,0)</f>
        <v>0</v>
      </c>
      <c r="AI14" s="76">
        <f t="shared" si="387"/>
        <v>0</v>
      </c>
      <c r="AJ14" s="76">
        <f t="shared" si="388"/>
        <v>0</v>
      </c>
      <c r="AK14" s="76">
        <f t="shared" si="389"/>
        <v>0</v>
      </c>
      <c r="AL14" s="76">
        <f t="shared" si="145"/>
        <v>0</v>
      </c>
      <c r="AM14" s="76">
        <f t="shared" si="146"/>
        <v>0</v>
      </c>
      <c r="AN14" s="77">
        <f>'СДП (план)'!R13</f>
        <v>0</v>
      </c>
      <c r="AO14" s="76">
        <f>'СДП (план)'!S13</f>
        <v>0</v>
      </c>
      <c r="AP14" s="76">
        <f t="shared" si="147"/>
        <v>0</v>
      </c>
      <c r="AQ14" s="76">
        <f t="shared" si="148"/>
        <v>0</v>
      </c>
      <c r="AR14" s="76">
        <f>VLOOKUP($C14,факт!$D$7:$JQ$124,3,0)</f>
        <v>0</v>
      </c>
      <c r="AS14" s="76">
        <f>VLOOKUP($C14,факт!$D$7:$JQ$124,4,0)</f>
        <v>0</v>
      </c>
      <c r="AT14" s="76">
        <f>VLOOKUP($C14,факт!$D$7:$JQ$124,5,0)</f>
        <v>0</v>
      </c>
      <c r="AU14" s="76">
        <f>VLOOKUP($C14,факт!$D$7:$JQ$124,6,0)</f>
        <v>0</v>
      </c>
      <c r="AV14" s="76">
        <f t="shared" si="390"/>
        <v>0</v>
      </c>
      <c r="AW14" s="76">
        <f t="shared" si="391"/>
        <v>0</v>
      </c>
      <c r="AX14" s="76">
        <f t="shared" si="392"/>
        <v>0</v>
      </c>
      <c r="AY14" s="76">
        <f t="shared" si="151"/>
        <v>0</v>
      </c>
      <c r="AZ14" s="76">
        <f t="shared" si="152"/>
        <v>0</v>
      </c>
      <c r="BA14" s="165">
        <f>'СДП (план)'!T13</f>
        <v>0</v>
      </c>
      <c r="BB14" s="4">
        <f>'СДП (план)'!U13</f>
        <v>0</v>
      </c>
      <c r="BC14" s="76">
        <f t="shared" si="153"/>
        <v>0</v>
      </c>
      <c r="BD14" s="76">
        <f t="shared" si="154"/>
        <v>0</v>
      </c>
      <c r="BE14" s="76">
        <f>VLOOKUP($C14,факт!$D$7:$JQ$124,19,0)</f>
        <v>0</v>
      </c>
      <c r="BF14" s="76">
        <f>VLOOKUP($C14,факт!$D$7:$JQ$124,20,0)</f>
        <v>0</v>
      </c>
      <c r="BG14" s="76">
        <f>VLOOKUP($C14,факт!$D$7:$JQ$124,21,0)</f>
        <v>0</v>
      </c>
      <c r="BH14" s="76">
        <f>VLOOKUP($C14,факт!$D$7:$JQ$124,22,0)</f>
        <v>0</v>
      </c>
      <c r="BI14" s="76">
        <f t="shared" si="393"/>
        <v>0</v>
      </c>
      <c r="BJ14" s="76">
        <f t="shared" si="394"/>
        <v>0</v>
      </c>
      <c r="BK14" s="76">
        <f t="shared" si="395"/>
        <v>0</v>
      </c>
      <c r="BL14" s="76">
        <f t="shared" si="157"/>
        <v>0</v>
      </c>
      <c r="BM14" s="76">
        <f t="shared" si="158"/>
        <v>0</v>
      </c>
      <c r="BN14" s="77">
        <f>'СДП (план)'!V13</f>
        <v>0</v>
      </c>
      <c r="BO14" s="76">
        <f>'СДП (план)'!W13</f>
        <v>0</v>
      </c>
      <c r="BP14" s="76">
        <f t="shared" si="159"/>
        <v>0</v>
      </c>
      <c r="BQ14" s="76">
        <f t="shared" si="160"/>
        <v>0</v>
      </c>
      <c r="BR14" s="76">
        <f>VLOOKUP($C14,факт!$D$7:$JQ$124,7,0)</f>
        <v>0</v>
      </c>
      <c r="BS14" s="76">
        <f>VLOOKUP($C14,факт!$D$7:$JQ$124,8,0)</f>
        <v>0</v>
      </c>
      <c r="BT14" s="76">
        <f>VLOOKUP($C14,факт!$D$7:$JQ$124,9,0)</f>
        <v>0</v>
      </c>
      <c r="BU14" s="76">
        <f>VLOOKUP($C14,факт!$D$7:$JQ$124,10,0)</f>
        <v>0</v>
      </c>
      <c r="BV14" s="76">
        <f t="shared" si="396"/>
        <v>0</v>
      </c>
      <c r="BW14" s="76">
        <f t="shared" si="397"/>
        <v>0</v>
      </c>
      <c r="BX14" s="76">
        <f t="shared" si="398"/>
        <v>0</v>
      </c>
      <c r="BY14" s="76">
        <f t="shared" si="399"/>
        <v>0</v>
      </c>
      <c r="BZ14" s="76">
        <f t="shared" si="400"/>
        <v>0</v>
      </c>
      <c r="CA14" s="77">
        <f>'СДП (план)'!X13</f>
        <v>0</v>
      </c>
      <c r="CB14" s="76">
        <f>'СДП (план)'!Y13</f>
        <v>0</v>
      </c>
      <c r="CC14" s="76">
        <f t="shared" si="164"/>
        <v>0</v>
      </c>
      <c r="CD14" s="76">
        <f t="shared" si="165"/>
        <v>0</v>
      </c>
      <c r="CE14" s="76">
        <f>VLOOKUP($C14,факт!$D$7:$JQ$124,23,0)</f>
        <v>0</v>
      </c>
      <c r="CF14" s="76">
        <f>VLOOKUP($C14,факт!$D$7:$JQ$124,24,0)</f>
        <v>0</v>
      </c>
      <c r="CG14" s="76">
        <f>VLOOKUP($C14,факт!$D$7:$JQ$124,25,0)</f>
        <v>0</v>
      </c>
      <c r="CH14" s="76">
        <f>VLOOKUP($C14,факт!$D$7:$JQ$124,26,0)</f>
        <v>0</v>
      </c>
      <c r="CI14" s="76">
        <f t="shared" si="401"/>
        <v>0</v>
      </c>
      <c r="CJ14" s="76">
        <f t="shared" si="402"/>
        <v>0</v>
      </c>
      <c r="CK14" s="76">
        <f t="shared" si="403"/>
        <v>0</v>
      </c>
      <c r="CL14" s="76">
        <f t="shared" si="168"/>
        <v>0</v>
      </c>
      <c r="CM14" s="76">
        <f t="shared" si="169"/>
        <v>0</v>
      </c>
      <c r="CN14" s="78">
        <f>'СДП (план)'!Z13</f>
        <v>0</v>
      </c>
      <c r="CO14" s="78">
        <f>'СДП (план)'!AA13</f>
        <v>0</v>
      </c>
      <c r="CP14" s="76">
        <f t="shared" si="170"/>
        <v>0</v>
      </c>
      <c r="CQ14" s="76">
        <f t="shared" si="171"/>
        <v>0</v>
      </c>
      <c r="CR14" s="76">
        <f>VLOOKUP($C14,факт!$D$7:$JQ$124,43,0)</f>
        <v>0</v>
      </c>
      <c r="CS14" s="76">
        <f>VLOOKUP($C14,факт!$D$7:$JQ$124,44,0)</f>
        <v>0</v>
      </c>
      <c r="CT14" s="76">
        <f>VLOOKUP($C14,факт!$D$7:$JQ$124,45,0)</f>
        <v>0</v>
      </c>
      <c r="CU14" s="76">
        <f>VLOOKUP($C14,факт!$D$7:$JQ$124,46,0)</f>
        <v>0</v>
      </c>
      <c r="CV14" s="76">
        <f t="shared" si="404"/>
        <v>0</v>
      </c>
      <c r="CW14" s="76">
        <f t="shared" si="405"/>
        <v>0</v>
      </c>
      <c r="CX14" s="76">
        <f t="shared" si="406"/>
        <v>0</v>
      </c>
      <c r="CY14" s="76">
        <f t="shared" si="174"/>
        <v>0</v>
      </c>
      <c r="CZ14" s="76">
        <f t="shared" si="175"/>
        <v>0</v>
      </c>
      <c r="DA14" s="9">
        <f>'СДП (план)'!AB13</f>
        <v>0</v>
      </c>
      <c r="DB14" s="4">
        <f>'СДП (план)'!AC13</f>
        <v>0</v>
      </c>
      <c r="DC14" s="76">
        <f t="shared" si="176"/>
        <v>0</v>
      </c>
      <c r="DD14" s="76">
        <f t="shared" si="177"/>
        <v>0</v>
      </c>
      <c r="DE14" s="76">
        <f>VLOOKUP($C14,факт!$D$7:$JQ$124,247,0)</f>
        <v>0</v>
      </c>
      <c r="DF14" s="76">
        <f>VLOOKUP($C14,факт!$D$7:$JQ$124,248,0)</f>
        <v>0</v>
      </c>
      <c r="DG14" s="76">
        <f>VLOOKUP($C14,факт!$D$7:$JQ$124,249,0)</f>
        <v>0</v>
      </c>
      <c r="DH14" s="76">
        <f>VLOOKUP($C14,факт!$D$7:$JQ$124,250,0)</f>
        <v>0</v>
      </c>
      <c r="DI14" s="76">
        <f t="shared" si="407"/>
        <v>0</v>
      </c>
      <c r="DJ14" s="76">
        <f t="shared" si="408"/>
        <v>0</v>
      </c>
      <c r="DK14" s="76">
        <f t="shared" si="409"/>
        <v>0</v>
      </c>
      <c r="DL14" s="76">
        <f t="shared" si="180"/>
        <v>0</v>
      </c>
      <c r="DM14" s="76">
        <f t="shared" si="181"/>
        <v>0</v>
      </c>
      <c r="DN14" s="77">
        <f>'СДП (план)'!AD13</f>
        <v>0</v>
      </c>
      <c r="DO14" s="76">
        <f>'СДП (план)'!AE13</f>
        <v>0</v>
      </c>
      <c r="DP14" s="76">
        <f t="shared" si="182"/>
        <v>0</v>
      </c>
      <c r="DQ14" s="76">
        <f t="shared" si="183"/>
        <v>0</v>
      </c>
      <c r="DR14" s="76">
        <f>VLOOKUP($C14,факт!$D$7:$JQ$124,155,0)</f>
        <v>0</v>
      </c>
      <c r="DS14" s="76">
        <f>VLOOKUP($C14,факт!$D$7:$JQ$124,156,0)</f>
        <v>0</v>
      </c>
      <c r="DT14" s="76">
        <f>VLOOKUP($C14,факт!$D$7:$JQ$124,157,0)</f>
        <v>0</v>
      </c>
      <c r="DU14" s="76">
        <f>VLOOKUP($C14,факт!$D$7:$JQ$124,158,0)</f>
        <v>0</v>
      </c>
      <c r="DV14" s="76">
        <f t="shared" si="410"/>
        <v>0</v>
      </c>
      <c r="DW14" s="76">
        <f t="shared" si="411"/>
        <v>0</v>
      </c>
      <c r="DX14" s="76">
        <f t="shared" si="412"/>
        <v>0</v>
      </c>
      <c r="DY14" s="76">
        <f t="shared" si="186"/>
        <v>0</v>
      </c>
      <c r="DZ14" s="76">
        <f t="shared" si="187"/>
        <v>0</v>
      </c>
      <c r="EA14" s="9">
        <f>'СДП (план)'!AF13</f>
        <v>10</v>
      </c>
      <c r="EB14" s="4">
        <f>'СДП (план)'!AG13</f>
        <v>134388.79999999999</v>
      </c>
      <c r="EC14" s="76">
        <f t="shared" si="188"/>
        <v>1.6666666666666667</v>
      </c>
      <c r="ED14" s="76">
        <f t="shared" si="189"/>
        <v>22398.133333333331</v>
      </c>
      <c r="EE14" s="76">
        <f>VLOOKUP($C14,факт!$D$7:$JQ$124,163,0)</f>
        <v>0</v>
      </c>
      <c r="EF14" s="76">
        <f>VLOOKUP($C14,факт!$D$7:$JQ$124,164,0)</f>
        <v>0</v>
      </c>
      <c r="EG14" s="76">
        <f>VLOOKUP($C14,факт!$D$7:$JQ$124,165,0)</f>
        <v>0</v>
      </c>
      <c r="EH14" s="76">
        <f>VLOOKUP($C14,факт!$D$7:$JQ$124,166,0)</f>
        <v>0</v>
      </c>
      <c r="EI14" s="76">
        <f t="shared" si="413"/>
        <v>7.1</v>
      </c>
      <c r="EJ14" s="76">
        <f t="shared" si="414"/>
        <v>1.1833333333333333</v>
      </c>
      <c r="EK14" s="76">
        <f t="shared" si="415"/>
        <v>0</v>
      </c>
      <c r="EL14" s="76">
        <f t="shared" si="191"/>
        <v>-1.6666666666666667</v>
      </c>
      <c r="EM14" s="76">
        <f t="shared" si="192"/>
        <v>-22398.133333333331</v>
      </c>
      <c r="EN14" s="9">
        <f>'СДП (план)'!AH13</f>
        <v>0</v>
      </c>
      <c r="EO14" s="4">
        <f>'СДП (план)'!AI13</f>
        <v>0</v>
      </c>
      <c r="EP14" s="76">
        <f t="shared" si="193"/>
        <v>0</v>
      </c>
      <c r="EQ14" s="76">
        <f t="shared" si="194"/>
        <v>0</v>
      </c>
      <c r="ER14" s="76">
        <f>VLOOKUP($C14,факт!$D$7:$JQ$124,239,0)</f>
        <v>0</v>
      </c>
      <c r="ES14" s="76">
        <f>VLOOKUP($C14,факт!$D$7:$JQ$124,240,0)</f>
        <v>0</v>
      </c>
      <c r="ET14" s="76">
        <f>VLOOKUP($C14,факт!$D$7:$JQ$124,241,0)</f>
        <v>0</v>
      </c>
      <c r="EU14" s="76">
        <f>VLOOKUP($C14,факт!$D$7:$JQ$124,242,0)</f>
        <v>0</v>
      </c>
      <c r="EV14" s="76">
        <f t="shared" si="416"/>
        <v>0</v>
      </c>
      <c r="EW14" s="76">
        <f t="shared" si="417"/>
        <v>0</v>
      </c>
      <c r="EX14" s="76">
        <f t="shared" si="418"/>
        <v>0</v>
      </c>
      <c r="EY14" s="76">
        <f t="shared" si="197"/>
        <v>0</v>
      </c>
      <c r="EZ14" s="76">
        <f t="shared" si="198"/>
        <v>0</v>
      </c>
      <c r="FA14" s="77">
        <f>'СДП (план)'!AJ13</f>
        <v>0</v>
      </c>
      <c r="FB14" s="76">
        <f>'СДП (план)'!AK13</f>
        <v>0</v>
      </c>
      <c r="FC14" s="76">
        <f t="shared" si="199"/>
        <v>0</v>
      </c>
      <c r="FD14" s="76">
        <f t="shared" si="200"/>
        <v>0</v>
      </c>
      <c r="FE14" s="76">
        <f>VLOOKUP($C14,факт!$D$7:$JQ$124,251,0)</f>
        <v>0</v>
      </c>
      <c r="FF14" s="76">
        <f>VLOOKUP($C14,факт!$D$7:$JQ$124,252,0)</f>
        <v>0</v>
      </c>
      <c r="FG14" s="76">
        <f>VLOOKUP($C14,факт!$D$7:$JQ$124,253,0)</f>
        <v>0</v>
      </c>
      <c r="FH14" s="76">
        <f>VLOOKUP($C14,факт!$D$7:$JQ$124,254,0)</f>
        <v>0</v>
      </c>
      <c r="FI14" s="76">
        <f t="shared" si="419"/>
        <v>0</v>
      </c>
      <c r="FJ14" s="76">
        <f t="shared" si="420"/>
        <v>0</v>
      </c>
      <c r="FK14" s="76">
        <f t="shared" si="421"/>
        <v>0</v>
      </c>
      <c r="FL14" s="76">
        <f t="shared" si="202"/>
        <v>0</v>
      </c>
      <c r="FM14" s="76">
        <f t="shared" si="203"/>
        <v>0</v>
      </c>
      <c r="FN14" s="78">
        <f>'СДП (план)'!AL13</f>
        <v>0</v>
      </c>
      <c r="FO14" s="251">
        <f>'СДП (план)'!AM13</f>
        <v>0</v>
      </c>
      <c r="FP14" s="76">
        <f t="shared" si="204"/>
        <v>0</v>
      </c>
      <c r="FQ14" s="76">
        <f t="shared" si="205"/>
        <v>0</v>
      </c>
      <c r="FR14" s="76">
        <f>VLOOKUP($C14,факт!$D$7:$JQ$124,35,0)</f>
        <v>0</v>
      </c>
      <c r="FS14" s="76">
        <f>VLOOKUP($C14,факт!$D$7:$JQ$124,36,0)</f>
        <v>0</v>
      </c>
      <c r="FT14" s="76">
        <f>VLOOKUP($C14,факт!$D$7:$JQ$124,37,0)</f>
        <v>0</v>
      </c>
      <c r="FU14" s="76">
        <f>VLOOKUP($C14,факт!$D$7:$JQ$124,38,0)</f>
        <v>0</v>
      </c>
      <c r="FV14" s="76">
        <f t="shared" si="422"/>
        <v>0</v>
      </c>
      <c r="FW14" s="76">
        <f t="shared" si="423"/>
        <v>0</v>
      </c>
      <c r="FX14" s="76">
        <f t="shared" si="424"/>
        <v>0</v>
      </c>
      <c r="FY14" s="76">
        <f t="shared" si="208"/>
        <v>0</v>
      </c>
      <c r="FZ14" s="76">
        <f t="shared" si="209"/>
        <v>0</v>
      </c>
      <c r="GA14" s="77">
        <f>'СДП (план)'!AN13</f>
        <v>158</v>
      </c>
      <c r="GB14" s="76">
        <f>'СДП (план)'!AO13</f>
        <v>2123343.0399999996</v>
      </c>
      <c r="GC14" s="76">
        <f t="shared" si="210"/>
        <v>26.333333333333332</v>
      </c>
      <c r="GD14" s="76">
        <f t="shared" si="211"/>
        <v>353890.5066666666</v>
      </c>
      <c r="GE14" s="76">
        <f>VLOOKUP($C14,факт!$D$7:$JQ$124,167,0)</f>
        <v>43</v>
      </c>
      <c r="GF14" s="76">
        <f>VLOOKUP($C14,факт!$D$7:$JQ$124,168,0)</f>
        <v>507317.7899999998</v>
      </c>
      <c r="GG14" s="76">
        <f>VLOOKUP($C14,факт!$D$7:$JQ$124,169,0)</f>
        <v>0</v>
      </c>
      <c r="GH14" s="76">
        <f>VLOOKUP($C14,факт!$D$7:$JQ$124,170,0)</f>
        <v>0</v>
      </c>
      <c r="GI14" s="76">
        <f t="shared" si="425"/>
        <v>112.17999999999999</v>
      </c>
      <c r="GJ14" s="76">
        <f t="shared" si="426"/>
        <v>18.696666666666665</v>
      </c>
      <c r="GK14" s="76">
        <f t="shared" si="427"/>
        <v>30.529999999999998</v>
      </c>
      <c r="GL14" s="76">
        <f t="shared" si="213"/>
        <v>16.666666666666668</v>
      </c>
      <c r="GM14" s="76">
        <f t="shared" si="214"/>
        <v>153427.28333333321</v>
      </c>
      <c r="GN14" s="77">
        <f>'СДП (план)'!AP13</f>
        <v>0</v>
      </c>
      <c r="GO14" s="76">
        <f>'СДП (план)'!AQ13</f>
        <v>0</v>
      </c>
      <c r="GP14" s="76">
        <f t="shared" si="215"/>
        <v>0</v>
      </c>
      <c r="GQ14" s="76">
        <f t="shared" si="216"/>
        <v>0</v>
      </c>
      <c r="GR14" s="76">
        <f>VLOOKUP($C14,факт!$D$7:$JQ$124,171,0)</f>
        <v>0</v>
      </c>
      <c r="GS14" s="76">
        <f>VLOOKUP($C14,факт!$D$7:$JQ$124,172,0)</f>
        <v>0</v>
      </c>
      <c r="GT14" s="76">
        <f>VLOOKUP($C14,факт!$D$7:$JQ$124,173,0)</f>
        <v>0</v>
      </c>
      <c r="GU14" s="76">
        <f>VLOOKUP($C14,факт!$D$7:$JQ$124,174,0)</f>
        <v>0</v>
      </c>
      <c r="GV14" s="76">
        <f t="shared" si="428"/>
        <v>0</v>
      </c>
      <c r="GW14" s="76">
        <f t="shared" si="429"/>
        <v>0</v>
      </c>
      <c r="GX14" s="76">
        <f t="shared" si="430"/>
        <v>0</v>
      </c>
      <c r="GY14" s="76">
        <f t="shared" si="218"/>
        <v>0</v>
      </c>
      <c r="GZ14" s="76">
        <f t="shared" si="219"/>
        <v>0</v>
      </c>
      <c r="HA14" s="77">
        <f>'СДП (план)'!AR13</f>
        <v>0</v>
      </c>
      <c r="HB14" s="76">
        <f>'СДП (план)'!AS13</f>
        <v>0</v>
      </c>
      <c r="HC14" s="76">
        <f t="shared" si="220"/>
        <v>0</v>
      </c>
      <c r="HD14" s="76">
        <f t="shared" si="221"/>
        <v>0</v>
      </c>
      <c r="HE14" s="76">
        <f>VLOOKUP($C14,факт!$D$7:$JQ$124,203,0)</f>
        <v>0</v>
      </c>
      <c r="HF14" s="76">
        <f>VLOOKUP($C14,факт!$D$7:$JQ$124,204,0)</f>
        <v>0</v>
      </c>
      <c r="HG14" s="76">
        <f>VLOOKUP($C14,факт!$D$7:$JQ$124,205,0)</f>
        <v>0</v>
      </c>
      <c r="HH14" s="76">
        <f>VLOOKUP($C14,факт!$D$7:$JQ$124,206,0)</f>
        <v>0</v>
      </c>
      <c r="HI14" s="76">
        <f t="shared" si="431"/>
        <v>0</v>
      </c>
      <c r="HJ14" s="76">
        <f t="shared" si="432"/>
        <v>0</v>
      </c>
      <c r="HK14" s="76">
        <f t="shared" si="433"/>
        <v>0</v>
      </c>
      <c r="HL14" s="76">
        <f t="shared" si="224"/>
        <v>0</v>
      </c>
      <c r="HM14" s="76">
        <f t="shared" si="225"/>
        <v>0</v>
      </c>
      <c r="HN14" s="9">
        <f>'СДП (план)'!AT13</f>
        <v>0</v>
      </c>
      <c r="HO14" s="4">
        <f>'СДП (план)'!AU13</f>
        <v>0</v>
      </c>
      <c r="HP14" s="76">
        <f t="shared" si="226"/>
        <v>0</v>
      </c>
      <c r="HQ14" s="76">
        <f t="shared" si="227"/>
        <v>0</v>
      </c>
      <c r="HR14" s="76">
        <f>VLOOKUP($C14,факт!$D$7:$JQ$124,207,0)</f>
        <v>0</v>
      </c>
      <c r="HS14" s="76">
        <f>VLOOKUP($C14,факт!$D$7:$JQ$124,208,0)</f>
        <v>0</v>
      </c>
      <c r="HT14" s="76">
        <f>VLOOKUP($C14,факт!$D$7:$JQ$124,209,0)</f>
        <v>0</v>
      </c>
      <c r="HU14" s="76">
        <f>VLOOKUP($C14,факт!$D$7:$JQ$124,210,0)</f>
        <v>0</v>
      </c>
      <c r="HV14" s="76">
        <f t="shared" si="434"/>
        <v>0</v>
      </c>
      <c r="HW14" s="76">
        <f t="shared" si="435"/>
        <v>0</v>
      </c>
      <c r="HX14" s="76">
        <f t="shared" si="436"/>
        <v>0</v>
      </c>
      <c r="HY14" s="76">
        <f t="shared" si="230"/>
        <v>0</v>
      </c>
      <c r="HZ14" s="76">
        <f t="shared" si="231"/>
        <v>0</v>
      </c>
      <c r="IA14" s="9">
        <f>'СДП (план)'!AV13</f>
        <v>0</v>
      </c>
      <c r="IB14" s="4">
        <f>'СДП (план)'!AW13</f>
        <v>0</v>
      </c>
      <c r="IC14" s="76">
        <f t="shared" si="232"/>
        <v>0</v>
      </c>
      <c r="ID14" s="76">
        <f t="shared" si="233"/>
        <v>0</v>
      </c>
      <c r="IE14" s="76">
        <f>VLOOKUP($C14,факт!$D$7:$JQ$124,199,0)</f>
        <v>0</v>
      </c>
      <c r="IF14" s="76">
        <f>VLOOKUP($C14,факт!$D$7:$JQ$124,200,0)</f>
        <v>0</v>
      </c>
      <c r="IG14" s="76">
        <f>VLOOKUP($C14,факт!$D$7:$JQ$124,201,0)</f>
        <v>0</v>
      </c>
      <c r="IH14" s="76">
        <f>VLOOKUP($C14,факт!$D$7:$JQ$124,202,0)</f>
        <v>0</v>
      </c>
      <c r="II14" s="76">
        <f t="shared" si="437"/>
        <v>0</v>
      </c>
      <c r="IJ14" s="76">
        <f t="shared" si="438"/>
        <v>0</v>
      </c>
      <c r="IK14" s="76">
        <f t="shared" si="439"/>
        <v>0</v>
      </c>
      <c r="IL14" s="76">
        <f t="shared" si="236"/>
        <v>0</v>
      </c>
      <c r="IM14" s="76">
        <f t="shared" si="237"/>
        <v>0</v>
      </c>
      <c r="IN14" s="9">
        <f>'СДП (план)'!AX13</f>
        <v>0</v>
      </c>
      <c r="IO14" s="4">
        <f>'СДП (план)'!AY13</f>
        <v>0</v>
      </c>
      <c r="IP14" s="76">
        <f t="shared" si="238"/>
        <v>0</v>
      </c>
      <c r="IQ14" s="76">
        <f t="shared" si="239"/>
        <v>0</v>
      </c>
      <c r="IR14" s="76">
        <f>VLOOKUP($C14,факт!$D$7:$JQ$124,267,0)</f>
        <v>0</v>
      </c>
      <c r="IS14" s="76">
        <f>VLOOKUP($C14,факт!$D$7:$JQ$124,268,0)</f>
        <v>0</v>
      </c>
      <c r="IT14" s="76">
        <f>VLOOKUP($C14,факт!$D$7:$JQ$124,269,0)</f>
        <v>0</v>
      </c>
      <c r="IU14" s="76">
        <f>VLOOKUP($C14,факт!$D$7:$JQ$124,270,0)</f>
        <v>0</v>
      </c>
      <c r="IV14" s="76">
        <f t="shared" si="440"/>
        <v>0</v>
      </c>
      <c r="IW14" s="76">
        <f t="shared" si="441"/>
        <v>0</v>
      </c>
      <c r="IX14" s="76">
        <f t="shared" si="442"/>
        <v>0</v>
      </c>
      <c r="IY14" s="76">
        <f t="shared" si="242"/>
        <v>0</v>
      </c>
      <c r="IZ14" s="76">
        <f t="shared" si="243"/>
        <v>0</v>
      </c>
      <c r="JA14" s="77">
        <f>'СДП (план)'!AZ13</f>
        <v>0</v>
      </c>
      <c r="JB14" s="76">
        <f>'СДП (план)'!BA13</f>
        <v>0</v>
      </c>
      <c r="JC14" s="76">
        <f t="shared" si="244"/>
        <v>0</v>
      </c>
      <c r="JD14" s="76">
        <f t="shared" si="245"/>
        <v>0</v>
      </c>
      <c r="JE14" s="76">
        <f>VLOOKUP($C14,факт!$D$7:$JQ$124,87,0)</f>
        <v>0</v>
      </c>
      <c r="JF14" s="76">
        <f>VLOOKUP($C14,факт!$D$7:$JQ$124,88,0)</f>
        <v>0</v>
      </c>
      <c r="JG14" s="76">
        <f>VLOOKUP($C14,факт!$D$7:$JQ$124,89,0)</f>
        <v>0</v>
      </c>
      <c r="JH14" s="76">
        <f>VLOOKUP($C14,факт!$D$7:$JQ$124,90,0)</f>
        <v>0</v>
      </c>
      <c r="JI14" s="76">
        <f t="shared" si="443"/>
        <v>0</v>
      </c>
      <c r="JJ14" s="76">
        <f t="shared" si="444"/>
        <v>0</v>
      </c>
      <c r="JK14" s="76">
        <f t="shared" si="445"/>
        <v>0</v>
      </c>
      <c r="JL14" s="76">
        <f t="shared" si="247"/>
        <v>0</v>
      </c>
      <c r="JM14" s="76">
        <f t="shared" si="248"/>
        <v>0</v>
      </c>
      <c r="JN14" s="76">
        <f>'СДП (план)'!BB13</f>
        <v>45</v>
      </c>
      <c r="JO14" s="76">
        <f>'СДП (план)'!BC13</f>
        <v>604749.6</v>
      </c>
      <c r="JP14" s="76">
        <f t="shared" si="249"/>
        <v>7.5</v>
      </c>
      <c r="JQ14" s="76">
        <f t="shared" si="250"/>
        <v>100791.59999999999</v>
      </c>
      <c r="JR14" s="76">
        <f>VLOOKUP($C14,факт!$D$7:$JQ$124,91,0)</f>
        <v>7</v>
      </c>
      <c r="JS14" s="76">
        <f>VLOOKUP($C14,факт!$D$7:$JQ$124,92,0)</f>
        <v>81977.180000000008</v>
      </c>
      <c r="JT14" s="76">
        <f>VLOOKUP($C14,факт!$D$7:$JQ$124,93,0)</f>
        <v>0</v>
      </c>
      <c r="JU14" s="76">
        <f>VLOOKUP($C14,факт!$D$7:$JQ$124,94,0)</f>
        <v>0</v>
      </c>
      <c r="JV14" s="76">
        <f t="shared" si="446"/>
        <v>31.95</v>
      </c>
      <c r="JW14" s="76">
        <f t="shared" si="447"/>
        <v>5.3249999999999993</v>
      </c>
      <c r="JX14" s="76">
        <f t="shared" si="448"/>
        <v>4.97</v>
      </c>
      <c r="JY14" s="76">
        <f t="shared" si="252"/>
        <v>-0.5</v>
      </c>
      <c r="JZ14" s="76">
        <f t="shared" si="253"/>
        <v>-18814.419999999984</v>
      </c>
      <c r="KA14" s="79">
        <f>'СДП (план)'!BD13</f>
        <v>0</v>
      </c>
      <c r="KB14" s="79">
        <f>'СДП (план)'!BE13</f>
        <v>0</v>
      </c>
      <c r="KC14" s="76">
        <f t="shared" si="254"/>
        <v>0</v>
      </c>
      <c r="KD14" s="76">
        <f t="shared" si="255"/>
        <v>0</v>
      </c>
      <c r="KE14" s="76">
        <f>VLOOKUP($C14,факт!$D$7:$JQ$124,55,0)</f>
        <v>0</v>
      </c>
      <c r="KF14" s="76">
        <f>VLOOKUP($C14,факт!$D$7:$JQ$124,56,0)</f>
        <v>0</v>
      </c>
      <c r="KG14" s="76">
        <f>VLOOKUP($C14,факт!$D$7:$JQ$124,57,0)</f>
        <v>0</v>
      </c>
      <c r="KH14" s="76">
        <f>VLOOKUP($C14,факт!$D$7:$JQ$124,58,0)</f>
        <v>0</v>
      </c>
      <c r="KI14" s="76">
        <f t="shared" si="449"/>
        <v>0</v>
      </c>
      <c r="KJ14" s="76">
        <f t="shared" si="450"/>
        <v>0</v>
      </c>
      <c r="KK14" s="76">
        <f t="shared" si="451"/>
        <v>0</v>
      </c>
      <c r="KL14" s="76">
        <f t="shared" si="258"/>
        <v>0</v>
      </c>
      <c r="KM14" s="76">
        <f t="shared" si="259"/>
        <v>0</v>
      </c>
      <c r="KN14" s="79">
        <f>'СДП (план)'!BF13</f>
        <v>0</v>
      </c>
      <c r="KO14" s="79">
        <f>'СДП (план)'!BG13</f>
        <v>0</v>
      </c>
      <c r="KP14" s="76">
        <f t="shared" si="260"/>
        <v>0</v>
      </c>
      <c r="KQ14" s="76">
        <f t="shared" si="261"/>
        <v>0</v>
      </c>
      <c r="KR14" s="76">
        <f>VLOOKUP($C14,факт!$D$7:$JQ$124,99,0)</f>
        <v>0</v>
      </c>
      <c r="KS14" s="76">
        <f>VLOOKUP($C14,факт!$D$7:$JQ$124,100,0)</f>
        <v>0</v>
      </c>
      <c r="KT14" s="76">
        <f>VLOOKUP($C14,факт!$D$7:$JQ$124,101,0)</f>
        <v>0</v>
      </c>
      <c r="KU14" s="76">
        <f>VLOOKUP($C14,факт!$D$7:$JQ$124,102,0)</f>
        <v>0</v>
      </c>
      <c r="KV14" s="76">
        <f t="shared" si="452"/>
        <v>0</v>
      </c>
      <c r="KW14" s="76">
        <f t="shared" si="453"/>
        <v>0</v>
      </c>
      <c r="KX14" s="76">
        <f t="shared" si="454"/>
        <v>0</v>
      </c>
      <c r="KY14" s="76">
        <f t="shared" si="264"/>
        <v>0</v>
      </c>
      <c r="KZ14" s="76">
        <f t="shared" si="265"/>
        <v>0</v>
      </c>
      <c r="LA14" s="77">
        <f>'СДП (план)'!BH13</f>
        <v>0</v>
      </c>
      <c r="LB14" s="76">
        <f>'СДП (план)'!BI13</f>
        <v>0</v>
      </c>
      <c r="LC14" s="76">
        <f t="shared" si="266"/>
        <v>0</v>
      </c>
      <c r="LD14" s="76">
        <f t="shared" si="267"/>
        <v>0</v>
      </c>
      <c r="LE14" s="76">
        <f>VLOOKUP($C14,факт!$D$7:$JQ$124,71,0)</f>
        <v>0</v>
      </c>
      <c r="LF14" s="76">
        <f>VLOOKUP($C14,факт!$D$7:$JQ$124,72,0)</f>
        <v>0</v>
      </c>
      <c r="LG14" s="76">
        <f>VLOOKUP($C14,факт!$D$7:$JQ$124,73,0)</f>
        <v>0</v>
      </c>
      <c r="LH14" s="76">
        <f>VLOOKUP($C14,факт!$D$7:$JQ$124,74,0)</f>
        <v>0</v>
      </c>
      <c r="LI14" s="76">
        <f t="shared" si="455"/>
        <v>0</v>
      </c>
      <c r="LJ14" s="76">
        <f t="shared" si="456"/>
        <v>0</v>
      </c>
      <c r="LK14" s="76">
        <f t="shared" si="457"/>
        <v>0</v>
      </c>
      <c r="LL14" s="76">
        <f t="shared" si="270"/>
        <v>0</v>
      </c>
      <c r="LM14" s="76">
        <f t="shared" si="271"/>
        <v>0</v>
      </c>
      <c r="LN14" s="77">
        <f>'СДП (план)'!BJ13</f>
        <v>0</v>
      </c>
      <c r="LO14" s="76">
        <f>'СДП (план)'!BK13</f>
        <v>0</v>
      </c>
      <c r="LP14" s="76">
        <f t="shared" si="272"/>
        <v>0</v>
      </c>
      <c r="LQ14" s="76">
        <f t="shared" si="273"/>
        <v>0</v>
      </c>
      <c r="LR14" s="76">
        <f>VLOOKUP($C14,факт!$D$7:$JQ$124,111,0)</f>
        <v>0</v>
      </c>
      <c r="LS14" s="76">
        <f>VLOOKUP($C14,факт!$D$7:$JQ$124,112,0)</f>
        <v>0</v>
      </c>
      <c r="LT14" s="76">
        <f>VLOOKUP($C14,факт!$D$7:$JQ$124,113,0)</f>
        <v>0</v>
      </c>
      <c r="LU14" s="76">
        <f>VLOOKUP($C14,факт!$D$7:$JQ$124,114,0)</f>
        <v>0</v>
      </c>
      <c r="LV14" s="76">
        <f t="shared" si="458"/>
        <v>0</v>
      </c>
      <c r="LW14" s="76">
        <f t="shared" si="459"/>
        <v>0</v>
      </c>
      <c r="LX14" s="76">
        <f t="shared" si="460"/>
        <v>0</v>
      </c>
      <c r="LY14" s="76">
        <f t="shared" si="275"/>
        <v>0</v>
      </c>
      <c r="LZ14" s="76">
        <f t="shared" si="276"/>
        <v>0</v>
      </c>
      <c r="MA14" s="77">
        <f>'СДП (план)'!BL13</f>
        <v>0</v>
      </c>
      <c r="MB14" s="76">
        <f>'СДП (план)'!BM13</f>
        <v>0</v>
      </c>
      <c r="MC14" s="76">
        <f t="shared" si="277"/>
        <v>0</v>
      </c>
      <c r="MD14" s="76">
        <f t="shared" si="278"/>
        <v>0</v>
      </c>
      <c r="ME14" s="76">
        <f>VLOOKUP($C14,факт!$D$7:$JQ$124,219,0)</f>
        <v>0</v>
      </c>
      <c r="MF14" s="76">
        <f>VLOOKUP($C14,факт!$D$7:$JQ$124,220,0)</f>
        <v>0</v>
      </c>
      <c r="MG14" s="76">
        <f>VLOOKUP($C14,факт!$D$7:$JQ$124,221,0)</f>
        <v>0</v>
      </c>
      <c r="MH14" s="76">
        <f>VLOOKUP($C14,факт!$D$7:$JQ$124,222,0)</f>
        <v>0</v>
      </c>
      <c r="MI14" s="76">
        <f t="shared" si="461"/>
        <v>0</v>
      </c>
      <c r="MJ14" s="76">
        <f t="shared" si="462"/>
        <v>0</v>
      </c>
      <c r="MK14" s="76">
        <f t="shared" si="463"/>
        <v>0</v>
      </c>
      <c r="ML14" s="76">
        <f t="shared" si="281"/>
        <v>0</v>
      </c>
      <c r="MM14" s="76">
        <f t="shared" si="282"/>
        <v>0</v>
      </c>
      <c r="MN14" s="77">
        <f>'СДП (план)'!BN13</f>
        <v>0</v>
      </c>
      <c r="MO14" s="76">
        <f>'СДП (план)'!BO13</f>
        <v>0</v>
      </c>
      <c r="MP14" s="76">
        <f t="shared" si="283"/>
        <v>0</v>
      </c>
      <c r="MQ14" s="76">
        <f t="shared" si="284"/>
        <v>0</v>
      </c>
      <c r="MR14" s="76">
        <f>VLOOKUP($C14,факт!$D$7:$JQ$124,223,0)</f>
        <v>0</v>
      </c>
      <c r="MS14" s="76">
        <f>VLOOKUP($C14,факт!$D$7:$JQ$124,224,0)</f>
        <v>0</v>
      </c>
      <c r="MT14" s="76">
        <f>VLOOKUP($C14,факт!$D$7:$JQ$124,225,0)</f>
        <v>0</v>
      </c>
      <c r="MU14" s="76">
        <f>VLOOKUP($C14,факт!$D$7:$JQ$124,226,0)</f>
        <v>0</v>
      </c>
      <c r="MV14" s="76">
        <f t="shared" si="464"/>
        <v>0</v>
      </c>
      <c r="MW14" s="76">
        <f t="shared" si="465"/>
        <v>0</v>
      </c>
      <c r="MX14" s="76">
        <f t="shared" si="466"/>
        <v>0</v>
      </c>
      <c r="MY14" s="76">
        <f t="shared" si="287"/>
        <v>0</v>
      </c>
      <c r="MZ14" s="76">
        <f t="shared" si="288"/>
        <v>0</v>
      </c>
      <c r="NA14" s="77">
        <f>'СДП (план)'!BP13</f>
        <v>0</v>
      </c>
      <c r="NB14" s="76">
        <f>'СДП (план)'!BQ13</f>
        <v>0</v>
      </c>
      <c r="NC14" s="76">
        <f t="shared" si="289"/>
        <v>0</v>
      </c>
      <c r="ND14" s="76">
        <f t="shared" si="290"/>
        <v>0</v>
      </c>
      <c r="NE14" s="76">
        <f>VLOOKUP($C14,факт!$D$7:$JQ$124,227,0)</f>
        <v>0</v>
      </c>
      <c r="NF14" s="76">
        <f>VLOOKUP($C14,факт!$D$7:$JQ$124,228,0)</f>
        <v>0</v>
      </c>
      <c r="NG14" s="76">
        <f>VLOOKUP($C14,факт!$D$7:$JQ$124,229,0)</f>
        <v>0</v>
      </c>
      <c r="NH14" s="76">
        <f>VLOOKUP($C14,факт!$D$7:$JQ$124,230,0)</f>
        <v>0</v>
      </c>
      <c r="NI14" s="76">
        <f t="shared" si="467"/>
        <v>0</v>
      </c>
      <c r="NJ14" s="76">
        <f t="shared" si="468"/>
        <v>0</v>
      </c>
      <c r="NK14" s="76">
        <f t="shared" si="469"/>
        <v>0</v>
      </c>
      <c r="NL14" s="76">
        <f t="shared" si="293"/>
        <v>0</v>
      </c>
      <c r="NM14" s="76">
        <f t="shared" si="294"/>
        <v>0</v>
      </c>
      <c r="NN14" s="77">
        <f>'СДП (план)'!BR13</f>
        <v>0</v>
      </c>
      <c r="NO14" s="76">
        <f>'СДП (план)'!BS13</f>
        <v>0</v>
      </c>
      <c r="NP14" s="76">
        <f t="shared" si="295"/>
        <v>0</v>
      </c>
      <c r="NQ14" s="76">
        <f t="shared" si="296"/>
        <v>0</v>
      </c>
      <c r="NR14" s="76">
        <f>VLOOKUP($C14,факт!$D$7:$JQ$124,231,0)</f>
        <v>0</v>
      </c>
      <c r="NS14" s="76">
        <f>VLOOKUP($C14,факт!$D$7:$JQ$124,232,0)</f>
        <v>0</v>
      </c>
      <c r="NT14" s="76">
        <f>VLOOKUP($C14,факт!$D$7:$JQ$124,233,0)</f>
        <v>0</v>
      </c>
      <c r="NU14" s="76">
        <f>VLOOKUP($C14,факт!$D$7:$JQ$124,234,0)</f>
        <v>0</v>
      </c>
      <c r="NV14" s="76">
        <f t="shared" si="470"/>
        <v>0</v>
      </c>
      <c r="NW14" s="76">
        <f t="shared" si="471"/>
        <v>0</v>
      </c>
      <c r="NX14" s="76">
        <f t="shared" si="472"/>
        <v>0</v>
      </c>
      <c r="NY14" s="76">
        <f t="shared" si="299"/>
        <v>0</v>
      </c>
      <c r="NZ14" s="76">
        <f t="shared" si="300"/>
        <v>0</v>
      </c>
      <c r="OA14" s="77">
        <f>'СДП (план)'!BT13</f>
        <v>0</v>
      </c>
      <c r="OB14" s="76">
        <f>'СДП (план)'!BU13</f>
        <v>0</v>
      </c>
      <c r="OC14" s="76">
        <f t="shared" si="301"/>
        <v>0</v>
      </c>
      <c r="OD14" s="76">
        <f t="shared" si="302"/>
        <v>0</v>
      </c>
      <c r="OE14" s="76">
        <f>VLOOKUP($C14,факт!$D$7:$JQ$124,243,0)</f>
        <v>0</v>
      </c>
      <c r="OF14" s="76">
        <f>VLOOKUP($C14,факт!$D$7:$JQ$124,244,0)</f>
        <v>0</v>
      </c>
      <c r="OG14" s="76">
        <f>VLOOKUP($C14,факт!$D$7:$JQ$124,245,0)</f>
        <v>0</v>
      </c>
      <c r="OH14" s="76">
        <f>VLOOKUP($C14,факт!$D$7:$JQ$124,246,0)</f>
        <v>0</v>
      </c>
      <c r="OI14" s="76">
        <f t="shared" si="473"/>
        <v>0</v>
      </c>
      <c r="OJ14" s="76">
        <f t="shared" si="474"/>
        <v>0</v>
      </c>
      <c r="OK14" s="76">
        <f t="shared" si="475"/>
        <v>0</v>
      </c>
      <c r="OL14" s="76">
        <f t="shared" si="305"/>
        <v>0</v>
      </c>
      <c r="OM14" s="76">
        <f t="shared" si="306"/>
        <v>0</v>
      </c>
      <c r="ON14" s="81">
        <f>'СДП (план)'!BV13</f>
        <v>100</v>
      </c>
      <c r="OO14" s="76">
        <f>'СДП (план)'!BW13</f>
        <v>1612665.5999999999</v>
      </c>
      <c r="OP14" s="76">
        <f t="shared" si="307"/>
        <v>16.666666666666668</v>
      </c>
      <c r="OQ14" s="76">
        <f t="shared" si="308"/>
        <v>268777.59999999998</v>
      </c>
      <c r="OR14" s="76">
        <f>VLOOKUP($C14,факт!$D$7:$JQ$124,83,0)</f>
        <v>27</v>
      </c>
      <c r="OS14" s="76">
        <f>VLOOKUP($C14,факт!$D$7:$JQ$124,84,0)</f>
        <v>435419.81999999977</v>
      </c>
      <c r="OT14" s="76">
        <f>VLOOKUP($C14,факт!$D$7:$JQ$124,85,0)</f>
        <v>0</v>
      </c>
      <c r="OU14" s="76">
        <f>VLOOKUP($C14,факт!$D$7:$JQ$124,86,0)</f>
        <v>0</v>
      </c>
      <c r="OV14" s="76">
        <f t="shared" si="476"/>
        <v>71</v>
      </c>
      <c r="OW14" s="76">
        <f t="shared" si="477"/>
        <v>11.833333333333334</v>
      </c>
      <c r="OX14" s="76">
        <f t="shared" si="478"/>
        <v>19.169999999999998</v>
      </c>
      <c r="OY14" s="76">
        <f t="shared" si="310"/>
        <v>10.333333333333332</v>
      </c>
      <c r="OZ14" s="76">
        <f t="shared" si="311"/>
        <v>166642.2199999998</v>
      </c>
      <c r="PA14" s="77">
        <f>'СДП (план)'!BX13</f>
        <v>20</v>
      </c>
      <c r="PB14" s="76">
        <f>'СДП (план)'!BY13</f>
        <v>322533.12</v>
      </c>
      <c r="PC14" s="76">
        <f t="shared" si="312"/>
        <v>3.3333333333333335</v>
      </c>
      <c r="PD14" s="76">
        <f t="shared" si="313"/>
        <v>53755.519999999997</v>
      </c>
      <c r="PE14" s="76">
        <f>VLOOKUP($C14,факт!$D$7:$JQ$124,59,0)</f>
        <v>16</v>
      </c>
      <c r="PF14" s="76">
        <f>VLOOKUP($C14,факт!$D$7:$JQ$124,60,0)</f>
        <v>250769.56000000003</v>
      </c>
      <c r="PG14" s="76">
        <f>VLOOKUP($C14,факт!$D$7:$JQ$124,61,0)</f>
        <v>0</v>
      </c>
      <c r="PH14" s="76">
        <f>VLOOKUP($C14,факт!$D$7:$JQ$124,62,0)</f>
        <v>0</v>
      </c>
      <c r="PI14" s="76">
        <f t="shared" si="479"/>
        <v>14.2</v>
      </c>
      <c r="PJ14" s="76">
        <f t="shared" si="480"/>
        <v>2.3666666666666667</v>
      </c>
      <c r="PK14" s="76">
        <f t="shared" si="481"/>
        <v>11.36</v>
      </c>
      <c r="PL14" s="76">
        <f t="shared" si="315"/>
        <v>12.666666666666666</v>
      </c>
      <c r="PM14" s="76">
        <f t="shared" si="316"/>
        <v>197014.04000000004</v>
      </c>
      <c r="PN14" s="77">
        <f>'СДП (план)'!BZ13</f>
        <v>0</v>
      </c>
      <c r="PO14" s="76">
        <f>'СДП (план)'!CA13</f>
        <v>0</v>
      </c>
      <c r="PP14" s="76">
        <f t="shared" si="317"/>
        <v>0</v>
      </c>
      <c r="PQ14" s="76">
        <f t="shared" si="318"/>
        <v>0</v>
      </c>
      <c r="PR14" s="76">
        <f>VLOOKUP($C14,факт!$D$7:$JQ$124,263,0)</f>
        <v>0</v>
      </c>
      <c r="PS14" s="76">
        <f>VLOOKUP($C14,факт!$D$7:$JQ$124,264,0)</f>
        <v>0</v>
      </c>
      <c r="PT14" s="76">
        <f>VLOOKUP($C14,факт!$D$7:$JQ$124,265,0)</f>
        <v>0</v>
      </c>
      <c r="PU14" s="76">
        <f>VLOOKUP($C14,факт!$D$7:$JQ$124,266,0)</f>
        <v>0</v>
      </c>
      <c r="PV14" s="76">
        <f t="shared" si="482"/>
        <v>0</v>
      </c>
      <c r="PW14" s="76">
        <f t="shared" si="483"/>
        <v>0</v>
      </c>
      <c r="PX14" s="76">
        <f t="shared" si="484"/>
        <v>0</v>
      </c>
      <c r="PY14" s="76">
        <f t="shared" si="321"/>
        <v>0</v>
      </c>
      <c r="PZ14" s="76">
        <f t="shared" si="322"/>
        <v>0</v>
      </c>
      <c r="QA14" s="81">
        <f>'СДП (план)'!CB13</f>
        <v>5</v>
      </c>
      <c r="QB14" s="76">
        <f>'СДП (план)'!CC13</f>
        <v>80633.279999999999</v>
      </c>
      <c r="QC14" s="76">
        <f t="shared" si="323"/>
        <v>0.83333333333333337</v>
      </c>
      <c r="QD14" s="76">
        <f t="shared" si="324"/>
        <v>13438.88</v>
      </c>
      <c r="QE14" s="76">
        <f>VLOOKUP($C14,факт!$D$7:$JQ$124,103,0)</f>
        <v>2</v>
      </c>
      <c r="QF14" s="76">
        <f>VLOOKUP($C14,факт!$D$7:$JQ$124,104,0)</f>
        <v>27415.32</v>
      </c>
      <c r="QG14" s="76">
        <f>VLOOKUP($C14,факт!$D$7:$JQ$124,105,0)</f>
        <v>0</v>
      </c>
      <c r="QH14" s="76">
        <f>VLOOKUP($C14,факт!$D$7:$JQ$124,106,0)</f>
        <v>0</v>
      </c>
      <c r="QI14" s="76">
        <f t="shared" si="485"/>
        <v>3.55</v>
      </c>
      <c r="QJ14" s="76">
        <f t="shared" si="486"/>
        <v>0.59166666666666667</v>
      </c>
      <c r="QK14" s="76">
        <f t="shared" si="487"/>
        <v>1.42</v>
      </c>
      <c r="QL14" s="76">
        <f t="shared" si="326"/>
        <v>1.1666666666666665</v>
      </c>
      <c r="QM14" s="76">
        <f t="shared" si="327"/>
        <v>13976.44</v>
      </c>
      <c r="QN14" s="79">
        <f>'СДП (план)'!CD13</f>
        <v>0</v>
      </c>
      <c r="QO14" s="79">
        <f>'СДП (план)'!CE13</f>
        <v>0</v>
      </c>
      <c r="QP14" s="76">
        <f t="shared" si="328"/>
        <v>0</v>
      </c>
      <c r="QQ14" s="76">
        <f t="shared" si="329"/>
        <v>0</v>
      </c>
      <c r="QR14" s="76">
        <f>VLOOKUP($C14,факт!$D$7:$JQ$124,63,0)</f>
        <v>0</v>
      </c>
      <c r="QS14" s="76">
        <f>VLOOKUP($C14,факт!$D$7:$JQ$124,64,0)</f>
        <v>0</v>
      </c>
      <c r="QT14" s="76">
        <f>VLOOKUP($C14,факт!$D$7:$JQ$124,65,0)</f>
        <v>0</v>
      </c>
      <c r="QU14" s="76">
        <f>VLOOKUP($C14,факт!$D$7:$JQ$124,66,0)</f>
        <v>0</v>
      </c>
      <c r="QV14" s="76">
        <f t="shared" si="488"/>
        <v>0</v>
      </c>
      <c r="QW14" s="76">
        <f t="shared" si="489"/>
        <v>0</v>
      </c>
      <c r="QX14" s="76">
        <f t="shared" si="490"/>
        <v>0</v>
      </c>
      <c r="QY14" s="76">
        <f t="shared" si="332"/>
        <v>0</v>
      </c>
      <c r="QZ14" s="76">
        <f t="shared" si="333"/>
        <v>0</v>
      </c>
      <c r="RA14" s="77">
        <f>'СДП (план)'!CF13</f>
        <v>0</v>
      </c>
      <c r="RB14" s="76">
        <f>'СДП (план)'!CG13</f>
        <v>0</v>
      </c>
      <c r="RC14" s="76">
        <f t="shared" si="334"/>
        <v>0</v>
      </c>
      <c r="RD14" s="76">
        <f t="shared" si="335"/>
        <v>0</v>
      </c>
      <c r="RE14" s="76">
        <f>VLOOKUP($C14,факт!$D$7:$JQ$124,67,0)</f>
        <v>0</v>
      </c>
      <c r="RF14" s="76">
        <f>VLOOKUP($C14,факт!$D$7:$JQ$124,68,0)</f>
        <v>0</v>
      </c>
      <c r="RG14" s="76">
        <f>VLOOKUP($C14,факт!$D$7:$JQ$124,69,0)</f>
        <v>0</v>
      </c>
      <c r="RH14" s="76">
        <f>VLOOKUP($C14,факт!$D$7:$JQ$124,70,0)</f>
        <v>0</v>
      </c>
      <c r="RI14" s="76">
        <f t="shared" si="491"/>
        <v>0</v>
      </c>
      <c r="RJ14" s="76">
        <f t="shared" si="492"/>
        <v>0</v>
      </c>
      <c r="RK14" s="76">
        <f t="shared" si="493"/>
        <v>0</v>
      </c>
      <c r="RL14" s="76">
        <f t="shared" si="337"/>
        <v>0</v>
      </c>
      <c r="RM14" s="76">
        <f t="shared" si="338"/>
        <v>0</v>
      </c>
      <c r="RN14" s="77">
        <f>'СДП (план)'!CH13</f>
        <v>0</v>
      </c>
      <c r="RO14" s="76">
        <f>'СДП (план)'!CI13</f>
        <v>0</v>
      </c>
      <c r="RP14" s="76">
        <f t="shared" si="339"/>
        <v>0</v>
      </c>
      <c r="RQ14" s="76">
        <f t="shared" si="340"/>
        <v>0</v>
      </c>
      <c r="RR14" s="76">
        <f>VLOOKUP($C14,факт!$D$7:$JQ$124,79,0)</f>
        <v>0</v>
      </c>
      <c r="RS14" s="76">
        <f>VLOOKUP($C14,факт!$D$7:$JQ$124,80,0)</f>
        <v>0</v>
      </c>
      <c r="RT14" s="76">
        <f>VLOOKUP($C14,факт!$D$7:$JQ$124,81,0)</f>
        <v>0</v>
      </c>
      <c r="RU14" s="76">
        <f>VLOOKUP($C14,факт!$D$7:$JQ$124,82,0)</f>
        <v>0</v>
      </c>
      <c r="RV14" s="76">
        <f t="shared" si="494"/>
        <v>0</v>
      </c>
      <c r="RW14" s="76">
        <f t="shared" si="495"/>
        <v>0</v>
      </c>
      <c r="RX14" s="76">
        <f t="shared" si="496"/>
        <v>0</v>
      </c>
      <c r="RY14" s="76">
        <f t="shared" si="343"/>
        <v>0</v>
      </c>
      <c r="RZ14" s="76">
        <f t="shared" si="344"/>
        <v>0</v>
      </c>
      <c r="SA14" s="77">
        <f>'СДП (план)'!CJ13</f>
        <v>0</v>
      </c>
      <c r="SB14" s="76">
        <f>'СДП (план)'!CK13</f>
        <v>0</v>
      </c>
      <c r="SC14" s="76">
        <f t="shared" si="345"/>
        <v>0</v>
      </c>
      <c r="SD14" s="76">
        <f t="shared" si="346"/>
        <v>0</v>
      </c>
      <c r="SE14" s="76">
        <f>VLOOKUP($C14,факт!$D$7:$JQ$124,95,0)</f>
        <v>0</v>
      </c>
      <c r="SF14" s="76">
        <f>VLOOKUP($C14,факт!$D$7:$JQ$124,96,0)</f>
        <v>0</v>
      </c>
      <c r="SG14" s="76">
        <f>VLOOKUP($C14,факт!$D$7:$JQ$124,97,0)</f>
        <v>0</v>
      </c>
      <c r="SH14" s="76">
        <f>VLOOKUP($C14,факт!$D$7:$JQ$124,98,0)</f>
        <v>0</v>
      </c>
      <c r="SI14" s="76">
        <f t="shared" si="497"/>
        <v>0</v>
      </c>
      <c r="SJ14" s="76">
        <f t="shared" si="498"/>
        <v>0</v>
      </c>
      <c r="SK14" s="76">
        <f t="shared" si="499"/>
        <v>0</v>
      </c>
      <c r="SL14" s="76">
        <f t="shared" si="348"/>
        <v>0</v>
      </c>
      <c r="SM14" s="76">
        <f t="shared" si="349"/>
        <v>0</v>
      </c>
      <c r="SN14" s="77">
        <f>'СДП (план)'!CL13</f>
        <v>0</v>
      </c>
      <c r="SO14" s="76">
        <f>'СДП (план)'!CM13</f>
        <v>0</v>
      </c>
      <c r="SP14" s="76">
        <f t="shared" si="350"/>
        <v>0</v>
      </c>
      <c r="SQ14" s="76">
        <f t="shared" si="351"/>
        <v>0</v>
      </c>
      <c r="SR14" s="76">
        <f>VLOOKUP($C14,факт!$D$7:$JQ$124,107,0)</f>
        <v>0</v>
      </c>
      <c r="SS14" s="76">
        <f>VLOOKUP($C14,факт!$D$7:$JQ$124,108,0)</f>
        <v>0</v>
      </c>
      <c r="ST14" s="76">
        <f>VLOOKUP($C14,факт!$D$7:$JQ$124,109,0)</f>
        <v>0</v>
      </c>
      <c r="SU14" s="76">
        <f>VLOOKUP($C14,факт!$D$7:$JQ$124,110,0)</f>
        <v>0</v>
      </c>
      <c r="SV14" s="76">
        <f t="shared" si="500"/>
        <v>0</v>
      </c>
      <c r="SW14" s="76">
        <f t="shared" si="501"/>
        <v>0</v>
      </c>
      <c r="SX14" s="76">
        <f t="shared" si="502"/>
        <v>0</v>
      </c>
      <c r="SY14" s="76">
        <f t="shared" si="354"/>
        <v>0</v>
      </c>
      <c r="SZ14" s="76">
        <f t="shared" si="355"/>
        <v>0</v>
      </c>
      <c r="TA14" s="77">
        <f>'СДП (план)'!CN13</f>
        <v>0</v>
      </c>
      <c r="TB14" s="76">
        <f>'СДП (план)'!CO13</f>
        <v>0</v>
      </c>
      <c r="TC14" s="76">
        <f t="shared" si="356"/>
        <v>0</v>
      </c>
      <c r="TD14" s="76">
        <f t="shared" si="357"/>
        <v>0</v>
      </c>
      <c r="TE14" s="76">
        <f>VLOOKUP($C14,факт!$D$7:$JQ$124,51,0)</f>
        <v>0</v>
      </c>
      <c r="TF14" s="76">
        <f>VLOOKUP($C14,факт!$D$7:$JQ$124,52,0)</f>
        <v>0</v>
      </c>
      <c r="TG14" s="76">
        <f>VLOOKUP($C14,факт!$D$7:$JQ$124,53,0)</f>
        <v>0</v>
      </c>
      <c r="TH14" s="76">
        <f>VLOOKUP($C14,факт!$D$7:$JQ$124,54,0)</f>
        <v>0</v>
      </c>
      <c r="TI14" s="76">
        <f t="shared" si="503"/>
        <v>0</v>
      </c>
      <c r="TJ14" s="76">
        <f t="shared" si="504"/>
        <v>0</v>
      </c>
      <c r="TK14" s="76">
        <f t="shared" si="505"/>
        <v>0</v>
      </c>
      <c r="TL14" s="76">
        <f t="shared" si="360"/>
        <v>0</v>
      </c>
      <c r="TM14" s="76">
        <f t="shared" si="361"/>
        <v>0</v>
      </c>
      <c r="TN14" s="77">
        <f>'СДП (план)'!CP13</f>
        <v>0</v>
      </c>
      <c r="TO14" s="76">
        <f>'СДП (план)'!CQ13</f>
        <v>0</v>
      </c>
      <c r="TP14" s="76">
        <f t="shared" si="362"/>
        <v>0</v>
      </c>
      <c r="TQ14" s="76">
        <f t="shared" si="363"/>
        <v>0</v>
      </c>
      <c r="TR14" s="76">
        <f>VLOOKUP($C14,факт!$D$7:$JQ$124,47,0)</f>
        <v>0</v>
      </c>
      <c r="TS14" s="76">
        <f>VLOOKUP($C14,факт!$D$7:$JQ$124,48,0)</f>
        <v>0</v>
      </c>
      <c r="TT14" s="76">
        <f>VLOOKUP($C14,факт!$D$7:$JQ$124,49,0)</f>
        <v>0</v>
      </c>
      <c r="TU14" s="76">
        <f>VLOOKUP($C14,факт!$D$7:$JQ$124,50,0)</f>
        <v>0</v>
      </c>
      <c r="TV14" s="76">
        <f t="shared" si="506"/>
        <v>0</v>
      </c>
      <c r="TW14" s="76">
        <f t="shared" si="507"/>
        <v>0</v>
      </c>
      <c r="TX14" s="76">
        <f t="shared" si="508"/>
        <v>0</v>
      </c>
      <c r="TY14" s="76">
        <f t="shared" si="366"/>
        <v>0</v>
      </c>
      <c r="TZ14" s="76">
        <f t="shared" si="367"/>
        <v>0</v>
      </c>
      <c r="UA14" s="15">
        <f>'СДП (план)'!CR13</f>
        <v>0</v>
      </c>
      <c r="UB14" s="4">
        <f>'СДП (план)'!CS13</f>
        <v>0</v>
      </c>
      <c r="UC14" s="76">
        <f t="shared" si="368"/>
        <v>0</v>
      </c>
      <c r="UD14" s="76">
        <f t="shared" si="369"/>
        <v>0</v>
      </c>
      <c r="UE14" s="76">
        <f>VLOOKUP($C14,факт!$D$7:$JQ$124,75,0)</f>
        <v>0</v>
      </c>
      <c r="UF14" s="76">
        <f>VLOOKUP($C14,факт!$D$7:$JQ$124,76,0)</f>
        <v>0</v>
      </c>
      <c r="UG14" s="76">
        <f>VLOOKUP($C14,факт!$D$7:$JQ$124,77,0)</f>
        <v>0</v>
      </c>
      <c r="UH14" s="76">
        <f>VLOOKUP($C14,факт!$D$7:$JQ$124,78,0)</f>
        <v>0</v>
      </c>
      <c r="UI14" s="76">
        <f t="shared" si="509"/>
        <v>0</v>
      </c>
      <c r="UJ14" s="76">
        <f t="shared" si="510"/>
        <v>0</v>
      </c>
      <c r="UK14" s="76">
        <f t="shared" si="511"/>
        <v>0</v>
      </c>
      <c r="UL14" s="76">
        <f t="shared" si="371"/>
        <v>0</v>
      </c>
      <c r="UM14" s="76">
        <f t="shared" si="372"/>
        <v>0</v>
      </c>
      <c r="UN14" s="4">
        <f>'СДП (план)'!CT13</f>
        <v>0</v>
      </c>
      <c r="UO14" s="4">
        <f>'СДП (план)'!CU13</f>
        <v>0</v>
      </c>
      <c r="UP14" s="76">
        <f t="shared" si="373"/>
        <v>0</v>
      </c>
      <c r="UQ14" s="76">
        <f t="shared" si="374"/>
        <v>0</v>
      </c>
      <c r="UR14" s="76">
        <f>VLOOKUP($C14,факт!$D$7:$JQ$124,271,0)</f>
        <v>0</v>
      </c>
      <c r="US14" s="76">
        <f>VLOOKUP($C14,факт!$D$7:$JQ$124,272,0)</f>
        <v>0</v>
      </c>
      <c r="UT14" s="79"/>
      <c r="UU14" s="79"/>
      <c r="UV14" s="76">
        <f t="shared" si="512"/>
        <v>0</v>
      </c>
      <c r="UW14" s="76">
        <f t="shared" si="513"/>
        <v>0</v>
      </c>
      <c r="UX14" s="76">
        <f t="shared" si="514"/>
        <v>0</v>
      </c>
      <c r="UY14" s="76">
        <f t="shared" si="376"/>
        <v>0</v>
      </c>
      <c r="UZ14" s="76">
        <f t="shared" si="377"/>
        <v>0</v>
      </c>
      <c r="VA14" s="76">
        <f>'СДП (план)'!CV13</f>
        <v>0</v>
      </c>
      <c r="VB14" s="76">
        <f>'СДП (план)'!CW13</f>
        <v>0</v>
      </c>
      <c r="VC14" s="76">
        <f t="shared" si="378"/>
        <v>0</v>
      </c>
      <c r="VD14" s="76">
        <f t="shared" si="379"/>
        <v>0</v>
      </c>
      <c r="VE14" s="76"/>
      <c r="VF14" s="76"/>
      <c r="VG14" s="76"/>
      <c r="VH14" s="76"/>
      <c r="VI14" s="76">
        <f t="shared" si="515"/>
        <v>0</v>
      </c>
      <c r="VJ14" s="76">
        <f t="shared" si="516"/>
        <v>0</v>
      </c>
      <c r="VK14" s="76">
        <f t="shared" si="517"/>
        <v>0</v>
      </c>
      <c r="VL14" s="76">
        <f t="shared" si="381"/>
        <v>0</v>
      </c>
      <c r="VM14" s="76">
        <f t="shared" si="382"/>
        <v>0</v>
      </c>
      <c r="VN14" s="82">
        <f t="shared" si="525"/>
        <v>362</v>
      </c>
      <c r="VO14" s="82">
        <f t="shared" si="526"/>
        <v>5200846.5599999996</v>
      </c>
      <c r="VP14" s="82">
        <f t="shared" si="527"/>
        <v>60.333333333333343</v>
      </c>
      <c r="VQ14" s="82">
        <f t="shared" si="528"/>
        <v>866807.75999999989</v>
      </c>
      <c r="VR14" s="82">
        <f t="shared" si="529"/>
        <v>96</v>
      </c>
      <c r="VS14" s="82">
        <f t="shared" si="530"/>
        <v>1314322.7199999997</v>
      </c>
      <c r="VT14" s="82">
        <f t="shared" si="531"/>
        <v>0</v>
      </c>
      <c r="VU14" s="82">
        <f t="shared" si="532"/>
        <v>0</v>
      </c>
      <c r="VV14" s="82">
        <f t="shared" si="533"/>
        <v>257.02</v>
      </c>
      <c r="VW14" s="82">
        <f t="shared" si="534"/>
        <v>42.836666666666666</v>
      </c>
      <c r="VX14" s="82">
        <f t="shared" si="535"/>
        <v>68.16</v>
      </c>
      <c r="VY14" s="82">
        <f t="shared" si="536"/>
        <v>35.666666666666664</v>
      </c>
      <c r="VZ14" s="156">
        <f t="shared" si="537"/>
        <v>447514.95999999985</v>
      </c>
      <c r="WA14" s="63">
        <f>VLOOKUP($C14,факт!$D$7:$JU$124,273,0)</f>
        <v>96</v>
      </c>
      <c r="WB14" s="235">
        <f>VLOOKUP($C14,факт!$D$7:$JU$124,274,0)</f>
        <v>1314322.7199999997</v>
      </c>
      <c r="WC14" s="235">
        <f>VLOOKUP($C14,факт!$D$7:$JU$124,275,0)</f>
        <v>0</v>
      </c>
      <c r="WD14" s="235">
        <f>VLOOKUP($C14,факт!$D$7:$JU$124,276,0)</f>
        <v>0</v>
      </c>
      <c r="WE14" s="236">
        <f t="shared" si="538"/>
        <v>0</v>
      </c>
      <c r="WF14" s="236">
        <f t="shared" si="539"/>
        <v>0</v>
      </c>
    </row>
    <row r="15" spans="1:606" s="63" customFormat="1" ht="30" x14ac:dyDescent="0.25">
      <c r="A15" s="33"/>
      <c r="B15" s="33">
        <v>4</v>
      </c>
      <c r="C15" s="56" t="s">
        <v>473</v>
      </c>
      <c r="D15" s="5" t="s">
        <v>210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136"/>
        <v>12</v>
      </c>
      <c r="Q15" s="76">
        <f t="shared" si="137"/>
        <v>240764.16</v>
      </c>
      <c r="R15" s="76">
        <f>VLOOKUP($C15,факт!$D$7:$JQ$124,27,0)</f>
        <v>14</v>
      </c>
      <c r="S15" s="76">
        <f>VLOOKUP($C15,факт!$D$7:$JQ$124,28,0)</f>
        <v>238757.82000000004</v>
      </c>
      <c r="T15" s="76">
        <f>VLOOKUP($C15,факт!$D$7:$JQ$124,29,0)</f>
        <v>0</v>
      </c>
      <c r="U15" s="76">
        <f>VLOOKUP($C15,факт!$D$7:$JQ$124,30,0)</f>
        <v>0</v>
      </c>
      <c r="V15" s="76">
        <f t="shared" si="520"/>
        <v>76.320000000000007</v>
      </c>
      <c r="W15" s="76">
        <f t="shared" si="521"/>
        <v>12.72</v>
      </c>
      <c r="X15" s="76">
        <f t="shared" si="522"/>
        <v>14.84</v>
      </c>
      <c r="Y15" s="76">
        <f t="shared" si="523"/>
        <v>2</v>
      </c>
      <c r="Z15" s="76">
        <f t="shared" si="524"/>
        <v>-2006.3399999999674</v>
      </c>
      <c r="AA15" s="218">
        <f>'СДП (план)'!P14</f>
        <v>0</v>
      </c>
      <c r="AB15" s="218">
        <f>'СДП (план)'!Q14</f>
        <v>0</v>
      </c>
      <c r="AC15" s="76">
        <f t="shared" si="141"/>
        <v>0</v>
      </c>
      <c r="AD15" s="76">
        <f t="shared" si="142"/>
        <v>0</v>
      </c>
      <c r="AE15" s="76">
        <f>VLOOKUP($C15,факт!$D$7:$JO$125,15,0)</f>
        <v>0</v>
      </c>
      <c r="AF15" s="76">
        <f>VLOOKUP($C15,факт!$D$7:$JO$125,16,0)</f>
        <v>0</v>
      </c>
      <c r="AG15" s="76">
        <f>VLOOKUP($C15,факт!$D$7:$JO$125,17,0)</f>
        <v>0</v>
      </c>
      <c r="AH15" s="76">
        <f>VLOOKUP($C15,факт!$D$7:$JO$125,18,0)</f>
        <v>0</v>
      </c>
      <c r="AI15" s="76">
        <f t="shared" si="387"/>
        <v>0</v>
      </c>
      <c r="AJ15" s="76">
        <f t="shared" si="388"/>
        <v>0</v>
      </c>
      <c r="AK15" s="76">
        <f t="shared" si="389"/>
        <v>0</v>
      </c>
      <c r="AL15" s="76">
        <f t="shared" si="145"/>
        <v>0</v>
      </c>
      <c r="AM15" s="76">
        <f t="shared" si="146"/>
        <v>0</v>
      </c>
      <c r="AN15" s="77">
        <f>'СДП (план)'!R14</f>
        <v>0</v>
      </c>
      <c r="AO15" s="76">
        <f>'СДП (план)'!S14</f>
        <v>0</v>
      </c>
      <c r="AP15" s="76">
        <f t="shared" si="147"/>
        <v>0</v>
      </c>
      <c r="AQ15" s="76">
        <f t="shared" si="148"/>
        <v>0</v>
      </c>
      <c r="AR15" s="76">
        <f>VLOOKUP($C15,факт!$D$7:$JQ$124,3,0)</f>
        <v>0</v>
      </c>
      <c r="AS15" s="76">
        <f>VLOOKUP($C15,факт!$D$7:$JQ$124,4,0)</f>
        <v>0</v>
      </c>
      <c r="AT15" s="76">
        <f>VLOOKUP($C15,факт!$D$7:$JQ$124,5,0)</f>
        <v>0</v>
      </c>
      <c r="AU15" s="76">
        <f>VLOOKUP($C15,факт!$D$7:$JQ$124,6,0)</f>
        <v>0</v>
      </c>
      <c r="AV15" s="76">
        <f t="shared" si="390"/>
        <v>0</v>
      </c>
      <c r="AW15" s="76">
        <f t="shared" si="391"/>
        <v>0</v>
      </c>
      <c r="AX15" s="76">
        <f t="shared" si="392"/>
        <v>0</v>
      </c>
      <c r="AY15" s="76">
        <f t="shared" si="151"/>
        <v>0</v>
      </c>
      <c r="AZ15" s="76">
        <f t="shared" si="152"/>
        <v>0</v>
      </c>
      <c r="BA15" s="165">
        <f>'СДП (план)'!T14</f>
        <v>0</v>
      </c>
      <c r="BB15" s="4">
        <f>'СДП (план)'!U14</f>
        <v>0</v>
      </c>
      <c r="BC15" s="76">
        <f t="shared" si="153"/>
        <v>0</v>
      </c>
      <c r="BD15" s="76">
        <f t="shared" si="154"/>
        <v>0</v>
      </c>
      <c r="BE15" s="76">
        <f>VLOOKUP($C15,факт!$D$7:$JQ$124,19,0)</f>
        <v>0</v>
      </c>
      <c r="BF15" s="76">
        <f>VLOOKUP($C15,факт!$D$7:$JQ$124,20,0)</f>
        <v>0</v>
      </c>
      <c r="BG15" s="76">
        <f>VLOOKUP($C15,факт!$D$7:$JQ$124,21,0)</f>
        <v>0</v>
      </c>
      <c r="BH15" s="76">
        <f>VLOOKUP($C15,факт!$D$7:$JQ$124,22,0)</f>
        <v>0</v>
      </c>
      <c r="BI15" s="76">
        <f t="shared" si="393"/>
        <v>0</v>
      </c>
      <c r="BJ15" s="76">
        <f t="shared" si="394"/>
        <v>0</v>
      </c>
      <c r="BK15" s="76">
        <f t="shared" si="395"/>
        <v>0</v>
      </c>
      <c r="BL15" s="76">
        <f t="shared" si="157"/>
        <v>0</v>
      </c>
      <c r="BM15" s="76">
        <f t="shared" si="158"/>
        <v>0</v>
      </c>
      <c r="BN15" s="77">
        <f>'СДП (план)'!V14</f>
        <v>0</v>
      </c>
      <c r="BO15" s="76">
        <f>'СДП (план)'!W14</f>
        <v>0</v>
      </c>
      <c r="BP15" s="76">
        <f t="shared" si="159"/>
        <v>0</v>
      </c>
      <c r="BQ15" s="76">
        <f t="shared" si="160"/>
        <v>0</v>
      </c>
      <c r="BR15" s="76">
        <f>VLOOKUP($C15,факт!$D$7:$JQ$124,7,0)</f>
        <v>0</v>
      </c>
      <c r="BS15" s="76">
        <f>VLOOKUP($C15,факт!$D$7:$JQ$124,8,0)</f>
        <v>0</v>
      </c>
      <c r="BT15" s="76">
        <f>VLOOKUP($C15,факт!$D$7:$JQ$124,9,0)</f>
        <v>0</v>
      </c>
      <c r="BU15" s="76">
        <f>VLOOKUP($C15,факт!$D$7:$JQ$124,10,0)</f>
        <v>0</v>
      </c>
      <c r="BV15" s="76">
        <f t="shared" si="396"/>
        <v>0</v>
      </c>
      <c r="BW15" s="76">
        <f t="shared" si="397"/>
        <v>0</v>
      </c>
      <c r="BX15" s="76">
        <f t="shared" si="398"/>
        <v>0</v>
      </c>
      <c r="BY15" s="76">
        <f t="shared" si="399"/>
        <v>0</v>
      </c>
      <c r="BZ15" s="76">
        <f t="shared" si="400"/>
        <v>0</v>
      </c>
      <c r="CA15" s="77">
        <f>'СДП (план)'!X14</f>
        <v>0</v>
      </c>
      <c r="CB15" s="76">
        <f>'СДП (план)'!Y14</f>
        <v>0</v>
      </c>
      <c r="CC15" s="76">
        <f t="shared" si="164"/>
        <v>0</v>
      </c>
      <c r="CD15" s="76">
        <f t="shared" si="165"/>
        <v>0</v>
      </c>
      <c r="CE15" s="76">
        <f>VLOOKUP($C15,факт!$D$7:$JQ$124,23,0)</f>
        <v>0</v>
      </c>
      <c r="CF15" s="76">
        <f>VLOOKUP($C15,факт!$D$7:$JQ$124,24,0)</f>
        <v>0</v>
      </c>
      <c r="CG15" s="76">
        <f>VLOOKUP($C15,факт!$D$7:$JQ$124,25,0)</f>
        <v>0</v>
      </c>
      <c r="CH15" s="76">
        <f>VLOOKUP($C15,факт!$D$7:$JQ$124,26,0)</f>
        <v>0</v>
      </c>
      <c r="CI15" s="76">
        <f t="shared" si="401"/>
        <v>0</v>
      </c>
      <c r="CJ15" s="76">
        <f t="shared" si="402"/>
        <v>0</v>
      </c>
      <c r="CK15" s="76">
        <f t="shared" si="403"/>
        <v>0</v>
      </c>
      <c r="CL15" s="76">
        <f t="shared" si="168"/>
        <v>0</v>
      </c>
      <c r="CM15" s="76">
        <f t="shared" si="169"/>
        <v>0</v>
      </c>
      <c r="CN15" s="78">
        <f>'СДП (план)'!Z14</f>
        <v>0</v>
      </c>
      <c r="CO15" s="78">
        <f>'СДП (план)'!AA14</f>
        <v>0</v>
      </c>
      <c r="CP15" s="76">
        <f t="shared" si="170"/>
        <v>0</v>
      </c>
      <c r="CQ15" s="76">
        <f t="shared" si="171"/>
        <v>0</v>
      </c>
      <c r="CR15" s="76">
        <f>VLOOKUP($C15,факт!$D$7:$JQ$124,43,0)</f>
        <v>0</v>
      </c>
      <c r="CS15" s="76">
        <f>VLOOKUP($C15,факт!$D$7:$JQ$124,44,0)</f>
        <v>0</v>
      </c>
      <c r="CT15" s="76">
        <f>VLOOKUP($C15,факт!$D$7:$JQ$124,45,0)</f>
        <v>0</v>
      </c>
      <c r="CU15" s="76">
        <f>VLOOKUP($C15,факт!$D$7:$JQ$124,46,0)</f>
        <v>0</v>
      </c>
      <c r="CV15" s="76">
        <f t="shared" si="404"/>
        <v>0</v>
      </c>
      <c r="CW15" s="76">
        <f t="shared" si="405"/>
        <v>0</v>
      </c>
      <c r="CX15" s="76">
        <f t="shared" si="406"/>
        <v>0</v>
      </c>
      <c r="CY15" s="76">
        <f t="shared" si="174"/>
        <v>0</v>
      </c>
      <c r="CZ15" s="76">
        <f t="shared" si="175"/>
        <v>0</v>
      </c>
      <c r="DA15" s="9">
        <f>'СДП (план)'!AB14</f>
        <v>0</v>
      </c>
      <c r="DB15" s="4">
        <f>'СДП (план)'!AC14</f>
        <v>0</v>
      </c>
      <c r="DC15" s="76">
        <f t="shared" si="176"/>
        <v>0</v>
      </c>
      <c r="DD15" s="76">
        <f t="shared" si="177"/>
        <v>0</v>
      </c>
      <c r="DE15" s="76">
        <f>VLOOKUP($C15,факт!$D$7:$JQ$124,247,0)</f>
        <v>0</v>
      </c>
      <c r="DF15" s="76">
        <f>VLOOKUP($C15,факт!$D$7:$JQ$124,248,0)</f>
        <v>0</v>
      </c>
      <c r="DG15" s="76">
        <f>VLOOKUP($C15,факт!$D$7:$JQ$124,249,0)</f>
        <v>0</v>
      </c>
      <c r="DH15" s="76">
        <f>VLOOKUP($C15,факт!$D$7:$JQ$124,250,0)</f>
        <v>0</v>
      </c>
      <c r="DI15" s="76">
        <f t="shared" si="407"/>
        <v>0</v>
      </c>
      <c r="DJ15" s="76">
        <f t="shared" si="408"/>
        <v>0</v>
      </c>
      <c r="DK15" s="76">
        <f t="shared" si="409"/>
        <v>0</v>
      </c>
      <c r="DL15" s="76">
        <f t="shared" si="180"/>
        <v>0</v>
      </c>
      <c r="DM15" s="76">
        <f t="shared" si="181"/>
        <v>0</v>
      </c>
      <c r="DN15" s="77">
        <f>'СДП (план)'!AD14</f>
        <v>0</v>
      </c>
      <c r="DO15" s="76">
        <f>'СДП (план)'!AE14</f>
        <v>0</v>
      </c>
      <c r="DP15" s="76">
        <f t="shared" si="182"/>
        <v>0</v>
      </c>
      <c r="DQ15" s="76">
        <f t="shared" si="183"/>
        <v>0</v>
      </c>
      <c r="DR15" s="76">
        <f>VLOOKUP($C15,факт!$D$7:$JQ$124,155,0)</f>
        <v>0</v>
      </c>
      <c r="DS15" s="76">
        <f>VLOOKUP($C15,факт!$D$7:$JQ$124,156,0)</f>
        <v>0</v>
      </c>
      <c r="DT15" s="76">
        <f>VLOOKUP($C15,факт!$D$7:$JQ$124,157,0)</f>
        <v>0</v>
      </c>
      <c r="DU15" s="76">
        <f>VLOOKUP($C15,факт!$D$7:$JQ$124,158,0)</f>
        <v>0</v>
      </c>
      <c r="DV15" s="76">
        <f t="shared" si="410"/>
        <v>0</v>
      </c>
      <c r="DW15" s="76">
        <f t="shared" si="411"/>
        <v>0</v>
      </c>
      <c r="DX15" s="76">
        <f t="shared" si="412"/>
        <v>0</v>
      </c>
      <c r="DY15" s="76">
        <f t="shared" si="186"/>
        <v>0</v>
      </c>
      <c r="DZ15" s="76">
        <f t="shared" si="187"/>
        <v>0</v>
      </c>
      <c r="EA15" s="9">
        <f>'СДП (план)'!AF14</f>
        <v>15</v>
      </c>
      <c r="EB15" s="4">
        <f>'СДП (план)'!AG14</f>
        <v>300955.19999999995</v>
      </c>
      <c r="EC15" s="76">
        <f t="shared" si="188"/>
        <v>2.5</v>
      </c>
      <c r="ED15" s="76">
        <f t="shared" si="189"/>
        <v>50159.19999999999</v>
      </c>
      <c r="EE15" s="76">
        <f>VLOOKUP($C15,факт!$D$7:$JQ$124,163,0)</f>
        <v>1</v>
      </c>
      <c r="EF15" s="76">
        <f>VLOOKUP($C15,факт!$D$7:$JQ$124,164,0)</f>
        <v>20063.68</v>
      </c>
      <c r="EG15" s="76">
        <f>VLOOKUP($C15,факт!$D$7:$JQ$124,165,0)</f>
        <v>0</v>
      </c>
      <c r="EH15" s="76">
        <f>VLOOKUP($C15,факт!$D$7:$JQ$124,166,0)</f>
        <v>0</v>
      </c>
      <c r="EI15" s="76">
        <f t="shared" si="413"/>
        <v>15.9</v>
      </c>
      <c r="EJ15" s="76">
        <f t="shared" si="414"/>
        <v>2.6500000000000004</v>
      </c>
      <c r="EK15" s="76">
        <f t="shared" si="415"/>
        <v>1.06</v>
      </c>
      <c r="EL15" s="76">
        <f t="shared" si="191"/>
        <v>-1.5</v>
      </c>
      <c r="EM15" s="76">
        <f t="shared" si="192"/>
        <v>-30095.51999999999</v>
      </c>
      <c r="EN15" s="9">
        <f>'СДП (план)'!AH14</f>
        <v>0</v>
      </c>
      <c r="EO15" s="4">
        <f>'СДП (план)'!AI14</f>
        <v>0</v>
      </c>
      <c r="EP15" s="76">
        <f t="shared" si="193"/>
        <v>0</v>
      </c>
      <c r="EQ15" s="76">
        <f t="shared" si="194"/>
        <v>0</v>
      </c>
      <c r="ER15" s="76">
        <f>VLOOKUP($C15,факт!$D$7:$JQ$124,239,0)</f>
        <v>0</v>
      </c>
      <c r="ES15" s="76">
        <f>VLOOKUP($C15,факт!$D$7:$JQ$124,240,0)</f>
        <v>0</v>
      </c>
      <c r="ET15" s="76">
        <f>VLOOKUP($C15,факт!$D$7:$JQ$124,241,0)</f>
        <v>0</v>
      </c>
      <c r="EU15" s="76">
        <f>VLOOKUP($C15,факт!$D$7:$JQ$124,242,0)</f>
        <v>0</v>
      </c>
      <c r="EV15" s="76">
        <f t="shared" si="416"/>
        <v>0</v>
      </c>
      <c r="EW15" s="76">
        <f t="shared" si="417"/>
        <v>0</v>
      </c>
      <c r="EX15" s="76">
        <f t="shared" si="418"/>
        <v>0</v>
      </c>
      <c r="EY15" s="76">
        <f t="shared" si="197"/>
        <v>0</v>
      </c>
      <c r="EZ15" s="76">
        <f t="shared" si="198"/>
        <v>0</v>
      </c>
      <c r="FA15" s="77">
        <f>'СДП (план)'!AJ14</f>
        <v>0</v>
      </c>
      <c r="FB15" s="76">
        <f>'СДП (план)'!AK14</f>
        <v>0</v>
      </c>
      <c r="FC15" s="76">
        <f t="shared" si="199"/>
        <v>0</v>
      </c>
      <c r="FD15" s="76">
        <f t="shared" si="200"/>
        <v>0</v>
      </c>
      <c r="FE15" s="76">
        <f>VLOOKUP($C15,факт!$D$7:$JQ$124,251,0)</f>
        <v>0</v>
      </c>
      <c r="FF15" s="76">
        <f>VLOOKUP($C15,факт!$D$7:$JQ$124,252,0)</f>
        <v>0</v>
      </c>
      <c r="FG15" s="76">
        <f>VLOOKUP($C15,факт!$D$7:$JQ$124,253,0)</f>
        <v>0</v>
      </c>
      <c r="FH15" s="76">
        <f>VLOOKUP($C15,факт!$D$7:$JQ$124,254,0)</f>
        <v>0</v>
      </c>
      <c r="FI15" s="76">
        <f t="shared" si="419"/>
        <v>0</v>
      </c>
      <c r="FJ15" s="76">
        <f t="shared" si="420"/>
        <v>0</v>
      </c>
      <c r="FK15" s="76">
        <f t="shared" si="421"/>
        <v>0</v>
      </c>
      <c r="FL15" s="76">
        <f t="shared" si="202"/>
        <v>0</v>
      </c>
      <c r="FM15" s="76">
        <f t="shared" si="203"/>
        <v>0</v>
      </c>
      <c r="FN15" s="78">
        <f>'СДП (план)'!AL14</f>
        <v>0</v>
      </c>
      <c r="FO15" s="251">
        <f>'СДП (план)'!AM14</f>
        <v>0</v>
      </c>
      <c r="FP15" s="76">
        <f t="shared" si="204"/>
        <v>0</v>
      </c>
      <c r="FQ15" s="76">
        <f t="shared" si="205"/>
        <v>0</v>
      </c>
      <c r="FR15" s="76">
        <f>VLOOKUP($C15,факт!$D$7:$JQ$124,35,0)</f>
        <v>0</v>
      </c>
      <c r="FS15" s="76">
        <f>VLOOKUP($C15,факт!$D$7:$JQ$124,36,0)</f>
        <v>0</v>
      </c>
      <c r="FT15" s="76">
        <f>VLOOKUP($C15,факт!$D$7:$JQ$124,37,0)</f>
        <v>0</v>
      </c>
      <c r="FU15" s="76">
        <f>VLOOKUP($C15,факт!$D$7:$JQ$124,38,0)</f>
        <v>0</v>
      </c>
      <c r="FV15" s="76">
        <f t="shared" si="422"/>
        <v>0</v>
      </c>
      <c r="FW15" s="76">
        <f t="shared" si="423"/>
        <v>0</v>
      </c>
      <c r="FX15" s="76">
        <f t="shared" si="424"/>
        <v>0</v>
      </c>
      <c r="FY15" s="76">
        <f t="shared" si="208"/>
        <v>0</v>
      </c>
      <c r="FZ15" s="76">
        <f t="shared" si="209"/>
        <v>0</v>
      </c>
      <c r="GA15" s="77">
        <f>'СДП (план)'!AN14</f>
        <v>582</v>
      </c>
      <c r="GB15" s="76">
        <f>'СДП (план)'!AO14</f>
        <v>11677061.76</v>
      </c>
      <c r="GC15" s="76">
        <f t="shared" si="210"/>
        <v>97</v>
      </c>
      <c r="GD15" s="76">
        <f t="shared" si="211"/>
        <v>1946176.96</v>
      </c>
      <c r="GE15" s="76">
        <f>VLOOKUP($C15,факт!$D$7:$JQ$124,167,0)</f>
        <v>81</v>
      </c>
      <c r="GF15" s="76">
        <f>VLOOKUP($C15,факт!$D$7:$JQ$124,168,0)</f>
        <v>1430540.4999999991</v>
      </c>
      <c r="GG15" s="76">
        <f>VLOOKUP($C15,факт!$D$7:$JQ$124,169,0)</f>
        <v>0</v>
      </c>
      <c r="GH15" s="76">
        <f>VLOOKUP($C15,факт!$D$7:$JQ$124,170,0)</f>
        <v>0</v>
      </c>
      <c r="GI15" s="76">
        <f t="shared" si="425"/>
        <v>616.92000000000007</v>
      </c>
      <c r="GJ15" s="76">
        <f t="shared" si="426"/>
        <v>102.82000000000001</v>
      </c>
      <c r="GK15" s="76">
        <f t="shared" si="427"/>
        <v>85.86</v>
      </c>
      <c r="GL15" s="76">
        <f t="shared" si="213"/>
        <v>-16</v>
      </c>
      <c r="GM15" s="76">
        <f t="shared" si="214"/>
        <v>-515636.46000000089</v>
      </c>
      <c r="GN15" s="77">
        <f>'СДП (план)'!AP14</f>
        <v>0</v>
      </c>
      <c r="GO15" s="76">
        <f>'СДП (план)'!AQ14</f>
        <v>0</v>
      </c>
      <c r="GP15" s="76">
        <f t="shared" si="215"/>
        <v>0</v>
      </c>
      <c r="GQ15" s="76">
        <f t="shared" si="216"/>
        <v>0</v>
      </c>
      <c r="GR15" s="76">
        <f>VLOOKUP($C15,факт!$D$7:$JQ$124,171,0)</f>
        <v>0</v>
      </c>
      <c r="GS15" s="76">
        <f>VLOOKUP($C15,факт!$D$7:$JQ$124,172,0)</f>
        <v>0</v>
      </c>
      <c r="GT15" s="76">
        <f>VLOOKUP($C15,факт!$D$7:$JQ$124,173,0)</f>
        <v>0</v>
      </c>
      <c r="GU15" s="76">
        <f>VLOOKUP($C15,факт!$D$7:$JQ$124,174,0)</f>
        <v>0</v>
      </c>
      <c r="GV15" s="76">
        <f t="shared" si="428"/>
        <v>0</v>
      </c>
      <c r="GW15" s="76">
        <f t="shared" si="429"/>
        <v>0</v>
      </c>
      <c r="GX15" s="76">
        <f t="shared" si="430"/>
        <v>0</v>
      </c>
      <c r="GY15" s="76">
        <f t="shared" si="218"/>
        <v>0</v>
      </c>
      <c r="GZ15" s="76">
        <f t="shared" si="219"/>
        <v>0</v>
      </c>
      <c r="HA15" s="77">
        <f>'СДП (план)'!AR14</f>
        <v>0</v>
      </c>
      <c r="HB15" s="76">
        <f>'СДП (план)'!AS14</f>
        <v>0</v>
      </c>
      <c r="HC15" s="76">
        <f t="shared" si="220"/>
        <v>0</v>
      </c>
      <c r="HD15" s="76">
        <f t="shared" si="221"/>
        <v>0</v>
      </c>
      <c r="HE15" s="76">
        <f>VLOOKUP($C15,факт!$D$7:$JQ$124,203,0)</f>
        <v>0</v>
      </c>
      <c r="HF15" s="76">
        <f>VLOOKUP($C15,факт!$D$7:$JQ$124,204,0)</f>
        <v>0</v>
      </c>
      <c r="HG15" s="76">
        <f>VLOOKUP($C15,факт!$D$7:$JQ$124,205,0)</f>
        <v>0</v>
      </c>
      <c r="HH15" s="76">
        <f>VLOOKUP($C15,факт!$D$7:$JQ$124,206,0)</f>
        <v>0</v>
      </c>
      <c r="HI15" s="76">
        <f t="shared" si="431"/>
        <v>0</v>
      </c>
      <c r="HJ15" s="76">
        <f t="shared" si="432"/>
        <v>0</v>
      </c>
      <c r="HK15" s="76">
        <f t="shared" si="433"/>
        <v>0</v>
      </c>
      <c r="HL15" s="76">
        <f t="shared" si="224"/>
        <v>0</v>
      </c>
      <c r="HM15" s="76">
        <f t="shared" si="225"/>
        <v>0</v>
      </c>
      <c r="HN15" s="9">
        <f>'СДП (план)'!AT14</f>
        <v>0</v>
      </c>
      <c r="HO15" s="4">
        <f>'СДП (план)'!AU14</f>
        <v>0</v>
      </c>
      <c r="HP15" s="76">
        <f t="shared" si="226"/>
        <v>0</v>
      </c>
      <c r="HQ15" s="76">
        <f t="shared" si="227"/>
        <v>0</v>
      </c>
      <c r="HR15" s="76">
        <f>VLOOKUP($C15,факт!$D$7:$JQ$124,207,0)</f>
        <v>0</v>
      </c>
      <c r="HS15" s="76">
        <f>VLOOKUP($C15,факт!$D$7:$JQ$124,208,0)</f>
        <v>0</v>
      </c>
      <c r="HT15" s="76">
        <f>VLOOKUP($C15,факт!$D$7:$JQ$124,209,0)</f>
        <v>0</v>
      </c>
      <c r="HU15" s="76">
        <f>VLOOKUP($C15,факт!$D$7:$JQ$124,210,0)</f>
        <v>0</v>
      </c>
      <c r="HV15" s="76">
        <f t="shared" si="434"/>
        <v>0</v>
      </c>
      <c r="HW15" s="76">
        <f t="shared" si="435"/>
        <v>0</v>
      </c>
      <c r="HX15" s="76">
        <f t="shared" si="436"/>
        <v>0</v>
      </c>
      <c r="HY15" s="76">
        <f t="shared" si="230"/>
        <v>0</v>
      </c>
      <c r="HZ15" s="76">
        <f t="shared" si="231"/>
        <v>0</v>
      </c>
      <c r="IA15" s="9">
        <f>'СДП (план)'!AV14</f>
        <v>0</v>
      </c>
      <c r="IB15" s="4">
        <f>'СДП (план)'!AW14</f>
        <v>0</v>
      </c>
      <c r="IC15" s="76">
        <f t="shared" si="232"/>
        <v>0</v>
      </c>
      <c r="ID15" s="76">
        <f t="shared" si="233"/>
        <v>0</v>
      </c>
      <c r="IE15" s="76">
        <f>VLOOKUP($C15,факт!$D$7:$JQ$124,199,0)</f>
        <v>0</v>
      </c>
      <c r="IF15" s="76">
        <f>VLOOKUP($C15,факт!$D$7:$JQ$124,200,0)</f>
        <v>0</v>
      </c>
      <c r="IG15" s="76">
        <f>VLOOKUP($C15,факт!$D$7:$JQ$124,201,0)</f>
        <v>0</v>
      </c>
      <c r="IH15" s="76">
        <f>VLOOKUP($C15,факт!$D$7:$JQ$124,202,0)</f>
        <v>0</v>
      </c>
      <c r="II15" s="76">
        <f t="shared" si="437"/>
        <v>0</v>
      </c>
      <c r="IJ15" s="76">
        <f t="shared" si="438"/>
        <v>0</v>
      </c>
      <c r="IK15" s="76">
        <f t="shared" si="439"/>
        <v>0</v>
      </c>
      <c r="IL15" s="76">
        <f t="shared" si="236"/>
        <v>0</v>
      </c>
      <c r="IM15" s="76">
        <f t="shared" si="237"/>
        <v>0</v>
      </c>
      <c r="IN15" s="9">
        <f>'СДП (план)'!AX14</f>
        <v>0</v>
      </c>
      <c r="IO15" s="4">
        <f>'СДП (план)'!AY14</f>
        <v>0</v>
      </c>
      <c r="IP15" s="76">
        <f t="shared" si="238"/>
        <v>0</v>
      </c>
      <c r="IQ15" s="76">
        <f t="shared" si="239"/>
        <v>0</v>
      </c>
      <c r="IR15" s="76">
        <f>VLOOKUP($C15,факт!$D$7:$JQ$124,267,0)</f>
        <v>0</v>
      </c>
      <c r="IS15" s="76">
        <f>VLOOKUP($C15,факт!$D$7:$JQ$124,268,0)</f>
        <v>0</v>
      </c>
      <c r="IT15" s="76">
        <f>VLOOKUP($C15,факт!$D$7:$JQ$124,269,0)</f>
        <v>0</v>
      </c>
      <c r="IU15" s="76">
        <f>VLOOKUP($C15,факт!$D$7:$JQ$124,270,0)</f>
        <v>0</v>
      </c>
      <c r="IV15" s="76">
        <f t="shared" si="440"/>
        <v>0</v>
      </c>
      <c r="IW15" s="76">
        <f t="shared" si="441"/>
        <v>0</v>
      </c>
      <c r="IX15" s="76">
        <f t="shared" si="442"/>
        <v>0</v>
      </c>
      <c r="IY15" s="76">
        <f t="shared" si="242"/>
        <v>0</v>
      </c>
      <c r="IZ15" s="76">
        <f t="shared" si="243"/>
        <v>0</v>
      </c>
      <c r="JA15" s="77">
        <f>'СДП (план)'!AZ14</f>
        <v>0</v>
      </c>
      <c r="JB15" s="76">
        <f>'СДП (план)'!BA14</f>
        <v>0</v>
      </c>
      <c r="JC15" s="76">
        <f t="shared" si="244"/>
        <v>0</v>
      </c>
      <c r="JD15" s="76">
        <f t="shared" si="245"/>
        <v>0</v>
      </c>
      <c r="JE15" s="76">
        <f>VLOOKUP($C15,факт!$D$7:$JQ$124,87,0)</f>
        <v>0</v>
      </c>
      <c r="JF15" s="76">
        <f>VLOOKUP($C15,факт!$D$7:$JQ$124,88,0)</f>
        <v>0</v>
      </c>
      <c r="JG15" s="76">
        <f>VLOOKUP($C15,факт!$D$7:$JQ$124,89,0)</f>
        <v>0</v>
      </c>
      <c r="JH15" s="76">
        <f>VLOOKUP($C15,факт!$D$7:$JQ$124,90,0)</f>
        <v>0</v>
      </c>
      <c r="JI15" s="76">
        <f t="shared" si="443"/>
        <v>0</v>
      </c>
      <c r="JJ15" s="76">
        <f t="shared" si="444"/>
        <v>0</v>
      </c>
      <c r="JK15" s="76">
        <f t="shared" si="445"/>
        <v>0</v>
      </c>
      <c r="JL15" s="76">
        <f t="shared" si="247"/>
        <v>0</v>
      </c>
      <c r="JM15" s="76">
        <f t="shared" si="248"/>
        <v>0</v>
      </c>
      <c r="JN15" s="76">
        <f>'СДП (план)'!BB14</f>
        <v>30</v>
      </c>
      <c r="JO15" s="76">
        <f>'СДП (план)'!BC14</f>
        <v>601910.39999999991</v>
      </c>
      <c r="JP15" s="76">
        <f t="shared" si="249"/>
        <v>5</v>
      </c>
      <c r="JQ15" s="76">
        <f t="shared" si="250"/>
        <v>100318.39999999998</v>
      </c>
      <c r="JR15" s="76">
        <f>VLOOKUP($C15,факт!$D$7:$JQ$124,91,0)</f>
        <v>2</v>
      </c>
      <c r="JS15" s="76">
        <f>VLOOKUP($C15,факт!$D$7:$JQ$124,92,0)</f>
        <v>40127.360000000001</v>
      </c>
      <c r="JT15" s="76">
        <f>VLOOKUP($C15,факт!$D$7:$JQ$124,93,0)</f>
        <v>0</v>
      </c>
      <c r="JU15" s="76">
        <f>VLOOKUP($C15,факт!$D$7:$JQ$124,94,0)</f>
        <v>0</v>
      </c>
      <c r="JV15" s="76">
        <f t="shared" si="446"/>
        <v>31.8</v>
      </c>
      <c r="JW15" s="76">
        <f t="shared" si="447"/>
        <v>5.3000000000000007</v>
      </c>
      <c r="JX15" s="76">
        <f t="shared" si="448"/>
        <v>2.12</v>
      </c>
      <c r="JY15" s="76">
        <f t="shared" si="252"/>
        <v>-3</v>
      </c>
      <c r="JZ15" s="76">
        <f t="shared" si="253"/>
        <v>-60191.039999999979</v>
      </c>
      <c r="KA15" s="79">
        <f>'СДП (план)'!BD14</f>
        <v>0</v>
      </c>
      <c r="KB15" s="79">
        <f>'СДП (план)'!BE14</f>
        <v>0</v>
      </c>
      <c r="KC15" s="76">
        <f t="shared" si="254"/>
        <v>0</v>
      </c>
      <c r="KD15" s="76">
        <f t="shared" si="255"/>
        <v>0</v>
      </c>
      <c r="KE15" s="76">
        <f>VLOOKUP($C15,факт!$D$7:$JQ$124,55,0)</f>
        <v>0</v>
      </c>
      <c r="KF15" s="76">
        <f>VLOOKUP($C15,факт!$D$7:$JQ$124,56,0)</f>
        <v>0</v>
      </c>
      <c r="KG15" s="76">
        <f>VLOOKUP($C15,факт!$D$7:$JQ$124,57,0)</f>
        <v>0</v>
      </c>
      <c r="KH15" s="76">
        <f>VLOOKUP($C15,факт!$D$7:$JQ$124,58,0)</f>
        <v>0</v>
      </c>
      <c r="KI15" s="76">
        <f t="shared" si="449"/>
        <v>0</v>
      </c>
      <c r="KJ15" s="76">
        <f t="shared" si="450"/>
        <v>0</v>
      </c>
      <c r="KK15" s="76">
        <f t="shared" si="451"/>
        <v>0</v>
      </c>
      <c r="KL15" s="76">
        <f t="shared" si="258"/>
        <v>0</v>
      </c>
      <c r="KM15" s="76">
        <f t="shared" si="259"/>
        <v>0</v>
      </c>
      <c r="KN15" s="79">
        <f>'СДП (план)'!BF14</f>
        <v>0</v>
      </c>
      <c r="KO15" s="79">
        <f>'СДП (план)'!BG14</f>
        <v>0</v>
      </c>
      <c r="KP15" s="76">
        <f t="shared" si="260"/>
        <v>0</v>
      </c>
      <c r="KQ15" s="76">
        <f t="shared" si="261"/>
        <v>0</v>
      </c>
      <c r="KR15" s="76">
        <f>VLOOKUP($C15,факт!$D$7:$JQ$124,99,0)</f>
        <v>0</v>
      </c>
      <c r="KS15" s="76">
        <f>VLOOKUP($C15,факт!$D$7:$JQ$124,100,0)</f>
        <v>0</v>
      </c>
      <c r="KT15" s="76">
        <f>VLOOKUP($C15,факт!$D$7:$JQ$124,101,0)</f>
        <v>0</v>
      </c>
      <c r="KU15" s="76">
        <f>VLOOKUP($C15,факт!$D$7:$JQ$124,102,0)</f>
        <v>0</v>
      </c>
      <c r="KV15" s="76">
        <f t="shared" si="452"/>
        <v>0</v>
      </c>
      <c r="KW15" s="76">
        <f t="shared" si="453"/>
        <v>0</v>
      </c>
      <c r="KX15" s="76">
        <f t="shared" si="454"/>
        <v>0</v>
      </c>
      <c r="KY15" s="76">
        <f t="shared" si="264"/>
        <v>0</v>
      </c>
      <c r="KZ15" s="76">
        <f t="shared" si="265"/>
        <v>0</v>
      </c>
      <c r="LA15" s="77">
        <f>'СДП (план)'!BH14</f>
        <v>0</v>
      </c>
      <c r="LB15" s="76">
        <f>'СДП (план)'!BI14</f>
        <v>0</v>
      </c>
      <c r="LC15" s="76">
        <f t="shared" si="266"/>
        <v>0</v>
      </c>
      <c r="LD15" s="76">
        <f t="shared" si="267"/>
        <v>0</v>
      </c>
      <c r="LE15" s="76">
        <f>VLOOKUP($C15,факт!$D$7:$JQ$124,71,0)</f>
        <v>0</v>
      </c>
      <c r="LF15" s="76">
        <f>VLOOKUP($C15,факт!$D$7:$JQ$124,72,0)</f>
        <v>0</v>
      </c>
      <c r="LG15" s="76">
        <f>VLOOKUP($C15,факт!$D$7:$JQ$124,73,0)</f>
        <v>0</v>
      </c>
      <c r="LH15" s="76">
        <f>VLOOKUP($C15,факт!$D$7:$JQ$124,74,0)</f>
        <v>0</v>
      </c>
      <c r="LI15" s="76">
        <f t="shared" si="455"/>
        <v>0</v>
      </c>
      <c r="LJ15" s="76">
        <f t="shared" si="456"/>
        <v>0</v>
      </c>
      <c r="LK15" s="76">
        <f t="shared" si="457"/>
        <v>0</v>
      </c>
      <c r="LL15" s="76">
        <f t="shared" si="270"/>
        <v>0</v>
      </c>
      <c r="LM15" s="76">
        <f t="shared" si="271"/>
        <v>0</v>
      </c>
      <c r="LN15" s="77">
        <f>'СДП (план)'!BJ14</f>
        <v>0</v>
      </c>
      <c r="LO15" s="76">
        <f>'СДП (план)'!BK14</f>
        <v>0</v>
      </c>
      <c r="LP15" s="76">
        <f t="shared" si="272"/>
        <v>0</v>
      </c>
      <c r="LQ15" s="76">
        <f t="shared" si="273"/>
        <v>0</v>
      </c>
      <c r="LR15" s="76">
        <f>VLOOKUP($C15,факт!$D$7:$JQ$124,111,0)</f>
        <v>0</v>
      </c>
      <c r="LS15" s="76">
        <f>VLOOKUP($C15,факт!$D$7:$JQ$124,112,0)</f>
        <v>0</v>
      </c>
      <c r="LT15" s="76">
        <f>VLOOKUP($C15,факт!$D$7:$JQ$124,113,0)</f>
        <v>0</v>
      </c>
      <c r="LU15" s="76">
        <f>VLOOKUP($C15,факт!$D$7:$JQ$124,114,0)</f>
        <v>0</v>
      </c>
      <c r="LV15" s="76">
        <f t="shared" si="458"/>
        <v>0</v>
      </c>
      <c r="LW15" s="76">
        <f t="shared" si="459"/>
        <v>0</v>
      </c>
      <c r="LX15" s="76">
        <f t="shared" si="460"/>
        <v>0</v>
      </c>
      <c r="LY15" s="76">
        <f t="shared" si="275"/>
        <v>0</v>
      </c>
      <c r="LZ15" s="76">
        <f t="shared" si="276"/>
        <v>0</v>
      </c>
      <c r="MA15" s="77">
        <f>'СДП (план)'!BL14</f>
        <v>0</v>
      </c>
      <c r="MB15" s="76">
        <f>'СДП (план)'!BM14</f>
        <v>0</v>
      </c>
      <c r="MC15" s="76">
        <f t="shared" si="277"/>
        <v>0</v>
      </c>
      <c r="MD15" s="76">
        <f t="shared" si="278"/>
        <v>0</v>
      </c>
      <c r="ME15" s="76">
        <f>VLOOKUP($C15,факт!$D$7:$JQ$124,219,0)</f>
        <v>0</v>
      </c>
      <c r="MF15" s="76">
        <f>VLOOKUP($C15,факт!$D$7:$JQ$124,220,0)</f>
        <v>0</v>
      </c>
      <c r="MG15" s="76">
        <f>VLOOKUP($C15,факт!$D$7:$JQ$124,221,0)</f>
        <v>0</v>
      </c>
      <c r="MH15" s="76">
        <f>VLOOKUP($C15,факт!$D$7:$JQ$124,222,0)</f>
        <v>0</v>
      </c>
      <c r="MI15" s="76">
        <f t="shared" si="461"/>
        <v>0</v>
      </c>
      <c r="MJ15" s="76">
        <f t="shared" si="462"/>
        <v>0</v>
      </c>
      <c r="MK15" s="76">
        <f t="shared" si="463"/>
        <v>0</v>
      </c>
      <c r="ML15" s="76">
        <f t="shared" si="281"/>
        <v>0</v>
      </c>
      <c r="MM15" s="76">
        <f t="shared" si="282"/>
        <v>0</v>
      </c>
      <c r="MN15" s="77">
        <f>'СДП (план)'!BN14</f>
        <v>0</v>
      </c>
      <c r="MO15" s="76">
        <f>'СДП (план)'!BO14</f>
        <v>0</v>
      </c>
      <c r="MP15" s="76">
        <f t="shared" si="283"/>
        <v>0</v>
      </c>
      <c r="MQ15" s="76">
        <f t="shared" si="284"/>
        <v>0</v>
      </c>
      <c r="MR15" s="76">
        <f>VLOOKUP($C15,факт!$D$7:$JQ$124,223,0)</f>
        <v>0</v>
      </c>
      <c r="MS15" s="76">
        <f>VLOOKUP($C15,факт!$D$7:$JQ$124,224,0)</f>
        <v>0</v>
      </c>
      <c r="MT15" s="76">
        <f>VLOOKUP($C15,факт!$D$7:$JQ$124,225,0)</f>
        <v>0</v>
      </c>
      <c r="MU15" s="76">
        <f>VLOOKUP($C15,факт!$D$7:$JQ$124,226,0)</f>
        <v>0</v>
      </c>
      <c r="MV15" s="76">
        <f t="shared" si="464"/>
        <v>0</v>
      </c>
      <c r="MW15" s="76">
        <f t="shared" si="465"/>
        <v>0</v>
      </c>
      <c r="MX15" s="76">
        <f t="shared" si="466"/>
        <v>0</v>
      </c>
      <c r="MY15" s="76">
        <f t="shared" si="287"/>
        <v>0</v>
      </c>
      <c r="MZ15" s="76">
        <f t="shared" si="288"/>
        <v>0</v>
      </c>
      <c r="NA15" s="77">
        <f>'СДП (план)'!BP14</f>
        <v>0</v>
      </c>
      <c r="NB15" s="76">
        <f>'СДП (план)'!BQ14</f>
        <v>0</v>
      </c>
      <c r="NC15" s="76">
        <f t="shared" si="289"/>
        <v>0</v>
      </c>
      <c r="ND15" s="76">
        <f t="shared" si="290"/>
        <v>0</v>
      </c>
      <c r="NE15" s="76">
        <f>VLOOKUP($C15,факт!$D$7:$JQ$124,227,0)</f>
        <v>0</v>
      </c>
      <c r="NF15" s="76">
        <f>VLOOKUP($C15,факт!$D$7:$JQ$124,228,0)</f>
        <v>0</v>
      </c>
      <c r="NG15" s="76">
        <f>VLOOKUP($C15,факт!$D$7:$JQ$124,229,0)</f>
        <v>0</v>
      </c>
      <c r="NH15" s="76">
        <f>VLOOKUP($C15,факт!$D$7:$JQ$124,230,0)</f>
        <v>0</v>
      </c>
      <c r="NI15" s="76">
        <f t="shared" si="467"/>
        <v>0</v>
      </c>
      <c r="NJ15" s="76">
        <f t="shared" si="468"/>
        <v>0</v>
      </c>
      <c r="NK15" s="76">
        <f t="shared" si="469"/>
        <v>0</v>
      </c>
      <c r="NL15" s="76">
        <f t="shared" si="293"/>
        <v>0</v>
      </c>
      <c r="NM15" s="76">
        <f t="shared" si="294"/>
        <v>0</v>
      </c>
      <c r="NN15" s="77">
        <f>'СДП (план)'!BR14</f>
        <v>0</v>
      </c>
      <c r="NO15" s="76">
        <f>'СДП (план)'!BS14</f>
        <v>0</v>
      </c>
      <c r="NP15" s="76">
        <f t="shared" si="295"/>
        <v>0</v>
      </c>
      <c r="NQ15" s="76">
        <f t="shared" si="296"/>
        <v>0</v>
      </c>
      <c r="NR15" s="76">
        <f>VLOOKUP($C15,факт!$D$7:$JQ$124,231,0)</f>
        <v>0</v>
      </c>
      <c r="NS15" s="76">
        <f>VLOOKUP($C15,факт!$D$7:$JQ$124,232,0)</f>
        <v>0</v>
      </c>
      <c r="NT15" s="76">
        <f>VLOOKUP($C15,факт!$D$7:$JQ$124,233,0)</f>
        <v>0</v>
      </c>
      <c r="NU15" s="76">
        <f>VLOOKUP($C15,факт!$D$7:$JQ$124,234,0)</f>
        <v>0</v>
      </c>
      <c r="NV15" s="76">
        <f t="shared" si="470"/>
        <v>0</v>
      </c>
      <c r="NW15" s="76">
        <f t="shared" si="471"/>
        <v>0</v>
      </c>
      <c r="NX15" s="76">
        <f t="shared" si="472"/>
        <v>0</v>
      </c>
      <c r="NY15" s="76">
        <f t="shared" si="299"/>
        <v>0</v>
      </c>
      <c r="NZ15" s="76">
        <f t="shared" si="300"/>
        <v>0</v>
      </c>
      <c r="OA15" s="77">
        <f>'СДП (план)'!BT14</f>
        <v>0</v>
      </c>
      <c r="OB15" s="76">
        <f>'СДП (план)'!BU14</f>
        <v>0</v>
      </c>
      <c r="OC15" s="76">
        <f t="shared" si="301"/>
        <v>0</v>
      </c>
      <c r="OD15" s="76">
        <f t="shared" si="302"/>
        <v>0</v>
      </c>
      <c r="OE15" s="76">
        <f>VLOOKUP($C15,факт!$D$7:$JQ$124,243,0)</f>
        <v>0</v>
      </c>
      <c r="OF15" s="76">
        <f>VLOOKUP($C15,факт!$D$7:$JQ$124,244,0)</f>
        <v>0</v>
      </c>
      <c r="OG15" s="76">
        <f>VLOOKUP($C15,факт!$D$7:$JQ$124,245,0)</f>
        <v>0</v>
      </c>
      <c r="OH15" s="76">
        <f>VLOOKUP($C15,факт!$D$7:$JQ$124,246,0)</f>
        <v>0</v>
      </c>
      <c r="OI15" s="76">
        <f t="shared" si="473"/>
        <v>0</v>
      </c>
      <c r="OJ15" s="76">
        <f t="shared" si="474"/>
        <v>0</v>
      </c>
      <c r="OK15" s="76">
        <f t="shared" si="475"/>
        <v>0</v>
      </c>
      <c r="OL15" s="76">
        <f t="shared" si="305"/>
        <v>0</v>
      </c>
      <c r="OM15" s="76">
        <f t="shared" si="306"/>
        <v>0</v>
      </c>
      <c r="ON15" s="77">
        <f>'СДП (план)'!BV14</f>
        <v>14</v>
      </c>
      <c r="OO15" s="76">
        <f>'СДП (план)'!BW14</f>
        <v>337069.82400000002</v>
      </c>
      <c r="OP15" s="76">
        <f t="shared" si="307"/>
        <v>2.3333333333333335</v>
      </c>
      <c r="OQ15" s="76">
        <f t="shared" si="308"/>
        <v>56178.304000000004</v>
      </c>
      <c r="OR15" s="76">
        <f>VLOOKUP($C15,факт!$D$7:$JQ$124,83,0)</f>
        <v>4</v>
      </c>
      <c r="OS15" s="76">
        <f>VLOOKUP($C15,факт!$D$7:$JQ$124,84,0)</f>
        <v>96305.68</v>
      </c>
      <c r="OT15" s="76">
        <f>VLOOKUP($C15,факт!$D$7:$JQ$124,85,0)</f>
        <v>0</v>
      </c>
      <c r="OU15" s="76">
        <f>VLOOKUP($C15,факт!$D$7:$JQ$124,86,0)</f>
        <v>0</v>
      </c>
      <c r="OV15" s="76">
        <f t="shared" si="476"/>
        <v>14.84</v>
      </c>
      <c r="OW15" s="76">
        <f t="shared" si="477"/>
        <v>2.4733333333333336</v>
      </c>
      <c r="OX15" s="76">
        <f t="shared" si="478"/>
        <v>4.24</v>
      </c>
      <c r="OY15" s="76">
        <f t="shared" si="310"/>
        <v>1.6666666666666665</v>
      </c>
      <c r="OZ15" s="76">
        <f t="shared" si="311"/>
        <v>40127.375999999989</v>
      </c>
      <c r="PA15" s="77">
        <f>'СДП (план)'!BX14</f>
        <v>30</v>
      </c>
      <c r="PB15" s="76">
        <f>'СДП (план)'!BY14</f>
        <v>722292.48</v>
      </c>
      <c r="PC15" s="76">
        <f t="shared" si="312"/>
        <v>5</v>
      </c>
      <c r="PD15" s="76">
        <f t="shared" si="313"/>
        <v>120382.08</v>
      </c>
      <c r="PE15" s="76">
        <f>VLOOKUP($C15,факт!$D$7:$JQ$124,59,0)</f>
        <v>2</v>
      </c>
      <c r="PF15" s="76">
        <f>VLOOKUP($C15,факт!$D$7:$JQ$124,60,0)</f>
        <v>48152.84</v>
      </c>
      <c r="PG15" s="76">
        <f>VLOOKUP($C15,факт!$D$7:$JQ$124,61,0)</f>
        <v>0</v>
      </c>
      <c r="PH15" s="76">
        <f>VLOOKUP($C15,факт!$D$7:$JQ$124,62,0)</f>
        <v>0</v>
      </c>
      <c r="PI15" s="76">
        <f t="shared" si="479"/>
        <v>31.8</v>
      </c>
      <c r="PJ15" s="76">
        <f t="shared" si="480"/>
        <v>5.3000000000000007</v>
      </c>
      <c r="PK15" s="76">
        <f t="shared" si="481"/>
        <v>2.12</v>
      </c>
      <c r="PL15" s="76">
        <f t="shared" si="315"/>
        <v>-3</v>
      </c>
      <c r="PM15" s="76">
        <f t="shared" si="316"/>
        <v>-72229.240000000005</v>
      </c>
      <c r="PN15" s="77">
        <f>'СДП (план)'!BZ14</f>
        <v>0</v>
      </c>
      <c r="PO15" s="76">
        <f>'СДП (план)'!CA14</f>
        <v>0</v>
      </c>
      <c r="PP15" s="76">
        <f t="shared" si="317"/>
        <v>0</v>
      </c>
      <c r="PQ15" s="76">
        <f t="shared" si="318"/>
        <v>0</v>
      </c>
      <c r="PR15" s="76">
        <f>VLOOKUP($C15,факт!$D$7:$JQ$124,263,0)</f>
        <v>0</v>
      </c>
      <c r="PS15" s="76">
        <f>VLOOKUP($C15,факт!$D$7:$JQ$124,264,0)</f>
        <v>0</v>
      </c>
      <c r="PT15" s="76">
        <f>VLOOKUP($C15,факт!$D$7:$JQ$124,265,0)</f>
        <v>0</v>
      </c>
      <c r="PU15" s="76">
        <f>VLOOKUP($C15,факт!$D$7:$JQ$124,266,0)</f>
        <v>0</v>
      </c>
      <c r="PV15" s="76">
        <f t="shared" si="482"/>
        <v>0</v>
      </c>
      <c r="PW15" s="76">
        <f t="shared" si="483"/>
        <v>0</v>
      </c>
      <c r="PX15" s="76">
        <f t="shared" si="484"/>
        <v>0</v>
      </c>
      <c r="PY15" s="76">
        <f t="shared" si="321"/>
        <v>0</v>
      </c>
      <c r="PZ15" s="76">
        <f t="shared" si="322"/>
        <v>0</v>
      </c>
      <c r="QA15" s="77">
        <f>'СДП (план)'!CB14</f>
        <v>0</v>
      </c>
      <c r="QB15" s="76">
        <f>'СДП (план)'!CC14</f>
        <v>0</v>
      </c>
      <c r="QC15" s="76">
        <f t="shared" si="323"/>
        <v>0</v>
      </c>
      <c r="QD15" s="76">
        <f t="shared" si="324"/>
        <v>0</v>
      </c>
      <c r="QE15" s="76">
        <f>VLOOKUP($C15,факт!$D$7:$JQ$124,103,0)</f>
        <v>0</v>
      </c>
      <c r="QF15" s="76">
        <f>VLOOKUP($C15,факт!$D$7:$JQ$124,104,0)</f>
        <v>0</v>
      </c>
      <c r="QG15" s="76">
        <f>VLOOKUP($C15,факт!$D$7:$JQ$124,105,0)</f>
        <v>0</v>
      </c>
      <c r="QH15" s="76">
        <f>VLOOKUP($C15,факт!$D$7:$JQ$124,106,0)</f>
        <v>0</v>
      </c>
      <c r="QI15" s="76">
        <f t="shared" si="485"/>
        <v>0</v>
      </c>
      <c r="QJ15" s="76">
        <f t="shared" si="486"/>
        <v>0</v>
      </c>
      <c r="QK15" s="76">
        <f t="shared" si="487"/>
        <v>0</v>
      </c>
      <c r="QL15" s="76">
        <f t="shared" si="326"/>
        <v>0</v>
      </c>
      <c r="QM15" s="76">
        <f t="shared" si="327"/>
        <v>0</v>
      </c>
      <c r="QN15" s="79">
        <f>'СДП (план)'!CD14</f>
        <v>0</v>
      </c>
      <c r="QO15" s="79">
        <f>'СДП (план)'!CE14</f>
        <v>0</v>
      </c>
      <c r="QP15" s="76">
        <f t="shared" si="328"/>
        <v>0</v>
      </c>
      <c r="QQ15" s="76">
        <f t="shared" si="329"/>
        <v>0</v>
      </c>
      <c r="QR15" s="76">
        <f>VLOOKUP($C15,факт!$D$7:$JQ$124,63,0)</f>
        <v>0</v>
      </c>
      <c r="QS15" s="76">
        <f>VLOOKUP($C15,факт!$D$7:$JQ$124,64,0)</f>
        <v>0</v>
      </c>
      <c r="QT15" s="76">
        <f>VLOOKUP($C15,факт!$D$7:$JQ$124,65,0)</f>
        <v>0</v>
      </c>
      <c r="QU15" s="76">
        <f>VLOOKUP($C15,факт!$D$7:$JQ$124,66,0)</f>
        <v>0</v>
      </c>
      <c r="QV15" s="76">
        <f t="shared" si="488"/>
        <v>0</v>
      </c>
      <c r="QW15" s="76">
        <f t="shared" si="489"/>
        <v>0</v>
      </c>
      <c r="QX15" s="76">
        <f t="shared" si="490"/>
        <v>0</v>
      </c>
      <c r="QY15" s="76">
        <f t="shared" si="332"/>
        <v>0</v>
      </c>
      <c r="QZ15" s="76">
        <f t="shared" si="333"/>
        <v>0</v>
      </c>
      <c r="RA15" s="77">
        <f>'СДП (план)'!CF14</f>
        <v>0</v>
      </c>
      <c r="RB15" s="76">
        <f>'СДП (план)'!CG14</f>
        <v>0</v>
      </c>
      <c r="RC15" s="76">
        <f t="shared" si="334"/>
        <v>0</v>
      </c>
      <c r="RD15" s="76">
        <f t="shared" si="335"/>
        <v>0</v>
      </c>
      <c r="RE15" s="76">
        <f>VLOOKUP($C15,факт!$D$7:$JQ$124,67,0)</f>
        <v>0</v>
      </c>
      <c r="RF15" s="76">
        <f>VLOOKUP($C15,факт!$D$7:$JQ$124,68,0)</f>
        <v>0</v>
      </c>
      <c r="RG15" s="76">
        <f>VLOOKUP($C15,факт!$D$7:$JQ$124,69,0)</f>
        <v>0</v>
      </c>
      <c r="RH15" s="76">
        <f>VLOOKUP($C15,факт!$D$7:$JQ$124,70,0)</f>
        <v>0</v>
      </c>
      <c r="RI15" s="76">
        <f t="shared" si="491"/>
        <v>0</v>
      </c>
      <c r="RJ15" s="76">
        <f t="shared" si="492"/>
        <v>0</v>
      </c>
      <c r="RK15" s="76">
        <f t="shared" si="493"/>
        <v>0</v>
      </c>
      <c r="RL15" s="76">
        <f t="shared" si="337"/>
        <v>0</v>
      </c>
      <c r="RM15" s="76">
        <f t="shared" si="338"/>
        <v>0</v>
      </c>
      <c r="RN15" s="77">
        <f>'СДП (план)'!CH14</f>
        <v>0</v>
      </c>
      <c r="RO15" s="76">
        <f>'СДП (план)'!CI14</f>
        <v>0</v>
      </c>
      <c r="RP15" s="76">
        <f t="shared" si="339"/>
        <v>0</v>
      </c>
      <c r="RQ15" s="76">
        <f t="shared" si="340"/>
        <v>0</v>
      </c>
      <c r="RR15" s="76">
        <f>VLOOKUP($C15,факт!$D$7:$JQ$124,79,0)</f>
        <v>0</v>
      </c>
      <c r="RS15" s="76">
        <f>VLOOKUP($C15,факт!$D$7:$JQ$124,80,0)</f>
        <v>0</v>
      </c>
      <c r="RT15" s="76">
        <f>VLOOKUP($C15,факт!$D$7:$JQ$124,81,0)</f>
        <v>0</v>
      </c>
      <c r="RU15" s="76">
        <f>VLOOKUP($C15,факт!$D$7:$JQ$124,82,0)</f>
        <v>0</v>
      </c>
      <c r="RV15" s="76">
        <f t="shared" si="494"/>
        <v>0</v>
      </c>
      <c r="RW15" s="76">
        <f t="shared" si="495"/>
        <v>0</v>
      </c>
      <c r="RX15" s="76">
        <f t="shared" si="496"/>
        <v>0</v>
      </c>
      <c r="RY15" s="76">
        <f t="shared" si="343"/>
        <v>0</v>
      </c>
      <c r="RZ15" s="76">
        <f t="shared" si="344"/>
        <v>0</v>
      </c>
      <c r="SA15" s="77">
        <f>'СДП (план)'!CJ14</f>
        <v>0</v>
      </c>
      <c r="SB15" s="76">
        <f>'СДП (план)'!CK14</f>
        <v>0</v>
      </c>
      <c r="SC15" s="76">
        <f t="shared" si="345"/>
        <v>0</v>
      </c>
      <c r="SD15" s="76">
        <f t="shared" si="346"/>
        <v>0</v>
      </c>
      <c r="SE15" s="76">
        <f>VLOOKUP($C15,факт!$D$7:$JQ$124,95,0)</f>
        <v>0</v>
      </c>
      <c r="SF15" s="76">
        <f>VLOOKUP($C15,факт!$D$7:$JQ$124,96,0)</f>
        <v>0</v>
      </c>
      <c r="SG15" s="76">
        <f>VLOOKUP($C15,факт!$D$7:$JQ$124,97,0)</f>
        <v>0</v>
      </c>
      <c r="SH15" s="76">
        <f>VLOOKUP($C15,факт!$D$7:$JQ$124,98,0)</f>
        <v>0</v>
      </c>
      <c r="SI15" s="76">
        <f t="shared" si="497"/>
        <v>0</v>
      </c>
      <c r="SJ15" s="76">
        <f t="shared" si="498"/>
        <v>0</v>
      </c>
      <c r="SK15" s="76">
        <f t="shared" si="499"/>
        <v>0</v>
      </c>
      <c r="SL15" s="76">
        <f t="shared" si="348"/>
        <v>0</v>
      </c>
      <c r="SM15" s="76">
        <f t="shared" si="349"/>
        <v>0</v>
      </c>
      <c r="SN15" s="77">
        <f>'СДП (план)'!CL14</f>
        <v>0</v>
      </c>
      <c r="SO15" s="76">
        <f>'СДП (план)'!CM14</f>
        <v>0</v>
      </c>
      <c r="SP15" s="76">
        <f t="shared" si="350"/>
        <v>0</v>
      </c>
      <c r="SQ15" s="76">
        <f t="shared" si="351"/>
        <v>0</v>
      </c>
      <c r="SR15" s="76">
        <f>VLOOKUP($C15,факт!$D$7:$JQ$124,107,0)</f>
        <v>0</v>
      </c>
      <c r="SS15" s="76">
        <f>VLOOKUP($C15,факт!$D$7:$JQ$124,108,0)</f>
        <v>0</v>
      </c>
      <c r="ST15" s="76">
        <f>VLOOKUP($C15,факт!$D$7:$JQ$124,109,0)</f>
        <v>0</v>
      </c>
      <c r="SU15" s="76">
        <f>VLOOKUP($C15,факт!$D$7:$JQ$124,110,0)</f>
        <v>0</v>
      </c>
      <c r="SV15" s="76">
        <f t="shared" si="500"/>
        <v>0</v>
      </c>
      <c r="SW15" s="76">
        <f t="shared" si="501"/>
        <v>0</v>
      </c>
      <c r="SX15" s="76">
        <f t="shared" si="502"/>
        <v>0</v>
      </c>
      <c r="SY15" s="76">
        <f t="shared" si="354"/>
        <v>0</v>
      </c>
      <c r="SZ15" s="76">
        <f t="shared" si="355"/>
        <v>0</v>
      </c>
      <c r="TA15" s="77">
        <f>'СДП (план)'!CN14</f>
        <v>0</v>
      </c>
      <c r="TB15" s="76">
        <f>'СДП (план)'!CO14</f>
        <v>0</v>
      </c>
      <c r="TC15" s="76">
        <f t="shared" si="356"/>
        <v>0</v>
      </c>
      <c r="TD15" s="76">
        <f t="shared" si="357"/>
        <v>0</v>
      </c>
      <c r="TE15" s="76">
        <f>VLOOKUP($C15,факт!$D$7:$JQ$124,51,0)</f>
        <v>0</v>
      </c>
      <c r="TF15" s="76">
        <f>VLOOKUP($C15,факт!$D$7:$JQ$124,52,0)</f>
        <v>0</v>
      </c>
      <c r="TG15" s="76">
        <f>VLOOKUP($C15,факт!$D$7:$JQ$124,53,0)</f>
        <v>0</v>
      </c>
      <c r="TH15" s="76">
        <f>VLOOKUP($C15,факт!$D$7:$JQ$124,54,0)</f>
        <v>0</v>
      </c>
      <c r="TI15" s="76">
        <f t="shared" si="503"/>
        <v>0</v>
      </c>
      <c r="TJ15" s="76">
        <f t="shared" si="504"/>
        <v>0</v>
      </c>
      <c r="TK15" s="76">
        <f t="shared" si="505"/>
        <v>0</v>
      </c>
      <c r="TL15" s="76">
        <f t="shared" si="360"/>
        <v>0</v>
      </c>
      <c r="TM15" s="76">
        <f t="shared" si="361"/>
        <v>0</v>
      </c>
      <c r="TN15" s="77">
        <f>'СДП (план)'!CP14</f>
        <v>0</v>
      </c>
      <c r="TO15" s="76">
        <f>'СДП (план)'!CQ14</f>
        <v>0</v>
      </c>
      <c r="TP15" s="76">
        <f t="shared" si="362"/>
        <v>0</v>
      </c>
      <c r="TQ15" s="76">
        <f t="shared" si="363"/>
        <v>0</v>
      </c>
      <c r="TR15" s="76">
        <f>VLOOKUP($C15,факт!$D$7:$JQ$124,47,0)</f>
        <v>0</v>
      </c>
      <c r="TS15" s="76">
        <f>VLOOKUP($C15,факт!$D$7:$JQ$124,48,0)</f>
        <v>0</v>
      </c>
      <c r="TT15" s="76">
        <f>VLOOKUP($C15,факт!$D$7:$JQ$124,49,0)</f>
        <v>0</v>
      </c>
      <c r="TU15" s="76">
        <f>VLOOKUP($C15,факт!$D$7:$JQ$124,50,0)</f>
        <v>0</v>
      </c>
      <c r="TV15" s="76">
        <f t="shared" si="506"/>
        <v>0</v>
      </c>
      <c r="TW15" s="76">
        <f t="shared" si="507"/>
        <v>0</v>
      </c>
      <c r="TX15" s="76">
        <f t="shared" si="508"/>
        <v>0</v>
      </c>
      <c r="TY15" s="76">
        <f t="shared" si="366"/>
        <v>0</v>
      </c>
      <c r="TZ15" s="76">
        <f t="shared" si="367"/>
        <v>0</v>
      </c>
      <c r="UA15" s="9">
        <f>'СДП (план)'!CR14</f>
        <v>0</v>
      </c>
      <c r="UB15" s="4">
        <f>'СДП (план)'!CS14</f>
        <v>0</v>
      </c>
      <c r="UC15" s="76">
        <f t="shared" si="368"/>
        <v>0</v>
      </c>
      <c r="UD15" s="76">
        <f t="shared" si="369"/>
        <v>0</v>
      </c>
      <c r="UE15" s="76">
        <f>VLOOKUP($C15,факт!$D$7:$JQ$124,75,0)</f>
        <v>0</v>
      </c>
      <c r="UF15" s="76">
        <f>VLOOKUP($C15,факт!$D$7:$JQ$124,76,0)</f>
        <v>0</v>
      </c>
      <c r="UG15" s="76">
        <f>VLOOKUP($C15,факт!$D$7:$JQ$124,77,0)</f>
        <v>0</v>
      </c>
      <c r="UH15" s="76">
        <f>VLOOKUP($C15,факт!$D$7:$JQ$124,78,0)</f>
        <v>0</v>
      </c>
      <c r="UI15" s="76">
        <f t="shared" si="509"/>
        <v>0</v>
      </c>
      <c r="UJ15" s="76">
        <f t="shared" si="510"/>
        <v>0</v>
      </c>
      <c r="UK15" s="76">
        <f t="shared" si="511"/>
        <v>0</v>
      </c>
      <c r="UL15" s="76">
        <f t="shared" si="371"/>
        <v>0</v>
      </c>
      <c r="UM15" s="76">
        <f t="shared" si="372"/>
        <v>0</v>
      </c>
      <c r="UN15" s="4">
        <f>'СДП (план)'!CT14</f>
        <v>0</v>
      </c>
      <c r="UO15" s="4">
        <f>'СДП (план)'!CU14</f>
        <v>0</v>
      </c>
      <c r="UP15" s="76">
        <f t="shared" si="373"/>
        <v>0</v>
      </c>
      <c r="UQ15" s="76">
        <f t="shared" si="374"/>
        <v>0</v>
      </c>
      <c r="UR15" s="76">
        <f>VLOOKUP($C15,факт!$D$7:$JQ$124,271,0)</f>
        <v>0</v>
      </c>
      <c r="US15" s="76">
        <f>VLOOKUP($C15,факт!$D$7:$JQ$124,272,0)</f>
        <v>0</v>
      </c>
      <c r="UT15" s="79"/>
      <c r="UU15" s="79"/>
      <c r="UV15" s="76">
        <f t="shared" si="512"/>
        <v>0</v>
      </c>
      <c r="UW15" s="76">
        <f t="shared" si="513"/>
        <v>0</v>
      </c>
      <c r="UX15" s="76">
        <f t="shared" si="514"/>
        <v>0</v>
      </c>
      <c r="UY15" s="76">
        <f t="shared" si="376"/>
        <v>0</v>
      </c>
      <c r="UZ15" s="76">
        <f t="shared" si="377"/>
        <v>0</v>
      </c>
      <c r="VA15" s="76">
        <f>'СДП (план)'!CV14</f>
        <v>0</v>
      </c>
      <c r="VB15" s="76">
        <f>'СДП (план)'!CW14</f>
        <v>0</v>
      </c>
      <c r="VC15" s="76">
        <f t="shared" si="378"/>
        <v>0</v>
      </c>
      <c r="VD15" s="76">
        <f t="shared" si="379"/>
        <v>0</v>
      </c>
      <c r="VE15" s="76"/>
      <c r="VF15" s="76"/>
      <c r="VG15" s="76"/>
      <c r="VH15" s="76"/>
      <c r="VI15" s="76">
        <f t="shared" si="515"/>
        <v>0</v>
      </c>
      <c r="VJ15" s="76">
        <f t="shared" si="516"/>
        <v>0</v>
      </c>
      <c r="VK15" s="76">
        <f t="shared" si="517"/>
        <v>0</v>
      </c>
      <c r="VL15" s="76">
        <f t="shared" si="381"/>
        <v>0</v>
      </c>
      <c r="VM15" s="76">
        <f t="shared" si="382"/>
        <v>0</v>
      </c>
      <c r="VN15" s="82">
        <f t="shared" si="525"/>
        <v>743</v>
      </c>
      <c r="VO15" s="82">
        <f t="shared" si="526"/>
        <v>15083874.624000002</v>
      </c>
      <c r="VP15" s="82">
        <f t="shared" si="527"/>
        <v>123.83333333333333</v>
      </c>
      <c r="VQ15" s="82">
        <f t="shared" si="528"/>
        <v>2513979.1039999998</v>
      </c>
      <c r="VR15" s="82">
        <f t="shared" si="529"/>
        <v>104</v>
      </c>
      <c r="VS15" s="82">
        <f t="shared" si="530"/>
        <v>1873947.8799999992</v>
      </c>
      <c r="VT15" s="82">
        <f t="shared" si="531"/>
        <v>0</v>
      </c>
      <c r="VU15" s="82">
        <f t="shared" si="532"/>
        <v>0</v>
      </c>
      <c r="VV15" s="82">
        <f t="shared" si="533"/>
        <v>787.58</v>
      </c>
      <c r="VW15" s="82">
        <f t="shared" si="534"/>
        <v>131.26333333333335</v>
      </c>
      <c r="VX15" s="82">
        <f t="shared" si="535"/>
        <v>110.24</v>
      </c>
      <c r="VY15" s="82">
        <f t="shared" si="536"/>
        <v>-19.833333333333332</v>
      </c>
      <c r="VZ15" s="156">
        <f t="shared" si="537"/>
        <v>-640031.22400000063</v>
      </c>
      <c r="WA15" s="63">
        <f>VLOOKUP($C15,факт!$D$7:$JU$124,273,0)</f>
        <v>104</v>
      </c>
      <c r="WB15" s="235">
        <f>VLOOKUP($C15,факт!$D$7:$JU$124,274,0)</f>
        <v>1873947.879999999</v>
      </c>
      <c r="WC15" s="235">
        <f>VLOOKUP($C15,факт!$D$7:$JU$124,275,0)</f>
        <v>0</v>
      </c>
      <c r="WD15" s="235">
        <f>VLOOKUP($C15,факт!$D$7:$JU$124,276,0)</f>
        <v>0</v>
      </c>
      <c r="WE15" s="236">
        <f t="shared" si="538"/>
        <v>0</v>
      </c>
      <c r="WF15" s="236">
        <f t="shared" si="539"/>
        <v>0</v>
      </c>
    </row>
    <row r="16" spans="1:606" s="90" customFormat="1" ht="28.5" x14ac:dyDescent="0.25">
      <c r="A16" s="314"/>
      <c r="B16" s="314">
        <v>5</v>
      </c>
      <c r="C16" s="407" t="s">
        <v>474</v>
      </c>
      <c r="D16" s="315" t="s">
        <v>457</v>
      </c>
      <c r="E16" s="2">
        <v>13520</v>
      </c>
      <c r="F16" s="329">
        <v>9.7899999999999991</v>
      </c>
      <c r="G16" s="329"/>
      <c r="H16" s="408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136"/>
        <v>0</v>
      </c>
      <c r="Q16" s="76">
        <f t="shared" si="137"/>
        <v>0</v>
      </c>
      <c r="R16" s="76">
        <f>VLOOKUP($C16,факт!$D$7:$JQ$124,27,0)</f>
        <v>0</v>
      </c>
      <c r="S16" s="76">
        <f>VLOOKUP($C16,факт!$D$7:$JQ$124,28,0)</f>
        <v>0</v>
      </c>
      <c r="T16" s="76">
        <f>VLOOKUP($C16,факт!$D$7:$JQ$124,29,0)</f>
        <v>0</v>
      </c>
      <c r="U16" s="76">
        <f>VLOOKUP($C16,факт!$D$7:$JQ$124,30,0)</f>
        <v>0</v>
      </c>
      <c r="V16" s="76">
        <f t="shared" si="520"/>
        <v>0</v>
      </c>
      <c r="W16" s="76">
        <f t="shared" si="521"/>
        <v>0</v>
      </c>
      <c r="X16" s="76">
        <f t="shared" si="522"/>
        <v>0</v>
      </c>
      <c r="Y16" s="76">
        <f t="shared" si="523"/>
        <v>0</v>
      </c>
      <c r="Z16" s="76">
        <f t="shared" si="524"/>
        <v>0</v>
      </c>
      <c r="AA16" s="409">
        <f>'СДП (план)'!P15</f>
        <v>0</v>
      </c>
      <c r="AB16" s="409">
        <f>'СДП (план)'!Q15</f>
        <v>0</v>
      </c>
      <c r="AC16" s="76">
        <f t="shared" si="141"/>
        <v>0</v>
      </c>
      <c r="AD16" s="76">
        <f t="shared" si="142"/>
        <v>0</v>
      </c>
      <c r="AE16" s="76">
        <f>VLOOKUP($C16,факт!$D$7:$JO$125,15,0)</f>
        <v>0</v>
      </c>
      <c r="AF16" s="76">
        <f>VLOOKUP($C16,факт!$D$7:$JO$125,16,0)</f>
        <v>0</v>
      </c>
      <c r="AG16" s="76">
        <f>VLOOKUP($C16,факт!$D$7:$JO$125,17,0)</f>
        <v>0</v>
      </c>
      <c r="AH16" s="76">
        <f>VLOOKUP($C16,факт!$D$7:$JO$125,18,0)</f>
        <v>0</v>
      </c>
      <c r="AI16" s="76">
        <f t="shared" si="387"/>
        <v>0</v>
      </c>
      <c r="AJ16" s="76">
        <f t="shared" si="388"/>
        <v>0</v>
      </c>
      <c r="AK16" s="76">
        <f t="shared" si="389"/>
        <v>0</v>
      </c>
      <c r="AL16" s="76">
        <f t="shared" si="145"/>
        <v>0</v>
      </c>
      <c r="AM16" s="76">
        <f t="shared" si="146"/>
        <v>0</v>
      </c>
      <c r="AN16" s="80">
        <f>'СДП (план)'!R15</f>
        <v>0</v>
      </c>
      <c r="AO16" s="76">
        <f>'СДП (план)'!S15</f>
        <v>0</v>
      </c>
      <c r="AP16" s="76">
        <f t="shared" si="147"/>
        <v>0</v>
      </c>
      <c r="AQ16" s="76">
        <f t="shared" si="148"/>
        <v>0</v>
      </c>
      <c r="AR16" s="76">
        <f>VLOOKUP($C16,факт!$D$7:$JQ$124,3,0)</f>
        <v>0</v>
      </c>
      <c r="AS16" s="76">
        <f>VLOOKUP($C16,факт!$D$7:$JQ$124,4,0)</f>
        <v>0</v>
      </c>
      <c r="AT16" s="76">
        <f>VLOOKUP($C16,факт!$D$7:$JQ$124,5,0)</f>
        <v>0</v>
      </c>
      <c r="AU16" s="76">
        <f>VLOOKUP($C16,факт!$D$7:$JQ$124,6,0)</f>
        <v>0</v>
      </c>
      <c r="AV16" s="76">
        <f t="shared" si="390"/>
        <v>0</v>
      </c>
      <c r="AW16" s="76">
        <f t="shared" si="391"/>
        <v>0</v>
      </c>
      <c r="AX16" s="76">
        <f t="shared" si="392"/>
        <v>0</v>
      </c>
      <c r="AY16" s="76">
        <f t="shared" si="151"/>
        <v>0</v>
      </c>
      <c r="AZ16" s="76">
        <f t="shared" si="152"/>
        <v>0</v>
      </c>
      <c r="BA16" s="168">
        <f>'СДП (план)'!T15</f>
        <v>0</v>
      </c>
      <c r="BB16" s="241">
        <f>'СДП (план)'!U15</f>
        <v>0</v>
      </c>
      <c r="BC16" s="76">
        <f t="shared" si="153"/>
        <v>0</v>
      </c>
      <c r="BD16" s="76">
        <f t="shared" si="154"/>
        <v>0</v>
      </c>
      <c r="BE16" s="76">
        <f>VLOOKUP($C16,факт!$D$7:$JQ$124,19,0)</f>
        <v>0</v>
      </c>
      <c r="BF16" s="76">
        <f>VLOOKUP($C16,факт!$D$7:$JQ$124,20,0)</f>
        <v>0</v>
      </c>
      <c r="BG16" s="76">
        <f>VLOOKUP($C16,факт!$D$7:$JQ$124,21,0)</f>
        <v>0</v>
      </c>
      <c r="BH16" s="76">
        <f>VLOOKUP($C16,факт!$D$7:$JQ$124,22,0)</f>
        <v>0</v>
      </c>
      <c r="BI16" s="76">
        <f t="shared" si="393"/>
        <v>0</v>
      </c>
      <c r="BJ16" s="76">
        <f t="shared" si="394"/>
        <v>0</v>
      </c>
      <c r="BK16" s="76">
        <f t="shared" si="395"/>
        <v>0</v>
      </c>
      <c r="BL16" s="76">
        <f t="shared" si="157"/>
        <v>0</v>
      </c>
      <c r="BM16" s="76">
        <f t="shared" si="158"/>
        <v>0</v>
      </c>
      <c r="BN16" s="80">
        <f>'СДП (план)'!V15</f>
        <v>900</v>
      </c>
      <c r="BO16" s="80">
        <f>'СДП (план)'!W15</f>
        <v>108774105.43999997</v>
      </c>
      <c r="BP16" s="76">
        <f t="shared" si="159"/>
        <v>150</v>
      </c>
      <c r="BQ16" s="76">
        <f t="shared" si="160"/>
        <v>18129017.573333327</v>
      </c>
      <c r="BR16" s="76">
        <f>VLOOKUP($C16,факт!$D$7:$JQ$124,7,0)</f>
        <v>180</v>
      </c>
      <c r="BS16" s="76">
        <f>VLOOKUP($C16,факт!$D$7:$JQ$124,8,0)</f>
        <v>24942068.849999957</v>
      </c>
      <c r="BT16" s="76">
        <f>VLOOKUP($C16,факт!$D$7:$JQ$124,9,0)</f>
        <v>20</v>
      </c>
      <c r="BU16" s="76">
        <f>VLOOKUP($C16,факт!$D$7:$JQ$124,10,0)</f>
        <v>2355228.0399999996</v>
      </c>
      <c r="BV16" s="76">
        <f t="shared" si="396"/>
        <v>8811</v>
      </c>
      <c r="BW16" s="76">
        <f t="shared" si="397"/>
        <v>1468.4999999999998</v>
      </c>
      <c r="BX16" s="76">
        <f t="shared" si="398"/>
        <v>1762.1999999999998</v>
      </c>
      <c r="BY16" s="76">
        <f t="shared" si="399"/>
        <v>30</v>
      </c>
      <c r="BZ16" s="76">
        <f t="shared" si="400"/>
        <v>6813051.2766666301</v>
      </c>
      <c r="CA16" s="80">
        <f>'СДП (план)'!X15</f>
        <v>0</v>
      </c>
      <c r="CB16" s="76">
        <f>'СДП (план)'!Y15</f>
        <v>0</v>
      </c>
      <c r="CC16" s="76">
        <f t="shared" si="164"/>
        <v>0</v>
      </c>
      <c r="CD16" s="76">
        <f t="shared" si="165"/>
        <v>0</v>
      </c>
      <c r="CE16" s="76">
        <f>VLOOKUP($C16,факт!$D$7:$JQ$124,23,0)</f>
        <v>0</v>
      </c>
      <c r="CF16" s="76">
        <f>VLOOKUP($C16,факт!$D$7:$JQ$124,24,0)</f>
        <v>0</v>
      </c>
      <c r="CG16" s="76">
        <f>VLOOKUP($C16,факт!$D$7:$JQ$124,25,0)</f>
        <v>0</v>
      </c>
      <c r="CH16" s="76">
        <f>VLOOKUP($C16,факт!$D$7:$JQ$124,26,0)</f>
        <v>0</v>
      </c>
      <c r="CI16" s="76">
        <f t="shared" si="401"/>
        <v>0</v>
      </c>
      <c r="CJ16" s="76">
        <f t="shared" si="402"/>
        <v>0</v>
      </c>
      <c r="CK16" s="76">
        <f t="shared" si="403"/>
        <v>0</v>
      </c>
      <c r="CL16" s="76">
        <f t="shared" si="168"/>
        <v>0</v>
      </c>
      <c r="CM16" s="76">
        <f t="shared" si="169"/>
        <v>0</v>
      </c>
      <c r="CN16" s="78">
        <f>'СДП (план)'!Z15</f>
        <v>0</v>
      </c>
      <c r="CO16" s="78">
        <f>'СДП (план)'!AA15</f>
        <v>0</v>
      </c>
      <c r="CP16" s="76">
        <f t="shared" si="170"/>
        <v>0</v>
      </c>
      <c r="CQ16" s="76">
        <f t="shared" si="171"/>
        <v>0</v>
      </c>
      <c r="CR16" s="76">
        <f>VLOOKUP($C16,факт!$D$7:$JQ$124,43,0)</f>
        <v>0</v>
      </c>
      <c r="CS16" s="76">
        <f>VLOOKUP($C16,факт!$D$7:$JQ$124,44,0)</f>
        <v>0</v>
      </c>
      <c r="CT16" s="76">
        <f>VLOOKUP($C16,факт!$D$7:$JQ$124,45,0)</f>
        <v>0</v>
      </c>
      <c r="CU16" s="76">
        <f>VLOOKUP($C16,факт!$D$7:$JQ$124,46,0)</f>
        <v>0</v>
      </c>
      <c r="CV16" s="76">
        <f t="shared" si="404"/>
        <v>0</v>
      </c>
      <c r="CW16" s="76">
        <f t="shared" si="405"/>
        <v>0</v>
      </c>
      <c r="CX16" s="76">
        <f t="shared" si="406"/>
        <v>0</v>
      </c>
      <c r="CY16" s="76">
        <f t="shared" si="174"/>
        <v>0</v>
      </c>
      <c r="CZ16" s="76">
        <f t="shared" si="175"/>
        <v>0</v>
      </c>
      <c r="DA16" s="410">
        <f>'СДП (план)'!AB15</f>
        <v>0</v>
      </c>
      <c r="DB16" s="241">
        <f>'СДП (план)'!AC15</f>
        <v>0</v>
      </c>
      <c r="DC16" s="76">
        <f t="shared" si="176"/>
        <v>0</v>
      </c>
      <c r="DD16" s="76">
        <f t="shared" si="177"/>
        <v>0</v>
      </c>
      <c r="DE16" s="76">
        <f>VLOOKUP($C16,факт!$D$7:$JQ$124,247,0)</f>
        <v>0</v>
      </c>
      <c r="DF16" s="76">
        <f>VLOOKUP($C16,факт!$D$7:$JQ$124,248,0)</f>
        <v>0</v>
      </c>
      <c r="DG16" s="76">
        <f>VLOOKUP($C16,факт!$D$7:$JQ$124,249,0)</f>
        <v>0</v>
      </c>
      <c r="DH16" s="76">
        <f>VLOOKUP($C16,факт!$D$7:$JQ$124,250,0)</f>
        <v>0</v>
      </c>
      <c r="DI16" s="76">
        <f t="shared" si="407"/>
        <v>0</v>
      </c>
      <c r="DJ16" s="76">
        <f t="shared" si="408"/>
        <v>0</v>
      </c>
      <c r="DK16" s="76">
        <f t="shared" si="409"/>
        <v>0</v>
      </c>
      <c r="DL16" s="76">
        <f t="shared" si="180"/>
        <v>0</v>
      </c>
      <c r="DM16" s="76">
        <f t="shared" si="181"/>
        <v>0</v>
      </c>
      <c r="DN16" s="80">
        <f>'СДП (план)'!AD15</f>
        <v>0</v>
      </c>
      <c r="DO16" s="76">
        <f>'СДП (план)'!AE15</f>
        <v>0</v>
      </c>
      <c r="DP16" s="76">
        <f t="shared" si="182"/>
        <v>0</v>
      </c>
      <c r="DQ16" s="76">
        <f t="shared" si="183"/>
        <v>0</v>
      </c>
      <c r="DR16" s="76">
        <f>VLOOKUP($C16,факт!$D$7:$JQ$124,155,0)</f>
        <v>0</v>
      </c>
      <c r="DS16" s="76">
        <f>VLOOKUP($C16,факт!$D$7:$JQ$124,156,0)</f>
        <v>0</v>
      </c>
      <c r="DT16" s="76">
        <f>VLOOKUP($C16,факт!$D$7:$JQ$124,157,0)</f>
        <v>0</v>
      </c>
      <c r="DU16" s="76">
        <f>VLOOKUP($C16,факт!$D$7:$JQ$124,158,0)</f>
        <v>0</v>
      </c>
      <c r="DV16" s="76">
        <f t="shared" si="410"/>
        <v>0</v>
      </c>
      <c r="DW16" s="76">
        <f t="shared" si="411"/>
        <v>0</v>
      </c>
      <c r="DX16" s="76">
        <f t="shared" si="412"/>
        <v>0</v>
      </c>
      <c r="DY16" s="76">
        <f t="shared" si="186"/>
        <v>0</v>
      </c>
      <c r="DZ16" s="76">
        <f t="shared" si="187"/>
        <v>0</v>
      </c>
      <c r="EA16" s="410">
        <f>'СДП (план)'!AF15</f>
        <v>0</v>
      </c>
      <c r="EB16" s="241">
        <f>'СДП (план)'!AG15</f>
        <v>0</v>
      </c>
      <c r="EC16" s="76">
        <f t="shared" si="188"/>
        <v>0</v>
      </c>
      <c r="ED16" s="76">
        <f t="shared" si="189"/>
        <v>0</v>
      </c>
      <c r="EE16" s="76">
        <f>VLOOKUP($C16,факт!$D$7:$JQ$124,163,0)</f>
        <v>0</v>
      </c>
      <c r="EF16" s="76">
        <f>VLOOKUP($C16,факт!$D$7:$JQ$124,164,0)</f>
        <v>0</v>
      </c>
      <c r="EG16" s="76">
        <f>VLOOKUP($C16,факт!$D$7:$JQ$124,165,0)</f>
        <v>0</v>
      </c>
      <c r="EH16" s="76">
        <f>VLOOKUP($C16,факт!$D$7:$JQ$124,166,0)</f>
        <v>0</v>
      </c>
      <c r="EI16" s="76">
        <f t="shared" si="413"/>
        <v>0</v>
      </c>
      <c r="EJ16" s="76">
        <f t="shared" si="414"/>
        <v>0</v>
      </c>
      <c r="EK16" s="76">
        <f t="shared" si="415"/>
        <v>0</v>
      </c>
      <c r="EL16" s="76">
        <f t="shared" si="191"/>
        <v>0</v>
      </c>
      <c r="EM16" s="76">
        <f t="shared" si="192"/>
        <v>0</v>
      </c>
      <c r="EN16" s="410">
        <f>'СДП (план)'!AH15</f>
        <v>0</v>
      </c>
      <c r="EO16" s="241">
        <f>'СДП (план)'!AI15</f>
        <v>0</v>
      </c>
      <c r="EP16" s="76">
        <f t="shared" si="193"/>
        <v>0</v>
      </c>
      <c r="EQ16" s="76">
        <f t="shared" si="194"/>
        <v>0</v>
      </c>
      <c r="ER16" s="76">
        <f>VLOOKUP($C16,факт!$D$7:$JQ$124,239,0)</f>
        <v>0</v>
      </c>
      <c r="ES16" s="76">
        <f>VLOOKUP($C16,факт!$D$7:$JQ$124,240,0)</f>
        <v>0</v>
      </c>
      <c r="ET16" s="76">
        <f>VLOOKUP($C16,факт!$D$7:$JQ$124,241,0)</f>
        <v>0</v>
      </c>
      <c r="EU16" s="76">
        <f>VLOOKUP($C16,факт!$D$7:$JQ$124,242,0)</f>
        <v>0</v>
      </c>
      <c r="EV16" s="76">
        <f t="shared" si="416"/>
        <v>0</v>
      </c>
      <c r="EW16" s="76">
        <f t="shared" si="417"/>
        <v>0</v>
      </c>
      <c r="EX16" s="76">
        <f t="shared" si="418"/>
        <v>0</v>
      </c>
      <c r="EY16" s="76">
        <f t="shared" si="197"/>
        <v>0</v>
      </c>
      <c r="EZ16" s="76">
        <f t="shared" si="198"/>
        <v>0</v>
      </c>
      <c r="FA16" s="80">
        <f>'СДП (план)'!AJ15</f>
        <v>0</v>
      </c>
      <c r="FB16" s="76">
        <f>'СДП (план)'!AK15</f>
        <v>0</v>
      </c>
      <c r="FC16" s="76">
        <f t="shared" si="199"/>
        <v>0</v>
      </c>
      <c r="FD16" s="76">
        <f t="shared" si="200"/>
        <v>0</v>
      </c>
      <c r="FE16" s="76">
        <f>VLOOKUP($C16,факт!$D$7:$JQ$124,251,0)</f>
        <v>0</v>
      </c>
      <c r="FF16" s="76">
        <f>VLOOKUP($C16,факт!$D$7:$JQ$124,252,0)</f>
        <v>0</v>
      </c>
      <c r="FG16" s="76">
        <f>VLOOKUP($C16,факт!$D$7:$JQ$124,253,0)</f>
        <v>0</v>
      </c>
      <c r="FH16" s="76">
        <f>VLOOKUP($C16,факт!$D$7:$JQ$124,254,0)</f>
        <v>0</v>
      </c>
      <c r="FI16" s="76">
        <f t="shared" si="419"/>
        <v>0</v>
      </c>
      <c r="FJ16" s="76">
        <f t="shared" si="420"/>
        <v>0</v>
      </c>
      <c r="FK16" s="76">
        <f t="shared" si="421"/>
        <v>0</v>
      </c>
      <c r="FL16" s="76">
        <f t="shared" si="202"/>
        <v>0</v>
      </c>
      <c r="FM16" s="76">
        <f t="shared" si="203"/>
        <v>0</v>
      </c>
      <c r="FN16" s="78">
        <f>'СДП (план)'!AL15</f>
        <v>0</v>
      </c>
      <c r="FO16" s="251">
        <f>'СДП (план)'!AM15</f>
        <v>0</v>
      </c>
      <c r="FP16" s="76">
        <f t="shared" si="204"/>
        <v>0</v>
      </c>
      <c r="FQ16" s="76">
        <f t="shared" si="205"/>
        <v>0</v>
      </c>
      <c r="FR16" s="76">
        <f>VLOOKUP($C16,факт!$D$7:$JQ$124,35,0)</f>
        <v>0</v>
      </c>
      <c r="FS16" s="76">
        <f>VLOOKUP($C16,факт!$D$7:$JQ$124,36,0)</f>
        <v>0</v>
      </c>
      <c r="FT16" s="76">
        <f>VLOOKUP($C16,факт!$D$7:$JQ$124,37,0)</f>
        <v>0</v>
      </c>
      <c r="FU16" s="76">
        <f>VLOOKUP($C16,факт!$D$7:$JQ$124,38,0)</f>
        <v>0</v>
      </c>
      <c r="FV16" s="76">
        <f t="shared" si="422"/>
        <v>0</v>
      </c>
      <c r="FW16" s="76">
        <f t="shared" si="423"/>
        <v>0</v>
      </c>
      <c r="FX16" s="76">
        <f t="shared" si="424"/>
        <v>0</v>
      </c>
      <c r="FY16" s="76">
        <f t="shared" si="208"/>
        <v>0</v>
      </c>
      <c r="FZ16" s="76">
        <f t="shared" si="209"/>
        <v>0</v>
      </c>
      <c r="GA16" s="80">
        <f>'СДП (план)'!AN15</f>
        <v>0</v>
      </c>
      <c r="GB16" s="76">
        <f>'СДП (план)'!AO15</f>
        <v>0</v>
      </c>
      <c r="GC16" s="76">
        <f t="shared" si="210"/>
        <v>0</v>
      </c>
      <c r="GD16" s="76">
        <f t="shared" si="211"/>
        <v>0</v>
      </c>
      <c r="GE16" s="76">
        <f>VLOOKUP($C16,факт!$D$7:$JQ$124,167,0)</f>
        <v>0</v>
      </c>
      <c r="GF16" s="76">
        <f>VLOOKUP($C16,факт!$D$7:$JQ$124,168,0)</f>
        <v>0</v>
      </c>
      <c r="GG16" s="76">
        <f>VLOOKUP($C16,факт!$D$7:$JQ$124,169,0)</f>
        <v>0</v>
      </c>
      <c r="GH16" s="76">
        <f>VLOOKUP($C16,факт!$D$7:$JQ$124,170,0)</f>
        <v>0</v>
      </c>
      <c r="GI16" s="76">
        <f t="shared" si="425"/>
        <v>0</v>
      </c>
      <c r="GJ16" s="76">
        <f t="shared" si="426"/>
        <v>0</v>
      </c>
      <c r="GK16" s="76">
        <f t="shared" si="427"/>
        <v>0</v>
      </c>
      <c r="GL16" s="76">
        <f t="shared" si="213"/>
        <v>0</v>
      </c>
      <c r="GM16" s="76">
        <f t="shared" si="214"/>
        <v>0</v>
      </c>
      <c r="GN16" s="80">
        <f>'СДП (план)'!AP15</f>
        <v>0</v>
      </c>
      <c r="GO16" s="76">
        <f>'СДП (план)'!AQ15</f>
        <v>0</v>
      </c>
      <c r="GP16" s="76">
        <f t="shared" si="215"/>
        <v>0</v>
      </c>
      <c r="GQ16" s="76">
        <f t="shared" si="216"/>
        <v>0</v>
      </c>
      <c r="GR16" s="76">
        <f>VLOOKUP($C16,факт!$D$7:$JQ$124,171,0)</f>
        <v>0</v>
      </c>
      <c r="GS16" s="76">
        <f>VLOOKUP($C16,факт!$D$7:$JQ$124,172,0)</f>
        <v>0</v>
      </c>
      <c r="GT16" s="76">
        <f>VLOOKUP($C16,факт!$D$7:$JQ$124,173,0)</f>
        <v>0</v>
      </c>
      <c r="GU16" s="76">
        <f>VLOOKUP($C16,факт!$D$7:$JQ$124,174,0)</f>
        <v>0</v>
      </c>
      <c r="GV16" s="76">
        <f t="shared" si="428"/>
        <v>0</v>
      </c>
      <c r="GW16" s="76">
        <f t="shared" si="429"/>
        <v>0</v>
      </c>
      <c r="GX16" s="76">
        <f t="shared" si="430"/>
        <v>0</v>
      </c>
      <c r="GY16" s="76">
        <f t="shared" si="218"/>
        <v>0</v>
      </c>
      <c r="GZ16" s="76">
        <f t="shared" si="219"/>
        <v>0</v>
      </c>
      <c r="HA16" s="80">
        <f>'СДП (план)'!AR15</f>
        <v>0</v>
      </c>
      <c r="HB16" s="76">
        <f>'СДП (план)'!AS15</f>
        <v>0</v>
      </c>
      <c r="HC16" s="76">
        <f t="shared" si="220"/>
        <v>0</v>
      </c>
      <c r="HD16" s="76">
        <f t="shared" si="221"/>
        <v>0</v>
      </c>
      <c r="HE16" s="76">
        <f>VLOOKUP($C16,факт!$D$7:$JQ$124,203,0)</f>
        <v>0</v>
      </c>
      <c r="HF16" s="76">
        <f>VLOOKUP($C16,факт!$D$7:$JQ$124,204,0)</f>
        <v>0</v>
      </c>
      <c r="HG16" s="76">
        <f>VLOOKUP($C16,факт!$D$7:$JQ$124,205,0)</f>
        <v>0</v>
      </c>
      <c r="HH16" s="76">
        <f>VLOOKUP($C16,факт!$D$7:$JQ$124,206,0)</f>
        <v>0</v>
      </c>
      <c r="HI16" s="76">
        <f t="shared" si="431"/>
        <v>0</v>
      </c>
      <c r="HJ16" s="76">
        <f t="shared" si="432"/>
        <v>0</v>
      </c>
      <c r="HK16" s="76">
        <f t="shared" si="433"/>
        <v>0</v>
      </c>
      <c r="HL16" s="76">
        <f t="shared" si="224"/>
        <v>0</v>
      </c>
      <c r="HM16" s="76">
        <f t="shared" si="225"/>
        <v>0</v>
      </c>
      <c r="HN16" s="410">
        <f>'СДП (план)'!AT15</f>
        <v>0</v>
      </c>
      <c r="HO16" s="241">
        <f>'СДП (план)'!AU15</f>
        <v>0</v>
      </c>
      <c r="HP16" s="76">
        <f t="shared" si="226"/>
        <v>0</v>
      </c>
      <c r="HQ16" s="76">
        <f t="shared" si="227"/>
        <v>0</v>
      </c>
      <c r="HR16" s="76">
        <f>VLOOKUP($C16,факт!$D$7:$JQ$124,207,0)</f>
        <v>0</v>
      </c>
      <c r="HS16" s="76">
        <f>VLOOKUP($C16,факт!$D$7:$JQ$124,208,0)</f>
        <v>0</v>
      </c>
      <c r="HT16" s="76">
        <f>VLOOKUP($C16,факт!$D$7:$JQ$124,209,0)</f>
        <v>0</v>
      </c>
      <c r="HU16" s="76">
        <f>VLOOKUP($C16,факт!$D$7:$JQ$124,210,0)</f>
        <v>0</v>
      </c>
      <c r="HV16" s="76">
        <f t="shared" si="434"/>
        <v>0</v>
      </c>
      <c r="HW16" s="76">
        <f t="shared" si="435"/>
        <v>0</v>
      </c>
      <c r="HX16" s="76">
        <f t="shared" si="436"/>
        <v>0</v>
      </c>
      <c r="HY16" s="76">
        <f t="shared" si="230"/>
        <v>0</v>
      </c>
      <c r="HZ16" s="76">
        <f t="shared" si="231"/>
        <v>0</v>
      </c>
      <c r="IA16" s="410">
        <f>'СДП (план)'!AV15</f>
        <v>0</v>
      </c>
      <c r="IB16" s="241">
        <f>'СДП (план)'!AW15</f>
        <v>0</v>
      </c>
      <c r="IC16" s="76">
        <f t="shared" si="232"/>
        <v>0</v>
      </c>
      <c r="ID16" s="76">
        <f t="shared" si="233"/>
        <v>0</v>
      </c>
      <c r="IE16" s="76">
        <f>VLOOKUP($C16,факт!$D$7:$JQ$124,199,0)</f>
        <v>0</v>
      </c>
      <c r="IF16" s="76">
        <f>VLOOKUP($C16,факт!$D$7:$JQ$124,200,0)</f>
        <v>0</v>
      </c>
      <c r="IG16" s="76">
        <f>VLOOKUP($C16,факт!$D$7:$JQ$124,201,0)</f>
        <v>0</v>
      </c>
      <c r="IH16" s="76">
        <f>VLOOKUP($C16,факт!$D$7:$JQ$124,202,0)</f>
        <v>0</v>
      </c>
      <c r="II16" s="76">
        <f t="shared" si="437"/>
        <v>0</v>
      </c>
      <c r="IJ16" s="76">
        <f t="shared" si="438"/>
        <v>0</v>
      </c>
      <c r="IK16" s="76">
        <f t="shared" si="439"/>
        <v>0</v>
      </c>
      <c r="IL16" s="76">
        <f t="shared" si="236"/>
        <v>0</v>
      </c>
      <c r="IM16" s="76">
        <f t="shared" si="237"/>
        <v>0</v>
      </c>
      <c r="IN16" s="411">
        <f>'СДП (план)'!AX15</f>
        <v>0</v>
      </c>
      <c r="IO16" s="4">
        <f>'СДП (план)'!AY15</f>
        <v>0</v>
      </c>
      <c r="IP16" s="76">
        <f t="shared" si="238"/>
        <v>0</v>
      </c>
      <c r="IQ16" s="76">
        <f t="shared" si="239"/>
        <v>0</v>
      </c>
      <c r="IR16" s="76">
        <f>VLOOKUP($C16,факт!$D$7:$JQ$124,267,0)</f>
        <v>0</v>
      </c>
      <c r="IS16" s="76">
        <f>VLOOKUP($C16,факт!$D$7:$JQ$124,268,0)</f>
        <v>0</v>
      </c>
      <c r="IT16" s="76">
        <f>VLOOKUP($C16,факт!$D$7:$JQ$124,269,0)</f>
        <v>0</v>
      </c>
      <c r="IU16" s="76">
        <f>VLOOKUP($C16,факт!$D$7:$JQ$124,270,0)</f>
        <v>0</v>
      </c>
      <c r="IV16" s="76">
        <f t="shared" si="440"/>
        <v>0</v>
      </c>
      <c r="IW16" s="76">
        <f t="shared" si="441"/>
        <v>0</v>
      </c>
      <c r="IX16" s="76">
        <f t="shared" si="442"/>
        <v>0</v>
      </c>
      <c r="IY16" s="76">
        <f t="shared" si="242"/>
        <v>0</v>
      </c>
      <c r="IZ16" s="76">
        <f t="shared" si="243"/>
        <v>0</v>
      </c>
      <c r="JA16" s="80">
        <f>'СДП (план)'!AZ15</f>
        <v>0</v>
      </c>
      <c r="JB16" s="76">
        <f>'СДП (план)'!BA15</f>
        <v>0</v>
      </c>
      <c r="JC16" s="76">
        <f t="shared" si="244"/>
        <v>0</v>
      </c>
      <c r="JD16" s="76">
        <f t="shared" si="245"/>
        <v>0</v>
      </c>
      <c r="JE16" s="76">
        <f>VLOOKUP($C16,факт!$D$7:$JQ$124,87,0)</f>
        <v>0</v>
      </c>
      <c r="JF16" s="76">
        <f>VLOOKUP($C16,факт!$D$7:$JQ$124,88,0)</f>
        <v>0</v>
      </c>
      <c r="JG16" s="76">
        <f>VLOOKUP($C16,факт!$D$7:$JQ$124,89,0)</f>
        <v>0</v>
      </c>
      <c r="JH16" s="76">
        <f>VLOOKUP($C16,факт!$D$7:$JQ$124,90,0)</f>
        <v>0</v>
      </c>
      <c r="JI16" s="76">
        <f t="shared" si="443"/>
        <v>0</v>
      </c>
      <c r="JJ16" s="76">
        <f t="shared" si="444"/>
        <v>0</v>
      </c>
      <c r="JK16" s="76">
        <f t="shared" si="445"/>
        <v>0</v>
      </c>
      <c r="JL16" s="76">
        <f t="shared" si="247"/>
        <v>0</v>
      </c>
      <c r="JM16" s="76">
        <f t="shared" si="248"/>
        <v>0</v>
      </c>
      <c r="JN16" s="80">
        <f>'СДП (план)'!BB15</f>
        <v>0</v>
      </c>
      <c r="JO16" s="76">
        <f>'СДП (план)'!BC15</f>
        <v>0</v>
      </c>
      <c r="JP16" s="76">
        <f t="shared" si="249"/>
        <v>0</v>
      </c>
      <c r="JQ16" s="76">
        <f t="shared" si="250"/>
        <v>0</v>
      </c>
      <c r="JR16" s="76">
        <f>VLOOKUP($C16,факт!$D$7:$JQ$124,91,0)</f>
        <v>0</v>
      </c>
      <c r="JS16" s="76">
        <f>VLOOKUP($C16,факт!$D$7:$JQ$124,92,0)</f>
        <v>0</v>
      </c>
      <c r="JT16" s="76">
        <f>VLOOKUP($C16,факт!$D$7:$JQ$124,93,0)</f>
        <v>0</v>
      </c>
      <c r="JU16" s="76">
        <f>VLOOKUP($C16,факт!$D$7:$JQ$124,94,0)</f>
        <v>0</v>
      </c>
      <c r="JV16" s="76">
        <f t="shared" si="446"/>
        <v>0</v>
      </c>
      <c r="JW16" s="76">
        <f t="shared" si="447"/>
        <v>0</v>
      </c>
      <c r="JX16" s="76">
        <f t="shared" si="448"/>
        <v>0</v>
      </c>
      <c r="JY16" s="76">
        <f t="shared" si="252"/>
        <v>0</v>
      </c>
      <c r="JZ16" s="76">
        <f t="shared" si="253"/>
        <v>0</v>
      </c>
      <c r="KA16" s="79">
        <f>'СДП (план)'!BD15</f>
        <v>0</v>
      </c>
      <c r="KB16" s="79">
        <f>'СДП (план)'!BE15</f>
        <v>0</v>
      </c>
      <c r="KC16" s="76">
        <f t="shared" si="254"/>
        <v>0</v>
      </c>
      <c r="KD16" s="76">
        <f t="shared" si="255"/>
        <v>0</v>
      </c>
      <c r="KE16" s="76">
        <f>VLOOKUP($C16,факт!$D$7:$JQ$124,55,0)</f>
        <v>0</v>
      </c>
      <c r="KF16" s="76">
        <f>VLOOKUP($C16,факт!$D$7:$JQ$124,56,0)</f>
        <v>0</v>
      </c>
      <c r="KG16" s="76">
        <f>VLOOKUP($C16,факт!$D$7:$JQ$124,57,0)</f>
        <v>0</v>
      </c>
      <c r="KH16" s="76">
        <f>VLOOKUP($C16,факт!$D$7:$JQ$124,58,0)</f>
        <v>0</v>
      </c>
      <c r="KI16" s="76">
        <f t="shared" si="449"/>
        <v>0</v>
      </c>
      <c r="KJ16" s="76">
        <f t="shared" si="450"/>
        <v>0</v>
      </c>
      <c r="KK16" s="76">
        <f t="shared" si="451"/>
        <v>0</v>
      </c>
      <c r="KL16" s="76">
        <f t="shared" si="258"/>
        <v>0</v>
      </c>
      <c r="KM16" s="76">
        <f t="shared" si="259"/>
        <v>0</v>
      </c>
      <c r="KN16" s="79">
        <f>'СДП (план)'!BF15</f>
        <v>0</v>
      </c>
      <c r="KO16" s="79">
        <f>'СДП (план)'!BG15</f>
        <v>0</v>
      </c>
      <c r="KP16" s="76">
        <f t="shared" si="260"/>
        <v>0</v>
      </c>
      <c r="KQ16" s="76">
        <f t="shared" si="261"/>
        <v>0</v>
      </c>
      <c r="KR16" s="76">
        <f>VLOOKUP($C16,факт!$D$7:$JQ$124,99,0)</f>
        <v>0</v>
      </c>
      <c r="KS16" s="76">
        <f>VLOOKUP($C16,факт!$D$7:$JQ$124,100,0)</f>
        <v>0</v>
      </c>
      <c r="KT16" s="76">
        <f>VLOOKUP($C16,факт!$D$7:$JQ$124,101,0)</f>
        <v>0</v>
      </c>
      <c r="KU16" s="76">
        <f>VLOOKUP($C16,факт!$D$7:$JQ$124,102,0)</f>
        <v>0</v>
      </c>
      <c r="KV16" s="76">
        <f t="shared" si="452"/>
        <v>0</v>
      </c>
      <c r="KW16" s="76">
        <f t="shared" si="453"/>
        <v>0</v>
      </c>
      <c r="KX16" s="76">
        <f t="shared" si="454"/>
        <v>0</v>
      </c>
      <c r="KY16" s="76">
        <f t="shared" si="264"/>
        <v>0</v>
      </c>
      <c r="KZ16" s="76">
        <f t="shared" si="265"/>
        <v>0</v>
      </c>
      <c r="LA16" s="80">
        <f>'СДП (план)'!BH15</f>
        <v>0</v>
      </c>
      <c r="LB16" s="76">
        <f>'СДП (план)'!BI15</f>
        <v>0</v>
      </c>
      <c r="LC16" s="76">
        <f t="shared" si="266"/>
        <v>0</v>
      </c>
      <c r="LD16" s="76">
        <f t="shared" si="267"/>
        <v>0</v>
      </c>
      <c r="LE16" s="76">
        <f>VLOOKUP($C16,факт!$D$7:$JQ$124,71,0)</f>
        <v>0</v>
      </c>
      <c r="LF16" s="76">
        <f>VLOOKUP($C16,факт!$D$7:$JQ$124,72,0)</f>
        <v>0</v>
      </c>
      <c r="LG16" s="76">
        <f>VLOOKUP($C16,факт!$D$7:$JQ$124,73,0)</f>
        <v>0</v>
      </c>
      <c r="LH16" s="76">
        <f>VLOOKUP($C16,факт!$D$7:$JQ$124,74,0)</f>
        <v>0</v>
      </c>
      <c r="LI16" s="76">
        <f t="shared" si="455"/>
        <v>0</v>
      </c>
      <c r="LJ16" s="76">
        <f t="shared" si="456"/>
        <v>0</v>
      </c>
      <c r="LK16" s="76">
        <f t="shared" si="457"/>
        <v>0</v>
      </c>
      <c r="LL16" s="76">
        <f t="shared" si="270"/>
        <v>0</v>
      </c>
      <c r="LM16" s="76">
        <f t="shared" si="271"/>
        <v>0</v>
      </c>
      <c r="LN16" s="80">
        <f>'СДП (план)'!BJ15</f>
        <v>0</v>
      </c>
      <c r="LO16" s="76">
        <f>'СДП (план)'!BK15</f>
        <v>0</v>
      </c>
      <c r="LP16" s="76">
        <f t="shared" si="272"/>
        <v>0</v>
      </c>
      <c r="LQ16" s="76">
        <f t="shared" si="273"/>
        <v>0</v>
      </c>
      <c r="LR16" s="76">
        <f>VLOOKUP($C16,факт!$D$7:$JQ$124,111,0)</f>
        <v>0</v>
      </c>
      <c r="LS16" s="76">
        <f>VLOOKUP($C16,факт!$D$7:$JQ$124,112,0)</f>
        <v>0</v>
      </c>
      <c r="LT16" s="76">
        <f>VLOOKUP($C16,факт!$D$7:$JQ$124,113,0)</f>
        <v>0</v>
      </c>
      <c r="LU16" s="76">
        <f>VLOOKUP($C16,факт!$D$7:$JQ$124,114,0)</f>
        <v>0</v>
      </c>
      <c r="LV16" s="76">
        <f t="shared" si="458"/>
        <v>0</v>
      </c>
      <c r="LW16" s="76">
        <f t="shared" si="459"/>
        <v>0</v>
      </c>
      <c r="LX16" s="76">
        <f t="shared" si="460"/>
        <v>0</v>
      </c>
      <c r="LY16" s="76">
        <f t="shared" si="275"/>
        <v>0</v>
      </c>
      <c r="LZ16" s="76">
        <f t="shared" si="276"/>
        <v>0</v>
      </c>
      <c r="MA16" s="80">
        <f>'СДП (план)'!BL15</f>
        <v>0</v>
      </c>
      <c r="MB16" s="76">
        <f>'СДП (план)'!BM15</f>
        <v>0</v>
      </c>
      <c r="MC16" s="76">
        <f t="shared" si="277"/>
        <v>0</v>
      </c>
      <c r="MD16" s="76">
        <f t="shared" si="278"/>
        <v>0</v>
      </c>
      <c r="ME16" s="76">
        <f>VLOOKUP($C16,факт!$D$7:$JQ$124,219,0)</f>
        <v>0</v>
      </c>
      <c r="MF16" s="76">
        <f>VLOOKUP($C16,факт!$D$7:$JQ$124,220,0)</f>
        <v>0</v>
      </c>
      <c r="MG16" s="76">
        <f>VLOOKUP($C16,факт!$D$7:$JQ$124,221,0)</f>
        <v>0</v>
      </c>
      <c r="MH16" s="76">
        <f>VLOOKUP($C16,факт!$D$7:$JQ$124,222,0)</f>
        <v>0</v>
      </c>
      <c r="MI16" s="76">
        <f t="shared" si="461"/>
        <v>0</v>
      </c>
      <c r="MJ16" s="76">
        <f t="shared" si="462"/>
        <v>0</v>
      </c>
      <c r="MK16" s="76">
        <f t="shared" si="463"/>
        <v>0</v>
      </c>
      <c r="ML16" s="76">
        <f t="shared" si="281"/>
        <v>0</v>
      </c>
      <c r="MM16" s="76">
        <f t="shared" si="282"/>
        <v>0</v>
      </c>
      <c r="MN16" s="80">
        <f>'СДП (план)'!BN15</f>
        <v>0</v>
      </c>
      <c r="MO16" s="76">
        <f>'СДП (план)'!BO15</f>
        <v>0</v>
      </c>
      <c r="MP16" s="76">
        <f t="shared" si="283"/>
        <v>0</v>
      </c>
      <c r="MQ16" s="76">
        <f t="shared" si="284"/>
        <v>0</v>
      </c>
      <c r="MR16" s="76">
        <f>VLOOKUP($C16,факт!$D$7:$JQ$124,223,0)</f>
        <v>0</v>
      </c>
      <c r="MS16" s="76">
        <f>VLOOKUP($C16,факт!$D$7:$JQ$124,224,0)</f>
        <v>0</v>
      </c>
      <c r="MT16" s="76">
        <f>VLOOKUP($C16,факт!$D$7:$JQ$124,225,0)</f>
        <v>0</v>
      </c>
      <c r="MU16" s="76">
        <f>VLOOKUP($C16,факт!$D$7:$JQ$124,226,0)</f>
        <v>0</v>
      </c>
      <c r="MV16" s="76">
        <f t="shared" si="464"/>
        <v>0</v>
      </c>
      <c r="MW16" s="76">
        <f t="shared" si="465"/>
        <v>0</v>
      </c>
      <c r="MX16" s="76">
        <f t="shared" si="466"/>
        <v>0</v>
      </c>
      <c r="MY16" s="76">
        <f t="shared" si="287"/>
        <v>0</v>
      </c>
      <c r="MZ16" s="76">
        <f t="shared" si="288"/>
        <v>0</v>
      </c>
      <c r="NA16" s="80">
        <f>'СДП (план)'!BP15</f>
        <v>0</v>
      </c>
      <c r="NB16" s="76">
        <f>'СДП (план)'!BQ15</f>
        <v>0</v>
      </c>
      <c r="NC16" s="76">
        <f t="shared" si="289"/>
        <v>0</v>
      </c>
      <c r="ND16" s="76">
        <f t="shared" si="290"/>
        <v>0</v>
      </c>
      <c r="NE16" s="76">
        <f>VLOOKUP($C16,факт!$D$7:$JQ$124,227,0)</f>
        <v>0</v>
      </c>
      <c r="NF16" s="76">
        <f>VLOOKUP($C16,факт!$D$7:$JQ$124,228,0)</f>
        <v>0</v>
      </c>
      <c r="NG16" s="76">
        <f>VLOOKUP($C16,факт!$D$7:$JQ$124,229,0)</f>
        <v>0</v>
      </c>
      <c r="NH16" s="76">
        <f>VLOOKUP($C16,факт!$D$7:$JQ$124,230,0)</f>
        <v>0</v>
      </c>
      <c r="NI16" s="76">
        <f t="shared" si="467"/>
        <v>0</v>
      </c>
      <c r="NJ16" s="76">
        <f t="shared" si="468"/>
        <v>0</v>
      </c>
      <c r="NK16" s="76">
        <f t="shared" si="469"/>
        <v>0</v>
      </c>
      <c r="NL16" s="76">
        <f t="shared" si="293"/>
        <v>0</v>
      </c>
      <c r="NM16" s="76">
        <f t="shared" si="294"/>
        <v>0</v>
      </c>
      <c r="NN16" s="80">
        <f>'СДП (план)'!BR15</f>
        <v>0</v>
      </c>
      <c r="NO16" s="76">
        <f>'СДП (план)'!BS15</f>
        <v>0</v>
      </c>
      <c r="NP16" s="76">
        <f t="shared" si="295"/>
        <v>0</v>
      </c>
      <c r="NQ16" s="76">
        <f t="shared" si="296"/>
        <v>0</v>
      </c>
      <c r="NR16" s="76">
        <f>VLOOKUP($C16,факт!$D$7:$JQ$124,231,0)</f>
        <v>0</v>
      </c>
      <c r="NS16" s="76">
        <f>VLOOKUP($C16,факт!$D$7:$JQ$124,232,0)</f>
        <v>0</v>
      </c>
      <c r="NT16" s="76">
        <f>VLOOKUP($C16,факт!$D$7:$JQ$124,233,0)</f>
        <v>0</v>
      </c>
      <c r="NU16" s="76">
        <f>VLOOKUP($C16,факт!$D$7:$JQ$124,234,0)</f>
        <v>0</v>
      </c>
      <c r="NV16" s="76">
        <f t="shared" si="470"/>
        <v>0</v>
      </c>
      <c r="NW16" s="76">
        <f t="shared" si="471"/>
        <v>0</v>
      </c>
      <c r="NX16" s="76">
        <f t="shared" si="472"/>
        <v>0</v>
      </c>
      <c r="NY16" s="76">
        <f t="shared" si="299"/>
        <v>0</v>
      </c>
      <c r="NZ16" s="76">
        <f t="shared" si="300"/>
        <v>0</v>
      </c>
      <c r="OA16" s="80">
        <f>'СДП (план)'!BT15</f>
        <v>0</v>
      </c>
      <c r="OB16" s="76">
        <f>'СДП (план)'!BU15</f>
        <v>0</v>
      </c>
      <c r="OC16" s="76">
        <f t="shared" si="301"/>
        <v>0</v>
      </c>
      <c r="OD16" s="76">
        <f t="shared" si="302"/>
        <v>0</v>
      </c>
      <c r="OE16" s="76">
        <f>VLOOKUP($C16,факт!$D$7:$JQ$124,243,0)</f>
        <v>0</v>
      </c>
      <c r="OF16" s="76">
        <f>VLOOKUP($C16,факт!$D$7:$JQ$124,244,0)</f>
        <v>0</v>
      </c>
      <c r="OG16" s="76">
        <f>VLOOKUP($C16,факт!$D$7:$JQ$124,245,0)</f>
        <v>0</v>
      </c>
      <c r="OH16" s="76">
        <f>VLOOKUP($C16,факт!$D$7:$JQ$124,246,0)</f>
        <v>0</v>
      </c>
      <c r="OI16" s="76">
        <f t="shared" si="473"/>
        <v>0</v>
      </c>
      <c r="OJ16" s="76">
        <f t="shared" si="474"/>
        <v>0</v>
      </c>
      <c r="OK16" s="76">
        <f t="shared" si="475"/>
        <v>0</v>
      </c>
      <c r="OL16" s="76">
        <f t="shared" si="305"/>
        <v>0</v>
      </c>
      <c r="OM16" s="76">
        <f t="shared" si="306"/>
        <v>0</v>
      </c>
      <c r="ON16" s="80">
        <f>'СДП (план)'!BV15</f>
        <v>0</v>
      </c>
      <c r="OO16" s="76">
        <f>'СДП (план)'!BW15</f>
        <v>0</v>
      </c>
      <c r="OP16" s="76">
        <f t="shared" si="307"/>
        <v>0</v>
      </c>
      <c r="OQ16" s="76">
        <f t="shared" si="308"/>
        <v>0</v>
      </c>
      <c r="OR16" s="76">
        <f>VLOOKUP($C16,факт!$D$7:$JQ$124,83,0)</f>
        <v>0</v>
      </c>
      <c r="OS16" s="76">
        <f>VLOOKUP($C16,факт!$D$7:$JQ$124,84,0)</f>
        <v>0</v>
      </c>
      <c r="OT16" s="76">
        <f>VLOOKUP($C16,факт!$D$7:$JQ$124,85,0)</f>
        <v>0</v>
      </c>
      <c r="OU16" s="76">
        <f>VLOOKUP($C16,факт!$D$7:$JQ$124,86,0)</f>
        <v>0</v>
      </c>
      <c r="OV16" s="76">
        <f t="shared" si="476"/>
        <v>0</v>
      </c>
      <c r="OW16" s="76">
        <f t="shared" si="477"/>
        <v>0</v>
      </c>
      <c r="OX16" s="76">
        <f t="shared" si="478"/>
        <v>0</v>
      </c>
      <c r="OY16" s="76">
        <f t="shared" si="310"/>
        <v>0</v>
      </c>
      <c r="OZ16" s="76">
        <f t="shared" si="311"/>
        <v>0</v>
      </c>
      <c r="PA16" s="80">
        <f>'СДП (план)'!BX15</f>
        <v>0</v>
      </c>
      <c r="PB16" s="76">
        <f>'СДП (план)'!BY15</f>
        <v>0</v>
      </c>
      <c r="PC16" s="76">
        <f t="shared" si="312"/>
        <v>0</v>
      </c>
      <c r="PD16" s="76">
        <f t="shared" si="313"/>
        <v>0</v>
      </c>
      <c r="PE16" s="76">
        <f>VLOOKUP($C16,факт!$D$7:$JQ$124,59,0)</f>
        <v>0</v>
      </c>
      <c r="PF16" s="76">
        <f>VLOOKUP($C16,факт!$D$7:$JQ$124,60,0)</f>
        <v>0</v>
      </c>
      <c r="PG16" s="76">
        <f>VLOOKUP($C16,факт!$D$7:$JQ$124,61,0)</f>
        <v>0</v>
      </c>
      <c r="PH16" s="76">
        <f>VLOOKUP($C16,факт!$D$7:$JQ$124,62,0)</f>
        <v>0</v>
      </c>
      <c r="PI16" s="76">
        <f t="shared" si="479"/>
        <v>0</v>
      </c>
      <c r="PJ16" s="76">
        <f t="shared" si="480"/>
        <v>0</v>
      </c>
      <c r="PK16" s="76">
        <f t="shared" si="481"/>
        <v>0</v>
      </c>
      <c r="PL16" s="76">
        <f t="shared" si="315"/>
        <v>0</v>
      </c>
      <c r="PM16" s="76">
        <f t="shared" si="316"/>
        <v>0</v>
      </c>
      <c r="PN16" s="80">
        <f>'СДП (план)'!BZ15</f>
        <v>0</v>
      </c>
      <c r="PO16" s="76">
        <f>'СДП (план)'!CA15</f>
        <v>0</v>
      </c>
      <c r="PP16" s="76">
        <f t="shared" si="317"/>
        <v>0</v>
      </c>
      <c r="PQ16" s="76">
        <f t="shared" si="318"/>
        <v>0</v>
      </c>
      <c r="PR16" s="76">
        <f>VLOOKUP($C16,факт!$D$7:$JQ$124,263,0)</f>
        <v>0</v>
      </c>
      <c r="PS16" s="76">
        <f>VLOOKUP($C16,факт!$D$7:$JQ$124,264,0)</f>
        <v>0</v>
      </c>
      <c r="PT16" s="76">
        <f>VLOOKUP($C16,факт!$D$7:$JQ$124,265,0)</f>
        <v>0</v>
      </c>
      <c r="PU16" s="76">
        <f>VLOOKUP($C16,факт!$D$7:$JQ$124,266,0)</f>
        <v>0</v>
      </c>
      <c r="PV16" s="76">
        <f t="shared" si="482"/>
        <v>0</v>
      </c>
      <c r="PW16" s="76">
        <f t="shared" si="483"/>
        <v>0</v>
      </c>
      <c r="PX16" s="76">
        <f t="shared" si="484"/>
        <v>0</v>
      </c>
      <c r="PY16" s="76">
        <f t="shared" si="321"/>
        <v>0</v>
      </c>
      <c r="PZ16" s="76">
        <f t="shared" si="322"/>
        <v>0</v>
      </c>
      <c r="QA16" s="80">
        <f>'СДП (план)'!CB15</f>
        <v>0</v>
      </c>
      <c r="QB16" s="76">
        <f>'СДП (план)'!CC15</f>
        <v>0</v>
      </c>
      <c r="QC16" s="76">
        <f t="shared" si="323"/>
        <v>0</v>
      </c>
      <c r="QD16" s="76">
        <f t="shared" si="324"/>
        <v>0</v>
      </c>
      <c r="QE16" s="76">
        <f>VLOOKUP($C16,факт!$D$7:$JQ$124,103,0)</f>
        <v>0</v>
      </c>
      <c r="QF16" s="76">
        <f>VLOOKUP($C16,факт!$D$7:$JQ$124,104,0)</f>
        <v>0</v>
      </c>
      <c r="QG16" s="76">
        <f>VLOOKUP($C16,факт!$D$7:$JQ$124,105,0)</f>
        <v>0</v>
      </c>
      <c r="QH16" s="76">
        <f>VLOOKUP($C16,факт!$D$7:$JQ$124,106,0)</f>
        <v>0</v>
      </c>
      <c r="QI16" s="76">
        <f t="shared" si="485"/>
        <v>0</v>
      </c>
      <c r="QJ16" s="76">
        <f t="shared" si="486"/>
        <v>0</v>
      </c>
      <c r="QK16" s="76">
        <f t="shared" si="487"/>
        <v>0</v>
      </c>
      <c r="QL16" s="76">
        <f t="shared" si="326"/>
        <v>0</v>
      </c>
      <c r="QM16" s="76">
        <f t="shared" si="327"/>
        <v>0</v>
      </c>
      <c r="QN16" s="79">
        <f>'СДП (план)'!CD15</f>
        <v>0</v>
      </c>
      <c r="QO16" s="79">
        <f>'СДП (план)'!CE15</f>
        <v>0</v>
      </c>
      <c r="QP16" s="76">
        <f t="shared" si="328"/>
        <v>0</v>
      </c>
      <c r="QQ16" s="76">
        <f t="shared" si="329"/>
        <v>0</v>
      </c>
      <c r="QR16" s="76">
        <f>VLOOKUP($C16,факт!$D$7:$JQ$124,63,0)</f>
        <v>0</v>
      </c>
      <c r="QS16" s="76">
        <f>VLOOKUP($C16,факт!$D$7:$JQ$124,64,0)</f>
        <v>0</v>
      </c>
      <c r="QT16" s="76">
        <f>VLOOKUP($C16,факт!$D$7:$JQ$124,65,0)</f>
        <v>0</v>
      </c>
      <c r="QU16" s="76">
        <f>VLOOKUP($C16,факт!$D$7:$JQ$124,66,0)</f>
        <v>0</v>
      </c>
      <c r="QV16" s="76">
        <f t="shared" si="488"/>
        <v>0</v>
      </c>
      <c r="QW16" s="76">
        <f t="shared" si="489"/>
        <v>0</v>
      </c>
      <c r="QX16" s="76">
        <f t="shared" si="490"/>
        <v>0</v>
      </c>
      <c r="QY16" s="76">
        <f t="shared" si="332"/>
        <v>0</v>
      </c>
      <c r="QZ16" s="76">
        <f t="shared" si="333"/>
        <v>0</v>
      </c>
      <c r="RA16" s="80">
        <f>'СДП (план)'!CF15</f>
        <v>0</v>
      </c>
      <c r="RB16" s="76">
        <f>'СДП (план)'!CG15</f>
        <v>0</v>
      </c>
      <c r="RC16" s="76">
        <f t="shared" si="334"/>
        <v>0</v>
      </c>
      <c r="RD16" s="76">
        <f t="shared" si="335"/>
        <v>0</v>
      </c>
      <c r="RE16" s="76">
        <f>VLOOKUP($C16,факт!$D$7:$JQ$124,67,0)</f>
        <v>0</v>
      </c>
      <c r="RF16" s="76">
        <f>VLOOKUP($C16,факт!$D$7:$JQ$124,68,0)</f>
        <v>0</v>
      </c>
      <c r="RG16" s="76">
        <f>VLOOKUP($C16,факт!$D$7:$JQ$124,69,0)</f>
        <v>0</v>
      </c>
      <c r="RH16" s="76">
        <f>VLOOKUP($C16,факт!$D$7:$JQ$124,70,0)</f>
        <v>0</v>
      </c>
      <c r="RI16" s="76">
        <f t="shared" si="491"/>
        <v>0</v>
      </c>
      <c r="RJ16" s="76">
        <f t="shared" si="492"/>
        <v>0</v>
      </c>
      <c r="RK16" s="76">
        <f t="shared" si="493"/>
        <v>0</v>
      </c>
      <c r="RL16" s="76">
        <f t="shared" si="337"/>
        <v>0</v>
      </c>
      <c r="RM16" s="76">
        <f t="shared" si="338"/>
        <v>0</v>
      </c>
      <c r="RN16" s="80">
        <f>'СДП (план)'!CH15</f>
        <v>0</v>
      </c>
      <c r="RO16" s="76">
        <f>'СДП (план)'!CI15</f>
        <v>0</v>
      </c>
      <c r="RP16" s="76">
        <f t="shared" si="339"/>
        <v>0</v>
      </c>
      <c r="RQ16" s="76">
        <f t="shared" si="340"/>
        <v>0</v>
      </c>
      <c r="RR16" s="76">
        <f>VLOOKUP($C16,факт!$D$7:$JQ$124,79,0)</f>
        <v>0</v>
      </c>
      <c r="RS16" s="76">
        <f>VLOOKUP($C16,факт!$D$7:$JQ$124,80,0)</f>
        <v>0</v>
      </c>
      <c r="RT16" s="76">
        <f>VLOOKUP($C16,факт!$D$7:$JQ$124,81,0)</f>
        <v>0</v>
      </c>
      <c r="RU16" s="76">
        <f>VLOOKUP($C16,факт!$D$7:$JQ$124,82,0)</f>
        <v>0</v>
      </c>
      <c r="RV16" s="76">
        <f t="shared" si="494"/>
        <v>0</v>
      </c>
      <c r="RW16" s="76">
        <f t="shared" si="495"/>
        <v>0</v>
      </c>
      <c r="RX16" s="76">
        <f t="shared" si="496"/>
        <v>0</v>
      </c>
      <c r="RY16" s="76">
        <f t="shared" si="343"/>
        <v>0</v>
      </c>
      <c r="RZ16" s="76">
        <f t="shared" si="344"/>
        <v>0</v>
      </c>
      <c r="SA16" s="80">
        <f>'СДП (план)'!CJ15</f>
        <v>0</v>
      </c>
      <c r="SB16" s="76">
        <f>'СДП (план)'!CK15</f>
        <v>0</v>
      </c>
      <c r="SC16" s="76">
        <f t="shared" si="345"/>
        <v>0</v>
      </c>
      <c r="SD16" s="76">
        <f t="shared" si="346"/>
        <v>0</v>
      </c>
      <c r="SE16" s="76">
        <f>VLOOKUP($C16,факт!$D$7:$JQ$124,95,0)</f>
        <v>0</v>
      </c>
      <c r="SF16" s="76">
        <f>VLOOKUP($C16,факт!$D$7:$JQ$124,96,0)</f>
        <v>0</v>
      </c>
      <c r="SG16" s="76">
        <f>VLOOKUP($C16,факт!$D$7:$JQ$124,97,0)</f>
        <v>0</v>
      </c>
      <c r="SH16" s="76">
        <f>VLOOKUP($C16,факт!$D$7:$JQ$124,98,0)</f>
        <v>0</v>
      </c>
      <c r="SI16" s="76">
        <f t="shared" si="497"/>
        <v>0</v>
      </c>
      <c r="SJ16" s="76">
        <f t="shared" si="498"/>
        <v>0</v>
      </c>
      <c r="SK16" s="76">
        <f t="shared" si="499"/>
        <v>0</v>
      </c>
      <c r="SL16" s="76">
        <f t="shared" si="348"/>
        <v>0</v>
      </c>
      <c r="SM16" s="76">
        <f t="shared" si="349"/>
        <v>0</v>
      </c>
      <c r="SN16" s="80">
        <f>'СДП (план)'!CL15</f>
        <v>0</v>
      </c>
      <c r="SO16" s="76">
        <f>'СДП (план)'!CM15</f>
        <v>0</v>
      </c>
      <c r="SP16" s="76">
        <f t="shared" si="350"/>
        <v>0</v>
      </c>
      <c r="SQ16" s="76">
        <f t="shared" si="351"/>
        <v>0</v>
      </c>
      <c r="SR16" s="76">
        <f>VLOOKUP($C16,факт!$D$7:$JQ$124,107,0)</f>
        <v>0</v>
      </c>
      <c r="SS16" s="76">
        <f>VLOOKUP($C16,факт!$D$7:$JQ$124,108,0)</f>
        <v>0</v>
      </c>
      <c r="ST16" s="76">
        <f>VLOOKUP($C16,факт!$D$7:$JQ$124,109,0)</f>
        <v>0</v>
      </c>
      <c r="SU16" s="76">
        <f>VLOOKUP($C16,факт!$D$7:$JQ$124,110,0)</f>
        <v>0</v>
      </c>
      <c r="SV16" s="76">
        <f t="shared" si="500"/>
        <v>0</v>
      </c>
      <c r="SW16" s="76">
        <f t="shared" si="501"/>
        <v>0</v>
      </c>
      <c r="SX16" s="76">
        <f t="shared" si="502"/>
        <v>0</v>
      </c>
      <c r="SY16" s="76">
        <f t="shared" si="354"/>
        <v>0</v>
      </c>
      <c r="SZ16" s="76">
        <f t="shared" si="355"/>
        <v>0</v>
      </c>
      <c r="TA16" s="80">
        <f>'СДП (план)'!CN15</f>
        <v>0</v>
      </c>
      <c r="TB16" s="76">
        <f>'СДП (план)'!CO15</f>
        <v>0</v>
      </c>
      <c r="TC16" s="76">
        <f t="shared" si="356"/>
        <v>0</v>
      </c>
      <c r="TD16" s="76">
        <f t="shared" si="357"/>
        <v>0</v>
      </c>
      <c r="TE16" s="76">
        <f>VLOOKUP($C16,факт!$D$7:$JQ$124,51,0)</f>
        <v>0</v>
      </c>
      <c r="TF16" s="76">
        <f>VLOOKUP($C16,факт!$D$7:$JQ$124,52,0)</f>
        <v>0</v>
      </c>
      <c r="TG16" s="76">
        <f>VLOOKUP($C16,факт!$D$7:$JQ$124,53,0)</f>
        <v>0</v>
      </c>
      <c r="TH16" s="76">
        <f>VLOOKUP($C16,факт!$D$7:$JQ$124,54,0)</f>
        <v>0</v>
      </c>
      <c r="TI16" s="76">
        <f t="shared" si="503"/>
        <v>0</v>
      </c>
      <c r="TJ16" s="76">
        <f t="shared" si="504"/>
        <v>0</v>
      </c>
      <c r="TK16" s="76">
        <f t="shared" si="505"/>
        <v>0</v>
      </c>
      <c r="TL16" s="76">
        <f t="shared" si="360"/>
        <v>0</v>
      </c>
      <c r="TM16" s="76">
        <f t="shared" si="361"/>
        <v>0</v>
      </c>
      <c r="TN16" s="80">
        <f>'СДП (план)'!CP15</f>
        <v>0</v>
      </c>
      <c r="TO16" s="76">
        <f>'СДП (план)'!CQ15</f>
        <v>0</v>
      </c>
      <c r="TP16" s="76">
        <f t="shared" si="362"/>
        <v>0</v>
      </c>
      <c r="TQ16" s="76">
        <f t="shared" si="363"/>
        <v>0</v>
      </c>
      <c r="TR16" s="76">
        <f>VLOOKUP($C16,факт!$D$7:$JQ$124,47,0)</f>
        <v>0</v>
      </c>
      <c r="TS16" s="76">
        <f>VLOOKUP($C16,факт!$D$7:$JQ$124,48,0)</f>
        <v>0</v>
      </c>
      <c r="TT16" s="76">
        <f>VLOOKUP($C16,факт!$D$7:$JQ$124,49,0)</f>
        <v>0</v>
      </c>
      <c r="TU16" s="76">
        <f>VLOOKUP($C16,факт!$D$7:$JQ$124,50,0)</f>
        <v>0</v>
      </c>
      <c r="TV16" s="76">
        <f t="shared" si="506"/>
        <v>0</v>
      </c>
      <c r="TW16" s="76">
        <f t="shared" si="507"/>
        <v>0</v>
      </c>
      <c r="TX16" s="76">
        <f t="shared" si="508"/>
        <v>0</v>
      </c>
      <c r="TY16" s="76">
        <f t="shared" si="366"/>
        <v>0</v>
      </c>
      <c r="TZ16" s="76">
        <f t="shared" si="367"/>
        <v>0</v>
      </c>
      <c r="UA16" s="410">
        <f>'СДП (план)'!CR15</f>
        <v>0</v>
      </c>
      <c r="UB16" s="241">
        <f>'СДП (план)'!CS15</f>
        <v>0</v>
      </c>
      <c r="UC16" s="76">
        <f t="shared" si="368"/>
        <v>0</v>
      </c>
      <c r="UD16" s="76">
        <f t="shared" si="369"/>
        <v>0</v>
      </c>
      <c r="UE16" s="76">
        <f>VLOOKUP($C16,факт!$D$7:$JQ$124,75,0)</f>
        <v>0</v>
      </c>
      <c r="UF16" s="76">
        <f>VLOOKUP($C16,факт!$D$7:$JQ$124,76,0)</f>
        <v>0</v>
      </c>
      <c r="UG16" s="76">
        <f>VLOOKUP($C16,факт!$D$7:$JQ$124,77,0)</f>
        <v>0</v>
      </c>
      <c r="UH16" s="76">
        <f>VLOOKUP($C16,факт!$D$7:$JQ$124,78,0)</f>
        <v>0</v>
      </c>
      <c r="UI16" s="76">
        <f t="shared" si="509"/>
        <v>0</v>
      </c>
      <c r="UJ16" s="76">
        <f t="shared" si="510"/>
        <v>0</v>
      </c>
      <c r="UK16" s="76">
        <f t="shared" si="511"/>
        <v>0</v>
      </c>
      <c r="UL16" s="76">
        <f t="shared" si="371"/>
        <v>0</v>
      </c>
      <c r="UM16" s="76">
        <f t="shared" si="372"/>
        <v>0</v>
      </c>
      <c r="UN16" s="241">
        <f>'СДП (план)'!CT15</f>
        <v>5</v>
      </c>
      <c r="UO16" s="241">
        <f>'СДП (план)'!CU15</f>
        <v>340167.25599999994</v>
      </c>
      <c r="UP16" s="76">
        <f t="shared" si="373"/>
        <v>0.83333333333333337</v>
      </c>
      <c r="UQ16" s="76">
        <f t="shared" si="374"/>
        <v>56694.542666666654</v>
      </c>
      <c r="UR16" s="76">
        <f>VLOOKUP($C16,факт!$D$7:$JQ$124,271,0)</f>
        <v>0</v>
      </c>
      <c r="US16" s="76">
        <f>VLOOKUP($C16,факт!$D$7:$JQ$124,272,0)</f>
        <v>0</v>
      </c>
      <c r="UT16" s="79"/>
      <c r="UU16" s="79"/>
      <c r="UV16" s="76">
        <f t="shared" si="512"/>
        <v>48.949999999999996</v>
      </c>
      <c r="UW16" s="76">
        <f t="shared" si="513"/>
        <v>8.1583333333333332</v>
      </c>
      <c r="UX16" s="76">
        <f t="shared" si="514"/>
        <v>0</v>
      </c>
      <c r="UY16" s="76">
        <f t="shared" si="376"/>
        <v>-0.83333333333333337</v>
      </c>
      <c r="UZ16" s="76">
        <f t="shared" si="377"/>
        <v>-56694.542666666654</v>
      </c>
      <c r="VA16" s="76">
        <f>'СДП (план)'!CV15</f>
        <v>0</v>
      </c>
      <c r="VB16" s="76">
        <f>'СДП (план)'!CW15</f>
        <v>0</v>
      </c>
      <c r="VC16" s="76">
        <f t="shared" si="378"/>
        <v>0</v>
      </c>
      <c r="VD16" s="76">
        <f t="shared" si="379"/>
        <v>0</v>
      </c>
      <c r="VE16" s="76"/>
      <c r="VF16" s="76"/>
      <c r="VG16" s="76"/>
      <c r="VH16" s="76"/>
      <c r="VI16" s="76">
        <f t="shared" si="515"/>
        <v>0</v>
      </c>
      <c r="VJ16" s="76">
        <f t="shared" si="516"/>
        <v>0</v>
      </c>
      <c r="VK16" s="76">
        <f t="shared" si="517"/>
        <v>0</v>
      </c>
      <c r="VL16" s="76">
        <f t="shared" si="381"/>
        <v>0</v>
      </c>
      <c r="VM16" s="76">
        <f t="shared" si="382"/>
        <v>0</v>
      </c>
      <c r="VN16" s="82">
        <f t="shared" si="525"/>
        <v>905</v>
      </c>
      <c r="VO16" s="82">
        <f t="shared" si="526"/>
        <v>109114272.69599997</v>
      </c>
      <c r="VP16" s="82">
        <f t="shared" si="527"/>
        <v>150.83333333333334</v>
      </c>
      <c r="VQ16" s="82">
        <f t="shared" si="528"/>
        <v>18185712.115999993</v>
      </c>
      <c r="VR16" s="82">
        <f t="shared" si="529"/>
        <v>180</v>
      </c>
      <c r="VS16" s="82">
        <f t="shared" si="530"/>
        <v>24942068.849999957</v>
      </c>
      <c r="VT16" s="82">
        <f t="shared" si="531"/>
        <v>20</v>
      </c>
      <c r="VU16" s="82">
        <f t="shared" si="532"/>
        <v>2355228.0399999996</v>
      </c>
      <c r="VV16" s="82">
        <f t="shared" si="533"/>
        <v>8859.9500000000007</v>
      </c>
      <c r="VW16" s="82">
        <f t="shared" si="534"/>
        <v>1476.6583333333331</v>
      </c>
      <c r="VX16" s="82">
        <f t="shared" si="535"/>
        <v>1762.1999999999998</v>
      </c>
      <c r="VY16" s="82">
        <f t="shared" si="536"/>
        <v>29.166666666666668</v>
      </c>
      <c r="VZ16" s="156">
        <f t="shared" si="537"/>
        <v>6756356.7339999638</v>
      </c>
      <c r="WA16" s="63">
        <f>VLOOKUP($C16,факт!$D$7:$JU$124,273,0)</f>
        <v>180</v>
      </c>
      <c r="WB16" s="235">
        <f>VLOOKUP($C16,факт!$D$7:$JU$124,274,0)</f>
        <v>24942068.849999957</v>
      </c>
      <c r="WC16" s="235">
        <f>VLOOKUP($C16,факт!$D$7:$JU$124,275,0)</f>
        <v>20</v>
      </c>
      <c r="WD16" s="235">
        <f>VLOOKUP($C16,факт!$D$7:$JU$124,276,0)</f>
        <v>2355228.0399999996</v>
      </c>
      <c r="WE16" s="236">
        <f t="shared" si="538"/>
        <v>0</v>
      </c>
      <c r="WF16" s="236">
        <f t="shared" si="539"/>
        <v>0</v>
      </c>
    </row>
    <row r="17" spans="1:606" s="85" customFormat="1" ht="16.5" x14ac:dyDescent="0.25">
      <c r="A17" s="167"/>
      <c r="B17" s="211" t="s">
        <v>445</v>
      </c>
      <c r="C17" s="211" t="s">
        <v>445</v>
      </c>
      <c r="D17" s="1" t="s">
        <v>446</v>
      </c>
      <c r="E17" s="2">
        <v>13520</v>
      </c>
      <c r="F17" s="340">
        <v>9.7899999999999991</v>
      </c>
      <c r="G17" s="341">
        <v>1.1000000000000001</v>
      </c>
      <c r="H17" s="408">
        <v>1</v>
      </c>
      <c r="I17" s="140"/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136"/>
        <v>0</v>
      </c>
      <c r="Q17" s="76">
        <f t="shared" si="137"/>
        <v>0</v>
      </c>
      <c r="R17" s="76">
        <f>VLOOKUP($C17,факт!$D$7:$JQ$124,27,0)</f>
        <v>0</v>
      </c>
      <c r="S17" s="76">
        <f>VLOOKUP($C17,факт!$D$7:$JQ$124,28,0)</f>
        <v>0</v>
      </c>
      <c r="T17" s="76">
        <f>VLOOKUP($C17,факт!$D$7:$JQ$124,29,0)</f>
        <v>0</v>
      </c>
      <c r="U17" s="76">
        <f>VLOOKUP($C17,факт!$D$7:$JQ$124,30,0)</f>
        <v>0</v>
      </c>
      <c r="V17" s="76">
        <f t="shared" si="520"/>
        <v>0</v>
      </c>
      <c r="W17" s="76">
        <f t="shared" si="521"/>
        <v>0</v>
      </c>
      <c r="X17" s="76">
        <f t="shared" si="522"/>
        <v>0</v>
      </c>
      <c r="Y17" s="76">
        <f t="shared" si="523"/>
        <v>0</v>
      </c>
      <c r="Z17" s="76">
        <f t="shared" si="524"/>
        <v>0</v>
      </c>
      <c r="AA17" s="218">
        <f>'СДП (план)'!P16</f>
        <v>0</v>
      </c>
      <c r="AB17" s="218">
        <f>'СДП (план)'!Q16</f>
        <v>0</v>
      </c>
      <c r="AC17" s="76">
        <f t="shared" si="141"/>
        <v>0</v>
      </c>
      <c r="AD17" s="76">
        <f t="shared" si="142"/>
        <v>0</v>
      </c>
      <c r="AE17" s="76">
        <f>VLOOKUP($C17,факт!$D$7:$JO$125,15,0)</f>
        <v>0</v>
      </c>
      <c r="AF17" s="76">
        <f>VLOOKUP($C17,факт!$D$7:$JO$125,16,0)</f>
        <v>0</v>
      </c>
      <c r="AG17" s="76">
        <f>VLOOKUP($C17,факт!$D$7:$JO$125,17,0)</f>
        <v>0</v>
      </c>
      <c r="AH17" s="76">
        <f>VLOOKUP($C17,факт!$D$7:$JO$125,18,0)</f>
        <v>0</v>
      </c>
      <c r="AI17" s="76">
        <f t="shared" si="387"/>
        <v>0</v>
      </c>
      <c r="AJ17" s="76">
        <f t="shared" si="388"/>
        <v>0</v>
      </c>
      <c r="AK17" s="76">
        <f t="shared" si="389"/>
        <v>0</v>
      </c>
      <c r="AL17" s="76">
        <f t="shared" si="145"/>
        <v>0</v>
      </c>
      <c r="AM17" s="76">
        <f t="shared" si="146"/>
        <v>0</v>
      </c>
      <c r="AN17" s="83">
        <f>'СДП (план)'!R16</f>
        <v>0</v>
      </c>
      <c r="AO17" s="83">
        <f>'СДП (план)'!S16</f>
        <v>0</v>
      </c>
      <c r="AP17" s="76">
        <f t="shared" si="147"/>
        <v>0</v>
      </c>
      <c r="AQ17" s="76">
        <f t="shared" si="148"/>
        <v>0</v>
      </c>
      <c r="AR17" s="76">
        <f>VLOOKUP($C17,факт!$D$7:$JQ$124,3,0)</f>
        <v>0</v>
      </c>
      <c r="AS17" s="76">
        <f>VLOOKUP($C17,факт!$D$7:$JQ$124,4,0)</f>
        <v>0</v>
      </c>
      <c r="AT17" s="76">
        <f>VLOOKUP($C17,факт!$D$7:$JQ$124,5,0)</f>
        <v>0</v>
      </c>
      <c r="AU17" s="76">
        <f>VLOOKUP($C17,факт!$D$7:$JQ$124,6,0)</f>
        <v>0</v>
      </c>
      <c r="AV17" s="76">
        <f t="shared" si="390"/>
        <v>0</v>
      </c>
      <c r="AW17" s="76">
        <f t="shared" si="391"/>
        <v>0</v>
      </c>
      <c r="AX17" s="76">
        <f t="shared" si="392"/>
        <v>0</v>
      </c>
      <c r="AY17" s="76">
        <f t="shared" si="151"/>
        <v>0</v>
      </c>
      <c r="AZ17" s="76">
        <f t="shared" si="152"/>
        <v>0</v>
      </c>
      <c r="BA17" s="171">
        <f>'СДП (план)'!T16</f>
        <v>0</v>
      </c>
      <c r="BB17" s="170">
        <f>'СДП (план)'!U16</f>
        <v>0</v>
      </c>
      <c r="BC17" s="76">
        <f t="shared" si="153"/>
        <v>0</v>
      </c>
      <c r="BD17" s="76">
        <f t="shared" si="154"/>
        <v>0</v>
      </c>
      <c r="BE17" s="76">
        <f>VLOOKUP($C17,факт!$D$7:$JQ$124,19,0)</f>
        <v>0</v>
      </c>
      <c r="BF17" s="76">
        <f>VLOOKUP($C17,факт!$D$7:$JQ$124,20,0)</f>
        <v>0</v>
      </c>
      <c r="BG17" s="76">
        <f>VLOOKUP($C17,факт!$D$7:$JQ$124,21,0)</f>
        <v>0</v>
      </c>
      <c r="BH17" s="76">
        <f>VLOOKUP($C17,факт!$D$7:$JQ$124,22,0)</f>
        <v>0</v>
      </c>
      <c r="BI17" s="76">
        <f t="shared" si="393"/>
        <v>0</v>
      </c>
      <c r="BJ17" s="76">
        <f t="shared" si="394"/>
        <v>0</v>
      </c>
      <c r="BK17" s="76">
        <f t="shared" si="395"/>
        <v>0</v>
      </c>
      <c r="BL17" s="76">
        <f t="shared" si="157"/>
        <v>0</v>
      </c>
      <c r="BM17" s="76">
        <f t="shared" si="158"/>
        <v>0</v>
      </c>
      <c r="BN17" s="234">
        <f>'СДП (план)'!V16</f>
        <v>230</v>
      </c>
      <c r="BO17" s="234">
        <f>'СДП (план)'!W16</f>
        <v>46882195.359999992</v>
      </c>
      <c r="BP17" s="76">
        <f t="shared" si="159"/>
        <v>38.333333333333336</v>
      </c>
      <c r="BQ17" s="76">
        <f t="shared" si="160"/>
        <v>7813699.2266666656</v>
      </c>
      <c r="BR17" s="76">
        <f>VLOOKUP($C17,факт!$D$7:$JQ$124,7,0)</f>
        <v>0</v>
      </c>
      <c r="BS17" s="76">
        <f>VLOOKUP($C17,факт!$D$7:$JQ$124,8,0)</f>
        <v>0</v>
      </c>
      <c r="BT17" s="76">
        <f>VLOOKUP($C17,факт!$D$7:$JQ$124,9,0)</f>
        <v>0</v>
      </c>
      <c r="BU17" s="76">
        <f>VLOOKUP($C17,факт!$D$7:$JQ$124,10,0)</f>
        <v>0</v>
      </c>
      <c r="BV17" s="76">
        <f t="shared" si="396"/>
        <v>2251.6999999999998</v>
      </c>
      <c r="BW17" s="76">
        <f t="shared" si="397"/>
        <v>375.2833333333333</v>
      </c>
      <c r="BX17" s="76">
        <f t="shared" si="398"/>
        <v>0</v>
      </c>
      <c r="BY17" s="76">
        <f t="shared" si="399"/>
        <v>-38.333333333333336</v>
      </c>
      <c r="BZ17" s="76">
        <f t="shared" si="400"/>
        <v>-7813699.2266666656</v>
      </c>
      <c r="CA17" s="83">
        <f>'СДП (план)'!X16</f>
        <v>0</v>
      </c>
      <c r="CB17" s="83">
        <f>'СДП (план)'!Y16</f>
        <v>0</v>
      </c>
      <c r="CC17" s="76">
        <f t="shared" si="164"/>
        <v>0</v>
      </c>
      <c r="CD17" s="76">
        <f t="shared" si="165"/>
        <v>0</v>
      </c>
      <c r="CE17" s="76">
        <f>VLOOKUP($C17,факт!$D$7:$JQ$124,23,0)</f>
        <v>0</v>
      </c>
      <c r="CF17" s="76">
        <f>VLOOKUP($C17,факт!$D$7:$JQ$124,24,0)</f>
        <v>0</v>
      </c>
      <c r="CG17" s="76">
        <f>VLOOKUP($C17,факт!$D$7:$JQ$124,25,0)</f>
        <v>0</v>
      </c>
      <c r="CH17" s="76">
        <f>VLOOKUP($C17,факт!$D$7:$JQ$124,26,0)</f>
        <v>0</v>
      </c>
      <c r="CI17" s="76">
        <f t="shared" si="401"/>
        <v>0</v>
      </c>
      <c r="CJ17" s="76">
        <f t="shared" si="402"/>
        <v>0</v>
      </c>
      <c r="CK17" s="76">
        <f t="shared" si="403"/>
        <v>0</v>
      </c>
      <c r="CL17" s="76">
        <f t="shared" si="168"/>
        <v>0</v>
      </c>
      <c r="CM17" s="76">
        <f t="shared" si="169"/>
        <v>0</v>
      </c>
      <c r="CN17" s="78">
        <f>'СДП (план)'!Z16</f>
        <v>0</v>
      </c>
      <c r="CO17" s="78">
        <f>'СДП (план)'!AA16</f>
        <v>0</v>
      </c>
      <c r="CP17" s="76">
        <f t="shared" si="170"/>
        <v>0</v>
      </c>
      <c r="CQ17" s="76">
        <f t="shared" si="171"/>
        <v>0</v>
      </c>
      <c r="CR17" s="76">
        <f>VLOOKUP($C17,факт!$D$7:$JQ$124,43,0)</f>
        <v>0</v>
      </c>
      <c r="CS17" s="76">
        <f>VLOOKUP($C17,факт!$D$7:$JQ$124,44,0)</f>
        <v>0</v>
      </c>
      <c r="CT17" s="76">
        <f>VLOOKUP($C17,факт!$D$7:$JQ$124,45,0)</f>
        <v>0</v>
      </c>
      <c r="CU17" s="76">
        <f>VLOOKUP($C17,факт!$D$7:$JQ$124,46,0)</f>
        <v>0</v>
      </c>
      <c r="CV17" s="76">
        <f t="shared" si="404"/>
        <v>0</v>
      </c>
      <c r="CW17" s="76">
        <f t="shared" si="405"/>
        <v>0</v>
      </c>
      <c r="CX17" s="76">
        <f t="shared" si="406"/>
        <v>0</v>
      </c>
      <c r="CY17" s="76">
        <f t="shared" si="174"/>
        <v>0</v>
      </c>
      <c r="CZ17" s="76">
        <f t="shared" si="175"/>
        <v>0</v>
      </c>
      <c r="DA17" s="147">
        <f>'СДП (план)'!AB16</f>
        <v>0</v>
      </c>
      <c r="DB17" s="170">
        <f>'СДП (план)'!AC16</f>
        <v>0</v>
      </c>
      <c r="DC17" s="76">
        <f t="shared" si="176"/>
        <v>0</v>
      </c>
      <c r="DD17" s="76">
        <f t="shared" si="177"/>
        <v>0</v>
      </c>
      <c r="DE17" s="76">
        <f>VLOOKUP($C17,факт!$D$7:$JQ$124,247,0)</f>
        <v>0</v>
      </c>
      <c r="DF17" s="76">
        <f>VLOOKUP($C17,факт!$D$7:$JQ$124,248,0)</f>
        <v>0</v>
      </c>
      <c r="DG17" s="76">
        <f>VLOOKUP($C17,факт!$D$7:$JQ$124,249,0)</f>
        <v>0</v>
      </c>
      <c r="DH17" s="76">
        <f>VLOOKUP($C17,факт!$D$7:$JQ$124,250,0)</f>
        <v>0</v>
      </c>
      <c r="DI17" s="76">
        <f t="shared" si="407"/>
        <v>0</v>
      </c>
      <c r="DJ17" s="76">
        <f t="shared" si="408"/>
        <v>0</v>
      </c>
      <c r="DK17" s="76">
        <f t="shared" si="409"/>
        <v>0</v>
      </c>
      <c r="DL17" s="76">
        <f t="shared" si="180"/>
        <v>0</v>
      </c>
      <c r="DM17" s="76">
        <f t="shared" si="181"/>
        <v>0</v>
      </c>
      <c r="DN17" s="83">
        <f>'СДП (план)'!AD16</f>
        <v>0</v>
      </c>
      <c r="DO17" s="83">
        <f>'СДП (план)'!AE16</f>
        <v>0</v>
      </c>
      <c r="DP17" s="76">
        <f t="shared" si="182"/>
        <v>0</v>
      </c>
      <c r="DQ17" s="76">
        <f t="shared" si="183"/>
        <v>0</v>
      </c>
      <c r="DR17" s="76">
        <f>VLOOKUP($C17,факт!$D$7:$JQ$124,155,0)</f>
        <v>0</v>
      </c>
      <c r="DS17" s="76">
        <f>VLOOKUP($C17,факт!$D$7:$JQ$124,156,0)</f>
        <v>0</v>
      </c>
      <c r="DT17" s="76">
        <f>VLOOKUP($C17,факт!$D$7:$JQ$124,157,0)</f>
        <v>0</v>
      </c>
      <c r="DU17" s="76">
        <f>VLOOKUP($C17,факт!$D$7:$JQ$124,158,0)</f>
        <v>0</v>
      </c>
      <c r="DV17" s="76">
        <f t="shared" si="410"/>
        <v>0</v>
      </c>
      <c r="DW17" s="76">
        <f t="shared" si="411"/>
        <v>0</v>
      </c>
      <c r="DX17" s="76">
        <f t="shared" si="412"/>
        <v>0</v>
      </c>
      <c r="DY17" s="76">
        <f t="shared" si="186"/>
        <v>0</v>
      </c>
      <c r="DZ17" s="76">
        <f t="shared" si="187"/>
        <v>0</v>
      </c>
      <c r="EA17" s="147">
        <f>'СДП (план)'!AF16</f>
        <v>0</v>
      </c>
      <c r="EB17" s="170">
        <f>'СДП (план)'!AG16</f>
        <v>0</v>
      </c>
      <c r="EC17" s="76">
        <f t="shared" si="188"/>
        <v>0</v>
      </c>
      <c r="ED17" s="76">
        <f t="shared" si="189"/>
        <v>0</v>
      </c>
      <c r="EE17" s="76">
        <f>VLOOKUP($C17,факт!$D$7:$JQ$124,163,0)</f>
        <v>0</v>
      </c>
      <c r="EF17" s="76">
        <f>VLOOKUP($C17,факт!$D$7:$JQ$124,164,0)</f>
        <v>0</v>
      </c>
      <c r="EG17" s="76">
        <f>VLOOKUP($C17,факт!$D$7:$JQ$124,165,0)</f>
        <v>0</v>
      </c>
      <c r="EH17" s="76">
        <f>VLOOKUP($C17,факт!$D$7:$JQ$124,166,0)</f>
        <v>0</v>
      </c>
      <c r="EI17" s="76">
        <f t="shared" si="413"/>
        <v>0</v>
      </c>
      <c r="EJ17" s="76">
        <f t="shared" si="414"/>
        <v>0</v>
      </c>
      <c r="EK17" s="76">
        <f t="shared" si="415"/>
        <v>0</v>
      </c>
      <c r="EL17" s="76">
        <f t="shared" si="191"/>
        <v>0</v>
      </c>
      <c r="EM17" s="76">
        <f t="shared" si="192"/>
        <v>0</v>
      </c>
      <c r="EN17" s="147">
        <f>'СДП (план)'!AH16</f>
        <v>0</v>
      </c>
      <c r="EO17" s="170">
        <f>'СДП (план)'!AI16</f>
        <v>0</v>
      </c>
      <c r="EP17" s="76">
        <f t="shared" si="193"/>
        <v>0</v>
      </c>
      <c r="EQ17" s="76">
        <f t="shared" si="194"/>
        <v>0</v>
      </c>
      <c r="ER17" s="76">
        <f>VLOOKUP($C17,факт!$D$7:$JQ$124,239,0)</f>
        <v>0</v>
      </c>
      <c r="ES17" s="76">
        <f>VLOOKUP($C17,факт!$D$7:$JQ$124,240,0)</f>
        <v>0</v>
      </c>
      <c r="ET17" s="76">
        <f>VLOOKUP($C17,факт!$D$7:$JQ$124,241,0)</f>
        <v>0</v>
      </c>
      <c r="EU17" s="76">
        <f>VLOOKUP($C17,факт!$D$7:$JQ$124,242,0)</f>
        <v>0</v>
      </c>
      <c r="EV17" s="76">
        <f t="shared" si="416"/>
        <v>0</v>
      </c>
      <c r="EW17" s="76">
        <f t="shared" si="417"/>
        <v>0</v>
      </c>
      <c r="EX17" s="76">
        <f t="shared" si="418"/>
        <v>0</v>
      </c>
      <c r="EY17" s="76">
        <f t="shared" si="197"/>
        <v>0</v>
      </c>
      <c r="EZ17" s="76">
        <f t="shared" si="198"/>
        <v>0</v>
      </c>
      <c r="FA17" s="83">
        <f>'СДП (план)'!AJ16</f>
        <v>0</v>
      </c>
      <c r="FB17" s="83">
        <f>'СДП (план)'!AK16</f>
        <v>0</v>
      </c>
      <c r="FC17" s="76">
        <f t="shared" si="199"/>
        <v>0</v>
      </c>
      <c r="FD17" s="76">
        <f t="shared" si="200"/>
        <v>0</v>
      </c>
      <c r="FE17" s="76">
        <f>VLOOKUP($C17,факт!$D$7:$JQ$124,251,0)</f>
        <v>0</v>
      </c>
      <c r="FF17" s="76">
        <f>VLOOKUP($C17,факт!$D$7:$JQ$124,252,0)</f>
        <v>0</v>
      </c>
      <c r="FG17" s="76">
        <f>VLOOKUP($C17,факт!$D$7:$JQ$124,253,0)</f>
        <v>0</v>
      </c>
      <c r="FH17" s="76">
        <f>VLOOKUP($C17,факт!$D$7:$JQ$124,254,0)</f>
        <v>0</v>
      </c>
      <c r="FI17" s="76">
        <f t="shared" si="419"/>
        <v>0</v>
      </c>
      <c r="FJ17" s="76">
        <f t="shared" si="420"/>
        <v>0</v>
      </c>
      <c r="FK17" s="76">
        <f t="shared" si="421"/>
        <v>0</v>
      </c>
      <c r="FL17" s="76">
        <f t="shared" si="202"/>
        <v>0</v>
      </c>
      <c r="FM17" s="76">
        <f t="shared" si="203"/>
        <v>0</v>
      </c>
      <c r="FN17" s="394">
        <f>'СДП (план)'!AL16</f>
        <v>0</v>
      </c>
      <c r="FO17" s="395">
        <f>'СДП (план)'!AM16</f>
        <v>0</v>
      </c>
      <c r="FP17" s="76">
        <f t="shared" si="204"/>
        <v>0</v>
      </c>
      <c r="FQ17" s="76">
        <f t="shared" si="205"/>
        <v>0</v>
      </c>
      <c r="FR17" s="76">
        <f>VLOOKUP($C17,факт!$D$7:$JQ$124,35,0)</f>
        <v>0</v>
      </c>
      <c r="FS17" s="76">
        <f>VLOOKUP($C17,факт!$D$7:$JQ$124,36,0)</f>
        <v>0</v>
      </c>
      <c r="FT17" s="76">
        <f>VLOOKUP($C17,факт!$D$7:$JQ$124,37,0)</f>
        <v>0</v>
      </c>
      <c r="FU17" s="76">
        <f>VLOOKUP($C17,факт!$D$7:$JQ$124,38,0)</f>
        <v>0</v>
      </c>
      <c r="FV17" s="76">
        <f t="shared" si="422"/>
        <v>0</v>
      </c>
      <c r="FW17" s="76">
        <f t="shared" si="423"/>
        <v>0</v>
      </c>
      <c r="FX17" s="76">
        <f t="shared" si="424"/>
        <v>0</v>
      </c>
      <c r="FY17" s="76">
        <f t="shared" si="208"/>
        <v>0</v>
      </c>
      <c r="FZ17" s="76">
        <f t="shared" si="209"/>
        <v>0</v>
      </c>
      <c r="GA17" s="83">
        <f>'СДП (план)'!AN16</f>
        <v>0</v>
      </c>
      <c r="GB17" s="83">
        <f>'СДП (план)'!AO16</f>
        <v>0</v>
      </c>
      <c r="GC17" s="76">
        <f t="shared" si="210"/>
        <v>0</v>
      </c>
      <c r="GD17" s="76">
        <f t="shared" si="211"/>
        <v>0</v>
      </c>
      <c r="GE17" s="76">
        <f>VLOOKUP($C17,факт!$D$7:$JQ$124,167,0)</f>
        <v>0</v>
      </c>
      <c r="GF17" s="76">
        <f>VLOOKUP($C17,факт!$D$7:$JQ$124,168,0)</f>
        <v>0</v>
      </c>
      <c r="GG17" s="76">
        <f>VLOOKUP($C17,факт!$D$7:$JQ$124,169,0)</f>
        <v>0</v>
      </c>
      <c r="GH17" s="76">
        <f>VLOOKUP($C17,факт!$D$7:$JQ$124,170,0)</f>
        <v>0</v>
      </c>
      <c r="GI17" s="76">
        <f t="shared" si="425"/>
        <v>0</v>
      </c>
      <c r="GJ17" s="76">
        <f t="shared" si="426"/>
        <v>0</v>
      </c>
      <c r="GK17" s="76">
        <f t="shared" si="427"/>
        <v>0</v>
      </c>
      <c r="GL17" s="76">
        <f t="shared" si="213"/>
        <v>0</v>
      </c>
      <c r="GM17" s="76">
        <f t="shared" si="214"/>
        <v>0</v>
      </c>
      <c r="GN17" s="83">
        <f>'СДП (план)'!AP16</f>
        <v>0</v>
      </c>
      <c r="GO17" s="83">
        <f>'СДП (план)'!AQ16</f>
        <v>0</v>
      </c>
      <c r="GP17" s="76">
        <f t="shared" si="215"/>
        <v>0</v>
      </c>
      <c r="GQ17" s="76">
        <f t="shared" si="216"/>
        <v>0</v>
      </c>
      <c r="GR17" s="76">
        <f>VLOOKUP($C17,факт!$D$7:$JQ$124,171,0)</f>
        <v>0</v>
      </c>
      <c r="GS17" s="76">
        <f>VLOOKUP($C17,факт!$D$7:$JQ$124,172,0)</f>
        <v>0</v>
      </c>
      <c r="GT17" s="76">
        <f>VLOOKUP($C17,факт!$D$7:$JQ$124,173,0)</f>
        <v>0</v>
      </c>
      <c r="GU17" s="76">
        <f>VLOOKUP($C17,факт!$D$7:$JQ$124,174,0)</f>
        <v>0</v>
      </c>
      <c r="GV17" s="76">
        <f t="shared" si="428"/>
        <v>0</v>
      </c>
      <c r="GW17" s="76">
        <f t="shared" si="429"/>
        <v>0</v>
      </c>
      <c r="GX17" s="76">
        <f t="shared" si="430"/>
        <v>0</v>
      </c>
      <c r="GY17" s="76">
        <f t="shared" si="218"/>
        <v>0</v>
      </c>
      <c r="GZ17" s="76">
        <f t="shared" si="219"/>
        <v>0</v>
      </c>
      <c r="HA17" s="83">
        <f>'СДП (план)'!AR16</f>
        <v>0</v>
      </c>
      <c r="HB17" s="83">
        <f>'СДП (план)'!AS16</f>
        <v>0</v>
      </c>
      <c r="HC17" s="76">
        <f t="shared" si="220"/>
        <v>0</v>
      </c>
      <c r="HD17" s="76">
        <f t="shared" si="221"/>
        <v>0</v>
      </c>
      <c r="HE17" s="76">
        <f>VLOOKUP($C17,факт!$D$7:$JQ$124,203,0)</f>
        <v>0</v>
      </c>
      <c r="HF17" s="76">
        <f>VLOOKUP($C17,факт!$D$7:$JQ$124,204,0)</f>
        <v>0</v>
      </c>
      <c r="HG17" s="76">
        <f>VLOOKUP($C17,факт!$D$7:$JQ$124,205,0)</f>
        <v>0</v>
      </c>
      <c r="HH17" s="76">
        <f>VLOOKUP($C17,факт!$D$7:$JQ$124,206,0)</f>
        <v>0</v>
      </c>
      <c r="HI17" s="76">
        <f t="shared" si="431"/>
        <v>0</v>
      </c>
      <c r="HJ17" s="76">
        <f t="shared" si="432"/>
        <v>0</v>
      </c>
      <c r="HK17" s="76">
        <f t="shared" si="433"/>
        <v>0</v>
      </c>
      <c r="HL17" s="76">
        <f t="shared" si="224"/>
        <v>0</v>
      </c>
      <c r="HM17" s="76">
        <f t="shared" si="225"/>
        <v>0</v>
      </c>
      <c r="HN17" s="147">
        <f>'СДП (план)'!AT16</f>
        <v>0</v>
      </c>
      <c r="HO17" s="170">
        <f>'СДП (план)'!AU16</f>
        <v>0</v>
      </c>
      <c r="HP17" s="76">
        <f t="shared" si="226"/>
        <v>0</v>
      </c>
      <c r="HQ17" s="76">
        <f t="shared" si="227"/>
        <v>0</v>
      </c>
      <c r="HR17" s="76">
        <f>VLOOKUP($C17,факт!$D$7:$JQ$124,207,0)</f>
        <v>0</v>
      </c>
      <c r="HS17" s="76">
        <f>VLOOKUP($C17,факт!$D$7:$JQ$124,208,0)</f>
        <v>0</v>
      </c>
      <c r="HT17" s="76">
        <f>VLOOKUP($C17,факт!$D$7:$JQ$124,209,0)</f>
        <v>0</v>
      </c>
      <c r="HU17" s="76">
        <f>VLOOKUP($C17,факт!$D$7:$JQ$124,210,0)</f>
        <v>0</v>
      </c>
      <c r="HV17" s="76">
        <f t="shared" si="434"/>
        <v>0</v>
      </c>
      <c r="HW17" s="76">
        <f t="shared" si="435"/>
        <v>0</v>
      </c>
      <c r="HX17" s="76">
        <f t="shared" si="436"/>
        <v>0</v>
      </c>
      <c r="HY17" s="76">
        <f t="shared" si="230"/>
        <v>0</v>
      </c>
      <c r="HZ17" s="76">
        <f t="shared" si="231"/>
        <v>0</v>
      </c>
      <c r="IA17" s="147">
        <f>'СДП (план)'!AV16</f>
        <v>0</v>
      </c>
      <c r="IB17" s="170">
        <f>'СДП (план)'!AW16</f>
        <v>0</v>
      </c>
      <c r="IC17" s="76">
        <f t="shared" si="232"/>
        <v>0</v>
      </c>
      <c r="ID17" s="76">
        <f t="shared" si="233"/>
        <v>0</v>
      </c>
      <c r="IE17" s="76">
        <f>VLOOKUP($C17,факт!$D$7:$JQ$124,199,0)</f>
        <v>0</v>
      </c>
      <c r="IF17" s="76">
        <f>VLOOKUP($C17,факт!$D$7:$JQ$124,200,0)</f>
        <v>0</v>
      </c>
      <c r="IG17" s="76">
        <f>VLOOKUP($C17,факт!$D$7:$JQ$124,201,0)</f>
        <v>0</v>
      </c>
      <c r="IH17" s="76">
        <f>VLOOKUP($C17,факт!$D$7:$JQ$124,202,0)</f>
        <v>0</v>
      </c>
      <c r="II17" s="76">
        <f t="shared" si="437"/>
        <v>0</v>
      </c>
      <c r="IJ17" s="76">
        <f t="shared" si="438"/>
        <v>0</v>
      </c>
      <c r="IK17" s="76">
        <f t="shared" si="439"/>
        <v>0</v>
      </c>
      <c r="IL17" s="76">
        <f t="shared" si="236"/>
        <v>0</v>
      </c>
      <c r="IM17" s="76">
        <f t="shared" si="237"/>
        <v>0</v>
      </c>
      <c r="IN17" s="117">
        <f>'СДП (план)'!AX16</f>
        <v>0</v>
      </c>
      <c r="IO17" s="116">
        <f>'СДП (план)'!AY16</f>
        <v>0</v>
      </c>
      <c r="IP17" s="76">
        <f t="shared" si="238"/>
        <v>0</v>
      </c>
      <c r="IQ17" s="76">
        <f t="shared" si="239"/>
        <v>0</v>
      </c>
      <c r="IR17" s="76">
        <f>VLOOKUP($C17,факт!$D$7:$JQ$124,267,0)</f>
        <v>0</v>
      </c>
      <c r="IS17" s="76">
        <f>VLOOKUP($C17,факт!$D$7:$JQ$124,268,0)</f>
        <v>0</v>
      </c>
      <c r="IT17" s="76">
        <f>VLOOKUP($C17,факт!$D$7:$JQ$124,269,0)</f>
        <v>0</v>
      </c>
      <c r="IU17" s="76">
        <f>VLOOKUP($C17,факт!$D$7:$JQ$124,270,0)</f>
        <v>0</v>
      </c>
      <c r="IV17" s="76">
        <f t="shared" si="440"/>
        <v>0</v>
      </c>
      <c r="IW17" s="76">
        <f t="shared" si="441"/>
        <v>0</v>
      </c>
      <c r="IX17" s="76">
        <f t="shared" si="442"/>
        <v>0</v>
      </c>
      <c r="IY17" s="76">
        <f t="shared" si="242"/>
        <v>0</v>
      </c>
      <c r="IZ17" s="76">
        <f t="shared" si="243"/>
        <v>0</v>
      </c>
      <c r="JA17" s="83">
        <f>'СДП (план)'!AZ16</f>
        <v>0</v>
      </c>
      <c r="JB17" s="83">
        <f>'СДП (план)'!BA16</f>
        <v>0</v>
      </c>
      <c r="JC17" s="76">
        <f t="shared" si="244"/>
        <v>0</v>
      </c>
      <c r="JD17" s="76">
        <f t="shared" si="245"/>
        <v>0</v>
      </c>
      <c r="JE17" s="76">
        <f>VLOOKUP($C17,факт!$D$7:$JQ$124,87,0)</f>
        <v>0</v>
      </c>
      <c r="JF17" s="76">
        <f>VLOOKUP($C17,факт!$D$7:$JQ$124,88,0)</f>
        <v>0</v>
      </c>
      <c r="JG17" s="76">
        <f>VLOOKUP($C17,факт!$D$7:$JQ$124,89,0)</f>
        <v>0</v>
      </c>
      <c r="JH17" s="76">
        <f>VLOOKUP($C17,факт!$D$7:$JQ$124,90,0)</f>
        <v>0</v>
      </c>
      <c r="JI17" s="76">
        <f t="shared" si="443"/>
        <v>0</v>
      </c>
      <c r="JJ17" s="76">
        <f t="shared" si="444"/>
        <v>0</v>
      </c>
      <c r="JK17" s="76">
        <f t="shared" si="445"/>
        <v>0</v>
      </c>
      <c r="JL17" s="76">
        <f t="shared" si="247"/>
        <v>0</v>
      </c>
      <c r="JM17" s="76">
        <f t="shared" si="248"/>
        <v>0</v>
      </c>
      <c r="JN17" s="83">
        <f>'СДП (план)'!BB16</f>
        <v>0</v>
      </c>
      <c r="JO17" s="83">
        <f>'СДП (план)'!BC16</f>
        <v>0</v>
      </c>
      <c r="JP17" s="76">
        <f t="shared" si="249"/>
        <v>0</v>
      </c>
      <c r="JQ17" s="76">
        <f t="shared" si="250"/>
        <v>0</v>
      </c>
      <c r="JR17" s="76">
        <f>VLOOKUP($C17,факт!$D$7:$JQ$124,91,0)</f>
        <v>0</v>
      </c>
      <c r="JS17" s="76">
        <f>VLOOKUP($C17,факт!$D$7:$JQ$124,92,0)</f>
        <v>0</v>
      </c>
      <c r="JT17" s="76">
        <f>VLOOKUP($C17,факт!$D$7:$JQ$124,93,0)</f>
        <v>0</v>
      </c>
      <c r="JU17" s="76">
        <f>VLOOKUP($C17,факт!$D$7:$JQ$124,94,0)</f>
        <v>0</v>
      </c>
      <c r="JV17" s="76">
        <f t="shared" si="446"/>
        <v>0</v>
      </c>
      <c r="JW17" s="76">
        <f t="shared" si="447"/>
        <v>0</v>
      </c>
      <c r="JX17" s="76">
        <f t="shared" si="448"/>
        <v>0</v>
      </c>
      <c r="JY17" s="76">
        <f t="shared" si="252"/>
        <v>0</v>
      </c>
      <c r="JZ17" s="76">
        <f t="shared" si="253"/>
        <v>0</v>
      </c>
      <c r="KA17" s="84">
        <f>'СДП (план)'!BD16</f>
        <v>0</v>
      </c>
      <c r="KB17" s="84">
        <f>'СДП (план)'!BE16</f>
        <v>0</v>
      </c>
      <c r="KC17" s="76">
        <f t="shared" si="254"/>
        <v>0</v>
      </c>
      <c r="KD17" s="76">
        <f t="shared" si="255"/>
        <v>0</v>
      </c>
      <c r="KE17" s="76">
        <f>VLOOKUP($C17,факт!$D$7:$JQ$124,55,0)</f>
        <v>0</v>
      </c>
      <c r="KF17" s="76">
        <f>VLOOKUP($C17,факт!$D$7:$JQ$124,56,0)</f>
        <v>0</v>
      </c>
      <c r="KG17" s="76">
        <f>VLOOKUP($C17,факт!$D$7:$JQ$124,57,0)</f>
        <v>0</v>
      </c>
      <c r="KH17" s="76">
        <f>VLOOKUP($C17,факт!$D$7:$JQ$124,58,0)</f>
        <v>0</v>
      </c>
      <c r="KI17" s="76">
        <f t="shared" si="449"/>
        <v>0</v>
      </c>
      <c r="KJ17" s="76">
        <f t="shared" si="450"/>
        <v>0</v>
      </c>
      <c r="KK17" s="76">
        <f t="shared" si="451"/>
        <v>0</v>
      </c>
      <c r="KL17" s="76">
        <f t="shared" si="258"/>
        <v>0</v>
      </c>
      <c r="KM17" s="76">
        <f t="shared" si="259"/>
        <v>0</v>
      </c>
      <c r="KN17" s="84">
        <f>'СДП (план)'!BF16</f>
        <v>0</v>
      </c>
      <c r="KO17" s="84">
        <f>'СДП (план)'!BG16</f>
        <v>0</v>
      </c>
      <c r="KP17" s="76">
        <f t="shared" si="260"/>
        <v>0</v>
      </c>
      <c r="KQ17" s="76">
        <f t="shared" si="261"/>
        <v>0</v>
      </c>
      <c r="KR17" s="76">
        <f>VLOOKUP($C17,факт!$D$7:$JQ$124,99,0)</f>
        <v>0</v>
      </c>
      <c r="KS17" s="76">
        <f>VLOOKUP($C17,факт!$D$7:$JQ$124,100,0)</f>
        <v>0</v>
      </c>
      <c r="KT17" s="76">
        <f>VLOOKUP($C17,факт!$D$7:$JQ$124,101,0)</f>
        <v>0</v>
      </c>
      <c r="KU17" s="76">
        <f>VLOOKUP($C17,факт!$D$7:$JQ$124,102,0)</f>
        <v>0</v>
      </c>
      <c r="KV17" s="76">
        <f t="shared" si="452"/>
        <v>0</v>
      </c>
      <c r="KW17" s="76">
        <f t="shared" si="453"/>
        <v>0</v>
      </c>
      <c r="KX17" s="76">
        <f t="shared" si="454"/>
        <v>0</v>
      </c>
      <c r="KY17" s="76">
        <f t="shared" si="264"/>
        <v>0</v>
      </c>
      <c r="KZ17" s="76">
        <f t="shared" si="265"/>
        <v>0</v>
      </c>
      <c r="LA17" s="83">
        <f>'СДП (план)'!BH16</f>
        <v>0</v>
      </c>
      <c r="LB17" s="83">
        <f>'СДП (план)'!BI16</f>
        <v>0</v>
      </c>
      <c r="LC17" s="76">
        <f t="shared" si="266"/>
        <v>0</v>
      </c>
      <c r="LD17" s="76">
        <f t="shared" si="267"/>
        <v>0</v>
      </c>
      <c r="LE17" s="76">
        <f>VLOOKUP($C17,факт!$D$7:$JQ$124,71,0)</f>
        <v>0</v>
      </c>
      <c r="LF17" s="76">
        <f>VLOOKUP($C17,факт!$D$7:$JQ$124,72,0)</f>
        <v>0</v>
      </c>
      <c r="LG17" s="76">
        <f>VLOOKUP($C17,факт!$D$7:$JQ$124,73,0)</f>
        <v>0</v>
      </c>
      <c r="LH17" s="76">
        <f>VLOOKUP($C17,факт!$D$7:$JQ$124,74,0)</f>
        <v>0</v>
      </c>
      <c r="LI17" s="76">
        <f t="shared" si="455"/>
        <v>0</v>
      </c>
      <c r="LJ17" s="76">
        <f t="shared" si="456"/>
        <v>0</v>
      </c>
      <c r="LK17" s="76">
        <f t="shared" si="457"/>
        <v>0</v>
      </c>
      <c r="LL17" s="76">
        <f t="shared" si="270"/>
        <v>0</v>
      </c>
      <c r="LM17" s="76">
        <f t="shared" si="271"/>
        <v>0</v>
      </c>
      <c r="LN17" s="83">
        <f>'СДП (план)'!BJ16</f>
        <v>0</v>
      </c>
      <c r="LO17" s="83">
        <f>'СДП (план)'!BK16</f>
        <v>0</v>
      </c>
      <c r="LP17" s="76">
        <f t="shared" si="272"/>
        <v>0</v>
      </c>
      <c r="LQ17" s="76">
        <f t="shared" si="273"/>
        <v>0</v>
      </c>
      <c r="LR17" s="76">
        <f>VLOOKUP($C17,факт!$D$7:$JQ$124,111,0)</f>
        <v>0</v>
      </c>
      <c r="LS17" s="76">
        <f>VLOOKUP($C17,факт!$D$7:$JQ$124,112,0)</f>
        <v>0</v>
      </c>
      <c r="LT17" s="76">
        <f>VLOOKUP($C17,факт!$D$7:$JQ$124,113,0)</f>
        <v>0</v>
      </c>
      <c r="LU17" s="76">
        <f>VLOOKUP($C17,факт!$D$7:$JQ$124,114,0)</f>
        <v>0</v>
      </c>
      <c r="LV17" s="76">
        <f t="shared" si="458"/>
        <v>0</v>
      </c>
      <c r="LW17" s="76">
        <f t="shared" si="459"/>
        <v>0</v>
      </c>
      <c r="LX17" s="76">
        <f t="shared" si="460"/>
        <v>0</v>
      </c>
      <c r="LY17" s="76">
        <f t="shared" si="275"/>
        <v>0</v>
      </c>
      <c r="LZ17" s="76">
        <f t="shared" si="276"/>
        <v>0</v>
      </c>
      <c r="MA17" s="83">
        <f>'СДП (план)'!BL16</f>
        <v>0</v>
      </c>
      <c r="MB17" s="83">
        <f>'СДП (план)'!BM16</f>
        <v>0</v>
      </c>
      <c r="MC17" s="76">
        <f t="shared" si="277"/>
        <v>0</v>
      </c>
      <c r="MD17" s="76">
        <f t="shared" si="278"/>
        <v>0</v>
      </c>
      <c r="ME17" s="76">
        <f>VLOOKUP($C17,факт!$D$7:$JQ$124,219,0)</f>
        <v>0</v>
      </c>
      <c r="MF17" s="76">
        <f>VLOOKUP($C17,факт!$D$7:$JQ$124,220,0)</f>
        <v>0</v>
      </c>
      <c r="MG17" s="76">
        <f>VLOOKUP($C17,факт!$D$7:$JQ$124,221,0)</f>
        <v>0</v>
      </c>
      <c r="MH17" s="76">
        <f>VLOOKUP($C17,факт!$D$7:$JQ$124,222,0)</f>
        <v>0</v>
      </c>
      <c r="MI17" s="76">
        <f t="shared" si="461"/>
        <v>0</v>
      </c>
      <c r="MJ17" s="76">
        <f t="shared" si="462"/>
        <v>0</v>
      </c>
      <c r="MK17" s="76">
        <f t="shared" si="463"/>
        <v>0</v>
      </c>
      <c r="ML17" s="76">
        <f t="shared" si="281"/>
        <v>0</v>
      </c>
      <c r="MM17" s="76">
        <f t="shared" si="282"/>
        <v>0</v>
      </c>
      <c r="MN17" s="83">
        <f>'СДП (план)'!BN16</f>
        <v>0</v>
      </c>
      <c r="MO17" s="83">
        <f>'СДП (план)'!BO16</f>
        <v>0</v>
      </c>
      <c r="MP17" s="76">
        <f t="shared" si="283"/>
        <v>0</v>
      </c>
      <c r="MQ17" s="76">
        <f t="shared" si="284"/>
        <v>0</v>
      </c>
      <c r="MR17" s="76">
        <f>VLOOKUP($C17,факт!$D$7:$JQ$124,223,0)</f>
        <v>0</v>
      </c>
      <c r="MS17" s="76">
        <f>VLOOKUP($C17,факт!$D$7:$JQ$124,224,0)</f>
        <v>0</v>
      </c>
      <c r="MT17" s="76">
        <f>VLOOKUP($C17,факт!$D$7:$JQ$124,225,0)</f>
        <v>0</v>
      </c>
      <c r="MU17" s="76">
        <f>VLOOKUP($C17,факт!$D$7:$JQ$124,226,0)</f>
        <v>0</v>
      </c>
      <c r="MV17" s="76">
        <f t="shared" si="464"/>
        <v>0</v>
      </c>
      <c r="MW17" s="76">
        <f t="shared" si="465"/>
        <v>0</v>
      </c>
      <c r="MX17" s="76">
        <f t="shared" si="466"/>
        <v>0</v>
      </c>
      <c r="MY17" s="76">
        <f t="shared" si="287"/>
        <v>0</v>
      </c>
      <c r="MZ17" s="76">
        <f t="shared" si="288"/>
        <v>0</v>
      </c>
      <c r="NA17" s="83">
        <f>'СДП (план)'!BP16</f>
        <v>0</v>
      </c>
      <c r="NB17" s="83">
        <f>'СДП (план)'!BQ16</f>
        <v>0</v>
      </c>
      <c r="NC17" s="76">
        <f t="shared" si="289"/>
        <v>0</v>
      </c>
      <c r="ND17" s="76">
        <f t="shared" si="290"/>
        <v>0</v>
      </c>
      <c r="NE17" s="76">
        <f>VLOOKUP($C17,факт!$D$7:$JQ$124,227,0)</f>
        <v>0</v>
      </c>
      <c r="NF17" s="76">
        <f>VLOOKUP($C17,факт!$D$7:$JQ$124,228,0)</f>
        <v>0</v>
      </c>
      <c r="NG17" s="76">
        <f>VLOOKUP($C17,факт!$D$7:$JQ$124,229,0)</f>
        <v>0</v>
      </c>
      <c r="NH17" s="76">
        <f>VLOOKUP($C17,факт!$D$7:$JQ$124,230,0)</f>
        <v>0</v>
      </c>
      <c r="NI17" s="76">
        <f t="shared" si="467"/>
        <v>0</v>
      </c>
      <c r="NJ17" s="76">
        <f t="shared" si="468"/>
        <v>0</v>
      </c>
      <c r="NK17" s="76">
        <f t="shared" si="469"/>
        <v>0</v>
      </c>
      <c r="NL17" s="76">
        <f t="shared" si="293"/>
        <v>0</v>
      </c>
      <c r="NM17" s="76">
        <f t="shared" si="294"/>
        <v>0</v>
      </c>
      <c r="NN17" s="83">
        <f>'СДП (план)'!BR16</f>
        <v>0</v>
      </c>
      <c r="NO17" s="83">
        <f>'СДП (план)'!BS16</f>
        <v>0</v>
      </c>
      <c r="NP17" s="76">
        <f t="shared" si="295"/>
        <v>0</v>
      </c>
      <c r="NQ17" s="76">
        <f t="shared" si="296"/>
        <v>0</v>
      </c>
      <c r="NR17" s="76">
        <f>VLOOKUP($C17,факт!$D$7:$JQ$124,231,0)</f>
        <v>0</v>
      </c>
      <c r="NS17" s="76">
        <f>VLOOKUP($C17,факт!$D$7:$JQ$124,232,0)</f>
        <v>0</v>
      </c>
      <c r="NT17" s="76">
        <f>VLOOKUP($C17,факт!$D$7:$JQ$124,233,0)</f>
        <v>0</v>
      </c>
      <c r="NU17" s="76">
        <f>VLOOKUP($C17,факт!$D$7:$JQ$124,234,0)</f>
        <v>0</v>
      </c>
      <c r="NV17" s="76">
        <f t="shared" si="470"/>
        <v>0</v>
      </c>
      <c r="NW17" s="76">
        <f t="shared" si="471"/>
        <v>0</v>
      </c>
      <c r="NX17" s="76">
        <f t="shared" si="472"/>
        <v>0</v>
      </c>
      <c r="NY17" s="76">
        <f t="shared" si="299"/>
        <v>0</v>
      </c>
      <c r="NZ17" s="76">
        <f t="shared" si="300"/>
        <v>0</v>
      </c>
      <c r="OA17" s="83">
        <f>'СДП (план)'!BT16</f>
        <v>0</v>
      </c>
      <c r="OB17" s="83">
        <f>'СДП (план)'!BU16</f>
        <v>0</v>
      </c>
      <c r="OC17" s="76">
        <f t="shared" si="301"/>
        <v>0</v>
      </c>
      <c r="OD17" s="76">
        <f t="shared" si="302"/>
        <v>0</v>
      </c>
      <c r="OE17" s="76">
        <f>VLOOKUP($C17,факт!$D$7:$JQ$124,243,0)</f>
        <v>0</v>
      </c>
      <c r="OF17" s="76">
        <f>VLOOKUP($C17,факт!$D$7:$JQ$124,244,0)</f>
        <v>0</v>
      </c>
      <c r="OG17" s="76">
        <f>VLOOKUP($C17,факт!$D$7:$JQ$124,245,0)</f>
        <v>0</v>
      </c>
      <c r="OH17" s="76">
        <f>VLOOKUP($C17,факт!$D$7:$JQ$124,246,0)</f>
        <v>0</v>
      </c>
      <c r="OI17" s="76">
        <f t="shared" si="473"/>
        <v>0</v>
      </c>
      <c r="OJ17" s="76">
        <f t="shared" si="474"/>
        <v>0</v>
      </c>
      <c r="OK17" s="76">
        <f t="shared" si="475"/>
        <v>0</v>
      </c>
      <c r="OL17" s="76">
        <f t="shared" si="305"/>
        <v>0</v>
      </c>
      <c r="OM17" s="76">
        <f t="shared" si="306"/>
        <v>0</v>
      </c>
      <c r="ON17" s="83">
        <f>'СДП (план)'!BV16</f>
        <v>0</v>
      </c>
      <c r="OO17" s="83">
        <f>'СДП (план)'!BW16</f>
        <v>0</v>
      </c>
      <c r="OP17" s="76">
        <f t="shared" si="307"/>
        <v>0</v>
      </c>
      <c r="OQ17" s="76">
        <f t="shared" si="308"/>
        <v>0</v>
      </c>
      <c r="OR17" s="76">
        <f>VLOOKUP($C17,факт!$D$7:$JQ$124,83,0)</f>
        <v>0</v>
      </c>
      <c r="OS17" s="76">
        <f>VLOOKUP($C17,факт!$D$7:$JQ$124,84,0)</f>
        <v>0</v>
      </c>
      <c r="OT17" s="76">
        <f>VLOOKUP($C17,факт!$D$7:$JQ$124,85,0)</f>
        <v>0</v>
      </c>
      <c r="OU17" s="76">
        <f>VLOOKUP($C17,факт!$D$7:$JQ$124,86,0)</f>
        <v>0</v>
      </c>
      <c r="OV17" s="76">
        <f t="shared" si="476"/>
        <v>0</v>
      </c>
      <c r="OW17" s="76">
        <f t="shared" si="477"/>
        <v>0</v>
      </c>
      <c r="OX17" s="76">
        <f t="shared" si="478"/>
        <v>0</v>
      </c>
      <c r="OY17" s="76">
        <f t="shared" si="310"/>
        <v>0</v>
      </c>
      <c r="OZ17" s="76">
        <f t="shared" si="311"/>
        <v>0</v>
      </c>
      <c r="PA17" s="83">
        <f>'СДП (план)'!BX16</f>
        <v>0</v>
      </c>
      <c r="PB17" s="83">
        <f>'СДП (план)'!BY16</f>
        <v>0</v>
      </c>
      <c r="PC17" s="76">
        <f t="shared" si="312"/>
        <v>0</v>
      </c>
      <c r="PD17" s="76">
        <f t="shared" si="313"/>
        <v>0</v>
      </c>
      <c r="PE17" s="76">
        <f>VLOOKUP($C17,факт!$D$7:$JQ$124,59,0)</f>
        <v>0</v>
      </c>
      <c r="PF17" s="76">
        <f>VLOOKUP($C17,факт!$D$7:$JQ$124,60,0)</f>
        <v>0</v>
      </c>
      <c r="PG17" s="76">
        <f>VLOOKUP($C17,факт!$D$7:$JQ$124,61,0)</f>
        <v>0</v>
      </c>
      <c r="PH17" s="76">
        <f>VLOOKUP($C17,факт!$D$7:$JQ$124,62,0)</f>
        <v>0</v>
      </c>
      <c r="PI17" s="76">
        <f t="shared" si="479"/>
        <v>0</v>
      </c>
      <c r="PJ17" s="76">
        <f t="shared" si="480"/>
        <v>0</v>
      </c>
      <c r="PK17" s="76">
        <f t="shared" si="481"/>
        <v>0</v>
      </c>
      <c r="PL17" s="76">
        <f t="shared" si="315"/>
        <v>0</v>
      </c>
      <c r="PM17" s="76">
        <f t="shared" si="316"/>
        <v>0</v>
      </c>
      <c r="PN17" s="83">
        <f>'СДП (план)'!BZ16</f>
        <v>0</v>
      </c>
      <c r="PO17" s="83">
        <f>'СДП (план)'!CA16</f>
        <v>0</v>
      </c>
      <c r="PP17" s="76">
        <f t="shared" si="317"/>
        <v>0</v>
      </c>
      <c r="PQ17" s="76">
        <f t="shared" si="318"/>
        <v>0</v>
      </c>
      <c r="PR17" s="76">
        <f>VLOOKUP($C17,факт!$D$7:$JQ$124,263,0)</f>
        <v>0</v>
      </c>
      <c r="PS17" s="76">
        <f>VLOOKUP($C17,факт!$D$7:$JQ$124,264,0)</f>
        <v>0</v>
      </c>
      <c r="PT17" s="76">
        <f>VLOOKUP($C17,факт!$D$7:$JQ$124,265,0)</f>
        <v>0</v>
      </c>
      <c r="PU17" s="76">
        <f>VLOOKUP($C17,факт!$D$7:$JQ$124,266,0)</f>
        <v>0</v>
      </c>
      <c r="PV17" s="76">
        <f t="shared" si="482"/>
        <v>0</v>
      </c>
      <c r="PW17" s="76">
        <f t="shared" si="483"/>
        <v>0</v>
      </c>
      <c r="PX17" s="76">
        <f t="shared" si="484"/>
        <v>0</v>
      </c>
      <c r="PY17" s="76">
        <f t="shared" si="321"/>
        <v>0</v>
      </c>
      <c r="PZ17" s="76">
        <f t="shared" si="322"/>
        <v>0</v>
      </c>
      <c r="QA17" s="83">
        <f>'СДП (план)'!CB16</f>
        <v>0</v>
      </c>
      <c r="QB17" s="83">
        <f>'СДП (план)'!CC16</f>
        <v>0</v>
      </c>
      <c r="QC17" s="76">
        <f t="shared" si="323"/>
        <v>0</v>
      </c>
      <c r="QD17" s="76">
        <f t="shared" si="324"/>
        <v>0</v>
      </c>
      <c r="QE17" s="76">
        <f>VLOOKUP($C17,факт!$D$7:$JQ$124,103,0)</f>
        <v>0</v>
      </c>
      <c r="QF17" s="76">
        <f>VLOOKUP($C17,факт!$D$7:$JQ$124,104,0)</f>
        <v>0</v>
      </c>
      <c r="QG17" s="76">
        <f>VLOOKUP($C17,факт!$D$7:$JQ$124,105,0)</f>
        <v>0</v>
      </c>
      <c r="QH17" s="76">
        <f>VLOOKUP($C17,факт!$D$7:$JQ$124,106,0)</f>
        <v>0</v>
      </c>
      <c r="QI17" s="76">
        <f t="shared" si="485"/>
        <v>0</v>
      </c>
      <c r="QJ17" s="76">
        <f t="shared" si="486"/>
        <v>0</v>
      </c>
      <c r="QK17" s="76">
        <f t="shared" si="487"/>
        <v>0</v>
      </c>
      <c r="QL17" s="76">
        <f t="shared" si="326"/>
        <v>0</v>
      </c>
      <c r="QM17" s="76">
        <f t="shared" si="327"/>
        <v>0</v>
      </c>
      <c r="QN17" s="84">
        <f>'СДП (план)'!CD16</f>
        <v>0</v>
      </c>
      <c r="QO17" s="84">
        <f>'СДП (план)'!CE16</f>
        <v>0</v>
      </c>
      <c r="QP17" s="76">
        <f t="shared" si="328"/>
        <v>0</v>
      </c>
      <c r="QQ17" s="76">
        <f t="shared" si="329"/>
        <v>0</v>
      </c>
      <c r="QR17" s="76">
        <f>VLOOKUP($C17,факт!$D$7:$JQ$124,63,0)</f>
        <v>0</v>
      </c>
      <c r="QS17" s="76">
        <f>VLOOKUP($C17,факт!$D$7:$JQ$124,64,0)</f>
        <v>0</v>
      </c>
      <c r="QT17" s="76">
        <f>VLOOKUP($C17,факт!$D$7:$JQ$124,65,0)</f>
        <v>0</v>
      </c>
      <c r="QU17" s="76">
        <f>VLOOKUP($C17,факт!$D$7:$JQ$124,66,0)</f>
        <v>0</v>
      </c>
      <c r="QV17" s="76">
        <f t="shared" si="488"/>
        <v>0</v>
      </c>
      <c r="QW17" s="76">
        <f t="shared" si="489"/>
        <v>0</v>
      </c>
      <c r="QX17" s="76">
        <f t="shared" si="490"/>
        <v>0</v>
      </c>
      <c r="QY17" s="76">
        <f t="shared" si="332"/>
        <v>0</v>
      </c>
      <c r="QZ17" s="76">
        <f t="shared" si="333"/>
        <v>0</v>
      </c>
      <c r="RA17" s="83">
        <f>'СДП (план)'!CF16</f>
        <v>0</v>
      </c>
      <c r="RB17" s="83">
        <f>'СДП (план)'!CG16</f>
        <v>0</v>
      </c>
      <c r="RC17" s="76">
        <f t="shared" si="334"/>
        <v>0</v>
      </c>
      <c r="RD17" s="76">
        <f t="shared" si="335"/>
        <v>0</v>
      </c>
      <c r="RE17" s="76">
        <f>VLOOKUP($C17,факт!$D$7:$JQ$124,67,0)</f>
        <v>0</v>
      </c>
      <c r="RF17" s="76">
        <f>VLOOKUP($C17,факт!$D$7:$JQ$124,68,0)</f>
        <v>0</v>
      </c>
      <c r="RG17" s="76">
        <f>VLOOKUP($C17,факт!$D$7:$JQ$124,69,0)</f>
        <v>0</v>
      </c>
      <c r="RH17" s="76">
        <f>VLOOKUP($C17,факт!$D$7:$JQ$124,70,0)</f>
        <v>0</v>
      </c>
      <c r="RI17" s="76">
        <f t="shared" si="491"/>
        <v>0</v>
      </c>
      <c r="RJ17" s="76">
        <f t="shared" si="492"/>
        <v>0</v>
      </c>
      <c r="RK17" s="76">
        <f t="shared" si="493"/>
        <v>0</v>
      </c>
      <c r="RL17" s="76">
        <f t="shared" si="337"/>
        <v>0</v>
      </c>
      <c r="RM17" s="76">
        <f t="shared" si="338"/>
        <v>0</v>
      </c>
      <c r="RN17" s="83">
        <f>'СДП (план)'!CH16</f>
        <v>0</v>
      </c>
      <c r="RO17" s="83">
        <f>'СДП (план)'!CI16</f>
        <v>0</v>
      </c>
      <c r="RP17" s="76">
        <f t="shared" si="339"/>
        <v>0</v>
      </c>
      <c r="RQ17" s="76">
        <f t="shared" si="340"/>
        <v>0</v>
      </c>
      <c r="RR17" s="76">
        <f>VLOOKUP($C17,факт!$D$7:$JQ$124,79,0)</f>
        <v>0</v>
      </c>
      <c r="RS17" s="76">
        <f>VLOOKUP($C17,факт!$D$7:$JQ$124,80,0)</f>
        <v>0</v>
      </c>
      <c r="RT17" s="76">
        <f>VLOOKUP($C17,факт!$D$7:$JQ$124,81,0)</f>
        <v>0</v>
      </c>
      <c r="RU17" s="76">
        <f>VLOOKUP($C17,факт!$D$7:$JQ$124,82,0)</f>
        <v>0</v>
      </c>
      <c r="RV17" s="76">
        <f t="shared" si="494"/>
        <v>0</v>
      </c>
      <c r="RW17" s="76">
        <f t="shared" si="495"/>
        <v>0</v>
      </c>
      <c r="RX17" s="76">
        <f t="shared" si="496"/>
        <v>0</v>
      </c>
      <c r="RY17" s="76">
        <f t="shared" si="343"/>
        <v>0</v>
      </c>
      <c r="RZ17" s="76">
        <f t="shared" si="344"/>
        <v>0</v>
      </c>
      <c r="SA17" s="83">
        <f>'СДП (план)'!CJ16</f>
        <v>0</v>
      </c>
      <c r="SB17" s="83">
        <f>'СДП (план)'!CK16</f>
        <v>0</v>
      </c>
      <c r="SC17" s="76">
        <f t="shared" si="345"/>
        <v>0</v>
      </c>
      <c r="SD17" s="76">
        <f t="shared" si="346"/>
        <v>0</v>
      </c>
      <c r="SE17" s="76">
        <f>VLOOKUP($C17,факт!$D$7:$JQ$124,95,0)</f>
        <v>0</v>
      </c>
      <c r="SF17" s="76">
        <f>VLOOKUP($C17,факт!$D$7:$JQ$124,96,0)</f>
        <v>0</v>
      </c>
      <c r="SG17" s="76">
        <f>VLOOKUP($C17,факт!$D$7:$JQ$124,97,0)</f>
        <v>0</v>
      </c>
      <c r="SH17" s="76">
        <f>VLOOKUP($C17,факт!$D$7:$JQ$124,98,0)</f>
        <v>0</v>
      </c>
      <c r="SI17" s="76">
        <f t="shared" si="497"/>
        <v>0</v>
      </c>
      <c r="SJ17" s="76">
        <f t="shared" si="498"/>
        <v>0</v>
      </c>
      <c r="SK17" s="76">
        <f t="shared" si="499"/>
        <v>0</v>
      </c>
      <c r="SL17" s="76">
        <f t="shared" si="348"/>
        <v>0</v>
      </c>
      <c r="SM17" s="76">
        <f t="shared" si="349"/>
        <v>0</v>
      </c>
      <c r="SN17" s="83">
        <f>'СДП (план)'!CL16</f>
        <v>0</v>
      </c>
      <c r="SO17" s="83">
        <f>'СДП (план)'!CM16</f>
        <v>0</v>
      </c>
      <c r="SP17" s="76">
        <f t="shared" si="350"/>
        <v>0</v>
      </c>
      <c r="SQ17" s="76">
        <f t="shared" si="351"/>
        <v>0</v>
      </c>
      <c r="SR17" s="76">
        <f>VLOOKUP($C17,факт!$D$7:$JQ$124,107,0)</f>
        <v>0</v>
      </c>
      <c r="SS17" s="76">
        <f>VLOOKUP($C17,факт!$D$7:$JQ$124,108,0)</f>
        <v>0</v>
      </c>
      <c r="ST17" s="76">
        <f>VLOOKUP($C17,факт!$D$7:$JQ$124,109,0)</f>
        <v>0</v>
      </c>
      <c r="SU17" s="76">
        <f>VLOOKUP($C17,факт!$D$7:$JQ$124,110,0)</f>
        <v>0</v>
      </c>
      <c r="SV17" s="76">
        <f t="shared" si="500"/>
        <v>0</v>
      </c>
      <c r="SW17" s="76">
        <f t="shared" si="501"/>
        <v>0</v>
      </c>
      <c r="SX17" s="76">
        <f t="shared" si="502"/>
        <v>0</v>
      </c>
      <c r="SY17" s="76">
        <f t="shared" si="354"/>
        <v>0</v>
      </c>
      <c r="SZ17" s="76">
        <f t="shared" si="355"/>
        <v>0</v>
      </c>
      <c r="TA17" s="83">
        <f>'СДП (план)'!CN16</f>
        <v>0</v>
      </c>
      <c r="TB17" s="83">
        <f>'СДП (план)'!CO16</f>
        <v>0</v>
      </c>
      <c r="TC17" s="76">
        <f t="shared" si="356"/>
        <v>0</v>
      </c>
      <c r="TD17" s="76">
        <f t="shared" si="357"/>
        <v>0</v>
      </c>
      <c r="TE17" s="76">
        <f>VLOOKUP($C17,факт!$D$7:$JQ$124,51,0)</f>
        <v>0</v>
      </c>
      <c r="TF17" s="76">
        <f>VLOOKUP($C17,факт!$D$7:$JQ$124,52,0)</f>
        <v>0</v>
      </c>
      <c r="TG17" s="76">
        <f>VLOOKUP($C17,факт!$D$7:$JQ$124,53,0)</f>
        <v>0</v>
      </c>
      <c r="TH17" s="76">
        <f>VLOOKUP($C17,факт!$D$7:$JQ$124,54,0)</f>
        <v>0</v>
      </c>
      <c r="TI17" s="76">
        <f t="shared" si="503"/>
        <v>0</v>
      </c>
      <c r="TJ17" s="76">
        <f t="shared" si="504"/>
        <v>0</v>
      </c>
      <c r="TK17" s="76">
        <f t="shared" si="505"/>
        <v>0</v>
      </c>
      <c r="TL17" s="76">
        <f t="shared" si="360"/>
        <v>0</v>
      </c>
      <c r="TM17" s="76">
        <f t="shared" si="361"/>
        <v>0</v>
      </c>
      <c r="TN17" s="83">
        <f>'СДП (план)'!CP16</f>
        <v>0</v>
      </c>
      <c r="TO17" s="83">
        <f>'СДП (план)'!CQ16</f>
        <v>0</v>
      </c>
      <c r="TP17" s="76">
        <f t="shared" si="362"/>
        <v>0</v>
      </c>
      <c r="TQ17" s="76">
        <f t="shared" si="363"/>
        <v>0</v>
      </c>
      <c r="TR17" s="76">
        <f>VLOOKUP($C17,факт!$D$7:$JQ$124,47,0)</f>
        <v>0</v>
      </c>
      <c r="TS17" s="76">
        <f>VLOOKUP($C17,факт!$D$7:$JQ$124,48,0)</f>
        <v>0</v>
      </c>
      <c r="TT17" s="76">
        <f>VLOOKUP($C17,факт!$D$7:$JQ$124,49,0)</f>
        <v>0</v>
      </c>
      <c r="TU17" s="76">
        <f>VLOOKUP($C17,факт!$D$7:$JQ$124,50,0)</f>
        <v>0</v>
      </c>
      <c r="TV17" s="76">
        <f t="shared" si="506"/>
        <v>0</v>
      </c>
      <c r="TW17" s="76">
        <f t="shared" si="507"/>
        <v>0</v>
      </c>
      <c r="TX17" s="76">
        <f t="shared" si="508"/>
        <v>0</v>
      </c>
      <c r="TY17" s="76">
        <f t="shared" si="366"/>
        <v>0</v>
      </c>
      <c r="TZ17" s="76">
        <f t="shared" si="367"/>
        <v>0</v>
      </c>
      <c r="UA17" s="147">
        <f>'СДП (план)'!CR16</f>
        <v>0</v>
      </c>
      <c r="UB17" s="170">
        <f>'СДП (план)'!CS16</f>
        <v>0</v>
      </c>
      <c r="UC17" s="76">
        <f t="shared" si="368"/>
        <v>0</v>
      </c>
      <c r="UD17" s="76">
        <f t="shared" si="369"/>
        <v>0</v>
      </c>
      <c r="UE17" s="76">
        <f>VLOOKUP($C17,факт!$D$7:$JQ$124,75,0)</f>
        <v>0</v>
      </c>
      <c r="UF17" s="76">
        <f>VLOOKUP($C17,факт!$D$7:$JQ$124,76,0)</f>
        <v>0</v>
      </c>
      <c r="UG17" s="76">
        <f>VLOOKUP($C17,факт!$D$7:$JQ$124,77,0)</f>
        <v>0</v>
      </c>
      <c r="UH17" s="76">
        <f>VLOOKUP($C17,факт!$D$7:$JQ$124,78,0)</f>
        <v>0</v>
      </c>
      <c r="UI17" s="76">
        <f t="shared" si="509"/>
        <v>0</v>
      </c>
      <c r="UJ17" s="76">
        <f t="shared" si="510"/>
        <v>0</v>
      </c>
      <c r="UK17" s="76">
        <f t="shared" si="511"/>
        <v>0</v>
      </c>
      <c r="UL17" s="76">
        <f t="shared" si="371"/>
        <v>0</v>
      </c>
      <c r="UM17" s="76">
        <f t="shared" si="372"/>
        <v>0</v>
      </c>
      <c r="UN17" s="170">
        <f>'СДП (план)'!CT16</f>
        <v>0</v>
      </c>
      <c r="UO17" s="172">
        <f>'СДП (план)'!CU16</f>
        <v>0</v>
      </c>
      <c r="UP17" s="76">
        <f t="shared" si="373"/>
        <v>0</v>
      </c>
      <c r="UQ17" s="76">
        <f t="shared" si="374"/>
        <v>0</v>
      </c>
      <c r="UR17" s="76">
        <f>VLOOKUP($C17,факт!$D$7:$JQ$124,271,0)</f>
        <v>0</v>
      </c>
      <c r="US17" s="76">
        <f>VLOOKUP($C17,факт!$D$7:$JQ$124,272,0)</f>
        <v>0</v>
      </c>
      <c r="UT17" s="79"/>
      <c r="UU17" s="79"/>
      <c r="UV17" s="76">
        <f t="shared" si="512"/>
        <v>0</v>
      </c>
      <c r="UW17" s="76">
        <f t="shared" si="513"/>
        <v>0</v>
      </c>
      <c r="UX17" s="76">
        <f t="shared" si="514"/>
        <v>0</v>
      </c>
      <c r="UY17" s="76">
        <f t="shared" si="376"/>
        <v>0</v>
      </c>
      <c r="UZ17" s="76">
        <f t="shared" si="377"/>
        <v>0</v>
      </c>
      <c r="VA17" s="76">
        <f>'СДП (план)'!CV16</f>
        <v>0</v>
      </c>
      <c r="VB17" s="76">
        <f>'СДП (план)'!CW16</f>
        <v>0</v>
      </c>
      <c r="VC17" s="76">
        <f t="shared" si="378"/>
        <v>0</v>
      </c>
      <c r="VD17" s="76">
        <f t="shared" si="379"/>
        <v>0</v>
      </c>
      <c r="VE17" s="76"/>
      <c r="VF17" s="76"/>
      <c r="VG17" s="76"/>
      <c r="VH17" s="76"/>
      <c r="VI17" s="76">
        <f t="shared" si="515"/>
        <v>0</v>
      </c>
      <c r="VJ17" s="76">
        <f t="shared" si="516"/>
        <v>0</v>
      </c>
      <c r="VK17" s="76">
        <f t="shared" si="517"/>
        <v>0</v>
      </c>
      <c r="VL17" s="76">
        <f t="shared" si="381"/>
        <v>0</v>
      </c>
      <c r="VM17" s="76">
        <f t="shared" si="382"/>
        <v>0</v>
      </c>
      <c r="VN17" s="82">
        <f t="shared" si="525"/>
        <v>230</v>
      </c>
      <c r="VO17" s="82">
        <f t="shared" si="526"/>
        <v>46882195.359999992</v>
      </c>
      <c r="VP17" s="82">
        <f t="shared" si="527"/>
        <v>38.333333333333336</v>
      </c>
      <c r="VQ17" s="82">
        <f t="shared" si="528"/>
        <v>7813699.2266666656</v>
      </c>
      <c r="VR17" s="82">
        <f t="shared" si="529"/>
        <v>0</v>
      </c>
      <c r="VS17" s="82">
        <f t="shared" si="530"/>
        <v>0</v>
      </c>
      <c r="VT17" s="82">
        <f t="shared" si="531"/>
        <v>0</v>
      </c>
      <c r="VU17" s="82">
        <f t="shared" si="532"/>
        <v>0</v>
      </c>
      <c r="VV17" s="82">
        <f t="shared" si="533"/>
        <v>2251.6999999999998</v>
      </c>
      <c r="VW17" s="82">
        <f t="shared" si="534"/>
        <v>375.2833333333333</v>
      </c>
      <c r="VX17" s="82">
        <f t="shared" si="535"/>
        <v>0</v>
      </c>
      <c r="VY17" s="82">
        <f t="shared" si="536"/>
        <v>-38.333333333333336</v>
      </c>
      <c r="VZ17" s="156">
        <f t="shared" si="537"/>
        <v>-7813699.2266666656</v>
      </c>
      <c r="WA17" s="63">
        <f>VLOOKUP($C17,факт!$D$7:$JU$124,273,0)</f>
        <v>0</v>
      </c>
      <c r="WB17" s="235">
        <f>VLOOKUP($C17,факт!$D$7:$JU$124,274,0)</f>
        <v>0</v>
      </c>
      <c r="WC17" s="235">
        <f>VLOOKUP($C17,факт!$D$7:$JU$124,275,0)</f>
        <v>0</v>
      </c>
      <c r="WD17" s="235">
        <f>VLOOKUP($C17,факт!$D$7:$JU$124,276,0)</f>
        <v>0</v>
      </c>
      <c r="WE17" s="236">
        <f t="shared" si="538"/>
        <v>0</v>
      </c>
      <c r="WF17" s="236">
        <f t="shared" si="539"/>
        <v>0</v>
      </c>
    </row>
    <row r="18" spans="1:606" s="85" customFormat="1" ht="15.75" x14ac:dyDescent="0.25">
      <c r="A18" s="169"/>
      <c r="B18" s="211" t="s">
        <v>447</v>
      </c>
      <c r="C18" s="211" t="s">
        <v>447</v>
      </c>
      <c r="D18" s="1" t="s">
        <v>399</v>
      </c>
      <c r="E18" s="2">
        <v>13520</v>
      </c>
      <c r="F18" s="349">
        <v>9.7899999999999991</v>
      </c>
      <c r="G18" s="350">
        <v>1</v>
      </c>
      <c r="H18" s="408">
        <v>1</v>
      </c>
      <c r="I18" s="140"/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136"/>
        <v>0</v>
      </c>
      <c r="Q18" s="76">
        <f t="shared" si="137"/>
        <v>0</v>
      </c>
      <c r="R18" s="76">
        <f>VLOOKUP($C18,факт!$D$7:$JQ$124,27,0)</f>
        <v>0</v>
      </c>
      <c r="S18" s="76">
        <f>VLOOKUP($C18,факт!$D$7:$JQ$124,28,0)</f>
        <v>0</v>
      </c>
      <c r="T18" s="76">
        <f>VLOOKUP($C18,факт!$D$7:$JQ$124,29,0)</f>
        <v>0</v>
      </c>
      <c r="U18" s="76">
        <f>VLOOKUP($C18,факт!$D$7:$JQ$124,30,0)</f>
        <v>0</v>
      </c>
      <c r="V18" s="76">
        <f t="shared" si="520"/>
        <v>0</v>
      </c>
      <c r="W18" s="76">
        <f t="shared" si="521"/>
        <v>0</v>
      </c>
      <c r="X18" s="76">
        <f t="shared" si="522"/>
        <v>0</v>
      </c>
      <c r="Y18" s="76">
        <f t="shared" si="523"/>
        <v>0</v>
      </c>
      <c r="Z18" s="76">
        <f t="shared" si="524"/>
        <v>0</v>
      </c>
      <c r="AA18" s="218">
        <f>'СДП (план)'!P17</f>
        <v>0</v>
      </c>
      <c r="AB18" s="218">
        <f>'СДП (план)'!Q17</f>
        <v>0</v>
      </c>
      <c r="AC18" s="76">
        <f t="shared" si="141"/>
        <v>0</v>
      </c>
      <c r="AD18" s="76">
        <f t="shared" si="142"/>
        <v>0</v>
      </c>
      <c r="AE18" s="76">
        <f>VLOOKUP($C18,факт!$D$7:$JO$125,15,0)</f>
        <v>0</v>
      </c>
      <c r="AF18" s="76">
        <f>VLOOKUP($C18,факт!$D$7:$JO$125,16,0)</f>
        <v>0</v>
      </c>
      <c r="AG18" s="76">
        <f>VLOOKUP($C18,факт!$D$7:$JO$125,17,0)</f>
        <v>0</v>
      </c>
      <c r="AH18" s="76">
        <f>VLOOKUP($C18,факт!$D$7:$JO$125,18,0)</f>
        <v>0</v>
      </c>
      <c r="AI18" s="76">
        <f t="shared" si="387"/>
        <v>0</v>
      </c>
      <c r="AJ18" s="76">
        <f t="shared" si="388"/>
        <v>0</v>
      </c>
      <c r="AK18" s="76">
        <f t="shared" si="389"/>
        <v>0</v>
      </c>
      <c r="AL18" s="76">
        <f t="shared" si="145"/>
        <v>0</v>
      </c>
      <c r="AM18" s="76">
        <f t="shared" si="146"/>
        <v>0</v>
      </c>
      <c r="AN18" s="83">
        <f>'СДП (план)'!R17</f>
        <v>0</v>
      </c>
      <c r="AO18" s="83">
        <f>'СДП (план)'!S17</f>
        <v>0</v>
      </c>
      <c r="AP18" s="76">
        <f t="shared" si="147"/>
        <v>0</v>
      </c>
      <c r="AQ18" s="76">
        <f t="shared" si="148"/>
        <v>0</v>
      </c>
      <c r="AR18" s="76">
        <f>VLOOKUP($C18,факт!$D$7:$JQ$124,3,0)</f>
        <v>0</v>
      </c>
      <c r="AS18" s="76">
        <f>VLOOKUP($C18,факт!$D$7:$JQ$124,4,0)</f>
        <v>0</v>
      </c>
      <c r="AT18" s="76">
        <f>VLOOKUP($C18,факт!$D$7:$JQ$124,5,0)</f>
        <v>0</v>
      </c>
      <c r="AU18" s="76">
        <f>VLOOKUP($C18,факт!$D$7:$JQ$124,6,0)</f>
        <v>0</v>
      </c>
      <c r="AV18" s="76">
        <f t="shared" si="390"/>
        <v>0</v>
      </c>
      <c r="AW18" s="76">
        <f t="shared" si="391"/>
        <v>0</v>
      </c>
      <c r="AX18" s="76">
        <f t="shared" si="392"/>
        <v>0</v>
      </c>
      <c r="AY18" s="76">
        <f t="shared" si="151"/>
        <v>0</v>
      </c>
      <c r="AZ18" s="76">
        <f t="shared" si="152"/>
        <v>0</v>
      </c>
      <c r="BA18" s="171">
        <f>'СДП (план)'!T17</f>
        <v>0</v>
      </c>
      <c r="BB18" s="170">
        <f>'СДП (план)'!U17</f>
        <v>0</v>
      </c>
      <c r="BC18" s="76">
        <f t="shared" si="153"/>
        <v>0</v>
      </c>
      <c r="BD18" s="76">
        <f t="shared" si="154"/>
        <v>0</v>
      </c>
      <c r="BE18" s="76">
        <f>VLOOKUP($C18,факт!$D$7:$JQ$124,19,0)</f>
        <v>0</v>
      </c>
      <c r="BF18" s="76">
        <f>VLOOKUP($C18,факт!$D$7:$JQ$124,20,0)</f>
        <v>0</v>
      </c>
      <c r="BG18" s="76">
        <f>VLOOKUP($C18,факт!$D$7:$JQ$124,21,0)</f>
        <v>0</v>
      </c>
      <c r="BH18" s="76">
        <f>VLOOKUP($C18,факт!$D$7:$JQ$124,22,0)</f>
        <v>0</v>
      </c>
      <c r="BI18" s="76">
        <f t="shared" si="393"/>
        <v>0</v>
      </c>
      <c r="BJ18" s="76">
        <f t="shared" si="394"/>
        <v>0</v>
      </c>
      <c r="BK18" s="76">
        <f t="shared" si="395"/>
        <v>0</v>
      </c>
      <c r="BL18" s="76">
        <f t="shared" si="157"/>
        <v>0</v>
      </c>
      <c r="BM18" s="76">
        <f t="shared" si="158"/>
        <v>0</v>
      </c>
      <c r="BN18" s="234">
        <f>'СДП (план)'!V17</f>
        <v>190</v>
      </c>
      <c r="BO18" s="234">
        <f>'СДП (план)'!W17</f>
        <v>35207972.79999999</v>
      </c>
      <c r="BP18" s="76">
        <f t="shared" si="159"/>
        <v>31.666666666666668</v>
      </c>
      <c r="BQ18" s="76">
        <f t="shared" si="160"/>
        <v>5867995.4666666649</v>
      </c>
      <c r="BR18" s="76">
        <f>VLOOKUP($C18,факт!$D$7:$JQ$124,7,0)</f>
        <v>0</v>
      </c>
      <c r="BS18" s="76">
        <f>VLOOKUP($C18,факт!$D$7:$JQ$124,8,0)</f>
        <v>0</v>
      </c>
      <c r="BT18" s="76">
        <f>VLOOKUP($C18,факт!$D$7:$JQ$124,9,0)</f>
        <v>0</v>
      </c>
      <c r="BU18" s="76">
        <f>VLOOKUP($C18,факт!$D$7:$JQ$124,10,0)</f>
        <v>0</v>
      </c>
      <c r="BV18" s="76">
        <f t="shared" si="396"/>
        <v>1860.1</v>
      </c>
      <c r="BW18" s="76">
        <f t="shared" si="397"/>
        <v>310.01666666666665</v>
      </c>
      <c r="BX18" s="76">
        <f t="shared" si="398"/>
        <v>0</v>
      </c>
      <c r="BY18" s="76">
        <f t="shared" si="399"/>
        <v>-31.666666666666668</v>
      </c>
      <c r="BZ18" s="76">
        <f t="shared" si="400"/>
        <v>-5867995.4666666649</v>
      </c>
      <c r="CA18" s="83">
        <f>'СДП (план)'!X17</f>
        <v>0</v>
      </c>
      <c r="CB18" s="83">
        <f>'СДП (план)'!Y17</f>
        <v>0</v>
      </c>
      <c r="CC18" s="76">
        <f t="shared" si="164"/>
        <v>0</v>
      </c>
      <c r="CD18" s="76">
        <f t="shared" si="165"/>
        <v>0</v>
      </c>
      <c r="CE18" s="76">
        <f>VLOOKUP($C18,факт!$D$7:$JQ$124,23,0)</f>
        <v>0</v>
      </c>
      <c r="CF18" s="76">
        <f>VLOOKUP($C18,факт!$D$7:$JQ$124,24,0)</f>
        <v>0</v>
      </c>
      <c r="CG18" s="76">
        <f>VLOOKUP($C18,факт!$D$7:$JQ$124,25,0)</f>
        <v>0</v>
      </c>
      <c r="CH18" s="76">
        <f>VLOOKUP($C18,факт!$D$7:$JQ$124,26,0)</f>
        <v>0</v>
      </c>
      <c r="CI18" s="76">
        <f t="shared" si="401"/>
        <v>0</v>
      </c>
      <c r="CJ18" s="76">
        <f t="shared" si="402"/>
        <v>0</v>
      </c>
      <c r="CK18" s="76">
        <f t="shared" si="403"/>
        <v>0</v>
      </c>
      <c r="CL18" s="76">
        <f t="shared" si="168"/>
        <v>0</v>
      </c>
      <c r="CM18" s="76">
        <f t="shared" si="169"/>
        <v>0</v>
      </c>
      <c r="CN18" s="78">
        <f>'СДП (план)'!Z17</f>
        <v>0</v>
      </c>
      <c r="CO18" s="78">
        <f>'СДП (план)'!AA17</f>
        <v>0</v>
      </c>
      <c r="CP18" s="76">
        <f t="shared" si="170"/>
        <v>0</v>
      </c>
      <c r="CQ18" s="76">
        <f t="shared" si="171"/>
        <v>0</v>
      </c>
      <c r="CR18" s="76">
        <f>VLOOKUP($C18,факт!$D$7:$JQ$124,43,0)</f>
        <v>0</v>
      </c>
      <c r="CS18" s="76">
        <f>VLOOKUP($C18,факт!$D$7:$JQ$124,44,0)</f>
        <v>0</v>
      </c>
      <c r="CT18" s="76">
        <f>VLOOKUP($C18,факт!$D$7:$JQ$124,45,0)</f>
        <v>0</v>
      </c>
      <c r="CU18" s="76">
        <f>VLOOKUP($C18,факт!$D$7:$JQ$124,46,0)</f>
        <v>0</v>
      </c>
      <c r="CV18" s="76">
        <f t="shared" si="404"/>
        <v>0</v>
      </c>
      <c r="CW18" s="76">
        <f t="shared" si="405"/>
        <v>0</v>
      </c>
      <c r="CX18" s="76">
        <f t="shared" si="406"/>
        <v>0</v>
      </c>
      <c r="CY18" s="76">
        <f t="shared" si="174"/>
        <v>0</v>
      </c>
      <c r="CZ18" s="76">
        <f t="shared" si="175"/>
        <v>0</v>
      </c>
      <c r="DA18" s="147">
        <f>'СДП (план)'!AB17</f>
        <v>0</v>
      </c>
      <c r="DB18" s="170">
        <f>'СДП (план)'!AC17</f>
        <v>0</v>
      </c>
      <c r="DC18" s="76">
        <f t="shared" si="176"/>
        <v>0</v>
      </c>
      <c r="DD18" s="76">
        <f t="shared" si="177"/>
        <v>0</v>
      </c>
      <c r="DE18" s="76">
        <f>VLOOKUP($C18,факт!$D$7:$JQ$124,247,0)</f>
        <v>0</v>
      </c>
      <c r="DF18" s="76">
        <f>VLOOKUP($C18,факт!$D$7:$JQ$124,248,0)</f>
        <v>0</v>
      </c>
      <c r="DG18" s="76">
        <f>VLOOKUP($C18,факт!$D$7:$JQ$124,249,0)</f>
        <v>0</v>
      </c>
      <c r="DH18" s="76">
        <f>VLOOKUP($C18,факт!$D$7:$JQ$124,250,0)</f>
        <v>0</v>
      </c>
      <c r="DI18" s="76">
        <f t="shared" si="407"/>
        <v>0</v>
      </c>
      <c r="DJ18" s="76">
        <f t="shared" si="408"/>
        <v>0</v>
      </c>
      <c r="DK18" s="76">
        <f t="shared" si="409"/>
        <v>0</v>
      </c>
      <c r="DL18" s="76">
        <f t="shared" si="180"/>
        <v>0</v>
      </c>
      <c r="DM18" s="76">
        <f t="shared" si="181"/>
        <v>0</v>
      </c>
      <c r="DN18" s="83">
        <f>'СДП (план)'!AD17</f>
        <v>0</v>
      </c>
      <c r="DO18" s="83">
        <f>'СДП (план)'!AE17</f>
        <v>0</v>
      </c>
      <c r="DP18" s="76">
        <f t="shared" si="182"/>
        <v>0</v>
      </c>
      <c r="DQ18" s="76">
        <f t="shared" si="183"/>
        <v>0</v>
      </c>
      <c r="DR18" s="76">
        <f>VLOOKUP($C18,факт!$D$7:$JQ$124,155,0)</f>
        <v>0</v>
      </c>
      <c r="DS18" s="76">
        <f>VLOOKUP($C18,факт!$D$7:$JQ$124,156,0)</f>
        <v>0</v>
      </c>
      <c r="DT18" s="76">
        <f>VLOOKUP($C18,факт!$D$7:$JQ$124,157,0)</f>
        <v>0</v>
      </c>
      <c r="DU18" s="76">
        <f>VLOOKUP($C18,факт!$D$7:$JQ$124,158,0)</f>
        <v>0</v>
      </c>
      <c r="DV18" s="76">
        <f t="shared" si="410"/>
        <v>0</v>
      </c>
      <c r="DW18" s="76">
        <f t="shared" si="411"/>
        <v>0</v>
      </c>
      <c r="DX18" s="76">
        <f t="shared" si="412"/>
        <v>0</v>
      </c>
      <c r="DY18" s="76">
        <f t="shared" si="186"/>
        <v>0</v>
      </c>
      <c r="DZ18" s="76">
        <f t="shared" si="187"/>
        <v>0</v>
      </c>
      <c r="EA18" s="147">
        <f>'СДП (план)'!AF17</f>
        <v>0</v>
      </c>
      <c r="EB18" s="170">
        <f>'СДП (план)'!AG17</f>
        <v>0</v>
      </c>
      <c r="EC18" s="76">
        <f t="shared" si="188"/>
        <v>0</v>
      </c>
      <c r="ED18" s="76">
        <f t="shared" si="189"/>
        <v>0</v>
      </c>
      <c r="EE18" s="76">
        <f>VLOOKUP($C18,факт!$D$7:$JQ$124,163,0)</f>
        <v>0</v>
      </c>
      <c r="EF18" s="76">
        <f>VLOOKUP($C18,факт!$D$7:$JQ$124,164,0)</f>
        <v>0</v>
      </c>
      <c r="EG18" s="76">
        <f>VLOOKUP($C18,факт!$D$7:$JQ$124,165,0)</f>
        <v>0</v>
      </c>
      <c r="EH18" s="76">
        <f>VLOOKUP($C18,факт!$D$7:$JQ$124,166,0)</f>
        <v>0</v>
      </c>
      <c r="EI18" s="76">
        <f t="shared" si="413"/>
        <v>0</v>
      </c>
      <c r="EJ18" s="76">
        <f t="shared" si="414"/>
        <v>0</v>
      </c>
      <c r="EK18" s="76">
        <f t="shared" si="415"/>
        <v>0</v>
      </c>
      <c r="EL18" s="76">
        <f t="shared" si="191"/>
        <v>0</v>
      </c>
      <c r="EM18" s="76">
        <f t="shared" si="192"/>
        <v>0</v>
      </c>
      <c r="EN18" s="147">
        <f>'СДП (план)'!AH17</f>
        <v>0</v>
      </c>
      <c r="EO18" s="170">
        <f>'СДП (план)'!AI17</f>
        <v>0</v>
      </c>
      <c r="EP18" s="76">
        <f t="shared" si="193"/>
        <v>0</v>
      </c>
      <c r="EQ18" s="76">
        <f t="shared" si="194"/>
        <v>0</v>
      </c>
      <c r="ER18" s="76">
        <f>VLOOKUP($C18,факт!$D$7:$JQ$124,239,0)</f>
        <v>0</v>
      </c>
      <c r="ES18" s="76">
        <f>VLOOKUP($C18,факт!$D$7:$JQ$124,240,0)</f>
        <v>0</v>
      </c>
      <c r="ET18" s="76">
        <f>VLOOKUP($C18,факт!$D$7:$JQ$124,241,0)</f>
        <v>0</v>
      </c>
      <c r="EU18" s="76">
        <f>VLOOKUP($C18,факт!$D$7:$JQ$124,242,0)</f>
        <v>0</v>
      </c>
      <c r="EV18" s="76">
        <f t="shared" si="416"/>
        <v>0</v>
      </c>
      <c r="EW18" s="76">
        <f t="shared" si="417"/>
        <v>0</v>
      </c>
      <c r="EX18" s="76">
        <f t="shared" si="418"/>
        <v>0</v>
      </c>
      <c r="EY18" s="76">
        <f t="shared" si="197"/>
        <v>0</v>
      </c>
      <c r="EZ18" s="76">
        <f t="shared" si="198"/>
        <v>0</v>
      </c>
      <c r="FA18" s="83">
        <f>'СДП (план)'!AJ17</f>
        <v>0</v>
      </c>
      <c r="FB18" s="83">
        <f>'СДП (план)'!AK17</f>
        <v>0</v>
      </c>
      <c r="FC18" s="76">
        <f t="shared" si="199"/>
        <v>0</v>
      </c>
      <c r="FD18" s="76">
        <f t="shared" si="200"/>
        <v>0</v>
      </c>
      <c r="FE18" s="76">
        <f>VLOOKUP($C18,факт!$D$7:$JQ$124,251,0)</f>
        <v>0</v>
      </c>
      <c r="FF18" s="76">
        <f>VLOOKUP($C18,факт!$D$7:$JQ$124,252,0)</f>
        <v>0</v>
      </c>
      <c r="FG18" s="76">
        <f>VLOOKUP($C18,факт!$D$7:$JQ$124,253,0)</f>
        <v>0</v>
      </c>
      <c r="FH18" s="76">
        <f>VLOOKUP($C18,факт!$D$7:$JQ$124,254,0)</f>
        <v>0</v>
      </c>
      <c r="FI18" s="76">
        <f t="shared" si="419"/>
        <v>0</v>
      </c>
      <c r="FJ18" s="76">
        <f t="shared" si="420"/>
        <v>0</v>
      </c>
      <c r="FK18" s="76">
        <f t="shared" si="421"/>
        <v>0</v>
      </c>
      <c r="FL18" s="76">
        <f t="shared" si="202"/>
        <v>0</v>
      </c>
      <c r="FM18" s="76">
        <f t="shared" si="203"/>
        <v>0</v>
      </c>
      <c r="FN18" s="394">
        <f>'СДП (план)'!AL17</f>
        <v>0</v>
      </c>
      <c r="FO18" s="395">
        <f>'СДП (план)'!AM17</f>
        <v>0</v>
      </c>
      <c r="FP18" s="76">
        <f t="shared" si="204"/>
        <v>0</v>
      </c>
      <c r="FQ18" s="76">
        <f t="shared" si="205"/>
        <v>0</v>
      </c>
      <c r="FR18" s="76">
        <f>VLOOKUP($C18,факт!$D$7:$JQ$124,35,0)</f>
        <v>0</v>
      </c>
      <c r="FS18" s="76">
        <f>VLOOKUP($C18,факт!$D$7:$JQ$124,36,0)</f>
        <v>0</v>
      </c>
      <c r="FT18" s="76">
        <f>VLOOKUP($C18,факт!$D$7:$JQ$124,37,0)</f>
        <v>0</v>
      </c>
      <c r="FU18" s="76">
        <f>VLOOKUP($C18,факт!$D$7:$JQ$124,38,0)</f>
        <v>0</v>
      </c>
      <c r="FV18" s="76">
        <f t="shared" si="422"/>
        <v>0</v>
      </c>
      <c r="FW18" s="76">
        <f t="shared" si="423"/>
        <v>0</v>
      </c>
      <c r="FX18" s="76">
        <f t="shared" si="424"/>
        <v>0</v>
      </c>
      <c r="FY18" s="76">
        <f t="shared" si="208"/>
        <v>0</v>
      </c>
      <c r="FZ18" s="76">
        <f t="shared" si="209"/>
        <v>0</v>
      </c>
      <c r="GA18" s="83">
        <f>'СДП (план)'!AN17</f>
        <v>0</v>
      </c>
      <c r="GB18" s="83">
        <f>'СДП (план)'!AO17</f>
        <v>0</v>
      </c>
      <c r="GC18" s="76">
        <f t="shared" si="210"/>
        <v>0</v>
      </c>
      <c r="GD18" s="76">
        <f t="shared" si="211"/>
        <v>0</v>
      </c>
      <c r="GE18" s="76">
        <f>VLOOKUP($C18,факт!$D$7:$JQ$124,167,0)</f>
        <v>0</v>
      </c>
      <c r="GF18" s="76">
        <f>VLOOKUP($C18,факт!$D$7:$JQ$124,168,0)</f>
        <v>0</v>
      </c>
      <c r="GG18" s="76">
        <f>VLOOKUP($C18,факт!$D$7:$JQ$124,169,0)</f>
        <v>0</v>
      </c>
      <c r="GH18" s="76">
        <f>VLOOKUP($C18,факт!$D$7:$JQ$124,170,0)</f>
        <v>0</v>
      </c>
      <c r="GI18" s="76">
        <f t="shared" si="425"/>
        <v>0</v>
      </c>
      <c r="GJ18" s="76">
        <f t="shared" si="426"/>
        <v>0</v>
      </c>
      <c r="GK18" s="76">
        <f t="shared" si="427"/>
        <v>0</v>
      </c>
      <c r="GL18" s="76">
        <f t="shared" si="213"/>
        <v>0</v>
      </c>
      <c r="GM18" s="76">
        <f t="shared" si="214"/>
        <v>0</v>
      </c>
      <c r="GN18" s="83">
        <f>'СДП (план)'!AP17</f>
        <v>0</v>
      </c>
      <c r="GO18" s="83">
        <f>'СДП (план)'!AQ17</f>
        <v>0</v>
      </c>
      <c r="GP18" s="76">
        <f t="shared" si="215"/>
        <v>0</v>
      </c>
      <c r="GQ18" s="76">
        <f t="shared" si="216"/>
        <v>0</v>
      </c>
      <c r="GR18" s="76">
        <f>VLOOKUP($C18,факт!$D$7:$JQ$124,171,0)</f>
        <v>0</v>
      </c>
      <c r="GS18" s="76">
        <f>VLOOKUP($C18,факт!$D$7:$JQ$124,172,0)</f>
        <v>0</v>
      </c>
      <c r="GT18" s="76">
        <f>VLOOKUP($C18,факт!$D$7:$JQ$124,173,0)</f>
        <v>0</v>
      </c>
      <c r="GU18" s="76">
        <f>VLOOKUP($C18,факт!$D$7:$JQ$124,174,0)</f>
        <v>0</v>
      </c>
      <c r="GV18" s="76">
        <f t="shared" si="428"/>
        <v>0</v>
      </c>
      <c r="GW18" s="76">
        <f t="shared" si="429"/>
        <v>0</v>
      </c>
      <c r="GX18" s="76">
        <f t="shared" si="430"/>
        <v>0</v>
      </c>
      <c r="GY18" s="76">
        <f t="shared" si="218"/>
        <v>0</v>
      </c>
      <c r="GZ18" s="76">
        <f t="shared" si="219"/>
        <v>0</v>
      </c>
      <c r="HA18" s="83">
        <f>'СДП (план)'!AR17</f>
        <v>0</v>
      </c>
      <c r="HB18" s="83">
        <f>'СДП (план)'!AS17</f>
        <v>0</v>
      </c>
      <c r="HC18" s="76">
        <f t="shared" si="220"/>
        <v>0</v>
      </c>
      <c r="HD18" s="76">
        <f t="shared" si="221"/>
        <v>0</v>
      </c>
      <c r="HE18" s="76">
        <f>VLOOKUP($C18,факт!$D$7:$JQ$124,203,0)</f>
        <v>0</v>
      </c>
      <c r="HF18" s="76">
        <f>VLOOKUP($C18,факт!$D$7:$JQ$124,204,0)</f>
        <v>0</v>
      </c>
      <c r="HG18" s="76">
        <f>VLOOKUP($C18,факт!$D$7:$JQ$124,205,0)</f>
        <v>0</v>
      </c>
      <c r="HH18" s="76">
        <f>VLOOKUP($C18,факт!$D$7:$JQ$124,206,0)</f>
        <v>0</v>
      </c>
      <c r="HI18" s="76">
        <f t="shared" si="431"/>
        <v>0</v>
      </c>
      <c r="HJ18" s="76">
        <f t="shared" si="432"/>
        <v>0</v>
      </c>
      <c r="HK18" s="76">
        <f t="shared" si="433"/>
        <v>0</v>
      </c>
      <c r="HL18" s="76">
        <f t="shared" si="224"/>
        <v>0</v>
      </c>
      <c r="HM18" s="76">
        <f t="shared" si="225"/>
        <v>0</v>
      </c>
      <c r="HN18" s="147">
        <f>'СДП (план)'!AT17</f>
        <v>0</v>
      </c>
      <c r="HO18" s="170">
        <f>'СДП (план)'!AU17</f>
        <v>0</v>
      </c>
      <c r="HP18" s="76">
        <f t="shared" si="226"/>
        <v>0</v>
      </c>
      <c r="HQ18" s="76">
        <f t="shared" si="227"/>
        <v>0</v>
      </c>
      <c r="HR18" s="76">
        <f>VLOOKUP($C18,факт!$D$7:$JQ$124,207,0)</f>
        <v>0</v>
      </c>
      <c r="HS18" s="76">
        <f>VLOOKUP($C18,факт!$D$7:$JQ$124,208,0)</f>
        <v>0</v>
      </c>
      <c r="HT18" s="76">
        <f>VLOOKUP($C18,факт!$D$7:$JQ$124,209,0)</f>
        <v>0</v>
      </c>
      <c r="HU18" s="76">
        <f>VLOOKUP($C18,факт!$D$7:$JQ$124,210,0)</f>
        <v>0</v>
      </c>
      <c r="HV18" s="76">
        <f t="shared" si="434"/>
        <v>0</v>
      </c>
      <c r="HW18" s="76">
        <f t="shared" si="435"/>
        <v>0</v>
      </c>
      <c r="HX18" s="76">
        <f t="shared" si="436"/>
        <v>0</v>
      </c>
      <c r="HY18" s="76">
        <f t="shared" si="230"/>
        <v>0</v>
      </c>
      <c r="HZ18" s="76">
        <f t="shared" si="231"/>
        <v>0</v>
      </c>
      <c r="IA18" s="147">
        <f>'СДП (план)'!AV17</f>
        <v>0</v>
      </c>
      <c r="IB18" s="170">
        <f>'СДП (план)'!AW17</f>
        <v>0</v>
      </c>
      <c r="IC18" s="76">
        <f t="shared" si="232"/>
        <v>0</v>
      </c>
      <c r="ID18" s="76">
        <f t="shared" si="233"/>
        <v>0</v>
      </c>
      <c r="IE18" s="76">
        <f>VLOOKUP($C18,факт!$D$7:$JQ$124,199,0)</f>
        <v>0</v>
      </c>
      <c r="IF18" s="76">
        <f>VLOOKUP($C18,факт!$D$7:$JQ$124,200,0)</f>
        <v>0</v>
      </c>
      <c r="IG18" s="76">
        <f>VLOOKUP($C18,факт!$D$7:$JQ$124,201,0)</f>
        <v>0</v>
      </c>
      <c r="IH18" s="76">
        <f>VLOOKUP($C18,факт!$D$7:$JQ$124,202,0)</f>
        <v>0</v>
      </c>
      <c r="II18" s="76">
        <f t="shared" si="437"/>
        <v>0</v>
      </c>
      <c r="IJ18" s="76">
        <f t="shared" si="438"/>
        <v>0</v>
      </c>
      <c r="IK18" s="76">
        <f t="shared" si="439"/>
        <v>0</v>
      </c>
      <c r="IL18" s="76">
        <f t="shared" si="236"/>
        <v>0</v>
      </c>
      <c r="IM18" s="76">
        <f t="shared" si="237"/>
        <v>0</v>
      </c>
      <c r="IN18" s="117">
        <f>'СДП (план)'!AX17</f>
        <v>0</v>
      </c>
      <c r="IO18" s="116">
        <f>'СДП (план)'!AY17</f>
        <v>0</v>
      </c>
      <c r="IP18" s="76">
        <f t="shared" si="238"/>
        <v>0</v>
      </c>
      <c r="IQ18" s="76">
        <f t="shared" si="239"/>
        <v>0</v>
      </c>
      <c r="IR18" s="76">
        <f>VLOOKUP($C18,факт!$D$7:$JQ$124,267,0)</f>
        <v>0</v>
      </c>
      <c r="IS18" s="76">
        <f>VLOOKUP($C18,факт!$D$7:$JQ$124,268,0)</f>
        <v>0</v>
      </c>
      <c r="IT18" s="76">
        <f>VLOOKUP($C18,факт!$D$7:$JQ$124,269,0)</f>
        <v>0</v>
      </c>
      <c r="IU18" s="76">
        <f>VLOOKUP($C18,факт!$D$7:$JQ$124,270,0)</f>
        <v>0</v>
      </c>
      <c r="IV18" s="76">
        <f t="shared" si="440"/>
        <v>0</v>
      </c>
      <c r="IW18" s="76">
        <f t="shared" si="441"/>
        <v>0</v>
      </c>
      <c r="IX18" s="76">
        <f t="shared" si="442"/>
        <v>0</v>
      </c>
      <c r="IY18" s="76">
        <f t="shared" si="242"/>
        <v>0</v>
      </c>
      <c r="IZ18" s="76">
        <f t="shared" si="243"/>
        <v>0</v>
      </c>
      <c r="JA18" s="83">
        <f>'СДП (план)'!AZ17</f>
        <v>0</v>
      </c>
      <c r="JB18" s="83">
        <f>'СДП (план)'!BA17</f>
        <v>0</v>
      </c>
      <c r="JC18" s="76">
        <f t="shared" si="244"/>
        <v>0</v>
      </c>
      <c r="JD18" s="76">
        <f t="shared" si="245"/>
        <v>0</v>
      </c>
      <c r="JE18" s="76">
        <f>VLOOKUP($C18,факт!$D$7:$JQ$124,87,0)</f>
        <v>0</v>
      </c>
      <c r="JF18" s="76">
        <f>VLOOKUP($C18,факт!$D$7:$JQ$124,88,0)</f>
        <v>0</v>
      </c>
      <c r="JG18" s="76">
        <f>VLOOKUP($C18,факт!$D$7:$JQ$124,89,0)</f>
        <v>0</v>
      </c>
      <c r="JH18" s="76">
        <f>VLOOKUP($C18,факт!$D$7:$JQ$124,90,0)</f>
        <v>0</v>
      </c>
      <c r="JI18" s="76">
        <f t="shared" si="443"/>
        <v>0</v>
      </c>
      <c r="JJ18" s="76">
        <f t="shared" si="444"/>
        <v>0</v>
      </c>
      <c r="JK18" s="76">
        <f t="shared" si="445"/>
        <v>0</v>
      </c>
      <c r="JL18" s="76">
        <f t="shared" si="247"/>
        <v>0</v>
      </c>
      <c r="JM18" s="76">
        <f t="shared" si="248"/>
        <v>0</v>
      </c>
      <c r="JN18" s="83">
        <f>'СДП (план)'!BB17</f>
        <v>0</v>
      </c>
      <c r="JO18" s="83">
        <f>'СДП (план)'!BC17</f>
        <v>0</v>
      </c>
      <c r="JP18" s="76">
        <f t="shared" si="249"/>
        <v>0</v>
      </c>
      <c r="JQ18" s="76">
        <f t="shared" si="250"/>
        <v>0</v>
      </c>
      <c r="JR18" s="76">
        <f>VLOOKUP($C18,факт!$D$7:$JQ$124,91,0)</f>
        <v>0</v>
      </c>
      <c r="JS18" s="76">
        <f>VLOOKUP($C18,факт!$D$7:$JQ$124,92,0)</f>
        <v>0</v>
      </c>
      <c r="JT18" s="76">
        <f>VLOOKUP($C18,факт!$D$7:$JQ$124,93,0)</f>
        <v>0</v>
      </c>
      <c r="JU18" s="76">
        <f>VLOOKUP($C18,факт!$D$7:$JQ$124,94,0)</f>
        <v>0</v>
      </c>
      <c r="JV18" s="76">
        <f t="shared" si="446"/>
        <v>0</v>
      </c>
      <c r="JW18" s="76">
        <f t="shared" si="447"/>
        <v>0</v>
      </c>
      <c r="JX18" s="76">
        <f t="shared" si="448"/>
        <v>0</v>
      </c>
      <c r="JY18" s="76">
        <f t="shared" si="252"/>
        <v>0</v>
      </c>
      <c r="JZ18" s="76">
        <f t="shared" si="253"/>
        <v>0</v>
      </c>
      <c r="KA18" s="84">
        <f>'СДП (план)'!BD17</f>
        <v>0</v>
      </c>
      <c r="KB18" s="84">
        <f>'СДП (план)'!BE17</f>
        <v>0</v>
      </c>
      <c r="KC18" s="76">
        <f t="shared" si="254"/>
        <v>0</v>
      </c>
      <c r="KD18" s="76">
        <f t="shared" si="255"/>
        <v>0</v>
      </c>
      <c r="KE18" s="76">
        <f>VLOOKUP($C18,факт!$D$7:$JQ$124,55,0)</f>
        <v>0</v>
      </c>
      <c r="KF18" s="76">
        <f>VLOOKUP($C18,факт!$D$7:$JQ$124,56,0)</f>
        <v>0</v>
      </c>
      <c r="KG18" s="76">
        <f>VLOOKUP($C18,факт!$D$7:$JQ$124,57,0)</f>
        <v>0</v>
      </c>
      <c r="KH18" s="76">
        <f>VLOOKUP($C18,факт!$D$7:$JQ$124,58,0)</f>
        <v>0</v>
      </c>
      <c r="KI18" s="76">
        <f t="shared" si="449"/>
        <v>0</v>
      </c>
      <c r="KJ18" s="76">
        <f t="shared" si="450"/>
        <v>0</v>
      </c>
      <c r="KK18" s="76">
        <f t="shared" si="451"/>
        <v>0</v>
      </c>
      <c r="KL18" s="76">
        <f t="shared" si="258"/>
        <v>0</v>
      </c>
      <c r="KM18" s="76">
        <f t="shared" si="259"/>
        <v>0</v>
      </c>
      <c r="KN18" s="84">
        <f>'СДП (план)'!BF17</f>
        <v>0</v>
      </c>
      <c r="KO18" s="84">
        <f>'СДП (план)'!BG17</f>
        <v>0</v>
      </c>
      <c r="KP18" s="76">
        <f t="shared" si="260"/>
        <v>0</v>
      </c>
      <c r="KQ18" s="76">
        <f t="shared" si="261"/>
        <v>0</v>
      </c>
      <c r="KR18" s="76">
        <f>VLOOKUP($C18,факт!$D$7:$JQ$124,99,0)</f>
        <v>0</v>
      </c>
      <c r="KS18" s="76">
        <f>VLOOKUP($C18,факт!$D$7:$JQ$124,100,0)</f>
        <v>0</v>
      </c>
      <c r="KT18" s="76">
        <f>VLOOKUP($C18,факт!$D$7:$JQ$124,101,0)</f>
        <v>0</v>
      </c>
      <c r="KU18" s="76">
        <f>VLOOKUP($C18,факт!$D$7:$JQ$124,102,0)</f>
        <v>0</v>
      </c>
      <c r="KV18" s="76">
        <f t="shared" si="452"/>
        <v>0</v>
      </c>
      <c r="KW18" s="76">
        <f t="shared" si="453"/>
        <v>0</v>
      </c>
      <c r="KX18" s="76">
        <f t="shared" si="454"/>
        <v>0</v>
      </c>
      <c r="KY18" s="76">
        <f t="shared" si="264"/>
        <v>0</v>
      </c>
      <c r="KZ18" s="76">
        <f t="shared" si="265"/>
        <v>0</v>
      </c>
      <c r="LA18" s="83">
        <f>'СДП (план)'!BH17</f>
        <v>0</v>
      </c>
      <c r="LB18" s="83">
        <f>'СДП (план)'!BI17</f>
        <v>0</v>
      </c>
      <c r="LC18" s="76">
        <f t="shared" si="266"/>
        <v>0</v>
      </c>
      <c r="LD18" s="76">
        <f t="shared" si="267"/>
        <v>0</v>
      </c>
      <c r="LE18" s="76">
        <f>VLOOKUP($C18,факт!$D$7:$JQ$124,71,0)</f>
        <v>0</v>
      </c>
      <c r="LF18" s="76">
        <f>VLOOKUP($C18,факт!$D$7:$JQ$124,72,0)</f>
        <v>0</v>
      </c>
      <c r="LG18" s="76">
        <f>VLOOKUP($C18,факт!$D$7:$JQ$124,73,0)</f>
        <v>0</v>
      </c>
      <c r="LH18" s="76">
        <f>VLOOKUP($C18,факт!$D$7:$JQ$124,74,0)</f>
        <v>0</v>
      </c>
      <c r="LI18" s="76">
        <f t="shared" si="455"/>
        <v>0</v>
      </c>
      <c r="LJ18" s="76">
        <f t="shared" si="456"/>
        <v>0</v>
      </c>
      <c r="LK18" s="76">
        <f t="shared" si="457"/>
        <v>0</v>
      </c>
      <c r="LL18" s="76">
        <f t="shared" si="270"/>
        <v>0</v>
      </c>
      <c r="LM18" s="76">
        <f t="shared" si="271"/>
        <v>0</v>
      </c>
      <c r="LN18" s="83">
        <f>'СДП (план)'!BJ17</f>
        <v>0</v>
      </c>
      <c r="LO18" s="83">
        <f>'СДП (план)'!BK17</f>
        <v>0</v>
      </c>
      <c r="LP18" s="76">
        <f t="shared" si="272"/>
        <v>0</v>
      </c>
      <c r="LQ18" s="76">
        <f t="shared" si="273"/>
        <v>0</v>
      </c>
      <c r="LR18" s="76">
        <f>VLOOKUP($C18,факт!$D$7:$JQ$124,111,0)</f>
        <v>0</v>
      </c>
      <c r="LS18" s="76">
        <f>VLOOKUP($C18,факт!$D$7:$JQ$124,112,0)</f>
        <v>0</v>
      </c>
      <c r="LT18" s="76">
        <f>VLOOKUP($C18,факт!$D$7:$JQ$124,113,0)</f>
        <v>0</v>
      </c>
      <c r="LU18" s="76">
        <f>VLOOKUP($C18,факт!$D$7:$JQ$124,114,0)</f>
        <v>0</v>
      </c>
      <c r="LV18" s="76">
        <f t="shared" si="458"/>
        <v>0</v>
      </c>
      <c r="LW18" s="76">
        <f t="shared" si="459"/>
        <v>0</v>
      </c>
      <c r="LX18" s="76">
        <f t="shared" si="460"/>
        <v>0</v>
      </c>
      <c r="LY18" s="76">
        <f t="shared" si="275"/>
        <v>0</v>
      </c>
      <c r="LZ18" s="76">
        <f t="shared" si="276"/>
        <v>0</v>
      </c>
      <c r="MA18" s="83">
        <f>'СДП (план)'!BL17</f>
        <v>0</v>
      </c>
      <c r="MB18" s="83">
        <f>'СДП (план)'!BM17</f>
        <v>0</v>
      </c>
      <c r="MC18" s="76">
        <f t="shared" si="277"/>
        <v>0</v>
      </c>
      <c r="MD18" s="76">
        <f t="shared" si="278"/>
        <v>0</v>
      </c>
      <c r="ME18" s="76">
        <f>VLOOKUP($C18,факт!$D$7:$JQ$124,219,0)</f>
        <v>0</v>
      </c>
      <c r="MF18" s="76">
        <f>VLOOKUP($C18,факт!$D$7:$JQ$124,220,0)</f>
        <v>0</v>
      </c>
      <c r="MG18" s="76">
        <f>VLOOKUP($C18,факт!$D$7:$JQ$124,221,0)</f>
        <v>0</v>
      </c>
      <c r="MH18" s="76">
        <f>VLOOKUP($C18,факт!$D$7:$JQ$124,222,0)</f>
        <v>0</v>
      </c>
      <c r="MI18" s="76">
        <f t="shared" si="461"/>
        <v>0</v>
      </c>
      <c r="MJ18" s="76">
        <f t="shared" si="462"/>
        <v>0</v>
      </c>
      <c r="MK18" s="76">
        <f t="shared" si="463"/>
        <v>0</v>
      </c>
      <c r="ML18" s="76">
        <f t="shared" si="281"/>
        <v>0</v>
      </c>
      <c r="MM18" s="76">
        <f t="shared" si="282"/>
        <v>0</v>
      </c>
      <c r="MN18" s="83">
        <f>'СДП (план)'!BN17</f>
        <v>0</v>
      </c>
      <c r="MO18" s="83">
        <f>'СДП (план)'!BO17</f>
        <v>0</v>
      </c>
      <c r="MP18" s="76">
        <f t="shared" si="283"/>
        <v>0</v>
      </c>
      <c r="MQ18" s="76">
        <f t="shared" si="284"/>
        <v>0</v>
      </c>
      <c r="MR18" s="76">
        <f>VLOOKUP($C18,факт!$D$7:$JQ$124,223,0)</f>
        <v>0</v>
      </c>
      <c r="MS18" s="76">
        <f>VLOOKUP($C18,факт!$D$7:$JQ$124,224,0)</f>
        <v>0</v>
      </c>
      <c r="MT18" s="76">
        <f>VLOOKUP($C18,факт!$D$7:$JQ$124,225,0)</f>
        <v>0</v>
      </c>
      <c r="MU18" s="76">
        <f>VLOOKUP($C18,факт!$D$7:$JQ$124,226,0)</f>
        <v>0</v>
      </c>
      <c r="MV18" s="76">
        <f t="shared" si="464"/>
        <v>0</v>
      </c>
      <c r="MW18" s="76">
        <f t="shared" si="465"/>
        <v>0</v>
      </c>
      <c r="MX18" s="76">
        <f t="shared" si="466"/>
        <v>0</v>
      </c>
      <c r="MY18" s="76">
        <f t="shared" si="287"/>
        <v>0</v>
      </c>
      <c r="MZ18" s="76">
        <f t="shared" si="288"/>
        <v>0</v>
      </c>
      <c r="NA18" s="83">
        <f>'СДП (план)'!BP17</f>
        <v>0</v>
      </c>
      <c r="NB18" s="83">
        <f>'СДП (план)'!BQ17</f>
        <v>0</v>
      </c>
      <c r="NC18" s="76">
        <f t="shared" si="289"/>
        <v>0</v>
      </c>
      <c r="ND18" s="76">
        <f t="shared" si="290"/>
        <v>0</v>
      </c>
      <c r="NE18" s="76">
        <f>VLOOKUP($C18,факт!$D$7:$JQ$124,227,0)</f>
        <v>0</v>
      </c>
      <c r="NF18" s="76">
        <f>VLOOKUP($C18,факт!$D$7:$JQ$124,228,0)</f>
        <v>0</v>
      </c>
      <c r="NG18" s="76">
        <f>VLOOKUP($C18,факт!$D$7:$JQ$124,229,0)</f>
        <v>0</v>
      </c>
      <c r="NH18" s="76">
        <f>VLOOKUP($C18,факт!$D$7:$JQ$124,230,0)</f>
        <v>0</v>
      </c>
      <c r="NI18" s="76">
        <f t="shared" si="467"/>
        <v>0</v>
      </c>
      <c r="NJ18" s="76">
        <f t="shared" si="468"/>
        <v>0</v>
      </c>
      <c r="NK18" s="76">
        <f t="shared" si="469"/>
        <v>0</v>
      </c>
      <c r="NL18" s="76">
        <f t="shared" si="293"/>
        <v>0</v>
      </c>
      <c r="NM18" s="76">
        <f t="shared" si="294"/>
        <v>0</v>
      </c>
      <c r="NN18" s="83">
        <f>'СДП (план)'!BR17</f>
        <v>0</v>
      </c>
      <c r="NO18" s="83">
        <f>'СДП (план)'!BS17</f>
        <v>0</v>
      </c>
      <c r="NP18" s="76">
        <f t="shared" si="295"/>
        <v>0</v>
      </c>
      <c r="NQ18" s="76">
        <f t="shared" si="296"/>
        <v>0</v>
      </c>
      <c r="NR18" s="76">
        <f>VLOOKUP($C18,факт!$D$7:$JQ$124,231,0)</f>
        <v>0</v>
      </c>
      <c r="NS18" s="76">
        <f>VLOOKUP($C18,факт!$D$7:$JQ$124,232,0)</f>
        <v>0</v>
      </c>
      <c r="NT18" s="76">
        <f>VLOOKUP($C18,факт!$D$7:$JQ$124,233,0)</f>
        <v>0</v>
      </c>
      <c r="NU18" s="76">
        <f>VLOOKUP($C18,факт!$D$7:$JQ$124,234,0)</f>
        <v>0</v>
      </c>
      <c r="NV18" s="76">
        <f t="shared" si="470"/>
        <v>0</v>
      </c>
      <c r="NW18" s="76">
        <f t="shared" si="471"/>
        <v>0</v>
      </c>
      <c r="NX18" s="76">
        <f t="shared" si="472"/>
        <v>0</v>
      </c>
      <c r="NY18" s="76">
        <f t="shared" si="299"/>
        <v>0</v>
      </c>
      <c r="NZ18" s="76">
        <f t="shared" si="300"/>
        <v>0</v>
      </c>
      <c r="OA18" s="83">
        <f>'СДП (план)'!BT17</f>
        <v>0</v>
      </c>
      <c r="OB18" s="83">
        <f>'СДП (план)'!BU17</f>
        <v>0</v>
      </c>
      <c r="OC18" s="76">
        <f t="shared" si="301"/>
        <v>0</v>
      </c>
      <c r="OD18" s="76">
        <f t="shared" si="302"/>
        <v>0</v>
      </c>
      <c r="OE18" s="76">
        <f>VLOOKUP($C18,факт!$D$7:$JQ$124,243,0)</f>
        <v>0</v>
      </c>
      <c r="OF18" s="76">
        <f>VLOOKUP($C18,факт!$D$7:$JQ$124,244,0)</f>
        <v>0</v>
      </c>
      <c r="OG18" s="76">
        <f>VLOOKUP($C18,факт!$D$7:$JQ$124,245,0)</f>
        <v>0</v>
      </c>
      <c r="OH18" s="76">
        <f>VLOOKUP($C18,факт!$D$7:$JQ$124,246,0)</f>
        <v>0</v>
      </c>
      <c r="OI18" s="76">
        <f t="shared" si="473"/>
        <v>0</v>
      </c>
      <c r="OJ18" s="76">
        <f t="shared" si="474"/>
        <v>0</v>
      </c>
      <c r="OK18" s="76">
        <f t="shared" si="475"/>
        <v>0</v>
      </c>
      <c r="OL18" s="76">
        <f t="shared" si="305"/>
        <v>0</v>
      </c>
      <c r="OM18" s="76">
        <f t="shared" si="306"/>
        <v>0</v>
      </c>
      <c r="ON18" s="83">
        <f>'СДП (план)'!BV17</f>
        <v>0</v>
      </c>
      <c r="OO18" s="83">
        <f>'СДП (план)'!BW17</f>
        <v>0</v>
      </c>
      <c r="OP18" s="76">
        <f t="shared" si="307"/>
        <v>0</v>
      </c>
      <c r="OQ18" s="76">
        <f t="shared" si="308"/>
        <v>0</v>
      </c>
      <c r="OR18" s="76">
        <f>VLOOKUP($C18,факт!$D$7:$JQ$124,83,0)</f>
        <v>0</v>
      </c>
      <c r="OS18" s="76">
        <f>VLOOKUP($C18,факт!$D$7:$JQ$124,84,0)</f>
        <v>0</v>
      </c>
      <c r="OT18" s="76">
        <f>VLOOKUP($C18,факт!$D$7:$JQ$124,85,0)</f>
        <v>0</v>
      </c>
      <c r="OU18" s="76">
        <f>VLOOKUP($C18,факт!$D$7:$JQ$124,86,0)</f>
        <v>0</v>
      </c>
      <c r="OV18" s="76">
        <f t="shared" si="476"/>
        <v>0</v>
      </c>
      <c r="OW18" s="76">
        <f t="shared" si="477"/>
        <v>0</v>
      </c>
      <c r="OX18" s="76">
        <f t="shared" si="478"/>
        <v>0</v>
      </c>
      <c r="OY18" s="76">
        <f t="shared" si="310"/>
        <v>0</v>
      </c>
      <c r="OZ18" s="76">
        <f t="shared" si="311"/>
        <v>0</v>
      </c>
      <c r="PA18" s="83">
        <f>'СДП (план)'!BX17</f>
        <v>0</v>
      </c>
      <c r="PB18" s="83">
        <f>'СДП (план)'!BY17</f>
        <v>0</v>
      </c>
      <c r="PC18" s="76">
        <f t="shared" si="312"/>
        <v>0</v>
      </c>
      <c r="PD18" s="76">
        <f t="shared" si="313"/>
        <v>0</v>
      </c>
      <c r="PE18" s="76">
        <f>VLOOKUP($C18,факт!$D$7:$JQ$124,59,0)</f>
        <v>0</v>
      </c>
      <c r="PF18" s="76">
        <f>VLOOKUP($C18,факт!$D$7:$JQ$124,60,0)</f>
        <v>0</v>
      </c>
      <c r="PG18" s="76">
        <f>VLOOKUP($C18,факт!$D$7:$JQ$124,61,0)</f>
        <v>0</v>
      </c>
      <c r="PH18" s="76">
        <f>VLOOKUP($C18,факт!$D$7:$JQ$124,62,0)</f>
        <v>0</v>
      </c>
      <c r="PI18" s="76">
        <f t="shared" si="479"/>
        <v>0</v>
      </c>
      <c r="PJ18" s="76">
        <f t="shared" si="480"/>
        <v>0</v>
      </c>
      <c r="PK18" s="76">
        <f t="shared" si="481"/>
        <v>0</v>
      </c>
      <c r="PL18" s="76">
        <f t="shared" si="315"/>
        <v>0</v>
      </c>
      <c r="PM18" s="76">
        <f t="shared" si="316"/>
        <v>0</v>
      </c>
      <c r="PN18" s="83">
        <f>'СДП (план)'!BZ17</f>
        <v>0</v>
      </c>
      <c r="PO18" s="83">
        <f>'СДП (план)'!CA17</f>
        <v>0</v>
      </c>
      <c r="PP18" s="76">
        <f t="shared" si="317"/>
        <v>0</v>
      </c>
      <c r="PQ18" s="76">
        <f t="shared" si="318"/>
        <v>0</v>
      </c>
      <c r="PR18" s="76">
        <f>VLOOKUP($C18,факт!$D$7:$JQ$124,263,0)</f>
        <v>0</v>
      </c>
      <c r="PS18" s="76">
        <f>VLOOKUP($C18,факт!$D$7:$JQ$124,264,0)</f>
        <v>0</v>
      </c>
      <c r="PT18" s="76">
        <f>VLOOKUP($C18,факт!$D$7:$JQ$124,265,0)</f>
        <v>0</v>
      </c>
      <c r="PU18" s="76">
        <f>VLOOKUP($C18,факт!$D$7:$JQ$124,266,0)</f>
        <v>0</v>
      </c>
      <c r="PV18" s="76">
        <f t="shared" si="482"/>
        <v>0</v>
      </c>
      <c r="PW18" s="76">
        <f t="shared" si="483"/>
        <v>0</v>
      </c>
      <c r="PX18" s="76">
        <f t="shared" si="484"/>
        <v>0</v>
      </c>
      <c r="PY18" s="76">
        <f t="shared" si="321"/>
        <v>0</v>
      </c>
      <c r="PZ18" s="76">
        <f t="shared" si="322"/>
        <v>0</v>
      </c>
      <c r="QA18" s="83">
        <f>'СДП (план)'!CB17</f>
        <v>0</v>
      </c>
      <c r="QB18" s="83">
        <f>'СДП (план)'!CC17</f>
        <v>0</v>
      </c>
      <c r="QC18" s="76">
        <f t="shared" si="323"/>
        <v>0</v>
      </c>
      <c r="QD18" s="76">
        <f t="shared" si="324"/>
        <v>0</v>
      </c>
      <c r="QE18" s="76">
        <f>VLOOKUP($C18,факт!$D$7:$JQ$124,103,0)</f>
        <v>0</v>
      </c>
      <c r="QF18" s="76">
        <f>VLOOKUP($C18,факт!$D$7:$JQ$124,104,0)</f>
        <v>0</v>
      </c>
      <c r="QG18" s="76">
        <f>VLOOKUP($C18,факт!$D$7:$JQ$124,105,0)</f>
        <v>0</v>
      </c>
      <c r="QH18" s="76">
        <f>VLOOKUP($C18,факт!$D$7:$JQ$124,106,0)</f>
        <v>0</v>
      </c>
      <c r="QI18" s="76">
        <f t="shared" si="485"/>
        <v>0</v>
      </c>
      <c r="QJ18" s="76">
        <f t="shared" si="486"/>
        <v>0</v>
      </c>
      <c r="QK18" s="76">
        <f t="shared" si="487"/>
        <v>0</v>
      </c>
      <c r="QL18" s="76">
        <f t="shared" si="326"/>
        <v>0</v>
      </c>
      <c r="QM18" s="76">
        <f t="shared" si="327"/>
        <v>0</v>
      </c>
      <c r="QN18" s="84">
        <f>'СДП (план)'!CD17</f>
        <v>0</v>
      </c>
      <c r="QO18" s="84">
        <f>'СДП (план)'!CE17</f>
        <v>0</v>
      </c>
      <c r="QP18" s="76">
        <f t="shared" si="328"/>
        <v>0</v>
      </c>
      <c r="QQ18" s="76">
        <f t="shared" si="329"/>
        <v>0</v>
      </c>
      <c r="QR18" s="76">
        <f>VLOOKUP($C18,факт!$D$7:$JQ$124,63,0)</f>
        <v>0</v>
      </c>
      <c r="QS18" s="76">
        <f>VLOOKUP($C18,факт!$D$7:$JQ$124,64,0)</f>
        <v>0</v>
      </c>
      <c r="QT18" s="76">
        <f>VLOOKUP($C18,факт!$D$7:$JQ$124,65,0)</f>
        <v>0</v>
      </c>
      <c r="QU18" s="76">
        <f>VLOOKUP($C18,факт!$D$7:$JQ$124,66,0)</f>
        <v>0</v>
      </c>
      <c r="QV18" s="76">
        <f t="shared" si="488"/>
        <v>0</v>
      </c>
      <c r="QW18" s="76">
        <f t="shared" si="489"/>
        <v>0</v>
      </c>
      <c r="QX18" s="76">
        <f t="shared" si="490"/>
        <v>0</v>
      </c>
      <c r="QY18" s="76">
        <f t="shared" si="332"/>
        <v>0</v>
      </c>
      <c r="QZ18" s="76">
        <f t="shared" si="333"/>
        <v>0</v>
      </c>
      <c r="RA18" s="83">
        <f>'СДП (план)'!CF17</f>
        <v>0</v>
      </c>
      <c r="RB18" s="83">
        <f>'СДП (план)'!CG17</f>
        <v>0</v>
      </c>
      <c r="RC18" s="76">
        <f t="shared" si="334"/>
        <v>0</v>
      </c>
      <c r="RD18" s="76">
        <f t="shared" si="335"/>
        <v>0</v>
      </c>
      <c r="RE18" s="76">
        <f>VLOOKUP($C18,факт!$D$7:$JQ$124,67,0)</f>
        <v>0</v>
      </c>
      <c r="RF18" s="76">
        <f>VLOOKUP($C18,факт!$D$7:$JQ$124,68,0)</f>
        <v>0</v>
      </c>
      <c r="RG18" s="76">
        <f>VLOOKUP($C18,факт!$D$7:$JQ$124,69,0)</f>
        <v>0</v>
      </c>
      <c r="RH18" s="76">
        <f>VLOOKUP($C18,факт!$D$7:$JQ$124,70,0)</f>
        <v>0</v>
      </c>
      <c r="RI18" s="76">
        <f t="shared" si="491"/>
        <v>0</v>
      </c>
      <c r="RJ18" s="76">
        <f t="shared" si="492"/>
        <v>0</v>
      </c>
      <c r="RK18" s="76">
        <f t="shared" si="493"/>
        <v>0</v>
      </c>
      <c r="RL18" s="76">
        <f t="shared" si="337"/>
        <v>0</v>
      </c>
      <c r="RM18" s="76">
        <f t="shared" si="338"/>
        <v>0</v>
      </c>
      <c r="RN18" s="83">
        <f>'СДП (план)'!CH17</f>
        <v>0</v>
      </c>
      <c r="RO18" s="83">
        <f>'СДП (план)'!CI17</f>
        <v>0</v>
      </c>
      <c r="RP18" s="76">
        <f t="shared" si="339"/>
        <v>0</v>
      </c>
      <c r="RQ18" s="76">
        <f t="shared" si="340"/>
        <v>0</v>
      </c>
      <c r="RR18" s="76">
        <f>VLOOKUP($C18,факт!$D$7:$JQ$124,79,0)</f>
        <v>0</v>
      </c>
      <c r="RS18" s="76">
        <f>VLOOKUP($C18,факт!$D$7:$JQ$124,80,0)</f>
        <v>0</v>
      </c>
      <c r="RT18" s="76">
        <f>VLOOKUP($C18,факт!$D$7:$JQ$124,81,0)</f>
        <v>0</v>
      </c>
      <c r="RU18" s="76">
        <f>VLOOKUP($C18,факт!$D$7:$JQ$124,82,0)</f>
        <v>0</v>
      </c>
      <c r="RV18" s="76">
        <f t="shared" si="494"/>
        <v>0</v>
      </c>
      <c r="RW18" s="76">
        <f t="shared" si="495"/>
        <v>0</v>
      </c>
      <c r="RX18" s="76">
        <f t="shared" si="496"/>
        <v>0</v>
      </c>
      <c r="RY18" s="76">
        <f t="shared" si="343"/>
        <v>0</v>
      </c>
      <c r="RZ18" s="76">
        <f t="shared" si="344"/>
        <v>0</v>
      </c>
      <c r="SA18" s="83">
        <f>'СДП (план)'!CJ17</f>
        <v>0</v>
      </c>
      <c r="SB18" s="83">
        <f>'СДП (план)'!CK17</f>
        <v>0</v>
      </c>
      <c r="SC18" s="76">
        <f t="shared" si="345"/>
        <v>0</v>
      </c>
      <c r="SD18" s="76">
        <f t="shared" si="346"/>
        <v>0</v>
      </c>
      <c r="SE18" s="76">
        <f>VLOOKUP($C18,факт!$D$7:$JQ$124,95,0)</f>
        <v>0</v>
      </c>
      <c r="SF18" s="76">
        <f>VLOOKUP($C18,факт!$D$7:$JQ$124,96,0)</f>
        <v>0</v>
      </c>
      <c r="SG18" s="76">
        <f>VLOOKUP($C18,факт!$D$7:$JQ$124,97,0)</f>
        <v>0</v>
      </c>
      <c r="SH18" s="76">
        <f>VLOOKUP($C18,факт!$D$7:$JQ$124,98,0)</f>
        <v>0</v>
      </c>
      <c r="SI18" s="76">
        <f t="shared" si="497"/>
        <v>0</v>
      </c>
      <c r="SJ18" s="76">
        <f t="shared" si="498"/>
        <v>0</v>
      </c>
      <c r="SK18" s="76">
        <f t="shared" si="499"/>
        <v>0</v>
      </c>
      <c r="SL18" s="76">
        <f t="shared" si="348"/>
        <v>0</v>
      </c>
      <c r="SM18" s="76">
        <f t="shared" si="349"/>
        <v>0</v>
      </c>
      <c r="SN18" s="83">
        <f>'СДП (план)'!CL17</f>
        <v>0</v>
      </c>
      <c r="SO18" s="83">
        <f>'СДП (план)'!CM17</f>
        <v>0</v>
      </c>
      <c r="SP18" s="76">
        <f t="shared" si="350"/>
        <v>0</v>
      </c>
      <c r="SQ18" s="76">
        <f t="shared" si="351"/>
        <v>0</v>
      </c>
      <c r="SR18" s="76">
        <f>VLOOKUP($C18,факт!$D$7:$JQ$124,107,0)</f>
        <v>0</v>
      </c>
      <c r="SS18" s="76">
        <f>VLOOKUP($C18,факт!$D$7:$JQ$124,108,0)</f>
        <v>0</v>
      </c>
      <c r="ST18" s="76">
        <f>VLOOKUP($C18,факт!$D$7:$JQ$124,109,0)</f>
        <v>0</v>
      </c>
      <c r="SU18" s="76">
        <f>VLOOKUP($C18,факт!$D$7:$JQ$124,110,0)</f>
        <v>0</v>
      </c>
      <c r="SV18" s="76">
        <f t="shared" si="500"/>
        <v>0</v>
      </c>
      <c r="SW18" s="76">
        <f t="shared" si="501"/>
        <v>0</v>
      </c>
      <c r="SX18" s="76">
        <f t="shared" si="502"/>
        <v>0</v>
      </c>
      <c r="SY18" s="76">
        <f t="shared" si="354"/>
        <v>0</v>
      </c>
      <c r="SZ18" s="76">
        <f t="shared" si="355"/>
        <v>0</v>
      </c>
      <c r="TA18" s="83">
        <f>'СДП (план)'!CN17</f>
        <v>0</v>
      </c>
      <c r="TB18" s="83">
        <f>'СДП (план)'!CO17</f>
        <v>0</v>
      </c>
      <c r="TC18" s="76">
        <f t="shared" si="356"/>
        <v>0</v>
      </c>
      <c r="TD18" s="76">
        <f t="shared" si="357"/>
        <v>0</v>
      </c>
      <c r="TE18" s="76">
        <f>VLOOKUP($C18,факт!$D$7:$JQ$124,51,0)</f>
        <v>0</v>
      </c>
      <c r="TF18" s="76">
        <f>VLOOKUP($C18,факт!$D$7:$JQ$124,52,0)</f>
        <v>0</v>
      </c>
      <c r="TG18" s="76">
        <f>VLOOKUP($C18,факт!$D$7:$JQ$124,53,0)</f>
        <v>0</v>
      </c>
      <c r="TH18" s="76">
        <f>VLOOKUP($C18,факт!$D$7:$JQ$124,54,0)</f>
        <v>0</v>
      </c>
      <c r="TI18" s="76">
        <f t="shared" si="503"/>
        <v>0</v>
      </c>
      <c r="TJ18" s="76">
        <f t="shared" si="504"/>
        <v>0</v>
      </c>
      <c r="TK18" s="76">
        <f t="shared" si="505"/>
        <v>0</v>
      </c>
      <c r="TL18" s="76">
        <f t="shared" si="360"/>
        <v>0</v>
      </c>
      <c r="TM18" s="76">
        <f t="shared" si="361"/>
        <v>0</v>
      </c>
      <c r="TN18" s="83">
        <f>'СДП (план)'!CP17</f>
        <v>0</v>
      </c>
      <c r="TO18" s="83">
        <f>'СДП (план)'!CQ17</f>
        <v>0</v>
      </c>
      <c r="TP18" s="76">
        <f t="shared" si="362"/>
        <v>0</v>
      </c>
      <c r="TQ18" s="76">
        <f t="shared" si="363"/>
        <v>0</v>
      </c>
      <c r="TR18" s="76">
        <f>VLOOKUP($C18,факт!$D$7:$JQ$124,47,0)</f>
        <v>0</v>
      </c>
      <c r="TS18" s="76">
        <f>VLOOKUP($C18,факт!$D$7:$JQ$124,48,0)</f>
        <v>0</v>
      </c>
      <c r="TT18" s="76">
        <f>VLOOKUP($C18,факт!$D$7:$JQ$124,49,0)</f>
        <v>0</v>
      </c>
      <c r="TU18" s="76">
        <f>VLOOKUP($C18,факт!$D$7:$JQ$124,50,0)</f>
        <v>0</v>
      </c>
      <c r="TV18" s="76">
        <f t="shared" si="506"/>
        <v>0</v>
      </c>
      <c r="TW18" s="76">
        <f t="shared" si="507"/>
        <v>0</v>
      </c>
      <c r="TX18" s="76">
        <f t="shared" si="508"/>
        <v>0</v>
      </c>
      <c r="TY18" s="76">
        <f t="shared" si="366"/>
        <v>0</v>
      </c>
      <c r="TZ18" s="76">
        <f t="shared" si="367"/>
        <v>0</v>
      </c>
      <c r="UA18" s="147">
        <f>'СДП (план)'!CR17</f>
        <v>0</v>
      </c>
      <c r="UB18" s="170">
        <f>'СДП (план)'!CS17</f>
        <v>0</v>
      </c>
      <c r="UC18" s="76">
        <f t="shared" si="368"/>
        <v>0</v>
      </c>
      <c r="UD18" s="76">
        <f t="shared" si="369"/>
        <v>0</v>
      </c>
      <c r="UE18" s="76">
        <f>VLOOKUP($C18,факт!$D$7:$JQ$124,75,0)</f>
        <v>0</v>
      </c>
      <c r="UF18" s="76">
        <f>VLOOKUP($C18,факт!$D$7:$JQ$124,76,0)</f>
        <v>0</v>
      </c>
      <c r="UG18" s="76">
        <f>VLOOKUP($C18,факт!$D$7:$JQ$124,77,0)</f>
        <v>0</v>
      </c>
      <c r="UH18" s="76">
        <f>VLOOKUP($C18,факт!$D$7:$JQ$124,78,0)</f>
        <v>0</v>
      </c>
      <c r="UI18" s="76">
        <f t="shared" si="509"/>
        <v>0</v>
      </c>
      <c r="UJ18" s="76">
        <f t="shared" si="510"/>
        <v>0</v>
      </c>
      <c r="UK18" s="76">
        <f t="shared" si="511"/>
        <v>0</v>
      </c>
      <c r="UL18" s="76">
        <f t="shared" si="371"/>
        <v>0</v>
      </c>
      <c r="UM18" s="76">
        <f t="shared" si="372"/>
        <v>0</v>
      </c>
      <c r="UN18" s="170">
        <f>'СДП (план)'!CT17</f>
        <v>0</v>
      </c>
      <c r="UO18" s="170">
        <f>'СДП (план)'!CU17</f>
        <v>0</v>
      </c>
      <c r="UP18" s="76">
        <f t="shared" si="373"/>
        <v>0</v>
      </c>
      <c r="UQ18" s="76">
        <f t="shared" si="374"/>
        <v>0</v>
      </c>
      <c r="UR18" s="76">
        <f>VLOOKUP($C18,факт!$D$7:$JQ$124,271,0)</f>
        <v>0</v>
      </c>
      <c r="US18" s="76">
        <f>VLOOKUP($C18,факт!$D$7:$JQ$124,272,0)</f>
        <v>0</v>
      </c>
      <c r="UT18" s="79"/>
      <c r="UU18" s="79"/>
      <c r="UV18" s="76">
        <f t="shared" si="512"/>
        <v>0</v>
      </c>
      <c r="UW18" s="76">
        <f t="shared" si="513"/>
        <v>0</v>
      </c>
      <c r="UX18" s="76">
        <f t="shared" si="514"/>
        <v>0</v>
      </c>
      <c r="UY18" s="76">
        <f t="shared" si="376"/>
        <v>0</v>
      </c>
      <c r="UZ18" s="76">
        <f t="shared" si="377"/>
        <v>0</v>
      </c>
      <c r="VA18" s="76">
        <f>'СДП (план)'!CV17</f>
        <v>0</v>
      </c>
      <c r="VB18" s="76">
        <f>'СДП (план)'!CW17</f>
        <v>0</v>
      </c>
      <c r="VC18" s="76">
        <f t="shared" si="378"/>
        <v>0</v>
      </c>
      <c r="VD18" s="76">
        <f t="shared" si="379"/>
        <v>0</v>
      </c>
      <c r="VE18" s="76"/>
      <c r="VF18" s="76"/>
      <c r="VG18" s="76"/>
      <c r="VH18" s="76"/>
      <c r="VI18" s="76">
        <f t="shared" si="515"/>
        <v>0</v>
      </c>
      <c r="VJ18" s="76">
        <f t="shared" si="516"/>
        <v>0</v>
      </c>
      <c r="VK18" s="76">
        <f t="shared" si="517"/>
        <v>0</v>
      </c>
      <c r="VL18" s="76">
        <f t="shared" si="381"/>
        <v>0</v>
      </c>
      <c r="VM18" s="76">
        <f t="shared" si="382"/>
        <v>0</v>
      </c>
      <c r="VN18" s="82">
        <f t="shared" si="525"/>
        <v>190</v>
      </c>
      <c r="VO18" s="82">
        <f t="shared" si="526"/>
        <v>35207972.79999999</v>
      </c>
      <c r="VP18" s="82">
        <f t="shared" si="527"/>
        <v>31.666666666666668</v>
      </c>
      <c r="VQ18" s="82">
        <f t="shared" si="528"/>
        <v>5867995.4666666649</v>
      </c>
      <c r="VR18" s="82">
        <f t="shared" si="529"/>
        <v>0</v>
      </c>
      <c r="VS18" s="82">
        <f t="shared" si="530"/>
        <v>0</v>
      </c>
      <c r="VT18" s="82">
        <f t="shared" si="531"/>
        <v>0</v>
      </c>
      <c r="VU18" s="82">
        <f t="shared" si="532"/>
        <v>0</v>
      </c>
      <c r="VV18" s="82">
        <f t="shared" si="533"/>
        <v>1860.1</v>
      </c>
      <c r="VW18" s="82">
        <f t="shared" si="534"/>
        <v>310.01666666666665</v>
      </c>
      <c r="VX18" s="82">
        <f t="shared" si="535"/>
        <v>0</v>
      </c>
      <c r="VY18" s="82">
        <f t="shared" si="536"/>
        <v>-31.666666666666668</v>
      </c>
      <c r="VZ18" s="156">
        <f t="shared" si="537"/>
        <v>-5867995.4666666649</v>
      </c>
      <c r="WA18" s="63">
        <f>VLOOKUP($C18,факт!$D$7:$JU$124,273,0)</f>
        <v>0</v>
      </c>
      <c r="WB18" s="235">
        <f>VLOOKUP($C18,факт!$D$7:$JU$124,274,0)</f>
        <v>0</v>
      </c>
      <c r="WC18" s="235">
        <f>VLOOKUP($C18,факт!$D$7:$JU$124,275,0)</f>
        <v>0</v>
      </c>
      <c r="WD18" s="235">
        <f>VLOOKUP($C18,факт!$D$7:$JU$124,276,0)</f>
        <v>0</v>
      </c>
      <c r="WE18" s="236">
        <f t="shared" si="538"/>
        <v>0</v>
      </c>
      <c r="WF18" s="236">
        <f t="shared" si="539"/>
        <v>0</v>
      </c>
    </row>
    <row r="19" spans="1:606" s="85" customFormat="1" ht="15.75" x14ac:dyDescent="0.25">
      <c r="A19" s="169"/>
      <c r="B19" s="211" t="s">
        <v>448</v>
      </c>
      <c r="C19" s="211" t="s">
        <v>448</v>
      </c>
      <c r="D19" s="285" t="s">
        <v>449</v>
      </c>
      <c r="E19" s="2">
        <v>13520</v>
      </c>
      <c r="F19" s="349">
        <v>9.7899999999999991</v>
      </c>
      <c r="G19" s="350">
        <v>1</v>
      </c>
      <c r="H19" s="408">
        <v>1</v>
      </c>
      <c r="I19" s="140"/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136"/>
        <v>0</v>
      </c>
      <c r="Q19" s="76">
        <f t="shared" si="137"/>
        <v>0</v>
      </c>
      <c r="R19" s="76">
        <f>VLOOKUP($C19,факт!$D$7:$JQ$124,27,0)</f>
        <v>0</v>
      </c>
      <c r="S19" s="76">
        <f>VLOOKUP($C19,факт!$D$7:$JQ$124,28,0)</f>
        <v>0</v>
      </c>
      <c r="T19" s="76">
        <f>VLOOKUP($C19,факт!$D$7:$JQ$124,29,0)</f>
        <v>0</v>
      </c>
      <c r="U19" s="76">
        <f>VLOOKUP($C19,факт!$D$7:$JQ$124,30,0)</f>
        <v>0</v>
      </c>
      <c r="V19" s="76">
        <f t="shared" si="520"/>
        <v>0</v>
      </c>
      <c r="W19" s="76">
        <f t="shared" si="521"/>
        <v>0</v>
      </c>
      <c r="X19" s="76">
        <f t="shared" si="522"/>
        <v>0</v>
      </c>
      <c r="Y19" s="76">
        <f t="shared" si="523"/>
        <v>0</v>
      </c>
      <c r="Z19" s="76">
        <f t="shared" si="524"/>
        <v>0</v>
      </c>
      <c r="AA19" s="218">
        <f>'СДП (план)'!P18</f>
        <v>0</v>
      </c>
      <c r="AB19" s="218">
        <f>'СДП (план)'!Q18</f>
        <v>0</v>
      </c>
      <c r="AC19" s="76">
        <f t="shared" si="141"/>
        <v>0</v>
      </c>
      <c r="AD19" s="76">
        <f t="shared" si="142"/>
        <v>0</v>
      </c>
      <c r="AE19" s="76">
        <f>VLOOKUP($C19,факт!$D$7:$JO$125,15,0)</f>
        <v>0</v>
      </c>
      <c r="AF19" s="76">
        <f>VLOOKUP($C19,факт!$D$7:$JO$125,16,0)</f>
        <v>0</v>
      </c>
      <c r="AG19" s="76">
        <f>VLOOKUP($C19,факт!$D$7:$JO$125,17,0)</f>
        <v>0</v>
      </c>
      <c r="AH19" s="76">
        <f>VLOOKUP($C19,факт!$D$7:$JO$125,18,0)</f>
        <v>0</v>
      </c>
      <c r="AI19" s="76">
        <f t="shared" si="387"/>
        <v>0</v>
      </c>
      <c r="AJ19" s="76">
        <f t="shared" si="388"/>
        <v>0</v>
      </c>
      <c r="AK19" s="76">
        <f t="shared" si="389"/>
        <v>0</v>
      </c>
      <c r="AL19" s="76">
        <f t="shared" si="145"/>
        <v>0</v>
      </c>
      <c r="AM19" s="76">
        <f t="shared" si="146"/>
        <v>0</v>
      </c>
      <c r="AN19" s="227">
        <f>'СДП (план)'!R18</f>
        <v>0</v>
      </c>
      <c r="AO19" s="227">
        <f>'СДП (план)'!S18</f>
        <v>0</v>
      </c>
      <c r="AP19" s="76">
        <f t="shared" si="147"/>
        <v>0</v>
      </c>
      <c r="AQ19" s="76">
        <f t="shared" si="148"/>
        <v>0</v>
      </c>
      <c r="AR19" s="76">
        <f>VLOOKUP($C19,факт!$D$7:$JQ$124,3,0)</f>
        <v>0</v>
      </c>
      <c r="AS19" s="76">
        <f>VLOOKUP($C19,факт!$D$7:$JQ$124,4,0)</f>
        <v>0</v>
      </c>
      <c r="AT19" s="76">
        <f>VLOOKUP($C19,факт!$D$7:$JQ$124,5,0)</f>
        <v>0</v>
      </c>
      <c r="AU19" s="76">
        <f>VLOOKUP($C19,факт!$D$7:$JQ$124,6,0)</f>
        <v>0</v>
      </c>
      <c r="AV19" s="76">
        <f t="shared" si="390"/>
        <v>0</v>
      </c>
      <c r="AW19" s="76">
        <f t="shared" si="391"/>
        <v>0</v>
      </c>
      <c r="AX19" s="76">
        <f t="shared" si="392"/>
        <v>0</v>
      </c>
      <c r="AY19" s="76">
        <f t="shared" si="151"/>
        <v>0</v>
      </c>
      <c r="AZ19" s="76">
        <f t="shared" si="152"/>
        <v>0</v>
      </c>
      <c r="BA19" s="171">
        <f>'СДП (план)'!T18</f>
        <v>0</v>
      </c>
      <c r="BB19" s="170">
        <f>'СДП (план)'!U18</f>
        <v>0</v>
      </c>
      <c r="BC19" s="76">
        <f t="shared" si="153"/>
        <v>0</v>
      </c>
      <c r="BD19" s="76">
        <f t="shared" si="154"/>
        <v>0</v>
      </c>
      <c r="BE19" s="76">
        <f>VLOOKUP($C19,факт!$D$7:$JQ$124,19,0)</f>
        <v>0</v>
      </c>
      <c r="BF19" s="76">
        <f>VLOOKUP($C19,факт!$D$7:$JQ$124,20,0)</f>
        <v>0</v>
      </c>
      <c r="BG19" s="76">
        <f>VLOOKUP($C19,факт!$D$7:$JQ$124,21,0)</f>
        <v>0</v>
      </c>
      <c r="BH19" s="76">
        <f>VLOOKUP($C19,факт!$D$7:$JQ$124,22,0)</f>
        <v>0</v>
      </c>
      <c r="BI19" s="76">
        <f t="shared" si="393"/>
        <v>0</v>
      </c>
      <c r="BJ19" s="76">
        <f t="shared" si="394"/>
        <v>0</v>
      </c>
      <c r="BK19" s="76">
        <f t="shared" si="395"/>
        <v>0</v>
      </c>
      <c r="BL19" s="76">
        <f t="shared" si="157"/>
        <v>0</v>
      </c>
      <c r="BM19" s="76">
        <f t="shared" si="158"/>
        <v>0</v>
      </c>
      <c r="BN19" s="234">
        <f>'СДП (план)'!V18</f>
        <v>50</v>
      </c>
      <c r="BO19" s="234">
        <f>'СДП (план)'!W18</f>
        <v>9265255.9999999981</v>
      </c>
      <c r="BP19" s="76">
        <f t="shared" si="159"/>
        <v>8.3333333333333339</v>
      </c>
      <c r="BQ19" s="76">
        <f t="shared" si="160"/>
        <v>1544209.333333333</v>
      </c>
      <c r="BR19" s="76">
        <f>VLOOKUP($C19,факт!$D$7:$JQ$124,7,0)</f>
        <v>0</v>
      </c>
      <c r="BS19" s="76">
        <f>VLOOKUP($C19,факт!$D$7:$JQ$124,8,0)</f>
        <v>0</v>
      </c>
      <c r="BT19" s="76">
        <f>VLOOKUP($C19,факт!$D$7:$JQ$124,9,0)</f>
        <v>0</v>
      </c>
      <c r="BU19" s="76">
        <f>VLOOKUP($C19,факт!$D$7:$JQ$124,10,0)</f>
        <v>0</v>
      </c>
      <c r="BV19" s="76">
        <f t="shared" si="396"/>
        <v>489.49999999999994</v>
      </c>
      <c r="BW19" s="76">
        <f t="shared" si="397"/>
        <v>81.583333333333329</v>
      </c>
      <c r="BX19" s="76">
        <f t="shared" si="398"/>
        <v>0</v>
      </c>
      <c r="BY19" s="76">
        <f t="shared" si="399"/>
        <v>-8.3333333333333339</v>
      </c>
      <c r="BZ19" s="76">
        <f t="shared" si="400"/>
        <v>-1544209.333333333</v>
      </c>
      <c r="CA19" s="227">
        <f>'СДП (план)'!X18</f>
        <v>0</v>
      </c>
      <c r="CB19" s="227">
        <f>'СДП (план)'!Y18</f>
        <v>0</v>
      </c>
      <c r="CC19" s="76">
        <f t="shared" si="164"/>
        <v>0</v>
      </c>
      <c r="CD19" s="76">
        <f t="shared" si="165"/>
        <v>0</v>
      </c>
      <c r="CE19" s="76">
        <f>VLOOKUP($C19,факт!$D$7:$JQ$124,23,0)</f>
        <v>0</v>
      </c>
      <c r="CF19" s="76">
        <f>VLOOKUP($C19,факт!$D$7:$JQ$124,24,0)</f>
        <v>0</v>
      </c>
      <c r="CG19" s="76">
        <f>VLOOKUP($C19,факт!$D$7:$JQ$124,25,0)</f>
        <v>0</v>
      </c>
      <c r="CH19" s="76">
        <f>VLOOKUP($C19,факт!$D$7:$JQ$124,26,0)</f>
        <v>0</v>
      </c>
      <c r="CI19" s="76">
        <f t="shared" si="401"/>
        <v>0</v>
      </c>
      <c r="CJ19" s="76">
        <f t="shared" si="402"/>
        <v>0</v>
      </c>
      <c r="CK19" s="76">
        <f t="shared" si="403"/>
        <v>0</v>
      </c>
      <c r="CL19" s="76">
        <f t="shared" si="168"/>
        <v>0</v>
      </c>
      <c r="CM19" s="76">
        <f t="shared" si="169"/>
        <v>0</v>
      </c>
      <c r="CN19" s="78">
        <f>'СДП (план)'!Z18</f>
        <v>0</v>
      </c>
      <c r="CO19" s="78">
        <f>'СДП (план)'!AA18</f>
        <v>0</v>
      </c>
      <c r="CP19" s="76">
        <f t="shared" si="170"/>
        <v>0</v>
      </c>
      <c r="CQ19" s="76">
        <f t="shared" si="171"/>
        <v>0</v>
      </c>
      <c r="CR19" s="76">
        <f>VLOOKUP($C19,факт!$D$7:$JQ$124,43,0)</f>
        <v>0</v>
      </c>
      <c r="CS19" s="76">
        <f>VLOOKUP($C19,факт!$D$7:$JQ$124,44,0)</f>
        <v>0</v>
      </c>
      <c r="CT19" s="76">
        <f>VLOOKUP($C19,факт!$D$7:$JQ$124,45,0)</f>
        <v>0</v>
      </c>
      <c r="CU19" s="76">
        <f>VLOOKUP($C19,факт!$D$7:$JQ$124,46,0)</f>
        <v>0</v>
      </c>
      <c r="CV19" s="76">
        <f t="shared" si="404"/>
        <v>0</v>
      </c>
      <c r="CW19" s="76">
        <f t="shared" si="405"/>
        <v>0</v>
      </c>
      <c r="CX19" s="76">
        <f t="shared" si="406"/>
        <v>0</v>
      </c>
      <c r="CY19" s="76">
        <f t="shared" si="174"/>
        <v>0</v>
      </c>
      <c r="CZ19" s="76">
        <f t="shared" si="175"/>
        <v>0</v>
      </c>
      <c r="DA19" s="147">
        <f>'СДП (план)'!AB18</f>
        <v>0</v>
      </c>
      <c r="DB19" s="170">
        <f>'СДП (план)'!AC18</f>
        <v>0</v>
      </c>
      <c r="DC19" s="76">
        <f t="shared" si="176"/>
        <v>0</v>
      </c>
      <c r="DD19" s="76">
        <f t="shared" si="177"/>
        <v>0</v>
      </c>
      <c r="DE19" s="76">
        <f>VLOOKUP($C19,факт!$D$7:$JQ$124,247,0)</f>
        <v>0</v>
      </c>
      <c r="DF19" s="76">
        <f>VLOOKUP($C19,факт!$D$7:$JQ$124,248,0)</f>
        <v>0</v>
      </c>
      <c r="DG19" s="76">
        <f>VLOOKUP($C19,факт!$D$7:$JQ$124,249,0)</f>
        <v>0</v>
      </c>
      <c r="DH19" s="76">
        <f>VLOOKUP($C19,факт!$D$7:$JQ$124,250,0)</f>
        <v>0</v>
      </c>
      <c r="DI19" s="76">
        <f t="shared" si="407"/>
        <v>0</v>
      </c>
      <c r="DJ19" s="76">
        <f t="shared" si="408"/>
        <v>0</v>
      </c>
      <c r="DK19" s="76">
        <f t="shared" si="409"/>
        <v>0</v>
      </c>
      <c r="DL19" s="76">
        <f t="shared" si="180"/>
        <v>0</v>
      </c>
      <c r="DM19" s="76">
        <f t="shared" si="181"/>
        <v>0</v>
      </c>
      <c r="DN19" s="227">
        <f>'СДП (план)'!AD18</f>
        <v>0</v>
      </c>
      <c r="DO19" s="227">
        <f>'СДП (план)'!AE18</f>
        <v>0</v>
      </c>
      <c r="DP19" s="76">
        <f t="shared" si="182"/>
        <v>0</v>
      </c>
      <c r="DQ19" s="76">
        <f t="shared" si="183"/>
        <v>0</v>
      </c>
      <c r="DR19" s="76">
        <f>VLOOKUP($C19,факт!$D$7:$JQ$124,155,0)</f>
        <v>0</v>
      </c>
      <c r="DS19" s="76">
        <f>VLOOKUP($C19,факт!$D$7:$JQ$124,156,0)</f>
        <v>0</v>
      </c>
      <c r="DT19" s="76">
        <f>VLOOKUP($C19,факт!$D$7:$JQ$124,157,0)</f>
        <v>0</v>
      </c>
      <c r="DU19" s="76">
        <f>VLOOKUP($C19,факт!$D$7:$JQ$124,158,0)</f>
        <v>0</v>
      </c>
      <c r="DV19" s="76">
        <f t="shared" si="410"/>
        <v>0</v>
      </c>
      <c r="DW19" s="76">
        <f t="shared" si="411"/>
        <v>0</v>
      </c>
      <c r="DX19" s="76">
        <f t="shared" si="412"/>
        <v>0</v>
      </c>
      <c r="DY19" s="76">
        <f t="shared" si="186"/>
        <v>0</v>
      </c>
      <c r="DZ19" s="76">
        <f t="shared" si="187"/>
        <v>0</v>
      </c>
      <c r="EA19" s="147">
        <f>'СДП (план)'!AF18</f>
        <v>0</v>
      </c>
      <c r="EB19" s="170">
        <f>'СДП (план)'!AG18</f>
        <v>0</v>
      </c>
      <c r="EC19" s="76">
        <f t="shared" si="188"/>
        <v>0</v>
      </c>
      <c r="ED19" s="76">
        <f t="shared" si="189"/>
        <v>0</v>
      </c>
      <c r="EE19" s="76">
        <f>VLOOKUP($C19,факт!$D$7:$JQ$124,163,0)</f>
        <v>0</v>
      </c>
      <c r="EF19" s="76">
        <f>VLOOKUP($C19,факт!$D$7:$JQ$124,164,0)</f>
        <v>0</v>
      </c>
      <c r="EG19" s="76">
        <f>VLOOKUP($C19,факт!$D$7:$JQ$124,165,0)</f>
        <v>0</v>
      </c>
      <c r="EH19" s="76">
        <f>VLOOKUP($C19,факт!$D$7:$JQ$124,166,0)</f>
        <v>0</v>
      </c>
      <c r="EI19" s="76">
        <f t="shared" si="413"/>
        <v>0</v>
      </c>
      <c r="EJ19" s="76">
        <f t="shared" si="414"/>
        <v>0</v>
      </c>
      <c r="EK19" s="76">
        <f t="shared" si="415"/>
        <v>0</v>
      </c>
      <c r="EL19" s="76">
        <f t="shared" si="191"/>
        <v>0</v>
      </c>
      <c r="EM19" s="76">
        <f t="shared" si="192"/>
        <v>0</v>
      </c>
      <c r="EN19" s="147">
        <f>'СДП (план)'!AH18</f>
        <v>0</v>
      </c>
      <c r="EO19" s="170">
        <f>'СДП (план)'!AI18</f>
        <v>0</v>
      </c>
      <c r="EP19" s="76">
        <f t="shared" si="193"/>
        <v>0</v>
      </c>
      <c r="EQ19" s="76">
        <f t="shared" si="194"/>
        <v>0</v>
      </c>
      <c r="ER19" s="76">
        <f>VLOOKUP($C19,факт!$D$7:$JQ$124,239,0)</f>
        <v>0</v>
      </c>
      <c r="ES19" s="76">
        <f>VLOOKUP($C19,факт!$D$7:$JQ$124,240,0)</f>
        <v>0</v>
      </c>
      <c r="ET19" s="76">
        <f>VLOOKUP($C19,факт!$D$7:$JQ$124,241,0)</f>
        <v>0</v>
      </c>
      <c r="EU19" s="76">
        <f>VLOOKUP($C19,факт!$D$7:$JQ$124,242,0)</f>
        <v>0</v>
      </c>
      <c r="EV19" s="76">
        <f t="shared" si="416"/>
        <v>0</v>
      </c>
      <c r="EW19" s="76">
        <f t="shared" si="417"/>
        <v>0</v>
      </c>
      <c r="EX19" s="76">
        <f t="shared" si="418"/>
        <v>0</v>
      </c>
      <c r="EY19" s="76">
        <f t="shared" si="197"/>
        <v>0</v>
      </c>
      <c r="EZ19" s="76">
        <f t="shared" si="198"/>
        <v>0</v>
      </c>
      <c r="FA19" s="227">
        <f>'СДП (план)'!AJ18</f>
        <v>0</v>
      </c>
      <c r="FB19" s="227">
        <f>'СДП (план)'!AK18</f>
        <v>0</v>
      </c>
      <c r="FC19" s="76">
        <f t="shared" si="199"/>
        <v>0</v>
      </c>
      <c r="FD19" s="76">
        <f t="shared" si="200"/>
        <v>0</v>
      </c>
      <c r="FE19" s="76">
        <f>VLOOKUP($C19,факт!$D$7:$JQ$124,251,0)</f>
        <v>0</v>
      </c>
      <c r="FF19" s="76">
        <f>VLOOKUP($C19,факт!$D$7:$JQ$124,252,0)</f>
        <v>0</v>
      </c>
      <c r="FG19" s="76">
        <f>VLOOKUP($C19,факт!$D$7:$JQ$124,253,0)</f>
        <v>0</v>
      </c>
      <c r="FH19" s="76">
        <f>VLOOKUP($C19,факт!$D$7:$JQ$124,254,0)</f>
        <v>0</v>
      </c>
      <c r="FI19" s="76">
        <f t="shared" si="419"/>
        <v>0</v>
      </c>
      <c r="FJ19" s="76">
        <f t="shared" si="420"/>
        <v>0</v>
      </c>
      <c r="FK19" s="76">
        <f t="shared" si="421"/>
        <v>0</v>
      </c>
      <c r="FL19" s="76">
        <f t="shared" si="202"/>
        <v>0</v>
      </c>
      <c r="FM19" s="76">
        <f t="shared" si="203"/>
        <v>0</v>
      </c>
      <c r="FN19" s="394">
        <f>'СДП (план)'!AL18</f>
        <v>0</v>
      </c>
      <c r="FO19" s="395">
        <f>'СДП (план)'!AM18</f>
        <v>0</v>
      </c>
      <c r="FP19" s="76">
        <f t="shared" si="204"/>
        <v>0</v>
      </c>
      <c r="FQ19" s="76">
        <f t="shared" si="205"/>
        <v>0</v>
      </c>
      <c r="FR19" s="76">
        <f>VLOOKUP($C19,факт!$D$7:$JQ$124,35,0)</f>
        <v>0</v>
      </c>
      <c r="FS19" s="76">
        <f>VLOOKUP($C19,факт!$D$7:$JQ$124,36,0)</f>
        <v>0</v>
      </c>
      <c r="FT19" s="76">
        <f>VLOOKUP($C19,факт!$D$7:$JQ$124,37,0)</f>
        <v>0</v>
      </c>
      <c r="FU19" s="76">
        <f>VLOOKUP($C19,факт!$D$7:$JQ$124,38,0)</f>
        <v>0</v>
      </c>
      <c r="FV19" s="76">
        <f t="shared" si="422"/>
        <v>0</v>
      </c>
      <c r="FW19" s="76">
        <f t="shared" si="423"/>
        <v>0</v>
      </c>
      <c r="FX19" s="76">
        <f t="shared" si="424"/>
        <v>0</v>
      </c>
      <c r="FY19" s="76">
        <f t="shared" si="208"/>
        <v>0</v>
      </c>
      <c r="FZ19" s="76">
        <f t="shared" si="209"/>
        <v>0</v>
      </c>
      <c r="GA19" s="227">
        <f>'СДП (план)'!AN18</f>
        <v>0</v>
      </c>
      <c r="GB19" s="227">
        <f>'СДП (план)'!AO18</f>
        <v>0</v>
      </c>
      <c r="GC19" s="76">
        <f t="shared" si="210"/>
        <v>0</v>
      </c>
      <c r="GD19" s="76">
        <f t="shared" si="211"/>
        <v>0</v>
      </c>
      <c r="GE19" s="76">
        <f>VLOOKUP($C19,факт!$D$7:$JQ$124,167,0)</f>
        <v>0</v>
      </c>
      <c r="GF19" s="76">
        <f>VLOOKUP($C19,факт!$D$7:$JQ$124,168,0)</f>
        <v>0</v>
      </c>
      <c r="GG19" s="76">
        <f>VLOOKUP($C19,факт!$D$7:$JQ$124,169,0)</f>
        <v>0</v>
      </c>
      <c r="GH19" s="76">
        <f>VLOOKUP($C19,факт!$D$7:$JQ$124,170,0)</f>
        <v>0</v>
      </c>
      <c r="GI19" s="76">
        <f t="shared" si="425"/>
        <v>0</v>
      </c>
      <c r="GJ19" s="76">
        <f t="shared" si="426"/>
        <v>0</v>
      </c>
      <c r="GK19" s="76">
        <f t="shared" si="427"/>
        <v>0</v>
      </c>
      <c r="GL19" s="76">
        <f t="shared" si="213"/>
        <v>0</v>
      </c>
      <c r="GM19" s="76">
        <f t="shared" si="214"/>
        <v>0</v>
      </c>
      <c r="GN19" s="227">
        <f>'СДП (план)'!AP18</f>
        <v>0</v>
      </c>
      <c r="GO19" s="227">
        <f>'СДП (план)'!AQ18</f>
        <v>0</v>
      </c>
      <c r="GP19" s="76">
        <f t="shared" si="215"/>
        <v>0</v>
      </c>
      <c r="GQ19" s="76">
        <f t="shared" si="216"/>
        <v>0</v>
      </c>
      <c r="GR19" s="76">
        <f>VLOOKUP($C19,факт!$D$7:$JQ$124,171,0)</f>
        <v>0</v>
      </c>
      <c r="GS19" s="76">
        <f>VLOOKUP($C19,факт!$D$7:$JQ$124,172,0)</f>
        <v>0</v>
      </c>
      <c r="GT19" s="76">
        <f>VLOOKUP($C19,факт!$D$7:$JQ$124,173,0)</f>
        <v>0</v>
      </c>
      <c r="GU19" s="76">
        <f>VLOOKUP($C19,факт!$D$7:$JQ$124,174,0)</f>
        <v>0</v>
      </c>
      <c r="GV19" s="76">
        <f t="shared" si="428"/>
        <v>0</v>
      </c>
      <c r="GW19" s="76">
        <f t="shared" si="429"/>
        <v>0</v>
      </c>
      <c r="GX19" s="76">
        <f t="shared" si="430"/>
        <v>0</v>
      </c>
      <c r="GY19" s="76">
        <f t="shared" si="218"/>
        <v>0</v>
      </c>
      <c r="GZ19" s="76">
        <f t="shared" si="219"/>
        <v>0</v>
      </c>
      <c r="HA19" s="227">
        <f>'СДП (план)'!AR18</f>
        <v>0</v>
      </c>
      <c r="HB19" s="227">
        <f>'СДП (план)'!AS18</f>
        <v>0</v>
      </c>
      <c r="HC19" s="76">
        <f t="shared" si="220"/>
        <v>0</v>
      </c>
      <c r="HD19" s="76">
        <f t="shared" si="221"/>
        <v>0</v>
      </c>
      <c r="HE19" s="76">
        <f>VLOOKUP($C19,факт!$D$7:$JQ$124,203,0)</f>
        <v>0</v>
      </c>
      <c r="HF19" s="76">
        <f>VLOOKUP($C19,факт!$D$7:$JQ$124,204,0)</f>
        <v>0</v>
      </c>
      <c r="HG19" s="76">
        <f>VLOOKUP($C19,факт!$D$7:$JQ$124,205,0)</f>
        <v>0</v>
      </c>
      <c r="HH19" s="76">
        <f>VLOOKUP($C19,факт!$D$7:$JQ$124,206,0)</f>
        <v>0</v>
      </c>
      <c r="HI19" s="76">
        <f t="shared" si="431"/>
        <v>0</v>
      </c>
      <c r="HJ19" s="76">
        <f t="shared" si="432"/>
        <v>0</v>
      </c>
      <c r="HK19" s="76">
        <f t="shared" si="433"/>
        <v>0</v>
      </c>
      <c r="HL19" s="76">
        <f t="shared" si="224"/>
        <v>0</v>
      </c>
      <c r="HM19" s="76">
        <f t="shared" si="225"/>
        <v>0</v>
      </c>
      <c r="HN19" s="147">
        <f>'СДП (план)'!AT18</f>
        <v>0</v>
      </c>
      <c r="HO19" s="170">
        <f>'СДП (план)'!AU18</f>
        <v>0</v>
      </c>
      <c r="HP19" s="76">
        <f t="shared" si="226"/>
        <v>0</v>
      </c>
      <c r="HQ19" s="76">
        <f t="shared" si="227"/>
        <v>0</v>
      </c>
      <c r="HR19" s="76">
        <f>VLOOKUP($C19,факт!$D$7:$JQ$124,207,0)</f>
        <v>0</v>
      </c>
      <c r="HS19" s="76">
        <f>VLOOKUP($C19,факт!$D$7:$JQ$124,208,0)</f>
        <v>0</v>
      </c>
      <c r="HT19" s="76">
        <f>VLOOKUP($C19,факт!$D$7:$JQ$124,209,0)</f>
        <v>0</v>
      </c>
      <c r="HU19" s="76">
        <f>VLOOKUP($C19,факт!$D$7:$JQ$124,210,0)</f>
        <v>0</v>
      </c>
      <c r="HV19" s="76">
        <f t="shared" si="434"/>
        <v>0</v>
      </c>
      <c r="HW19" s="76">
        <f t="shared" si="435"/>
        <v>0</v>
      </c>
      <c r="HX19" s="76">
        <f t="shared" si="436"/>
        <v>0</v>
      </c>
      <c r="HY19" s="76">
        <f t="shared" si="230"/>
        <v>0</v>
      </c>
      <c r="HZ19" s="76">
        <f t="shared" si="231"/>
        <v>0</v>
      </c>
      <c r="IA19" s="147">
        <f>'СДП (план)'!AV18</f>
        <v>0</v>
      </c>
      <c r="IB19" s="170">
        <f>'СДП (план)'!AW18</f>
        <v>0</v>
      </c>
      <c r="IC19" s="76">
        <f t="shared" si="232"/>
        <v>0</v>
      </c>
      <c r="ID19" s="76">
        <f t="shared" si="233"/>
        <v>0</v>
      </c>
      <c r="IE19" s="76">
        <f>VLOOKUP($C19,факт!$D$7:$JQ$124,199,0)</f>
        <v>0</v>
      </c>
      <c r="IF19" s="76">
        <f>VLOOKUP($C19,факт!$D$7:$JQ$124,200,0)</f>
        <v>0</v>
      </c>
      <c r="IG19" s="76">
        <f>VLOOKUP($C19,факт!$D$7:$JQ$124,201,0)</f>
        <v>0</v>
      </c>
      <c r="IH19" s="76">
        <f>VLOOKUP($C19,факт!$D$7:$JQ$124,202,0)</f>
        <v>0</v>
      </c>
      <c r="II19" s="76">
        <f t="shared" si="437"/>
        <v>0</v>
      </c>
      <c r="IJ19" s="76">
        <f t="shared" si="438"/>
        <v>0</v>
      </c>
      <c r="IK19" s="76">
        <f t="shared" si="439"/>
        <v>0</v>
      </c>
      <c r="IL19" s="76">
        <f t="shared" si="236"/>
        <v>0</v>
      </c>
      <c r="IM19" s="76">
        <f t="shared" si="237"/>
        <v>0</v>
      </c>
      <c r="IN19" s="225">
        <f>'СДП (план)'!AX18</f>
        <v>0</v>
      </c>
      <c r="IO19" s="116">
        <f>'СДП (план)'!AY18</f>
        <v>0</v>
      </c>
      <c r="IP19" s="76">
        <f t="shared" si="238"/>
        <v>0</v>
      </c>
      <c r="IQ19" s="76">
        <f t="shared" si="239"/>
        <v>0</v>
      </c>
      <c r="IR19" s="76">
        <f>VLOOKUP($C19,факт!$D$7:$JQ$124,267,0)</f>
        <v>0</v>
      </c>
      <c r="IS19" s="76">
        <f>VLOOKUP($C19,факт!$D$7:$JQ$124,268,0)</f>
        <v>0</v>
      </c>
      <c r="IT19" s="76">
        <f>VLOOKUP($C19,факт!$D$7:$JQ$124,269,0)</f>
        <v>0</v>
      </c>
      <c r="IU19" s="76">
        <f>VLOOKUP($C19,факт!$D$7:$JQ$124,270,0)</f>
        <v>0</v>
      </c>
      <c r="IV19" s="76">
        <f t="shared" si="440"/>
        <v>0</v>
      </c>
      <c r="IW19" s="76">
        <f t="shared" si="441"/>
        <v>0</v>
      </c>
      <c r="IX19" s="76">
        <f t="shared" si="442"/>
        <v>0</v>
      </c>
      <c r="IY19" s="76">
        <f t="shared" si="242"/>
        <v>0</v>
      </c>
      <c r="IZ19" s="76">
        <f t="shared" si="243"/>
        <v>0</v>
      </c>
      <c r="JA19" s="227">
        <f>'СДП (план)'!AZ18</f>
        <v>0</v>
      </c>
      <c r="JB19" s="227">
        <f>'СДП (план)'!BA18</f>
        <v>0</v>
      </c>
      <c r="JC19" s="76">
        <f t="shared" si="244"/>
        <v>0</v>
      </c>
      <c r="JD19" s="76">
        <f t="shared" si="245"/>
        <v>0</v>
      </c>
      <c r="JE19" s="76">
        <f>VLOOKUP($C19,факт!$D$7:$JQ$124,87,0)</f>
        <v>0</v>
      </c>
      <c r="JF19" s="76">
        <f>VLOOKUP($C19,факт!$D$7:$JQ$124,88,0)</f>
        <v>0</v>
      </c>
      <c r="JG19" s="76">
        <f>VLOOKUP($C19,факт!$D$7:$JQ$124,89,0)</f>
        <v>0</v>
      </c>
      <c r="JH19" s="76">
        <f>VLOOKUP($C19,факт!$D$7:$JQ$124,90,0)</f>
        <v>0</v>
      </c>
      <c r="JI19" s="76">
        <f t="shared" si="443"/>
        <v>0</v>
      </c>
      <c r="JJ19" s="76">
        <f t="shared" si="444"/>
        <v>0</v>
      </c>
      <c r="JK19" s="76">
        <f t="shared" si="445"/>
        <v>0</v>
      </c>
      <c r="JL19" s="76">
        <f t="shared" si="247"/>
        <v>0</v>
      </c>
      <c r="JM19" s="76">
        <f t="shared" si="248"/>
        <v>0</v>
      </c>
      <c r="JN19" s="227">
        <f>'СДП (план)'!BB18</f>
        <v>0</v>
      </c>
      <c r="JO19" s="227">
        <f>'СДП (план)'!BC18</f>
        <v>0</v>
      </c>
      <c r="JP19" s="76">
        <f t="shared" si="249"/>
        <v>0</v>
      </c>
      <c r="JQ19" s="76">
        <f t="shared" si="250"/>
        <v>0</v>
      </c>
      <c r="JR19" s="76">
        <f>VLOOKUP($C19,факт!$D$7:$JQ$124,91,0)</f>
        <v>0</v>
      </c>
      <c r="JS19" s="76">
        <f>VLOOKUP($C19,факт!$D$7:$JQ$124,92,0)</f>
        <v>0</v>
      </c>
      <c r="JT19" s="76">
        <f>VLOOKUP($C19,факт!$D$7:$JQ$124,93,0)</f>
        <v>0</v>
      </c>
      <c r="JU19" s="76">
        <f>VLOOKUP($C19,факт!$D$7:$JQ$124,94,0)</f>
        <v>0</v>
      </c>
      <c r="JV19" s="76">
        <f t="shared" si="446"/>
        <v>0</v>
      </c>
      <c r="JW19" s="76">
        <f t="shared" si="447"/>
        <v>0</v>
      </c>
      <c r="JX19" s="76">
        <f t="shared" si="448"/>
        <v>0</v>
      </c>
      <c r="JY19" s="76">
        <f t="shared" si="252"/>
        <v>0</v>
      </c>
      <c r="JZ19" s="76">
        <f t="shared" si="253"/>
        <v>0</v>
      </c>
      <c r="KA19" s="226">
        <f>'СДП (план)'!BD18</f>
        <v>0</v>
      </c>
      <c r="KB19" s="226">
        <f>'СДП (план)'!BE18</f>
        <v>0</v>
      </c>
      <c r="KC19" s="76">
        <f t="shared" si="254"/>
        <v>0</v>
      </c>
      <c r="KD19" s="76">
        <f t="shared" si="255"/>
        <v>0</v>
      </c>
      <c r="KE19" s="76">
        <f>VLOOKUP($C19,факт!$D$7:$JQ$124,55,0)</f>
        <v>0</v>
      </c>
      <c r="KF19" s="76">
        <f>VLOOKUP($C19,факт!$D$7:$JQ$124,56,0)</f>
        <v>0</v>
      </c>
      <c r="KG19" s="76">
        <f>VLOOKUP($C19,факт!$D$7:$JQ$124,57,0)</f>
        <v>0</v>
      </c>
      <c r="KH19" s="76">
        <f>VLOOKUP($C19,факт!$D$7:$JQ$124,58,0)</f>
        <v>0</v>
      </c>
      <c r="KI19" s="76">
        <f t="shared" si="449"/>
        <v>0</v>
      </c>
      <c r="KJ19" s="76">
        <f t="shared" si="450"/>
        <v>0</v>
      </c>
      <c r="KK19" s="76">
        <f t="shared" si="451"/>
        <v>0</v>
      </c>
      <c r="KL19" s="76">
        <f t="shared" si="258"/>
        <v>0</v>
      </c>
      <c r="KM19" s="76">
        <f t="shared" si="259"/>
        <v>0</v>
      </c>
      <c r="KN19" s="226">
        <f>'СДП (план)'!BF18</f>
        <v>0</v>
      </c>
      <c r="KO19" s="226">
        <f>'СДП (план)'!BG18</f>
        <v>0</v>
      </c>
      <c r="KP19" s="76">
        <f t="shared" si="260"/>
        <v>0</v>
      </c>
      <c r="KQ19" s="76">
        <f t="shared" si="261"/>
        <v>0</v>
      </c>
      <c r="KR19" s="76">
        <f>VLOOKUP($C19,факт!$D$7:$JQ$124,99,0)</f>
        <v>0</v>
      </c>
      <c r="KS19" s="76">
        <f>VLOOKUP($C19,факт!$D$7:$JQ$124,100,0)</f>
        <v>0</v>
      </c>
      <c r="KT19" s="76">
        <f>VLOOKUP($C19,факт!$D$7:$JQ$124,101,0)</f>
        <v>0</v>
      </c>
      <c r="KU19" s="76">
        <f>VLOOKUP($C19,факт!$D$7:$JQ$124,102,0)</f>
        <v>0</v>
      </c>
      <c r="KV19" s="76">
        <f t="shared" si="452"/>
        <v>0</v>
      </c>
      <c r="KW19" s="76">
        <f t="shared" si="453"/>
        <v>0</v>
      </c>
      <c r="KX19" s="76">
        <f t="shared" si="454"/>
        <v>0</v>
      </c>
      <c r="KY19" s="76">
        <f t="shared" si="264"/>
        <v>0</v>
      </c>
      <c r="KZ19" s="76">
        <f t="shared" si="265"/>
        <v>0</v>
      </c>
      <c r="LA19" s="227">
        <f>'СДП (план)'!BH18</f>
        <v>0</v>
      </c>
      <c r="LB19" s="227">
        <f>'СДП (план)'!BI18</f>
        <v>0</v>
      </c>
      <c r="LC19" s="76">
        <f t="shared" si="266"/>
        <v>0</v>
      </c>
      <c r="LD19" s="76">
        <f t="shared" si="267"/>
        <v>0</v>
      </c>
      <c r="LE19" s="76">
        <f>VLOOKUP($C19,факт!$D$7:$JQ$124,71,0)</f>
        <v>0</v>
      </c>
      <c r="LF19" s="76">
        <f>VLOOKUP($C19,факт!$D$7:$JQ$124,72,0)</f>
        <v>0</v>
      </c>
      <c r="LG19" s="76">
        <f>VLOOKUP($C19,факт!$D$7:$JQ$124,73,0)</f>
        <v>0</v>
      </c>
      <c r="LH19" s="76">
        <f>VLOOKUP($C19,факт!$D$7:$JQ$124,74,0)</f>
        <v>0</v>
      </c>
      <c r="LI19" s="76">
        <f t="shared" si="455"/>
        <v>0</v>
      </c>
      <c r="LJ19" s="76">
        <f t="shared" si="456"/>
        <v>0</v>
      </c>
      <c r="LK19" s="76">
        <f t="shared" si="457"/>
        <v>0</v>
      </c>
      <c r="LL19" s="76">
        <f t="shared" si="270"/>
        <v>0</v>
      </c>
      <c r="LM19" s="76">
        <f t="shared" si="271"/>
        <v>0</v>
      </c>
      <c r="LN19" s="227">
        <f>'СДП (план)'!BJ18</f>
        <v>0</v>
      </c>
      <c r="LO19" s="227">
        <f>'СДП (план)'!BK18</f>
        <v>0</v>
      </c>
      <c r="LP19" s="76">
        <f t="shared" si="272"/>
        <v>0</v>
      </c>
      <c r="LQ19" s="76">
        <f t="shared" si="273"/>
        <v>0</v>
      </c>
      <c r="LR19" s="76">
        <f>VLOOKUP($C19,факт!$D$7:$JQ$124,111,0)</f>
        <v>0</v>
      </c>
      <c r="LS19" s="76">
        <f>VLOOKUP($C19,факт!$D$7:$JQ$124,112,0)</f>
        <v>0</v>
      </c>
      <c r="LT19" s="76">
        <f>VLOOKUP($C19,факт!$D$7:$JQ$124,113,0)</f>
        <v>0</v>
      </c>
      <c r="LU19" s="76">
        <f>VLOOKUP($C19,факт!$D$7:$JQ$124,114,0)</f>
        <v>0</v>
      </c>
      <c r="LV19" s="76">
        <f t="shared" si="458"/>
        <v>0</v>
      </c>
      <c r="LW19" s="76">
        <f t="shared" si="459"/>
        <v>0</v>
      </c>
      <c r="LX19" s="76">
        <f t="shared" si="460"/>
        <v>0</v>
      </c>
      <c r="LY19" s="76">
        <f t="shared" si="275"/>
        <v>0</v>
      </c>
      <c r="LZ19" s="76">
        <f t="shared" si="276"/>
        <v>0</v>
      </c>
      <c r="MA19" s="227">
        <f>'СДП (план)'!BL18</f>
        <v>0</v>
      </c>
      <c r="MB19" s="227">
        <f>'СДП (план)'!BM18</f>
        <v>0</v>
      </c>
      <c r="MC19" s="76">
        <f t="shared" si="277"/>
        <v>0</v>
      </c>
      <c r="MD19" s="76">
        <f t="shared" si="278"/>
        <v>0</v>
      </c>
      <c r="ME19" s="76">
        <f>VLOOKUP($C19,факт!$D$7:$JQ$124,219,0)</f>
        <v>0</v>
      </c>
      <c r="MF19" s="76">
        <f>VLOOKUP($C19,факт!$D$7:$JQ$124,220,0)</f>
        <v>0</v>
      </c>
      <c r="MG19" s="76">
        <f>VLOOKUP($C19,факт!$D$7:$JQ$124,221,0)</f>
        <v>0</v>
      </c>
      <c r="MH19" s="76">
        <f>VLOOKUP($C19,факт!$D$7:$JQ$124,222,0)</f>
        <v>0</v>
      </c>
      <c r="MI19" s="76">
        <f t="shared" si="461"/>
        <v>0</v>
      </c>
      <c r="MJ19" s="76">
        <f t="shared" si="462"/>
        <v>0</v>
      </c>
      <c r="MK19" s="76">
        <f t="shared" si="463"/>
        <v>0</v>
      </c>
      <c r="ML19" s="76">
        <f t="shared" si="281"/>
        <v>0</v>
      </c>
      <c r="MM19" s="76">
        <f t="shared" si="282"/>
        <v>0</v>
      </c>
      <c r="MN19" s="227">
        <f>'СДП (план)'!BN18</f>
        <v>0</v>
      </c>
      <c r="MO19" s="227">
        <f>'СДП (план)'!BO18</f>
        <v>0</v>
      </c>
      <c r="MP19" s="76">
        <f t="shared" si="283"/>
        <v>0</v>
      </c>
      <c r="MQ19" s="76">
        <f t="shared" si="284"/>
        <v>0</v>
      </c>
      <c r="MR19" s="76">
        <f>VLOOKUP($C19,факт!$D$7:$JQ$124,223,0)</f>
        <v>0</v>
      </c>
      <c r="MS19" s="76">
        <f>VLOOKUP($C19,факт!$D$7:$JQ$124,224,0)</f>
        <v>0</v>
      </c>
      <c r="MT19" s="76">
        <f>VLOOKUP($C19,факт!$D$7:$JQ$124,225,0)</f>
        <v>0</v>
      </c>
      <c r="MU19" s="76">
        <f>VLOOKUP($C19,факт!$D$7:$JQ$124,226,0)</f>
        <v>0</v>
      </c>
      <c r="MV19" s="76">
        <f t="shared" si="464"/>
        <v>0</v>
      </c>
      <c r="MW19" s="76">
        <f t="shared" si="465"/>
        <v>0</v>
      </c>
      <c r="MX19" s="76">
        <f t="shared" si="466"/>
        <v>0</v>
      </c>
      <c r="MY19" s="76">
        <f t="shared" si="287"/>
        <v>0</v>
      </c>
      <c r="MZ19" s="76">
        <f t="shared" si="288"/>
        <v>0</v>
      </c>
      <c r="NA19" s="227">
        <f>'СДП (план)'!BP18</f>
        <v>0</v>
      </c>
      <c r="NB19" s="227">
        <f>'СДП (план)'!BQ18</f>
        <v>0</v>
      </c>
      <c r="NC19" s="76">
        <f t="shared" si="289"/>
        <v>0</v>
      </c>
      <c r="ND19" s="76">
        <f t="shared" si="290"/>
        <v>0</v>
      </c>
      <c r="NE19" s="76">
        <f>VLOOKUP($C19,факт!$D$7:$JQ$124,227,0)</f>
        <v>0</v>
      </c>
      <c r="NF19" s="76">
        <f>VLOOKUP($C19,факт!$D$7:$JQ$124,228,0)</f>
        <v>0</v>
      </c>
      <c r="NG19" s="76">
        <f>VLOOKUP($C19,факт!$D$7:$JQ$124,229,0)</f>
        <v>0</v>
      </c>
      <c r="NH19" s="76">
        <f>VLOOKUP($C19,факт!$D$7:$JQ$124,230,0)</f>
        <v>0</v>
      </c>
      <c r="NI19" s="76">
        <f t="shared" si="467"/>
        <v>0</v>
      </c>
      <c r="NJ19" s="76">
        <f t="shared" si="468"/>
        <v>0</v>
      </c>
      <c r="NK19" s="76">
        <f t="shared" si="469"/>
        <v>0</v>
      </c>
      <c r="NL19" s="76">
        <f t="shared" si="293"/>
        <v>0</v>
      </c>
      <c r="NM19" s="76">
        <f t="shared" si="294"/>
        <v>0</v>
      </c>
      <c r="NN19" s="227">
        <f>'СДП (план)'!BR18</f>
        <v>0</v>
      </c>
      <c r="NO19" s="227">
        <f>'СДП (план)'!BS18</f>
        <v>0</v>
      </c>
      <c r="NP19" s="76">
        <f t="shared" si="295"/>
        <v>0</v>
      </c>
      <c r="NQ19" s="76">
        <f t="shared" si="296"/>
        <v>0</v>
      </c>
      <c r="NR19" s="76">
        <f>VLOOKUP($C19,факт!$D$7:$JQ$124,231,0)</f>
        <v>0</v>
      </c>
      <c r="NS19" s="76">
        <f>VLOOKUP($C19,факт!$D$7:$JQ$124,232,0)</f>
        <v>0</v>
      </c>
      <c r="NT19" s="76">
        <f>VLOOKUP($C19,факт!$D$7:$JQ$124,233,0)</f>
        <v>0</v>
      </c>
      <c r="NU19" s="76">
        <f>VLOOKUP($C19,факт!$D$7:$JQ$124,234,0)</f>
        <v>0</v>
      </c>
      <c r="NV19" s="76">
        <f t="shared" si="470"/>
        <v>0</v>
      </c>
      <c r="NW19" s="76">
        <f t="shared" si="471"/>
        <v>0</v>
      </c>
      <c r="NX19" s="76">
        <f t="shared" si="472"/>
        <v>0</v>
      </c>
      <c r="NY19" s="76">
        <f t="shared" si="299"/>
        <v>0</v>
      </c>
      <c r="NZ19" s="76">
        <f t="shared" si="300"/>
        <v>0</v>
      </c>
      <c r="OA19" s="227">
        <f>'СДП (план)'!BT18</f>
        <v>0</v>
      </c>
      <c r="OB19" s="227">
        <f>'СДП (план)'!BU18</f>
        <v>0</v>
      </c>
      <c r="OC19" s="76">
        <f t="shared" si="301"/>
        <v>0</v>
      </c>
      <c r="OD19" s="76">
        <f t="shared" si="302"/>
        <v>0</v>
      </c>
      <c r="OE19" s="76">
        <f>VLOOKUP($C19,факт!$D$7:$JQ$124,243,0)</f>
        <v>0</v>
      </c>
      <c r="OF19" s="76">
        <f>VLOOKUP($C19,факт!$D$7:$JQ$124,244,0)</f>
        <v>0</v>
      </c>
      <c r="OG19" s="76">
        <f>VLOOKUP($C19,факт!$D$7:$JQ$124,245,0)</f>
        <v>0</v>
      </c>
      <c r="OH19" s="76">
        <f>VLOOKUP($C19,факт!$D$7:$JQ$124,246,0)</f>
        <v>0</v>
      </c>
      <c r="OI19" s="76">
        <f t="shared" si="473"/>
        <v>0</v>
      </c>
      <c r="OJ19" s="76">
        <f t="shared" si="474"/>
        <v>0</v>
      </c>
      <c r="OK19" s="76">
        <f t="shared" si="475"/>
        <v>0</v>
      </c>
      <c r="OL19" s="76">
        <f t="shared" si="305"/>
        <v>0</v>
      </c>
      <c r="OM19" s="76">
        <f t="shared" si="306"/>
        <v>0</v>
      </c>
      <c r="ON19" s="227">
        <f>'СДП (план)'!BV18</f>
        <v>0</v>
      </c>
      <c r="OO19" s="227">
        <f>'СДП (план)'!BW18</f>
        <v>0</v>
      </c>
      <c r="OP19" s="76">
        <f t="shared" si="307"/>
        <v>0</v>
      </c>
      <c r="OQ19" s="76">
        <f t="shared" si="308"/>
        <v>0</v>
      </c>
      <c r="OR19" s="76">
        <f>VLOOKUP($C19,факт!$D$7:$JQ$124,83,0)</f>
        <v>0</v>
      </c>
      <c r="OS19" s="76">
        <f>VLOOKUP($C19,факт!$D$7:$JQ$124,84,0)</f>
        <v>0</v>
      </c>
      <c r="OT19" s="76">
        <f>VLOOKUP($C19,факт!$D$7:$JQ$124,85,0)</f>
        <v>0</v>
      </c>
      <c r="OU19" s="76">
        <f>VLOOKUP($C19,факт!$D$7:$JQ$124,86,0)</f>
        <v>0</v>
      </c>
      <c r="OV19" s="76">
        <f t="shared" si="476"/>
        <v>0</v>
      </c>
      <c r="OW19" s="76">
        <f t="shared" si="477"/>
        <v>0</v>
      </c>
      <c r="OX19" s="76">
        <f t="shared" si="478"/>
        <v>0</v>
      </c>
      <c r="OY19" s="76">
        <f t="shared" si="310"/>
        <v>0</v>
      </c>
      <c r="OZ19" s="76">
        <f t="shared" si="311"/>
        <v>0</v>
      </c>
      <c r="PA19" s="227">
        <f>'СДП (план)'!BX18</f>
        <v>0</v>
      </c>
      <c r="PB19" s="227">
        <f>'СДП (план)'!BY18</f>
        <v>0</v>
      </c>
      <c r="PC19" s="76">
        <f t="shared" si="312"/>
        <v>0</v>
      </c>
      <c r="PD19" s="76">
        <f t="shared" si="313"/>
        <v>0</v>
      </c>
      <c r="PE19" s="76">
        <f>VLOOKUP($C19,факт!$D$7:$JQ$124,59,0)</f>
        <v>0</v>
      </c>
      <c r="PF19" s="76">
        <f>VLOOKUP($C19,факт!$D$7:$JQ$124,60,0)</f>
        <v>0</v>
      </c>
      <c r="PG19" s="76">
        <f>VLOOKUP($C19,факт!$D$7:$JQ$124,61,0)</f>
        <v>0</v>
      </c>
      <c r="PH19" s="76">
        <f>VLOOKUP($C19,факт!$D$7:$JQ$124,62,0)</f>
        <v>0</v>
      </c>
      <c r="PI19" s="76">
        <f t="shared" si="479"/>
        <v>0</v>
      </c>
      <c r="PJ19" s="76">
        <f t="shared" si="480"/>
        <v>0</v>
      </c>
      <c r="PK19" s="76">
        <f t="shared" si="481"/>
        <v>0</v>
      </c>
      <c r="PL19" s="76">
        <f t="shared" si="315"/>
        <v>0</v>
      </c>
      <c r="PM19" s="76">
        <f t="shared" si="316"/>
        <v>0</v>
      </c>
      <c r="PN19" s="227">
        <f>'СДП (план)'!BZ18</f>
        <v>0</v>
      </c>
      <c r="PO19" s="227">
        <f>'СДП (план)'!CA18</f>
        <v>0</v>
      </c>
      <c r="PP19" s="76">
        <f t="shared" si="317"/>
        <v>0</v>
      </c>
      <c r="PQ19" s="76">
        <f t="shared" si="318"/>
        <v>0</v>
      </c>
      <c r="PR19" s="76">
        <f>VLOOKUP($C19,факт!$D$7:$JQ$124,263,0)</f>
        <v>0</v>
      </c>
      <c r="PS19" s="76">
        <f>VLOOKUP($C19,факт!$D$7:$JQ$124,264,0)</f>
        <v>0</v>
      </c>
      <c r="PT19" s="76">
        <f>VLOOKUP($C19,факт!$D$7:$JQ$124,265,0)</f>
        <v>0</v>
      </c>
      <c r="PU19" s="76">
        <f>VLOOKUP($C19,факт!$D$7:$JQ$124,266,0)</f>
        <v>0</v>
      </c>
      <c r="PV19" s="76">
        <f t="shared" si="482"/>
        <v>0</v>
      </c>
      <c r="PW19" s="76">
        <f t="shared" si="483"/>
        <v>0</v>
      </c>
      <c r="PX19" s="76">
        <f t="shared" si="484"/>
        <v>0</v>
      </c>
      <c r="PY19" s="76">
        <f t="shared" si="321"/>
        <v>0</v>
      </c>
      <c r="PZ19" s="76">
        <f t="shared" si="322"/>
        <v>0</v>
      </c>
      <c r="QA19" s="227">
        <f>'СДП (план)'!CB18</f>
        <v>0</v>
      </c>
      <c r="QB19" s="227">
        <f>'СДП (план)'!CC18</f>
        <v>0</v>
      </c>
      <c r="QC19" s="76">
        <f t="shared" si="323"/>
        <v>0</v>
      </c>
      <c r="QD19" s="76">
        <f t="shared" si="324"/>
        <v>0</v>
      </c>
      <c r="QE19" s="76">
        <f>VLOOKUP($C19,факт!$D$7:$JQ$124,103,0)</f>
        <v>0</v>
      </c>
      <c r="QF19" s="76">
        <f>VLOOKUP($C19,факт!$D$7:$JQ$124,104,0)</f>
        <v>0</v>
      </c>
      <c r="QG19" s="76">
        <f>VLOOKUP($C19,факт!$D$7:$JQ$124,105,0)</f>
        <v>0</v>
      </c>
      <c r="QH19" s="76">
        <f>VLOOKUP($C19,факт!$D$7:$JQ$124,106,0)</f>
        <v>0</v>
      </c>
      <c r="QI19" s="76">
        <f t="shared" si="485"/>
        <v>0</v>
      </c>
      <c r="QJ19" s="76">
        <f t="shared" si="486"/>
        <v>0</v>
      </c>
      <c r="QK19" s="76">
        <f t="shared" si="487"/>
        <v>0</v>
      </c>
      <c r="QL19" s="76">
        <f t="shared" si="326"/>
        <v>0</v>
      </c>
      <c r="QM19" s="76">
        <f t="shared" si="327"/>
        <v>0</v>
      </c>
      <c r="QN19" s="226">
        <f>'СДП (план)'!CD18</f>
        <v>0</v>
      </c>
      <c r="QO19" s="226">
        <f>'СДП (план)'!CE18</f>
        <v>0</v>
      </c>
      <c r="QP19" s="76">
        <f t="shared" si="328"/>
        <v>0</v>
      </c>
      <c r="QQ19" s="76">
        <f t="shared" si="329"/>
        <v>0</v>
      </c>
      <c r="QR19" s="76">
        <f>VLOOKUP($C19,факт!$D$7:$JQ$124,63,0)</f>
        <v>0</v>
      </c>
      <c r="QS19" s="76">
        <f>VLOOKUP($C19,факт!$D$7:$JQ$124,64,0)</f>
        <v>0</v>
      </c>
      <c r="QT19" s="76">
        <f>VLOOKUP($C19,факт!$D$7:$JQ$124,65,0)</f>
        <v>0</v>
      </c>
      <c r="QU19" s="76">
        <f>VLOOKUP($C19,факт!$D$7:$JQ$124,66,0)</f>
        <v>0</v>
      </c>
      <c r="QV19" s="76">
        <f t="shared" si="488"/>
        <v>0</v>
      </c>
      <c r="QW19" s="76">
        <f t="shared" si="489"/>
        <v>0</v>
      </c>
      <c r="QX19" s="76">
        <f t="shared" si="490"/>
        <v>0</v>
      </c>
      <c r="QY19" s="76">
        <f t="shared" si="332"/>
        <v>0</v>
      </c>
      <c r="QZ19" s="76">
        <f t="shared" si="333"/>
        <v>0</v>
      </c>
      <c r="RA19" s="227">
        <f>'СДП (план)'!CF18</f>
        <v>0</v>
      </c>
      <c r="RB19" s="227">
        <f>'СДП (план)'!CG18</f>
        <v>0</v>
      </c>
      <c r="RC19" s="76">
        <f t="shared" si="334"/>
        <v>0</v>
      </c>
      <c r="RD19" s="76">
        <f t="shared" si="335"/>
        <v>0</v>
      </c>
      <c r="RE19" s="76">
        <f>VLOOKUP($C19,факт!$D$7:$JQ$124,67,0)</f>
        <v>0</v>
      </c>
      <c r="RF19" s="76">
        <f>VLOOKUP($C19,факт!$D$7:$JQ$124,68,0)</f>
        <v>0</v>
      </c>
      <c r="RG19" s="76">
        <f>VLOOKUP($C19,факт!$D$7:$JQ$124,69,0)</f>
        <v>0</v>
      </c>
      <c r="RH19" s="76">
        <f>VLOOKUP($C19,факт!$D$7:$JQ$124,70,0)</f>
        <v>0</v>
      </c>
      <c r="RI19" s="76">
        <f t="shared" si="491"/>
        <v>0</v>
      </c>
      <c r="RJ19" s="76">
        <f t="shared" si="492"/>
        <v>0</v>
      </c>
      <c r="RK19" s="76">
        <f t="shared" si="493"/>
        <v>0</v>
      </c>
      <c r="RL19" s="76">
        <f t="shared" si="337"/>
        <v>0</v>
      </c>
      <c r="RM19" s="76">
        <f t="shared" si="338"/>
        <v>0</v>
      </c>
      <c r="RN19" s="227">
        <f>'СДП (план)'!CH18</f>
        <v>0</v>
      </c>
      <c r="RO19" s="227">
        <f>'СДП (план)'!CI18</f>
        <v>0</v>
      </c>
      <c r="RP19" s="76">
        <f t="shared" si="339"/>
        <v>0</v>
      </c>
      <c r="RQ19" s="76">
        <f t="shared" si="340"/>
        <v>0</v>
      </c>
      <c r="RR19" s="76">
        <f>VLOOKUP($C19,факт!$D$7:$JQ$124,79,0)</f>
        <v>0</v>
      </c>
      <c r="RS19" s="76">
        <f>VLOOKUP($C19,факт!$D$7:$JQ$124,80,0)</f>
        <v>0</v>
      </c>
      <c r="RT19" s="76">
        <f>VLOOKUP($C19,факт!$D$7:$JQ$124,81,0)</f>
        <v>0</v>
      </c>
      <c r="RU19" s="76">
        <f>VLOOKUP($C19,факт!$D$7:$JQ$124,82,0)</f>
        <v>0</v>
      </c>
      <c r="RV19" s="76">
        <f t="shared" si="494"/>
        <v>0</v>
      </c>
      <c r="RW19" s="76">
        <f t="shared" si="495"/>
        <v>0</v>
      </c>
      <c r="RX19" s="76">
        <f t="shared" si="496"/>
        <v>0</v>
      </c>
      <c r="RY19" s="76">
        <f t="shared" si="343"/>
        <v>0</v>
      </c>
      <c r="RZ19" s="76">
        <f t="shared" si="344"/>
        <v>0</v>
      </c>
      <c r="SA19" s="227">
        <f>'СДП (план)'!CJ18</f>
        <v>0</v>
      </c>
      <c r="SB19" s="227">
        <f>'СДП (план)'!CK18</f>
        <v>0</v>
      </c>
      <c r="SC19" s="76">
        <f t="shared" si="345"/>
        <v>0</v>
      </c>
      <c r="SD19" s="76">
        <f t="shared" si="346"/>
        <v>0</v>
      </c>
      <c r="SE19" s="76">
        <f>VLOOKUP($C19,факт!$D$7:$JQ$124,95,0)</f>
        <v>0</v>
      </c>
      <c r="SF19" s="76">
        <f>VLOOKUP($C19,факт!$D$7:$JQ$124,96,0)</f>
        <v>0</v>
      </c>
      <c r="SG19" s="76">
        <f>VLOOKUP($C19,факт!$D$7:$JQ$124,97,0)</f>
        <v>0</v>
      </c>
      <c r="SH19" s="76">
        <f>VLOOKUP($C19,факт!$D$7:$JQ$124,98,0)</f>
        <v>0</v>
      </c>
      <c r="SI19" s="76">
        <f t="shared" si="497"/>
        <v>0</v>
      </c>
      <c r="SJ19" s="76">
        <f t="shared" si="498"/>
        <v>0</v>
      </c>
      <c r="SK19" s="76">
        <f t="shared" si="499"/>
        <v>0</v>
      </c>
      <c r="SL19" s="76">
        <f t="shared" si="348"/>
        <v>0</v>
      </c>
      <c r="SM19" s="76">
        <f t="shared" si="349"/>
        <v>0</v>
      </c>
      <c r="SN19" s="227">
        <f>'СДП (план)'!CL18</f>
        <v>0</v>
      </c>
      <c r="SO19" s="227">
        <f>'СДП (план)'!CM18</f>
        <v>0</v>
      </c>
      <c r="SP19" s="76">
        <f t="shared" si="350"/>
        <v>0</v>
      </c>
      <c r="SQ19" s="76">
        <f t="shared" si="351"/>
        <v>0</v>
      </c>
      <c r="SR19" s="76">
        <f>VLOOKUP($C19,факт!$D$7:$JQ$124,107,0)</f>
        <v>0</v>
      </c>
      <c r="SS19" s="76">
        <f>VLOOKUP($C19,факт!$D$7:$JQ$124,108,0)</f>
        <v>0</v>
      </c>
      <c r="ST19" s="76">
        <f>VLOOKUP($C19,факт!$D$7:$JQ$124,109,0)</f>
        <v>0</v>
      </c>
      <c r="SU19" s="76">
        <f>VLOOKUP($C19,факт!$D$7:$JQ$124,110,0)</f>
        <v>0</v>
      </c>
      <c r="SV19" s="76">
        <f t="shared" si="500"/>
        <v>0</v>
      </c>
      <c r="SW19" s="76">
        <f t="shared" si="501"/>
        <v>0</v>
      </c>
      <c r="SX19" s="76">
        <f t="shared" si="502"/>
        <v>0</v>
      </c>
      <c r="SY19" s="76">
        <f t="shared" si="354"/>
        <v>0</v>
      </c>
      <c r="SZ19" s="76">
        <f t="shared" si="355"/>
        <v>0</v>
      </c>
      <c r="TA19" s="227">
        <f>'СДП (план)'!CN18</f>
        <v>0</v>
      </c>
      <c r="TB19" s="227">
        <f>'СДП (план)'!CO18</f>
        <v>0</v>
      </c>
      <c r="TC19" s="76">
        <f t="shared" si="356"/>
        <v>0</v>
      </c>
      <c r="TD19" s="76">
        <f t="shared" si="357"/>
        <v>0</v>
      </c>
      <c r="TE19" s="76">
        <f>VLOOKUP($C19,факт!$D$7:$JQ$124,51,0)</f>
        <v>0</v>
      </c>
      <c r="TF19" s="76">
        <f>VLOOKUP($C19,факт!$D$7:$JQ$124,52,0)</f>
        <v>0</v>
      </c>
      <c r="TG19" s="76">
        <f>VLOOKUP($C19,факт!$D$7:$JQ$124,53,0)</f>
        <v>0</v>
      </c>
      <c r="TH19" s="76">
        <f>VLOOKUP($C19,факт!$D$7:$JQ$124,54,0)</f>
        <v>0</v>
      </c>
      <c r="TI19" s="76">
        <f t="shared" si="503"/>
        <v>0</v>
      </c>
      <c r="TJ19" s="76">
        <f t="shared" si="504"/>
        <v>0</v>
      </c>
      <c r="TK19" s="76">
        <f t="shared" si="505"/>
        <v>0</v>
      </c>
      <c r="TL19" s="76">
        <f t="shared" si="360"/>
        <v>0</v>
      </c>
      <c r="TM19" s="76">
        <f t="shared" si="361"/>
        <v>0</v>
      </c>
      <c r="TN19" s="227">
        <f>'СДП (план)'!CP18</f>
        <v>0</v>
      </c>
      <c r="TO19" s="227">
        <f>'СДП (план)'!CQ18</f>
        <v>0</v>
      </c>
      <c r="TP19" s="76">
        <f t="shared" si="362"/>
        <v>0</v>
      </c>
      <c r="TQ19" s="76">
        <f t="shared" si="363"/>
        <v>0</v>
      </c>
      <c r="TR19" s="76">
        <f>VLOOKUP($C19,факт!$D$7:$JQ$124,47,0)</f>
        <v>0</v>
      </c>
      <c r="TS19" s="76">
        <f>VLOOKUP($C19,факт!$D$7:$JQ$124,48,0)</f>
        <v>0</v>
      </c>
      <c r="TT19" s="76">
        <f>VLOOKUP($C19,факт!$D$7:$JQ$124,49,0)</f>
        <v>0</v>
      </c>
      <c r="TU19" s="76">
        <f>VLOOKUP($C19,факт!$D$7:$JQ$124,50,0)</f>
        <v>0</v>
      </c>
      <c r="TV19" s="76">
        <f t="shared" si="506"/>
        <v>0</v>
      </c>
      <c r="TW19" s="76">
        <f t="shared" si="507"/>
        <v>0</v>
      </c>
      <c r="TX19" s="76">
        <f t="shared" si="508"/>
        <v>0</v>
      </c>
      <c r="TY19" s="76">
        <f t="shared" si="366"/>
        <v>0</v>
      </c>
      <c r="TZ19" s="76">
        <f t="shared" si="367"/>
        <v>0</v>
      </c>
      <c r="UA19" s="147">
        <f>'СДП (план)'!CR18</f>
        <v>0</v>
      </c>
      <c r="UB19" s="170">
        <f>'СДП (план)'!CS18</f>
        <v>0</v>
      </c>
      <c r="UC19" s="76">
        <f t="shared" si="368"/>
        <v>0</v>
      </c>
      <c r="UD19" s="76">
        <f t="shared" si="369"/>
        <v>0</v>
      </c>
      <c r="UE19" s="76">
        <f>VLOOKUP($C19,факт!$D$7:$JQ$124,75,0)</f>
        <v>0</v>
      </c>
      <c r="UF19" s="76">
        <f>VLOOKUP($C19,факт!$D$7:$JQ$124,76,0)</f>
        <v>0</v>
      </c>
      <c r="UG19" s="76">
        <f>VLOOKUP($C19,факт!$D$7:$JQ$124,77,0)</f>
        <v>0</v>
      </c>
      <c r="UH19" s="76">
        <f>VLOOKUP($C19,факт!$D$7:$JQ$124,78,0)</f>
        <v>0</v>
      </c>
      <c r="UI19" s="76">
        <f t="shared" si="509"/>
        <v>0</v>
      </c>
      <c r="UJ19" s="76">
        <f t="shared" si="510"/>
        <v>0</v>
      </c>
      <c r="UK19" s="76">
        <f t="shared" si="511"/>
        <v>0</v>
      </c>
      <c r="UL19" s="76">
        <f t="shared" si="371"/>
        <v>0</v>
      </c>
      <c r="UM19" s="76">
        <f t="shared" si="372"/>
        <v>0</v>
      </c>
      <c r="UN19" s="170">
        <f>'СДП (план)'!CT18</f>
        <v>2</v>
      </c>
      <c r="UO19" s="170">
        <f>'СДП (план)'!CU18</f>
        <v>264721.59999999998</v>
      </c>
      <c r="UP19" s="76">
        <f t="shared" si="373"/>
        <v>0.33333333333333331</v>
      </c>
      <c r="UQ19" s="76">
        <f t="shared" si="374"/>
        <v>44120.266666666663</v>
      </c>
      <c r="UR19" s="76">
        <f>VLOOKUP($C19,факт!$D$7:$JQ$124,271,0)</f>
        <v>0</v>
      </c>
      <c r="US19" s="76">
        <f>VLOOKUP($C19,факт!$D$7:$JQ$124,272,0)</f>
        <v>0</v>
      </c>
      <c r="UT19" s="79"/>
      <c r="UU19" s="79"/>
      <c r="UV19" s="76">
        <f t="shared" si="512"/>
        <v>19.579999999999998</v>
      </c>
      <c r="UW19" s="76">
        <f t="shared" si="513"/>
        <v>3.2633333333333328</v>
      </c>
      <c r="UX19" s="76">
        <f t="shared" si="514"/>
        <v>0</v>
      </c>
      <c r="UY19" s="76">
        <f t="shared" si="376"/>
        <v>-0.33333333333333331</v>
      </c>
      <c r="UZ19" s="76">
        <f t="shared" si="377"/>
        <v>-44120.266666666663</v>
      </c>
      <c r="VA19" s="76">
        <f>'СДП (план)'!CV18</f>
        <v>0</v>
      </c>
      <c r="VB19" s="76">
        <f>'СДП (план)'!CW18</f>
        <v>0</v>
      </c>
      <c r="VC19" s="76">
        <f t="shared" si="378"/>
        <v>0</v>
      </c>
      <c r="VD19" s="76">
        <f t="shared" si="379"/>
        <v>0</v>
      </c>
      <c r="VE19" s="76"/>
      <c r="VF19" s="76"/>
      <c r="VG19" s="76"/>
      <c r="VH19" s="76"/>
      <c r="VI19" s="76">
        <f t="shared" si="515"/>
        <v>0</v>
      </c>
      <c r="VJ19" s="76">
        <f t="shared" si="516"/>
        <v>0</v>
      </c>
      <c r="VK19" s="76">
        <f t="shared" si="517"/>
        <v>0</v>
      </c>
      <c r="VL19" s="76">
        <f t="shared" si="381"/>
        <v>0</v>
      </c>
      <c r="VM19" s="76">
        <f t="shared" si="382"/>
        <v>0</v>
      </c>
      <c r="VN19" s="82">
        <f t="shared" si="525"/>
        <v>52</v>
      </c>
      <c r="VO19" s="82">
        <f t="shared" si="526"/>
        <v>9529977.5999999978</v>
      </c>
      <c r="VP19" s="82">
        <f t="shared" si="527"/>
        <v>8.6666666666666679</v>
      </c>
      <c r="VQ19" s="82">
        <f t="shared" si="528"/>
        <v>1588329.5999999996</v>
      </c>
      <c r="VR19" s="82">
        <f t="shared" si="529"/>
        <v>0</v>
      </c>
      <c r="VS19" s="82">
        <f t="shared" si="530"/>
        <v>0</v>
      </c>
      <c r="VT19" s="82">
        <f t="shared" si="531"/>
        <v>0</v>
      </c>
      <c r="VU19" s="82">
        <f t="shared" si="532"/>
        <v>0</v>
      </c>
      <c r="VV19" s="82">
        <f t="shared" si="533"/>
        <v>509.07999999999993</v>
      </c>
      <c r="VW19" s="82">
        <f t="shared" si="534"/>
        <v>84.846666666666664</v>
      </c>
      <c r="VX19" s="82">
        <f t="shared" si="535"/>
        <v>0</v>
      </c>
      <c r="VY19" s="82">
        <f t="shared" si="536"/>
        <v>-8.6666666666666679</v>
      </c>
      <c r="VZ19" s="156">
        <f t="shared" si="537"/>
        <v>-1588329.5999999996</v>
      </c>
      <c r="WA19" s="63">
        <f>VLOOKUP($C19,факт!$D$7:$JU$124,273,0)</f>
        <v>0</v>
      </c>
      <c r="WB19" s="235">
        <f>VLOOKUP($C19,факт!$D$7:$JU$124,274,0)</f>
        <v>0</v>
      </c>
      <c r="WC19" s="235">
        <f>VLOOKUP($C19,факт!$D$7:$JU$124,275,0)</f>
        <v>0</v>
      </c>
      <c r="WD19" s="235">
        <f>VLOOKUP($C19,факт!$D$7:$JU$124,276,0)</f>
        <v>0</v>
      </c>
      <c r="WE19" s="236">
        <f t="shared" si="538"/>
        <v>0</v>
      </c>
      <c r="WF19" s="236">
        <f t="shared" si="539"/>
        <v>0</v>
      </c>
    </row>
    <row r="20" spans="1:606" s="85" customFormat="1" ht="16.5" x14ac:dyDescent="0.25">
      <c r="A20" s="169"/>
      <c r="B20" s="211" t="s">
        <v>450</v>
      </c>
      <c r="C20" s="211" t="s">
        <v>450</v>
      </c>
      <c r="D20" s="1" t="s">
        <v>400</v>
      </c>
      <c r="E20" s="2">
        <v>13520</v>
      </c>
      <c r="F20" s="349">
        <v>9.7899999999999991</v>
      </c>
      <c r="G20" s="341">
        <v>0.6</v>
      </c>
      <c r="H20" s="408">
        <v>1</v>
      </c>
      <c r="I20" s="140"/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136"/>
        <v>0</v>
      </c>
      <c r="Q20" s="76">
        <f t="shared" si="137"/>
        <v>0</v>
      </c>
      <c r="R20" s="76">
        <f>VLOOKUP($C20,факт!$D$7:$JQ$124,27,0)</f>
        <v>0</v>
      </c>
      <c r="S20" s="76">
        <f>VLOOKUP($C20,факт!$D$7:$JQ$124,28,0)</f>
        <v>0</v>
      </c>
      <c r="T20" s="76">
        <f>VLOOKUP($C20,факт!$D$7:$JQ$124,29,0)</f>
        <v>0</v>
      </c>
      <c r="U20" s="76">
        <f>VLOOKUP($C20,факт!$D$7:$JQ$124,30,0)</f>
        <v>0</v>
      </c>
      <c r="V20" s="76">
        <f t="shared" si="520"/>
        <v>0</v>
      </c>
      <c r="W20" s="76">
        <f t="shared" si="521"/>
        <v>0</v>
      </c>
      <c r="X20" s="76">
        <f t="shared" si="522"/>
        <v>0</v>
      </c>
      <c r="Y20" s="76">
        <f t="shared" si="523"/>
        <v>0</v>
      </c>
      <c r="Z20" s="76">
        <f t="shared" si="524"/>
        <v>0</v>
      </c>
      <c r="AA20" s="218">
        <f>'СДП (план)'!P19</f>
        <v>0</v>
      </c>
      <c r="AB20" s="218">
        <f>'СДП (план)'!Q19</f>
        <v>0</v>
      </c>
      <c r="AC20" s="76">
        <f t="shared" si="141"/>
        <v>0</v>
      </c>
      <c r="AD20" s="76">
        <f t="shared" si="142"/>
        <v>0</v>
      </c>
      <c r="AE20" s="76">
        <f>VLOOKUP($C20,факт!$D$7:$JO$125,15,0)</f>
        <v>0</v>
      </c>
      <c r="AF20" s="76">
        <f>VLOOKUP($C20,факт!$D$7:$JO$125,16,0)</f>
        <v>0</v>
      </c>
      <c r="AG20" s="76">
        <f>VLOOKUP($C20,факт!$D$7:$JO$125,17,0)</f>
        <v>0</v>
      </c>
      <c r="AH20" s="76">
        <f>VLOOKUP($C20,факт!$D$7:$JO$125,18,0)</f>
        <v>0</v>
      </c>
      <c r="AI20" s="76">
        <f t="shared" si="387"/>
        <v>0</v>
      </c>
      <c r="AJ20" s="76">
        <f t="shared" si="388"/>
        <v>0</v>
      </c>
      <c r="AK20" s="76">
        <f t="shared" si="389"/>
        <v>0</v>
      </c>
      <c r="AL20" s="76">
        <f t="shared" si="145"/>
        <v>0</v>
      </c>
      <c r="AM20" s="76">
        <f t="shared" si="146"/>
        <v>0</v>
      </c>
      <c r="AN20" s="227">
        <f>'СДП (план)'!R19</f>
        <v>0</v>
      </c>
      <c r="AO20" s="227">
        <f>'СДП (план)'!S19</f>
        <v>0</v>
      </c>
      <c r="AP20" s="76">
        <f t="shared" si="147"/>
        <v>0</v>
      </c>
      <c r="AQ20" s="76">
        <f t="shared" si="148"/>
        <v>0</v>
      </c>
      <c r="AR20" s="76">
        <f>VLOOKUP($C20,факт!$D$7:$JQ$124,3,0)</f>
        <v>0</v>
      </c>
      <c r="AS20" s="76">
        <f>VLOOKUP($C20,факт!$D$7:$JQ$124,4,0)</f>
        <v>0</v>
      </c>
      <c r="AT20" s="76">
        <f>VLOOKUP($C20,факт!$D$7:$JQ$124,5,0)</f>
        <v>0</v>
      </c>
      <c r="AU20" s="76">
        <f>VLOOKUP($C20,факт!$D$7:$JQ$124,6,0)</f>
        <v>0</v>
      </c>
      <c r="AV20" s="76">
        <f t="shared" si="390"/>
        <v>0</v>
      </c>
      <c r="AW20" s="76">
        <f t="shared" si="391"/>
        <v>0</v>
      </c>
      <c r="AX20" s="76">
        <f t="shared" si="392"/>
        <v>0</v>
      </c>
      <c r="AY20" s="76">
        <f t="shared" si="151"/>
        <v>0</v>
      </c>
      <c r="AZ20" s="76">
        <f t="shared" si="152"/>
        <v>0</v>
      </c>
      <c r="BA20" s="171">
        <f>'СДП (план)'!T19</f>
        <v>0</v>
      </c>
      <c r="BB20" s="170">
        <f>'СДП (план)'!U19</f>
        <v>0</v>
      </c>
      <c r="BC20" s="76">
        <f t="shared" si="153"/>
        <v>0</v>
      </c>
      <c r="BD20" s="76">
        <f t="shared" si="154"/>
        <v>0</v>
      </c>
      <c r="BE20" s="76">
        <f>VLOOKUP($C20,факт!$D$7:$JQ$124,19,0)</f>
        <v>0</v>
      </c>
      <c r="BF20" s="76">
        <f>VLOOKUP($C20,факт!$D$7:$JQ$124,20,0)</f>
        <v>0</v>
      </c>
      <c r="BG20" s="76">
        <f>VLOOKUP($C20,факт!$D$7:$JQ$124,21,0)</f>
        <v>0</v>
      </c>
      <c r="BH20" s="76">
        <f>VLOOKUP($C20,факт!$D$7:$JQ$124,22,0)</f>
        <v>0</v>
      </c>
      <c r="BI20" s="76">
        <f t="shared" si="393"/>
        <v>0</v>
      </c>
      <c r="BJ20" s="76">
        <f t="shared" si="394"/>
        <v>0</v>
      </c>
      <c r="BK20" s="76">
        <f t="shared" si="395"/>
        <v>0</v>
      </c>
      <c r="BL20" s="76">
        <f t="shared" si="157"/>
        <v>0</v>
      </c>
      <c r="BM20" s="76">
        <f t="shared" si="158"/>
        <v>0</v>
      </c>
      <c r="BN20" s="234">
        <f>'СДП (план)'!V19</f>
        <v>20</v>
      </c>
      <c r="BO20" s="234">
        <f>'СДП (план)'!W19</f>
        <v>2223661.4399999995</v>
      </c>
      <c r="BP20" s="76">
        <f t="shared" si="159"/>
        <v>3.3333333333333335</v>
      </c>
      <c r="BQ20" s="76">
        <f t="shared" si="160"/>
        <v>370610.23999999993</v>
      </c>
      <c r="BR20" s="76">
        <f>VLOOKUP($C20,факт!$D$7:$JQ$124,7,0)</f>
        <v>0</v>
      </c>
      <c r="BS20" s="76">
        <f>VLOOKUP($C20,факт!$D$7:$JQ$124,8,0)</f>
        <v>0</v>
      </c>
      <c r="BT20" s="76">
        <f>VLOOKUP($C20,факт!$D$7:$JQ$124,9,0)</f>
        <v>0</v>
      </c>
      <c r="BU20" s="76">
        <f>VLOOKUP($C20,факт!$D$7:$JQ$124,10,0)</f>
        <v>0</v>
      </c>
      <c r="BV20" s="76">
        <f t="shared" si="396"/>
        <v>195.79999999999998</v>
      </c>
      <c r="BW20" s="76">
        <f t="shared" si="397"/>
        <v>32.633333333333333</v>
      </c>
      <c r="BX20" s="76">
        <f t="shared" si="398"/>
        <v>0</v>
      </c>
      <c r="BY20" s="76">
        <f t="shared" si="399"/>
        <v>-3.3333333333333335</v>
      </c>
      <c r="BZ20" s="76">
        <f t="shared" si="400"/>
        <v>-370610.23999999993</v>
      </c>
      <c r="CA20" s="227">
        <f>'СДП (план)'!X19</f>
        <v>0</v>
      </c>
      <c r="CB20" s="227">
        <f>'СДП (план)'!Y19</f>
        <v>0</v>
      </c>
      <c r="CC20" s="76">
        <f t="shared" si="164"/>
        <v>0</v>
      </c>
      <c r="CD20" s="76">
        <f t="shared" si="165"/>
        <v>0</v>
      </c>
      <c r="CE20" s="76">
        <f>VLOOKUP($C20,факт!$D$7:$JQ$124,23,0)</f>
        <v>0</v>
      </c>
      <c r="CF20" s="76">
        <f>VLOOKUP($C20,факт!$D$7:$JQ$124,24,0)</f>
        <v>0</v>
      </c>
      <c r="CG20" s="76">
        <f>VLOOKUP($C20,факт!$D$7:$JQ$124,25,0)</f>
        <v>0</v>
      </c>
      <c r="CH20" s="76">
        <f>VLOOKUP($C20,факт!$D$7:$JQ$124,26,0)</f>
        <v>0</v>
      </c>
      <c r="CI20" s="76">
        <f t="shared" si="401"/>
        <v>0</v>
      </c>
      <c r="CJ20" s="76">
        <f t="shared" si="402"/>
        <v>0</v>
      </c>
      <c r="CK20" s="76">
        <f t="shared" si="403"/>
        <v>0</v>
      </c>
      <c r="CL20" s="76">
        <f t="shared" si="168"/>
        <v>0</v>
      </c>
      <c r="CM20" s="76">
        <f t="shared" si="169"/>
        <v>0</v>
      </c>
      <c r="CN20" s="78">
        <f>'СДП (план)'!Z19</f>
        <v>0</v>
      </c>
      <c r="CO20" s="78">
        <f>'СДП (план)'!AA19</f>
        <v>0</v>
      </c>
      <c r="CP20" s="76">
        <f t="shared" si="170"/>
        <v>0</v>
      </c>
      <c r="CQ20" s="76">
        <f t="shared" si="171"/>
        <v>0</v>
      </c>
      <c r="CR20" s="76">
        <f>VLOOKUP($C20,факт!$D$7:$JQ$124,43,0)</f>
        <v>0</v>
      </c>
      <c r="CS20" s="76">
        <f>VLOOKUP($C20,факт!$D$7:$JQ$124,44,0)</f>
        <v>0</v>
      </c>
      <c r="CT20" s="76">
        <f>VLOOKUP($C20,факт!$D$7:$JQ$124,45,0)</f>
        <v>0</v>
      </c>
      <c r="CU20" s="76">
        <f>VLOOKUP($C20,факт!$D$7:$JQ$124,46,0)</f>
        <v>0</v>
      </c>
      <c r="CV20" s="76">
        <f t="shared" si="404"/>
        <v>0</v>
      </c>
      <c r="CW20" s="76">
        <f t="shared" si="405"/>
        <v>0</v>
      </c>
      <c r="CX20" s="76">
        <f t="shared" si="406"/>
        <v>0</v>
      </c>
      <c r="CY20" s="76">
        <f t="shared" si="174"/>
        <v>0</v>
      </c>
      <c r="CZ20" s="76">
        <f t="shared" si="175"/>
        <v>0</v>
      </c>
      <c r="DA20" s="147">
        <f>'СДП (план)'!AB19</f>
        <v>0</v>
      </c>
      <c r="DB20" s="170">
        <f>'СДП (план)'!AC19</f>
        <v>0</v>
      </c>
      <c r="DC20" s="76">
        <f t="shared" si="176"/>
        <v>0</v>
      </c>
      <c r="DD20" s="76">
        <f t="shared" si="177"/>
        <v>0</v>
      </c>
      <c r="DE20" s="76">
        <f>VLOOKUP($C20,факт!$D$7:$JQ$124,247,0)</f>
        <v>0</v>
      </c>
      <c r="DF20" s="76">
        <f>VLOOKUP($C20,факт!$D$7:$JQ$124,248,0)</f>
        <v>0</v>
      </c>
      <c r="DG20" s="76">
        <f>VLOOKUP($C20,факт!$D$7:$JQ$124,249,0)</f>
        <v>0</v>
      </c>
      <c r="DH20" s="76">
        <f>VLOOKUP($C20,факт!$D$7:$JQ$124,250,0)</f>
        <v>0</v>
      </c>
      <c r="DI20" s="76">
        <f t="shared" si="407"/>
        <v>0</v>
      </c>
      <c r="DJ20" s="76">
        <f t="shared" si="408"/>
        <v>0</v>
      </c>
      <c r="DK20" s="76">
        <f t="shared" si="409"/>
        <v>0</v>
      </c>
      <c r="DL20" s="76">
        <f t="shared" si="180"/>
        <v>0</v>
      </c>
      <c r="DM20" s="76">
        <f t="shared" si="181"/>
        <v>0</v>
      </c>
      <c r="DN20" s="227">
        <f>'СДП (план)'!AD19</f>
        <v>0</v>
      </c>
      <c r="DO20" s="227">
        <f>'СДП (план)'!AE19</f>
        <v>0</v>
      </c>
      <c r="DP20" s="76">
        <f t="shared" si="182"/>
        <v>0</v>
      </c>
      <c r="DQ20" s="76">
        <f t="shared" si="183"/>
        <v>0</v>
      </c>
      <c r="DR20" s="76">
        <f>VLOOKUP($C20,факт!$D$7:$JQ$124,155,0)</f>
        <v>0</v>
      </c>
      <c r="DS20" s="76">
        <f>VLOOKUP($C20,факт!$D$7:$JQ$124,156,0)</f>
        <v>0</v>
      </c>
      <c r="DT20" s="76">
        <f>VLOOKUP($C20,факт!$D$7:$JQ$124,157,0)</f>
        <v>0</v>
      </c>
      <c r="DU20" s="76">
        <f>VLOOKUP($C20,факт!$D$7:$JQ$124,158,0)</f>
        <v>0</v>
      </c>
      <c r="DV20" s="76">
        <f t="shared" si="410"/>
        <v>0</v>
      </c>
      <c r="DW20" s="76">
        <f t="shared" si="411"/>
        <v>0</v>
      </c>
      <c r="DX20" s="76">
        <f t="shared" si="412"/>
        <v>0</v>
      </c>
      <c r="DY20" s="76">
        <f t="shared" si="186"/>
        <v>0</v>
      </c>
      <c r="DZ20" s="76">
        <f t="shared" si="187"/>
        <v>0</v>
      </c>
      <c r="EA20" s="147">
        <f>'СДП (план)'!AF19</f>
        <v>0</v>
      </c>
      <c r="EB20" s="170">
        <f>'СДП (план)'!AG19</f>
        <v>0</v>
      </c>
      <c r="EC20" s="76">
        <f t="shared" si="188"/>
        <v>0</v>
      </c>
      <c r="ED20" s="76">
        <f t="shared" si="189"/>
        <v>0</v>
      </c>
      <c r="EE20" s="76">
        <f>VLOOKUP($C20,факт!$D$7:$JQ$124,163,0)</f>
        <v>0</v>
      </c>
      <c r="EF20" s="76">
        <f>VLOOKUP($C20,факт!$D$7:$JQ$124,164,0)</f>
        <v>0</v>
      </c>
      <c r="EG20" s="76">
        <f>VLOOKUP($C20,факт!$D$7:$JQ$124,165,0)</f>
        <v>0</v>
      </c>
      <c r="EH20" s="76">
        <f>VLOOKUP($C20,факт!$D$7:$JQ$124,166,0)</f>
        <v>0</v>
      </c>
      <c r="EI20" s="76">
        <f t="shared" si="413"/>
        <v>0</v>
      </c>
      <c r="EJ20" s="76">
        <f t="shared" si="414"/>
        <v>0</v>
      </c>
      <c r="EK20" s="76">
        <f t="shared" si="415"/>
        <v>0</v>
      </c>
      <c r="EL20" s="76">
        <f t="shared" si="191"/>
        <v>0</v>
      </c>
      <c r="EM20" s="76">
        <f t="shared" si="192"/>
        <v>0</v>
      </c>
      <c r="EN20" s="147">
        <f>'СДП (план)'!AH19</f>
        <v>0</v>
      </c>
      <c r="EO20" s="170">
        <f>'СДП (план)'!AI19</f>
        <v>0</v>
      </c>
      <c r="EP20" s="76">
        <f t="shared" si="193"/>
        <v>0</v>
      </c>
      <c r="EQ20" s="76">
        <f t="shared" si="194"/>
        <v>0</v>
      </c>
      <c r="ER20" s="76">
        <f>VLOOKUP($C20,факт!$D$7:$JQ$124,239,0)</f>
        <v>0</v>
      </c>
      <c r="ES20" s="76">
        <f>VLOOKUP($C20,факт!$D$7:$JQ$124,240,0)</f>
        <v>0</v>
      </c>
      <c r="ET20" s="76">
        <f>VLOOKUP($C20,факт!$D$7:$JQ$124,241,0)</f>
        <v>0</v>
      </c>
      <c r="EU20" s="76">
        <f>VLOOKUP($C20,факт!$D$7:$JQ$124,242,0)</f>
        <v>0</v>
      </c>
      <c r="EV20" s="76">
        <f t="shared" si="416"/>
        <v>0</v>
      </c>
      <c r="EW20" s="76">
        <f t="shared" si="417"/>
        <v>0</v>
      </c>
      <c r="EX20" s="76">
        <f t="shared" si="418"/>
        <v>0</v>
      </c>
      <c r="EY20" s="76">
        <f t="shared" si="197"/>
        <v>0</v>
      </c>
      <c r="EZ20" s="76">
        <f t="shared" si="198"/>
        <v>0</v>
      </c>
      <c r="FA20" s="227">
        <f>'СДП (план)'!AJ19</f>
        <v>0</v>
      </c>
      <c r="FB20" s="227">
        <f>'СДП (план)'!AK19</f>
        <v>0</v>
      </c>
      <c r="FC20" s="76">
        <f t="shared" si="199"/>
        <v>0</v>
      </c>
      <c r="FD20" s="76">
        <f t="shared" si="200"/>
        <v>0</v>
      </c>
      <c r="FE20" s="76">
        <f>VLOOKUP($C20,факт!$D$7:$JQ$124,251,0)</f>
        <v>0</v>
      </c>
      <c r="FF20" s="76">
        <f>VLOOKUP($C20,факт!$D$7:$JQ$124,252,0)</f>
        <v>0</v>
      </c>
      <c r="FG20" s="76">
        <f>VLOOKUP($C20,факт!$D$7:$JQ$124,253,0)</f>
        <v>0</v>
      </c>
      <c r="FH20" s="76">
        <f>VLOOKUP($C20,факт!$D$7:$JQ$124,254,0)</f>
        <v>0</v>
      </c>
      <c r="FI20" s="76">
        <f t="shared" si="419"/>
        <v>0</v>
      </c>
      <c r="FJ20" s="76">
        <f t="shared" si="420"/>
        <v>0</v>
      </c>
      <c r="FK20" s="76">
        <f t="shared" si="421"/>
        <v>0</v>
      </c>
      <c r="FL20" s="76">
        <f t="shared" si="202"/>
        <v>0</v>
      </c>
      <c r="FM20" s="76">
        <f t="shared" si="203"/>
        <v>0</v>
      </c>
      <c r="FN20" s="394">
        <f>'СДП (план)'!AL19</f>
        <v>0</v>
      </c>
      <c r="FO20" s="395">
        <f>'СДП (план)'!AM19</f>
        <v>0</v>
      </c>
      <c r="FP20" s="76">
        <f t="shared" si="204"/>
        <v>0</v>
      </c>
      <c r="FQ20" s="76">
        <f t="shared" si="205"/>
        <v>0</v>
      </c>
      <c r="FR20" s="76">
        <f>VLOOKUP($C20,факт!$D$7:$JQ$124,35,0)</f>
        <v>0</v>
      </c>
      <c r="FS20" s="76">
        <f>VLOOKUP($C20,факт!$D$7:$JQ$124,36,0)</f>
        <v>0</v>
      </c>
      <c r="FT20" s="76">
        <f>VLOOKUP($C20,факт!$D$7:$JQ$124,37,0)</f>
        <v>0</v>
      </c>
      <c r="FU20" s="76">
        <f>VLOOKUP($C20,факт!$D$7:$JQ$124,38,0)</f>
        <v>0</v>
      </c>
      <c r="FV20" s="76">
        <f t="shared" si="422"/>
        <v>0</v>
      </c>
      <c r="FW20" s="76">
        <f t="shared" si="423"/>
        <v>0</v>
      </c>
      <c r="FX20" s="76">
        <f t="shared" si="424"/>
        <v>0</v>
      </c>
      <c r="FY20" s="76">
        <f t="shared" si="208"/>
        <v>0</v>
      </c>
      <c r="FZ20" s="76">
        <f t="shared" si="209"/>
        <v>0</v>
      </c>
      <c r="GA20" s="227">
        <f>'СДП (план)'!AN19</f>
        <v>0</v>
      </c>
      <c r="GB20" s="227">
        <f>'СДП (план)'!AO19</f>
        <v>0</v>
      </c>
      <c r="GC20" s="76">
        <f t="shared" si="210"/>
        <v>0</v>
      </c>
      <c r="GD20" s="76">
        <f t="shared" si="211"/>
        <v>0</v>
      </c>
      <c r="GE20" s="76">
        <f>VLOOKUP($C20,факт!$D$7:$JQ$124,167,0)</f>
        <v>0</v>
      </c>
      <c r="GF20" s="76">
        <f>VLOOKUP($C20,факт!$D$7:$JQ$124,168,0)</f>
        <v>0</v>
      </c>
      <c r="GG20" s="76">
        <f>VLOOKUP($C20,факт!$D$7:$JQ$124,169,0)</f>
        <v>0</v>
      </c>
      <c r="GH20" s="76">
        <f>VLOOKUP($C20,факт!$D$7:$JQ$124,170,0)</f>
        <v>0</v>
      </c>
      <c r="GI20" s="76">
        <f t="shared" si="425"/>
        <v>0</v>
      </c>
      <c r="GJ20" s="76">
        <f t="shared" si="426"/>
        <v>0</v>
      </c>
      <c r="GK20" s="76">
        <f t="shared" si="427"/>
        <v>0</v>
      </c>
      <c r="GL20" s="76">
        <f t="shared" si="213"/>
        <v>0</v>
      </c>
      <c r="GM20" s="76">
        <f t="shared" si="214"/>
        <v>0</v>
      </c>
      <c r="GN20" s="227">
        <f>'СДП (план)'!AP19</f>
        <v>0</v>
      </c>
      <c r="GO20" s="227">
        <f>'СДП (план)'!AQ19</f>
        <v>0</v>
      </c>
      <c r="GP20" s="76">
        <f t="shared" si="215"/>
        <v>0</v>
      </c>
      <c r="GQ20" s="76">
        <f t="shared" si="216"/>
        <v>0</v>
      </c>
      <c r="GR20" s="76">
        <f>VLOOKUP($C20,факт!$D$7:$JQ$124,171,0)</f>
        <v>0</v>
      </c>
      <c r="GS20" s="76">
        <f>VLOOKUP($C20,факт!$D$7:$JQ$124,172,0)</f>
        <v>0</v>
      </c>
      <c r="GT20" s="76">
        <f>VLOOKUP($C20,факт!$D$7:$JQ$124,173,0)</f>
        <v>0</v>
      </c>
      <c r="GU20" s="76">
        <f>VLOOKUP($C20,факт!$D$7:$JQ$124,174,0)</f>
        <v>0</v>
      </c>
      <c r="GV20" s="76">
        <f t="shared" si="428"/>
        <v>0</v>
      </c>
      <c r="GW20" s="76">
        <f t="shared" si="429"/>
        <v>0</v>
      </c>
      <c r="GX20" s="76">
        <f t="shared" si="430"/>
        <v>0</v>
      </c>
      <c r="GY20" s="76">
        <f t="shared" si="218"/>
        <v>0</v>
      </c>
      <c r="GZ20" s="76">
        <f t="shared" si="219"/>
        <v>0</v>
      </c>
      <c r="HA20" s="227">
        <f>'СДП (план)'!AR19</f>
        <v>0</v>
      </c>
      <c r="HB20" s="227">
        <f>'СДП (план)'!AS19</f>
        <v>0</v>
      </c>
      <c r="HC20" s="76">
        <f t="shared" si="220"/>
        <v>0</v>
      </c>
      <c r="HD20" s="76">
        <f t="shared" si="221"/>
        <v>0</v>
      </c>
      <c r="HE20" s="76">
        <f>VLOOKUP($C20,факт!$D$7:$JQ$124,203,0)</f>
        <v>0</v>
      </c>
      <c r="HF20" s="76">
        <f>VLOOKUP($C20,факт!$D$7:$JQ$124,204,0)</f>
        <v>0</v>
      </c>
      <c r="HG20" s="76">
        <f>VLOOKUP($C20,факт!$D$7:$JQ$124,205,0)</f>
        <v>0</v>
      </c>
      <c r="HH20" s="76">
        <f>VLOOKUP($C20,факт!$D$7:$JQ$124,206,0)</f>
        <v>0</v>
      </c>
      <c r="HI20" s="76">
        <f t="shared" si="431"/>
        <v>0</v>
      </c>
      <c r="HJ20" s="76">
        <f t="shared" si="432"/>
        <v>0</v>
      </c>
      <c r="HK20" s="76">
        <f t="shared" si="433"/>
        <v>0</v>
      </c>
      <c r="HL20" s="76">
        <f t="shared" si="224"/>
        <v>0</v>
      </c>
      <c r="HM20" s="76">
        <f t="shared" si="225"/>
        <v>0</v>
      </c>
      <c r="HN20" s="147">
        <f>'СДП (план)'!AT19</f>
        <v>0</v>
      </c>
      <c r="HO20" s="170">
        <f>'СДП (план)'!AU19</f>
        <v>0</v>
      </c>
      <c r="HP20" s="76">
        <f t="shared" si="226"/>
        <v>0</v>
      </c>
      <c r="HQ20" s="76">
        <f t="shared" si="227"/>
        <v>0</v>
      </c>
      <c r="HR20" s="76">
        <f>VLOOKUP($C20,факт!$D$7:$JQ$124,207,0)</f>
        <v>0</v>
      </c>
      <c r="HS20" s="76">
        <f>VLOOKUP($C20,факт!$D$7:$JQ$124,208,0)</f>
        <v>0</v>
      </c>
      <c r="HT20" s="76">
        <f>VLOOKUP($C20,факт!$D$7:$JQ$124,209,0)</f>
        <v>0</v>
      </c>
      <c r="HU20" s="76">
        <f>VLOOKUP($C20,факт!$D$7:$JQ$124,210,0)</f>
        <v>0</v>
      </c>
      <c r="HV20" s="76">
        <f t="shared" si="434"/>
        <v>0</v>
      </c>
      <c r="HW20" s="76">
        <f t="shared" si="435"/>
        <v>0</v>
      </c>
      <c r="HX20" s="76">
        <f t="shared" si="436"/>
        <v>0</v>
      </c>
      <c r="HY20" s="76">
        <f t="shared" si="230"/>
        <v>0</v>
      </c>
      <c r="HZ20" s="76">
        <f t="shared" si="231"/>
        <v>0</v>
      </c>
      <c r="IA20" s="147">
        <f>'СДП (план)'!AV19</f>
        <v>0</v>
      </c>
      <c r="IB20" s="170">
        <f>'СДП (план)'!AW19</f>
        <v>0</v>
      </c>
      <c r="IC20" s="76">
        <f t="shared" si="232"/>
        <v>0</v>
      </c>
      <c r="ID20" s="76">
        <f t="shared" si="233"/>
        <v>0</v>
      </c>
      <c r="IE20" s="76">
        <f>VLOOKUP($C20,факт!$D$7:$JQ$124,199,0)</f>
        <v>0</v>
      </c>
      <c r="IF20" s="76">
        <f>VLOOKUP($C20,факт!$D$7:$JQ$124,200,0)</f>
        <v>0</v>
      </c>
      <c r="IG20" s="76">
        <f>VLOOKUP($C20,факт!$D$7:$JQ$124,201,0)</f>
        <v>0</v>
      </c>
      <c r="IH20" s="76">
        <f>VLOOKUP($C20,факт!$D$7:$JQ$124,202,0)</f>
        <v>0</v>
      </c>
      <c r="II20" s="76">
        <f t="shared" si="437"/>
        <v>0</v>
      </c>
      <c r="IJ20" s="76">
        <f t="shared" si="438"/>
        <v>0</v>
      </c>
      <c r="IK20" s="76">
        <f t="shared" si="439"/>
        <v>0</v>
      </c>
      <c r="IL20" s="76">
        <f t="shared" si="236"/>
        <v>0</v>
      </c>
      <c r="IM20" s="76">
        <f t="shared" si="237"/>
        <v>0</v>
      </c>
      <c r="IN20" s="225">
        <f>'СДП (план)'!AX19</f>
        <v>0</v>
      </c>
      <c r="IO20" s="116">
        <f>'СДП (план)'!AY19</f>
        <v>0</v>
      </c>
      <c r="IP20" s="76">
        <f t="shared" si="238"/>
        <v>0</v>
      </c>
      <c r="IQ20" s="76">
        <f t="shared" si="239"/>
        <v>0</v>
      </c>
      <c r="IR20" s="76">
        <f>VLOOKUP($C20,факт!$D$7:$JQ$124,267,0)</f>
        <v>0</v>
      </c>
      <c r="IS20" s="76">
        <f>VLOOKUP($C20,факт!$D$7:$JQ$124,268,0)</f>
        <v>0</v>
      </c>
      <c r="IT20" s="76">
        <f>VLOOKUP($C20,факт!$D$7:$JQ$124,269,0)</f>
        <v>0</v>
      </c>
      <c r="IU20" s="76">
        <f>VLOOKUP($C20,факт!$D$7:$JQ$124,270,0)</f>
        <v>0</v>
      </c>
      <c r="IV20" s="76">
        <f t="shared" si="440"/>
        <v>0</v>
      </c>
      <c r="IW20" s="76">
        <f t="shared" si="441"/>
        <v>0</v>
      </c>
      <c r="IX20" s="76">
        <f t="shared" si="442"/>
        <v>0</v>
      </c>
      <c r="IY20" s="76">
        <f t="shared" si="242"/>
        <v>0</v>
      </c>
      <c r="IZ20" s="76">
        <f t="shared" si="243"/>
        <v>0</v>
      </c>
      <c r="JA20" s="227">
        <f>'СДП (план)'!AZ19</f>
        <v>0</v>
      </c>
      <c r="JB20" s="227">
        <f>'СДП (план)'!BA19</f>
        <v>0</v>
      </c>
      <c r="JC20" s="76">
        <f t="shared" si="244"/>
        <v>0</v>
      </c>
      <c r="JD20" s="76">
        <f t="shared" si="245"/>
        <v>0</v>
      </c>
      <c r="JE20" s="76">
        <f>VLOOKUP($C20,факт!$D$7:$JQ$124,87,0)</f>
        <v>0</v>
      </c>
      <c r="JF20" s="76">
        <f>VLOOKUP($C20,факт!$D$7:$JQ$124,88,0)</f>
        <v>0</v>
      </c>
      <c r="JG20" s="76">
        <f>VLOOKUP($C20,факт!$D$7:$JQ$124,89,0)</f>
        <v>0</v>
      </c>
      <c r="JH20" s="76">
        <f>VLOOKUP($C20,факт!$D$7:$JQ$124,90,0)</f>
        <v>0</v>
      </c>
      <c r="JI20" s="76">
        <f t="shared" si="443"/>
        <v>0</v>
      </c>
      <c r="JJ20" s="76">
        <f t="shared" si="444"/>
        <v>0</v>
      </c>
      <c r="JK20" s="76">
        <f t="shared" si="445"/>
        <v>0</v>
      </c>
      <c r="JL20" s="76">
        <f t="shared" si="247"/>
        <v>0</v>
      </c>
      <c r="JM20" s="76">
        <f t="shared" si="248"/>
        <v>0</v>
      </c>
      <c r="JN20" s="227">
        <f>'СДП (план)'!BB19</f>
        <v>0</v>
      </c>
      <c r="JO20" s="227">
        <f>'СДП (план)'!BC19</f>
        <v>0</v>
      </c>
      <c r="JP20" s="76">
        <f t="shared" si="249"/>
        <v>0</v>
      </c>
      <c r="JQ20" s="76">
        <f t="shared" si="250"/>
        <v>0</v>
      </c>
      <c r="JR20" s="76">
        <f>VLOOKUP($C20,факт!$D$7:$JQ$124,91,0)</f>
        <v>0</v>
      </c>
      <c r="JS20" s="76">
        <f>VLOOKUP($C20,факт!$D$7:$JQ$124,92,0)</f>
        <v>0</v>
      </c>
      <c r="JT20" s="76">
        <f>VLOOKUP($C20,факт!$D$7:$JQ$124,93,0)</f>
        <v>0</v>
      </c>
      <c r="JU20" s="76">
        <f>VLOOKUP($C20,факт!$D$7:$JQ$124,94,0)</f>
        <v>0</v>
      </c>
      <c r="JV20" s="76">
        <f t="shared" si="446"/>
        <v>0</v>
      </c>
      <c r="JW20" s="76">
        <f t="shared" si="447"/>
        <v>0</v>
      </c>
      <c r="JX20" s="76">
        <f t="shared" si="448"/>
        <v>0</v>
      </c>
      <c r="JY20" s="76">
        <f t="shared" si="252"/>
        <v>0</v>
      </c>
      <c r="JZ20" s="76">
        <f t="shared" si="253"/>
        <v>0</v>
      </c>
      <c r="KA20" s="226">
        <f>'СДП (план)'!BD19</f>
        <v>0</v>
      </c>
      <c r="KB20" s="226">
        <f>'СДП (план)'!BE19</f>
        <v>0</v>
      </c>
      <c r="KC20" s="76">
        <f t="shared" si="254"/>
        <v>0</v>
      </c>
      <c r="KD20" s="76">
        <f t="shared" si="255"/>
        <v>0</v>
      </c>
      <c r="KE20" s="76">
        <f>VLOOKUP($C20,факт!$D$7:$JQ$124,55,0)</f>
        <v>0</v>
      </c>
      <c r="KF20" s="76">
        <f>VLOOKUP($C20,факт!$D$7:$JQ$124,56,0)</f>
        <v>0</v>
      </c>
      <c r="KG20" s="76">
        <f>VLOOKUP($C20,факт!$D$7:$JQ$124,57,0)</f>
        <v>0</v>
      </c>
      <c r="KH20" s="76">
        <f>VLOOKUP($C20,факт!$D$7:$JQ$124,58,0)</f>
        <v>0</v>
      </c>
      <c r="KI20" s="76">
        <f t="shared" si="449"/>
        <v>0</v>
      </c>
      <c r="KJ20" s="76">
        <f t="shared" si="450"/>
        <v>0</v>
      </c>
      <c r="KK20" s="76">
        <f t="shared" si="451"/>
        <v>0</v>
      </c>
      <c r="KL20" s="76">
        <f t="shared" si="258"/>
        <v>0</v>
      </c>
      <c r="KM20" s="76">
        <f t="shared" si="259"/>
        <v>0</v>
      </c>
      <c r="KN20" s="226">
        <f>'СДП (план)'!BF19</f>
        <v>0</v>
      </c>
      <c r="KO20" s="226">
        <f>'СДП (план)'!BG19</f>
        <v>0</v>
      </c>
      <c r="KP20" s="76">
        <f t="shared" si="260"/>
        <v>0</v>
      </c>
      <c r="KQ20" s="76">
        <f t="shared" si="261"/>
        <v>0</v>
      </c>
      <c r="KR20" s="76">
        <f>VLOOKUP($C20,факт!$D$7:$JQ$124,99,0)</f>
        <v>0</v>
      </c>
      <c r="KS20" s="76">
        <f>VLOOKUP($C20,факт!$D$7:$JQ$124,100,0)</f>
        <v>0</v>
      </c>
      <c r="KT20" s="76">
        <f>VLOOKUP($C20,факт!$D$7:$JQ$124,101,0)</f>
        <v>0</v>
      </c>
      <c r="KU20" s="76">
        <f>VLOOKUP($C20,факт!$D$7:$JQ$124,102,0)</f>
        <v>0</v>
      </c>
      <c r="KV20" s="76">
        <f t="shared" si="452"/>
        <v>0</v>
      </c>
      <c r="KW20" s="76">
        <f t="shared" si="453"/>
        <v>0</v>
      </c>
      <c r="KX20" s="76">
        <f t="shared" si="454"/>
        <v>0</v>
      </c>
      <c r="KY20" s="76">
        <f t="shared" si="264"/>
        <v>0</v>
      </c>
      <c r="KZ20" s="76">
        <f t="shared" si="265"/>
        <v>0</v>
      </c>
      <c r="LA20" s="227">
        <f>'СДП (план)'!BH19</f>
        <v>0</v>
      </c>
      <c r="LB20" s="227">
        <f>'СДП (план)'!BI19</f>
        <v>0</v>
      </c>
      <c r="LC20" s="76">
        <f t="shared" si="266"/>
        <v>0</v>
      </c>
      <c r="LD20" s="76">
        <f t="shared" si="267"/>
        <v>0</v>
      </c>
      <c r="LE20" s="76">
        <f>VLOOKUP($C20,факт!$D$7:$JQ$124,71,0)</f>
        <v>0</v>
      </c>
      <c r="LF20" s="76">
        <f>VLOOKUP($C20,факт!$D$7:$JQ$124,72,0)</f>
        <v>0</v>
      </c>
      <c r="LG20" s="76">
        <f>VLOOKUP($C20,факт!$D$7:$JQ$124,73,0)</f>
        <v>0</v>
      </c>
      <c r="LH20" s="76">
        <f>VLOOKUP($C20,факт!$D$7:$JQ$124,74,0)</f>
        <v>0</v>
      </c>
      <c r="LI20" s="76">
        <f t="shared" si="455"/>
        <v>0</v>
      </c>
      <c r="LJ20" s="76">
        <f t="shared" si="456"/>
        <v>0</v>
      </c>
      <c r="LK20" s="76">
        <f t="shared" si="457"/>
        <v>0</v>
      </c>
      <c r="LL20" s="76">
        <f t="shared" si="270"/>
        <v>0</v>
      </c>
      <c r="LM20" s="76">
        <f t="shared" si="271"/>
        <v>0</v>
      </c>
      <c r="LN20" s="227">
        <f>'СДП (план)'!BJ19</f>
        <v>0</v>
      </c>
      <c r="LO20" s="227">
        <f>'СДП (план)'!BK19</f>
        <v>0</v>
      </c>
      <c r="LP20" s="76">
        <f t="shared" si="272"/>
        <v>0</v>
      </c>
      <c r="LQ20" s="76">
        <f t="shared" si="273"/>
        <v>0</v>
      </c>
      <c r="LR20" s="76">
        <f>VLOOKUP($C20,факт!$D$7:$JQ$124,111,0)</f>
        <v>0</v>
      </c>
      <c r="LS20" s="76">
        <f>VLOOKUP($C20,факт!$D$7:$JQ$124,112,0)</f>
        <v>0</v>
      </c>
      <c r="LT20" s="76">
        <f>VLOOKUP($C20,факт!$D$7:$JQ$124,113,0)</f>
        <v>0</v>
      </c>
      <c r="LU20" s="76">
        <f>VLOOKUP($C20,факт!$D$7:$JQ$124,114,0)</f>
        <v>0</v>
      </c>
      <c r="LV20" s="76">
        <f t="shared" si="458"/>
        <v>0</v>
      </c>
      <c r="LW20" s="76">
        <f t="shared" si="459"/>
        <v>0</v>
      </c>
      <c r="LX20" s="76">
        <f t="shared" si="460"/>
        <v>0</v>
      </c>
      <c r="LY20" s="76">
        <f t="shared" si="275"/>
        <v>0</v>
      </c>
      <c r="LZ20" s="76">
        <f t="shared" si="276"/>
        <v>0</v>
      </c>
      <c r="MA20" s="227">
        <f>'СДП (план)'!BL19</f>
        <v>0</v>
      </c>
      <c r="MB20" s="227">
        <f>'СДП (план)'!BM19</f>
        <v>0</v>
      </c>
      <c r="MC20" s="76">
        <f t="shared" si="277"/>
        <v>0</v>
      </c>
      <c r="MD20" s="76">
        <f t="shared" si="278"/>
        <v>0</v>
      </c>
      <c r="ME20" s="76">
        <f>VLOOKUP($C20,факт!$D$7:$JQ$124,219,0)</f>
        <v>0</v>
      </c>
      <c r="MF20" s="76">
        <f>VLOOKUP($C20,факт!$D$7:$JQ$124,220,0)</f>
        <v>0</v>
      </c>
      <c r="MG20" s="76">
        <f>VLOOKUP($C20,факт!$D$7:$JQ$124,221,0)</f>
        <v>0</v>
      </c>
      <c r="MH20" s="76">
        <f>VLOOKUP($C20,факт!$D$7:$JQ$124,222,0)</f>
        <v>0</v>
      </c>
      <c r="MI20" s="76">
        <f t="shared" si="461"/>
        <v>0</v>
      </c>
      <c r="MJ20" s="76">
        <f t="shared" si="462"/>
        <v>0</v>
      </c>
      <c r="MK20" s="76">
        <f t="shared" si="463"/>
        <v>0</v>
      </c>
      <c r="ML20" s="76">
        <f t="shared" si="281"/>
        <v>0</v>
      </c>
      <c r="MM20" s="76">
        <f t="shared" si="282"/>
        <v>0</v>
      </c>
      <c r="MN20" s="227">
        <f>'СДП (план)'!BN19</f>
        <v>0</v>
      </c>
      <c r="MO20" s="227">
        <f>'СДП (план)'!BO19</f>
        <v>0</v>
      </c>
      <c r="MP20" s="76">
        <f t="shared" si="283"/>
        <v>0</v>
      </c>
      <c r="MQ20" s="76">
        <f t="shared" si="284"/>
        <v>0</v>
      </c>
      <c r="MR20" s="76">
        <f>VLOOKUP($C20,факт!$D$7:$JQ$124,223,0)</f>
        <v>0</v>
      </c>
      <c r="MS20" s="76">
        <f>VLOOKUP($C20,факт!$D$7:$JQ$124,224,0)</f>
        <v>0</v>
      </c>
      <c r="MT20" s="76">
        <f>VLOOKUP($C20,факт!$D$7:$JQ$124,225,0)</f>
        <v>0</v>
      </c>
      <c r="MU20" s="76">
        <f>VLOOKUP($C20,факт!$D$7:$JQ$124,226,0)</f>
        <v>0</v>
      </c>
      <c r="MV20" s="76">
        <f t="shared" si="464"/>
        <v>0</v>
      </c>
      <c r="MW20" s="76">
        <f t="shared" si="465"/>
        <v>0</v>
      </c>
      <c r="MX20" s="76">
        <f t="shared" si="466"/>
        <v>0</v>
      </c>
      <c r="MY20" s="76">
        <f t="shared" si="287"/>
        <v>0</v>
      </c>
      <c r="MZ20" s="76">
        <f t="shared" si="288"/>
        <v>0</v>
      </c>
      <c r="NA20" s="227">
        <f>'СДП (план)'!BP19</f>
        <v>0</v>
      </c>
      <c r="NB20" s="227">
        <f>'СДП (план)'!BQ19</f>
        <v>0</v>
      </c>
      <c r="NC20" s="76">
        <f t="shared" si="289"/>
        <v>0</v>
      </c>
      <c r="ND20" s="76">
        <f t="shared" si="290"/>
        <v>0</v>
      </c>
      <c r="NE20" s="76">
        <f>VLOOKUP($C20,факт!$D$7:$JQ$124,227,0)</f>
        <v>0</v>
      </c>
      <c r="NF20" s="76">
        <f>VLOOKUP($C20,факт!$D$7:$JQ$124,228,0)</f>
        <v>0</v>
      </c>
      <c r="NG20" s="76">
        <f>VLOOKUP($C20,факт!$D$7:$JQ$124,229,0)</f>
        <v>0</v>
      </c>
      <c r="NH20" s="76">
        <f>VLOOKUP($C20,факт!$D$7:$JQ$124,230,0)</f>
        <v>0</v>
      </c>
      <c r="NI20" s="76">
        <f t="shared" si="467"/>
        <v>0</v>
      </c>
      <c r="NJ20" s="76">
        <f t="shared" si="468"/>
        <v>0</v>
      </c>
      <c r="NK20" s="76">
        <f t="shared" si="469"/>
        <v>0</v>
      </c>
      <c r="NL20" s="76">
        <f t="shared" si="293"/>
        <v>0</v>
      </c>
      <c r="NM20" s="76">
        <f t="shared" si="294"/>
        <v>0</v>
      </c>
      <c r="NN20" s="227">
        <f>'СДП (план)'!BR19</f>
        <v>0</v>
      </c>
      <c r="NO20" s="227">
        <f>'СДП (план)'!BS19</f>
        <v>0</v>
      </c>
      <c r="NP20" s="76">
        <f t="shared" si="295"/>
        <v>0</v>
      </c>
      <c r="NQ20" s="76">
        <f t="shared" si="296"/>
        <v>0</v>
      </c>
      <c r="NR20" s="76">
        <f>VLOOKUP($C20,факт!$D$7:$JQ$124,231,0)</f>
        <v>0</v>
      </c>
      <c r="NS20" s="76">
        <f>VLOOKUP($C20,факт!$D$7:$JQ$124,232,0)</f>
        <v>0</v>
      </c>
      <c r="NT20" s="76">
        <f>VLOOKUP($C20,факт!$D$7:$JQ$124,233,0)</f>
        <v>0</v>
      </c>
      <c r="NU20" s="76">
        <f>VLOOKUP($C20,факт!$D$7:$JQ$124,234,0)</f>
        <v>0</v>
      </c>
      <c r="NV20" s="76">
        <f t="shared" si="470"/>
        <v>0</v>
      </c>
      <c r="NW20" s="76">
        <f t="shared" si="471"/>
        <v>0</v>
      </c>
      <c r="NX20" s="76">
        <f t="shared" si="472"/>
        <v>0</v>
      </c>
      <c r="NY20" s="76">
        <f t="shared" si="299"/>
        <v>0</v>
      </c>
      <c r="NZ20" s="76">
        <f t="shared" si="300"/>
        <v>0</v>
      </c>
      <c r="OA20" s="227">
        <f>'СДП (план)'!BT19</f>
        <v>0</v>
      </c>
      <c r="OB20" s="227">
        <f>'СДП (план)'!BU19</f>
        <v>0</v>
      </c>
      <c r="OC20" s="76">
        <f t="shared" si="301"/>
        <v>0</v>
      </c>
      <c r="OD20" s="76">
        <f t="shared" si="302"/>
        <v>0</v>
      </c>
      <c r="OE20" s="76">
        <f>VLOOKUP($C20,факт!$D$7:$JQ$124,243,0)</f>
        <v>0</v>
      </c>
      <c r="OF20" s="76">
        <f>VLOOKUP($C20,факт!$D$7:$JQ$124,244,0)</f>
        <v>0</v>
      </c>
      <c r="OG20" s="76">
        <f>VLOOKUP($C20,факт!$D$7:$JQ$124,245,0)</f>
        <v>0</v>
      </c>
      <c r="OH20" s="76">
        <f>VLOOKUP($C20,факт!$D$7:$JQ$124,246,0)</f>
        <v>0</v>
      </c>
      <c r="OI20" s="76">
        <f t="shared" si="473"/>
        <v>0</v>
      </c>
      <c r="OJ20" s="76">
        <f t="shared" si="474"/>
        <v>0</v>
      </c>
      <c r="OK20" s="76">
        <f t="shared" si="475"/>
        <v>0</v>
      </c>
      <c r="OL20" s="76">
        <f t="shared" si="305"/>
        <v>0</v>
      </c>
      <c r="OM20" s="76">
        <f t="shared" si="306"/>
        <v>0</v>
      </c>
      <c r="ON20" s="227">
        <f>'СДП (план)'!BV19</f>
        <v>0</v>
      </c>
      <c r="OO20" s="227">
        <f>'СДП (план)'!BW19</f>
        <v>0</v>
      </c>
      <c r="OP20" s="76">
        <f t="shared" si="307"/>
        <v>0</v>
      </c>
      <c r="OQ20" s="76">
        <f t="shared" si="308"/>
        <v>0</v>
      </c>
      <c r="OR20" s="76">
        <f>VLOOKUP($C20,факт!$D$7:$JQ$124,83,0)</f>
        <v>0</v>
      </c>
      <c r="OS20" s="76">
        <f>VLOOKUP($C20,факт!$D$7:$JQ$124,84,0)</f>
        <v>0</v>
      </c>
      <c r="OT20" s="76">
        <f>VLOOKUP($C20,факт!$D$7:$JQ$124,85,0)</f>
        <v>0</v>
      </c>
      <c r="OU20" s="76">
        <f>VLOOKUP($C20,факт!$D$7:$JQ$124,86,0)</f>
        <v>0</v>
      </c>
      <c r="OV20" s="76">
        <f t="shared" si="476"/>
        <v>0</v>
      </c>
      <c r="OW20" s="76">
        <f t="shared" si="477"/>
        <v>0</v>
      </c>
      <c r="OX20" s="76">
        <f t="shared" si="478"/>
        <v>0</v>
      </c>
      <c r="OY20" s="76">
        <f t="shared" si="310"/>
        <v>0</v>
      </c>
      <c r="OZ20" s="76">
        <f t="shared" si="311"/>
        <v>0</v>
      </c>
      <c r="PA20" s="227">
        <f>'СДП (план)'!BX19</f>
        <v>0</v>
      </c>
      <c r="PB20" s="227">
        <f>'СДП (план)'!BY19</f>
        <v>0</v>
      </c>
      <c r="PC20" s="76">
        <f t="shared" si="312"/>
        <v>0</v>
      </c>
      <c r="PD20" s="76">
        <f t="shared" si="313"/>
        <v>0</v>
      </c>
      <c r="PE20" s="76">
        <f>VLOOKUP($C20,факт!$D$7:$JQ$124,59,0)</f>
        <v>0</v>
      </c>
      <c r="PF20" s="76">
        <f>VLOOKUP($C20,факт!$D$7:$JQ$124,60,0)</f>
        <v>0</v>
      </c>
      <c r="PG20" s="76">
        <f>VLOOKUP($C20,факт!$D$7:$JQ$124,61,0)</f>
        <v>0</v>
      </c>
      <c r="PH20" s="76">
        <f>VLOOKUP($C20,факт!$D$7:$JQ$124,62,0)</f>
        <v>0</v>
      </c>
      <c r="PI20" s="76">
        <f t="shared" si="479"/>
        <v>0</v>
      </c>
      <c r="PJ20" s="76">
        <f t="shared" si="480"/>
        <v>0</v>
      </c>
      <c r="PK20" s="76">
        <f t="shared" si="481"/>
        <v>0</v>
      </c>
      <c r="PL20" s="76">
        <f t="shared" si="315"/>
        <v>0</v>
      </c>
      <c r="PM20" s="76">
        <f t="shared" si="316"/>
        <v>0</v>
      </c>
      <c r="PN20" s="227">
        <f>'СДП (план)'!BZ19</f>
        <v>0</v>
      </c>
      <c r="PO20" s="227">
        <f>'СДП (план)'!CA19</f>
        <v>0</v>
      </c>
      <c r="PP20" s="76">
        <f t="shared" si="317"/>
        <v>0</v>
      </c>
      <c r="PQ20" s="76">
        <f t="shared" si="318"/>
        <v>0</v>
      </c>
      <c r="PR20" s="76">
        <f>VLOOKUP($C20,факт!$D$7:$JQ$124,263,0)</f>
        <v>0</v>
      </c>
      <c r="PS20" s="76">
        <f>VLOOKUP($C20,факт!$D$7:$JQ$124,264,0)</f>
        <v>0</v>
      </c>
      <c r="PT20" s="76">
        <f>VLOOKUP($C20,факт!$D$7:$JQ$124,265,0)</f>
        <v>0</v>
      </c>
      <c r="PU20" s="76">
        <f>VLOOKUP($C20,факт!$D$7:$JQ$124,266,0)</f>
        <v>0</v>
      </c>
      <c r="PV20" s="76">
        <f t="shared" si="482"/>
        <v>0</v>
      </c>
      <c r="PW20" s="76">
        <f t="shared" si="483"/>
        <v>0</v>
      </c>
      <c r="PX20" s="76">
        <f t="shared" si="484"/>
        <v>0</v>
      </c>
      <c r="PY20" s="76">
        <f t="shared" si="321"/>
        <v>0</v>
      </c>
      <c r="PZ20" s="76">
        <f t="shared" si="322"/>
        <v>0</v>
      </c>
      <c r="QA20" s="227">
        <f>'СДП (план)'!CB19</f>
        <v>0</v>
      </c>
      <c r="QB20" s="227">
        <f>'СДП (план)'!CC19</f>
        <v>0</v>
      </c>
      <c r="QC20" s="76">
        <f t="shared" si="323"/>
        <v>0</v>
      </c>
      <c r="QD20" s="76">
        <f t="shared" si="324"/>
        <v>0</v>
      </c>
      <c r="QE20" s="76">
        <f>VLOOKUP($C20,факт!$D$7:$JQ$124,103,0)</f>
        <v>0</v>
      </c>
      <c r="QF20" s="76">
        <f>VLOOKUP($C20,факт!$D$7:$JQ$124,104,0)</f>
        <v>0</v>
      </c>
      <c r="QG20" s="76">
        <f>VLOOKUP($C20,факт!$D$7:$JQ$124,105,0)</f>
        <v>0</v>
      </c>
      <c r="QH20" s="76">
        <f>VLOOKUP($C20,факт!$D$7:$JQ$124,106,0)</f>
        <v>0</v>
      </c>
      <c r="QI20" s="76">
        <f t="shared" si="485"/>
        <v>0</v>
      </c>
      <c r="QJ20" s="76">
        <f t="shared" si="486"/>
        <v>0</v>
      </c>
      <c r="QK20" s="76">
        <f t="shared" si="487"/>
        <v>0</v>
      </c>
      <c r="QL20" s="76">
        <f t="shared" si="326"/>
        <v>0</v>
      </c>
      <c r="QM20" s="76">
        <f t="shared" si="327"/>
        <v>0</v>
      </c>
      <c r="QN20" s="226">
        <f>'СДП (план)'!CD19</f>
        <v>0</v>
      </c>
      <c r="QO20" s="226">
        <f>'СДП (план)'!CE19</f>
        <v>0</v>
      </c>
      <c r="QP20" s="76">
        <f t="shared" si="328"/>
        <v>0</v>
      </c>
      <c r="QQ20" s="76">
        <f t="shared" si="329"/>
        <v>0</v>
      </c>
      <c r="QR20" s="76">
        <f>VLOOKUP($C20,факт!$D$7:$JQ$124,63,0)</f>
        <v>0</v>
      </c>
      <c r="QS20" s="76">
        <f>VLOOKUP($C20,факт!$D$7:$JQ$124,64,0)</f>
        <v>0</v>
      </c>
      <c r="QT20" s="76">
        <f>VLOOKUP($C20,факт!$D$7:$JQ$124,65,0)</f>
        <v>0</v>
      </c>
      <c r="QU20" s="76">
        <f>VLOOKUP($C20,факт!$D$7:$JQ$124,66,0)</f>
        <v>0</v>
      </c>
      <c r="QV20" s="76">
        <f t="shared" si="488"/>
        <v>0</v>
      </c>
      <c r="QW20" s="76">
        <f t="shared" si="489"/>
        <v>0</v>
      </c>
      <c r="QX20" s="76">
        <f t="shared" si="490"/>
        <v>0</v>
      </c>
      <c r="QY20" s="76">
        <f t="shared" si="332"/>
        <v>0</v>
      </c>
      <c r="QZ20" s="76">
        <f t="shared" si="333"/>
        <v>0</v>
      </c>
      <c r="RA20" s="227">
        <f>'СДП (план)'!CF19</f>
        <v>0</v>
      </c>
      <c r="RB20" s="227">
        <f>'СДП (план)'!CG19</f>
        <v>0</v>
      </c>
      <c r="RC20" s="76">
        <f t="shared" si="334"/>
        <v>0</v>
      </c>
      <c r="RD20" s="76">
        <f t="shared" si="335"/>
        <v>0</v>
      </c>
      <c r="RE20" s="76">
        <f>VLOOKUP($C20,факт!$D$7:$JQ$124,67,0)</f>
        <v>0</v>
      </c>
      <c r="RF20" s="76">
        <f>VLOOKUP($C20,факт!$D$7:$JQ$124,68,0)</f>
        <v>0</v>
      </c>
      <c r="RG20" s="76">
        <f>VLOOKUP($C20,факт!$D$7:$JQ$124,69,0)</f>
        <v>0</v>
      </c>
      <c r="RH20" s="76">
        <f>VLOOKUP($C20,факт!$D$7:$JQ$124,70,0)</f>
        <v>0</v>
      </c>
      <c r="RI20" s="76">
        <f t="shared" si="491"/>
        <v>0</v>
      </c>
      <c r="RJ20" s="76">
        <f t="shared" si="492"/>
        <v>0</v>
      </c>
      <c r="RK20" s="76">
        <f t="shared" si="493"/>
        <v>0</v>
      </c>
      <c r="RL20" s="76">
        <f t="shared" si="337"/>
        <v>0</v>
      </c>
      <c r="RM20" s="76">
        <f t="shared" si="338"/>
        <v>0</v>
      </c>
      <c r="RN20" s="227">
        <f>'СДП (план)'!CH19</f>
        <v>0</v>
      </c>
      <c r="RO20" s="227">
        <f>'СДП (план)'!CI19</f>
        <v>0</v>
      </c>
      <c r="RP20" s="76">
        <f t="shared" si="339"/>
        <v>0</v>
      </c>
      <c r="RQ20" s="76">
        <f t="shared" si="340"/>
        <v>0</v>
      </c>
      <c r="RR20" s="76">
        <f>VLOOKUP($C20,факт!$D$7:$JQ$124,79,0)</f>
        <v>0</v>
      </c>
      <c r="RS20" s="76">
        <f>VLOOKUP($C20,факт!$D$7:$JQ$124,80,0)</f>
        <v>0</v>
      </c>
      <c r="RT20" s="76">
        <f>VLOOKUP($C20,факт!$D$7:$JQ$124,81,0)</f>
        <v>0</v>
      </c>
      <c r="RU20" s="76">
        <f>VLOOKUP($C20,факт!$D$7:$JQ$124,82,0)</f>
        <v>0</v>
      </c>
      <c r="RV20" s="76">
        <f t="shared" si="494"/>
        <v>0</v>
      </c>
      <c r="RW20" s="76">
        <f t="shared" si="495"/>
        <v>0</v>
      </c>
      <c r="RX20" s="76">
        <f t="shared" si="496"/>
        <v>0</v>
      </c>
      <c r="RY20" s="76">
        <f t="shared" si="343"/>
        <v>0</v>
      </c>
      <c r="RZ20" s="76">
        <f t="shared" si="344"/>
        <v>0</v>
      </c>
      <c r="SA20" s="227">
        <f>'СДП (план)'!CJ19</f>
        <v>0</v>
      </c>
      <c r="SB20" s="227">
        <f>'СДП (план)'!CK19</f>
        <v>0</v>
      </c>
      <c r="SC20" s="76">
        <f t="shared" si="345"/>
        <v>0</v>
      </c>
      <c r="SD20" s="76">
        <f t="shared" si="346"/>
        <v>0</v>
      </c>
      <c r="SE20" s="76">
        <f>VLOOKUP($C20,факт!$D$7:$JQ$124,95,0)</f>
        <v>0</v>
      </c>
      <c r="SF20" s="76">
        <f>VLOOKUP($C20,факт!$D$7:$JQ$124,96,0)</f>
        <v>0</v>
      </c>
      <c r="SG20" s="76">
        <f>VLOOKUP($C20,факт!$D$7:$JQ$124,97,0)</f>
        <v>0</v>
      </c>
      <c r="SH20" s="76">
        <f>VLOOKUP($C20,факт!$D$7:$JQ$124,98,0)</f>
        <v>0</v>
      </c>
      <c r="SI20" s="76">
        <f t="shared" si="497"/>
        <v>0</v>
      </c>
      <c r="SJ20" s="76">
        <f t="shared" si="498"/>
        <v>0</v>
      </c>
      <c r="SK20" s="76">
        <f t="shared" si="499"/>
        <v>0</v>
      </c>
      <c r="SL20" s="76">
        <f t="shared" si="348"/>
        <v>0</v>
      </c>
      <c r="SM20" s="76">
        <f t="shared" si="349"/>
        <v>0</v>
      </c>
      <c r="SN20" s="227">
        <f>'СДП (план)'!CL19</f>
        <v>0</v>
      </c>
      <c r="SO20" s="227">
        <f>'СДП (план)'!CM19</f>
        <v>0</v>
      </c>
      <c r="SP20" s="76">
        <f t="shared" si="350"/>
        <v>0</v>
      </c>
      <c r="SQ20" s="76">
        <f t="shared" si="351"/>
        <v>0</v>
      </c>
      <c r="SR20" s="76">
        <f>VLOOKUP($C20,факт!$D$7:$JQ$124,107,0)</f>
        <v>0</v>
      </c>
      <c r="SS20" s="76">
        <f>VLOOKUP($C20,факт!$D$7:$JQ$124,108,0)</f>
        <v>0</v>
      </c>
      <c r="ST20" s="76">
        <f>VLOOKUP($C20,факт!$D$7:$JQ$124,109,0)</f>
        <v>0</v>
      </c>
      <c r="SU20" s="76">
        <f>VLOOKUP($C20,факт!$D$7:$JQ$124,110,0)</f>
        <v>0</v>
      </c>
      <c r="SV20" s="76">
        <f t="shared" si="500"/>
        <v>0</v>
      </c>
      <c r="SW20" s="76">
        <f t="shared" si="501"/>
        <v>0</v>
      </c>
      <c r="SX20" s="76">
        <f t="shared" si="502"/>
        <v>0</v>
      </c>
      <c r="SY20" s="76">
        <f t="shared" si="354"/>
        <v>0</v>
      </c>
      <c r="SZ20" s="76">
        <f t="shared" si="355"/>
        <v>0</v>
      </c>
      <c r="TA20" s="227">
        <f>'СДП (план)'!CN19</f>
        <v>0</v>
      </c>
      <c r="TB20" s="227">
        <f>'СДП (план)'!CO19</f>
        <v>0</v>
      </c>
      <c r="TC20" s="76">
        <f t="shared" si="356"/>
        <v>0</v>
      </c>
      <c r="TD20" s="76">
        <f t="shared" si="357"/>
        <v>0</v>
      </c>
      <c r="TE20" s="76">
        <f>VLOOKUP($C20,факт!$D$7:$JQ$124,51,0)</f>
        <v>0</v>
      </c>
      <c r="TF20" s="76">
        <f>VLOOKUP($C20,факт!$D$7:$JQ$124,52,0)</f>
        <v>0</v>
      </c>
      <c r="TG20" s="76">
        <f>VLOOKUP($C20,факт!$D$7:$JQ$124,53,0)</f>
        <v>0</v>
      </c>
      <c r="TH20" s="76">
        <f>VLOOKUP($C20,факт!$D$7:$JQ$124,54,0)</f>
        <v>0</v>
      </c>
      <c r="TI20" s="76">
        <f t="shared" si="503"/>
        <v>0</v>
      </c>
      <c r="TJ20" s="76">
        <f t="shared" si="504"/>
        <v>0</v>
      </c>
      <c r="TK20" s="76">
        <f t="shared" si="505"/>
        <v>0</v>
      </c>
      <c r="TL20" s="76">
        <f t="shared" si="360"/>
        <v>0</v>
      </c>
      <c r="TM20" s="76">
        <f t="shared" si="361"/>
        <v>0</v>
      </c>
      <c r="TN20" s="227">
        <f>'СДП (план)'!CP19</f>
        <v>0</v>
      </c>
      <c r="TO20" s="227">
        <f>'СДП (план)'!CQ19</f>
        <v>0</v>
      </c>
      <c r="TP20" s="76">
        <f t="shared" si="362"/>
        <v>0</v>
      </c>
      <c r="TQ20" s="76">
        <f t="shared" si="363"/>
        <v>0</v>
      </c>
      <c r="TR20" s="76">
        <f>VLOOKUP($C20,факт!$D$7:$JQ$124,47,0)</f>
        <v>0</v>
      </c>
      <c r="TS20" s="76">
        <f>VLOOKUP($C20,факт!$D$7:$JQ$124,48,0)</f>
        <v>0</v>
      </c>
      <c r="TT20" s="76">
        <f>VLOOKUP($C20,факт!$D$7:$JQ$124,49,0)</f>
        <v>0</v>
      </c>
      <c r="TU20" s="76">
        <f>VLOOKUP($C20,факт!$D$7:$JQ$124,50,0)</f>
        <v>0</v>
      </c>
      <c r="TV20" s="76">
        <f t="shared" si="506"/>
        <v>0</v>
      </c>
      <c r="TW20" s="76">
        <f t="shared" si="507"/>
        <v>0</v>
      </c>
      <c r="TX20" s="76">
        <f t="shared" si="508"/>
        <v>0</v>
      </c>
      <c r="TY20" s="76">
        <f t="shared" si="366"/>
        <v>0</v>
      </c>
      <c r="TZ20" s="76">
        <f t="shared" si="367"/>
        <v>0</v>
      </c>
      <c r="UA20" s="147">
        <f>'СДП (план)'!CR19</f>
        <v>0</v>
      </c>
      <c r="UB20" s="170">
        <f>'СДП (план)'!CS19</f>
        <v>0</v>
      </c>
      <c r="UC20" s="76">
        <f t="shared" si="368"/>
        <v>0</v>
      </c>
      <c r="UD20" s="76">
        <f t="shared" si="369"/>
        <v>0</v>
      </c>
      <c r="UE20" s="76">
        <f>VLOOKUP($C20,факт!$D$7:$JQ$124,75,0)</f>
        <v>0</v>
      </c>
      <c r="UF20" s="76">
        <f>VLOOKUP($C20,факт!$D$7:$JQ$124,76,0)</f>
        <v>0</v>
      </c>
      <c r="UG20" s="76">
        <f>VLOOKUP($C20,факт!$D$7:$JQ$124,77,0)</f>
        <v>0</v>
      </c>
      <c r="UH20" s="76">
        <f>VLOOKUP($C20,факт!$D$7:$JQ$124,78,0)</f>
        <v>0</v>
      </c>
      <c r="UI20" s="76">
        <f t="shared" si="509"/>
        <v>0</v>
      </c>
      <c r="UJ20" s="76">
        <f t="shared" si="510"/>
        <v>0</v>
      </c>
      <c r="UK20" s="76">
        <f t="shared" si="511"/>
        <v>0</v>
      </c>
      <c r="UL20" s="76">
        <f t="shared" si="371"/>
        <v>0</v>
      </c>
      <c r="UM20" s="76">
        <f t="shared" si="372"/>
        <v>0</v>
      </c>
      <c r="UN20" s="170">
        <f>'СДП (план)'!CT19</f>
        <v>0</v>
      </c>
      <c r="UO20" s="170">
        <f>'СДП (план)'!CU19</f>
        <v>0</v>
      </c>
      <c r="UP20" s="76">
        <f t="shared" si="373"/>
        <v>0</v>
      </c>
      <c r="UQ20" s="76">
        <f t="shared" si="374"/>
        <v>0</v>
      </c>
      <c r="UR20" s="76">
        <f>VLOOKUP($C20,факт!$D$7:$JQ$124,271,0)</f>
        <v>0</v>
      </c>
      <c r="US20" s="76">
        <f>VLOOKUP($C20,факт!$D$7:$JQ$124,272,0)</f>
        <v>0</v>
      </c>
      <c r="UT20" s="79"/>
      <c r="UU20" s="79"/>
      <c r="UV20" s="76">
        <f t="shared" si="512"/>
        <v>0</v>
      </c>
      <c r="UW20" s="76">
        <f t="shared" si="513"/>
        <v>0</v>
      </c>
      <c r="UX20" s="76">
        <f t="shared" si="514"/>
        <v>0</v>
      </c>
      <c r="UY20" s="76">
        <f t="shared" si="376"/>
        <v>0</v>
      </c>
      <c r="UZ20" s="76">
        <f t="shared" si="377"/>
        <v>0</v>
      </c>
      <c r="VA20" s="76">
        <f>'СДП (план)'!CV19</f>
        <v>0</v>
      </c>
      <c r="VB20" s="76">
        <f>'СДП (план)'!CW19</f>
        <v>0</v>
      </c>
      <c r="VC20" s="76">
        <f t="shared" si="378"/>
        <v>0</v>
      </c>
      <c r="VD20" s="76">
        <f t="shared" si="379"/>
        <v>0</v>
      </c>
      <c r="VE20" s="76"/>
      <c r="VF20" s="76"/>
      <c r="VG20" s="76"/>
      <c r="VH20" s="76"/>
      <c r="VI20" s="76">
        <f t="shared" si="515"/>
        <v>0</v>
      </c>
      <c r="VJ20" s="76">
        <f t="shared" si="516"/>
        <v>0</v>
      </c>
      <c r="VK20" s="76">
        <f t="shared" si="517"/>
        <v>0</v>
      </c>
      <c r="VL20" s="76">
        <f t="shared" si="381"/>
        <v>0</v>
      </c>
      <c r="VM20" s="76">
        <f t="shared" si="382"/>
        <v>0</v>
      </c>
      <c r="VN20" s="82">
        <f t="shared" si="525"/>
        <v>20</v>
      </c>
      <c r="VO20" s="82">
        <f t="shared" si="526"/>
        <v>2223661.4399999995</v>
      </c>
      <c r="VP20" s="82">
        <f t="shared" si="527"/>
        <v>3.3333333333333335</v>
      </c>
      <c r="VQ20" s="82">
        <f t="shared" si="528"/>
        <v>370610.23999999993</v>
      </c>
      <c r="VR20" s="82">
        <f t="shared" si="529"/>
        <v>0</v>
      </c>
      <c r="VS20" s="82">
        <f t="shared" si="530"/>
        <v>0</v>
      </c>
      <c r="VT20" s="82">
        <f t="shared" si="531"/>
        <v>0</v>
      </c>
      <c r="VU20" s="82">
        <f t="shared" si="532"/>
        <v>0</v>
      </c>
      <c r="VV20" s="82">
        <f t="shared" si="533"/>
        <v>195.79999999999998</v>
      </c>
      <c r="VW20" s="82">
        <f t="shared" si="534"/>
        <v>32.633333333333333</v>
      </c>
      <c r="VX20" s="82">
        <f t="shared" si="535"/>
        <v>0</v>
      </c>
      <c r="VY20" s="82">
        <f t="shared" si="536"/>
        <v>-3.3333333333333335</v>
      </c>
      <c r="VZ20" s="156">
        <f t="shared" si="537"/>
        <v>-370610.23999999993</v>
      </c>
      <c r="WA20" s="63">
        <f>VLOOKUP($C20,факт!$D$7:$JU$124,273,0)</f>
        <v>0</v>
      </c>
      <c r="WB20" s="235">
        <f>VLOOKUP($C20,факт!$D$7:$JU$124,274,0)</f>
        <v>0</v>
      </c>
      <c r="WC20" s="235">
        <f>VLOOKUP($C20,факт!$D$7:$JU$124,275,0)</f>
        <v>0</v>
      </c>
      <c r="WD20" s="235">
        <f>VLOOKUP($C20,факт!$D$7:$JU$124,276,0)</f>
        <v>0</v>
      </c>
      <c r="WE20" s="236">
        <f t="shared" si="538"/>
        <v>0</v>
      </c>
      <c r="WF20" s="236">
        <f t="shared" si="539"/>
        <v>0</v>
      </c>
    </row>
    <row r="21" spans="1:606" s="85" customFormat="1" ht="16.5" x14ac:dyDescent="0.25">
      <c r="A21" s="169"/>
      <c r="B21" s="211" t="s">
        <v>451</v>
      </c>
      <c r="C21" s="211" t="s">
        <v>451</v>
      </c>
      <c r="D21" s="1" t="s">
        <v>452</v>
      </c>
      <c r="E21" s="2">
        <v>13520</v>
      </c>
      <c r="F21" s="351">
        <v>9.7899999999999991</v>
      </c>
      <c r="G21" s="341">
        <v>0.6</v>
      </c>
      <c r="H21" s="408">
        <v>1</v>
      </c>
      <c r="I21" s="140"/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136"/>
        <v>0</v>
      </c>
      <c r="Q21" s="76">
        <f t="shared" si="137"/>
        <v>0</v>
      </c>
      <c r="R21" s="76">
        <f>VLOOKUP($C21,факт!$D$7:$JQ$124,27,0)</f>
        <v>0</v>
      </c>
      <c r="S21" s="76">
        <f>VLOOKUP($C21,факт!$D$7:$JQ$124,28,0)</f>
        <v>0</v>
      </c>
      <c r="T21" s="76">
        <f>VLOOKUP($C21,факт!$D$7:$JQ$124,29,0)</f>
        <v>0</v>
      </c>
      <c r="U21" s="76">
        <f>VLOOKUP($C21,факт!$D$7:$JQ$124,30,0)</f>
        <v>0</v>
      </c>
      <c r="V21" s="76">
        <f t="shared" si="520"/>
        <v>0</v>
      </c>
      <c r="W21" s="76">
        <f t="shared" si="521"/>
        <v>0</v>
      </c>
      <c r="X21" s="76">
        <f t="shared" si="522"/>
        <v>0</v>
      </c>
      <c r="Y21" s="76">
        <f t="shared" si="523"/>
        <v>0</v>
      </c>
      <c r="Z21" s="76">
        <f t="shared" si="524"/>
        <v>0</v>
      </c>
      <c r="AA21" s="218">
        <f>'СДП (план)'!P20</f>
        <v>0</v>
      </c>
      <c r="AB21" s="218">
        <f>'СДП (план)'!Q20</f>
        <v>0</v>
      </c>
      <c r="AC21" s="76">
        <f t="shared" si="141"/>
        <v>0</v>
      </c>
      <c r="AD21" s="76">
        <f t="shared" si="142"/>
        <v>0</v>
      </c>
      <c r="AE21" s="76">
        <f>VLOOKUP($C21,факт!$D$7:$JO$125,15,0)</f>
        <v>0</v>
      </c>
      <c r="AF21" s="76">
        <f>VLOOKUP($C21,факт!$D$7:$JO$125,16,0)</f>
        <v>0</v>
      </c>
      <c r="AG21" s="76">
        <f>VLOOKUP($C21,факт!$D$7:$JO$125,17,0)</f>
        <v>0</v>
      </c>
      <c r="AH21" s="76">
        <f>VLOOKUP($C21,факт!$D$7:$JO$125,18,0)</f>
        <v>0</v>
      </c>
      <c r="AI21" s="76">
        <f t="shared" si="387"/>
        <v>0</v>
      </c>
      <c r="AJ21" s="76">
        <f t="shared" si="388"/>
        <v>0</v>
      </c>
      <c r="AK21" s="76">
        <f t="shared" si="389"/>
        <v>0</v>
      </c>
      <c r="AL21" s="76">
        <f t="shared" si="145"/>
        <v>0</v>
      </c>
      <c r="AM21" s="76">
        <f t="shared" si="146"/>
        <v>0</v>
      </c>
      <c r="AN21" s="227">
        <f>'СДП (план)'!R20</f>
        <v>0</v>
      </c>
      <c r="AO21" s="227">
        <f>'СДП (план)'!S20</f>
        <v>0</v>
      </c>
      <c r="AP21" s="76">
        <f t="shared" si="147"/>
        <v>0</v>
      </c>
      <c r="AQ21" s="76">
        <f t="shared" si="148"/>
        <v>0</v>
      </c>
      <c r="AR21" s="76">
        <f>VLOOKUP($C21,факт!$D$7:$JQ$124,3,0)</f>
        <v>0</v>
      </c>
      <c r="AS21" s="76">
        <f>VLOOKUP($C21,факт!$D$7:$JQ$124,4,0)</f>
        <v>0</v>
      </c>
      <c r="AT21" s="76">
        <f>VLOOKUP($C21,факт!$D$7:$JQ$124,5,0)</f>
        <v>0</v>
      </c>
      <c r="AU21" s="76">
        <f>VLOOKUP($C21,факт!$D$7:$JQ$124,6,0)</f>
        <v>0</v>
      </c>
      <c r="AV21" s="76">
        <f t="shared" si="390"/>
        <v>0</v>
      </c>
      <c r="AW21" s="76">
        <f t="shared" si="391"/>
        <v>0</v>
      </c>
      <c r="AX21" s="76">
        <f t="shared" si="392"/>
        <v>0</v>
      </c>
      <c r="AY21" s="76">
        <f t="shared" si="151"/>
        <v>0</v>
      </c>
      <c r="AZ21" s="76">
        <f t="shared" si="152"/>
        <v>0</v>
      </c>
      <c r="BA21" s="171">
        <f>'СДП (план)'!T20</f>
        <v>0</v>
      </c>
      <c r="BB21" s="170">
        <f>'СДП (план)'!U20</f>
        <v>0</v>
      </c>
      <c r="BC21" s="76">
        <f t="shared" si="153"/>
        <v>0</v>
      </c>
      <c r="BD21" s="76">
        <f t="shared" si="154"/>
        <v>0</v>
      </c>
      <c r="BE21" s="76">
        <f>VLOOKUP($C21,факт!$D$7:$JQ$124,19,0)</f>
        <v>0</v>
      </c>
      <c r="BF21" s="76">
        <f>VLOOKUP($C21,факт!$D$7:$JQ$124,20,0)</f>
        <v>0</v>
      </c>
      <c r="BG21" s="76">
        <f>VLOOKUP($C21,факт!$D$7:$JQ$124,21,0)</f>
        <v>0</v>
      </c>
      <c r="BH21" s="76">
        <f>VLOOKUP($C21,факт!$D$7:$JQ$124,22,0)</f>
        <v>0</v>
      </c>
      <c r="BI21" s="76">
        <f t="shared" si="393"/>
        <v>0</v>
      </c>
      <c r="BJ21" s="76">
        <f t="shared" si="394"/>
        <v>0</v>
      </c>
      <c r="BK21" s="76">
        <f t="shared" si="395"/>
        <v>0</v>
      </c>
      <c r="BL21" s="76">
        <f t="shared" si="157"/>
        <v>0</v>
      </c>
      <c r="BM21" s="76">
        <f t="shared" si="158"/>
        <v>0</v>
      </c>
      <c r="BN21" s="234">
        <f>'СДП (план)'!V20</f>
        <v>10</v>
      </c>
      <c r="BO21" s="234">
        <f>'СДП (план)'!W20</f>
        <v>1111830.7199999997</v>
      </c>
      <c r="BP21" s="76">
        <f t="shared" si="159"/>
        <v>1.6666666666666667</v>
      </c>
      <c r="BQ21" s="76">
        <f t="shared" si="160"/>
        <v>185305.11999999997</v>
      </c>
      <c r="BR21" s="76">
        <f>VLOOKUP($C21,факт!$D$7:$JQ$124,7,0)</f>
        <v>0</v>
      </c>
      <c r="BS21" s="76">
        <f>VLOOKUP($C21,факт!$D$7:$JQ$124,8,0)</f>
        <v>0</v>
      </c>
      <c r="BT21" s="76">
        <f>VLOOKUP($C21,факт!$D$7:$JQ$124,9,0)</f>
        <v>0</v>
      </c>
      <c r="BU21" s="76">
        <f>VLOOKUP($C21,факт!$D$7:$JQ$124,10,0)</f>
        <v>0</v>
      </c>
      <c r="BV21" s="76">
        <f t="shared" si="396"/>
        <v>97.899999999999991</v>
      </c>
      <c r="BW21" s="76">
        <f t="shared" si="397"/>
        <v>16.316666666666666</v>
      </c>
      <c r="BX21" s="76">
        <f t="shared" si="398"/>
        <v>0</v>
      </c>
      <c r="BY21" s="76">
        <f t="shared" si="399"/>
        <v>-1.6666666666666667</v>
      </c>
      <c r="BZ21" s="76">
        <f t="shared" si="400"/>
        <v>-185305.11999999997</v>
      </c>
      <c r="CA21" s="227">
        <f>'СДП (план)'!X20</f>
        <v>0</v>
      </c>
      <c r="CB21" s="227">
        <f>'СДП (план)'!Y20</f>
        <v>0</v>
      </c>
      <c r="CC21" s="76">
        <f t="shared" si="164"/>
        <v>0</v>
      </c>
      <c r="CD21" s="76">
        <f t="shared" si="165"/>
        <v>0</v>
      </c>
      <c r="CE21" s="76">
        <f>VLOOKUP($C21,факт!$D$7:$JQ$124,23,0)</f>
        <v>0</v>
      </c>
      <c r="CF21" s="76">
        <f>VLOOKUP($C21,факт!$D$7:$JQ$124,24,0)</f>
        <v>0</v>
      </c>
      <c r="CG21" s="76">
        <f>VLOOKUP($C21,факт!$D$7:$JQ$124,25,0)</f>
        <v>0</v>
      </c>
      <c r="CH21" s="76">
        <f>VLOOKUP($C21,факт!$D$7:$JQ$124,26,0)</f>
        <v>0</v>
      </c>
      <c r="CI21" s="76">
        <f t="shared" si="401"/>
        <v>0</v>
      </c>
      <c r="CJ21" s="76">
        <f t="shared" si="402"/>
        <v>0</v>
      </c>
      <c r="CK21" s="76">
        <f t="shared" si="403"/>
        <v>0</v>
      </c>
      <c r="CL21" s="76">
        <f t="shared" si="168"/>
        <v>0</v>
      </c>
      <c r="CM21" s="76">
        <f t="shared" si="169"/>
        <v>0</v>
      </c>
      <c r="CN21" s="78">
        <f>'СДП (план)'!Z20</f>
        <v>0</v>
      </c>
      <c r="CO21" s="78">
        <f>'СДП (план)'!AA20</f>
        <v>0</v>
      </c>
      <c r="CP21" s="76">
        <f t="shared" si="170"/>
        <v>0</v>
      </c>
      <c r="CQ21" s="76">
        <f t="shared" si="171"/>
        <v>0</v>
      </c>
      <c r="CR21" s="76">
        <f>VLOOKUP($C21,факт!$D$7:$JQ$124,43,0)</f>
        <v>0</v>
      </c>
      <c r="CS21" s="76">
        <f>VLOOKUP($C21,факт!$D$7:$JQ$124,44,0)</f>
        <v>0</v>
      </c>
      <c r="CT21" s="76">
        <f>VLOOKUP($C21,факт!$D$7:$JQ$124,45,0)</f>
        <v>0</v>
      </c>
      <c r="CU21" s="76">
        <f>VLOOKUP($C21,факт!$D$7:$JQ$124,46,0)</f>
        <v>0</v>
      </c>
      <c r="CV21" s="76">
        <f t="shared" si="404"/>
        <v>0</v>
      </c>
      <c r="CW21" s="76">
        <f t="shared" si="405"/>
        <v>0</v>
      </c>
      <c r="CX21" s="76">
        <f t="shared" si="406"/>
        <v>0</v>
      </c>
      <c r="CY21" s="76">
        <f t="shared" si="174"/>
        <v>0</v>
      </c>
      <c r="CZ21" s="76">
        <f t="shared" si="175"/>
        <v>0</v>
      </c>
      <c r="DA21" s="147">
        <f>'СДП (план)'!AB20</f>
        <v>0</v>
      </c>
      <c r="DB21" s="170">
        <f>'СДП (план)'!AC20</f>
        <v>0</v>
      </c>
      <c r="DC21" s="76">
        <f t="shared" si="176"/>
        <v>0</v>
      </c>
      <c r="DD21" s="76">
        <f t="shared" si="177"/>
        <v>0</v>
      </c>
      <c r="DE21" s="76">
        <f>VLOOKUP($C21,факт!$D$7:$JQ$124,247,0)</f>
        <v>0</v>
      </c>
      <c r="DF21" s="76">
        <f>VLOOKUP($C21,факт!$D$7:$JQ$124,248,0)</f>
        <v>0</v>
      </c>
      <c r="DG21" s="76">
        <f>VLOOKUP($C21,факт!$D$7:$JQ$124,249,0)</f>
        <v>0</v>
      </c>
      <c r="DH21" s="76">
        <f>VLOOKUP($C21,факт!$D$7:$JQ$124,250,0)</f>
        <v>0</v>
      </c>
      <c r="DI21" s="76">
        <f t="shared" si="407"/>
        <v>0</v>
      </c>
      <c r="DJ21" s="76">
        <f t="shared" si="408"/>
        <v>0</v>
      </c>
      <c r="DK21" s="76">
        <f t="shared" si="409"/>
        <v>0</v>
      </c>
      <c r="DL21" s="76">
        <f t="shared" si="180"/>
        <v>0</v>
      </c>
      <c r="DM21" s="76">
        <f t="shared" si="181"/>
        <v>0</v>
      </c>
      <c r="DN21" s="227">
        <f>'СДП (план)'!AD20</f>
        <v>0</v>
      </c>
      <c r="DO21" s="227">
        <f>'СДП (план)'!AE20</f>
        <v>0</v>
      </c>
      <c r="DP21" s="76">
        <f t="shared" si="182"/>
        <v>0</v>
      </c>
      <c r="DQ21" s="76">
        <f t="shared" si="183"/>
        <v>0</v>
      </c>
      <c r="DR21" s="76">
        <f>VLOOKUP($C21,факт!$D$7:$JQ$124,155,0)</f>
        <v>0</v>
      </c>
      <c r="DS21" s="76">
        <f>VLOOKUP($C21,факт!$D$7:$JQ$124,156,0)</f>
        <v>0</v>
      </c>
      <c r="DT21" s="76">
        <f>VLOOKUP($C21,факт!$D$7:$JQ$124,157,0)</f>
        <v>0</v>
      </c>
      <c r="DU21" s="76">
        <f>VLOOKUP($C21,факт!$D$7:$JQ$124,158,0)</f>
        <v>0</v>
      </c>
      <c r="DV21" s="76">
        <f t="shared" si="410"/>
        <v>0</v>
      </c>
      <c r="DW21" s="76">
        <f t="shared" si="411"/>
        <v>0</v>
      </c>
      <c r="DX21" s="76">
        <f t="shared" si="412"/>
        <v>0</v>
      </c>
      <c r="DY21" s="76">
        <f t="shared" si="186"/>
        <v>0</v>
      </c>
      <c r="DZ21" s="76">
        <f t="shared" si="187"/>
        <v>0</v>
      </c>
      <c r="EA21" s="147">
        <f>'СДП (план)'!AF20</f>
        <v>0</v>
      </c>
      <c r="EB21" s="170">
        <f>'СДП (план)'!AG20</f>
        <v>0</v>
      </c>
      <c r="EC21" s="76">
        <f t="shared" si="188"/>
        <v>0</v>
      </c>
      <c r="ED21" s="76">
        <f t="shared" si="189"/>
        <v>0</v>
      </c>
      <c r="EE21" s="76">
        <f>VLOOKUP($C21,факт!$D$7:$JQ$124,163,0)</f>
        <v>0</v>
      </c>
      <c r="EF21" s="76">
        <f>VLOOKUP($C21,факт!$D$7:$JQ$124,164,0)</f>
        <v>0</v>
      </c>
      <c r="EG21" s="76">
        <f>VLOOKUP($C21,факт!$D$7:$JQ$124,165,0)</f>
        <v>0</v>
      </c>
      <c r="EH21" s="76">
        <f>VLOOKUP($C21,факт!$D$7:$JQ$124,166,0)</f>
        <v>0</v>
      </c>
      <c r="EI21" s="76">
        <f t="shared" si="413"/>
        <v>0</v>
      </c>
      <c r="EJ21" s="76">
        <f t="shared" si="414"/>
        <v>0</v>
      </c>
      <c r="EK21" s="76">
        <f t="shared" si="415"/>
        <v>0</v>
      </c>
      <c r="EL21" s="76">
        <f t="shared" si="191"/>
        <v>0</v>
      </c>
      <c r="EM21" s="76">
        <f t="shared" si="192"/>
        <v>0</v>
      </c>
      <c r="EN21" s="147">
        <f>'СДП (план)'!AH20</f>
        <v>0</v>
      </c>
      <c r="EO21" s="170">
        <f>'СДП (план)'!AI20</f>
        <v>0</v>
      </c>
      <c r="EP21" s="76">
        <f t="shared" si="193"/>
        <v>0</v>
      </c>
      <c r="EQ21" s="76">
        <f t="shared" si="194"/>
        <v>0</v>
      </c>
      <c r="ER21" s="76">
        <f>VLOOKUP($C21,факт!$D$7:$JQ$124,239,0)</f>
        <v>0</v>
      </c>
      <c r="ES21" s="76">
        <f>VLOOKUP($C21,факт!$D$7:$JQ$124,240,0)</f>
        <v>0</v>
      </c>
      <c r="ET21" s="76">
        <f>VLOOKUP($C21,факт!$D$7:$JQ$124,241,0)</f>
        <v>0</v>
      </c>
      <c r="EU21" s="76">
        <f>VLOOKUP($C21,факт!$D$7:$JQ$124,242,0)</f>
        <v>0</v>
      </c>
      <c r="EV21" s="76">
        <f t="shared" si="416"/>
        <v>0</v>
      </c>
      <c r="EW21" s="76">
        <f t="shared" si="417"/>
        <v>0</v>
      </c>
      <c r="EX21" s="76">
        <f t="shared" si="418"/>
        <v>0</v>
      </c>
      <c r="EY21" s="76">
        <f t="shared" si="197"/>
        <v>0</v>
      </c>
      <c r="EZ21" s="76">
        <f t="shared" si="198"/>
        <v>0</v>
      </c>
      <c r="FA21" s="227">
        <f>'СДП (план)'!AJ20</f>
        <v>0</v>
      </c>
      <c r="FB21" s="227">
        <f>'СДП (план)'!AK20</f>
        <v>0</v>
      </c>
      <c r="FC21" s="76">
        <f t="shared" si="199"/>
        <v>0</v>
      </c>
      <c r="FD21" s="76">
        <f t="shared" si="200"/>
        <v>0</v>
      </c>
      <c r="FE21" s="76">
        <f>VLOOKUP($C21,факт!$D$7:$JQ$124,251,0)</f>
        <v>0</v>
      </c>
      <c r="FF21" s="76">
        <f>VLOOKUP($C21,факт!$D$7:$JQ$124,252,0)</f>
        <v>0</v>
      </c>
      <c r="FG21" s="76">
        <f>VLOOKUP($C21,факт!$D$7:$JQ$124,253,0)</f>
        <v>0</v>
      </c>
      <c r="FH21" s="76">
        <f>VLOOKUP($C21,факт!$D$7:$JQ$124,254,0)</f>
        <v>0</v>
      </c>
      <c r="FI21" s="76">
        <f t="shared" si="419"/>
        <v>0</v>
      </c>
      <c r="FJ21" s="76">
        <f t="shared" si="420"/>
        <v>0</v>
      </c>
      <c r="FK21" s="76">
        <f t="shared" si="421"/>
        <v>0</v>
      </c>
      <c r="FL21" s="76">
        <f t="shared" si="202"/>
        <v>0</v>
      </c>
      <c r="FM21" s="76">
        <f t="shared" si="203"/>
        <v>0</v>
      </c>
      <c r="FN21" s="394">
        <f>'СДП (план)'!AL20</f>
        <v>0</v>
      </c>
      <c r="FO21" s="395">
        <f>'СДП (план)'!AM20</f>
        <v>0</v>
      </c>
      <c r="FP21" s="76">
        <f t="shared" si="204"/>
        <v>0</v>
      </c>
      <c r="FQ21" s="76">
        <f t="shared" si="205"/>
        <v>0</v>
      </c>
      <c r="FR21" s="76">
        <f>VLOOKUP($C21,факт!$D$7:$JQ$124,35,0)</f>
        <v>0</v>
      </c>
      <c r="FS21" s="76">
        <f>VLOOKUP($C21,факт!$D$7:$JQ$124,36,0)</f>
        <v>0</v>
      </c>
      <c r="FT21" s="76">
        <f>VLOOKUP($C21,факт!$D$7:$JQ$124,37,0)</f>
        <v>0</v>
      </c>
      <c r="FU21" s="76">
        <f>VLOOKUP($C21,факт!$D$7:$JQ$124,38,0)</f>
        <v>0</v>
      </c>
      <c r="FV21" s="76">
        <f t="shared" si="422"/>
        <v>0</v>
      </c>
      <c r="FW21" s="76">
        <f t="shared" si="423"/>
        <v>0</v>
      </c>
      <c r="FX21" s="76">
        <f t="shared" si="424"/>
        <v>0</v>
      </c>
      <c r="FY21" s="76">
        <f t="shared" si="208"/>
        <v>0</v>
      </c>
      <c r="FZ21" s="76">
        <f t="shared" si="209"/>
        <v>0</v>
      </c>
      <c r="GA21" s="227">
        <f>'СДП (план)'!AN20</f>
        <v>0</v>
      </c>
      <c r="GB21" s="227">
        <f>'СДП (план)'!AO20</f>
        <v>0</v>
      </c>
      <c r="GC21" s="76">
        <f t="shared" si="210"/>
        <v>0</v>
      </c>
      <c r="GD21" s="76">
        <f t="shared" si="211"/>
        <v>0</v>
      </c>
      <c r="GE21" s="76">
        <f>VLOOKUP($C21,факт!$D$7:$JQ$124,167,0)</f>
        <v>0</v>
      </c>
      <c r="GF21" s="76">
        <f>VLOOKUP($C21,факт!$D$7:$JQ$124,168,0)</f>
        <v>0</v>
      </c>
      <c r="GG21" s="76">
        <f>VLOOKUP($C21,факт!$D$7:$JQ$124,169,0)</f>
        <v>0</v>
      </c>
      <c r="GH21" s="76">
        <f>VLOOKUP($C21,факт!$D$7:$JQ$124,170,0)</f>
        <v>0</v>
      </c>
      <c r="GI21" s="76">
        <f t="shared" si="425"/>
        <v>0</v>
      </c>
      <c r="GJ21" s="76">
        <f t="shared" si="426"/>
        <v>0</v>
      </c>
      <c r="GK21" s="76">
        <f t="shared" si="427"/>
        <v>0</v>
      </c>
      <c r="GL21" s="76">
        <f t="shared" si="213"/>
        <v>0</v>
      </c>
      <c r="GM21" s="76">
        <f t="shared" si="214"/>
        <v>0</v>
      </c>
      <c r="GN21" s="227">
        <f>'СДП (план)'!AP20</f>
        <v>0</v>
      </c>
      <c r="GO21" s="227">
        <f>'СДП (план)'!AQ20</f>
        <v>0</v>
      </c>
      <c r="GP21" s="76">
        <f t="shared" si="215"/>
        <v>0</v>
      </c>
      <c r="GQ21" s="76">
        <f t="shared" si="216"/>
        <v>0</v>
      </c>
      <c r="GR21" s="76">
        <f>VLOOKUP($C21,факт!$D$7:$JQ$124,171,0)</f>
        <v>0</v>
      </c>
      <c r="GS21" s="76">
        <f>VLOOKUP($C21,факт!$D$7:$JQ$124,172,0)</f>
        <v>0</v>
      </c>
      <c r="GT21" s="76">
        <f>VLOOKUP($C21,факт!$D$7:$JQ$124,173,0)</f>
        <v>0</v>
      </c>
      <c r="GU21" s="76">
        <f>VLOOKUP($C21,факт!$D$7:$JQ$124,174,0)</f>
        <v>0</v>
      </c>
      <c r="GV21" s="76">
        <f t="shared" si="428"/>
        <v>0</v>
      </c>
      <c r="GW21" s="76">
        <f t="shared" si="429"/>
        <v>0</v>
      </c>
      <c r="GX21" s="76">
        <f t="shared" si="430"/>
        <v>0</v>
      </c>
      <c r="GY21" s="76">
        <f t="shared" si="218"/>
        <v>0</v>
      </c>
      <c r="GZ21" s="76">
        <f t="shared" si="219"/>
        <v>0</v>
      </c>
      <c r="HA21" s="227">
        <f>'СДП (план)'!AR20</f>
        <v>0</v>
      </c>
      <c r="HB21" s="227">
        <f>'СДП (план)'!AS20</f>
        <v>0</v>
      </c>
      <c r="HC21" s="76">
        <f t="shared" si="220"/>
        <v>0</v>
      </c>
      <c r="HD21" s="76">
        <f t="shared" si="221"/>
        <v>0</v>
      </c>
      <c r="HE21" s="76">
        <f>VLOOKUP($C21,факт!$D$7:$JQ$124,203,0)</f>
        <v>0</v>
      </c>
      <c r="HF21" s="76">
        <f>VLOOKUP($C21,факт!$D$7:$JQ$124,204,0)</f>
        <v>0</v>
      </c>
      <c r="HG21" s="76">
        <f>VLOOKUP($C21,факт!$D$7:$JQ$124,205,0)</f>
        <v>0</v>
      </c>
      <c r="HH21" s="76">
        <f>VLOOKUP($C21,факт!$D$7:$JQ$124,206,0)</f>
        <v>0</v>
      </c>
      <c r="HI21" s="76">
        <f t="shared" si="431"/>
        <v>0</v>
      </c>
      <c r="HJ21" s="76">
        <f t="shared" si="432"/>
        <v>0</v>
      </c>
      <c r="HK21" s="76">
        <f t="shared" si="433"/>
        <v>0</v>
      </c>
      <c r="HL21" s="76">
        <f t="shared" si="224"/>
        <v>0</v>
      </c>
      <c r="HM21" s="76">
        <f t="shared" si="225"/>
        <v>0</v>
      </c>
      <c r="HN21" s="147">
        <f>'СДП (план)'!AT20</f>
        <v>0</v>
      </c>
      <c r="HO21" s="170">
        <f>'СДП (план)'!AU20</f>
        <v>0</v>
      </c>
      <c r="HP21" s="76">
        <f t="shared" si="226"/>
        <v>0</v>
      </c>
      <c r="HQ21" s="76">
        <f t="shared" si="227"/>
        <v>0</v>
      </c>
      <c r="HR21" s="76">
        <f>VLOOKUP($C21,факт!$D$7:$JQ$124,207,0)</f>
        <v>0</v>
      </c>
      <c r="HS21" s="76">
        <f>VLOOKUP($C21,факт!$D$7:$JQ$124,208,0)</f>
        <v>0</v>
      </c>
      <c r="HT21" s="76">
        <f>VLOOKUP($C21,факт!$D$7:$JQ$124,209,0)</f>
        <v>0</v>
      </c>
      <c r="HU21" s="76">
        <f>VLOOKUP($C21,факт!$D$7:$JQ$124,210,0)</f>
        <v>0</v>
      </c>
      <c r="HV21" s="76">
        <f t="shared" si="434"/>
        <v>0</v>
      </c>
      <c r="HW21" s="76">
        <f t="shared" si="435"/>
        <v>0</v>
      </c>
      <c r="HX21" s="76">
        <f t="shared" si="436"/>
        <v>0</v>
      </c>
      <c r="HY21" s="76">
        <f t="shared" si="230"/>
        <v>0</v>
      </c>
      <c r="HZ21" s="76">
        <f t="shared" si="231"/>
        <v>0</v>
      </c>
      <c r="IA21" s="147">
        <f>'СДП (план)'!AV20</f>
        <v>0</v>
      </c>
      <c r="IB21" s="170">
        <f>'СДП (план)'!AW20</f>
        <v>0</v>
      </c>
      <c r="IC21" s="76">
        <f t="shared" si="232"/>
        <v>0</v>
      </c>
      <c r="ID21" s="76">
        <f t="shared" si="233"/>
        <v>0</v>
      </c>
      <c r="IE21" s="76">
        <f>VLOOKUP($C21,факт!$D$7:$JQ$124,199,0)</f>
        <v>0</v>
      </c>
      <c r="IF21" s="76">
        <f>VLOOKUP($C21,факт!$D$7:$JQ$124,200,0)</f>
        <v>0</v>
      </c>
      <c r="IG21" s="76">
        <f>VLOOKUP($C21,факт!$D$7:$JQ$124,201,0)</f>
        <v>0</v>
      </c>
      <c r="IH21" s="76">
        <f>VLOOKUP($C21,факт!$D$7:$JQ$124,202,0)</f>
        <v>0</v>
      </c>
      <c r="II21" s="76">
        <f t="shared" si="437"/>
        <v>0</v>
      </c>
      <c r="IJ21" s="76">
        <f t="shared" si="438"/>
        <v>0</v>
      </c>
      <c r="IK21" s="76">
        <f t="shared" si="439"/>
        <v>0</v>
      </c>
      <c r="IL21" s="76">
        <f t="shared" si="236"/>
        <v>0</v>
      </c>
      <c r="IM21" s="76">
        <f t="shared" si="237"/>
        <v>0</v>
      </c>
      <c r="IN21" s="225">
        <f>'СДП (план)'!AX20</f>
        <v>0</v>
      </c>
      <c r="IO21" s="116">
        <f>'СДП (план)'!AY20</f>
        <v>0</v>
      </c>
      <c r="IP21" s="76">
        <f t="shared" si="238"/>
        <v>0</v>
      </c>
      <c r="IQ21" s="76">
        <f t="shared" si="239"/>
        <v>0</v>
      </c>
      <c r="IR21" s="76">
        <f>VLOOKUP($C21,факт!$D$7:$JQ$124,267,0)</f>
        <v>0</v>
      </c>
      <c r="IS21" s="76">
        <f>VLOOKUP($C21,факт!$D$7:$JQ$124,268,0)</f>
        <v>0</v>
      </c>
      <c r="IT21" s="76">
        <f>VLOOKUP($C21,факт!$D$7:$JQ$124,269,0)</f>
        <v>0</v>
      </c>
      <c r="IU21" s="76">
        <f>VLOOKUP($C21,факт!$D$7:$JQ$124,270,0)</f>
        <v>0</v>
      </c>
      <c r="IV21" s="76">
        <f t="shared" si="440"/>
        <v>0</v>
      </c>
      <c r="IW21" s="76">
        <f t="shared" si="441"/>
        <v>0</v>
      </c>
      <c r="IX21" s="76">
        <f t="shared" si="442"/>
        <v>0</v>
      </c>
      <c r="IY21" s="76">
        <f t="shared" si="242"/>
        <v>0</v>
      </c>
      <c r="IZ21" s="76">
        <f t="shared" si="243"/>
        <v>0</v>
      </c>
      <c r="JA21" s="227">
        <f>'СДП (план)'!AZ20</f>
        <v>0</v>
      </c>
      <c r="JB21" s="227">
        <f>'СДП (план)'!BA20</f>
        <v>0</v>
      </c>
      <c r="JC21" s="76">
        <f t="shared" si="244"/>
        <v>0</v>
      </c>
      <c r="JD21" s="76">
        <f t="shared" si="245"/>
        <v>0</v>
      </c>
      <c r="JE21" s="76">
        <f>VLOOKUP($C21,факт!$D$7:$JQ$124,87,0)</f>
        <v>0</v>
      </c>
      <c r="JF21" s="76">
        <f>VLOOKUP($C21,факт!$D$7:$JQ$124,88,0)</f>
        <v>0</v>
      </c>
      <c r="JG21" s="76">
        <f>VLOOKUP($C21,факт!$D$7:$JQ$124,89,0)</f>
        <v>0</v>
      </c>
      <c r="JH21" s="76">
        <f>VLOOKUP($C21,факт!$D$7:$JQ$124,90,0)</f>
        <v>0</v>
      </c>
      <c r="JI21" s="76">
        <f t="shared" si="443"/>
        <v>0</v>
      </c>
      <c r="JJ21" s="76">
        <f t="shared" si="444"/>
        <v>0</v>
      </c>
      <c r="JK21" s="76">
        <f t="shared" si="445"/>
        <v>0</v>
      </c>
      <c r="JL21" s="76">
        <f t="shared" si="247"/>
        <v>0</v>
      </c>
      <c r="JM21" s="76">
        <f t="shared" si="248"/>
        <v>0</v>
      </c>
      <c r="JN21" s="227">
        <f>'СДП (план)'!BB20</f>
        <v>0</v>
      </c>
      <c r="JO21" s="227">
        <f>'СДП (план)'!BC20</f>
        <v>0</v>
      </c>
      <c r="JP21" s="76">
        <f t="shared" si="249"/>
        <v>0</v>
      </c>
      <c r="JQ21" s="76">
        <f t="shared" si="250"/>
        <v>0</v>
      </c>
      <c r="JR21" s="76">
        <f>VLOOKUP($C21,факт!$D$7:$JQ$124,91,0)</f>
        <v>0</v>
      </c>
      <c r="JS21" s="76">
        <f>VLOOKUP($C21,факт!$D$7:$JQ$124,92,0)</f>
        <v>0</v>
      </c>
      <c r="JT21" s="76">
        <f>VLOOKUP($C21,факт!$D$7:$JQ$124,93,0)</f>
        <v>0</v>
      </c>
      <c r="JU21" s="76">
        <f>VLOOKUP($C21,факт!$D$7:$JQ$124,94,0)</f>
        <v>0</v>
      </c>
      <c r="JV21" s="76">
        <f t="shared" si="446"/>
        <v>0</v>
      </c>
      <c r="JW21" s="76">
        <f t="shared" si="447"/>
        <v>0</v>
      </c>
      <c r="JX21" s="76">
        <f t="shared" si="448"/>
        <v>0</v>
      </c>
      <c r="JY21" s="76">
        <f t="shared" si="252"/>
        <v>0</v>
      </c>
      <c r="JZ21" s="76">
        <f t="shared" si="253"/>
        <v>0</v>
      </c>
      <c r="KA21" s="226">
        <f>'СДП (план)'!BD20</f>
        <v>0</v>
      </c>
      <c r="KB21" s="226">
        <f>'СДП (план)'!BE20</f>
        <v>0</v>
      </c>
      <c r="KC21" s="76">
        <f t="shared" si="254"/>
        <v>0</v>
      </c>
      <c r="KD21" s="76">
        <f t="shared" si="255"/>
        <v>0</v>
      </c>
      <c r="KE21" s="76">
        <f>VLOOKUP($C21,факт!$D$7:$JQ$124,55,0)</f>
        <v>0</v>
      </c>
      <c r="KF21" s="76">
        <f>VLOOKUP($C21,факт!$D$7:$JQ$124,56,0)</f>
        <v>0</v>
      </c>
      <c r="KG21" s="76">
        <f>VLOOKUP($C21,факт!$D$7:$JQ$124,57,0)</f>
        <v>0</v>
      </c>
      <c r="KH21" s="76">
        <f>VLOOKUP($C21,факт!$D$7:$JQ$124,58,0)</f>
        <v>0</v>
      </c>
      <c r="KI21" s="76">
        <f t="shared" si="449"/>
        <v>0</v>
      </c>
      <c r="KJ21" s="76">
        <f t="shared" si="450"/>
        <v>0</v>
      </c>
      <c r="KK21" s="76">
        <f t="shared" si="451"/>
        <v>0</v>
      </c>
      <c r="KL21" s="76">
        <f t="shared" si="258"/>
        <v>0</v>
      </c>
      <c r="KM21" s="76">
        <f t="shared" si="259"/>
        <v>0</v>
      </c>
      <c r="KN21" s="226">
        <f>'СДП (план)'!BF20</f>
        <v>0</v>
      </c>
      <c r="KO21" s="226">
        <f>'СДП (план)'!BG20</f>
        <v>0</v>
      </c>
      <c r="KP21" s="76">
        <f t="shared" si="260"/>
        <v>0</v>
      </c>
      <c r="KQ21" s="76">
        <f t="shared" si="261"/>
        <v>0</v>
      </c>
      <c r="KR21" s="76">
        <f>VLOOKUP($C21,факт!$D$7:$JQ$124,99,0)</f>
        <v>0</v>
      </c>
      <c r="KS21" s="76">
        <f>VLOOKUP($C21,факт!$D$7:$JQ$124,100,0)</f>
        <v>0</v>
      </c>
      <c r="KT21" s="76">
        <f>VLOOKUP($C21,факт!$D$7:$JQ$124,101,0)</f>
        <v>0</v>
      </c>
      <c r="KU21" s="76">
        <f>VLOOKUP($C21,факт!$D$7:$JQ$124,102,0)</f>
        <v>0</v>
      </c>
      <c r="KV21" s="76">
        <f t="shared" si="452"/>
        <v>0</v>
      </c>
      <c r="KW21" s="76">
        <f t="shared" si="453"/>
        <v>0</v>
      </c>
      <c r="KX21" s="76">
        <f t="shared" si="454"/>
        <v>0</v>
      </c>
      <c r="KY21" s="76">
        <f t="shared" si="264"/>
        <v>0</v>
      </c>
      <c r="KZ21" s="76">
        <f t="shared" si="265"/>
        <v>0</v>
      </c>
      <c r="LA21" s="227">
        <f>'СДП (план)'!BH20</f>
        <v>0</v>
      </c>
      <c r="LB21" s="227">
        <f>'СДП (план)'!BI20</f>
        <v>0</v>
      </c>
      <c r="LC21" s="76">
        <f t="shared" si="266"/>
        <v>0</v>
      </c>
      <c r="LD21" s="76">
        <f t="shared" si="267"/>
        <v>0</v>
      </c>
      <c r="LE21" s="76">
        <f>VLOOKUP($C21,факт!$D$7:$JQ$124,71,0)</f>
        <v>0</v>
      </c>
      <c r="LF21" s="76">
        <f>VLOOKUP($C21,факт!$D$7:$JQ$124,72,0)</f>
        <v>0</v>
      </c>
      <c r="LG21" s="76">
        <f>VLOOKUP($C21,факт!$D$7:$JQ$124,73,0)</f>
        <v>0</v>
      </c>
      <c r="LH21" s="76">
        <f>VLOOKUP($C21,факт!$D$7:$JQ$124,74,0)</f>
        <v>0</v>
      </c>
      <c r="LI21" s="76">
        <f t="shared" si="455"/>
        <v>0</v>
      </c>
      <c r="LJ21" s="76">
        <f t="shared" si="456"/>
        <v>0</v>
      </c>
      <c r="LK21" s="76">
        <f t="shared" si="457"/>
        <v>0</v>
      </c>
      <c r="LL21" s="76">
        <f t="shared" si="270"/>
        <v>0</v>
      </c>
      <c r="LM21" s="76">
        <f t="shared" si="271"/>
        <v>0</v>
      </c>
      <c r="LN21" s="227">
        <f>'СДП (план)'!BJ20</f>
        <v>0</v>
      </c>
      <c r="LO21" s="227">
        <f>'СДП (план)'!BK20</f>
        <v>0</v>
      </c>
      <c r="LP21" s="76">
        <f t="shared" si="272"/>
        <v>0</v>
      </c>
      <c r="LQ21" s="76">
        <f t="shared" si="273"/>
        <v>0</v>
      </c>
      <c r="LR21" s="76">
        <f>VLOOKUP($C21,факт!$D$7:$JQ$124,111,0)</f>
        <v>0</v>
      </c>
      <c r="LS21" s="76">
        <f>VLOOKUP($C21,факт!$D$7:$JQ$124,112,0)</f>
        <v>0</v>
      </c>
      <c r="LT21" s="76">
        <f>VLOOKUP($C21,факт!$D$7:$JQ$124,113,0)</f>
        <v>0</v>
      </c>
      <c r="LU21" s="76">
        <f>VLOOKUP($C21,факт!$D$7:$JQ$124,114,0)</f>
        <v>0</v>
      </c>
      <c r="LV21" s="76">
        <f t="shared" si="458"/>
        <v>0</v>
      </c>
      <c r="LW21" s="76">
        <f t="shared" si="459"/>
        <v>0</v>
      </c>
      <c r="LX21" s="76">
        <f t="shared" si="460"/>
        <v>0</v>
      </c>
      <c r="LY21" s="76">
        <f t="shared" si="275"/>
        <v>0</v>
      </c>
      <c r="LZ21" s="76">
        <f t="shared" si="276"/>
        <v>0</v>
      </c>
      <c r="MA21" s="227">
        <f>'СДП (план)'!BL20</f>
        <v>0</v>
      </c>
      <c r="MB21" s="227">
        <f>'СДП (план)'!BM20</f>
        <v>0</v>
      </c>
      <c r="MC21" s="76">
        <f t="shared" si="277"/>
        <v>0</v>
      </c>
      <c r="MD21" s="76">
        <f t="shared" si="278"/>
        <v>0</v>
      </c>
      <c r="ME21" s="76">
        <f>VLOOKUP($C21,факт!$D$7:$JQ$124,219,0)</f>
        <v>0</v>
      </c>
      <c r="MF21" s="76">
        <f>VLOOKUP($C21,факт!$D$7:$JQ$124,220,0)</f>
        <v>0</v>
      </c>
      <c r="MG21" s="76">
        <f>VLOOKUP($C21,факт!$D$7:$JQ$124,221,0)</f>
        <v>0</v>
      </c>
      <c r="MH21" s="76">
        <f>VLOOKUP($C21,факт!$D$7:$JQ$124,222,0)</f>
        <v>0</v>
      </c>
      <c r="MI21" s="76">
        <f t="shared" si="461"/>
        <v>0</v>
      </c>
      <c r="MJ21" s="76">
        <f t="shared" si="462"/>
        <v>0</v>
      </c>
      <c r="MK21" s="76">
        <f t="shared" si="463"/>
        <v>0</v>
      </c>
      <c r="ML21" s="76">
        <f t="shared" si="281"/>
        <v>0</v>
      </c>
      <c r="MM21" s="76">
        <f t="shared" si="282"/>
        <v>0</v>
      </c>
      <c r="MN21" s="227">
        <f>'СДП (план)'!BN20</f>
        <v>0</v>
      </c>
      <c r="MO21" s="227">
        <f>'СДП (план)'!BO20</f>
        <v>0</v>
      </c>
      <c r="MP21" s="76">
        <f t="shared" si="283"/>
        <v>0</v>
      </c>
      <c r="MQ21" s="76">
        <f t="shared" si="284"/>
        <v>0</v>
      </c>
      <c r="MR21" s="76">
        <f>VLOOKUP($C21,факт!$D$7:$JQ$124,223,0)</f>
        <v>0</v>
      </c>
      <c r="MS21" s="76">
        <f>VLOOKUP($C21,факт!$D$7:$JQ$124,224,0)</f>
        <v>0</v>
      </c>
      <c r="MT21" s="76">
        <f>VLOOKUP($C21,факт!$D$7:$JQ$124,225,0)</f>
        <v>0</v>
      </c>
      <c r="MU21" s="76">
        <f>VLOOKUP($C21,факт!$D$7:$JQ$124,226,0)</f>
        <v>0</v>
      </c>
      <c r="MV21" s="76">
        <f t="shared" si="464"/>
        <v>0</v>
      </c>
      <c r="MW21" s="76">
        <f t="shared" si="465"/>
        <v>0</v>
      </c>
      <c r="MX21" s="76">
        <f t="shared" si="466"/>
        <v>0</v>
      </c>
      <c r="MY21" s="76">
        <f t="shared" si="287"/>
        <v>0</v>
      </c>
      <c r="MZ21" s="76">
        <f t="shared" si="288"/>
        <v>0</v>
      </c>
      <c r="NA21" s="227">
        <f>'СДП (план)'!BP20</f>
        <v>0</v>
      </c>
      <c r="NB21" s="227">
        <f>'СДП (план)'!BQ20</f>
        <v>0</v>
      </c>
      <c r="NC21" s="76">
        <f t="shared" si="289"/>
        <v>0</v>
      </c>
      <c r="ND21" s="76">
        <f t="shared" si="290"/>
        <v>0</v>
      </c>
      <c r="NE21" s="76">
        <f>VLOOKUP($C21,факт!$D$7:$JQ$124,227,0)</f>
        <v>0</v>
      </c>
      <c r="NF21" s="76">
        <f>VLOOKUP($C21,факт!$D$7:$JQ$124,228,0)</f>
        <v>0</v>
      </c>
      <c r="NG21" s="76">
        <f>VLOOKUP($C21,факт!$D$7:$JQ$124,229,0)</f>
        <v>0</v>
      </c>
      <c r="NH21" s="76">
        <f>VLOOKUP($C21,факт!$D$7:$JQ$124,230,0)</f>
        <v>0</v>
      </c>
      <c r="NI21" s="76">
        <f t="shared" si="467"/>
        <v>0</v>
      </c>
      <c r="NJ21" s="76">
        <f t="shared" si="468"/>
        <v>0</v>
      </c>
      <c r="NK21" s="76">
        <f t="shared" si="469"/>
        <v>0</v>
      </c>
      <c r="NL21" s="76">
        <f t="shared" si="293"/>
        <v>0</v>
      </c>
      <c r="NM21" s="76">
        <f t="shared" si="294"/>
        <v>0</v>
      </c>
      <c r="NN21" s="227">
        <f>'СДП (план)'!BR20</f>
        <v>0</v>
      </c>
      <c r="NO21" s="227">
        <f>'СДП (план)'!BS20</f>
        <v>0</v>
      </c>
      <c r="NP21" s="76">
        <f t="shared" si="295"/>
        <v>0</v>
      </c>
      <c r="NQ21" s="76">
        <f t="shared" si="296"/>
        <v>0</v>
      </c>
      <c r="NR21" s="76">
        <f>VLOOKUP($C21,факт!$D$7:$JQ$124,231,0)</f>
        <v>0</v>
      </c>
      <c r="NS21" s="76">
        <f>VLOOKUP($C21,факт!$D$7:$JQ$124,232,0)</f>
        <v>0</v>
      </c>
      <c r="NT21" s="76">
        <f>VLOOKUP($C21,факт!$D$7:$JQ$124,233,0)</f>
        <v>0</v>
      </c>
      <c r="NU21" s="76">
        <f>VLOOKUP($C21,факт!$D$7:$JQ$124,234,0)</f>
        <v>0</v>
      </c>
      <c r="NV21" s="76">
        <f t="shared" si="470"/>
        <v>0</v>
      </c>
      <c r="NW21" s="76">
        <f t="shared" si="471"/>
        <v>0</v>
      </c>
      <c r="NX21" s="76">
        <f t="shared" si="472"/>
        <v>0</v>
      </c>
      <c r="NY21" s="76">
        <f t="shared" si="299"/>
        <v>0</v>
      </c>
      <c r="NZ21" s="76">
        <f t="shared" si="300"/>
        <v>0</v>
      </c>
      <c r="OA21" s="227">
        <f>'СДП (план)'!BT20</f>
        <v>0</v>
      </c>
      <c r="OB21" s="227">
        <f>'СДП (план)'!BU20</f>
        <v>0</v>
      </c>
      <c r="OC21" s="76">
        <f t="shared" si="301"/>
        <v>0</v>
      </c>
      <c r="OD21" s="76">
        <f t="shared" si="302"/>
        <v>0</v>
      </c>
      <c r="OE21" s="76">
        <f>VLOOKUP($C21,факт!$D$7:$JQ$124,243,0)</f>
        <v>0</v>
      </c>
      <c r="OF21" s="76">
        <f>VLOOKUP($C21,факт!$D$7:$JQ$124,244,0)</f>
        <v>0</v>
      </c>
      <c r="OG21" s="76">
        <f>VLOOKUP($C21,факт!$D$7:$JQ$124,245,0)</f>
        <v>0</v>
      </c>
      <c r="OH21" s="76">
        <f>VLOOKUP($C21,факт!$D$7:$JQ$124,246,0)</f>
        <v>0</v>
      </c>
      <c r="OI21" s="76">
        <f t="shared" si="473"/>
        <v>0</v>
      </c>
      <c r="OJ21" s="76">
        <f t="shared" si="474"/>
        <v>0</v>
      </c>
      <c r="OK21" s="76">
        <f t="shared" si="475"/>
        <v>0</v>
      </c>
      <c r="OL21" s="76">
        <f t="shared" si="305"/>
        <v>0</v>
      </c>
      <c r="OM21" s="76">
        <f t="shared" si="306"/>
        <v>0</v>
      </c>
      <c r="ON21" s="227">
        <f>'СДП (план)'!BV20</f>
        <v>0</v>
      </c>
      <c r="OO21" s="227">
        <f>'СДП (план)'!BW20</f>
        <v>0</v>
      </c>
      <c r="OP21" s="76">
        <f t="shared" si="307"/>
        <v>0</v>
      </c>
      <c r="OQ21" s="76">
        <f t="shared" si="308"/>
        <v>0</v>
      </c>
      <c r="OR21" s="76">
        <f>VLOOKUP($C21,факт!$D$7:$JQ$124,83,0)</f>
        <v>0</v>
      </c>
      <c r="OS21" s="76">
        <f>VLOOKUP($C21,факт!$D$7:$JQ$124,84,0)</f>
        <v>0</v>
      </c>
      <c r="OT21" s="76">
        <f>VLOOKUP($C21,факт!$D$7:$JQ$124,85,0)</f>
        <v>0</v>
      </c>
      <c r="OU21" s="76">
        <f>VLOOKUP($C21,факт!$D$7:$JQ$124,86,0)</f>
        <v>0</v>
      </c>
      <c r="OV21" s="76">
        <f t="shared" si="476"/>
        <v>0</v>
      </c>
      <c r="OW21" s="76">
        <f t="shared" si="477"/>
        <v>0</v>
      </c>
      <c r="OX21" s="76">
        <f t="shared" si="478"/>
        <v>0</v>
      </c>
      <c r="OY21" s="76">
        <f t="shared" si="310"/>
        <v>0</v>
      </c>
      <c r="OZ21" s="76">
        <f t="shared" si="311"/>
        <v>0</v>
      </c>
      <c r="PA21" s="227">
        <f>'СДП (план)'!BX20</f>
        <v>0</v>
      </c>
      <c r="PB21" s="227">
        <f>'СДП (план)'!BY20</f>
        <v>0</v>
      </c>
      <c r="PC21" s="76">
        <f t="shared" si="312"/>
        <v>0</v>
      </c>
      <c r="PD21" s="76">
        <f t="shared" si="313"/>
        <v>0</v>
      </c>
      <c r="PE21" s="76">
        <f>VLOOKUP($C21,факт!$D$7:$JQ$124,59,0)</f>
        <v>0</v>
      </c>
      <c r="PF21" s="76">
        <f>VLOOKUP($C21,факт!$D$7:$JQ$124,60,0)</f>
        <v>0</v>
      </c>
      <c r="PG21" s="76">
        <f>VLOOKUP($C21,факт!$D$7:$JQ$124,61,0)</f>
        <v>0</v>
      </c>
      <c r="PH21" s="76">
        <f>VLOOKUP($C21,факт!$D$7:$JQ$124,62,0)</f>
        <v>0</v>
      </c>
      <c r="PI21" s="76">
        <f t="shared" si="479"/>
        <v>0</v>
      </c>
      <c r="PJ21" s="76">
        <f t="shared" si="480"/>
        <v>0</v>
      </c>
      <c r="PK21" s="76">
        <f t="shared" si="481"/>
        <v>0</v>
      </c>
      <c r="PL21" s="76">
        <f t="shared" si="315"/>
        <v>0</v>
      </c>
      <c r="PM21" s="76">
        <f t="shared" si="316"/>
        <v>0</v>
      </c>
      <c r="PN21" s="227">
        <f>'СДП (план)'!BZ20</f>
        <v>0</v>
      </c>
      <c r="PO21" s="227">
        <f>'СДП (план)'!CA20</f>
        <v>0</v>
      </c>
      <c r="PP21" s="76">
        <f t="shared" si="317"/>
        <v>0</v>
      </c>
      <c r="PQ21" s="76">
        <f t="shared" si="318"/>
        <v>0</v>
      </c>
      <c r="PR21" s="76">
        <f>VLOOKUP($C21,факт!$D$7:$JQ$124,263,0)</f>
        <v>0</v>
      </c>
      <c r="PS21" s="76">
        <f>VLOOKUP($C21,факт!$D$7:$JQ$124,264,0)</f>
        <v>0</v>
      </c>
      <c r="PT21" s="76">
        <f>VLOOKUP($C21,факт!$D$7:$JQ$124,265,0)</f>
        <v>0</v>
      </c>
      <c r="PU21" s="76">
        <f>VLOOKUP($C21,факт!$D$7:$JQ$124,266,0)</f>
        <v>0</v>
      </c>
      <c r="PV21" s="76">
        <f t="shared" si="482"/>
        <v>0</v>
      </c>
      <c r="PW21" s="76">
        <f t="shared" si="483"/>
        <v>0</v>
      </c>
      <c r="PX21" s="76">
        <f t="shared" si="484"/>
        <v>0</v>
      </c>
      <c r="PY21" s="76">
        <f t="shared" si="321"/>
        <v>0</v>
      </c>
      <c r="PZ21" s="76">
        <f t="shared" si="322"/>
        <v>0</v>
      </c>
      <c r="QA21" s="227">
        <f>'СДП (план)'!CB20</f>
        <v>0</v>
      </c>
      <c r="QB21" s="227">
        <f>'СДП (план)'!CC20</f>
        <v>0</v>
      </c>
      <c r="QC21" s="76">
        <f t="shared" si="323"/>
        <v>0</v>
      </c>
      <c r="QD21" s="76">
        <f t="shared" si="324"/>
        <v>0</v>
      </c>
      <c r="QE21" s="76">
        <f>VLOOKUP($C21,факт!$D$7:$JQ$124,103,0)</f>
        <v>0</v>
      </c>
      <c r="QF21" s="76">
        <f>VLOOKUP($C21,факт!$D$7:$JQ$124,104,0)</f>
        <v>0</v>
      </c>
      <c r="QG21" s="76">
        <f>VLOOKUP($C21,факт!$D$7:$JQ$124,105,0)</f>
        <v>0</v>
      </c>
      <c r="QH21" s="76">
        <f>VLOOKUP($C21,факт!$D$7:$JQ$124,106,0)</f>
        <v>0</v>
      </c>
      <c r="QI21" s="76">
        <f t="shared" si="485"/>
        <v>0</v>
      </c>
      <c r="QJ21" s="76">
        <f t="shared" si="486"/>
        <v>0</v>
      </c>
      <c r="QK21" s="76">
        <f t="shared" si="487"/>
        <v>0</v>
      </c>
      <c r="QL21" s="76">
        <f t="shared" si="326"/>
        <v>0</v>
      </c>
      <c r="QM21" s="76">
        <f t="shared" si="327"/>
        <v>0</v>
      </c>
      <c r="QN21" s="226">
        <f>'СДП (план)'!CD20</f>
        <v>0</v>
      </c>
      <c r="QO21" s="226">
        <f>'СДП (план)'!CE20</f>
        <v>0</v>
      </c>
      <c r="QP21" s="76">
        <f t="shared" si="328"/>
        <v>0</v>
      </c>
      <c r="QQ21" s="76">
        <f t="shared" si="329"/>
        <v>0</v>
      </c>
      <c r="QR21" s="76">
        <f>VLOOKUP($C21,факт!$D$7:$JQ$124,63,0)</f>
        <v>0</v>
      </c>
      <c r="QS21" s="76">
        <f>VLOOKUP($C21,факт!$D$7:$JQ$124,64,0)</f>
        <v>0</v>
      </c>
      <c r="QT21" s="76">
        <f>VLOOKUP($C21,факт!$D$7:$JQ$124,65,0)</f>
        <v>0</v>
      </c>
      <c r="QU21" s="76">
        <f>VLOOKUP($C21,факт!$D$7:$JQ$124,66,0)</f>
        <v>0</v>
      </c>
      <c r="QV21" s="76">
        <f t="shared" si="488"/>
        <v>0</v>
      </c>
      <c r="QW21" s="76">
        <f t="shared" si="489"/>
        <v>0</v>
      </c>
      <c r="QX21" s="76">
        <f t="shared" si="490"/>
        <v>0</v>
      </c>
      <c r="QY21" s="76">
        <f t="shared" si="332"/>
        <v>0</v>
      </c>
      <c r="QZ21" s="76">
        <f t="shared" si="333"/>
        <v>0</v>
      </c>
      <c r="RA21" s="227">
        <f>'СДП (план)'!CF20</f>
        <v>0</v>
      </c>
      <c r="RB21" s="227">
        <f>'СДП (план)'!CG20</f>
        <v>0</v>
      </c>
      <c r="RC21" s="76">
        <f t="shared" si="334"/>
        <v>0</v>
      </c>
      <c r="RD21" s="76">
        <f t="shared" si="335"/>
        <v>0</v>
      </c>
      <c r="RE21" s="76">
        <f>VLOOKUP($C21,факт!$D$7:$JQ$124,67,0)</f>
        <v>0</v>
      </c>
      <c r="RF21" s="76">
        <f>VLOOKUP($C21,факт!$D$7:$JQ$124,68,0)</f>
        <v>0</v>
      </c>
      <c r="RG21" s="76">
        <f>VLOOKUP($C21,факт!$D$7:$JQ$124,69,0)</f>
        <v>0</v>
      </c>
      <c r="RH21" s="76">
        <f>VLOOKUP($C21,факт!$D$7:$JQ$124,70,0)</f>
        <v>0</v>
      </c>
      <c r="RI21" s="76">
        <f t="shared" si="491"/>
        <v>0</v>
      </c>
      <c r="RJ21" s="76">
        <f t="shared" si="492"/>
        <v>0</v>
      </c>
      <c r="RK21" s="76">
        <f t="shared" si="493"/>
        <v>0</v>
      </c>
      <c r="RL21" s="76">
        <f t="shared" si="337"/>
        <v>0</v>
      </c>
      <c r="RM21" s="76">
        <f t="shared" si="338"/>
        <v>0</v>
      </c>
      <c r="RN21" s="227">
        <f>'СДП (план)'!CH20</f>
        <v>0</v>
      </c>
      <c r="RO21" s="227">
        <f>'СДП (план)'!CI20</f>
        <v>0</v>
      </c>
      <c r="RP21" s="76">
        <f t="shared" si="339"/>
        <v>0</v>
      </c>
      <c r="RQ21" s="76">
        <f t="shared" si="340"/>
        <v>0</v>
      </c>
      <c r="RR21" s="76">
        <f>VLOOKUP($C21,факт!$D$7:$JQ$124,79,0)</f>
        <v>0</v>
      </c>
      <c r="RS21" s="76">
        <f>VLOOKUP($C21,факт!$D$7:$JQ$124,80,0)</f>
        <v>0</v>
      </c>
      <c r="RT21" s="76">
        <f>VLOOKUP($C21,факт!$D$7:$JQ$124,81,0)</f>
        <v>0</v>
      </c>
      <c r="RU21" s="76">
        <f>VLOOKUP($C21,факт!$D$7:$JQ$124,82,0)</f>
        <v>0</v>
      </c>
      <c r="RV21" s="76">
        <f t="shared" si="494"/>
        <v>0</v>
      </c>
      <c r="RW21" s="76">
        <f t="shared" si="495"/>
        <v>0</v>
      </c>
      <c r="RX21" s="76">
        <f t="shared" si="496"/>
        <v>0</v>
      </c>
      <c r="RY21" s="76">
        <f t="shared" si="343"/>
        <v>0</v>
      </c>
      <c r="RZ21" s="76">
        <f t="shared" si="344"/>
        <v>0</v>
      </c>
      <c r="SA21" s="227">
        <f>'СДП (план)'!CJ20</f>
        <v>0</v>
      </c>
      <c r="SB21" s="227">
        <f>'СДП (план)'!CK20</f>
        <v>0</v>
      </c>
      <c r="SC21" s="76">
        <f t="shared" si="345"/>
        <v>0</v>
      </c>
      <c r="SD21" s="76">
        <f t="shared" si="346"/>
        <v>0</v>
      </c>
      <c r="SE21" s="76">
        <f>VLOOKUP($C21,факт!$D$7:$JQ$124,95,0)</f>
        <v>0</v>
      </c>
      <c r="SF21" s="76">
        <f>VLOOKUP($C21,факт!$D$7:$JQ$124,96,0)</f>
        <v>0</v>
      </c>
      <c r="SG21" s="76">
        <f>VLOOKUP($C21,факт!$D$7:$JQ$124,97,0)</f>
        <v>0</v>
      </c>
      <c r="SH21" s="76">
        <f>VLOOKUP($C21,факт!$D$7:$JQ$124,98,0)</f>
        <v>0</v>
      </c>
      <c r="SI21" s="76">
        <f t="shared" si="497"/>
        <v>0</v>
      </c>
      <c r="SJ21" s="76">
        <f t="shared" si="498"/>
        <v>0</v>
      </c>
      <c r="SK21" s="76">
        <f t="shared" si="499"/>
        <v>0</v>
      </c>
      <c r="SL21" s="76">
        <f t="shared" si="348"/>
        <v>0</v>
      </c>
      <c r="SM21" s="76">
        <f t="shared" si="349"/>
        <v>0</v>
      </c>
      <c r="SN21" s="227">
        <f>'СДП (план)'!CL20</f>
        <v>0</v>
      </c>
      <c r="SO21" s="227">
        <f>'СДП (план)'!CM20</f>
        <v>0</v>
      </c>
      <c r="SP21" s="76">
        <f t="shared" si="350"/>
        <v>0</v>
      </c>
      <c r="SQ21" s="76">
        <f t="shared" si="351"/>
        <v>0</v>
      </c>
      <c r="SR21" s="76">
        <f>VLOOKUP($C21,факт!$D$7:$JQ$124,107,0)</f>
        <v>0</v>
      </c>
      <c r="SS21" s="76">
        <f>VLOOKUP($C21,факт!$D$7:$JQ$124,108,0)</f>
        <v>0</v>
      </c>
      <c r="ST21" s="76">
        <f>VLOOKUP($C21,факт!$D$7:$JQ$124,109,0)</f>
        <v>0</v>
      </c>
      <c r="SU21" s="76">
        <f>VLOOKUP($C21,факт!$D$7:$JQ$124,110,0)</f>
        <v>0</v>
      </c>
      <c r="SV21" s="76">
        <f t="shared" si="500"/>
        <v>0</v>
      </c>
      <c r="SW21" s="76">
        <f t="shared" si="501"/>
        <v>0</v>
      </c>
      <c r="SX21" s="76">
        <f t="shared" si="502"/>
        <v>0</v>
      </c>
      <c r="SY21" s="76">
        <f t="shared" si="354"/>
        <v>0</v>
      </c>
      <c r="SZ21" s="76">
        <f t="shared" si="355"/>
        <v>0</v>
      </c>
      <c r="TA21" s="227">
        <f>'СДП (план)'!CN20</f>
        <v>0</v>
      </c>
      <c r="TB21" s="227">
        <f>'СДП (план)'!CO20</f>
        <v>0</v>
      </c>
      <c r="TC21" s="76">
        <f t="shared" si="356"/>
        <v>0</v>
      </c>
      <c r="TD21" s="76">
        <f t="shared" si="357"/>
        <v>0</v>
      </c>
      <c r="TE21" s="76">
        <f>VLOOKUP($C21,факт!$D$7:$JQ$124,51,0)</f>
        <v>0</v>
      </c>
      <c r="TF21" s="76">
        <f>VLOOKUP($C21,факт!$D$7:$JQ$124,52,0)</f>
        <v>0</v>
      </c>
      <c r="TG21" s="76">
        <f>VLOOKUP($C21,факт!$D$7:$JQ$124,53,0)</f>
        <v>0</v>
      </c>
      <c r="TH21" s="76">
        <f>VLOOKUP($C21,факт!$D$7:$JQ$124,54,0)</f>
        <v>0</v>
      </c>
      <c r="TI21" s="76">
        <f t="shared" si="503"/>
        <v>0</v>
      </c>
      <c r="TJ21" s="76">
        <f t="shared" si="504"/>
        <v>0</v>
      </c>
      <c r="TK21" s="76">
        <f t="shared" si="505"/>
        <v>0</v>
      </c>
      <c r="TL21" s="76">
        <f t="shared" si="360"/>
        <v>0</v>
      </c>
      <c r="TM21" s="76">
        <f t="shared" si="361"/>
        <v>0</v>
      </c>
      <c r="TN21" s="227">
        <f>'СДП (план)'!CP20</f>
        <v>0</v>
      </c>
      <c r="TO21" s="227">
        <f>'СДП (план)'!CQ20</f>
        <v>0</v>
      </c>
      <c r="TP21" s="76">
        <f t="shared" si="362"/>
        <v>0</v>
      </c>
      <c r="TQ21" s="76">
        <f t="shared" si="363"/>
        <v>0</v>
      </c>
      <c r="TR21" s="76">
        <f>VLOOKUP($C21,факт!$D$7:$JQ$124,47,0)</f>
        <v>0</v>
      </c>
      <c r="TS21" s="76">
        <f>VLOOKUP($C21,факт!$D$7:$JQ$124,48,0)</f>
        <v>0</v>
      </c>
      <c r="TT21" s="76">
        <f>VLOOKUP($C21,факт!$D$7:$JQ$124,49,0)</f>
        <v>0</v>
      </c>
      <c r="TU21" s="76">
        <f>VLOOKUP($C21,факт!$D$7:$JQ$124,50,0)</f>
        <v>0</v>
      </c>
      <c r="TV21" s="76">
        <f t="shared" si="506"/>
        <v>0</v>
      </c>
      <c r="TW21" s="76">
        <f t="shared" si="507"/>
        <v>0</v>
      </c>
      <c r="TX21" s="76">
        <f t="shared" si="508"/>
        <v>0</v>
      </c>
      <c r="TY21" s="76">
        <f t="shared" si="366"/>
        <v>0</v>
      </c>
      <c r="TZ21" s="76">
        <f t="shared" si="367"/>
        <v>0</v>
      </c>
      <c r="UA21" s="147">
        <f>'СДП (план)'!CR20</f>
        <v>0</v>
      </c>
      <c r="UB21" s="170">
        <f>'СДП (план)'!CS20</f>
        <v>0</v>
      </c>
      <c r="UC21" s="76">
        <f t="shared" si="368"/>
        <v>0</v>
      </c>
      <c r="UD21" s="76">
        <f t="shared" si="369"/>
        <v>0</v>
      </c>
      <c r="UE21" s="76">
        <f>VLOOKUP($C21,факт!$D$7:$JQ$124,75,0)</f>
        <v>0</v>
      </c>
      <c r="UF21" s="76">
        <f>VLOOKUP($C21,факт!$D$7:$JQ$124,76,0)</f>
        <v>0</v>
      </c>
      <c r="UG21" s="76">
        <f>VLOOKUP($C21,факт!$D$7:$JQ$124,77,0)</f>
        <v>0</v>
      </c>
      <c r="UH21" s="76">
        <f>VLOOKUP($C21,факт!$D$7:$JQ$124,78,0)</f>
        <v>0</v>
      </c>
      <c r="UI21" s="76">
        <f t="shared" si="509"/>
        <v>0</v>
      </c>
      <c r="UJ21" s="76">
        <f t="shared" si="510"/>
        <v>0</v>
      </c>
      <c r="UK21" s="76">
        <f t="shared" si="511"/>
        <v>0</v>
      </c>
      <c r="UL21" s="76">
        <f t="shared" si="371"/>
        <v>0</v>
      </c>
      <c r="UM21" s="76">
        <f t="shared" si="372"/>
        <v>0</v>
      </c>
      <c r="UN21" s="170">
        <f>'СДП (план)'!CT20</f>
        <v>0</v>
      </c>
      <c r="UO21" s="170">
        <f>'СДП (план)'!CU20</f>
        <v>0</v>
      </c>
      <c r="UP21" s="76">
        <f t="shared" si="373"/>
        <v>0</v>
      </c>
      <c r="UQ21" s="76">
        <f t="shared" si="374"/>
        <v>0</v>
      </c>
      <c r="UR21" s="76">
        <f>VLOOKUP($C21,факт!$D$7:$JQ$124,271,0)</f>
        <v>0</v>
      </c>
      <c r="US21" s="76">
        <f>VLOOKUP($C21,факт!$D$7:$JQ$124,272,0)</f>
        <v>0</v>
      </c>
      <c r="UT21" s="79"/>
      <c r="UU21" s="79"/>
      <c r="UV21" s="76">
        <f t="shared" si="512"/>
        <v>0</v>
      </c>
      <c r="UW21" s="76">
        <f t="shared" si="513"/>
        <v>0</v>
      </c>
      <c r="UX21" s="76">
        <f t="shared" si="514"/>
        <v>0</v>
      </c>
      <c r="UY21" s="76">
        <f t="shared" si="376"/>
        <v>0</v>
      </c>
      <c r="UZ21" s="76">
        <f t="shared" si="377"/>
        <v>0</v>
      </c>
      <c r="VA21" s="76">
        <f>'СДП (план)'!CV20</f>
        <v>0</v>
      </c>
      <c r="VB21" s="76">
        <f>'СДП (план)'!CW20</f>
        <v>0</v>
      </c>
      <c r="VC21" s="76">
        <f t="shared" si="378"/>
        <v>0</v>
      </c>
      <c r="VD21" s="76">
        <f t="shared" si="379"/>
        <v>0</v>
      </c>
      <c r="VE21" s="76"/>
      <c r="VF21" s="76"/>
      <c r="VG21" s="76"/>
      <c r="VH21" s="76"/>
      <c r="VI21" s="76">
        <f t="shared" si="515"/>
        <v>0</v>
      </c>
      <c r="VJ21" s="76">
        <f t="shared" si="516"/>
        <v>0</v>
      </c>
      <c r="VK21" s="76">
        <f t="shared" si="517"/>
        <v>0</v>
      </c>
      <c r="VL21" s="76">
        <f t="shared" si="381"/>
        <v>0</v>
      </c>
      <c r="VM21" s="76">
        <f t="shared" si="382"/>
        <v>0</v>
      </c>
      <c r="VN21" s="82">
        <f t="shared" si="525"/>
        <v>10</v>
      </c>
      <c r="VO21" s="82">
        <f t="shared" si="526"/>
        <v>1111830.7199999997</v>
      </c>
      <c r="VP21" s="82">
        <f t="shared" si="527"/>
        <v>1.6666666666666667</v>
      </c>
      <c r="VQ21" s="82">
        <f t="shared" si="528"/>
        <v>185305.11999999997</v>
      </c>
      <c r="VR21" s="82">
        <f t="shared" si="529"/>
        <v>0</v>
      </c>
      <c r="VS21" s="82">
        <f t="shared" si="530"/>
        <v>0</v>
      </c>
      <c r="VT21" s="82">
        <f t="shared" si="531"/>
        <v>0</v>
      </c>
      <c r="VU21" s="82">
        <f t="shared" si="532"/>
        <v>0</v>
      </c>
      <c r="VV21" s="82">
        <f t="shared" si="533"/>
        <v>97.899999999999991</v>
      </c>
      <c r="VW21" s="82">
        <f t="shared" si="534"/>
        <v>16.316666666666666</v>
      </c>
      <c r="VX21" s="82">
        <f t="shared" si="535"/>
        <v>0</v>
      </c>
      <c r="VY21" s="82">
        <f t="shared" si="536"/>
        <v>-1.6666666666666667</v>
      </c>
      <c r="VZ21" s="156">
        <f t="shared" si="537"/>
        <v>-185305.11999999997</v>
      </c>
      <c r="WA21" s="63">
        <f>VLOOKUP($C21,факт!$D$7:$JU$124,273,0)</f>
        <v>0</v>
      </c>
      <c r="WB21" s="235">
        <f>VLOOKUP($C21,факт!$D$7:$JU$124,274,0)</f>
        <v>0</v>
      </c>
      <c r="WC21" s="235">
        <f>VLOOKUP($C21,факт!$D$7:$JU$124,275,0)</f>
        <v>0</v>
      </c>
      <c r="WD21" s="235">
        <f>VLOOKUP($C21,факт!$D$7:$JU$124,276,0)</f>
        <v>0</v>
      </c>
      <c r="WE21" s="236">
        <f t="shared" si="538"/>
        <v>0</v>
      </c>
      <c r="WF21" s="236">
        <f t="shared" si="539"/>
        <v>0</v>
      </c>
    </row>
    <row r="22" spans="1:606" s="85" customFormat="1" ht="30" x14ac:dyDescent="0.25">
      <c r="A22" s="169"/>
      <c r="B22" s="211" t="s">
        <v>453</v>
      </c>
      <c r="C22" s="211" t="s">
        <v>453</v>
      </c>
      <c r="D22" s="1" t="s">
        <v>454</v>
      </c>
      <c r="E22" s="2">
        <v>13520</v>
      </c>
      <c r="F22" s="351">
        <v>9.7899999999999991</v>
      </c>
      <c r="G22" s="341">
        <v>0.19</v>
      </c>
      <c r="H22" s="408">
        <v>1</v>
      </c>
      <c r="I22" s="140"/>
      <c r="J22" s="247">
        <v>1.4</v>
      </c>
      <c r="K22" s="247">
        <v>1.68</v>
      </c>
      <c r="L22" s="247">
        <v>2.23</v>
      </c>
      <c r="M22" s="247">
        <v>2.57</v>
      </c>
      <c r="N22" s="77">
        <f>'СДП (план)'!N21</f>
        <v>0</v>
      </c>
      <c r="O22" s="77">
        <f>'СДП (план)'!O21</f>
        <v>0</v>
      </c>
      <c r="P22" s="76">
        <f t="shared" si="136"/>
        <v>0</v>
      </c>
      <c r="Q22" s="76">
        <f t="shared" si="137"/>
        <v>0</v>
      </c>
      <c r="R22" s="76">
        <f>VLOOKUP($C22,факт!$D$7:$JQ$124,27,0)</f>
        <v>0</v>
      </c>
      <c r="S22" s="76">
        <f>VLOOKUP($C22,факт!$D$7:$JQ$124,28,0)</f>
        <v>0</v>
      </c>
      <c r="T22" s="76">
        <f>VLOOKUP($C22,факт!$D$7:$JQ$124,29,0)</f>
        <v>0</v>
      </c>
      <c r="U22" s="76">
        <f>VLOOKUP($C22,факт!$D$7:$JQ$124,30,0)</f>
        <v>0</v>
      </c>
      <c r="V22" s="76">
        <f t="shared" si="520"/>
        <v>0</v>
      </c>
      <c r="W22" s="76">
        <f t="shared" si="521"/>
        <v>0</v>
      </c>
      <c r="X22" s="76">
        <f t="shared" si="522"/>
        <v>0</v>
      </c>
      <c r="Y22" s="76">
        <f t="shared" si="523"/>
        <v>0</v>
      </c>
      <c r="Z22" s="76">
        <f t="shared" si="524"/>
        <v>0</v>
      </c>
      <c r="AA22" s="218">
        <f>'СДП (план)'!P21</f>
        <v>0</v>
      </c>
      <c r="AB22" s="218">
        <f>'СДП (план)'!Q21</f>
        <v>0</v>
      </c>
      <c r="AC22" s="76">
        <f t="shared" si="141"/>
        <v>0</v>
      </c>
      <c r="AD22" s="76">
        <f t="shared" si="142"/>
        <v>0</v>
      </c>
      <c r="AE22" s="76">
        <f>VLOOKUP($C22,факт!$D$7:$JO$125,15,0)</f>
        <v>0</v>
      </c>
      <c r="AF22" s="76">
        <f>VLOOKUP($C22,факт!$D$7:$JO$125,16,0)</f>
        <v>0</v>
      </c>
      <c r="AG22" s="76">
        <f>VLOOKUP($C22,факт!$D$7:$JO$125,17,0)</f>
        <v>0</v>
      </c>
      <c r="AH22" s="76">
        <f>VLOOKUP($C22,факт!$D$7:$JO$125,18,0)</f>
        <v>0</v>
      </c>
      <c r="AI22" s="76">
        <f t="shared" si="387"/>
        <v>0</v>
      </c>
      <c r="AJ22" s="76">
        <f t="shared" si="388"/>
        <v>0</v>
      </c>
      <c r="AK22" s="76">
        <f t="shared" si="389"/>
        <v>0</v>
      </c>
      <c r="AL22" s="76">
        <f t="shared" si="145"/>
        <v>0</v>
      </c>
      <c r="AM22" s="76">
        <f t="shared" si="146"/>
        <v>0</v>
      </c>
      <c r="AN22" s="242">
        <f>'СДП (план)'!R21</f>
        <v>0</v>
      </c>
      <c r="AO22" s="242">
        <f>'СДП (план)'!S21</f>
        <v>0</v>
      </c>
      <c r="AP22" s="76">
        <f t="shared" si="147"/>
        <v>0</v>
      </c>
      <c r="AQ22" s="76">
        <f t="shared" si="148"/>
        <v>0</v>
      </c>
      <c r="AR22" s="76">
        <f>VLOOKUP($C22,факт!$D$7:$JQ$124,3,0)</f>
        <v>0</v>
      </c>
      <c r="AS22" s="76">
        <f>VLOOKUP($C22,факт!$D$7:$JQ$124,4,0)</f>
        <v>0</v>
      </c>
      <c r="AT22" s="76">
        <f>VLOOKUP($C22,факт!$D$7:$JQ$124,5,0)</f>
        <v>0</v>
      </c>
      <c r="AU22" s="76">
        <f>VLOOKUP($C22,факт!$D$7:$JQ$124,6,0)</f>
        <v>0</v>
      </c>
      <c r="AV22" s="76">
        <f t="shared" si="390"/>
        <v>0</v>
      </c>
      <c r="AW22" s="76">
        <f t="shared" si="391"/>
        <v>0</v>
      </c>
      <c r="AX22" s="76">
        <f t="shared" si="392"/>
        <v>0</v>
      </c>
      <c r="AY22" s="76">
        <f t="shared" si="151"/>
        <v>0</v>
      </c>
      <c r="AZ22" s="76">
        <f t="shared" si="152"/>
        <v>0</v>
      </c>
      <c r="BA22" s="171">
        <f>'СДП (план)'!T21</f>
        <v>0</v>
      </c>
      <c r="BB22" s="170">
        <f>'СДП (план)'!U21</f>
        <v>0</v>
      </c>
      <c r="BC22" s="76">
        <f t="shared" si="153"/>
        <v>0</v>
      </c>
      <c r="BD22" s="76">
        <f t="shared" si="154"/>
        <v>0</v>
      </c>
      <c r="BE22" s="76">
        <f>VLOOKUP($C22,факт!$D$7:$JQ$124,19,0)</f>
        <v>0</v>
      </c>
      <c r="BF22" s="76">
        <f>VLOOKUP($C22,факт!$D$7:$JQ$124,20,0)</f>
        <v>0</v>
      </c>
      <c r="BG22" s="76">
        <f>VLOOKUP($C22,факт!$D$7:$JQ$124,21,0)</f>
        <v>0</v>
      </c>
      <c r="BH22" s="76">
        <f>VLOOKUP($C22,факт!$D$7:$JQ$124,22,0)</f>
        <v>0</v>
      </c>
      <c r="BI22" s="76">
        <f t="shared" si="393"/>
        <v>0</v>
      </c>
      <c r="BJ22" s="76">
        <f t="shared" si="394"/>
        <v>0</v>
      </c>
      <c r="BK22" s="76">
        <f t="shared" si="395"/>
        <v>0</v>
      </c>
      <c r="BL22" s="76">
        <f t="shared" si="157"/>
        <v>0</v>
      </c>
      <c r="BM22" s="76">
        <f t="shared" si="158"/>
        <v>0</v>
      </c>
      <c r="BN22" s="248">
        <f>'СДП (план)'!V21</f>
        <v>400</v>
      </c>
      <c r="BO22" s="248">
        <f>'СДП (план)'!W21</f>
        <v>14083189.119999997</v>
      </c>
      <c r="BP22" s="76">
        <f t="shared" si="159"/>
        <v>66.666666666666671</v>
      </c>
      <c r="BQ22" s="76">
        <f t="shared" si="160"/>
        <v>2347198.1866666661</v>
      </c>
      <c r="BR22" s="76">
        <f>VLOOKUP($C22,факт!$D$7:$JQ$124,7,0)</f>
        <v>0</v>
      </c>
      <c r="BS22" s="76">
        <f>VLOOKUP($C22,факт!$D$7:$JQ$124,8,0)</f>
        <v>0</v>
      </c>
      <c r="BT22" s="76">
        <f>VLOOKUP($C22,факт!$D$7:$JQ$124,9,0)</f>
        <v>0</v>
      </c>
      <c r="BU22" s="76">
        <f>VLOOKUP($C22,факт!$D$7:$JQ$124,10,0)</f>
        <v>0</v>
      </c>
      <c r="BV22" s="76">
        <f t="shared" si="396"/>
        <v>3915.9999999999995</v>
      </c>
      <c r="BW22" s="76">
        <f t="shared" si="397"/>
        <v>652.66666666666663</v>
      </c>
      <c r="BX22" s="76">
        <f t="shared" si="398"/>
        <v>0</v>
      </c>
      <c r="BY22" s="76">
        <f t="shared" si="399"/>
        <v>-66.666666666666671</v>
      </c>
      <c r="BZ22" s="76">
        <f t="shared" si="400"/>
        <v>-2347198.1866666661</v>
      </c>
      <c r="CA22" s="243">
        <f>'СДП (план)'!X21</f>
        <v>0</v>
      </c>
      <c r="CB22" s="227">
        <f>'СДП (план)'!Y21</f>
        <v>0</v>
      </c>
      <c r="CC22" s="76">
        <f t="shared" si="164"/>
        <v>0</v>
      </c>
      <c r="CD22" s="76">
        <f t="shared" si="165"/>
        <v>0</v>
      </c>
      <c r="CE22" s="76">
        <f>VLOOKUP($C22,факт!$D$7:$JQ$124,23,0)</f>
        <v>0</v>
      </c>
      <c r="CF22" s="76">
        <f>VLOOKUP($C22,факт!$D$7:$JQ$124,24,0)</f>
        <v>0</v>
      </c>
      <c r="CG22" s="76">
        <f>VLOOKUP($C22,факт!$D$7:$JQ$124,25,0)</f>
        <v>0</v>
      </c>
      <c r="CH22" s="76">
        <f>VLOOKUP($C22,факт!$D$7:$JQ$124,26,0)</f>
        <v>0</v>
      </c>
      <c r="CI22" s="76">
        <f t="shared" si="401"/>
        <v>0</v>
      </c>
      <c r="CJ22" s="76">
        <f t="shared" si="402"/>
        <v>0</v>
      </c>
      <c r="CK22" s="76">
        <f t="shared" si="403"/>
        <v>0</v>
      </c>
      <c r="CL22" s="76">
        <f t="shared" si="168"/>
        <v>0</v>
      </c>
      <c r="CM22" s="76">
        <f t="shared" si="169"/>
        <v>0</v>
      </c>
      <c r="CN22" s="78">
        <f>'СДП (план)'!Z21</f>
        <v>0</v>
      </c>
      <c r="CO22" s="78">
        <f>'СДП (план)'!AA21</f>
        <v>0</v>
      </c>
      <c r="CP22" s="76">
        <f t="shared" si="170"/>
        <v>0</v>
      </c>
      <c r="CQ22" s="76">
        <f t="shared" si="171"/>
        <v>0</v>
      </c>
      <c r="CR22" s="76">
        <f>VLOOKUP($C22,факт!$D$7:$JQ$124,43,0)</f>
        <v>0</v>
      </c>
      <c r="CS22" s="76">
        <f>VLOOKUP($C22,факт!$D$7:$JQ$124,44,0)</f>
        <v>0</v>
      </c>
      <c r="CT22" s="76">
        <f>VLOOKUP($C22,факт!$D$7:$JQ$124,45,0)</f>
        <v>0</v>
      </c>
      <c r="CU22" s="76">
        <f>VLOOKUP($C22,факт!$D$7:$JQ$124,46,0)</f>
        <v>0</v>
      </c>
      <c r="CV22" s="76">
        <f t="shared" si="404"/>
        <v>0</v>
      </c>
      <c r="CW22" s="76">
        <f t="shared" si="405"/>
        <v>0</v>
      </c>
      <c r="CX22" s="76">
        <f t="shared" si="406"/>
        <v>0</v>
      </c>
      <c r="CY22" s="76">
        <f t="shared" si="174"/>
        <v>0</v>
      </c>
      <c r="CZ22" s="76">
        <f t="shared" si="175"/>
        <v>0</v>
      </c>
      <c r="DA22" s="147">
        <f>'СДП (план)'!AB21</f>
        <v>0</v>
      </c>
      <c r="DB22" s="170">
        <f>'СДП (план)'!AC21</f>
        <v>0</v>
      </c>
      <c r="DC22" s="76">
        <f t="shared" si="176"/>
        <v>0</v>
      </c>
      <c r="DD22" s="76">
        <f t="shared" si="177"/>
        <v>0</v>
      </c>
      <c r="DE22" s="76">
        <f>VLOOKUP($C22,факт!$D$7:$JQ$124,247,0)</f>
        <v>0</v>
      </c>
      <c r="DF22" s="76">
        <f>VLOOKUP($C22,факт!$D$7:$JQ$124,248,0)</f>
        <v>0</v>
      </c>
      <c r="DG22" s="76">
        <f>VLOOKUP($C22,факт!$D$7:$JQ$124,249,0)</f>
        <v>0</v>
      </c>
      <c r="DH22" s="76">
        <f>VLOOKUP($C22,факт!$D$7:$JQ$124,250,0)</f>
        <v>0</v>
      </c>
      <c r="DI22" s="76">
        <f t="shared" si="407"/>
        <v>0</v>
      </c>
      <c r="DJ22" s="76">
        <f t="shared" si="408"/>
        <v>0</v>
      </c>
      <c r="DK22" s="76">
        <f t="shared" si="409"/>
        <v>0</v>
      </c>
      <c r="DL22" s="76">
        <f t="shared" si="180"/>
        <v>0</v>
      </c>
      <c r="DM22" s="76">
        <f t="shared" si="181"/>
        <v>0</v>
      </c>
      <c r="DN22" s="227">
        <f>'СДП (план)'!AD21</f>
        <v>0</v>
      </c>
      <c r="DO22" s="227">
        <f>'СДП (план)'!AE21</f>
        <v>0</v>
      </c>
      <c r="DP22" s="76">
        <f t="shared" si="182"/>
        <v>0</v>
      </c>
      <c r="DQ22" s="76">
        <f t="shared" si="183"/>
        <v>0</v>
      </c>
      <c r="DR22" s="76">
        <f>VLOOKUP($C22,факт!$D$7:$JQ$124,155,0)</f>
        <v>0</v>
      </c>
      <c r="DS22" s="76">
        <f>VLOOKUP($C22,факт!$D$7:$JQ$124,156,0)</f>
        <v>0</v>
      </c>
      <c r="DT22" s="76">
        <f>VLOOKUP($C22,факт!$D$7:$JQ$124,157,0)</f>
        <v>0</v>
      </c>
      <c r="DU22" s="76">
        <f>VLOOKUP($C22,факт!$D$7:$JQ$124,158,0)</f>
        <v>0</v>
      </c>
      <c r="DV22" s="76">
        <f t="shared" si="410"/>
        <v>0</v>
      </c>
      <c r="DW22" s="76">
        <f t="shared" si="411"/>
        <v>0</v>
      </c>
      <c r="DX22" s="76">
        <f t="shared" si="412"/>
        <v>0</v>
      </c>
      <c r="DY22" s="76">
        <f t="shared" si="186"/>
        <v>0</v>
      </c>
      <c r="DZ22" s="76">
        <f t="shared" si="187"/>
        <v>0</v>
      </c>
      <c r="EA22" s="147">
        <f>'СДП (план)'!AF21</f>
        <v>0</v>
      </c>
      <c r="EB22" s="170">
        <f>'СДП (план)'!AG21</f>
        <v>0</v>
      </c>
      <c r="EC22" s="76">
        <f t="shared" si="188"/>
        <v>0</v>
      </c>
      <c r="ED22" s="76">
        <f t="shared" si="189"/>
        <v>0</v>
      </c>
      <c r="EE22" s="76">
        <f>VLOOKUP($C22,факт!$D$7:$JQ$124,163,0)</f>
        <v>0</v>
      </c>
      <c r="EF22" s="76">
        <f>VLOOKUP($C22,факт!$D$7:$JQ$124,164,0)</f>
        <v>0</v>
      </c>
      <c r="EG22" s="76">
        <f>VLOOKUP($C22,факт!$D$7:$JQ$124,165,0)</f>
        <v>0</v>
      </c>
      <c r="EH22" s="76">
        <f>VLOOKUP($C22,факт!$D$7:$JQ$124,166,0)</f>
        <v>0</v>
      </c>
      <c r="EI22" s="76">
        <f t="shared" si="413"/>
        <v>0</v>
      </c>
      <c r="EJ22" s="76">
        <f t="shared" si="414"/>
        <v>0</v>
      </c>
      <c r="EK22" s="76">
        <f t="shared" si="415"/>
        <v>0</v>
      </c>
      <c r="EL22" s="76">
        <f t="shared" si="191"/>
        <v>0</v>
      </c>
      <c r="EM22" s="76">
        <f t="shared" si="192"/>
        <v>0</v>
      </c>
      <c r="EN22" s="147">
        <f>'СДП (план)'!AH21</f>
        <v>0</v>
      </c>
      <c r="EO22" s="170">
        <f>'СДП (план)'!AI21</f>
        <v>0</v>
      </c>
      <c r="EP22" s="76">
        <f t="shared" si="193"/>
        <v>0</v>
      </c>
      <c r="EQ22" s="76">
        <f t="shared" si="194"/>
        <v>0</v>
      </c>
      <c r="ER22" s="76">
        <f>VLOOKUP($C22,факт!$D$7:$JQ$124,239,0)</f>
        <v>0</v>
      </c>
      <c r="ES22" s="76">
        <f>VLOOKUP($C22,факт!$D$7:$JQ$124,240,0)</f>
        <v>0</v>
      </c>
      <c r="ET22" s="76">
        <f>VLOOKUP($C22,факт!$D$7:$JQ$124,241,0)</f>
        <v>0</v>
      </c>
      <c r="EU22" s="76">
        <f>VLOOKUP($C22,факт!$D$7:$JQ$124,242,0)</f>
        <v>0</v>
      </c>
      <c r="EV22" s="76">
        <f t="shared" si="416"/>
        <v>0</v>
      </c>
      <c r="EW22" s="76">
        <f t="shared" si="417"/>
        <v>0</v>
      </c>
      <c r="EX22" s="76">
        <f t="shared" si="418"/>
        <v>0</v>
      </c>
      <c r="EY22" s="76">
        <f t="shared" si="197"/>
        <v>0</v>
      </c>
      <c r="EZ22" s="76">
        <f t="shared" si="198"/>
        <v>0</v>
      </c>
      <c r="FA22" s="227">
        <f>'СДП (план)'!AJ21</f>
        <v>0</v>
      </c>
      <c r="FB22" s="227">
        <f>'СДП (план)'!AK21</f>
        <v>0</v>
      </c>
      <c r="FC22" s="76">
        <f t="shared" si="199"/>
        <v>0</v>
      </c>
      <c r="FD22" s="76">
        <f t="shared" si="200"/>
        <v>0</v>
      </c>
      <c r="FE22" s="76">
        <f>VLOOKUP($C22,факт!$D$7:$JQ$124,251,0)</f>
        <v>0</v>
      </c>
      <c r="FF22" s="76">
        <f>VLOOKUP($C22,факт!$D$7:$JQ$124,252,0)</f>
        <v>0</v>
      </c>
      <c r="FG22" s="76">
        <f>VLOOKUP($C22,факт!$D$7:$JQ$124,253,0)</f>
        <v>0</v>
      </c>
      <c r="FH22" s="76">
        <f>VLOOKUP($C22,факт!$D$7:$JQ$124,254,0)</f>
        <v>0</v>
      </c>
      <c r="FI22" s="76">
        <f t="shared" si="419"/>
        <v>0</v>
      </c>
      <c r="FJ22" s="76">
        <f t="shared" si="420"/>
        <v>0</v>
      </c>
      <c r="FK22" s="76">
        <f t="shared" si="421"/>
        <v>0</v>
      </c>
      <c r="FL22" s="76">
        <f t="shared" si="202"/>
        <v>0</v>
      </c>
      <c r="FM22" s="76">
        <f t="shared" si="203"/>
        <v>0</v>
      </c>
      <c r="FN22" s="394">
        <f>'СДП (план)'!AL21</f>
        <v>0</v>
      </c>
      <c r="FO22" s="395">
        <f>'СДП (план)'!AM21</f>
        <v>0</v>
      </c>
      <c r="FP22" s="76">
        <f t="shared" si="204"/>
        <v>0</v>
      </c>
      <c r="FQ22" s="76">
        <f t="shared" si="205"/>
        <v>0</v>
      </c>
      <c r="FR22" s="76">
        <f>VLOOKUP($C22,факт!$D$7:$JQ$124,35,0)</f>
        <v>0</v>
      </c>
      <c r="FS22" s="76">
        <f>VLOOKUP($C22,факт!$D$7:$JQ$124,36,0)</f>
        <v>0</v>
      </c>
      <c r="FT22" s="76">
        <f>VLOOKUP($C22,факт!$D$7:$JQ$124,37,0)</f>
        <v>0</v>
      </c>
      <c r="FU22" s="76">
        <f>VLOOKUP($C22,факт!$D$7:$JQ$124,38,0)</f>
        <v>0</v>
      </c>
      <c r="FV22" s="76">
        <f t="shared" si="422"/>
        <v>0</v>
      </c>
      <c r="FW22" s="76">
        <f t="shared" si="423"/>
        <v>0</v>
      </c>
      <c r="FX22" s="76">
        <f t="shared" si="424"/>
        <v>0</v>
      </c>
      <c r="FY22" s="76">
        <f t="shared" si="208"/>
        <v>0</v>
      </c>
      <c r="FZ22" s="76">
        <f t="shared" si="209"/>
        <v>0</v>
      </c>
      <c r="GA22" s="227">
        <f>'СДП (план)'!AN21</f>
        <v>0</v>
      </c>
      <c r="GB22" s="227">
        <f>'СДП (план)'!AO21</f>
        <v>0</v>
      </c>
      <c r="GC22" s="76">
        <f t="shared" si="210"/>
        <v>0</v>
      </c>
      <c r="GD22" s="76">
        <f t="shared" si="211"/>
        <v>0</v>
      </c>
      <c r="GE22" s="76">
        <f>VLOOKUP($C22,факт!$D$7:$JQ$124,167,0)</f>
        <v>0</v>
      </c>
      <c r="GF22" s="76">
        <f>VLOOKUP($C22,факт!$D$7:$JQ$124,168,0)</f>
        <v>0</v>
      </c>
      <c r="GG22" s="76">
        <f>VLOOKUP($C22,факт!$D$7:$JQ$124,169,0)</f>
        <v>0</v>
      </c>
      <c r="GH22" s="76">
        <f>VLOOKUP($C22,факт!$D$7:$JQ$124,170,0)</f>
        <v>0</v>
      </c>
      <c r="GI22" s="76">
        <f t="shared" si="425"/>
        <v>0</v>
      </c>
      <c r="GJ22" s="76">
        <f t="shared" si="426"/>
        <v>0</v>
      </c>
      <c r="GK22" s="76">
        <f t="shared" si="427"/>
        <v>0</v>
      </c>
      <c r="GL22" s="76">
        <f t="shared" si="213"/>
        <v>0</v>
      </c>
      <c r="GM22" s="76">
        <f t="shared" si="214"/>
        <v>0</v>
      </c>
      <c r="GN22" s="227">
        <f>'СДП (план)'!AP21</f>
        <v>0</v>
      </c>
      <c r="GO22" s="227">
        <f>'СДП (план)'!AQ21</f>
        <v>0</v>
      </c>
      <c r="GP22" s="76">
        <f t="shared" si="215"/>
        <v>0</v>
      </c>
      <c r="GQ22" s="76">
        <f t="shared" si="216"/>
        <v>0</v>
      </c>
      <c r="GR22" s="76">
        <f>VLOOKUP($C22,факт!$D$7:$JQ$124,171,0)</f>
        <v>0</v>
      </c>
      <c r="GS22" s="76">
        <f>VLOOKUP($C22,факт!$D$7:$JQ$124,172,0)</f>
        <v>0</v>
      </c>
      <c r="GT22" s="76">
        <f>VLOOKUP($C22,факт!$D$7:$JQ$124,173,0)</f>
        <v>0</v>
      </c>
      <c r="GU22" s="76">
        <f>VLOOKUP($C22,факт!$D$7:$JQ$124,174,0)</f>
        <v>0</v>
      </c>
      <c r="GV22" s="76">
        <f t="shared" si="428"/>
        <v>0</v>
      </c>
      <c r="GW22" s="76">
        <f t="shared" si="429"/>
        <v>0</v>
      </c>
      <c r="GX22" s="76">
        <f t="shared" si="430"/>
        <v>0</v>
      </c>
      <c r="GY22" s="76">
        <f t="shared" si="218"/>
        <v>0</v>
      </c>
      <c r="GZ22" s="76">
        <f t="shared" si="219"/>
        <v>0</v>
      </c>
      <c r="HA22" s="227">
        <f>'СДП (план)'!AR21</f>
        <v>0</v>
      </c>
      <c r="HB22" s="227">
        <f>'СДП (план)'!AS21</f>
        <v>0</v>
      </c>
      <c r="HC22" s="76">
        <f t="shared" si="220"/>
        <v>0</v>
      </c>
      <c r="HD22" s="76">
        <f t="shared" si="221"/>
        <v>0</v>
      </c>
      <c r="HE22" s="76">
        <f>VLOOKUP($C22,факт!$D$7:$JQ$124,203,0)</f>
        <v>0</v>
      </c>
      <c r="HF22" s="76">
        <f>VLOOKUP($C22,факт!$D$7:$JQ$124,204,0)</f>
        <v>0</v>
      </c>
      <c r="HG22" s="76">
        <f>VLOOKUP($C22,факт!$D$7:$JQ$124,205,0)</f>
        <v>0</v>
      </c>
      <c r="HH22" s="76">
        <f>VLOOKUP($C22,факт!$D$7:$JQ$124,206,0)</f>
        <v>0</v>
      </c>
      <c r="HI22" s="76">
        <f t="shared" si="431"/>
        <v>0</v>
      </c>
      <c r="HJ22" s="76">
        <f t="shared" si="432"/>
        <v>0</v>
      </c>
      <c r="HK22" s="76">
        <f t="shared" si="433"/>
        <v>0</v>
      </c>
      <c r="HL22" s="76">
        <f t="shared" si="224"/>
        <v>0</v>
      </c>
      <c r="HM22" s="76">
        <f t="shared" si="225"/>
        <v>0</v>
      </c>
      <c r="HN22" s="147">
        <f>'СДП (план)'!AT21</f>
        <v>0</v>
      </c>
      <c r="HO22" s="170">
        <f>'СДП (план)'!AU21</f>
        <v>0</v>
      </c>
      <c r="HP22" s="76">
        <f t="shared" si="226"/>
        <v>0</v>
      </c>
      <c r="HQ22" s="76">
        <f t="shared" si="227"/>
        <v>0</v>
      </c>
      <c r="HR22" s="76">
        <f>VLOOKUP($C22,факт!$D$7:$JQ$124,207,0)</f>
        <v>0</v>
      </c>
      <c r="HS22" s="76">
        <f>VLOOKUP($C22,факт!$D$7:$JQ$124,208,0)</f>
        <v>0</v>
      </c>
      <c r="HT22" s="76">
        <f>VLOOKUP($C22,факт!$D$7:$JQ$124,209,0)</f>
        <v>0</v>
      </c>
      <c r="HU22" s="76">
        <f>VLOOKUP($C22,факт!$D$7:$JQ$124,210,0)</f>
        <v>0</v>
      </c>
      <c r="HV22" s="76">
        <f t="shared" si="434"/>
        <v>0</v>
      </c>
      <c r="HW22" s="76">
        <f t="shared" si="435"/>
        <v>0</v>
      </c>
      <c r="HX22" s="76">
        <f t="shared" si="436"/>
        <v>0</v>
      </c>
      <c r="HY22" s="76">
        <f t="shared" si="230"/>
        <v>0</v>
      </c>
      <c r="HZ22" s="76">
        <f t="shared" si="231"/>
        <v>0</v>
      </c>
      <c r="IA22" s="147">
        <f>'СДП (план)'!AV21</f>
        <v>0</v>
      </c>
      <c r="IB22" s="170">
        <f>'СДП (план)'!AW21</f>
        <v>0</v>
      </c>
      <c r="IC22" s="76">
        <f t="shared" si="232"/>
        <v>0</v>
      </c>
      <c r="ID22" s="76">
        <f t="shared" si="233"/>
        <v>0</v>
      </c>
      <c r="IE22" s="76">
        <f>VLOOKUP($C22,факт!$D$7:$JQ$124,199,0)</f>
        <v>0</v>
      </c>
      <c r="IF22" s="76">
        <f>VLOOKUP($C22,факт!$D$7:$JQ$124,200,0)</f>
        <v>0</v>
      </c>
      <c r="IG22" s="76">
        <f>VLOOKUP($C22,факт!$D$7:$JQ$124,201,0)</f>
        <v>0</v>
      </c>
      <c r="IH22" s="76">
        <f>VLOOKUP($C22,факт!$D$7:$JQ$124,202,0)</f>
        <v>0</v>
      </c>
      <c r="II22" s="76">
        <f t="shared" si="437"/>
        <v>0</v>
      </c>
      <c r="IJ22" s="76">
        <f t="shared" si="438"/>
        <v>0</v>
      </c>
      <c r="IK22" s="76">
        <f t="shared" si="439"/>
        <v>0</v>
      </c>
      <c r="IL22" s="76">
        <f t="shared" si="236"/>
        <v>0</v>
      </c>
      <c r="IM22" s="76">
        <f t="shared" si="237"/>
        <v>0</v>
      </c>
      <c r="IN22" s="225">
        <f>'СДП (план)'!AX21</f>
        <v>0</v>
      </c>
      <c r="IO22" s="116">
        <f>'СДП (план)'!AY21</f>
        <v>0</v>
      </c>
      <c r="IP22" s="76">
        <f t="shared" si="238"/>
        <v>0</v>
      </c>
      <c r="IQ22" s="76">
        <f t="shared" si="239"/>
        <v>0</v>
      </c>
      <c r="IR22" s="76">
        <f>VLOOKUP($C22,факт!$D$7:$JQ$124,267,0)</f>
        <v>0</v>
      </c>
      <c r="IS22" s="76">
        <f>VLOOKUP($C22,факт!$D$7:$JQ$124,268,0)</f>
        <v>0</v>
      </c>
      <c r="IT22" s="76">
        <f>VLOOKUP($C22,факт!$D$7:$JQ$124,269,0)</f>
        <v>0</v>
      </c>
      <c r="IU22" s="76">
        <f>VLOOKUP($C22,факт!$D$7:$JQ$124,270,0)</f>
        <v>0</v>
      </c>
      <c r="IV22" s="76">
        <f t="shared" si="440"/>
        <v>0</v>
      </c>
      <c r="IW22" s="76">
        <f t="shared" si="441"/>
        <v>0</v>
      </c>
      <c r="IX22" s="76">
        <f t="shared" si="442"/>
        <v>0</v>
      </c>
      <c r="IY22" s="76">
        <f t="shared" si="242"/>
        <v>0</v>
      </c>
      <c r="IZ22" s="76">
        <f t="shared" si="243"/>
        <v>0</v>
      </c>
      <c r="JA22" s="227">
        <f>'СДП (план)'!AZ21</f>
        <v>0</v>
      </c>
      <c r="JB22" s="227">
        <f>'СДП (план)'!BA21</f>
        <v>0</v>
      </c>
      <c r="JC22" s="76">
        <f t="shared" si="244"/>
        <v>0</v>
      </c>
      <c r="JD22" s="76">
        <f t="shared" si="245"/>
        <v>0</v>
      </c>
      <c r="JE22" s="76">
        <f>VLOOKUP($C22,факт!$D$7:$JQ$124,87,0)</f>
        <v>0</v>
      </c>
      <c r="JF22" s="76">
        <f>VLOOKUP($C22,факт!$D$7:$JQ$124,88,0)</f>
        <v>0</v>
      </c>
      <c r="JG22" s="76">
        <f>VLOOKUP($C22,факт!$D$7:$JQ$124,89,0)</f>
        <v>0</v>
      </c>
      <c r="JH22" s="76">
        <f>VLOOKUP($C22,факт!$D$7:$JQ$124,90,0)</f>
        <v>0</v>
      </c>
      <c r="JI22" s="76">
        <f t="shared" si="443"/>
        <v>0</v>
      </c>
      <c r="JJ22" s="76">
        <f t="shared" si="444"/>
        <v>0</v>
      </c>
      <c r="JK22" s="76">
        <f t="shared" si="445"/>
        <v>0</v>
      </c>
      <c r="JL22" s="76">
        <f t="shared" si="247"/>
        <v>0</v>
      </c>
      <c r="JM22" s="76">
        <f t="shared" si="248"/>
        <v>0</v>
      </c>
      <c r="JN22" s="227">
        <f>'СДП (план)'!BB21</f>
        <v>0</v>
      </c>
      <c r="JO22" s="227">
        <f>'СДП (план)'!BC21</f>
        <v>0</v>
      </c>
      <c r="JP22" s="76">
        <f t="shared" si="249"/>
        <v>0</v>
      </c>
      <c r="JQ22" s="76">
        <f t="shared" si="250"/>
        <v>0</v>
      </c>
      <c r="JR22" s="76">
        <f>VLOOKUP($C22,факт!$D$7:$JQ$124,91,0)</f>
        <v>0</v>
      </c>
      <c r="JS22" s="76">
        <f>VLOOKUP($C22,факт!$D$7:$JQ$124,92,0)</f>
        <v>0</v>
      </c>
      <c r="JT22" s="76">
        <f>VLOOKUP($C22,факт!$D$7:$JQ$124,93,0)</f>
        <v>0</v>
      </c>
      <c r="JU22" s="76">
        <f>VLOOKUP($C22,факт!$D$7:$JQ$124,94,0)</f>
        <v>0</v>
      </c>
      <c r="JV22" s="76">
        <f t="shared" si="446"/>
        <v>0</v>
      </c>
      <c r="JW22" s="76">
        <f t="shared" si="447"/>
        <v>0</v>
      </c>
      <c r="JX22" s="76">
        <f t="shared" si="448"/>
        <v>0</v>
      </c>
      <c r="JY22" s="76">
        <f t="shared" si="252"/>
        <v>0</v>
      </c>
      <c r="JZ22" s="76">
        <f t="shared" si="253"/>
        <v>0</v>
      </c>
      <c r="KA22" s="226">
        <f>'СДП (план)'!BD21</f>
        <v>0</v>
      </c>
      <c r="KB22" s="226">
        <f>'СДП (план)'!BE21</f>
        <v>0</v>
      </c>
      <c r="KC22" s="76">
        <f t="shared" si="254"/>
        <v>0</v>
      </c>
      <c r="KD22" s="76">
        <f t="shared" si="255"/>
        <v>0</v>
      </c>
      <c r="KE22" s="76">
        <f>VLOOKUP($C22,факт!$D$7:$JQ$124,55,0)</f>
        <v>0</v>
      </c>
      <c r="KF22" s="76">
        <f>VLOOKUP($C22,факт!$D$7:$JQ$124,56,0)</f>
        <v>0</v>
      </c>
      <c r="KG22" s="76">
        <f>VLOOKUP($C22,факт!$D$7:$JQ$124,57,0)</f>
        <v>0</v>
      </c>
      <c r="KH22" s="76">
        <f>VLOOKUP($C22,факт!$D$7:$JQ$124,58,0)</f>
        <v>0</v>
      </c>
      <c r="KI22" s="76">
        <f t="shared" si="449"/>
        <v>0</v>
      </c>
      <c r="KJ22" s="76">
        <f t="shared" si="450"/>
        <v>0</v>
      </c>
      <c r="KK22" s="76">
        <f t="shared" si="451"/>
        <v>0</v>
      </c>
      <c r="KL22" s="76">
        <f t="shared" si="258"/>
        <v>0</v>
      </c>
      <c r="KM22" s="76">
        <f t="shared" si="259"/>
        <v>0</v>
      </c>
      <c r="KN22" s="226">
        <f>'СДП (план)'!BF21</f>
        <v>0</v>
      </c>
      <c r="KO22" s="226">
        <f>'СДП (план)'!BG21</f>
        <v>0</v>
      </c>
      <c r="KP22" s="76">
        <f t="shared" si="260"/>
        <v>0</v>
      </c>
      <c r="KQ22" s="76">
        <f t="shared" si="261"/>
        <v>0</v>
      </c>
      <c r="KR22" s="76">
        <f>VLOOKUP($C22,факт!$D$7:$JQ$124,99,0)</f>
        <v>0</v>
      </c>
      <c r="KS22" s="76">
        <f>VLOOKUP($C22,факт!$D$7:$JQ$124,100,0)</f>
        <v>0</v>
      </c>
      <c r="KT22" s="76">
        <f>VLOOKUP($C22,факт!$D$7:$JQ$124,101,0)</f>
        <v>0</v>
      </c>
      <c r="KU22" s="76">
        <f>VLOOKUP($C22,факт!$D$7:$JQ$124,102,0)</f>
        <v>0</v>
      </c>
      <c r="KV22" s="76">
        <f t="shared" si="452"/>
        <v>0</v>
      </c>
      <c r="KW22" s="76">
        <f t="shared" si="453"/>
        <v>0</v>
      </c>
      <c r="KX22" s="76">
        <f t="shared" si="454"/>
        <v>0</v>
      </c>
      <c r="KY22" s="76">
        <f t="shared" si="264"/>
        <v>0</v>
      </c>
      <c r="KZ22" s="76">
        <f t="shared" si="265"/>
        <v>0</v>
      </c>
      <c r="LA22" s="227">
        <f>'СДП (план)'!BH21</f>
        <v>0</v>
      </c>
      <c r="LB22" s="227">
        <f>'СДП (план)'!BI21</f>
        <v>0</v>
      </c>
      <c r="LC22" s="76">
        <f t="shared" si="266"/>
        <v>0</v>
      </c>
      <c r="LD22" s="76">
        <f t="shared" si="267"/>
        <v>0</v>
      </c>
      <c r="LE22" s="76">
        <f>VLOOKUP($C22,факт!$D$7:$JQ$124,71,0)</f>
        <v>0</v>
      </c>
      <c r="LF22" s="76">
        <f>VLOOKUP($C22,факт!$D$7:$JQ$124,72,0)</f>
        <v>0</v>
      </c>
      <c r="LG22" s="76">
        <f>VLOOKUP($C22,факт!$D$7:$JQ$124,73,0)</f>
        <v>0</v>
      </c>
      <c r="LH22" s="76">
        <f>VLOOKUP($C22,факт!$D$7:$JQ$124,74,0)</f>
        <v>0</v>
      </c>
      <c r="LI22" s="76">
        <f t="shared" si="455"/>
        <v>0</v>
      </c>
      <c r="LJ22" s="76">
        <f t="shared" si="456"/>
        <v>0</v>
      </c>
      <c r="LK22" s="76">
        <f t="shared" si="457"/>
        <v>0</v>
      </c>
      <c r="LL22" s="76">
        <f t="shared" si="270"/>
        <v>0</v>
      </c>
      <c r="LM22" s="76">
        <f t="shared" si="271"/>
        <v>0</v>
      </c>
      <c r="LN22" s="227">
        <f>'СДП (план)'!BJ21</f>
        <v>0</v>
      </c>
      <c r="LO22" s="227">
        <f>'СДП (план)'!BK21</f>
        <v>0</v>
      </c>
      <c r="LP22" s="76">
        <f t="shared" si="272"/>
        <v>0</v>
      </c>
      <c r="LQ22" s="76">
        <f t="shared" si="273"/>
        <v>0</v>
      </c>
      <c r="LR22" s="76">
        <f>VLOOKUP($C22,факт!$D$7:$JQ$124,111,0)</f>
        <v>0</v>
      </c>
      <c r="LS22" s="76">
        <f>VLOOKUP($C22,факт!$D$7:$JQ$124,112,0)</f>
        <v>0</v>
      </c>
      <c r="LT22" s="76">
        <f>VLOOKUP($C22,факт!$D$7:$JQ$124,113,0)</f>
        <v>0</v>
      </c>
      <c r="LU22" s="76">
        <f>VLOOKUP($C22,факт!$D$7:$JQ$124,114,0)</f>
        <v>0</v>
      </c>
      <c r="LV22" s="76">
        <f t="shared" si="458"/>
        <v>0</v>
      </c>
      <c r="LW22" s="76">
        <f t="shared" si="459"/>
        <v>0</v>
      </c>
      <c r="LX22" s="76">
        <f t="shared" si="460"/>
        <v>0</v>
      </c>
      <c r="LY22" s="76">
        <f t="shared" si="275"/>
        <v>0</v>
      </c>
      <c r="LZ22" s="76">
        <f t="shared" si="276"/>
        <v>0</v>
      </c>
      <c r="MA22" s="227">
        <f>'СДП (план)'!BL21</f>
        <v>0</v>
      </c>
      <c r="MB22" s="227">
        <f>'СДП (план)'!BM21</f>
        <v>0</v>
      </c>
      <c r="MC22" s="76">
        <f t="shared" si="277"/>
        <v>0</v>
      </c>
      <c r="MD22" s="76">
        <f t="shared" si="278"/>
        <v>0</v>
      </c>
      <c r="ME22" s="76">
        <f>VLOOKUP($C22,факт!$D$7:$JQ$124,219,0)</f>
        <v>0</v>
      </c>
      <c r="MF22" s="76">
        <f>VLOOKUP($C22,факт!$D$7:$JQ$124,220,0)</f>
        <v>0</v>
      </c>
      <c r="MG22" s="76">
        <f>VLOOKUP($C22,факт!$D$7:$JQ$124,221,0)</f>
        <v>0</v>
      </c>
      <c r="MH22" s="76">
        <f>VLOOKUP($C22,факт!$D$7:$JQ$124,222,0)</f>
        <v>0</v>
      </c>
      <c r="MI22" s="76">
        <f t="shared" si="461"/>
        <v>0</v>
      </c>
      <c r="MJ22" s="76">
        <f t="shared" si="462"/>
        <v>0</v>
      </c>
      <c r="MK22" s="76">
        <f t="shared" si="463"/>
        <v>0</v>
      </c>
      <c r="ML22" s="76">
        <f t="shared" si="281"/>
        <v>0</v>
      </c>
      <c r="MM22" s="76">
        <f t="shared" si="282"/>
        <v>0</v>
      </c>
      <c r="MN22" s="227">
        <f>'СДП (план)'!BN21</f>
        <v>0</v>
      </c>
      <c r="MO22" s="227">
        <f>'СДП (план)'!BO21</f>
        <v>0</v>
      </c>
      <c r="MP22" s="76">
        <f t="shared" si="283"/>
        <v>0</v>
      </c>
      <c r="MQ22" s="76">
        <f t="shared" si="284"/>
        <v>0</v>
      </c>
      <c r="MR22" s="76">
        <f>VLOOKUP($C22,факт!$D$7:$JQ$124,223,0)</f>
        <v>0</v>
      </c>
      <c r="MS22" s="76">
        <f>VLOOKUP($C22,факт!$D$7:$JQ$124,224,0)</f>
        <v>0</v>
      </c>
      <c r="MT22" s="76">
        <f>VLOOKUP($C22,факт!$D$7:$JQ$124,225,0)</f>
        <v>0</v>
      </c>
      <c r="MU22" s="76">
        <f>VLOOKUP($C22,факт!$D$7:$JQ$124,226,0)</f>
        <v>0</v>
      </c>
      <c r="MV22" s="76">
        <f t="shared" si="464"/>
        <v>0</v>
      </c>
      <c r="MW22" s="76">
        <f t="shared" si="465"/>
        <v>0</v>
      </c>
      <c r="MX22" s="76">
        <f t="shared" si="466"/>
        <v>0</v>
      </c>
      <c r="MY22" s="76">
        <f t="shared" si="287"/>
        <v>0</v>
      </c>
      <c r="MZ22" s="76">
        <f t="shared" si="288"/>
        <v>0</v>
      </c>
      <c r="NA22" s="227">
        <f>'СДП (план)'!BP21</f>
        <v>0</v>
      </c>
      <c r="NB22" s="227">
        <f>'СДП (план)'!BQ21</f>
        <v>0</v>
      </c>
      <c r="NC22" s="76">
        <f t="shared" si="289"/>
        <v>0</v>
      </c>
      <c r="ND22" s="76">
        <f t="shared" si="290"/>
        <v>0</v>
      </c>
      <c r="NE22" s="76">
        <f>VLOOKUP($C22,факт!$D$7:$JQ$124,227,0)</f>
        <v>0</v>
      </c>
      <c r="NF22" s="76">
        <f>VLOOKUP($C22,факт!$D$7:$JQ$124,228,0)</f>
        <v>0</v>
      </c>
      <c r="NG22" s="76">
        <f>VLOOKUP($C22,факт!$D$7:$JQ$124,229,0)</f>
        <v>0</v>
      </c>
      <c r="NH22" s="76">
        <f>VLOOKUP($C22,факт!$D$7:$JQ$124,230,0)</f>
        <v>0</v>
      </c>
      <c r="NI22" s="76">
        <f t="shared" si="467"/>
        <v>0</v>
      </c>
      <c r="NJ22" s="76">
        <f t="shared" si="468"/>
        <v>0</v>
      </c>
      <c r="NK22" s="76">
        <f t="shared" si="469"/>
        <v>0</v>
      </c>
      <c r="NL22" s="76">
        <f t="shared" si="293"/>
        <v>0</v>
      </c>
      <c r="NM22" s="76">
        <f t="shared" si="294"/>
        <v>0</v>
      </c>
      <c r="NN22" s="227">
        <f>'СДП (план)'!BR21</f>
        <v>0</v>
      </c>
      <c r="NO22" s="227">
        <f>'СДП (план)'!BS21</f>
        <v>0</v>
      </c>
      <c r="NP22" s="76">
        <f t="shared" si="295"/>
        <v>0</v>
      </c>
      <c r="NQ22" s="76">
        <f t="shared" si="296"/>
        <v>0</v>
      </c>
      <c r="NR22" s="76">
        <f>VLOOKUP($C22,факт!$D$7:$JQ$124,231,0)</f>
        <v>0</v>
      </c>
      <c r="NS22" s="76">
        <f>VLOOKUP($C22,факт!$D$7:$JQ$124,232,0)</f>
        <v>0</v>
      </c>
      <c r="NT22" s="76">
        <f>VLOOKUP($C22,факт!$D$7:$JQ$124,233,0)</f>
        <v>0</v>
      </c>
      <c r="NU22" s="76">
        <f>VLOOKUP($C22,факт!$D$7:$JQ$124,234,0)</f>
        <v>0</v>
      </c>
      <c r="NV22" s="76">
        <f t="shared" si="470"/>
        <v>0</v>
      </c>
      <c r="NW22" s="76">
        <f t="shared" si="471"/>
        <v>0</v>
      </c>
      <c r="NX22" s="76">
        <f t="shared" si="472"/>
        <v>0</v>
      </c>
      <c r="NY22" s="76">
        <f t="shared" si="299"/>
        <v>0</v>
      </c>
      <c r="NZ22" s="76">
        <f t="shared" si="300"/>
        <v>0</v>
      </c>
      <c r="OA22" s="227">
        <f>'СДП (план)'!BT21</f>
        <v>0</v>
      </c>
      <c r="OB22" s="227">
        <f>'СДП (план)'!BU21</f>
        <v>0</v>
      </c>
      <c r="OC22" s="76">
        <f t="shared" si="301"/>
        <v>0</v>
      </c>
      <c r="OD22" s="76">
        <f t="shared" si="302"/>
        <v>0</v>
      </c>
      <c r="OE22" s="76">
        <f>VLOOKUP($C22,факт!$D$7:$JQ$124,243,0)</f>
        <v>0</v>
      </c>
      <c r="OF22" s="76">
        <f>VLOOKUP($C22,факт!$D$7:$JQ$124,244,0)</f>
        <v>0</v>
      </c>
      <c r="OG22" s="76">
        <f>VLOOKUP($C22,факт!$D$7:$JQ$124,245,0)</f>
        <v>0</v>
      </c>
      <c r="OH22" s="76">
        <f>VLOOKUP($C22,факт!$D$7:$JQ$124,246,0)</f>
        <v>0</v>
      </c>
      <c r="OI22" s="76">
        <f t="shared" si="473"/>
        <v>0</v>
      </c>
      <c r="OJ22" s="76">
        <f t="shared" si="474"/>
        <v>0</v>
      </c>
      <c r="OK22" s="76">
        <f t="shared" si="475"/>
        <v>0</v>
      </c>
      <c r="OL22" s="76">
        <f t="shared" si="305"/>
        <v>0</v>
      </c>
      <c r="OM22" s="76">
        <f t="shared" si="306"/>
        <v>0</v>
      </c>
      <c r="ON22" s="227">
        <f>'СДП (план)'!BV21</f>
        <v>0</v>
      </c>
      <c r="OO22" s="227">
        <f>'СДП (план)'!BW21</f>
        <v>0</v>
      </c>
      <c r="OP22" s="76">
        <f t="shared" si="307"/>
        <v>0</v>
      </c>
      <c r="OQ22" s="76">
        <f t="shared" si="308"/>
        <v>0</v>
      </c>
      <c r="OR22" s="76">
        <f>VLOOKUP($C22,факт!$D$7:$JQ$124,83,0)</f>
        <v>0</v>
      </c>
      <c r="OS22" s="76">
        <f>VLOOKUP($C22,факт!$D$7:$JQ$124,84,0)</f>
        <v>0</v>
      </c>
      <c r="OT22" s="76">
        <f>VLOOKUP($C22,факт!$D$7:$JQ$124,85,0)</f>
        <v>0</v>
      </c>
      <c r="OU22" s="76">
        <f>VLOOKUP($C22,факт!$D$7:$JQ$124,86,0)</f>
        <v>0</v>
      </c>
      <c r="OV22" s="76">
        <f t="shared" si="476"/>
        <v>0</v>
      </c>
      <c r="OW22" s="76">
        <f t="shared" si="477"/>
        <v>0</v>
      </c>
      <c r="OX22" s="76">
        <f t="shared" si="478"/>
        <v>0</v>
      </c>
      <c r="OY22" s="76">
        <f t="shared" si="310"/>
        <v>0</v>
      </c>
      <c r="OZ22" s="76">
        <f t="shared" si="311"/>
        <v>0</v>
      </c>
      <c r="PA22" s="227">
        <f>'СДП (план)'!BX21</f>
        <v>0</v>
      </c>
      <c r="PB22" s="227">
        <f>'СДП (план)'!BY21</f>
        <v>0</v>
      </c>
      <c r="PC22" s="76">
        <f t="shared" si="312"/>
        <v>0</v>
      </c>
      <c r="PD22" s="76">
        <f t="shared" si="313"/>
        <v>0</v>
      </c>
      <c r="PE22" s="76">
        <f>VLOOKUP($C22,факт!$D$7:$JQ$124,59,0)</f>
        <v>0</v>
      </c>
      <c r="PF22" s="76">
        <f>VLOOKUP($C22,факт!$D$7:$JQ$124,60,0)</f>
        <v>0</v>
      </c>
      <c r="PG22" s="76">
        <f>VLOOKUP($C22,факт!$D$7:$JQ$124,61,0)</f>
        <v>0</v>
      </c>
      <c r="PH22" s="76">
        <f>VLOOKUP($C22,факт!$D$7:$JQ$124,62,0)</f>
        <v>0</v>
      </c>
      <c r="PI22" s="76">
        <f t="shared" si="479"/>
        <v>0</v>
      </c>
      <c r="PJ22" s="76">
        <f t="shared" si="480"/>
        <v>0</v>
      </c>
      <c r="PK22" s="76">
        <f t="shared" si="481"/>
        <v>0</v>
      </c>
      <c r="PL22" s="76">
        <f t="shared" si="315"/>
        <v>0</v>
      </c>
      <c r="PM22" s="76">
        <f t="shared" si="316"/>
        <v>0</v>
      </c>
      <c r="PN22" s="227">
        <f>'СДП (план)'!BZ21</f>
        <v>0</v>
      </c>
      <c r="PO22" s="227">
        <f>'СДП (план)'!CA21</f>
        <v>0</v>
      </c>
      <c r="PP22" s="76">
        <f t="shared" si="317"/>
        <v>0</v>
      </c>
      <c r="PQ22" s="76">
        <f t="shared" si="318"/>
        <v>0</v>
      </c>
      <c r="PR22" s="76">
        <f>VLOOKUP($C22,факт!$D$7:$JQ$124,263,0)</f>
        <v>0</v>
      </c>
      <c r="PS22" s="76">
        <f>VLOOKUP($C22,факт!$D$7:$JQ$124,264,0)</f>
        <v>0</v>
      </c>
      <c r="PT22" s="76">
        <f>VLOOKUP($C22,факт!$D$7:$JQ$124,265,0)</f>
        <v>0</v>
      </c>
      <c r="PU22" s="76">
        <f>VLOOKUP($C22,факт!$D$7:$JQ$124,266,0)</f>
        <v>0</v>
      </c>
      <c r="PV22" s="76">
        <f t="shared" si="482"/>
        <v>0</v>
      </c>
      <c r="PW22" s="76">
        <f t="shared" si="483"/>
        <v>0</v>
      </c>
      <c r="PX22" s="76">
        <f t="shared" si="484"/>
        <v>0</v>
      </c>
      <c r="PY22" s="76">
        <f t="shared" si="321"/>
        <v>0</v>
      </c>
      <c r="PZ22" s="76">
        <f t="shared" si="322"/>
        <v>0</v>
      </c>
      <c r="QA22" s="227">
        <f>'СДП (план)'!CB21</f>
        <v>0</v>
      </c>
      <c r="QB22" s="227">
        <f>'СДП (план)'!CC21</f>
        <v>0</v>
      </c>
      <c r="QC22" s="76">
        <f t="shared" si="323"/>
        <v>0</v>
      </c>
      <c r="QD22" s="76">
        <f t="shared" si="324"/>
        <v>0</v>
      </c>
      <c r="QE22" s="76">
        <f>VLOOKUP($C22,факт!$D$7:$JQ$124,103,0)</f>
        <v>0</v>
      </c>
      <c r="QF22" s="76">
        <f>VLOOKUP($C22,факт!$D$7:$JQ$124,104,0)</f>
        <v>0</v>
      </c>
      <c r="QG22" s="76">
        <f>VLOOKUP($C22,факт!$D$7:$JQ$124,105,0)</f>
        <v>0</v>
      </c>
      <c r="QH22" s="76">
        <f>VLOOKUP($C22,факт!$D$7:$JQ$124,106,0)</f>
        <v>0</v>
      </c>
      <c r="QI22" s="76">
        <f t="shared" si="485"/>
        <v>0</v>
      </c>
      <c r="QJ22" s="76">
        <f t="shared" si="486"/>
        <v>0</v>
      </c>
      <c r="QK22" s="76">
        <f t="shared" si="487"/>
        <v>0</v>
      </c>
      <c r="QL22" s="76">
        <f t="shared" si="326"/>
        <v>0</v>
      </c>
      <c r="QM22" s="76">
        <f t="shared" si="327"/>
        <v>0</v>
      </c>
      <c r="QN22" s="226">
        <f>'СДП (план)'!CD21</f>
        <v>0</v>
      </c>
      <c r="QO22" s="226">
        <f>'СДП (план)'!CE21</f>
        <v>0</v>
      </c>
      <c r="QP22" s="76">
        <f t="shared" si="328"/>
        <v>0</v>
      </c>
      <c r="QQ22" s="76">
        <f t="shared" si="329"/>
        <v>0</v>
      </c>
      <c r="QR22" s="76">
        <f>VLOOKUP($C22,факт!$D$7:$JQ$124,63,0)</f>
        <v>0</v>
      </c>
      <c r="QS22" s="76">
        <f>VLOOKUP($C22,факт!$D$7:$JQ$124,64,0)</f>
        <v>0</v>
      </c>
      <c r="QT22" s="76">
        <f>VLOOKUP($C22,факт!$D$7:$JQ$124,65,0)</f>
        <v>0</v>
      </c>
      <c r="QU22" s="76">
        <f>VLOOKUP($C22,факт!$D$7:$JQ$124,66,0)</f>
        <v>0</v>
      </c>
      <c r="QV22" s="76">
        <f t="shared" si="488"/>
        <v>0</v>
      </c>
      <c r="QW22" s="76">
        <f t="shared" si="489"/>
        <v>0</v>
      </c>
      <c r="QX22" s="76">
        <f t="shared" si="490"/>
        <v>0</v>
      </c>
      <c r="QY22" s="76">
        <f t="shared" si="332"/>
        <v>0</v>
      </c>
      <c r="QZ22" s="76">
        <f t="shared" si="333"/>
        <v>0</v>
      </c>
      <c r="RA22" s="227">
        <f>'СДП (план)'!CF21</f>
        <v>0</v>
      </c>
      <c r="RB22" s="227">
        <f>'СДП (план)'!CG21</f>
        <v>0</v>
      </c>
      <c r="RC22" s="76">
        <f t="shared" si="334"/>
        <v>0</v>
      </c>
      <c r="RD22" s="76">
        <f t="shared" si="335"/>
        <v>0</v>
      </c>
      <c r="RE22" s="76">
        <f>VLOOKUP($C22,факт!$D$7:$JQ$124,67,0)</f>
        <v>0</v>
      </c>
      <c r="RF22" s="76">
        <f>VLOOKUP($C22,факт!$D$7:$JQ$124,68,0)</f>
        <v>0</v>
      </c>
      <c r="RG22" s="76">
        <f>VLOOKUP($C22,факт!$D$7:$JQ$124,69,0)</f>
        <v>0</v>
      </c>
      <c r="RH22" s="76">
        <f>VLOOKUP($C22,факт!$D$7:$JQ$124,70,0)</f>
        <v>0</v>
      </c>
      <c r="RI22" s="76">
        <f t="shared" si="491"/>
        <v>0</v>
      </c>
      <c r="RJ22" s="76">
        <f t="shared" si="492"/>
        <v>0</v>
      </c>
      <c r="RK22" s="76">
        <f t="shared" si="493"/>
        <v>0</v>
      </c>
      <c r="RL22" s="76">
        <f t="shared" si="337"/>
        <v>0</v>
      </c>
      <c r="RM22" s="76">
        <f t="shared" si="338"/>
        <v>0</v>
      </c>
      <c r="RN22" s="227">
        <f>'СДП (план)'!CH21</f>
        <v>0</v>
      </c>
      <c r="RO22" s="227">
        <f>'СДП (план)'!CI21</f>
        <v>0</v>
      </c>
      <c r="RP22" s="76">
        <f t="shared" si="339"/>
        <v>0</v>
      </c>
      <c r="RQ22" s="76">
        <f t="shared" si="340"/>
        <v>0</v>
      </c>
      <c r="RR22" s="76">
        <f>VLOOKUP($C22,факт!$D$7:$JQ$124,79,0)</f>
        <v>0</v>
      </c>
      <c r="RS22" s="76">
        <f>VLOOKUP($C22,факт!$D$7:$JQ$124,80,0)</f>
        <v>0</v>
      </c>
      <c r="RT22" s="76">
        <f>VLOOKUP($C22,факт!$D$7:$JQ$124,81,0)</f>
        <v>0</v>
      </c>
      <c r="RU22" s="76">
        <f>VLOOKUP($C22,факт!$D$7:$JQ$124,82,0)</f>
        <v>0</v>
      </c>
      <c r="RV22" s="76">
        <f t="shared" si="494"/>
        <v>0</v>
      </c>
      <c r="RW22" s="76">
        <f t="shared" si="495"/>
        <v>0</v>
      </c>
      <c r="RX22" s="76">
        <f t="shared" si="496"/>
        <v>0</v>
      </c>
      <c r="RY22" s="76">
        <f t="shared" si="343"/>
        <v>0</v>
      </c>
      <c r="RZ22" s="76">
        <f t="shared" si="344"/>
        <v>0</v>
      </c>
      <c r="SA22" s="227">
        <f>'СДП (план)'!CJ21</f>
        <v>0</v>
      </c>
      <c r="SB22" s="227">
        <f>'СДП (план)'!CK21</f>
        <v>0</v>
      </c>
      <c r="SC22" s="76">
        <f t="shared" si="345"/>
        <v>0</v>
      </c>
      <c r="SD22" s="76">
        <f t="shared" si="346"/>
        <v>0</v>
      </c>
      <c r="SE22" s="76">
        <f>VLOOKUP($C22,факт!$D$7:$JQ$124,95,0)</f>
        <v>0</v>
      </c>
      <c r="SF22" s="76">
        <f>VLOOKUP($C22,факт!$D$7:$JQ$124,96,0)</f>
        <v>0</v>
      </c>
      <c r="SG22" s="76">
        <f>VLOOKUP($C22,факт!$D$7:$JQ$124,97,0)</f>
        <v>0</v>
      </c>
      <c r="SH22" s="76">
        <f>VLOOKUP($C22,факт!$D$7:$JQ$124,98,0)</f>
        <v>0</v>
      </c>
      <c r="SI22" s="76">
        <f t="shared" si="497"/>
        <v>0</v>
      </c>
      <c r="SJ22" s="76">
        <f t="shared" si="498"/>
        <v>0</v>
      </c>
      <c r="SK22" s="76">
        <f t="shared" si="499"/>
        <v>0</v>
      </c>
      <c r="SL22" s="76">
        <f t="shared" si="348"/>
        <v>0</v>
      </c>
      <c r="SM22" s="76">
        <f t="shared" si="349"/>
        <v>0</v>
      </c>
      <c r="SN22" s="227">
        <f>'СДП (план)'!CL21</f>
        <v>0</v>
      </c>
      <c r="SO22" s="227">
        <f>'СДП (план)'!CM21</f>
        <v>0</v>
      </c>
      <c r="SP22" s="76">
        <f t="shared" si="350"/>
        <v>0</v>
      </c>
      <c r="SQ22" s="76">
        <f t="shared" si="351"/>
        <v>0</v>
      </c>
      <c r="SR22" s="76">
        <f>VLOOKUP($C22,факт!$D$7:$JQ$124,107,0)</f>
        <v>0</v>
      </c>
      <c r="SS22" s="76">
        <f>VLOOKUP($C22,факт!$D$7:$JQ$124,108,0)</f>
        <v>0</v>
      </c>
      <c r="ST22" s="76">
        <f>VLOOKUP($C22,факт!$D$7:$JQ$124,109,0)</f>
        <v>0</v>
      </c>
      <c r="SU22" s="76">
        <f>VLOOKUP($C22,факт!$D$7:$JQ$124,110,0)</f>
        <v>0</v>
      </c>
      <c r="SV22" s="76">
        <f t="shared" si="500"/>
        <v>0</v>
      </c>
      <c r="SW22" s="76">
        <f t="shared" si="501"/>
        <v>0</v>
      </c>
      <c r="SX22" s="76">
        <f t="shared" si="502"/>
        <v>0</v>
      </c>
      <c r="SY22" s="76">
        <f t="shared" si="354"/>
        <v>0</v>
      </c>
      <c r="SZ22" s="76">
        <f t="shared" si="355"/>
        <v>0</v>
      </c>
      <c r="TA22" s="227">
        <f>'СДП (план)'!CN21</f>
        <v>0</v>
      </c>
      <c r="TB22" s="227">
        <f>'СДП (план)'!CO21</f>
        <v>0</v>
      </c>
      <c r="TC22" s="76">
        <f t="shared" si="356"/>
        <v>0</v>
      </c>
      <c r="TD22" s="76">
        <f t="shared" si="357"/>
        <v>0</v>
      </c>
      <c r="TE22" s="76">
        <f>VLOOKUP($C22,факт!$D$7:$JQ$124,51,0)</f>
        <v>0</v>
      </c>
      <c r="TF22" s="76">
        <f>VLOOKUP($C22,факт!$D$7:$JQ$124,52,0)</f>
        <v>0</v>
      </c>
      <c r="TG22" s="76">
        <f>VLOOKUP($C22,факт!$D$7:$JQ$124,53,0)</f>
        <v>0</v>
      </c>
      <c r="TH22" s="76">
        <f>VLOOKUP($C22,факт!$D$7:$JQ$124,54,0)</f>
        <v>0</v>
      </c>
      <c r="TI22" s="76">
        <f t="shared" si="503"/>
        <v>0</v>
      </c>
      <c r="TJ22" s="76">
        <f t="shared" si="504"/>
        <v>0</v>
      </c>
      <c r="TK22" s="76">
        <f t="shared" si="505"/>
        <v>0</v>
      </c>
      <c r="TL22" s="76">
        <f t="shared" si="360"/>
        <v>0</v>
      </c>
      <c r="TM22" s="76">
        <f t="shared" si="361"/>
        <v>0</v>
      </c>
      <c r="TN22" s="227">
        <f>'СДП (план)'!CP21</f>
        <v>0</v>
      </c>
      <c r="TO22" s="227">
        <f>'СДП (план)'!CQ21</f>
        <v>0</v>
      </c>
      <c r="TP22" s="76">
        <f t="shared" si="362"/>
        <v>0</v>
      </c>
      <c r="TQ22" s="76">
        <f t="shared" si="363"/>
        <v>0</v>
      </c>
      <c r="TR22" s="76">
        <f>VLOOKUP($C22,факт!$D$7:$JQ$124,47,0)</f>
        <v>0</v>
      </c>
      <c r="TS22" s="76">
        <f>VLOOKUP($C22,факт!$D$7:$JQ$124,48,0)</f>
        <v>0</v>
      </c>
      <c r="TT22" s="76">
        <f>VLOOKUP($C22,факт!$D$7:$JQ$124,49,0)</f>
        <v>0</v>
      </c>
      <c r="TU22" s="76">
        <f>VLOOKUP($C22,факт!$D$7:$JQ$124,50,0)</f>
        <v>0</v>
      </c>
      <c r="TV22" s="76">
        <f t="shared" si="506"/>
        <v>0</v>
      </c>
      <c r="TW22" s="76">
        <f t="shared" si="507"/>
        <v>0</v>
      </c>
      <c r="TX22" s="76">
        <f t="shared" si="508"/>
        <v>0</v>
      </c>
      <c r="TY22" s="76">
        <f t="shared" si="366"/>
        <v>0</v>
      </c>
      <c r="TZ22" s="76">
        <f t="shared" si="367"/>
        <v>0</v>
      </c>
      <c r="UA22" s="147">
        <f>'СДП (план)'!CR21</f>
        <v>0</v>
      </c>
      <c r="UB22" s="170">
        <f>'СДП (план)'!CS21</f>
        <v>0</v>
      </c>
      <c r="UC22" s="76">
        <f t="shared" si="368"/>
        <v>0</v>
      </c>
      <c r="UD22" s="76">
        <f t="shared" si="369"/>
        <v>0</v>
      </c>
      <c r="UE22" s="76">
        <f>VLOOKUP($C22,факт!$D$7:$JQ$124,75,0)</f>
        <v>0</v>
      </c>
      <c r="UF22" s="76">
        <f>VLOOKUP($C22,факт!$D$7:$JQ$124,76,0)</f>
        <v>0</v>
      </c>
      <c r="UG22" s="76">
        <f>VLOOKUP($C22,факт!$D$7:$JQ$124,77,0)</f>
        <v>0</v>
      </c>
      <c r="UH22" s="76">
        <f>VLOOKUP($C22,факт!$D$7:$JQ$124,78,0)</f>
        <v>0</v>
      </c>
      <c r="UI22" s="76">
        <f t="shared" si="509"/>
        <v>0</v>
      </c>
      <c r="UJ22" s="76">
        <f t="shared" si="510"/>
        <v>0</v>
      </c>
      <c r="UK22" s="76">
        <f t="shared" si="511"/>
        <v>0</v>
      </c>
      <c r="UL22" s="76">
        <f t="shared" si="371"/>
        <v>0</v>
      </c>
      <c r="UM22" s="76">
        <f t="shared" si="372"/>
        <v>0</v>
      </c>
      <c r="UN22" s="170">
        <f>'СДП (план)'!CT21</f>
        <v>3</v>
      </c>
      <c r="UO22" s="170">
        <f>'СДП (план)'!CU21</f>
        <v>75445.655999999988</v>
      </c>
      <c r="UP22" s="76">
        <f t="shared" si="373"/>
        <v>0.5</v>
      </c>
      <c r="UQ22" s="76">
        <f t="shared" si="374"/>
        <v>12574.275999999998</v>
      </c>
      <c r="UR22" s="76">
        <f>VLOOKUP($C22,факт!$D$7:$JQ$124,271,0)</f>
        <v>0</v>
      </c>
      <c r="US22" s="76">
        <f>VLOOKUP($C22,факт!$D$7:$JQ$124,272,0)</f>
        <v>0</v>
      </c>
      <c r="UT22" s="79"/>
      <c r="UU22" s="79"/>
      <c r="UV22" s="76">
        <f t="shared" si="512"/>
        <v>29.369999999999997</v>
      </c>
      <c r="UW22" s="76">
        <f t="shared" si="513"/>
        <v>4.8949999999999996</v>
      </c>
      <c r="UX22" s="76">
        <f t="shared" si="514"/>
        <v>0</v>
      </c>
      <c r="UY22" s="76">
        <f t="shared" si="376"/>
        <v>-0.5</v>
      </c>
      <c r="UZ22" s="76">
        <f t="shared" si="377"/>
        <v>-12574.275999999998</v>
      </c>
      <c r="VA22" s="76">
        <f>'СДП (план)'!CV21</f>
        <v>0</v>
      </c>
      <c r="VB22" s="76">
        <f>'СДП (план)'!CW21</f>
        <v>0</v>
      </c>
      <c r="VC22" s="76">
        <f t="shared" si="378"/>
        <v>0</v>
      </c>
      <c r="VD22" s="76">
        <f t="shared" si="379"/>
        <v>0</v>
      </c>
      <c r="VE22" s="76"/>
      <c r="VF22" s="76"/>
      <c r="VG22" s="76"/>
      <c r="VH22" s="76"/>
      <c r="VI22" s="76">
        <f t="shared" si="515"/>
        <v>0</v>
      </c>
      <c r="VJ22" s="76">
        <f t="shared" si="516"/>
        <v>0</v>
      </c>
      <c r="VK22" s="76">
        <f t="shared" si="517"/>
        <v>0</v>
      </c>
      <c r="VL22" s="76">
        <f t="shared" si="381"/>
        <v>0</v>
      </c>
      <c r="VM22" s="76">
        <f t="shared" si="382"/>
        <v>0</v>
      </c>
      <c r="VN22" s="82">
        <f t="shared" si="525"/>
        <v>403</v>
      </c>
      <c r="VO22" s="82">
        <f t="shared" si="526"/>
        <v>14158634.775999997</v>
      </c>
      <c r="VP22" s="82">
        <f t="shared" si="527"/>
        <v>67.166666666666671</v>
      </c>
      <c r="VQ22" s="82">
        <f t="shared" si="528"/>
        <v>2359772.4626666661</v>
      </c>
      <c r="VR22" s="82">
        <f t="shared" si="529"/>
        <v>0</v>
      </c>
      <c r="VS22" s="82">
        <f t="shared" si="530"/>
        <v>0</v>
      </c>
      <c r="VT22" s="82">
        <f t="shared" si="531"/>
        <v>0</v>
      </c>
      <c r="VU22" s="82">
        <f t="shared" si="532"/>
        <v>0</v>
      </c>
      <c r="VV22" s="82">
        <f t="shared" si="533"/>
        <v>3945.3699999999994</v>
      </c>
      <c r="VW22" s="82">
        <f t="shared" si="534"/>
        <v>657.56166666666661</v>
      </c>
      <c r="VX22" s="82">
        <f t="shared" si="535"/>
        <v>0</v>
      </c>
      <c r="VY22" s="82">
        <f t="shared" si="536"/>
        <v>-67.166666666666671</v>
      </c>
      <c r="VZ22" s="156">
        <f t="shared" si="537"/>
        <v>-2359772.4626666661</v>
      </c>
      <c r="WA22" s="63">
        <f>VLOOKUP($C22,факт!$D$7:$JU$124,273,0)</f>
        <v>0</v>
      </c>
      <c r="WB22" s="235">
        <f>VLOOKUP($C22,факт!$D$7:$JU$124,274,0)</f>
        <v>0</v>
      </c>
      <c r="WC22" s="235">
        <f>VLOOKUP($C22,факт!$D$7:$JU$124,275,0)</f>
        <v>0</v>
      </c>
      <c r="WD22" s="235">
        <f>VLOOKUP($C22,факт!$D$7:$JU$124,276,0)</f>
        <v>0</v>
      </c>
      <c r="WE22" s="236">
        <f t="shared" si="538"/>
        <v>0</v>
      </c>
      <c r="WF22" s="236">
        <f t="shared" si="539"/>
        <v>0</v>
      </c>
    </row>
    <row r="23" spans="1:606" s="63" customFormat="1" ht="30" x14ac:dyDescent="0.25">
      <c r="A23" s="33"/>
      <c r="B23" s="33">
        <v>6</v>
      </c>
      <c r="C23" s="56" t="s">
        <v>475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47">
        <v>1.4</v>
      </c>
      <c r="K23" s="247">
        <v>1.68</v>
      </c>
      <c r="L23" s="247">
        <v>2.23</v>
      </c>
      <c r="M23" s="247">
        <v>2.57</v>
      </c>
      <c r="N23" s="77">
        <f>'СДП (план)'!N22</f>
        <v>0</v>
      </c>
      <c r="O23" s="77">
        <f>'СДП (план)'!O22</f>
        <v>0</v>
      </c>
      <c r="P23" s="76">
        <f t="shared" si="136"/>
        <v>0</v>
      </c>
      <c r="Q23" s="76">
        <f t="shared" si="137"/>
        <v>0</v>
      </c>
      <c r="R23" s="76">
        <f>VLOOKUP($C23,факт!$D$7:$JQ$124,27,0)</f>
        <v>0</v>
      </c>
      <c r="S23" s="76">
        <f>VLOOKUP($C23,факт!$D$7:$JQ$124,28,0)</f>
        <v>0</v>
      </c>
      <c r="T23" s="76">
        <f>VLOOKUP($C23,факт!$D$7:$JQ$124,29,0)</f>
        <v>0</v>
      </c>
      <c r="U23" s="76">
        <f>VLOOKUP($C23,факт!$D$7:$JQ$124,30,0)</f>
        <v>0</v>
      </c>
      <c r="V23" s="76">
        <f t="shared" si="520"/>
        <v>0</v>
      </c>
      <c r="W23" s="76">
        <f t="shared" si="521"/>
        <v>0</v>
      </c>
      <c r="X23" s="76">
        <f t="shared" si="522"/>
        <v>0</v>
      </c>
      <c r="Y23" s="76">
        <f t="shared" si="523"/>
        <v>0</v>
      </c>
      <c r="Z23" s="76">
        <f t="shared" si="524"/>
        <v>0</v>
      </c>
      <c r="AA23" s="218">
        <f>'СДП (план)'!P22</f>
        <v>0</v>
      </c>
      <c r="AB23" s="218">
        <f>'СДП (план)'!Q22</f>
        <v>0</v>
      </c>
      <c r="AC23" s="76">
        <f t="shared" si="141"/>
        <v>0</v>
      </c>
      <c r="AD23" s="76">
        <f t="shared" si="142"/>
        <v>0</v>
      </c>
      <c r="AE23" s="76">
        <f>VLOOKUP($C23,факт!$D$7:$JO$125,15,0)</f>
        <v>0</v>
      </c>
      <c r="AF23" s="76">
        <f>VLOOKUP($C23,факт!$D$7:$JO$125,16,0)</f>
        <v>0</v>
      </c>
      <c r="AG23" s="76">
        <f>VLOOKUP($C23,факт!$D$7:$JO$125,17,0)</f>
        <v>0</v>
      </c>
      <c r="AH23" s="76">
        <f>VLOOKUP($C23,факт!$D$7:$JO$125,18,0)</f>
        <v>0</v>
      </c>
      <c r="AI23" s="76">
        <f t="shared" si="387"/>
        <v>0</v>
      </c>
      <c r="AJ23" s="76">
        <f t="shared" si="388"/>
        <v>0</v>
      </c>
      <c r="AK23" s="76">
        <f t="shared" si="389"/>
        <v>0</v>
      </c>
      <c r="AL23" s="76">
        <f t="shared" si="145"/>
        <v>0</v>
      </c>
      <c r="AM23" s="76">
        <f t="shared" si="146"/>
        <v>0</v>
      </c>
      <c r="AN23" s="77">
        <f>'СДП (план)'!R22</f>
        <v>0</v>
      </c>
      <c r="AO23" s="76">
        <f>'СДП (план)'!S22</f>
        <v>0</v>
      </c>
      <c r="AP23" s="76">
        <f t="shared" si="147"/>
        <v>0</v>
      </c>
      <c r="AQ23" s="76">
        <f t="shared" si="148"/>
        <v>0</v>
      </c>
      <c r="AR23" s="76">
        <f>VLOOKUP($C23,факт!$D$7:$JQ$124,3,0)</f>
        <v>0</v>
      </c>
      <c r="AS23" s="76">
        <f>VLOOKUP($C23,факт!$D$7:$JQ$124,4,0)</f>
        <v>0</v>
      </c>
      <c r="AT23" s="76">
        <f>VLOOKUP($C23,факт!$D$7:$JQ$124,5,0)</f>
        <v>0</v>
      </c>
      <c r="AU23" s="76">
        <f>VLOOKUP($C23,факт!$D$7:$JQ$124,6,0)</f>
        <v>0</v>
      </c>
      <c r="AV23" s="76">
        <f t="shared" si="390"/>
        <v>0</v>
      </c>
      <c r="AW23" s="76">
        <f t="shared" si="391"/>
        <v>0</v>
      </c>
      <c r="AX23" s="76">
        <f t="shared" si="392"/>
        <v>0</v>
      </c>
      <c r="AY23" s="76">
        <f t="shared" si="151"/>
        <v>0</v>
      </c>
      <c r="AZ23" s="76">
        <f t="shared" si="152"/>
        <v>0</v>
      </c>
      <c r="BA23" s="165">
        <f>'СДП (план)'!T22</f>
        <v>0</v>
      </c>
      <c r="BB23" s="4">
        <f>'СДП (план)'!U22</f>
        <v>0</v>
      </c>
      <c r="BC23" s="76">
        <f t="shared" si="153"/>
        <v>0</v>
      </c>
      <c r="BD23" s="76">
        <f t="shared" si="154"/>
        <v>0</v>
      </c>
      <c r="BE23" s="76">
        <f>VLOOKUP($C23,факт!$D$7:$JQ$124,19,0)</f>
        <v>0</v>
      </c>
      <c r="BF23" s="76">
        <f>VLOOKUP($C23,факт!$D$7:$JQ$124,20,0)</f>
        <v>0</v>
      </c>
      <c r="BG23" s="76">
        <f>VLOOKUP($C23,факт!$D$7:$JQ$124,21,0)</f>
        <v>0</v>
      </c>
      <c r="BH23" s="76">
        <f>VLOOKUP($C23,факт!$D$7:$JQ$124,22,0)</f>
        <v>0</v>
      </c>
      <c r="BI23" s="76">
        <f t="shared" si="393"/>
        <v>0</v>
      </c>
      <c r="BJ23" s="76">
        <f t="shared" si="394"/>
        <v>0</v>
      </c>
      <c r="BK23" s="76">
        <f t="shared" si="395"/>
        <v>0</v>
      </c>
      <c r="BL23" s="76">
        <f t="shared" si="157"/>
        <v>0</v>
      </c>
      <c r="BM23" s="76">
        <f t="shared" si="158"/>
        <v>0</v>
      </c>
      <c r="BN23" s="77">
        <f>'СДП (план)'!V22</f>
        <v>0</v>
      </c>
      <c r="BO23" s="76">
        <f>'СДП (план)'!W22</f>
        <v>0</v>
      </c>
      <c r="BP23" s="76">
        <f t="shared" si="159"/>
        <v>0</v>
      </c>
      <c r="BQ23" s="76">
        <f t="shared" si="160"/>
        <v>0</v>
      </c>
      <c r="BR23" s="76">
        <f>VLOOKUP($C23,факт!$D$7:$JQ$124,7,0)</f>
        <v>0</v>
      </c>
      <c r="BS23" s="76">
        <f>VLOOKUP($C23,факт!$D$7:$JQ$124,8,0)</f>
        <v>0</v>
      </c>
      <c r="BT23" s="76">
        <f>VLOOKUP($C23,факт!$D$7:$JQ$124,9,0)</f>
        <v>0</v>
      </c>
      <c r="BU23" s="76">
        <f>VLOOKUP($C23,факт!$D$7:$JQ$124,10,0)</f>
        <v>0</v>
      </c>
      <c r="BV23" s="76">
        <f t="shared" si="396"/>
        <v>0</v>
      </c>
      <c r="BW23" s="76">
        <f t="shared" si="397"/>
        <v>0</v>
      </c>
      <c r="BX23" s="76">
        <f t="shared" si="398"/>
        <v>0</v>
      </c>
      <c r="BY23" s="76">
        <f t="shared" si="399"/>
        <v>0</v>
      </c>
      <c r="BZ23" s="76">
        <f t="shared" si="400"/>
        <v>0</v>
      </c>
      <c r="CA23" s="87">
        <f>'СДП (план)'!X22</f>
        <v>0</v>
      </c>
      <c r="CB23" s="76">
        <f>'СДП (план)'!Y22</f>
        <v>0</v>
      </c>
      <c r="CC23" s="76">
        <f t="shared" si="164"/>
        <v>0</v>
      </c>
      <c r="CD23" s="76">
        <f t="shared" si="165"/>
        <v>0</v>
      </c>
      <c r="CE23" s="76">
        <f>VLOOKUP($C23,факт!$D$7:$JQ$124,23,0)</f>
        <v>0</v>
      </c>
      <c r="CF23" s="76">
        <f>VLOOKUP($C23,факт!$D$7:$JQ$124,24,0)</f>
        <v>0</v>
      </c>
      <c r="CG23" s="76">
        <f>VLOOKUP($C23,факт!$D$7:$JQ$124,25,0)</f>
        <v>0</v>
      </c>
      <c r="CH23" s="76">
        <f>VLOOKUP($C23,факт!$D$7:$JQ$124,26,0)</f>
        <v>0</v>
      </c>
      <c r="CI23" s="76">
        <f t="shared" si="401"/>
        <v>0</v>
      </c>
      <c r="CJ23" s="76">
        <f t="shared" si="402"/>
        <v>0</v>
      </c>
      <c r="CK23" s="76">
        <f t="shared" si="403"/>
        <v>0</v>
      </c>
      <c r="CL23" s="76">
        <f t="shared" si="168"/>
        <v>0</v>
      </c>
      <c r="CM23" s="76">
        <f t="shared" si="169"/>
        <v>0</v>
      </c>
      <c r="CN23" s="78">
        <f>'СДП (план)'!Z22</f>
        <v>0</v>
      </c>
      <c r="CO23" s="78">
        <f>'СДП (план)'!AA22</f>
        <v>0</v>
      </c>
      <c r="CP23" s="76">
        <f t="shared" si="170"/>
        <v>0</v>
      </c>
      <c r="CQ23" s="76">
        <f t="shared" si="171"/>
        <v>0</v>
      </c>
      <c r="CR23" s="76">
        <f>VLOOKUP($C23,факт!$D$7:$JQ$124,43,0)</f>
        <v>0</v>
      </c>
      <c r="CS23" s="76">
        <f>VLOOKUP($C23,факт!$D$7:$JQ$124,44,0)</f>
        <v>0</v>
      </c>
      <c r="CT23" s="76">
        <f>VLOOKUP($C23,факт!$D$7:$JQ$124,45,0)</f>
        <v>0</v>
      </c>
      <c r="CU23" s="76">
        <f>VLOOKUP($C23,факт!$D$7:$JQ$124,46,0)</f>
        <v>0</v>
      </c>
      <c r="CV23" s="76">
        <f t="shared" si="404"/>
        <v>0</v>
      </c>
      <c r="CW23" s="76">
        <f t="shared" si="405"/>
        <v>0</v>
      </c>
      <c r="CX23" s="76">
        <f t="shared" si="406"/>
        <v>0</v>
      </c>
      <c r="CY23" s="76">
        <f t="shared" si="174"/>
        <v>0</v>
      </c>
      <c r="CZ23" s="76">
        <f t="shared" si="175"/>
        <v>0</v>
      </c>
      <c r="DA23" s="9">
        <f>'СДП (план)'!AB22</f>
        <v>0</v>
      </c>
      <c r="DB23" s="4">
        <f>'СДП (план)'!AC22</f>
        <v>0</v>
      </c>
      <c r="DC23" s="76">
        <f t="shared" si="176"/>
        <v>0</v>
      </c>
      <c r="DD23" s="76">
        <f t="shared" si="177"/>
        <v>0</v>
      </c>
      <c r="DE23" s="76">
        <f>VLOOKUP($C23,факт!$D$7:$JQ$124,247,0)</f>
        <v>0</v>
      </c>
      <c r="DF23" s="76">
        <f>VLOOKUP($C23,факт!$D$7:$JQ$124,248,0)</f>
        <v>0</v>
      </c>
      <c r="DG23" s="76">
        <f>VLOOKUP($C23,факт!$D$7:$JQ$124,249,0)</f>
        <v>0</v>
      </c>
      <c r="DH23" s="76">
        <f>VLOOKUP($C23,факт!$D$7:$JQ$124,250,0)</f>
        <v>0</v>
      </c>
      <c r="DI23" s="76">
        <f t="shared" si="407"/>
        <v>0</v>
      </c>
      <c r="DJ23" s="76">
        <f t="shared" si="408"/>
        <v>0</v>
      </c>
      <c r="DK23" s="76">
        <f t="shared" si="409"/>
        <v>0</v>
      </c>
      <c r="DL23" s="76">
        <f t="shared" si="180"/>
        <v>0</v>
      </c>
      <c r="DM23" s="76">
        <f t="shared" si="181"/>
        <v>0</v>
      </c>
      <c r="DN23" s="77">
        <f>'СДП (план)'!AD22</f>
        <v>0</v>
      </c>
      <c r="DO23" s="76">
        <f>'СДП (план)'!AE22</f>
        <v>0</v>
      </c>
      <c r="DP23" s="76">
        <f t="shared" si="182"/>
        <v>0</v>
      </c>
      <c r="DQ23" s="76">
        <f t="shared" si="183"/>
        <v>0</v>
      </c>
      <c r="DR23" s="76">
        <f>VLOOKUP($C23,факт!$D$7:$JQ$124,155,0)</f>
        <v>0</v>
      </c>
      <c r="DS23" s="76">
        <f>VLOOKUP($C23,факт!$D$7:$JQ$124,156,0)</f>
        <v>0</v>
      </c>
      <c r="DT23" s="76">
        <f>VLOOKUP($C23,факт!$D$7:$JQ$124,157,0)</f>
        <v>0</v>
      </c>
      <c r="DU23" s="76">
        <f>VLOOKUP($C23,факт!$D$7:$JQ$124,158,0)</f>
        <v>0</v>
      </c>
      <c r="DV23" s="76">
        <f t="shared" si="410"/>
        <v>0</v>
      </c>
      <c r="DW23" s="76">
        <f t="shared" si="411"/>
        <v>0</v>
      </c>
      <c r="DX23" s="76">
        <f t="shared" si="412"/>
        <v>0</v>
      </c>
      <c r="DY23" s="76">
        <f t="shared" si="186"/>
        <v>0</v>
      </c>
      <c r="DZ23" s="76">
        <f t="shared" si="187"/>
        <v>0</v>
      </c>
      <c r="EA23" s="9">
        <f>'СДП (план)'!AF22</f>
        <v>15</v>
      </c>
      <c r="EB23" s="4">
        <f>'СДП (план)'!AG22</f>
        <v>93693.599999999991</v>
      </c>
      <c r="EC23" s="76">
        <f t="shared" si="188"/>
        <v>2.5</v>
      </c>
      <c r="ED23" s="76">
        <f t="shared" si="189"/>
        <v>15615.599999999999</v>
      </c>
      <c r="EE23" s="76">
        <f>VLOOKUP($C23,факт!$D$7:$JQ$124,163,0)</f>
        <v>1</v>
      </c>
      <c r="EF23" s="76">
        <f>VLOOKUP($C23,факт!$D$7:$JQ$124,164,0)</f>
        <v>5309.3</v>
      </c>
      <c r="EG23" s="76">
        <f>VLOOKUP($C23,факт!$D$7:$JQ$124,165,0)</f>
        <v>0</v>
      </c>
      <c r="EH23" s="76">
        <f>VLOOKUP($C23,факт!$D$7:$JQ$124,166,0)</f>
        <v>0</v>
      </c>
      <c r="EI23" s="76">
        <f t="shared" si="413"/>
        <v>4.95</v>
      </c>
      <c r="EJ23" s="76">
        <f t="shared" si="414"/>
        <v>0.82500000000000007</v>
      </c>
      <c r="EK23" s="76">
        <f t="shared" si="415"/>
        <v>0.33</v>
      </c>
      <c r="EL23" s="76">
        <f t="shared" si="191"/>
        <v>-1.5</v>
      </c>
      <c r="EM23" s="76">
        <f t="shared" si="192"/>
        <v>-10306.299999999999</v>
      </c>
      <c r="EN23" s="9">
        <f>'СДП (план)'!AH22</f>
        <v>0</v>
      </c>
      <c r="EO23" s="4">
        <f>'СДП (план)'!AI22</f>
        <v>0</v>
      </c>
      <c r="EP23" s="76">
        <f t="shared" si="193"/>
        <v>0</v>
      </c>
      <c r="EQ23" s="76">
        <f t="shared" si="194"/>
        <v>0</v>
      </c>
      <c r="ER23" s="76">
        <f>VLOOKUP($C23,факт!$D$7:$JQ$124,239,0)</f>
        <v>0</v>
      </c>
      <c r="ES23" s="76">
        <f>VLOOKUP($C23,факт!$D$7:$JQ$124,240,0)</f>
        <v>0</v>
      </c>
      <c r="ET23" s="76">
        <f>VLOOKUP($C23,факт!$D$7:$JQ$124,241,0)</f>
        <v>0</v>
      </c>
      <c r="EU23" s="76">
        <f>VLOOKUP($C23,факт!$D$7:$JQ$124,242,0)</f>
        <v>0</v>
      </c>
      <c r="EV23" s="76">
        <f t="shared" si="416"/>
        <v>0</v>
      </c>
      <c r="EW23" s="76">
        <f t="shared" si="417"/>
        <v>0</v>
      </c>
      <c r="EX23" s="76">
        <f t="shared" si="418"/>
        <v>0</v>
      </c>
      <c r="EY23" s="76">
        <f t="shared" si="197"/>
        <v>0</v>
      </c>
      <c r="EZ23" s="76">
        <f t="shared" si="198"/>
        <v>0</v>
      </c>
      <c r="FA23" s="77">
        <f>'СДП (план)'!AJ22</f>
        <v>0</v>
      </c>
      <c r="FB23" s="76">
        <f>'СДП (план)'!AK22</f>
        <v>0</v>
      </c>
      <c r="FC23" s="76">
        <f t="shared" si="199"/>
        <v>0</v>
      </c>
      <c r="FD23" s="76">
        <f t="shared" si="200"/>
        <v>0</v>
      </c>
      <c r="FE23" s="76">
        <f>VLOOKUP($C23,факт!$D$7:$JQ$124,251,0)</f>
        <v>0</v>
      </c>
      <c r="FF23" s="76">
        <f>VLOOKUP($C23,факт!$D$7:$JQ$124,252,0)</f>
        <v>0</v>
      </c>
      <c r="FG23" s="76">
        <f>VLOOKUP($C23,факт!$D$7:$JQ$124,253,0)</f>
        <v>0</v>
      </c>
      <c r="FH23" s="76">
        <f>VLOOKUP($C23,факт!$D$7:$JQ$124,254,0)</f>
        <v>0</v>
      </c>
      <c r="FI23" s="76">
        <f t="shared" si="419"/>
        <v>0</v>
      </c>
      <c r="FJ23" s="76">
        <f t="shared" si="420"/>
        <v>0</v>
      </c>
      <c r="FK23" s="76">
        <f t="shared" si="421"/>
        <v>0</v>
      </c>
      <c r="FL23" s="76">
        <f t="shared" si="202"/>
        <v>0</v>
      </c>
      <c r="FM23" s="76">
        <f t="shared" si="203"/>
        <v>0</v>
      </c>
      <c r="FN23" s="78">
        <f>'СДП (план)'!AL22</f>
        <v>0</v>
      </c>
      <c r="FO23" s="251">
        <f>'СДП (план)'!AM22</f>
        <v>0</v>
      </c>
      <c r="FP23" s="76">
        <f t="shared" si="204"/>
        <v>0</v>
      </c>
      <c r="FQ23" s="76">
        <f t="shared" si="205"/>
        <v>0</v>
      </c>
      <c r="FR23" s="76">
        <f>VLOOKUP($C23,факт!$D$7:$JQ$124,35,0)</f>
        <v>0</v>
      </c>
      <c r="FS23" s="76">
        <f>VLOOKUP($C23,факт!$D$7:$JQ$124,36,0)</f>
        <v>0</v>
      </c>
      <c r="FT23" s="76">
        <f>VLOOKUP($C23,факт!$D$7:$JQ$124,37,0)</f>
        <v>0</v>
      </c>
      <c r="FU23" s="76">
        <f>VLOOKUP($C23,факт!$D$7:$JQ$124,38,0)</f>
        <v>0</v>
      </c>
      <c r="FV23" s="76">
        <f t="shared" si="422"/>
        <v>0</v>
      </c>
      <c r="FW23" s="76">
        <f t="shared" si="423"/>
        <v>0</v>
      </c>
      <c r="FX23" s="76">
        <f t="shared" si="424"/>
        <v>0</v>
      </c>
      <c r="FY23" s="76">
        <f t="shared" si="208"/>
        <v>0</v>
      </c>
      <c r="FZ23" s="76">
        <f t="shared" si="209"/>
        <v>0</v>
      </c>
      <c r="GA23" s="77">
        <f>'СДП (план)'!AN22</f>
        <v>315</v>
      </c>
      <c r="GB23" s="76">
        <f>'СДП (план)'!AO22</f>
        <v>1967565.5999999999</v>
      </c>
      <c r="GC23" s="76">
        <f t="shared" si="210"/>
        <v>52.5</v>
      </c>
      <c r="GD23" s="76">
        <f t="shared" si="211"/>
        <v>327927.59999999998</v>
      </c>
      <c r="GE23" s="76">
        <f>VLOOKUP($C23,факт!$D$7:$JQ$124,167,0)</f>
        <v>105</v>
      </c>
      <c r="GF23" s="76">
        <f>VLOOKUP($C23,факт!$D$7:$JQ$124,168,0)</f>
        <v>575278.35999999917</v>
      </c>
      <c r="GG23" s="76">
        <f>VLOOKUP($C23,факт!$D$7:$JQ$124,169,0)</f>
        <v>0</v>
      </c>
      <c r="GH23" s="76">
        <f>VLOOKUP($C23,факт!$D$7:$JQ$124,170,0)</f>
        <v>0</v>
      </c>
      <c r="GI23" s="76">
        <f t="shared" si="425"/>
        <v>103.95</v>
      </c>
      <c r="GJ23" s="76">
        <f t="shared" si="426"/>
        <v>17.324999999999999</v>
      </c>
      <c r="GK23" s="76">
        <f t="shared" si="427"/>
        <v>34.65</v>
      </c>
      <c r="GL23" s="76">
        <f t="shared" si="213"/>
        <v>52.5</v>
      </c>
      <c r="GM23" s="76">
        <f t="shared" si="214"/>
        <v>247350.75999999919</v>
      </c>
      <c r="GN23" s="77">
        <f>'СДП (план)'!AP22</f>
        <v>0</v>
      </c>
      <c r="GO23" s="76">
        <f>'СДП (план)'!AQ22</f>
        <v>0</v>
      </c>
      <c r="GP23" s="76">
        <f t="shared" si="215"/>
        <v>0</v>
      </c>
      <c r="GQ23" s="76">
        <f t="shared" si="216"/>
        <v>0</v>
      </c>
      <c r="GR23" s="76">
        <f>VLOOKUP($C23,факт!$D$7:$JQ$124,171,0)</f>
        <v>0</v>
      </c>
      <c r="GS23" s="76">
        <f>VLOOKUP($C23,факт!$D$7:$JQ$124,172,0)</f>
        <v>0</v>
      </c>
      <c r="GT23" s="76">
        <f>VLOOKUP($C23,факт!$D$7:$JQ$124,173,0)</f>
        <v>0</v>
      </c>
      <c r="GU23" s="76">
        <f>VLOOKUP($C23,факт!$D$7:$JQ$124,174,0)</f>
        <v>0</v>
      </c>
      <c r="GV23" s="76">
        <f t="shared" si="428"/>
        <v>0</v>
      </c>
      <c r="GW23" s="76">
        <f t="shared" si="429"/>
        <v>0</v>
      </c>
      <c r="GX23" s="76">
        <f t="shared" si="430"/>
        <v>0</v>
      </c>
      <c r="GY23" s="76">
        <f t="shared" si="218"/>
        <v>0</v>
      </c>
      <c r="GZ23" s="76">
        <f t="shared" si="219"/>
        <v>0</v>
      </c>
      <c r="HA23" s="77">
        <f>'СДП (план)'!AR22</f>
        <v>0</v>
      </c>
      <c r="HB23" s="76">
        <f>'СДП (план)'!AS22</f>
        <v>0</v>
      </c>
      <c r="HC23" s="76">
        <f t="shared" si="220"/>
        <v>0</v>
      </c>
      <c r="HD23" s="76">
        <f t="shared" si="221"/>
        <v>0</v>
      </c>
      <c r="HE23" s="76">
        <f>VLOOKUP($C23,факт!$D$7:$JQ$124,203,0)</f>
        <v>0</v>
      </c>
      <c r="HF23" s="76">
        <f>VLOOKUP($C23,факт!$D$7:$JQ$124,204,0)</f>
        <v>0</v>
      </c>
      <c r="HG23" s="76">
        <f>VLOOKUP($C23,факт!$D$7:$JQ$124,205,0)</f>
        <v>0</v>
      </c>
      <c r="HH23" s="76">
        <f>VLOOKUP($C23,факт!$D$7:$JQ$124,206,0)</f>
        <v>0</v>
      </c>
      <c r="HI23" s="76">
        <f t="shared" si="431"/>
        <v>0</v>
      </c>
      <c r="HJ23" s="76">
        <f t="shared" si="432"/>
        <v>0</v>
      </c>
      <c r="HK23" s="76">
        <f t="shared" si="433"/>
        <v>0</v>
      </c>
      <c r="HL23" s="76">
        <f t="shared" si="224"/>
        <v>0</v>
      </c>
      <c r="HM23" s="76">
        <f t="shared" si="225"/>
        <v>0</v>
      </c>
      <c r="HN23" s="9">
        <f>'СДП (план)'!AT22</f>
        <v>0</v>
      </c>
      <c r="HO23" s="4">
        <f>'СДП (план)'!AU22</f>
        <v>0</v>
      </c>
      <c r="HP23" s="76">
        <f t="shared" si="226"/>
        <v>0</v>
      </c>
      <c r="HQ23" s="76">
        <f t="shared" si="227"/>
        <v>0</v>
      </c>
      <c r="HR23" s="76">
        <f>VLOOKUP($C23,факт!$D$7:$JQ$124,207,0)</f>
        <v>0</v>
      </c>
      <c r="HS23" s="76">
        <f>VLOOKUP($C23,факт!$D$7:$JQ$124,208,0)</f>
        <v>0</v>
      </c>
      <c r="HT23" s="76">
        <f>VLOOKUP($C23,факт!$D$7:$JQ$124,209,0)</f>
        <v>0</v>
      </c>
      <c r="HU23" s="76">
        <f>VLOOKUP($C23,факт!$D$7:$JQ$124,210,0)</f>
        <v>0</v>
      </c>
      <c r="HV23" s="76">
        <f t="shared" si="434"/>
        <v>0</v>
      </c>
      <c r="HW23" s="76">
        <f t="shared" si="435"/>
        <v>0</v>
      </c>
      <c r="HX23" s="76">
        <f t="shared" si="436"/>
        <v>0</v>
      </c>
      <c r="HY23" s="76">
        <f t="shared" si="230"/>
        <v>0</v>
      </c>
      <c r="HZ23" s="76">
        <f t="shared" si="231"/>
        <v>0</v>
      </c>
      <c r="IA23" s="9">
        <f>'СДП (план)'!AV22</f>
        <v>0</v>
      </c>
      <c r="IB23" s="4">
        <f>'СДП (план)'!AW22</f>
        <v>0</v>
      </c>
      <c r="IC23" s="76">
        <f t="shared" si="232"/>
        <v>0</v>
      </c>
      <c r="ID23" s="76">
        <f t="shared" si="233"/>
        <v>0</v>
      </c>
      <c r="IE23" s="76">
        <f>VLOOKUP($C23,факт!$D$7:$JQ$124,199,0)</f>
        <v>0</v>
      </c>
      <c r="IF23" s="76">
        <f>VLOOKUP($C23,факт!$D$7:$JQ$124,200,0)</f>
        <v>0</v>
      </c>
      <c r="IG23" s="76">
        <f>VLOOKUP($C23,факт!$D$7:$JQ$124,201,0)</f>
        <v>0</v>
      </c>
      <c r="IH23" s="76">
        <f>VLOOKUP($C23,факт!$D$7:$JQ$124,202,0)</f>
        <v>0</v>
      </c>
      <c r="II23" s="76">
        <f t="shared" si="437"/>
        <v>0</v>
      </c>
      <c r="IJ23" s="76">
        <f t="shared" si="438"/>
        <v>0</v>
      </c>
      <c r="IK23" s="76">
        <f t="shared" si="439"/>
        <v>0</v>
      </c>
      <c r="IL23" s="76">
        <f t="shared" si="236"/>
        <v>0</v>
      </c>
      <c r="IM23" s="76">
        <f t="shared" si="237"/>
        <v>0</v>
      </c>
      <c r="IN23" s="9">
        <f>'СДП (план)'!AX22</f>
        <v>0</v>
      </c>
      <c r="IO23" s="4">
        <f>'СДП (план)'!AY22</f>
        <v>0</v>
      </c>
      <c r="IP23" s="76">
        <f t="shared" si="238"/>
        <v>0</v>
      </c>
      <c r="IQ23" s="76">
        <f t="shared" si="239"/>
        <v>0</v>
      </c>
      <c r="IR23" s="76">
        <f>VLOOKUP($C23,факт!$D$7:$JQ$124,267,0)</f>
        <v>0</v>
      </c>
      <c r="IS23" s="76">
        <f>VLOOKUP($C23,факт!$D$7:$JQ$124,268,0)</f>
        <v>0</v>
      </c>
      <c r="IT23" s="76">
        <f>VLOOKUP($C23,факт!$D$7:$JQ$124,269,0)</f>
        <v>0</v>
      </c>
      <c r="IU23" s="76">
        <f>VLOOKUP($C23,факт!$D$7:$JQ$124,270,0)</f>
        <v>0</v>
      </c>
      <c r="IV23" s="76">
        <f t="shared" si="440"/>
        <v>0</v>
      </c>
      <c r="IW23" s="76">
        <f t="shared" si="441"/>
        <v>0</v>
      </c>
      <c r="IX23" s="76">
        <f t="shared" si="442"/>
        <v>0</v>
      </c>
      <c r="IY23" s="76">
        <f t="shared" si="242"/>
        <v>0</v>
      </c>
      <c r="IZ23" s="76">
        <f t="shared" si="243"/>
        <v>0</v>
      </c>
      <c r="JA23" s="77">
        <f>'СДП (план)'!AZ22</f>
        <v>0</v>
      </c>
      <c r="JB23" s="76">
        <f>'СДП (план)'!BA22</f>
        <v>0</v>
      </c>
      <c r="JC23" s="76">
        <f t="shared" si="244"/>
        <v>0</v>
      </c>
      <c r="JD23" s="76">
        <f t="shared" si="245"/>
        <v>0</v>
      </c>
      <c r="JE23" s="76">
        <f>VLOOKUP($C23,факт!$D$7:$JQ$124,87,0)</f>
        <v>0</v>
      </c>
      <c r="JF23" s="76">
        <f>VLOOKUP($C23,факт!$D$7:$JQ$124,88,0)</f>
        <v>0</v>
      </c>
      <c r="JG23" s="76">
        <f>VLOOKUP($C23,факт!$D$7:$JQ$124,89,0)</f>
        <v>0</v>
      </c>
      <c r="JH23" s="76">
        <f>VLOOKUP($C23,факт!$D$7:$JQ$124,90,0)</f>
        <v>0</v>
      </c>
      <c r="JI23" s="76">
        <f t="shared" si="443"/>
        <v>0</v>
      </c>
      <c r="JJ23" s="76">
        <f t="shared" si="444"/>
        <v>0</v>
      </c>
      <c r="JK23" s="76">
        <f t="shared" si="445"/>
        <v>0</v>
      </c>
      <c r="JL23" s="76">
        <f t="shared" si="247"/>
        <v>0</v>
      </c>
      <c r="JM23" s="76">
        <f t="shared" si="248"/>
        <v>0</v>
      </c>
      <c r="JN23" s="77">
        <f>'СДП (план)'!BB22</f>
        <v>10</v>
      </c>
      <c r="JO23" s="76">
        <f>'СДП (план)'!BC22</f>
        <v>62462.399999999994</v>
      </c>
      <c r="JP23" s="76">
        <f t="shared" si="249"/>
        <v>1.6666666666666667</v>
      </c>
      <c r="JQ23" s="76">
        <f t="shared" si="250"/>
        <v>10410.4</v>
      </c>
      <c r="JR23" s="76">
        <f>VLOOKUP($C23,факт!$D$7:$JQ$124,91,0)</f>
        <v>17</v>
      </c>
      <c r="JS23" s="76">
        <f>VLOOKUP($C23,факт!$D$7:$JQ$124,92,0)</f>
        <v>90258.10000000002</v>
      </c>
      <c r="JT23" s="76">
        <f>VLOOKUP($C23,факт!$D$7:$JQ$124,93,0)</f>
        <v>0</v>
      </c>
      <c r="JU23" s="76">
        <f>VLOOKUP($C23,факт!$D$7:$JQ$124,94,0)</f>
        <v>0</v>
      </c>
      <c r="JV23" s="76">
        <f t="shared" si="446"/>
        <v>3.3000000000000003</v>
      </c>
      <c r="JW23" s="76">
        <f t="shared" si="447"/>
        <v>0.55000000000000004</v>
      </c>
      <c r="JX23" s="76">
        <f t="shared" si="448"/>
        <v>5.61</v>
      </c>
      <c r="JY23" s="76">
        <f t="shared" si="252"/>
        <v>15.333333333333334</v>
      </c>
      <c r="JZ23" s="76">
        <f t="shared" si="253"/>
        <v>79847.700000000026</v>
      </c>
      <c r="KA23" s="79">
        <f>'СДП (план)'!BD22</f>
        <v>0</v>
      </c>
      <c r="KB23" s="79">
        <f>'СДП (план)'!BE22</f>
        <v>0</v>
      </c>
      <c r="KC23" s="76">
        <f t="shared" si="254"/>
        <v>0</v>
      </c>
      <c r="KD23" s="76">
        <f t="shared" si="255"/>
        <v>0</v>
      </c>
      <c r="KE23" s="76">
        <f>VLOOKUP($C23,факт!$D$7:$JQ$124,55,0)</f>
        <v>0</v>
      </c>
      <c r="KF23" s="76">
        <f>VLOOKUP($C23,факт!$D$7:$JQ$124,56,0)</f>
        <v>0</v>
      </c>
      <c r="KG23" s="76">
        <f>VLOOKUP($C23,факт!$D$7:$JQ$124,57,0)</f>
        <v>0</v>
      </c>
      <c r="KH23" s="76">
        <f>VLOOKUP($C23,факт!$D$7:$JQ$124,58,0)</f>
        <v>0</v>
      </c>
      <c r="KI23" s="76">
        <f t="shared" si="449"/>
        <v>0</v>
      </c>
      <c r="KJ23" s="76">
        <f t="shared" si="450"/>
        <v>0</v>
      </c>
      <c r="KK23" s="76">
        <f t="shared" si="451"/>
        <v>0</v>
      </c>
      <c r="KL23" s="76">
        <f t="shared" si="258"/>
        <v>0</v>
      </c>
      <c r="KM23" s="76">
        <f t="shared" si="259"/>
        <v>0</v>
      </c>
      <c r="KN23" s="79">
        <f>'СДП (план)'!BF22</f>
        <v>0</v>
      </c>
      <c r="KO23" s="79">
        <f>'СДП (план)'!BG22</f>
        <v>0</v>
      </c>
      <c r="KP23" s="76">
        <f t="shared" si="260"/>
        <v>0</v>
      </c>
      <c r="KQ23" s="76">
        <f t="shared" si="261"/>
        <v>0</v>
      </c>
      <c r="KR23" s="76">
        <f>VLOOKUP($C23,факт!$D$7:$JQ$124,99,0)</f>
        <v>0</v>
      </c>
      <c r="KS23" s="76">
        <f>VLOOKUP($C23,факт!$D$7:$JQ$124,100,0)</f>
        <v>0</v>
      </c>
      <c r="KT23" s="76">
        <f>VLOOKUP($C23,факт!$D$7:$JQ$124,101,0)</f>
        <v>0</v>
      </c>
      <c r="KU23" s="76">
        <f>VLOOKUP($C23,факт!$D$7:$JQ$124,102,0)</f>
        <v>0</v>
      </c>
      <c r="KV23" s="76">
        <f t="shared" si="452"/>
        <v>0</v>
      </c>
      <c r="KW23" s="76">
        <f t="shared" si="453"/>
        <v>0</v>
      </c>
      <c r="KX23" s="76">
        <f t="shared" si="454"/>
        <v>0</v>
      </c>
      <c r="KY23" s="76">
        <f t="shared" si="264"/>
        <v>0</v>
      </c>
      <c r="KZ23" s="76">
        <f t="shared" si="265"/>
        <v>0</v>
      </c>
      <c r="LA23" s="77">
        <f>'СДП (план)'!BH22</f>
        <v>0</v>
      </c>
      <c r="LB23" s="76">
        <f>'СДП (план)'!BI22</f>
        <v>0</v>
      </c>
      <c r="LC23" s="76">
        <f t="shared" si="266"/>
        <v>0</v>
      </c>
      <c r="LD23" s="76">
        <f t="shared" si="267"/>
        <v>0</v>
      </c>
      <c r="LE23" s="76">
        <f>VLOOKUP($C23,факт!$D$7:$JQ$124,71,0)</f>
        <v>0</v>
      </c>
      <c r="LF23" s="76">
        <f>VLOOKUP($C23,факт!$D$7:$JQ$124,72,0)</f>
        <v>0</v>
      </c>
      <c r="LG23" s="76">
        <f>VLOOKUP($C23,факт!$D$7:$JQ$124,73,0)</f>
        <v>0</v>
      </c>
      <c r="LH23" s="76">
        <f>VLOOKUP($C23,факт!$D$7:$JQ$124,74,0)</f>
        <v>0</v>
      </c>
      <c r="LI23" s="76">
        <f t="shared" si="455"/>
        <v>0</v>
      </c>
      <c r="LJ23" s="76">
        <f t="shared" si="456"/>
        <v>0</v>
      </c>
      <c r="LK23" s="76">
        <f t="shared" si="457"/>
        <v>0</v>
      </c>
      <c r="LL23" s="76">
        <f t="shared" si="270"/>
        <v>0</v>
      </c>
      <c r="LM23" s="76">
        <f t="shared" si="271"/>
        <v>0</v>
      </c>
      <c r="LN23" s="77">
        <f>'СДП (план)'!BJ22</f>
        <v>0</v>
      </c>
      <c r="LO23" s="76">
        <f>'СДП (план)'!BK22</f>
        <v>0</v>
      </c>
      <c r="LP23" s="76">
        <f t="shared" si="272"/>
        <v>0</v>
      </c>
      <c r="LQ23" s="76">
        <f t="shared" si="273"/>
        <v>0</v>
      </c>
      <c r="LR23" s="76">
        <f>VLOOKUP($C23,факт!$D$7:$JQ$124,111,0)</f>
        <v>0</v>
      </c>
      <c r="LS23" s="76">
        <f>VLOOKUP($C23,факт!$D$7:$JQ$124,112,0)</f>
        <v>0</v>
      </c>
      <c r="LT23" s="76">
        <f>VLOOKUP($C23,факт!$D$7:$JQ$124,113,0)</f>
        <v>0</v>
      </c>
      <c r="LU23" s="76">
        <f>VLOOKUP($C23,факт!$D$7:$JQ$124,114,0)</f>
        <v>0</v>
      </c>
      <c r="LV23" s="76">
        <f t="shared" si="458"/>
        <v>0</v>
      </c>
      <c r="LW23" s="76">
        <f t="shared" si="459"/>
        <v>0</v>
      </c>
      <c r="LX23" s="76">
        <f t="shared" si="460"/>
        <v>0</v>
      </c>
      <c r="LY23" s="76">
        <f t="shared" si="275"/>
        <v>0</v>
      </c>
      <c r="LZ23" s="76">
        <f t="shared" si="276"/>
        <v>0</v>
      </c>
      <c r="MA23" s="77">
        <f>'СДП (план)'!BL22</f>
        <v>0</v>
      </c>
      <c r="MB23" s="76">
        <f>'СДП (план)'!BM22</f>
        <v>0</v>
      </c>
      <c r="MC23" s="76">
        <f t="shared" si="277"/>
        <v>0</v>
      </c>
      <c r="MD23" s="76">
        <f t="shared" si="278"/>
        <v>0</v>
      </c>
      <c r="ME23" s="76">
        <f>VLOOKUP($C23,факт!$D$7:$JQ$124,219,0)</f>
        <v>0</v>
      </c>
      <c r="MF23" s="76">
        <f>VLOOKUP($C23,факт!$D$7:$JQ$124,220,0)</f>
        <v>0</v>
      </c>
      <c r="MG23" s="76">
        <f>VLOOKUP($C23,факт!$D$7:$JQ$124,221,0)</f>
        <v>0</v>
      </c>
      <c r="MH23" s="76">
        <f>VLOOKUP($C23,факт!$D$7:$JQ$124,222,0)</f>
        <v>0</v>
      </c>
      <c r="MI23" s="76">
        <f t="shared" si="461"/>
        <v>0</v>
      </c>
      <c r="MJ23" s="76">
        <f t="shared" si="462"/>
        <v>0</v>
      </c>
      <c r="MK23" s="76">
        <f t="shared" si="463"/>
        <v>0</v>
      </c>
      <c r="ML23" s="76">
        <f t="shared" si="281"/>
        <v>0</v>
      </c>
      <c r="MM23" s="76">
        <f t="shared" si="282"/>
        <v>0</v>
      </c>
      <c r="MN23" s="77">
        <f>'СДП (план)'!BN22</f>
        <v>0</v>
      </c>
      <c r="MO23" s="76">
        <f>'СДП (план)'!BO22</f>
        <v>0</v>
      </c>
      <c r="MP23" s="76">
        <f t="shared" si="283"/>
        <v>0</v>
      </c>
      <c r="MQ23" s="76">
        <f t="shared" si="284"/>
        <v>0</v>
      </c>
      <c r="MR23" s="76">
        <f>VLOOKUP($C23,факт!$D$7:$JQ$124,223,0)</f>
        <v>0</v>
      </c>
      <c r="MS23" s="76">
        <f>VLOOKUP($C23,факт!$D$7:$JQ$124,224,0)</f>
        <v>0</v>
      </c>
      <c r="MT23" s="76">
        <f>VLOOKUP($C23,факт!$D$7:$JQ$124,225,0)</f>
        <v>0</v>
      </c>
      <c r="MU23" s="76">
        <f>VLOOKUP($C23,факт!$D$7:$JQ$124,226,0)</f>
        <v>0</v>
      </c>
      <c r="MV23" s="76">
        <f t="shared" si="464"/>
        <v>0</v>
      </c>
      <c r="MW23" s="76">
        <f t="shared" si="465"/>
        <v>0</v>
      </c>
      <c r="MX23" s="76">
        <f t="shared" si="466"/>
        <v>0</v>
      </c>
      <c r="MY23" s="76">
        <f t="shared" si="287"/>
        <v>0</v>
      </c>
      <c r="MZ23" s="76">
        <f t="shared" si="288"/>
        <v>0</v>
      </c>
      <c r="NA23" s="77">
        <f>'СДП (план)'!BP22</f>
        <v>0</v>
      </c>
      <c r="NB23" s="76">
        <f>'СДП (план)'!BQ22</f>
        <v>0</v>
      </c>
      <c r="NC23" s="76">
        <f t="shared" si="289"/>
        <v>0</v>
      </c>
      <c r="ND23" s="76">
        <f t="shared" si="290"/>
        <v>0</v>
      </c>
      <c r="NE23" s="76">
        <f>VLOOKUP($C23,факт!$D$7:$JQ$124,227,0)</f>
        <v>0</v>
      </c>
      <c r="NF23" s="76">
        <f>VLOOKUP($C23,факт!$D$7:$JQ$124,228,0)</f>
        <v>0</v>
      </c>
      <c r="NG23" s="76">
        <f>VLOOKUP($C23,факт!$D$7:$JQ$124,229,0)</f>
        <v>0</v>
      </c>
      <c r="NH23" s="76">
        <f>VLOOKUP($C23,факт!$D$7:$JQ$124,230,0)</f>
        <v>0</v>
      </c>
      <c r="NI23" s="76">
        <f t="shared" si="467"/>
        <v>0</v>
      </c>
      <c r="NJ23" s="76">
        <f t="shared" si="468"/>
        <v>0</v>
      </c>
      <c r="NK23" s="76">
        <f t="shared" si="469"/>
        <v>0</v>
      </c>
      <c r="NL23" s="76">
        <f t="shared" si="293"/>
        <v>0</v>
      </c>
      <c r="NM23" s="76">
        <f t="shared" si="294"/>
        <v>0</v>
      </c>
      <c r="NN23" s="77">
        <f>'СДП (план)'!BR22</f>
        <v>0</v>
      </c>
      <c r="NO23" s="76">
        <f>'СДП (план)'!BS22</f>
        <v>0</v>
      </c>
      <c r="NP23" s="76">
        <f t="shared" si="295"/>
        <v>0</v>
      </c>
      <c r="NQ23" s="76">
        <f t="shared" si="296"/>
        <v>0</v>
      </c>
      <c r="NR23" s="76">
        <f>VLOOKUP($C23,факт!$D$7:$JQ$124,231,0)</f>
        <v>0</v>
      </c>
      <c r="NS23" s="76">
        <f>VLOOKUP($C23,факт!$D$7:$JQ$124,232,0)</f>
        <v>0</v>
      </c>
      <c r="NT23" s="76">
        <f>VLOOKUP($C23,факт!$D$7:$JQ$124,233,0)</f>
        <v>0</v>
      </c>
      <c r="NU23" s="76">
        <f>VLOOKUP($C23,факт!$D$7:$JQ$124,234,0)</f>
        <v>0</v>
      </c>
      <c r="NV23" s="76">
        <f t="shared" si="470"/>
        <v>0</v>
      </c>
      <c r="NW23" s="76">
        <f t="shared" si="471"/>
        <v>0</v>
      </c>
      <c r="NX23" s="76">
        <f t="shared" si="472"/>
        <v>0</v>
      </c>
      <c r="NY23" s="76">
        <f t="shared" si="299"/>
        <v>0</v>
      </c>
      <c r="NZ23" s="76">
        <f t="shared" si="300"/>
        <v>0</v>
      </c>
      <c r="OA23" s="77">
        <f>'СДП (план)'!BT22</f>
        <v>0</v>
      </c>
      <c r="OB23" s="76">
        <f>'СДП (план)'!BU22</f>
        <v>0</v>
      </c>
      <c r="OC23" s="76">
        <f t="shared" si="301"/>
        <v>0</v>
      </c>
      <c r="OD23" s="76">
        <f t="shared" si="302"/>
        <v>0</v>
      </c>
      <c r="OE23" s="76">
        <f>VLOOKUP($C23,факт!$D$7:$JQ$124,243,0)</f>
        <v>0</v>
      </c>
      <c r="OF23" s="76">
        <f>VLOOKUP($C23,факт!$D$7:$JQ$124,244,0)</f>
        <v>0</v>
      </c>
      <c r="OG23" s="76">
        <f>VLOOKUP($C23,факт!$D$7:$JQ$124,245,0)</f>
        <v>0</v>
      </c>
      <c r="OH23" s="76">
        <f>VLOOKUP($C23,факт!$D$7:$JQ$124,246,0)</f>
        <v>0</v>
      </c>
      <c r="OI23" s="76">
        <f t="shared" si="473"/>
        <v>0</v>
      </c>
      <c r="OJ23" s="76">
        <f t="shared" si="474"/>
        <v>0</v>
      </c>
      <c r="OK23" s="76">
        <f t="shared" si="475"/>
        <v>0</v>
      </c>
      <c r="OL23" s="76">
        <f t="shared" si="305"/>
        <v>0</v>
      </c>
      <c r="OM23" s="76">
        <f t="shared" si="306"/>
        <v>0</v>
      </c>
      <c r="ON23" s="77">
        <f>'СДП (план)'!BV22</f>
        <v>0</v>
      </c>
      <c r="OO23" s="76">
        <f>'СДП (план)'!BW22</f>
        <v>0</v>
      </c>
      <c r="OP23" s="76">
        <f t="shared" si="307"/>
        <v>0</v>
      </c>
      <c r="OQ23" s="76">
        <f t="shared" si="308"/>
        <v>0</v>
      </c>
      <c r="OR23" s="76">
        <f>VLOOKUP($C23,факт!$D$7:$JQ$124,83,0)</f>
        <v>0</v>
      </c>
      <c r="OS23" s="76">
        <f>VLOOKUP($C23,факт!$D$7:$JQ$124,84,0)</f>
        <v>0</v>
      </c>
      <c r="OT23" s="76">
        <f>VLOOKUP($C23,факт!$D$7:$JQ$124,85,0)</f>
        <v>0</v>
      </c>
      <c r="OU23" s="76">
        <f>VLOOKUP($C23,факт!$D$7:$JQ$124,86,0)</f>
        <v>0</v>
      </c>
      <c r="OV23" s="76">
        <f t="shared" si="476"/>
        <v>0</v>
      </c>
      <c r="OW23" s="76">
        <f t="shared" si="477"/>
        <v>0</v>
      </c>
      <c r="OX23" s="76">
        <f t="shared" si="478"/>
        <v>0</v>
      </c>
      <c r="OY23" s="76">
        <f t="shared" si="310"/>
        <v>0</v>
      </c>
      <c r="OZ23" s="76">
        <f t="shared" si="311"/>
        <v>0</v>
      </c>
      <c r="PA23" s="77">
        <f>'СДП (план)'!BX22</f>
        <v>150</v>
      </c>
      <c r="PB23" s="76">
        <f>'СДП (план)'!BY22</f>
        <v>1124323.2</v>
      </c>
      <c r="PC23" s="76">
        <f t="shared" si="312"/>
        <v>25</v>
      </c>
      <c r="PD23" s="76">
        <f t="shared" si="313"/>
        <v>187387.19999999998</v>
      </c>
      <c r="PE23" s="76">
        <f>VLOOKUP($C23,факт!$D$7:$JQ$124,59,0)</f>
        <v>23</v>
      </c>
      <c r="PF23" s="76">
        <f>VLOOKUP($C23,факт!$D$7:$JQ$124,60,0)</f>
        <v>146536.91</v>
      </c>
      <c r="PG23" s="76">
        <f>VLOOKUP($C23,факт!$D$7:$JQ$124,61,0)</f>
        <v>0</v>
      </c>
      <c r="PH23" s="76">
        <f>VLOOKUP($C23,факт!$D$7:$JQ$124,62,0)</f>
        <v>0</v>
      </c>
      <c r="PI23" s="76">
        <f t="shared" si="479"/>
        <v>49.5</v>
      </c>
      <c r="PJ23" s="76">
        <f t="shared" si="480"/>
        <v>8.25</v>
      </c>
      <c r="PK23" s="76">
        <f t="shared" si="481"/>
        <v>7.5900000000000007</v>
      </c>
      <c r="PL23" s="76">
        <f t="shared" si="315"/>
        <v>-2</v>
      </c>
      <c r="PM23" s="76">
        <f t="shared" si="316"/>
        <v>-40850.289999999979</v>
      </c>
      <c r="PN23" s="77">
        <f>'СДП (план)'!BZ22</f>
        <v>0</v>
      </c>
      <c r="PO23" s="76">
        <f>'СДП (план)'!CA22</f>
        <v>0</v>
      </c>
      <c r="PP23" s="76">
        <f t="shared" si="317"/>
        <v>0</v>
      </c>
      <c r="PQ23" s="76">
        <f t="shared" si="318"/>
        <v>0</v>
      </c>
      <c r="PR23" s="76">
        <f>VLOOKUP($C23,факт!$D$7:$JQ$124,263,0)</f>
        <v>0</v>
      </c>
      <c r="PS23" s="76">
        <f>VLOOKUP($C23,факт!$D$7:$JQ$124,264,0)</f>
        <v>0</v>
      </c>
      <c r="PT23" s="76">
        <f>VLOOKUP($C23,факт!$D$7:$JQ$124,265,0)</f>
        <v>0</v>
      </c>
      <c r="PU23" s="76">
        <f>VLOOKUP($C23,факт!$D$7:$JQ$124,266,0)</f>
        <v>0</v>
      </c>
      <c r="PV23" s="76">
        <f t="shared" si="482"/>
        <v>0</v>
      </c>
      <c r="PW23" s="76">
        <f t="shared" si="483"/>
        <v>0</v>
      </c>
      <c r="PX23" s="76">
        <f t="shared" si="484"/>
        <v>0</v>
      </c>
      <c r="PY23" s="76">
        <f t="shared" si="321"/>
        <v>0</v>
      </c>
      <c r="PZ23" s="76">
        <f t="shared" si="322"/>
        <v>0</v>
      </c>
      <c r="QA23" s="77">
        <f>'СДП (план)'!CB22</f>
        <v>0</v>
      </c>
      <c r="QB23" s="76">
        <f>'СДП (план)'!CC22</f>
        <v>0</v>
      </c>
      <c r="QC23" s="76">
        <f t="shared" si="323"/>
        <v>0</v>
      </c>
      <c r="QD23" s="76">
        <f t="shared" si="324"/>
        <v>0</v>
      </c>
      <c r="QE23" s="76">
        <f>VLOOKUP($C23,факт!$D$7:$JQ$124,103,0)</f>
        <v>0</v>
      </c>
      <c r="QF23" s="76">
        <f>VLOOKUP($C23,факт!$D$7:$JQ$124,104,0)</f>
        <v>0</v>
      </c>
      <c r="QG23" s="76">
        <f>VLOOKUP($C23,факт!$D$7:$JQ$124,105,0)</f>
        <v>0</v>
      </c>
      <c r="QH23" s="76">
        <f>VLOOKUP($C23,факт!$D$7:$JQ$124,106,0)</f>
        <v>0</v>
      </c>
      <c r="QI23" s="76">
        <f t="shared" si="485"/>
        <v>0</v>
      </c>
      <c r="QJ23" s="76">
        <f t="shared" si="486"/>
        <v>0</v>
      </c>
      <c r="QK23" s="76">
        <f t="shared" si="487"/>
        <v>0</v>
      </c>
      <c r="QL23" s="76">
        <f t="shared" si="326"/>
        <v>0</v>
      </c>
      <c r="QM23" s="76">
        <f t="shared" si="327"/>
        <v>0</v>
      </c>
      <c r="QN23" s="79">
        <f>'СДП (план)'!CD22</f>
        <v>0</v>
      </c>
      <c r="QO23" s="79">
        <f>'СДП (план)'!CE22</f>
        <v>0</v>
      </c>
      <c r="QP23" s="76">
        <f t="shared" si="328"/>
        <v>0</v>
      </c>
      <c r="QQ23" s="76">
        <f t="shared" si="329"/>
        <v>0</v>
      </c>
      <c r="QR23" s="76">
        <f>VLOOKUP($C23,факт!$D$7:$JQ$124,63,0)</f>
        <v>0</v>
      </c>
      <c r="QS23" s="76">
        <f>VLOOKUP($C23,факт!$D$7:$JQ$124,64,0)</f>
        <v>0</v>
      </c>
      <c r="QT23" s="76">
        <f>VLOOKUP($C23,факт!$D$7:$JQ$124,65,0)</f>
        <v>0</v>
      </c>
      <c r="QU23" s="76">
        <f>VLOOKUP($C23,факт!$D$7:$JQ$124,66,0)</f>
        <v>0</v>
      </c>
      <c r="QV23" s="76">
        <f t="shared" si="488"/>
        <v>0</v>
      </c>
      <c r="QW23" s="76">
        <f t="shared" si="489"/>
        <v>0</v>
      </c>
      <c r="QX23" s="76">
        <f t="shared" si="490"/>
        <v>0</v>
      </c>
      <c r="QY23" s="76">
        <f t="shared" si="332"/>
        <v>0</v>
      </c>
      <c r="QZ23" s="76">
        <f t="shared" si="333"/>
        <v>0</v>
      </c>
      <c r="RA23" s="77">
        <f>'СДП (план)'!CF22</f>
        <v>0</v>
      </c>
      <c r="RB23" s="76">
        <f>'СДП (план)'!CG22</f>
        <v>0</v>
      </c>
      <c r="RC23" s="76">
        <f t="shared" si="334"/>
        <v>0</v>
      </c>
      <c r="RD23" s="76">
        <f t="shared" si="335"/>
        <v>0</v>
      </c>
      <c r="RE23" s="76">
        <f>VLOOKUP($C23,факт!$D$7:$JQ$124,67,0)</f>
        <v>0</v>
      </c>
      <c r="RF23" s="76">
        <f>VLOOKUP($C23,факт!$D$7:$JQ$124,68,0)</f>
        <v>0</v>
      </c>
      <c r="RG23" s="76">
        <f>VLOOKUP($C23,факт!$D$7:$JQ$124,69,0)</f>
        <v>0</v>
      </c>
      <c r="RH23" s="76">
        <f>VLOOKUP($C23,факт!$D$7:$JQ$124,70,0)</f>
        <v>0</v>
      </c>
      <c r="RI23" s="76">
        <f t="shared" si="491"/>
        <v>0</v>
      </c>
      <c r="RJ23" s="76">
        <f t="shared" si="492"/>
        <v>0</v>
      </c>
      <c r="RK23" s="76">
        <f t="shared" si="493"/>
        <v>0</v>
      </c>
      <c r="RL23" s="76">
        <f t="shared" si="337"/>
        <v>0</v>
      </c>
      <c r="RM23" s="76">
        <f t="shared" si="338"/>
        <v>0</v>
      </c>
      <c r="RN23" s="77">
        <f>'СДП (план)'!CH22</f>
        <v>0</v>
      </c>
      <c r="RO23" s="76">
        <f>'СДП (план)'!CI22</f>
        <v>0</v>
      </c>
      <c r="RP23" s="76">
        <f t="shared" si="339"/>
        <v>0</v>
      </c>
      <c r="RQ23" s="76">
        <f t="shared" si="340"/>
        <v>0</v>
      </c>
      <c r="RR23" s="76">
        <f>VLOOKUP($C23,факт!$D$7:$JQ$124,79,0)</f>
        <v>0</v>
      </c>
      <c r="RS23" s="76">
        <f>VLOOKUP($C23,факт!$D$7:$JQ$124,80,0)</f>
        <v>0</v>
      </c>
      <c r="RT23" s="76">
        <f>VLOOKUP($C23,факт!$D$7:$JQ$124,81,0)</f>
        <v>0</v>
      </c>
      <c r="RU23" s="76">
        <f>VLOOKUP($C23,факт!$D$7:$JQ$124,82,0)</f>
        <v>0</v>
      </c>
      <c r="RV23" s="76">
        <f t="shared" si="494"/>
        <v>0</v>
      </c>
      <c r="RW23" s="76">
        <f t="shared" si="495"/>
        <v>0</v>
      </c>
      <c r="RX23" s="76">
        <f t="shared" si="496"/>
        <v>0</v>
      </c>
      <c r="RY23" s="76">
        <f t="shared" si="343"/>
        <v>0</v>
      </c>
      <c r="RZ23" s="76">
        <f t="shared" si="344"/>
        <v>0</v>
      </c>
      <c r="SA23" s="77">
        <f>'СДП (план)'!CJ22</f>
        <v>0</v>
      </c>
      <c r="SB23" s="76">
        <f>'СДП (план)'!CK22</f>
        <v>0</v>
      </c>
      <c r="SC23" s="76">
        <f t="shared" si="345"/>
        <v>0</v>
      </c>
      <c r="SD23" s="76">
        <f t="shared" si="346"/>
        <v>0</v>
      </c>
      <c r="SE23" s="76">
        <f>VLOOKUP($C23,факт!$D$7:$JQ$124,95,0)</f>
        <v>0</v>
      </c>
      <c r="SF23" s="76">
        <f>VLOOKUP($C23,факт!$D$7:$JQ$124,96,0)</f>
        <v>0</v>
      </c>
      <c r="SG23" s="76">
        <f>VLOOKUP($C23,факт!$D$7:$JQ$124,97,0)</f>
        <v>0</v>
      </c>
      <c r="SH23" s="76">
        <f>VLOOKUP($C23,факт!$D$7:$JQ$124,98,0)</f>
        <v>0</v>
      </c>
      <c r="SI23" s="76">
        <f t="shared" si="497"/>
        <v>0</v>
      </c>
      <c r="SJ23" s="76">
        <f t="shared" si="498"/>
        <v>0</v>
      </c>
      <c r="SK23" s="76">
        <f t="shared" si="499"/>
        <v>0</v>
      </c>
      <c r="SL23" s="76">
        <f t="shared" si="348"/>
        <v>0</v>
      </c>
      <c r="SM23" s="76">
        <f t="shared" si="349"/>
        <v>0</v>
      </c>
      <c r="SN23" s="77">
        <f>'СДП (план)'!CL22</f>
        <v>0</v>
      </c>
      <c r="SO23" s="76">
        <f>'СДП (план)'!CM22</f>
        <v>0</v>
      </c>
      <c r="SP23" s="76">
        <f t="shared" si="350"/>
        <v>0</v>
      </c>
      <c r="SQ23" s="76">
        <f t="shared" si="351"/>
        <v>0</v>
      </c>
      <c r="SR23" s="76">
        <f>VLOOKUP($C23,факт!$D$7:$JQ$124,107,0)</f>
        <v>0</v>
      </c>
      <c r="SS23" s="76">
        <f>VLOOKUP($C23,факт!$D$7:$JQ$124,108,0)</f>
        <v>0</v>
      </c>
      <c r="ST23" s="76">
        <f>VLOOKUP($C23,факт!$D$7:$JQ$124,109,0)</f>
        <v>0</v>
      </c>
      <c r="SU23" s="76">
        <f>VLOOKUP($C23,факт!$D$7:$JQ$124,110,0)</f>
        <v>0</v>
      </c>
      <c r="SV23" s="76">
        <f t="shared" si="500"/>
        <v>0</v>
      </c>
      <c r="SW23" s="76">
        <f t="shared" si="501"/>
        <v>0</v>
      </c>
      <c r="SX23" s="76">
        <f t="shared" si="502"/>
        <v>0</v>
      </c>
      <c r="SY23" s="76">
        <f t="shared" si="354"/>
        <v>0</v>
      </c>
      <c r="SZ23" s="76">
        <f t="shared" si="355"/>
        <v>0</v>
      </c>
      <c r="TA23" s="77">
        <f>'СДП (план)'!CN22</f>
        <v>0</v>
      </c>
      <c r="TB23" s="76">
        <f>'СДП (план)'!CO22</f>
        <v>0</v>
      </c>
      <c r="TC23" s="76">
        <f t="shared" si="356"/>
        <v>0</v>
      </c>
      <c r="TD23" s="76">
        <f t="shared" si="357"/>
        <v>0</v>
      </c>
      <c r="TE23" s="76">
        <f>VLOOKUP($C23,факт!$D$7:$JQ$124,51,0)</f>
        <v>0</v>
      </c>
      <c r="TF23" s="76">
        <f>VLOOKUP($C23,факт!$D$7:$JQ$124,52,0)</f>
        <v>0</v>
      </c>
      <c r="TG23" s="76">
        <f>VLOOKUP($C23,факт!$D$7:$JQ$124,53,0)</f>
        <v>0</v>
      </c>
      <c r="TH23" s="76">
        <f>VLOOKUP($C23,факт!$D$7:$JQ$124,54,0)</f>
        <v>0</v>
      </c>
      <c r="TI23" s="76">
        <f t="shared" si="503"/>
        <v>0</v>
      </c>
      <c r="TJ23" s="76">
        <f t="shared" si="504"/>
        <v>0</v>
      </c>
      <c r="TK23" s="76">
        <f t="shared" si="505"/>
        <v>0</v>
      </c>
      <c r="TL23" s="76">
        <f t="shared" si="360"/>
        <v>0</v>
      </c>
      <c r="TM23" s="76">
        <f t="shared" si="361"/>
        <v>0</v>
      </c>
      <c r="TN23" s="77">
        <f>'СДП (план)'!CP22</f>
        <v>0</v>
      </c>
      <c r="TO23" s="76">
        <f>'СДП (план)'!CQ22</f>
        <v>0</v>
      </c>
      <c r="TP23" s="76">
        <f t="shared" si="362"/>
        <v>0</v>
      </c>
      <c r="TQ23" s="76">
        <f t="shared" si="363"/>
        <v>0</v>
      </c>
      <c r="TR23" s="76">
        <f>VLOOKUP($C23,факт!$D$7:$JQ$124,47,0)</f>
        <v>0</v>
      </c>
      <c r="TS23" s="76">
        <f>VLOOKUP($C23,факт!$D$7:$JQ$124,48,0)</f>
        <v>0</v>
      </c>
      <c r="TT23" s="76">
        <f>VLOOKUP($C23,факт!$D$7:$JQ$124,49,0)</f>
        <v>0</v>
      </c>
      <c r="TU23" s="76">
        <f>VLOOKUP($C23,факт!$D$7:$JQ$124,50,0)</f>
        <v>0</v>
      </c>
      <c r="TV23" s="76">
        <f t="shared" si="506"/>
        <v>0</v>
      </c>
      <c r="TW23" s="76">
        <f t="shared" si="507"/>
        <v>0</v>
      </c>
      <c r="TX23" s="76">
        <f t="shared" si="508"/>
        <v>0</v>
      </c>
      <c r="TY23" s="76">
        <f t="shared" si="366"/>
        <v>0</v>
      </c>
      <c r="TZ23" s="76">
        <f t="shared" si="367"/>
        <v>0</v>
      </c>
      <c r="UA23" s="9">
        <f>'СДП (план)'!CR22</f>
        <v>0</v>
      </c>
      <c r="UB23" s="4">
        <f>'СДП (план)'!CS22</f>
        <v>0</v>
      </c>
      <c r="UC23" s="76">
        <f t="shared" si="368"/>
        <v>0</v>
      </c>
      <c r="UD23" s="76">
        <f t="shared" si="369"/>
        <v>0</v>
      </c>
      <c r="UE23" s="76">
        <f>VLOOKUP($C23,факт!$D$7:$JQ$124,75,0)</f>
        <v>0</v>
      </c>
      <c r="UF23" s="76">
        <f>VLOOKUP($C23,факт!$D$7:$JQ$124,76,0)</f>
        <v>0</v>
      </c>
      <c r="UG23" s="76">
        <f>VLOOKUP($C23,факт!$D$7:$JQ$124,77,0)</f>
        <v>0</v>
      </c>
      <c r="UH23" s="76">
        <f>VLOOKUP($C23,факт!$D$7:$JQ$124,78,0)</f>
        <v>0</v>
      </c>
      <c r="UI23" s="76">
        <f t="shared" si="509"/>
        <v>0</v>
      </c>
      <c r="UJ23" s="76">
        <f t="shared" si="510"/>
        <v>0</v>
      </c>
      <c r="UK23" s="76">
        <f t="shared" si="511"/>
        <v>0</v>
      </c>
      <c r="UL23" s="76">
        <f t="shared" si="371"/>
        <v>0</v>
      </c>
      <c r="UM23" s="76">
        <f t="shared" si="372"/>
        <v>0</v>
      </c>
      <c r="UN23" s="4">
        <f>'СДП (план)'!CT22</f>
        <v>0</v>
      </c>
      <c r="UO23" s="4">
        <f>'СДП (план)'!CU22</f>
        <v>0</v>
      </c>
      <c r="UP23" s="76">
        <f t="shared" si="373"/>
        <v>0</v>
      </c>
      <c r="UQ23" s="76">
        <f t="shared" si="374"/>
        <v>0</v>
      </c>
      <c r="UR23" s="76">
        <f>VLOOKUP($C23,факт!$D$7:$JQ$124,271,0)</f>
        <v>0</v>
      </c>
      <c r="US23" s="76">
        <f>VLOOKUP($C23,факт!$D$7:$JQ$124,272,0)</f>
        <v>0</v>
      </c>
      <c r="UT23" s="79"/>
      <c r="UU23" s="79"/>
      <c r="UV23" s="76">
        <f t="shared" si="512"/>
        <v>0</v>
      </c>
      <c r="UW23" s="76">
        <f t="shared" si="513"/>
        <v>0</v>
      </c>
      <c r="UX23" s="76">
        <f t="shared" si="514"/>
        <v>0</v>
      </c>
      <c r="UY23" s="76">
        <f t="shared" si="376"/>
        <v>0</v>
      </c>
      <c r="UZ23" s="76">
        <f t="shared" si="377"/>
        <v>0</v>
      </c>
      <c r="VA23" s="76">
        <f>'СДП (план)'!CV22</f>
        <v>0</v>
      </c>
      <c r="VB23" s="76">
        <f>'СДП (план)'!CW22</f>
        <v>0</v>
      </c>
      <c r="VC23" s="76">
        <f t="shared" si="378"/>
        <v>0</v>
      </c>
      <c r="VD23" s="76">
        <f t="shared" si="379"/>
        <v>0</v>
      </c>
      <c r="VE23" s="76"/>
      <c r="VF23" s="76"/>
      <c r="VG23" s="76"/>
      <c r="VH23" s="76"/>
      <c r="VI23" s="76">
        <f t="shared" si="515"/>
        <v>0</v>
      </c>
      <c r="VJ23" s="76">
        <f t="shared" si="516"/>
        <v>0</v>
      </c>
      <c r="VK23" s="76">
        <f t="shared" si="517"/>
        <v>0</v>
      </c>
      <c r="VL23" s="76">
        <f t="shared" si="381"/>
        <v>0</v>
      </c>
      <c r="VM23" s="76">
        <f t="shared" si="382"/>
        <v>0</v>
      </c>
      <c r="VN23" s="82">
        <f t="shared" si="525"/>
        <v>490</v>
      </c>
      <c r="VO23" s="82">
        <f t="shared" si="526"/>
        <v>3248044.8</v>
      </c>
      <c r="VP23" s="82">
        <f t="shared" si="527"/>
        <v>81.666666666666657</v>
      </c>
      <c r="VQ23" s="82">
        <f t="shared" si="528"/>
        <v>541340.79999999993</v>
      </c>
      <c r="VR23" s="82">
        <f t="shared" si="529"/>
        <v>146</v>
      </c>
      <c r="VS23" s="82">
        <f t="shared" si="530"/>
        <v>817382.66999999923</v>
      </c>
      <c r="VT23" s="82">
        <f t="shared" si="531"/>
        <v>0</v>
      </c>
      <c r="VU23" s="82">
        <f t="shared" si="532"/>
        <v>0</v>
      </c>
      <c r="VV23" s="82">
        <f t="shared" si="533"/>
        <v>161.69999999999999</v>
      </c>
      <c r="VW23" s="82">
        <f t="shared" si="534"/>
        <v>26.95</v>
      </c>
      <c r="VX23" s="82">
        <f t="shared" si="535"/>
        <v>48.18</v>
      </c>
      <c r="VY23" s="82">
        <f t="shared" si="536"/>
        <v>64.333333333333329</v>
      </c>
      <c r="VZ23" s="156">
        <f t="shared" si="537"/>
        <v>276041.8699999993</v>
      </c>
      <c r="WA23" s="63">
        <f>VLOOKUP($C23,факт!$D$7:$JU$124,273,0)</f>
        <v>146</v>
      </c>
      <c r="WB23" s="235">
        <f>VLOOKUP($C23,факт!$D$7:$JU$124,274,0)</f>
        <v>817382.66999999923</v>
      </c>
      <c r="WC23" s="235">
        <f>VLOOKUP($C23,факт!$D$7:$JU$124,275,0)</f>
        <v>0</v>
      </c>
      <c r="WD23" s="235">
        <f>VLOOKUP($C23,факт!$D$7:$JU$124,276,0)</f>
        <v>0</v>
      </c>
      <c r="WE23" s="236">
        <f t="shared" si="538"/>
        <v>0</v>
      </c>
      <c r="WF23" s="236">
        <f t="shared" si="539"/>
        <v>0</v>
      </c>
    </row>
    <row r="24" spans="1:606" s="63" customFormat="1" ht="15" x14ac:dyDescent="0.25">
      <c r="A24" s="33"/>
      <c r="B24" s="33">
        <v>7</v>
      </c>
      <c r="C24" s="56" t="s">
        <v>476</v>
      </c>
      <c r="D24" s="5" t="s">
        <v>211</v>
      </c>
      <c r="E24" s="2">
        <v>13520</v>
      </c>
      <c r="F24" s="2">
        <v>1.04</v>
      </c>
      <c r="G24" s="2"/>
      <c r="H24" s="38">
        <v>1</v>
      </c>
      <c r="I24" s="38"/>
      <c r="J24" s="247">
        <v>1.4</v>
      </c>
      <c r="K24" s="247">
        <v>1.68</v>
      </c>
      <c r="L24" s="247">
        <v>2.23</v>
      </c>
      <c r="M24" s="247">
        <v>2.57</v>
      </c>
      <c r="N24" s="77">
        <f>'СДП (план)'!N23</f>
        <v>0</v>
      </c>
      <c r="O24" s="77">
        <f>'СДП (план)'!O23</f>
        <v>0</v>
      </c>
      <c r="P24" s="76">
        <f t="shared" si="136"/>
        <v>0</v>
      </c>
      <c r="Q24" s="76">
        <f t="shared" si="137"/>
        <v>0</v>
      </c>
      <c r="R24" s="76">
        <f>VLOOKUP($C24,факт!$D$7:$JQ$124,27,0)</f>
        <v>0</v>
      </c>
      <c r="S24" s="76">
        <f>VLOOKUP($C24,факт!$D$7:$JQ$124,28,0)</f>
        <v>0</v>
      </c>
      <c r="T24" s="76">
        <f>VLOOKUP($C24,факт!$D$7:$JQ$124,29,0)</f>
        <v>0</v>
      </c>
      <c r="U24" s="76">
        <f>VLOOKUP($C24,факт!$D$7:$JQ$124,30,0)</f>
        <v>0</v>
      </c>
      <c r="V24" s="76">
        <f t="shared" si="520"/>
        <v>0</v>
      </c>
      <c r="W24" s="76">
        <f t="shared" si="521"/>
        <v>0</v>
      </c>
      <c r="X24" s="76">
        <f t="shared" si="522"/>
        <v>0</v>
      </c>
      <c r="Y24" s="76">
        <f t="shared" si="523"/>
        <v>0</v>
      </c>
      <c r="Z24" s="76">
        <f t="shared" si="524"/>
        <v>0</v>
      </c>
      <c r="AA24" s="218">
        <f>'СДП (план)'!P23</f>
        <v>0</v>
      </c>
      <c r="AB24" s="218">
        <f>'СДП (план)'!Q23</f>
        <v>0</v>
      </c>
      <c r="AC24" s="76">
        <f t="shared" si="141"/>
        <v>0</v>
      </c>
      <c r="AD24" s="76">
        <f t="shared" si="142"/>
        <v>0</v>
      </c>
      <c r="AE24" s="76">
        <f>VLOOKUP($C24,факт!$D$7:$JO$125,15,0)</f>
        <v>0</v>
      </c>
      <c r="AF24" s="76">
        <f>VLOOKUP($C24,факт!$D$7:$JO$125,16,0)</f>
        <v>0</v>
      </c>
      <c r="AG24" s="76">
        <f>VLOOKUP($C24,факт!$D$7:$JO$125,17,0)</f>
        <v>0</v>
      </c>
      <c r="AH24" s="76">
        <f>VLOOKUP($C24,факт!$D$7:$JO$125,18,0)</f>
        <v>0</v>
      </c>
      <c r="AI24" s="76">
        <f t="shared" si="387"/>
        <v>0</v>
      </c>
      <c r="AJ24" s="76">
        <f t="shared" si="388"/>
        <v>0</v>
      </c>
      <c r="AK24" s="76">
        <f t="shared" si="389"/>
        <v>0</v>
      </c>
      <c r="AL24" s="76">
        <f t="shared" si="145"/>
        <v>0</v>
      </c>
      <c r="AM24" s="76">
        <f t="shared" si="146"/>
        <v>0</v>
      </c>
      <c r="AN24" s="77">
        <f>'СДП (план)'!R23</f>
        <v>0</v>
      </c>
      <c r="AO24" s="76">
        <f>'СДП (план)'!S23</f>
        <v>0</v>
      </c>
      <c r="AP24" s="76">
        <f t="shared" si="147"/>
        <v>0</v>
      </c>
      <c r="AQ24" s="76">
        <f t="shared" si="148"/>
        <v>0</v>
      </c>
      <c r="AR24" s="76">
        <f>VLOOKUP($C24,факт!$D$7:$JQ$124,3,0)</f>
        <v>0</v>
      </c>
      <c r="AS24" s="76">
        <f>VLOOKUP($C24,факт!$D$7:$JQ$124,4,0)</f>
        <v>0</v>
      </c>
      <c r="AT24" s="76">
        <f>VLOOKUP($C24,факт!$D$7:$JQ$124,5,0)</f>
        <v>0</v>
      </c>
      <c r="AU24" s="76">
        <f>VLOOKUP($C24,факт!$D$7:$JQ$124,6,0)</f>
        <v>0</v>
      </c>
      <c r="AV24" s="76">
        <f t="shared" si="390"/>
        <v>0</v>
      </c>
      <c r="AW24" s="76">
        <f t="shared" si="391"/>
        <v>0</v>
      </c>
      <c r="AX24" s="76">
        <f t="shared" si="392"/>
        <v>0</v>
      </c>
      <c r="AY24" s="76">
        <f t="shared" si="151"/>
        <v>0</v>
      </c>
      <c r="AZ24" s="76">
        <f t="shared" si="152"/>
        <v>0</v>
      </c>
      <c r="BA24" s="173">
        <f>'СДП (план)'!T23</f>
        <v>0</v>
      </c>
      <c r="BB24" s="4">
        <f>'СДП (план)'!U23</f>
        <v>0</v>
      </c>
      <c r="BC24" s="76">
        <f t="shared" si="153"/>
        <v>0</v>
      </c>
      <c r="BD24" s="76">
        <f t="shared" si="154"/>
        <v>0</v>
      </c>
      <c r="BE24" s="76">
        <f>VLOOKUP($C24,факт!$D$7:$JQ$124,19,0)</f>
        <v>0</v>
      </c>
      <c r="BF24" s="76">
        <f>VLOOKUP($C24,факт!$D$7:$JQ$124,20,0)</f>
        <v>0</v>
      </c>
      <c r="BG24" s="76">
        <f>VLOOKUP($C24,факт!$D$7:$JQ$124,21,0)</f>
        <v>0</v>
      </c>
      <c r="BH24" s="76">
        <f>VLOOKUP($C24,факт!$D$7:$JQ$124,22,0)</f>
        <v>0</v>
      </c>
      <c r="BI24" s="76">
        <f t="shared" si="393"/>
        <v>0</v>
      </c>
      <c r="BJ24" s="76">
        <f t="shared" si="394"/>
        <v>0</v>
      </c>
      <c r="BK24" s="76">
        <f t="shared" si="395"/>
        <v>0</v>
      </c>
      <c r="BL24" s="76">
        <f t="shared" si="157"/>
        <v>0</v>
      </c>
      <c r="BM24" s="76">
        <f t="shared" si="158"/>
        <v>0</v>
      </c>
      <c r="BN24" s="77">
        <f>'СДП (план)'!V23</f>
        <v>0</v>
      </c>
      <c r="BO24" s="76">
        <f>'СДП (план)'!W23</f>
        <v>0</v>
      </c>
      <c r="BP24" s="76">
        <f t="shared" si="159"/>
        <v>0</v>
      </c>
      <c r="BQ24" s="76">
        <f t="shared" si="160"/>
        <v>0</v>
      </c>
      <c r="BR24" s="76">
        <f>VLOOKUP($C24,факт!$D$7:$JQ$124,7,0)</f>
        <v>0</v>
      </c>
      <c r="BS24" s="76">
        <f>VLOOKUP($C24,факт!$D$7:$JQ$124,8,0)</f>
        <v>0</v>
      </c>
      <c r="BT24" s="76">
        <f>VLOOKUP($C24,факт!$D$7:$JQ$124,9,0)</f>
        <v>0</v>
      </c>
      <c r="BU24" s="76">
        <f>VLOOKUP($C24,факт!$D$7:$JQ$124,10,0)</f>
        <v>0</v>
      </c>
      <c r="BV24" s="76">
        <f t="shared" si="396"/>
        <v>0</v>
      </c>
      <c r="BW24" s="76">
        <f t="shared" si="397"/>
        <v>0</v>
      </c>
      <c r="BX24" s="76">
        <f t="shared" si="398"/>
        <v>0</v>
      </c>
      <c r="BY24" s="76">
        <f t="shared" si="399"/>
        <v>0</v>
      </c>
      <c r="BZ24" s="76">
        <f t="shared" si="400"/>
        <v>0</v>
      </c>
      <c r="CA24" s="87">
        <f>'СДП (план)'!X23</f>
        <v>0</v>
      </c>
      <c r="CB24" s="76">
        <f>'СДП (план)'!Y23</f>
        <v>0</v>
      </c>
      <c r="CC24" s="76">
        <f t="shared" si="164"/>
        <v>0</v>
      </c>
      <c r="CD24" s="76">
        <f t="shared" si="165"/>
        <v>0</v>
      </c>
      <c r="CE24" s="76">
        <f>VLOOKUP($C24,факт!$D$7:$JQ$124,23,0)</f>
        <v>0</v>
      </c>
      <c r="CF24" s="76">
        <f>VLOOKUP($C24,факт!$D$7:$JQ$124,24,0)</f>
        <v>0</v>
      </c>
      <c r="CG24" s="76">
        <f>VLOOKUP($C24,факт!$D$7:$JQ$124,25,0)</f>
        <v>0</v>
      </c>
      <c r="CH24" s="76">
        <f>VLOOKUP($C24,факт!$D$7:$JQ$124,26,0)</f>
        <v>0</v>
      </c>
      <c r="CI24" s="76">
        <f t="shared" si="401"/>
        <v>0</v>
      </c>
      <c r="CJ24" s="76">
        <f t="shared" si="402"/>
        <v>0</v>
      </c>
      <c r="CK24" s="76">
        <f t="shared" si="403"/>
        <v>0</v>
      </c>
      <c r="CL24" s="76">
        <f t="shared" si="168"/>
        <v>0</v>
      </c>
      <c r="CM24" s="76">
        <f t="shared" si="169"/>
        <v>0</v>
      </c>
      <c r="CN24" s="78">
        <f>'СДП (план)'!Z23</f>
        <v>0</v>
      </c>
      <c r="CO24" s="78">
        <f>'СДП (план)'!AA23</f>
        <v>0</v>
      </c>
      <c r="CP24" s="76">
        <f t="shared" si="170"/>
        <v>0</v>
      </c>
      <c r="CQ24" s="76">
        <f t="shared" si="171"/>
        <v>0</v>
      </c>
      <c r="CR24" s="76">
        <f>VLOOKUP($C24,факт!$D$7:$JQ$124,43,0)</f>
        <v>0</v>
      </c>
      <c r="CS24" s="76">
        <f>VLOOKUP($C24,факт!$D$7:$JQ$124,44,0)</f>
        <v>0</v>
      </c>
      <c r="CT24" s="76">
        <f>VLOOKUP($C24,факт!$D$7:$JQ$124,45,0)</f>
        <v>0</v>
      </c>
      <c r="CU24" s="76">
        <f>VLOOKUP($C24,факт!$D$7:$JQ$124,46,0)</f>
        <v>0</v>
      </c>
      <c r="CV24" s="76">
        <f t="shared" si="404"/>
        <v>0</v>
      </c>
      <c r="CW24" s="76">
        <f t="shared" si="405"/>
        <v>0</v>
      </c>
      <c r="CX24" s="76">
        <f t="shared" si="406"/>
        <v>0</v>
      </c>
      <c r="CY24" s="76">
        <f t="shared" si="174"/>
        <v>0</v>
      </c>
      <c r="CZ24" s="76">
        <f t="shared" si="175"/>
        <v>0</v>
      </c>
      <c r="DA24" s="39">
        <f>'СДП (план)'!AB23</f>
        <v>0</v>
      </c>
      <c r="DB24" s="4">
        <f>'СДП (план)'!AC23</f>
        <v>0</v>
      </c>
      <c r="DC24" s="76">
        <f t="shared" si="176"/>
        <v>0</v>
      </c>
      <c r="DD24" s="76">
        <f t="shared" si="177"/>
        <v>0</v>
      </c>
      <c r="DE24" s="76">
        <f>VLOOKUP($C24,факт!$D$7:$JQ$124,247,0)</f>
        <v>0</v>
      </c>
      <c r="DF24" s="76">
        <f>VLOOKUP($C24,факт!$D$7:$JQ$124,248,0)</f>
        <v>0</v>
      </c>
      <c r="DG24" s="76">
        <f>VLOOKUP($C24,факт!$D$7:$JQ$124,249,0)</f>
        <v>0</v>
      </c>
      <c r="DH24" s="76">
        <f>VLOOKUP($C24,факт!$D$7:$JQ$124,250,0)</f>
        <v>0</v>
      </c>
      <c r="DI24" s="76">
        <f t="shared" si="407"/>
        <v>0</v>
      </c>
      <c r="DJ24" s="76">
        <f t="shared" si="408"/>
        <v>0</v>
      </c>
      <c r="DK24" s="76">
        <f t="shared" si="409"/>
        <v>0</v>
      </c>
      <c r="DL24" s="76">
        <f t="shared" si="180"/>
        <v>0</v>
      </c>
      <c r="DM24" s="76">
        <f t="shared" si="181"/>
        <v>0</v>
      </c>
      <c r="DN24" s="77">
        <f>'СДП (план)'!AD23</f>
        <v>0</v>
      </c>
      <c r="DO24" s="76">
        <f>'СДП (план)'!AE23</f>
        <v>0</v>
      </c>
      <c r="DP24" s="76">
        <f t="shared" si="182"/>
        <v>0</v>
      </c>
      <c r="DQ24" s="76">
        <f t="shared" si="183"/>
        <v>0</v>
      </c>
      <c r="DR24" s="76">
        <f>VLOOKUP($C24,факт!$D$7:$JQ$124,155,0)</f>
        <v>0</v>
      </c>
      <c r="DS24" s="76">
        <f>VLOOKUP($C24,факт!$D$7:$JQ$124,156,0)</f>
        <v>0</v>
      </c>
      <c r="DT24" s="76">
        <f>VLOOKUP($C24,факт!$D$7:$JQ$124,157,0)</f>
        <v>0</v>
      </c>
      <c r="DU24" s="76">
        <f>VLOOKUP($C24,факт!$D$7:$JQ$124,158,0)</f>
        <v>0</v>
      </c>
      <c r="DV24" s="76">
        <f t="shared" si="410"/>
        <v>0</v>
      </c>
      <c r="DW24" s="76">
        <f t="shared" si="411"/>
        <v>0</v>
      </c>
      <c r="DX24" s="76">
        <f t="shared" si="412"/>
        <v>0</v>
      </c>
      <c r="DY24" s="76">
        <f t="shared" si="186"/>
        <v>0</v>
      </c>
      <c r="DZ24" s="76">
        <f t="shared" si="187"/>
        <v>0</v>
      </c>
      <c r="EA24" s="39">
        <f>'СДП (план)'!AF23</f>
        <v>0</v>
      </c>
      <c r="EB24" s="4">
        <f>'СДП (план)'!AG23</f>
        <v>0</v>
      </c>
      <c r="EC24" s="76">
        <f t="shared" si="188"/>
        <v>0</v>
      </c>
      <c r="ED24" s="76">
        <f t="shared" si="189"/>
        <v>0</v>
      </c>
      <c r="EE24" s="76">
        <f>VLOOKUP($C24,факт!$D$7:$JQ$124,163,0)</f>
        <v>0</v>
      </c>
      <c r="EF24" s="76">
        <f>VLOOKUP($C24,факт!$D$7:$JQ$124,164,0)</f>
        <v>0</v>
      </c>
      <c r="EG24" s="76">
        <f>VLOOKUP($C24,факт!$D$7:$JQ$124,165,0)</f>
        <v>0</v>
      </c>
      <c r="EH24" s="76">
        <f>VLOOKUP($C24,факт!$D$7:$JQ$124,166,0)</f>
        <v>0</v>
      </c>
      <c r="EI24" s="76">
        <f t="shared" si="413"/>
        <v>0</v>
      </c>
      <c r="EJ24" s="76">
        <f t="shared" si="414"/>
        <v>0</v>
      </c>
      <c r="EK24" s="76">
        <f t="shared" si="415"/>
        <v>0</v>
      </c>
      <c r="EL24" s="76">
        <f t="shared" si="191"/>
        <v>0</v>
      </c>
      <c r="EM24" s="76">
        <f t="shared" si="192"/>
        <v>0</v>
      </c>
      <c r="EN24" s="39">
        <f>'СДП (план)'!AH23</f>
        <v>0</v>
      </c>
      <c r="EO24" s="4">
        <f>'СДП (план)'!AI23</f>
        <v>0</v>
      </c>
      <c r="EP24" s="76">
        <f t="shared" si="193"/>
        <v>0</v>
      </c>
      <c r="EQ24" s="76">
        <f t="shared" si="194"/>
        <v>0</v>
      </c>
      <c r="ER24" s="76">
        <f>VLOOKUP($C24,факт!$D$7:$JQ$124,239,0)</f>
        <v>0</v>
      </c>
      <c r="ES24" s="76">
        <f>VLOOKUP($C24,факт!$D$7:$JQ$124,240,0)</f>
        <v>0</v>
      </c>
      <c r="ET24" s="76">
        <f>VLOOKUP($C24,факт!$D$7:$JQ$124,241,0)</f>
        <v>0</v>
      </c>
      <c r="EU24" s="76">
        <f>VLOOKUP($C24,факт!$D$7:$JQ$124,242,0)</f>
        <v>0</v>
      </c>
      <c r="EV24" s="76">
        <f t="shared" si="416"/>
        <v>0</v>
      </c>
      <c r="EW24" s="76">
        <f t="shared" si="417"/>
        <v>0</v>
      </c>
      <c r="EX24" s="76">
        <f t="shared" si="418"/>
        <v>0</v>
      </c>
      <c r="EY24" s="76">
        <f t="shared" si="197"/>
        <v>0</v>
      </c>
      <c r="EZ24" s="76">
        <f t="shared" si="198"/>
        <v>0</v>
      </c>
      <c r="FA24" s="77">
        <f>'СДП (план)'!AJ23</f>
        <v>0</v>
      </c>
      <c r="FB24" s="76">
        <f>'СДП (план)'!AK23</f>
        <v>0</v>
      </c>
      <c r="FC24" s="76">
        <f t="shared" si="199"/>
        <v>0</v>
      </c>
      <c r="FD24" s="76">
        <f t="shared" si="200"/>
        <v>0</v>
      </c>
      <c r="FE24" s="76">
        <f>VLOOKUP($C24,факт!$D$7:$JQ$124,251,0)</f>
        <v>0</v>
      </c>
      <c r="FF24" s="76">
        <f>VLOOKUP($C24,факт!$D$7:$JQ$124,252,0)</f>
        <v>0</v>
      </c>
      <c r="FG24" s="76">
        <f>VLOOKUP($C24,факт!$D$7:$JQ$124,253,0)</f>
        <v>0</v>
      </c>
      <c r="FH24" s="76">
        <f>VLOOKUP($C24,факт!$D$7:$JQ$124,254,0)</f>
        <v>0</v>
      </c>
      <c r="FI24" s="76">
        <f t="shared" si="419"/>
        <v>0</v>
      </c>
      <c r="FJ24" s="76">
        <f t="shared" si="420"/>
        <v>0</v>
      </c>
      <c r="FK24" s="76">
        <f t="shared" si="421"/>
        <v>0</v>
      </c>
      <c r="FL24" s="76">
        <f t="shared" si="202"/>
        <v>0</v>
      </c>
      <c r="FM24" s="76">
        <f t="shared" si="203"/>
        <v>0</v>
      </c>
      <c r="FN24" s="78">
        <f>'СДП (план)'!AL23</f>
        <v>0</v>
      </c>
      <c r="FO24" s="251">
        <f>'СДП (план)'!AM23</f>
        <v>0</v>
      </c>
      <c r="FP24" s="76">
        <f t="shared" si="204"/>
        <v>0</v>
      </c>
      <c r="FQ24" s="76">
        <f t="shared" si="205"/>
        <v>0</v>
      </c>
      <c r="FR24" s="76">
        <f>VLOOKUP($C24,факт!$D$7:$JQ$124,35,0)</f>
        <v>0</v>
      </c>
      <c r="FS24" s="76">
        <f>VLOOKUP($C24,факт!$D$7:$JQ$124,36,0)</f>
        <v>0</v>
      </c>
      <c r="FT24" s="76">
        <f>VLOOKUP($C24,факт!$D$7:$JQ$124,37,0)</f>
        <v>0</v>
      </c>
      <c r="FU24" s="76">
        <f>VLOOKUP($C24,факт!$D$7:$JQ$124,38,0)</f>
        <v>0</v>
      </c>
      <c r="FV24" s="76">
        <f t="shared" si="422"/>
        <v>0</v>
      </c>
      <c r="FW24" s="76">
        <f t="shared" si="423"/>
        <v>0</v>
      </c>
      <c r="FX24" s="76">
        <f t="shared" si="424"/>
        <v>0</v>
      </c>
      <c r="FY24" s="76">
        <f t="shared" si="208"/>
        <v>0</v>
      </c>
      <c r="FZ24" s="76">
        <f t="shared" si="209"/>
        <v>0</v>
      </c>
      <c r="GA24" s="77">
        <f>'СДП (план)'!AN23</f>
        <v>440</v>
      </c>
      <c r="GB24" s="76">
        <f>'СДП (план)'!AO23</f>
        <v>8661452.7999999989</v>
      </c>
      <c r="GC24" s="76">
        <f t="shared" si="210"/>
        <v>73.333333333333329</v>
      </c>
      <c r="GD24" s="76">
        <f t="shared" si="211"/>
        <v>1443575.4666666666</v>
      </c>
      <c r="GE24" s="76">
        <f>VLOOKUP($C24,факт!$D$7:$JQ$124,167,0)</f>
        <v>6</v>
      </c>
      <c r="GF24" s="76">
        <f>VLOOKUP($C24,факт!$D$7:$JQ$124,168,0)</f>
        <v>118110.71999999999</v>
      </c>
      <c r="GG24" s="76">
        <f>VLOOKUP($C24,факт!$D$7:$JQ$124,169,0)</f>
        <v>0</v>
      </c>
      <c r="GH24" s="76">
        <f>VLOOKUP($C24,факт!$D$7:$JQ$124,170,0)</f>
        <v>0</v>
      </c>
      <c r="GI24" s="76">
        <f t="shared" si="425"/>
        <v>457.6</v>
      </c>
      <c r="GJ24" s="76">
        <f t="shared" si="426"/>
        <v>76.266666666666666</v>
      </c>
      <c r="GK24" s="76">
        <f t="shared" si="427"/>
        <v>6.24</v>
      </c>
      <c r="GL24" s="76">
        <f t="shared" si="213"/>
        <v>-67.333333333333329</v>
      </c>
      <c r="GM24" s="76">
        <f t="shared" si="214"/>
        <v>-1325464.7466666666</v>
      </c>
      <c r="GN24" s="77">
        <f>'СДП (план)'!AP23</f>
        <v>0</v>
      </c>
      <c r="GO24" s="76">
        <f>'СДП (план)'!AQ23</f>
        <v>0</v>
      </c>
      <c r="GP24" s="76">
        <f t="shared" si="215"/>
        <v>0</v>
      </c>
      <c r="GQ24" s="76">
        <f t="shared" si="216"/>
        <v>0</v>
      </c>
      <c r="GR24" s="76">
        <f>VLOOKUP($C24,факт!$D$7:$JQ$124,171,0)</f>
        <v>0</v>
      </c>
      <c r="GS24" s="76">
        <f>VLOOKUP($C24,факт!$D$7:$JQ$124,172,0)</f>
        <v>0</v>
      </c>
      <c r="GT24" s="76">
        <f>VLOOKUP($C24,факт!$D$7:$JQ$124,173,0)</f>
        <v>0</v>
      </c>
      <c r="GU24" s="76">
        <f>VLOOKUP($C24,факт!$D$7:$JQ$124,174,0)</f>
        <v>0</v>
      </c>
      <c r="GV24" s="76">
        <f t="shared" si="428"/>
        <v>0</v>
      </c>
      <c r="GW24" s="76">
        <f t="shared" si="429"/>
        <v>0</v>
      </c>
      <c r="GX24" s="76">
        <f t="shared" si="430"/>
        <v>0</v>
      </c>
      <c r="GY24" s="76">
        <f t="shared" si="218"/>
        <v>0</v>
      </c>
      <c r="GZ24" s="76">
        <f t="shared" si="219"/>
        <v>0</v>
      </c>
      <c r="HA24" s="77">
        <f>'СДП (план)'!AR23</f>
        <v>0</v>
      </c>
      <c r="HB24" s="76">
        <f>'СДП (план)'!AS23</f>
        <v>0</v>
      </c>
      <c r="HC24" s="76">
        <f t="shared" si="220"/>
        <v>0</v>
      </c>
      <c r="HD24" s="76">
        <f t="shared" si="221"/>
        <v>0</v>
      </c>
      <c r="HE24" s="76">
        <f>VLOOKUP($C24,факт!$D$7:$JQ$124,203,0)</f>
        <v>0</v>
      </c>
      <c r="HF24" s="76">
        <f>VLOOKUP($C24,факт!$D$7:$JQ$124,204,0)</f>
        <v>0</v>
      </c>
      <c r="HG24" s="76">
        <f>VLOOKUP($C24,факт!$D$7:$JQ$124,205,0)</f>
        <v>0</v>
      </c>
      <c r="HH24" s="76">
        <f>VLOOKUP($C24,факт!$D$7:$JQ$124,206,0)</f>
        <v>0</v>
      </c>
      <c r="HI24" s="76">
        <f t="shared" si="431"/>
        <v>0</v>
      </c>
      <c r="HJ24" s="76">
        <f t="shared" si="432"/>
        <v>0</v>
      </c>
      <c r="HK24" s="76">
        <f t="shared" si="433"/>
        <v>0</v>
      </c>
      <c r="HL24" s="76">
        <f t="shared" si="224"/>
        <v>0</v>
      </c>
      <c r="HM24" s="76">
        <f t="shared" si="225"/>
        <v>0</v>
      </c>
      <c r="HN24" s="39">
        <f>'СДП (план)'!AT23</f>
        <v>0</v>
      </c>
      <c r="HO24" s="4">
        <f>'СДП (план)'!AU23</f>
        <v>0</v>
      </c>
      <c r="HP24" s="76">
        <f t="shared" si="226"/>
        <v>0</v>
      </c>
      <c r="HQ24" s="76">
        <f t="shared" si="227"/>
        <v>0</v>
      </c>
      <c r="HR24" s="76">
        <f>VLOOKUP($C24,факт!$D$7:$JQ$124,207,0)</f>
        <v>0</v>
      </c>
      <c r="HS24" s="76">
        <f>VLOOKUP($C24,факт!$D$7:$JQ$124,208,0)</f>
        <v>0</v>
      </c>
      <c r="HT24" s="76">
        <f>VLOOKUP($C24,факт!$D$7:$JQ$124,209,0)</f>
        <v>0</v>
      </c>
      <c r="HU24" s="76">
        <f>VLOOKUP($C24,факт!$D$7:$JQ$124,210,0)</f>
        <v>0</v>
      </c>
      <c r="HV24" s="76">
        <f t="shared" si="434"/>
        <v>0</v>
      </c>
      <c r="HW24" s="76">
        <f t="shared" si="435"/>
        <v>0</v>
      </c>
      <c r="HX24" s="76">
        <f t="shared" si="436"/>
        <v>0</v>
      </c>
      <c r="HY24" s="76">
        <f t="shared" si="230"/>
        <v>0</v>
      </c>
      <c r="HZ24" s="76">
        <f t="shared" si="231"/>
        <v>0</v>
      </c>
      <c r="IA24" s="9">
        <f>'СДП (план)'!AV23</f>
        <v>0</v>
      </c>
      <c r="IB24" s="4">
        <f>'СДП (план)'!AW23</f>
        <v>0</v>
      </c>
      <c r="IC24" s="76">
        <f t="shared" si="232"/>
        <v>0</v>
      </c>
      <c r="ID24" s="76">
        <f t="shared" si="233"/>
        <v>0</v>
      </c>
      <c r="IE24" s="76">
        <f>VLOOKUP($C24,факт!$D$7:$JQ$124,199,0)</f>
        <v>0</v>
      </c>
      <c r="IF24" s="76">
        <f>VLOOKUP($C24,факт!$D$7:$JQ$124,200,0)</f>
        <v>0</v>
      </c>
      <c r="IG24" s="76">
        <f>VLOOKUP($C24,факт!$D$7:$JQ$124,201,0)</f>
        <v>0</v>
      </c>
      <c r="IH24" s="76">
        <f>VLOOKUP($C24,факт!$D$7:$JQ$124,202,0)</f>
        <v>0</v>
      </c>
      <c r="II24" s="76">
        <f t="shared" si="437"/>
        <v>0</v>
      </c>
      <c r="IJ24" s="76">
        <f t="shared" si="438"/>
        <v>0</v>
      </c>
      <c r="IK24" s="76">
        <f t="shared" si="439"/>
        <v>0</v>
      </c>
      <c r="IL24" s="76">
        <f t="shared" si="236"/>
        <v>0</v>
      </c>
      <c r="IM24" s="76">
        <f t="shared" si="237"/>
        <v>0</v>
      </c>
      <c r="IN24" s="9">
        <f>'СДП (план)'!AX23</f>
        <v>0</v>
      </c>
      <c r="IO24" s="4">
        <f>'СДП (план)'!AY23</f>
        <v>0</v>
      </c>
      <c r="IP24" s="76">
        <f t="shared" si="238"/>
        <v>0</v>
      </c>
      <c r="IQ24" s="76">
        <f t="shared" si="239"/>
        <v>0</v>
      </c>
      <c r="IR24" s="76">
        <f>VLOOKUP($C24,факт!$D$7:$JQ$124,267,0)</f>
        <v>0</v>
      </c>
      <c r="IS24" s="76">
        <f>VLOOKUP($C24,факт!$D$7:$JQ$124,268,0)</f>
        <v>0</v>
      </c>
      <c r="IT24" s="76">
        <f>VLOOKUP($C24,факт!$D$7:$JQ$124,269,0)</f>
        <v>0</v>
      </c>
      <c r="IU24" s="76">
        <f>VLOOKUP($C24,факт!$D$7:$JQ$124,270,0)</f>
        <v>0</v>
      </c>
      <c r="IV24" s="76">
        <f t="shared" si="440"/>
        <v>0</v>
      </c>
      <c r="IW24" s="76">
        <f t="shared" si="441"/>
        <v>0</v>
      </c>
      <c r="IX24" s="76">
        <f t="shared" si="442"/>
        <v>0</v>
      </c>
      <c r="IY24" s="76">
        <f t="shared" si="242"/>
        <v>0</v>
      </c>
      <c r="IZ24" s="76">
        <f t="shared" si="243"/>
        <v>0</v>
      </c>
      <c r="JA24" s="77">
        <f>'СДП (план)'!AZ23</f>
        <v>0</v>
      </c>
      <c r="JB24" s="76">
        <f>'СДП (план)'!BA23</f>
        <v>0</v>
      </c>
      <c r="JC24" s="76">
        <f t="shared" si="244"/>
        <v>0</v>
      </c>
      <c r="JD24" s="76">
        <f t="shared" si="245"/>
        <v>0</v>
      </c>
      <c r="JE24" s="76">
        <f>VLOOKUP($C24,факт!$D$7:$JQ$124,87,0)</f>
        <v>0</v>
      </c>
      <c r="JF24" s="76">
        <f>VLOOKUP($C24,факт!$D$7:$JQ$124,88,0)</f>
        <v>0</v>
      </c>
      <c r="JG24" s="76">
        <f>VLOOKUP($C24,факт!$D$7:$JQ$124,89,0)</f>
        <v>0</v>
      </c>
      <c r="JH24" s="76">
        <f>VLOOKUP($C24,факт!$D$7:$JQ$124,90,0)</f>
        <v>0</v>
      </c>
      <c r="JI24" s="76">
        <f t="shared" si="443"/>
        <v>0</v>
      </c>
      <c r="JJ24" s="76">
        <f t="shared" si="444"/>
        <v>0</v>
      </c>
      <c r="JK24" s="76">
        <f t="shared" si="445"/>
        <v>0</v>
      </c>
      <c r="JL24" s="76">
        <f t="shared" si="247"/>
        <v>0</v>
      </c>
      <c r="JM24" s="76">
        <f t="shared" si="248"/>
        <v>0</v>
      </c>
      <c r="JN24" s="77">
        <f>'СДП (план)'!BB23</f>
        <v>55</v>
      </c>
      <c r="JO24" s="76">
        <f>'СДП (план)'!BC23</f>
        <v>1082681.5999999999</v>
      </c>
      <c r="JP24" s="76">
        <f t="shared" si="249"/>
        <v>9.1666666666666661</v>
      </c>
      <c r="JQ24" s="76">
        <f t="shared" si="250"/>
        <v>180446.93333333332</v>
      </c>
      <c r="JR24" s="76">
        <f>VLOOKUP($C24,факт!$D$7:$JQ$124,91,0)</f>
        <v>0</v>
      </c>
      <c r="JS24" s="76">
        <f>VLOOKUP($C24,факт!$D$7:$JQ$124,92,0)</f>
        <v>0</v>
      </c>
      <c r="JT24" s="76">
        <f>VLOOKUP($C24,факт!$D$7:$JQ$124,93,0)</f>
        <v>0</v>
      </c>
      <c r="JU24" s="76">
        <f>VLOOKUP($C24,факт!$D$7:$JQ$124,94,0)</f>
        <v>0</v>
      </c>
      <c r="JV24" s="76">
        <f t="shared" si="446"/>
        <v>57.2</v>
      </c>
      <c r="JW24" s="76">
        <f t="shared" si="447"/>
        <v>9.5333333333333332</v>
      </c>
      <c r="JX24" s="76">
        <f t="shared" si="448"/>
        <v>0</v>
      </c>
      <c r="JY24" s="76">
        <f t="shared" si="252"/>
        <v>-9.1666666666666661</v>
      </c>
      <c r="JZ24" s="76">
        <f t="shared" si="253"/>
        <v>-180446.93333333332</v>
      </c>
      <c r="KA24" s="79">
        <f>'СДП (план)'!BD23</f>
        <v>100</v>
      </c>
      <c r="KB24" s="79">
        <f>'СДП (план)'!BE23</f>
        <v>1968511.9999999998</v>
      </c>
      <c r="KC24" s="76">
        <f t="shared" si="254"/>
        <v>16.666666666666668</v>
      </c>
      <c r="KD24" s="76">
        <f t="shared" si="255"/>
        <v>328085.33333333331</v>
      </c>
      <c r="KE24" s="76">
        <f>VLOOKUP($C24,факт!$D$7:$JQ$124,55,0)</f>
        <v>0</v>
      </c>
      <c r="KF24" s="76">
        <f>VLOOKUP($C24,факт!$D$7:$JQ$124,56,0)</f>
        <v>0</v>
      </c>
      <c r="KG24" s="76">
        <f>VLOOKUP($C24,факт!$D$7:$JQ$124,57,0)</f>
        <v>0</v>
      </c>
      <c r="KH24" s="76">
        <f>VLOOKUP($C24,факт!$D$7:$JQ$124,58,0)</f>
        <v>0</v>
      </c>
      <c r="KI24" s="76">
        <f t="shared" si="449"/>
        <v>104</v>
      </c>
      <c r="KJ24" s="76">
        <f t="shared" si="450"/>
        <v>17.333333333333336</v>
      </c>
      <c r="KK24" s="76">
        <f t="shared" si="451"/>
        <v>0</v>
      </c>
      <c r="KL24" s="76">
        <f t="shared" si="258"/>
        <v>-16.666666666666668</v>
      </c>
      <c r="KM24" s="76">
        <f t="shared" si="259"/>
        <v>-328085.33333333331</v>
      </c>
      <c r="KN24" s="79">
        <f>'СДП (план)'!BF23</f>
        <v>0</v>
      </c>
      <c r="KO24" s="79">
        <f>'СДП (план)'!BG23</f>
        <v>0</v>
      </c>
      <c r="KP24" s="76">
        <f t="shared" si="260"/>
        <v>0</v>
      </c>
      <c r="KQ24" s="76">
        <f t="shared" si="261"/>
        <v>0</v>
      </c>
      <c r="KR24" s="76">
        <f>VLOOKUP($C24,факт!$D$7:$JQ$124,99,0)</f>
        <v>0</v>
      </c>
      <c r="KS24" s="76">
        <f>VLOOKUP($C24,факт!$D$7:$JQ$124,100,0)</f>
        <v>0</v>
      </c>
      <c r="KT24" s="76">
        <f>VLOOKUP($C24,факт!$D$7:$JQ$124,101,0)</f>
        <v>0</v>
      </c>
      <c r="KU24" s="76">
        <f>VLOOKUP($C24,факт!$D$7:$JQ$124,102,0)</f>
        <v>0</v>
      </c>
      <c r="KV24" s="76">
        <f t="shared" si="452"/>
        <v>0</v>
      </c>
      <c r="KW24" s="76">
        <f t="shared" si="453"/>
        <v>0</v>
      </c>
      <c r="KX24" s="76">
        <f t="shared" si="454"/>
        <v>0</v>
      </c>
      <c r="KY24" s="76">
        <f t="shared" si="264"/>
        <v>0</v>
      </c>
      <c r="KZ24" s="76">
        <f t="shared" si="265"/>
        <v>0</v>
      </c>
      <c r="LA24" s="77">
        <f>'СДП (план)'!BH23</f>
        <v>0</v>
      </c>
      <c r="LB24" s="76">
        <f>'СДП (план)'!BI23</f>
        <v>0</v>
      </c>
      <c r="LC24" s="76">
        <f t="shared" si="266"/>
        <v>0</v>
      </c>
      <c r="LD24" s="76">
        <f t="shared" si="267"/>
        <v>0</v>
      </c>
      <c r="LE24" s="76">
        <f>VLOOKUP($C24,факт!$D$7:$JQ$124,71,0)</f>
        <v>0</v>
      </c>
      <c r="LF24" s="76">
        <f>VLOOKUP($C24,факт!$D$7:$JQ$124,72,0)</f>
        <v>0</v>
      </c>
      <c r="LG24" s="76">
        <f>VLOOKUP($C24,факт!$D$7:$JQ$124,73,0)</f>
        <v>0</v>
      </c>
      <c r="LH24" s="76">
        <f>VLOOKUP($C24,факт!$D$7:$JQ$124,74,0)</f>
        <v>0</v>
      </c>
      <c r="LI24" s="76">
        <f t="shared" si="455"/>
        <v>0</v>
      </c>
      <c r="LJ24" s="76">
        <f t="shared" si="456"/>
        <v>0</v>
      </c>
      <c r="LK24" s="76">
        <f t="shared" si="457"/>
        <v>0</v>
      </c>
      <c r="LL24" s="76">
        <f t="shared" si="270"/>
        <v>0</v>
      </c>
      <c r="LM24" s="76">
        <f t="shared" si="271"/>
        <v>0</v>
      </c>
      <c r="LN24" s="77">
        <f>'СДП (план)'!BJ23</f>
        <v>30</v>
      </c>
      <c r="LO24" s="76">
        <f>'СДП (план)'!BK23</f>
        <v>590553.59999999998</v>
      </c>
      <c r="LP24" s="76">
        <f t="shared" si="272"/>
        <v>5</v>
      </c>
      <c r="LQ24" s="76">
        <f t="shared" si="273"/>
        <v>98425.599999999991</v>
      </c>
      <c r="LR24" s="76">
        <f>VLOOKUP($C24,факт!$D$7:$JQ$124,111,0)</f>
        <v>0</v>
      </c>
      <c r="LS24" s="76">
        <f>VLOOKUP($C24,факт!$D$7:$JQ$124,112,0)</f>
        <v>0</v>
      </c>
      <c r="LT24" s="76">
        <f>VLOOKUP($C24,факт!$D$7:$JQ$124,113,0)</f>
        <v>0</v>
      </c>
      <c r="LU24" s="76">
        <f>VLOOKUP($C24,факт!$D$7:$JQ$124,114,0)</f>
        <v>0</v>
      </c>
      <c r="LV24" s="76">
        <f t="shared" si="458"/>
        <v>31.200000000000003</v>
      </c>
      <c r="LW24" s="76">
        <f t="shared" si="459"/>
        <v>5.2</v>
      </c>
      <c r="LX24" s="76">
        <f t="shared" si="460"/>
        <v>0</v>
      </c>
      <c r="LY24" s="76">
        <f t="shared" si="275"/>
        <v>-5</v>
      </c>
      <c r="LZ24" s="76">
        <f t="shared" si="276"/>
        <v>-98425.599999999991</v>
      </c>
      <c r="MA24" s="77">
        <f>'СДП (план)'!BL23</f>
        <v>0</v>
      </c>
      <c r="MB24" s="76">
        <f>'СДП (план)'!BM23</f>
        <v>0</v>
      </c>
      <c r="MC24" s="76">
        <f t="shared" si="277"/>
        <v>0</v>
      </c>
      <c r="MD24" s="76">
        <f t="shared" si="278"/>
        <v>0</v>
      </c>
      <c r="ME24" s="76">
        <f>VLOOKUP($C24,факт!$D$7:$JQ$124,219,0)</f>
        <v>0</v>
      </c>
      <c r="MF24" s="76">
        <f>VLOOKUP($C24,факт!$D$7:$JQ$124,220,0)</f>
        <v>0</v>
      </c>
      <c r="MG24" s="76">
        <f>VLOOKUP($C24,факт!$D$7:$JQ$124,221,0)</f>
        <v>0</v>
      </c>
      <c r="MH24" s="76">
        <f>VLOOKUP($C24,факт!$D$7:$JQ$124,222,0)</f>
        <v>0</v>
      </c>
      <c r="MI24" s="76">
        <f t="shared" si="461"/>
        <v>0</v>
      </c>
      <c r="MJ24" s="76">
        <f t="shared" si="462"/>
        <v>0</v>
      </c>
      <c r="MK24" s="76">
        <f t="shared" si="463"/>
        <v>0</v>
      </c>
      <c r="ML24" s="76">
        <f t="shared" si="281"/>
        <v>0</v>
      </c>
      <c r="MM24" s="76">
        <f t="shared" si="282"/>
        <v>0</v>
      </c>
      <c r="MN24" s="77">
        <f>'СДП (план)'!BN23</f>
        <v>0</v>
      </c>
      <c r="MO24" s="76">
        <f>'СДП (план)'!BO23</f>
        <v>0</v>
      </c>
      <c r="MP24" s="76">
        <f t="shared" si="283"/>
        <v>0</v>
      </c>
      <c r="MQ24" s="76">
        <f t="shared" si="284"/>
        <v>0</v>
      </c>
      <c r="MR24" s="76">
        <f>VLOOKUP($C24,факт!$D$7:$JQ$124,223,0)</f>
        <v>0</v>
      </c>
      <c r="MS24" s="76">
        <f>VLOOKUP($C24,факт!$D$7:$JQ$124,224,0)</f>
        <v>0</v>
      </c>
      <c r="MT24" s="76">
        <f>VLOOKUP($C24,факт!$D$7:$JQ$124,225,0)</f>
        <v>0</v>
      </c>
      <c r="MU24" s="76">
        <f>VLOOKUP($C24,факт!$D$7:$JQ$124,226,0)</f>
        <v>0</v>
      </c>
      <c r="MV24" s="76">
        <f t="shared" si="464"/>
        <v>0</v>
      </c>
      <c r="MW24" s="76">
        <f t="shared" si="465"/>
        <v>0</v>
      </c>
      <c r="MX24" s="76">
        <f t="shared" si="466"/>
        <v>0</v>
      </c>
      <c r="MY24" s="76">
        <f t="shared" si="287"/>
        <v>0</v>
      </c>
      <c r="MZ24" s="76">
        <f t="shared" si="288"/>
        <v>0</v>
      </c>
      <c r="NA24" s="77">
        <f>'СДП (план)'!BP23</f>
        <v>0</v>
      </c>
      <c r="NB24" s="76">
        <f>'СДП (план)'!BQ23</f>
        <v>0</v>
      </c>
      <c r="NC24" s="76">
        <f t="shared" si="289"/>
        <v>0</v>
      </c>
      <c r="ND24" s="76">
        <f t="shared" si="290"/>
        <v>0</v>
      </c>
      <c r="NE24" s="76">
        <f>VLOOKUP($C24,факт!$D$7:$JQ$124,227,0)</f>
        <v>0</v>
      </c>
      <c r="NF24" s="76">
        <f>VLOOKUP($C24,факт!$D$7:$JQ$124,228,0)</f>
        <v>0</v>
      </c>
      <c r="NG24" s="76">
        <f>VLOOKUP($C24,факт!$D$7:$JQ$124,229,0)</f>
        <v>0</v>
      </c>
      <c r="NH24" s="76">
        <f>VLOOKUP($C24,факт!$D$7:$JQ$124,230,0)</f>
        <v>0</v>
      </c>
      <c r="NI24" s="76">
        <f t="shared" si="467"/>
        <v>0</v>
      </c>
      <c r="NJ24" s="76">
        <f t="shared" si="468"/>
        <v>0</v>
      </c>
      <c r="NK24" s="76">
        <f t="shared" si="469"/>
        <v>0</v>
      </c>
      <c r="NL24" s="76">
        <f t="shared" si="293"/>
        <v>0</v>
      </c>
      <c r="NM24" s="76">
        <f t="shared" si="294"/>
        <v>0</v>
      </c>
      <c r="NN24" s="77">
        <f>'СДП (план)'!BR23</f>
        <v>0</v>
      </c>
      <c r="NO24" s="76">
        <f>'СДП (план)'!BS23</f>
        <v>0</v>
      </c>
      <c r="NP24" s="76">
        <f t="shared" si="295"/>
        <v>0</v>
      </c>
      <c r="NQ24" s="76">
        <f t="shared" si="296"/>
        <v>0</v>
      </c>
      <c r="NR24" s="76">
        <f>VLOOKUP($C24,факт!$D$7:$JQ$124,231,0)</f>
        <v>0</v>
      </c>
      <c r="NS24" s="76">
        <f>VLOOKUP($C24,факт!$D$7:$JQ$124,232,0)</f>
        <v>0</v>
      </c>
      <c r="NT24" s="76">
        <f>VLOOKUP($C24,факт!$D$7:$JQ$124,233,0)</f>
        <v>0</v>
      </c>
      <c r="NU24" s="76">
        <f>VLOOKUP($C24,факт!$D$7:$JQ$124,234,0)</f>
        <v>0</v>
      </c>
      <c r="NV24" s="76">
        <f t="shared" si="470"/>
        <v>0</v>
      </c>
      <c r="NW24" s="76">
        <f t="shared" si="471"/>
        <v>0</v>
      </c>
      <c r="NX24" s="76">
        <f t="shared" si="472"/>
        <v>0</v>
      </c>
      <c r="NY24" s="76">
        <f t="shared" si="299"/>
        <v>0</v>
      </c>
      <c r="NZ24" s="76">
        <f t="shared" si="300"/>
        <v>0</v>
      </c>
      <c r="OA24" s="77">
        <f>'СДП (план)'!BT23</f>
        <v>0</v>
      </c>
      <c r="OB24" s="76">
        <f>'СДП (план)'!BU23</f>
        <v>0</v>
      </c>
      <c r="OC24" s="76">
        <f t="shared" si="301"/>
        <v>0</v>
      </c>
      <c r="OD24" s="76">
        <f t="shared" si="302"/>
        <v>0</v>
      </c>
      <c r="OE24" s="76">
        <f>VLOOKUP($C24,факт!$D$7:$JQ$124,243,0)</f>
        <v>0</v>
      </c>
      <c r="OF24" s="76">
        <f>VLOOKUP($C24,факт!$D$7:$JQ$124,244,0)</f>
        <v>0</v>
      </c>
      <c r="OG24" s="76">
        <f>VLOOKUP($C24,факт!$D$7:$JQ$124,245,0)</f>
        <v>0</v>
      </c>
      <c r="OH24" s="76">
        <f>VLOOKUP($C24,факт!$D$7:$JQ$124,246,0)</f>
        <v>0</v>
      </c>
      <c r="OI24" s="76">
        <f t="shared" si="473"/>
        <v>0</v>
      </c>
      <c r="OJ24" s="76">
        <f t="shared" si="474"/>
        <v>0</v>
      </c>
      <c r="OK24" s="76">
        <f t="shared" si="475"/>
        <v>0</v>
      </c>
      <c r="OL24" s="76">
        <f t="shared" si="305"/>
        <v>0</v>
      </c>
      <c r="OM24" s="76">
        <f t="shared" si="306"/>
        <v>0</v>
      </c>
      <c r="ON24" s="77">
        <f>'СДП (план)'!BV23</f>
        <v>100</v>
      </c>
      <c r="OO24" s="76">
        <f>'СДП (план)'!BW23</f>
        <v>2362214.3999999999</v>
      </c>
      <c r="OP24" s="76">
        <f t="shared" si="307"/>
        <v>16.666666666666668</v>
      </c>
      <c r="OQ24" s="76">
        <f t="shared" si="308"/>
        <v>393702.39999999997</v>
      </c>
      <c r="OR24" s="76">
        <f>VLOOKUP($C24,факт!$D$7:$JQ$124,83,0)</f>
        <v>0</v>
      </c>
      <c r="OS24" s="76">
        <f>VLOOKUP($C24,факт!$D$7:$JQ$124,84,0)</f>
        <v>0</v>
      </c>
      <c r="OT24" s="76">
        <f>VLOOKUP($C24,факт!$D$7:$JQ$124,85,0)</f>
        <v>0</v>
      </c>
      <c r="OU24" s="76">
        <f>VLOOKUP($C24,факт!$D$7:$JQ$124,86,0)</f>
        <v>0</v>
      </c>
      <c r="OV24" s="76">
        <f t="shared" si="476"/>
        <v>104</v>
      </c>
      <c r="OW24" s="76">
        <f t="shared" si="477"/>
        <v>17.333333333333336</v>
      </c>
      <c r="OX24" s="76">
        <f t="shared" si="478"/>
        <v>0</v>
      </c>
      <c r="OY24" s="76">
        <f t="shared" si="310"/>
        <v>-16.666666666666668</v>
      </c>
      <c r="OZ24" s="76">
        <f t="shared" si="311"/>
        <v>-393702.39999999997</v>
      </c>
      <c r="PA24" s="77">
        <f>'СДП (план)'!BX23</f>
        <v>0</v>
      </c>
      <c r="PB24" s="76">
        <f>'СДП (план)'!BY23</f>
        <v>0</v>
      </c>
      <c r="PC24" s="76">
        <f t="shared" si="312"/>
        <v>0</v>
      </c>
      <c r="PD24" s="76">
        <f t="shared" si="313"/>
        <v>0</v>
      </c>
      <c r="PE24" s="76">
        <f>VLOOKUP($C24,факт!$D$7:$JQ$124,59,0)</f>
        <v>0</v>
      </c>
      <c r="PF24" s="76">
        <f>VLOOKUP($C24,факт!$D$7:$JQ$124,60,0)</f>
        <v>0</v>
      </c>
      <c r="PG24" s="76">
        <f>VLOOKUP($C24,факт!$D$7:$JQ$124,61,0)</f>
        <v>0</v>
      </c>
      <c r="PH24" s="76">
        <f>VLOOKUP($C24,факт!$D$7:$JQ$124,62,0)</f>
        <v>0</v>
      </c>
      <c r="PI24" s="76">
        <f t="shared" si="479"/>
        <v>0</v>
      </c>
      <c r="PJ24" s="76">
        <f t="shared" si="480"/>
        <v>0</v>
      </c>
      <c r="PK24" s="76">
        <f t="shared" si="481"/>
        <v>0</v>
      </c>
      <c r="PL24" s="76">
        <f t="shared" si="315"/>
        <v>0</v>
      </c>
      <c r="PM24" s="76">
        <f t="shared" si="316"/>
        <v>0</v>
      </c>
      <c r="PN24" s="77">
        <f>'СДП (план)'!BZ23</f>
        <v>0</v>
      </c>
      <c r="PO24" s="76">
        <f>'СДП (план)'!CA23</f>
        <v>0</v>
      </c>
      <c r="PP24" s="76">
        <f t="shared" si="317"/>
        <v>0</v>
      </c>
      <c r="PQ24" s="76">
        <f t="shared" si="318"/>
        <v>0</v>
      </c>
      <c r="PR24" s="76">
        <f>VLOOKUP($C24,факт!$D$7:$JQ$124,263,0)</f>
        <v>0</v>
      </c>
      <c r="PS24" s="76">
        <f>VLOOKUP($C24,факт!$D$7:$JQ$124,264,0)</f>
        <v>0</v>
      </c>
      <c r="PT24" s="76">
        <f>VLOOKUP($C24,факт!$D$7:$JQ$124,265,0)</f>
        <v>0</v>
      </c>
      <c r="PU24" s="76">
        <f>VLOOKUP($C24,факт!$D$7:$JQ$124,266,0)</f>
        <v>0</v>
      </c>
      <c r="PV24" s="76">
        <f t="shared" si="482"/>
        <v>0</v>
      </c>
      <c r="PW24" s="76">
        <f t="shared" si="483"/>
        <v>0</v>
      </c>
      <c r="PX24" s="76">
        <f t="shared" si="484"/>
        <v>0</v>
      </c>
      <c r="PY24" s="76">
        <f t="shared" si="321"/>
        <v>0</v>
      </c>
      <c r="PZ24" s="76">
        <f t="shared" si="322"/>
        <v>0</v>
      </c>
      <c r="QA24" s="77">
        <f>'СДП (план)'!CB23</f>
        <v>0</v>
      </c>
      <c r="QB24" s="76">
        <f>'СДП (план)'!CC23</f>
        <v>0</v>
      </c>
      <c r="QC24" s="76">
        <f t="shared" si="323"/>
        <v>0</v>
      </c>
      <c r="QD24" s="76">
        <f t="shared" si="324"/>
        <v>0</v>
      </c>
      <c r="QE24" s="76">
        <f>VLOOKUP($C24,факт!$D$7:$JQ$124,103,0)</f>
        <v>0</v>
      </c>
      <c r="QF24" s="76">
        <f>VLOOKUP($C24,факт!$D$7:$JQ$124,104,0)</f>
        <v>0</v>
      </c>
      <c r="QG24" s="76">
        <f>VLOOKUP($C24,факт!$D$7:$JQ$124,105,0)</f>
        <v>0</v>
      </c>
      <c r="QH24" s="76">
        <f>VLOOKUP($C24,факт!$D$7:$JQ$124,106,0)</f>
        <v>0</v>
      </c>
      <c r="QI24" s="76">
        <f t="shared" si="485"/>
        <v>0</v>
      </c>
      <c r="QJ24" s="76">
        <f t="shared" si="486"/>
        <v>0</v>
      </c>
      <c r="QK24" s="76">
        <f t="shared" si="487"/>
        <v>0</v>
      </c>
      <c r="QL24" s="76">
        <f t="shared" si="326"/>
        <v>0</v>
      </c>
      <c r="QM24" s="76">
        <f t="shared" si="327"/>
        <v>0</v>
      </c>
      <c r="QN24" s="79">
        <f>'СДП (план)'!CD23</f>
        <v>0</v>
      </c>
      <c r="QO24" s="79">
        <f>'СДП (план)'!CE23</f>
        <v>0</v>
      </c>
      <c r="QP24" s="76">
        <f t="shared" si="328"/>
        <v>0</v>
      </c>
      <c r="QQ24" s="76">
        <f t="shared" si="329"/>
        <v>0</v>
      </c>
      <c r="QR24" s="76">
        <f>VLOOKUP($C24,факт!$D$7:$JQ$124,63,0)</f>
        <v>0</v>
      </c>
      <c r="QS24" s="76">
        <f>VLOOKUP($C24,факт!$D$7:$JQ$124,64,0)</f>
        <v>0</v>
      </c>
      <c r="QT24" s="76">
        <f>VLOOKUP($C24,факт!$D$7:$JQ$124,65,0)</f>
        <v>0</v>
      </c>
      <c r="QU24" s="76">
        <f>VLOOKUP($C24,факт!$D$7:$JQ$124,66,0)</f>
        <v>0</v>
      </c>
      <c r="QV24" s="76">
        <f t="shared" si="488"/>
        <v>0</v>
      </c>
      <c r="QW24" s="76">
        <f t="shared" si="489"/>
        <v>0</v>
      </c>
      <c r="QX24" s="76">
        <f t="shared" si="490"/>
        <v>0</v>
      </c>
      <c r="QY24" s="76">
        <f t="shared" si="332"/>
        <v>0</v>
      </c>
      <c r="QZ24" s="76">
        <f t="shared" si="333"/>
        <v>0</v>
      </c>
      <c r="RA24" s="77">
        <f>'СДП (план)'!CF23</f>
        <v>0</v>
      </c>
      <c r="RB24" s="76">
        <f>'СДП (план)'!CG23</f>
        <v>0</v>
      </c>
      <c r="RC24" s="76">
        <f t="shared" si="334"/>
        <v>0</v>
      </c>
      <c r="RD24" s="76">
        <f t="shared" si="335"/>
        <v>0</v>
      </c>
      <c r="RE24" s="76">
        <f>VLOOKUP($C24,факт!$D$7:$JQ$124,67,0)</f>
        <v>0</v>
      </c>
      <c r="RF24" s="76">
        <f>VLOOKUP($C24,факт!$D$7:$JQ$124,68,0)</f>
        <v>0</v>
      </c>
      <c r="RG24" s="76">
        <f>VLOOKUP($C24,факт!$D$7:$JQ$124,69,0)</f>
        <v>0</v>
      </c>
      <c r="RH24" s="76">
        <f>VLOOKUP($C24,факт!$D$7:$JQ$124,70,0)</f>
        <v>0</v>
      </c>
      <c r="RI24" s="76">
        <f t="shared" si="491"/>
        <v>0</v>
      </c>
      <c r="RJ24" s="76">
        <f t="shared" si="492"/>
        <v>0</v>
      </c>
      <c r="RK24" s="76">
        <f t="shared" si="493"/>
        <v>0</v>
      </c>
      <c r="RL24" s="76">
        <f t="shared" si="337"/>
        <v>0</v>
      </c>
      <c r="RM24" s="76">
        <f t="shared" si="338"/>
        <v>0</v>
      </c>
      <c r="RN24" s="77">
        <f>'СДП (план)'!CH23</f>
        <v>0</v>
      </c>
      <c r="RO24" s="76">
        <f>'СДП (план)'!CI23</f>
        <v>0</v>
      </c>
      <c r="RP24" s="76">
        <f t="shared" si="339"/>
        <v>0</v>
      </c>
      <c r="RQ24" s="76">
        <f t="shared" si="340"/>
        <v>0</v>
      </c>
      <c r="RR24" s="76">
        <f>VLOOKUP($C24,факт!$D$7:$JQ$124,79,0)</f>
        <v>0</v>
      </c>
      <c r="RS24" s="76">
        <f>VLOOKUP($C24,факт!$D$7:$JQ$124,80,0)</f>
        <v>0</v>
      </c>
      <c r="RT24" s="76">
        <f>VLOOKUP($C24,факт!$D$7:$JQ$124,81,0)</f>
        <v>0</v>
      </c>
      <c r="RU24" s="76">
        <f>VLOOKUP($C24,факт!$D$7:$JQ$124,82,0)</f>
        <v>0</v>
      </c>
      <c r="RV24" s="76">
        <f t="shared" si="494"/>
        <v>0</v>
      </c>
      <c r="RW24" s="76">
        <f t="shared" si="495"/>
        <v>0</v>
      </c>
      <c r="RX24" s="76">
        <f t="shared" si="496"/>
        <v>0</v>
      </c>
      <c r="RY24" s="76">
        <f t="shared" si="343"/>
        <v>0</v>
      </c>
      <c r="RZ24" s="76">
        <f t="shared" si="344"/>
        <v>0</v>
      </c>
      <c r="SA24" s="77">
        <f>'СДП (план)'!CJ23</f>
        <v>0</v>
      </c>
      <c r="SB24" s="76">
        <f>'СДП (план)'!CK23</f>
        <v>0</v>
      </c>
      <c r="SC24" s="76">
        <f t="shared" si="345"/>
        <v>0</v>
      </c>
      <c r="SD24" s="76">
        <f t="shared" si="346"/>
        <v>0</v>
      </c>
      <c r="SE24" s="76">
        <f>VLOOKUP($C24,факт!$D$7:$JQ$124,95,0)</f>
        <v>0</v>
      </c>
      <c r="SF24" s="76">
        <f>VLOOKUP($C24,факт!$D$7:$JQ$124,96,0)</f>
        <v>0</v>
      </c>
      <c r="SG24" s="76">
        <f>VLOOKUP($C24,факт!$D$7:$JQ$124,97,0)</f>
        <v>0</v>
      </c>
      <c r="SH24" s="76">
        <f>VLOOKUP($C24,факт!$D$7:$JQ$124,98,0)</f>
        <v>0</v>
      </c>
      <c r="SI24" s="76">
        <f t="shared" si="497"/>
        <v>0</v>
      </c>
      <c r="SJ24" s="76">
        <f t="shared" si="498"/>
        <v>0</v>
      </c>
      <c r="SK24" s="76">
        <f t="shared" si="499"/>
        <v>0</v>
      </c>
      <c r="SL24" s="76">
        <f t="shared" si="348"/>
        <v>0</v>
      </c>
      <c r="SM24" s="76">
        <f t="shared" si="349"/>
        <v>0</v>
      </c>
      <c r="SN24" s="77">
        <f>'СДП (план)'!CL23</f>
        <v>0</v>
      </c>
      <c r="SO24" s="76">
        <f>'СДП (план)'!CM23</f>
        <v>0</v>
      </c>
      <c r="SP24" s="76">
        <f t="shared" si="350"/>
        <v>0</v>
      </c>
      <c r="SQ24" s="76">
        <f t="shared" si="351"/>
        <v>0</v>
      </c>
      <c r="SR24" s="76">
        <f>VLOOKUP($C24,факт!$D$7:$JQ$124,107,0)</f>
        <v>0</v>
      </c>
      <c r="SS24" s="76">
        <f>VLOOKUP($C24,факт!$D$7:$JQ$124,108,0)</f>
        <v>0</v>
      </c>
      <c r="ST24" s="76">
        <f>VLOOKUP($C24,факт!$D$7:$JQ$124,109,0)</f>
        <v>0</v>
      </c>
      <c r="SU24" s="76">
        <f>VLOOKUP($C24,факт!$D$7:$JQ$124,110,0)</f>
        <v>0</v>
      </c>
      <c r="SV24" s="76">
        <f t="shared" si="500"/>
        <v>0</v>
      </c>
      <c r="SW24" s="76">
        <f t="shared" si="501"/>
        <v>0</v>
      </c>
      <c r="SX24" s="76">
        <f t="shared" si="502"/>
        <v>0</v>
      </c>
      <c r="SY24" s="76">
        <f t="shared" si="354"/>
        <v>0</v>
      </c>
      <c r="SZ24" s="76">
        <f t="shared" si="355"/>
        <v>0</v>
      </c>
      <c r="TA24" s="77">
        <f>'СДП (план)'!CN23</f>
        <v>0</v>
      </c>
      <c r="TB24" s="76">
        <f>'СДП (план)'!CO23</f>
        <v>0</v>
      </c>
      <c r="TC24" s="76">
        <f t="shared" si="356"/>
        <v>0</v>
      </c>
      <c r="TD24" s="76">
        <f t="shared" si="357"/>
        <v>0</v>
      </c>
      <c r="TE24" s="76">
        <f>VLOOKUP($C24,факт!$D$7:$JQ$124,51,0)</f>
        <v>0</v>
      </c>
      <c r="TF24" s="76">
        <f>VLOOKUP($C24,факт!$D$7:$JQ$124,52,0)</f>
        <v>0</v>
      </c>
      <c r="TG24" s="76">
        <f>VLOOKUP($C24,факт!$D$7:$JQ$124,53,0)</f>
        <v>0</v>
      </c>
      <c r="TH24" s="76">
        <f>VLOOKUP($C24,факт!$D$7:$JQ$124,54,0)</f>
        <v>0</v>
      </c>
      <c r="TI24" s="76">
        <f t="shared" si="503"/>
        <v>0</v>
      </c>
      <c r="TJ24" s="76">
        <f t="shared" si="504"/>
        <v>0</v>
      </c>
      <c r="TK24" s="76">
        <f t="shared" si="505"/>
        <v>0</v>
      </c>
      <c r="TL24" s="76">
        <f t="shared" si="360"/>
        <v>0</v>
      </c>
      <c r="TM24" s="76">
        <f t="shared" si="361"/>
        <v>0</v>
      </c>
      <c r="TN24" s="77">
        <f>'СДП (план)'!CP23</f>
        <v>0</v>
      </c>
      <c r="TO24" s="76">
        <f>'СДП (план)'!CQ23</f>
        <v>0</v>
      </c>
      <c r="TP24" s="76">
        <f t="shared" si="362"/>
        <v>0</v>
      </c>
      <c r="TQ24" s="76">
        <f t="shared" si="363"/>
        <v>0</v>
      </c>
      <c r="TR24" s="76">
        <f>VLOOKUP($C24,факт!$D$7:$JQ$124,47,0)</f>
        <v>0</v>
      </c>
      <c r="TS24" s="76">
        <f>VLOOKUP($C24,факт!$D$7:$JQ$124,48,0)</f>
        <v>0</v>
      </c>
      <c r="TT24" s="76">
        <f>VLOOKUP($C24,факт!$D$7:$JQ$124,49,0)</f>
        <v>0</v>
      </c>
      <c r="TU24" s="76">
        <f>VLOOKUP($C24,факт!$D$7:$JQ$124,50,0)</f>
        <v>0</v>
      </c>
      <c r="TV24" s="76">
        <f t="shared" si="506"/>
        <v>0</v>
      </c>
      <c r="TW24" s="76">
        <f t="shared" si="507"/>
        <v>0</v>
      </c>
      <c r="TX24" s="76">
        <f t="shared" si="508"/>
        <v>0</v>
      </c>
      <c r="TY24" s="76">
        <f t="shared" si="366"/>
        <v>0</v>
      </c>
      <c r="TZ24" s="76">
        <f t="shared" si="367"/>
        <v>0</v>
      </c>
      <c r="UA24" s="39">
        <f>'СДП (план)'!CR23</f>
        <v>0</v>
      </c>
      <c r="UB24" s="4">
        <f>'СДП (план)'!CS23</f>
        <v>0</v>
      </c>
      <c r="UC24" s="76">
        <f t="shared" si="368"/>
        <v>0</v>
      </c>
      <c r="UD24" s="76">
        <f t="shared" si="369"/>
        <v>0</v>
      </c>
      <c r="UE24" s="76">
        <f>VLOOKUP($C24,факт!$D$7:$JQ$124,75,0)</f>
        <v>0</v>
      </c>
      <c r="UF24" s="76">
        <f>VLOOKUP($C24,факт!$D$7:$JQ$124,76,0)</f>
        <v>0</v>
      </c>
      <c r="UG24" s="76">
        <f>VLOOKUP($C24,факт!$D$7:$JQ$124,77,0)</f>
        <v>0</v>
      </c>
      <c r="UH24" s="76">
        <f>VLOOKUP($C24,факт!$D$7:$JQ$124,78,0)</f>
        <v>0</v>
      </c>
      <c r="UI24" s="76">
        <f t="shared" si="509"/>
        <v>0</v>
      </c>
      <c r="UJ24" s="76">
        <f t="shared" si="510"/>
        <v>0</v>
      </c>
      <c r="UK24" s="76">
        <f t="shared" si="511"/>
        <v>0</v>
      </c>
      <c r="UL24" s="76">
        <f t="shared" si="371"/>
        <v>0</v>
      </c>
      <c r="UM24" s="76">
        <f t="shared" si="372"/>
        <v>0</v>
      </c>
      <c r="UN24" s="4">
        <f>'СДП (план)'!CT23</f>
        <v>0</v>
      </c>
      <c r="UO24" s="4">
        <f>'СДП (план)'!CU23</f>
        <v>0</v>
      </c>
      <c r="UP24" s="76">
        <f t="shared" si="373"/>
        <v>0</v>
      </c>
      <c r="UQ24" s="76">
        <f t="shared" si="374"/>
        <v>0</v>
      </c>
      <c r="UR24" s="76">
        <f>VLOOKUP($C24,факт!$D$7:$JQ$124,271,0)</f>
        <v>0</v>
      </c>
      <c r="US24" s="76">
        <f>VLOOKUP($C24,факт!$D$7:$JQ$124,272,0)</f>
        <v>0</v>
      </c>
      <c r="UT24" s="79"/>
      <c r="UU24" s="79"/>
      <c r="UV24" s="76">
        <f t="shared" si="512"/>
        <v>0</v>
      </c>
      <c r="UW24" s="76">
        <f t="shared" si="513"/>
        <v>0</v>
      </c>
      <c r="UX24" s="76">
        <f t="shared" si="514"/>
        <v>0</v>
      </c>
      <c r="UY24" s="76">
        <f t="shared" si="376"/>
        <v>0</v>
      </c>
      <c r="UZ24" s="76">
        <f t="shared" si="377"/>
        <v>0</v>
      </c>
      <c r="VA24" s="76">
        <f>'СДП (план)'!CV23</f>
        <v>0</v>
      </c>
      <c r="VB24" s="76">
        <f>'СДП (план)'!CW23</f>
        <v>0</v>
      </c>
      <c r="VC24" s="76">
        <f t="shared" si="378"/>
        <v>0</v>
      </c>
      <c r="VD24" s="76">
        <f t="shared" si="379"/>
        <v>0</v>
      </c>
      <c r="VE24" s="76"/>
      <c r="VF24" s="76"/>
      <c r="VG24" s="76"/>
      <c r="VH24" s="76"/>
      <c r="VI24" s="76">
        <f t="shared" si="515"/>
        <v>0</v>
      </c>
      <c r="VJ24" s="76">
        <f t="shared" si="516"/>
        <v>0</v>
      </c>
      <c r="VK24" s="76">
        <f t="shared" si="517"/>
        <v>0</v>
      </c>
      <c r="VL24" s="76">
        <f t="shared" si="381"/>
        <v>0</v>
      </c>
      <c r="VM24" s="76">
        <f t="shared" si="382"/>
        <v>0</v>
      </c>
      <c r="VN24" s="82">
        <f t="shared" si="525"/>
        <v>725</v>
      </c>
      <c r="VO24" s="82">
        <f t="shared" si="526"/>
        <v>14665414.399999999</v>
      </c>
      <c r="VP24" s="82">
        <f t="shared" si="527"/>
        <v>120.83333333333334</v>
      </c>
      <c r="VQ24" s="82">
        <f t="shared" si="528"/>
        <v>2444235.7333333334</v>
      </c>
      <c r="VR24" s="82">
        <f t="shared" si="529"/>
        <v>6</v>
      </c>
      <c r="VS24" s="82">
        <f t="shared" si="530"/>
        <v>118110.71999999999</v>
      </c>
      <c r="VT24" s="82">
        <f t="shared" si="531"/>
        <v>0</v>
      </c>
      <c r="VU24" s="82">
        <f t="shared" si="532"/>
        <v>0</v>
      </c>
      <c r="VV24" s="82">
        <f t="shared" si="533"/>
        <v>754</v>
      </c>
      <c r="VW24" s="82">
        <f t="shared" si="534"/>
        <v>125.66666666666669</v>
      </c>
      <c r="VX24" s="82">
        <f t="shared" si="535"/>
        <v>6.24</v>
      </c>
      <c r="VY24" s="82">
        <f t="shared" si="536"/>
        <v>-114.83333333333334</v>
      </c>
      <c r="VZ24" s="156">
        <f t="shared" si="537"/>
        <v>-2326125.0133333332</v>
      </c>
      <c r="WA24" s="63">
        <f>VLOOKUP($C24,факт!$D$7:$JU$124,273,0)</f>
        <v>6</v>
      </c>
      <c r="WB24" s="235">
        <f>VLOOKUP($C24,факт!$D$7:$JU$124,274,0)</f>
        <v>118110.71999999999</v>
      </c>
      <c r="WC24" s="235">
        <f>VLOOKUP($C24,факт!$D$7:$JU$124,275,0)</f>
        <v>0</v>
      </c>
      <c r="WD24" s="235">
        <f>VLOOKUP($C24,факт!$D$7:$JU$124,276,0)</f>
        <v>0</v>
      </c>
      <c r="WE24" s="236">
        <f t="shared" si="538"/>
        <v>0</v>
      </c>
      <c r="WF24" s="236">
        <f t="shared" si="539"/>
        <v>0</v>
      </c>
    </row>
    <row r="25" spans="1:606" s="86" customFormat="1" ht="15" x14ac:dyDescent="0.25">
      <c r="A25" s="174">
        <v>3</v>
      </c>
      <c r="B25" s="174"/>
      <c r="C25" s="317"/>
      <c r="D25" s="175" t="s">
        <v>171</v>
      </c>
      <c r="E25" s="2">
        <v>13520</v>
      </c>
      <c r="F25" s="141">
        <v>0.98</v>
      </c>
      <c r="G25" s="141"/>
      <c r="H25" s="25">
        <v>1</v>
      </c>
      <c r="I25" s="142"/>
      <c r="J25" s="247">
        <v>1.4</v>
      </c>
      <c r="K25" s="247">
        <v>1.68</v>
      </c>
      <c r="L25" s="247">
        <v>2.23</v>
      </c>
      <c r="M25" s="247">
        <v>2.57</v>
      </c>
      <c r="N25" s="37">
        <f>'СДП (план)'!N24</f>
        <v>0</v>
      </c>
      <c r="O25" s="37">
        <f>'СДП (план)'!O24</f>
        <v>0</v>
      </c>
      <c r="P25" s="76">
        <f t="shared" si="136"/>
        <v>0</v>
      </c>
      <c r="Q25" s="76">
        <f t="shared" si="137"/>
        <v>0</v>
      </c>
      <c r="R25" s="37">
        <f t="shared" ref="R25:X25" si="540">SUM(R26)</f>
        <v>0</v>
      </c>
      <c r="S25" s="37">
        <f t="shared" si="540"/>
        <v>0</v>
      </c>
      <c r="T25" s="37">
        <f t="shared" si="540"/>
        <v>0</v>
      </c>
      <c r="U25" s="37">
        <f t="shared" si="540"/>
        <v>0</v>
      </c>
      <c r="V25" s="37">
        <f t="shared" si="540"/>
        <v>0</v>
      </c>
      <c r="W25" s="37">
        <f t="shared" si="540"/>
        <v>0</v>
      </c>
      <c r="X25" s="37">
        <f t="shared" si="540"/>
        <v>0</v>
      </c>
      <c r="Y25" s="76">
        <f t="shared" si="139"/>
        <v>0</v>
      </c>
      <c r="Z25" s="76">
        <f t="shared" si="140"/>
        <v>0</v>
      </c>
      <c r="AA25" s="218">
        <f>'СДП (план)'!P24</f>
        <v>0</v>
      </c>
      <c r="AB25" s="218">
        <f>'СДП (план)'!Q24</f>
        <v>0</v>
      </c>
      <c r="AC25" s="76">
        <f t="shared" si="141"/>
        <v>0</v>
      </c>
      <c r="AD25" s="76">
        <f t="shared" si="142"/>
        <v>0</v>
      </c>
      <c r="AE25" s="37">
        <f t="shared" ref="AE25:AH25" si="541">SUM(AE26)</f>
        <v>0</v>
      </c>
      <c r="AF25" s="37">
        <f t="shared" si="541"/>
        <v>0</v>
      </c>
      <c r="AG25" s="37">
        <f t="shared" si="541"/>
        <v>0</v>
      </c>
      <c r="AH25" s="37">
        <f t="shared" si="541"/>
        <v>0</v>
      </c>
      <c r="AI25" s="37">
        <f t="shared" ref="AI25:AK25" si="542">SUM(AI26)</f>
        <v>0</v>
      </c>
      <c r="AJ25" s="37">
        <f t="shared" si="542"/>
        <v>0</v>
      </c>
      <c r="AK25" s="37">
        <f t="shared" si="542"/>
        <v>0</v>
      </c>
      <c r="AL25" s="76">
        <f t="shared" si="145"/>
        <v>0</v>
      </c>
      <c r="AM25" s="76">
        <f t="shared" si="146"/>
        <v>0</v>
      </c>
      <c r="AN25" s="37">
        <f>'СДП (план)'!R24</f>
        <v>0</v>
      </c>
      <c r="AO25" s="37">
        <f>'СДП (план)'!S24</f>
        <v>0</v>
      </c>
      <c r="AP25" s="76">
        <f t="shared" si="147"/>
        <v>0</v>
      </c>
      <c r="AQ25" s="76">
        <f t="shared" si="148"/>
        <v>0</v>
      </c>
      <c r="AR25" s="37">
        <f t="shared" ref="AR25:AU25" si="543">SUM(AR26)</f>
        <v>0</v>
      </c>
      <c r="AS25" s="37">
        <f t="shared" si="543"/>
        <v>0</v>
      </c>
      <c r="AT25" s="37">
        <f t="shared" si="543"/>
        <v>0</v>
      </c>
      <c r="AU25" s="37">
        <f t="shared" si="543"/>
        <v>0</v>
      </c>
      <c r="AV25" s="37">
        <f t="shared" ref="AV25:AX25" si="544">SUM(AV26)</f>
        <v>0</v>
      </c>
      <c r="AW25" s="37">
        <f t="shared" si="544"/>
        <v>0</v>
      </c>
      <c r="AX25" s="37">
        <f t="shared" si="544"/>
        <v>0</v>
      </c>
      <c r="AY25" s="76">
        <f t="shared" si="151"/>
        <v>0</v>
      </c>
      <c r="AZ25" s="76">
        <f t="shared" si="152"/>
        <v>0</v>
      </c>
      <c r="BA25" s="177">
        <f>'СДП (план)'!T24</f>
        <v>0</v>
      </c>
      <c r="BB25" s="148">
        <f>'СДП (план)'!U24</f>
        <v>0</v>
      </c>
      <c r="BC25" s="76">
        <f t="shared" si="153"/>
        <v>0</v>
      </c>
      <c r="BD25" s="76">
        <f t="shared" si="154"/>
        <v>0</v>
      </c>
      <c r="BE25" s="37">
        <f t="shared" ref="BE25:BH25" si="545">SUM(BE26)</f>
        <v>0</v>
      </c>
      <c r="BF25" s="37">
        <f t="shared" si="545"/>
        <v>0</v>
      </c>
      <c r="BG25" s="37">
        <f t="shared" si="545"/>
        <v>0</v>
      </c>
      <c r="BH25" s="37">
        <f t="shared" si="545"/>
        <v>0</v>
      </c>
      <c r="BI25" s="37">
        <f t="shared" ref="BI25:BK25" si="546">SUM(BI26)</f>
        <v>0</v>
      </c>
      <c r="BJ25" s="37">
        <f t="shared" si="546"/>
        <v>0</v>
      </c>
      <c r="BK25" s="37">
        <f t="shared" si="546"/>
        <v>0</v>
      </c>
      <c r="BL25" s="76">
        <f t="shared" si="157"/>
        <v>0</v>
      </c>
      <c r="BM25" s="76">
        <f t="shared" si="158"/>
        <v>0</v>
      </c>
      <c r="BN25" s="37">
        <f>'СДП (план)'!V24</f>
        <v>0</v>
      </c>
      <c r="BO25" s="37">
        <f>'СДП (план)'!W24</f>
        <v>0</v>
      </c>
      <c r="BP25" s="76">
        <f t="shared" si="159"/>
        <v>0</v>
      </c>
      <c r="BQ25" s="76">
        <f t="shared" si="160"/>
        <v>0</v>
      </c>
      <c r="BR25" s="37">
        <f t="shared" ref="BR25:BU25" si="547">SUM(BR26)</f>
        <v>0</v>
      </c>
      <c r="BS25" s="37">
        <f t="shared" si="547"/>
        <v>0</v>
      </c>
      <c r="BT25" s="37">
        <f t="shared" si="547"/>
        <v>0</v>
      </c>
      <c r="BU25" s="37">
        <f t="shared" si="547"/>
        <v>0</v>
      </c>
      <c r="BV25" s="37">
        <f t="shared" ref="BV25:BX25" si="548">SUM(BV26)</f>
        <v>0</v>
      </c>
      <c r="BW25" s="37">
        <f t="shared" si="548"/>
        <v>0</v>
      </c>
      <c r="BX25" s="37">
        <f t="shared" si="548"/>
        <v>0</v>
      </c>
      <c r="BY25" s="76">
        <f t="shared" si="399"/>
        <v>0</v>
      </c>
      <c r="BZ25" s="76">
        <f t="shared" si="400"/>
        <v>0</v>
      </c>
      <c r="CA25" s="245">
        <f>'СДП (план)'!X24</f>
        <v>0</v>
      </c>
      <c r="CB25" s="37">
        <f>'СДП (план)'!Y24</f>
        <v>0</v>
      </c>
      <c r="CC25" s="76">
        <f t="shared" si="164"/>
        <v>0</v>
      </c>
      <c r="CD25" s="76">
        <f t="shared" si="165"/>
        <v>0</v>
      </c>
      <c r="CE25" s="37">
        <f t="shared" ref="CE25:CH25" si="549">SUM(CE26)</f>
        <v>0</v>
      </c>
      <c r="CF25" s="37">
        <f t="shared" si="549"/>
        <v>0</v>
      </c>
      <c r="CG25" s="37">
        <f t="shared" si="549"/>
        <v>0</v>
      </c>
      <c r="CH25" s="37">
        <f t="shared" si="549"/>
        <v>0</v>
      </c>
      <c r="CI25" s="37">
        <f t="shared" ref="CI25:CK25" si="550">SUM(CI26)</f>
        <v>0</v>
      </c>
      <c r="CJ25" s="37">
        <f t="shared" si="550"/>
        <v>0</v>
      </c>
      <c r="CK25" s="37">
        <f t="shared" si="550"/>
        <v>0</v>
      </c>
      <c r="CL25" s="76">
        <f t="shared" si="168"/>
        <v>0</v>
      </c>
      <c r="CM25" s="76">
        <f t="shared" si="169"/>
        <v>0</v>
      </c>
      <c r="CN25" s="37">
        <f>'СДП (план)'!Z24</f>
        <v>0</v>
      </c>
      <c r="CO25" s="37">
        <f>'СДП (план)'!AA24</f>
        <v>0</v>
      </c>
      <c r="CP25" s="76">
        <f t="shared" si="170"/>
        <v>0</v>
      </c>
      <c r="CQ25" s="76">
        <f t="shared" si="171"/>
        <v>0</v>
      </c>
      <c r="CR25" s="37">
        <f t="shared" ref="CR25:CU25" si="551">SUM(CR26)</f>
        <v>0</v>
      </c>
      <c r="CS25" s="37">
        <f t="shared" si="551"/>
        <v>0</v>
      </c>
      <c r="CT25" s="37">
        <f t="shared" si="551"/>
        <v>0</v>
      </c>
      <c r="CU25" s="37">
        <f t="shared" si="551"/>
        <v>0</v>
      </c>
      <c r="CV25" s="37">
        <f t="shared" ref="CV25:CX25" si="552">SUM(CV26)</f>
        <v>0</v>
      </c>
      <c r="CW25" s="37">
        <f t="shared" si="552"/>
        <v>0</v>
      </c>
      <c r="CX25" s="37">
        <f t="shared" si="552"/>
        <v>0</v>
      </c>
      <c r="CY25" s="76">
        <f t="shared" si="174"/>
        <v>0</v>
      </c>
      <c r="CZ25" s="76">
        <f t="shared" si="175"/>
        <v>0</v>
      </c>
      <c r="DA25" s="148">
        <f>'СДП (план)'!AB24</f>
        <v>0</v>
      </c>
      <c r="DB25" s="148">
        <f>'СДП (план)'!AC24</f>
        <v>0</v>
      </c>
      <c r="DC25" s="76">
        <f t="shared" si="176"/>
        <v>0</v>
      </c>
      <c r="DD25" s="76">
        <f t="shared" si="177"/>
        <v>0</v>
      </c>
      <c r="DE25" s="37">
        <f t="shared" ref="DE25:DH25" si="553">SUM(DE26)</f>
        <v>0</v>
      </c>
      <c r="DF25" s="37">
        <f t="shared" si="553"/>
        <v>0</v>
      </c>
      <c r="DG25" s="37">
        <f t="shared" si="553"/>
        <v>0</v>
      </c>
      <c r="DH25" s="37">
        <f t="shared" si="553"/>
        <v>0</v>
      </c>
      <c r="DI25" s="37">
        <f t="shared" ref="DI25:DK25" si="554">SUM(DI26)</f>
        <v>0</v>
      </c>
      <c r="DJ25" s="37">
        <f t="shared" si="554"/>
        <v>0</v>
      </c>
      <c r="DK25" s="37">
        <f t="shared" si="554"/>
        <v>0</v>
      </c>
      <c r="DL25" s="76">
        <f t="shared" si="180"/>
        <v>0</v>
      </c>
      <c r="DM25" s="76">
        <f t="shared" si="181"/>
        <v>0</v>
      </c>
      <c r="DN25" s="37">
        <f>'СДП (план)'!AD24</f>
        <v>0</v>
      </c>
      <c r="DO25" s="37">
        <f>'СДП (план)'!AE24</f>
        <v>0</v>
      </c>
      <c r="DP25" s="76">
        <f t="shared" si="182"/>
        <v>0</v>
      </c>
      <c r="DQ25" s="76">
        <f t="shared" si="183"/>
        <v>0</v>
      </c>
      <c r="DR25" s="37">
        <f t="shared" ref="DR25:DU25" si="555">SUM(DR26)</f>
        <v>0</v>
      </c>
      <c r="DS25" s="37">
        <f t="shared" si="555"/>
        <v>0</v>
      </c>
      <c r="DT25" s="37">
        <f t="shared" si="555"/>
        <v>0</v>
      </c>
      <c r="DU25" s="37">
        <f t="shared" si="555"/>
        <v>0</v>
      </c>
      <c r="DV25" s="37">
        <f t="shared" ref="DV25:DX25" si="556">SUM(DV26)</f>
        <v>0</v>
      </c>
      <c r="DW25" s="37">
        <f t="shared" si="556"/>
        <v>0</v>
      </c>
      <c r="DX25" s="37">
        <f t="shared" si="556"/>
        <v>0</v>
      </c>
      <c r="DY25" s="76">
        <f t="shared" si="186"/>
        <v>0</v>
      </c>
      <c r="DZ25" s="76">
        <f t="shared" si="187"/>
        <v>0</v>
      </c>
      <c r="EA25" s="148">
        <f>'СДП (план)'!AF24</f>
        <v>0</v>
      </c>
      <c r="EB25" s="148">
        <f>'СДП (план)'!AG24</f>
        <v>0</v>
      </c>
      <c r="EC25" s="76">
        <f t="shared" si="188"/>
        <v>0</v>
      </c>
      <c r="ED25" s="76">
        <f t="shared" si="189"/>
        <v>0</v>
      </c>
      <c r="EE25" s="37">
        <f t="shared" ref="EE25:EH25" si="557">SUM(EE26)</f>
        <v>0</v>
      </c>
      <c r="EF25" s="37">
        <f t="shared" si="557"/>
        <v>0</v>
      </c>
      <c r="EG25" s="37">
        <f t="shared" si="557"/>
        <v>0</v>
      </c>
      <c r="EH25" s="37">
        <f t="shared" si="557"/>
        <v>0</v>
      </c>
      <c r="EI25" s="37">
        <f t="shared" ref="EI25:EK25" si="558">SUM(EI26)</f>
        <v>0</v>
      </c>
      <c r="EJ25" s="37">
        <f t="shared" si="558"/>
        <v>0</v>
      </c>
      <c r="EK25" s="37">
        <f t="shared" si="558"/>
        <v>0</v>
      </c>
      <c r="EL25" s="76">
        <f t="shared" si="191"/>
        <v>0</v>
      </c>
      <c r="EM25" s="76">
        <f t="shared" si="192"/>
        <v>0</v>
      </c>
      <c r="EN25" s="148">
        <f>'СДП (план)'!AH24</f>
        <v>0</v>
      </c>
      <c r="EO25" s="148">
        <f>'СДП (план)'!AI24</f>
        <v>0</v>
      </c>
      <c r="EP25" s="76">
        <f t="shared" si="193"/>
        <v>0</v>
      </c>
      <c r="EQ25" s="76">
        <f t="shared" si="194"/>
        <v>0</v>
      </c>
      <c r="ER25" s="37">
        <f t="shared" ref="ER25:EU25" si="559">SUM(ER26)</f>
        <v>0</v>
      </c>
      <c r="ES25" s="37">
        <f t="shared" si="559"/>
        <v>0</v>
      </c>
      <c r="ET25" s="37">
        <f t="shared" si="559"/>
        <v>0</v>
      </c>
      <c r="EU25" s="37">
        <f t="shared" si="559"/>
        <v>0</v>
      </c>
      <c r="EV25" s="37">
        <f t="shared" ref="EV25:EX25" si="560">SUM(EV26)</f>
        <v>0</v>
      </c>
      <c r="EW25" s="37">
        <f t="shared" si="560"/>
        <v>0</v>
      </c>
      <c r="EX25" s="37">
        <f t="shared" si="560"/>
        <v>0</v>
      </c>
      <c r="EY25" s="76">
        <f t="shared" si="197"/>
        <v>0</v>
      </c>
      <c r="EZ25" s="76">
        <f t="shared" si="198"/>
        <v>0</v>
      </c>
      <c r="FA25" s="37">
        <f>'СДП (план)'!AJ24</f>
        <v>0</v>
      </c>
      <c r="FB25" s="37">
        <f>'СДП (план)'!AK24</f>
        <v>0</v>
      </c>
      <c r="FC25" s="76">
        <f t="shared" si="199"/>
        <v>0</v>
      </c>
      <c r="FD25" s="76">
        <f t="shared" si="200"/>
        <v>0</v>
      </c>
      <c r="FE25" s="37">
        <f t="shared" ref="FE25:FH25" si="561">SUM(FE26)</f>
        <v>0</v>
      </c>
      <c r="FF25" s="37">
        <f t="shared" si="561"/>
        <v>0</v>
      </c>
      <c r="FG25" s="37">
        <f t="shared" si="561"/>
        <v>0</v>
      </c>
      <c r="FH25" s="37">
        <f t="shared" si="561"/>
        <v>0</v>
      </c>
      <c r="FI25" s="37">
        <f t="shared" ref="FI25:FK25" si="562">SUM(FI26)</f>
        <v>0</v>
      </c>
      <c r="FJ25" s="37">
        <f t="shared" si="562"/>
        <v>0</v>
      </c>
      <c r="FK25" s="37">
        <f t="shared" si="562"/>
        <v>0</v>
      </c>
      <c r="FL25" s="76">
        <f t="shared" si="202"/>
        <v>0</v>
      </c>
      <c r="FM25" s="76">
        <f t="shared" si="203"/>
        <v>0</v>
      </c>
      <c r="FN25" s="218">
        <f>'СДП (план)'!AL24</f>
        <v>5</v>
      </c>
      <c r="FO25" s="218">
        <f>'СДП (план)'!AM24</f>
        <v>92747.199999999997</v>
      </c>
      <c r="FP25" s="76">
        <f t="shared" si="204"/>
        <v>0.83333333333333337</v>
      </c>
      <c r="FQ25" s="76">
        <f t="shared" si="205"/>
        <v>15457.866666666667</v>
      </c>
      <c r="FR25" s="37">
        <f t="shared" ref="FR25:FU25" si="563">SUM(FR26)</f>
        <v>0</v>
      </c>
      <c r="FS25" s="37">
        <f t="shared" si="563"/>
        <v>0</v>
      </c>
      <c r="FT25" s="37">
        <f t="shared" si="563"/>
        <v>0</v>
      </c>
      <c r="FU25" s="37">
        <f t="shared" si="563"/>
        <v>0</v>
      </c>
      <c r="FV25" s="37">
        <f t="shared" ref="FV25:FX25" si="564">SUM(FV26)</f>
        <v>4.9000000000000004</v>
      </c>
      <c r="FW25" s="37">
        <f t="shared" si="564"/>
        <v>0.81666666666666665</v>
      </c>
      <c r="FX25" s="37">
        <f t="shared" si="564"/>
        <v>0</v>
      </c>
      <c r="FY25" s="76">
        <f t="shared" si="208"/>
        <v>-0.83333333333333337</v>
      </c>
      <c r="FZ25" s="76">
        <f t="shared" si="209"/>
        <v>-15457.866666666667</v>
      </c>
      <c r="GA25" s="37">
        <f>'СДП (план)'!AN24</f>
        <v>0</v>
      </c>
      <c r="GB25" s="37">
        <f>'СДП (план)'!AO24</f>
        <v>0</v>
      </c>
      <c r="GC25" s="76">
        <f t="shared" si="210"/>
        <v>0</v>
      </c>
      <c r="GD25" s="76">
        <f t="shared" si="211"/>
        <v>0</v>
      </c>
      <c r="GE25" s="37">
        <f t="shared" ref="GE25:GH25" si="565">SUM(GE26)</f>
        <v>0</v>
      </c>
      <c r="GF25" s="37">
        <f t="shared" si="565"/>
        <v>0</v>
      </c>
      <c r="GG25" s="37">
        <f t="shared" si="565"/>
        <v>0</v>
      </c>
      <c r="GH25" s="37">
        <f t="shared" si="565"/>
        <v>0</v>
      </c>
      <c r="GI25" s="37">
        <f t="shared" ref="GI25:GK25" si="566">SUM(GI26)</f>
        <v>0</v>
      </c>
      <c r="GJ25" s="37">
        <f t="shared" si="566"/>
        <v>0</v>
      </c>
      <c r="GK25" s="37">
        <f t="shared" si="566"/>
        <v>0</v>
      </c>
      <c r="GL25" s="76">
        <f t="shared" si="213"/>
        <v>0</v>
      </c>
      <c r="GM25" s="76">
        <f t="shared" si="214"/>
        <v>0</v>
      </c>
      <c r="GN25" s="37">
        <f>'СДП (план)'!AP24</f>
        <v>0</v>
      </c>
      <c r="GO25" s="37">
        <f>'СДП (план)'!AQ24</f>
        <v>0</v>
      </c>
      <c r="GP25" s="76">
        <f t="shared" si="215"/>
        <v>0</v>
      </c>
      <c r="GQ25" s="76">
        <f t="shared" si="216"/>
        <v>0</v>
      </c>
      <c r="GR25" s="37">
        <f t="shared" ref="GR25:GU25" si="567">SUM(GR26)</f>
        <v>0</v>
      </c>
      <c r="GS25" s="37">
        <f t="shared" si="567"/>
        <v>0</v>
      </c>
      <c r="GT25" s="37">
        <f t="shared" si="567"/>
        <v>0</v>
      </c>
      <c r="GU25" s="37">
        <f t="shared" si="567"/>
        <v>0</v>
      </c>
      <c r="GV25" s="37">
        <f t="shared" ref="GV25:GX25" si="568">SUM(GV26)</f>
        <v>0</v>
      </c>
      <c r="GW25" s="37">
        <f t="shared" si="568"/>
        <v>0</v>
      </c>
      <c r="GX25" s="37">
        <f t="shared" si="568"/>
        <v>0</v>
      </c>
      <c r="GY25" s="76">
        <f t="shared" si="218"/>
        <v>0</v>
      </c>
      <c r="GZ25" s="76">
        <f t="shared" si="219"/>
        <v>0</v>
      </c>
      <c r="HA25" s="37">
        <f>'СДП (план)'!AR24</f>
        <v>0</v>
      </c>
      <c r="HB25" s="37">
        <f>'СДП (план)'!AS24</f>
        <v>0</v>
      </c>
      <c r="HC25" s="76">
        <f t="shared" si="220"/>
        <v>0</v>
      </c>
      <c r="HD25" s="76">
        <f t="shared" si="221"/>
        <v>0</v>
      </c>
      <c r="HE25" s="37">
        <f t="shared" ref="HE25:HH25" si="569">SUM(HE26)</f>
        <v>0</v>
      </c>
      <c r="HF25" s="37">
        <f t="shared" si="569"/>
        <v>0</v>
      </c>
      <c r="HG25" s="37">
        <f t="shared" si="569"/>
        <v>0</v>
      </c>
      <c r="HH25" s="37">
        <f t="shared" si="569"/>
        <v>0</v>
      </c>
      <c r="HI25" s="37">
        <f t="shared" ref="HI25:HK25" si="570">SUM(HI26)</f>
        <v>0</v>
      </c>
      <c r="HJ25" s="37">
        <f t="shared" si="570"/>
        <v>0</v>
      </c>
      <c r="HK25" s="37">
        <f t="shared" si="570"/>
        <v>0</v>
      </c>
      <c r="HL25" s="76">
        <f t="shared" si="224"/>
        <v>0</v>
      </c>
      <c r="HM25" s="76">
        <f t="shared" si="225"/>
        <v>0</v>
      </c>
      <c r="HN25" s="148">
        <f>'СДП (план)'!AT24</f>
        <v>0</v>
      </c>
      <c r="HO25" s="148">
        <f>'СДП (план)'!AU24</f>
        <v>0</v>
      </c>
      <c r="HP25" s="76">
        <f t="shared" si="226"/>
        <v>0</v>
      </c>
      <c r="HQ25" s="76">
        <f t="shared" si="227"/>
        <v>0</v>
      </c>
      <c r="HR25" s="37">
        <f t="shared" ref="HR25:HU25" si="571">SUM(HR26)</f>
        <v>0</v>
      </c>
      <c r="HS25" s="37">
        <f t="shared" si="571"/>
        <v>0</v>
      </c>
      <c r="HT25" s="37">
        <f t="shared" si="571"/>
        <v>0</v>
      </c>
      <c r="HU25" s="37">
        <f t="shared" si="571"/>
        <v>0</v>
      </c>
      <c r="HV25" s="37">
        <f t="shared" ref="HV25:HX25" si="572">SUM(HV26)</f>
        <v>0</v>
      </c>
      <c r="HW25" s="37">
        <f t="shared" si="572"/>
        <v>0</v>
      </c>
      <c r="HX25" s="37">
        <f t="shared" si="572"/>
        <v>0</v>
      </c>
      <c r="HY25" s="76">
        <f t="shared" si="230"/>
        <v>0</v>
      </c>
      <c r="HZ25" s="76">
        <f t="shared" si="231"/>
        <v>0</v>
      </c>
      <c r="IA25" s="148">
        <f>'СДП (план)'!AV24</f>
        <v>0</v>
      </c>
      <c r="IB25" s="148">
        <f>'СДП (план)'!AW24</f>
        <v>0</v>
      </c>
      <c r="IC25" s="76">
        <f t="shared" si="232"/>
        <v>0</v>
      </c>
      <c r="ID25" s="76">
        <f t="shared" si="233"/>
        <v>0</v>
      </c>
      <c r="IE25" s="37">
        <f t="shared" ref="IE25:MU25" si="573">SUM(IE26)</f>
        <v>0</v>
      </c>
      <c r="IF25" s="37">
        <f t="shared" si="573"/>
        <v>0</v>
      </c>
      <c r="IG25" s="37">
        <f t="shared" si="573"/>
        <v>0</v>
      </c>
      <c r="IH25" s="37">
        <f t="shared" si="573"/>
        <v>0</v>
      </c>
      <c r="II25" s="37">
        <f t="shared" ref="II25:IK25" si="574">SUM(II26)</f>
        <v>0</v>
      </c>
      <c r="IJ25" s="37">
        <f t="shared" si="574"/>
        <v>0</v>
      </c>
      <c r="IK25" s="37">
        <f t="shared" si="574"/>
        <v>0</v>
      </c>
      <c r="IL25" s="76">
        <f t="shared" si="236"/>
        <v>0</v>
      </c>
      <c r="IM25" s="76">
        <f t="shared" si="237"/>
        <v>0</v>
      </c>
      <c r="IN25" s="37">
        <f>'СДП (план)'!AX24</f>
        <v>0</v>
      </c>
      <c r="IO25" s="37">
        <f>'СДП (план)'!AY24</f>
        <v>0</v>
      </c>
      <c r="IP25" s="76">
        <f t="shared" si="238"/>
        <v>0</v>
      </c>
      <c r="IQ25" s="76">
        <f t="shared" si="239"/>
        <v>0</v>
      </c>
      <c r="IR25" s="37">
        <f t="shared" ref="IR25:IU25" si="575">SUM(IR26)</f>
        <v>0</v>
      </c>
      <c r="IS25" s="37">
        <f t="shared" si="575"/>
        <v>0</v>
      </c>
      <c r="IT25" s="37">
        <f t="shared" si="575"/>
        <v>0</v>
      </c>
      <c r="IU25" s="37">
        <f t="shared" si="575"/>
        <v>0</v>
      </c>
      <c r="IV25" s="37">
        <f t="shared" ref="IV25:IX25" si="576">SUM(IV26)</f>
        <v>0</v>
      </c>
      <c r="IW25" s="37">
        <f t="shared" si="576"/>
        <v>0</v>
      </c>
      <c r="IX25" s="37">
        <f t="shared" si="576"/>
        <v>0</v>
      </c>
      <c r="IY25" s="76">
        <f t="shared" si="242"/>
        <v>0</v>
      </c>
      <c r="IZ25" s="76">
        <f t="shared" si="243"/>
        <v>0</v>
      </c>
      <c r="JA25" s="37">
        <f>'СДП (план)'!AZ24</f>
        <v>0</v>
      </c>
      <c r="JB25" s="37">
        <f>'СДП (план)'!BA24</f>
        <v>0</v>
      </c>
      <c r="JC25" s="76">
        <f t="shared" si="244"/>
        <v>0</v>
      </c>
      <c r="JD25" s="76">
        <f t="shared" si="245"/>
        <v>0</v>
      </c>
      <c r="JE25" s="37">
        <f t="shared" ref="JE25:JH25" si="577">SUM(JE26)</f>
        <v>0</v>
      </c>
      <c r="JF25" s="37">
        <f t="shared" si="577"/>
        <v>0</v>
      </c>
      <c r="JG25" s="37">
        <f t="shared" si="577"/>
        <v>0</v>
      </c>
      <c r="JH25" s="37">
        <f t="shared" si="577"/>
        <v>0</v>
      </c>
      <c r="JI25" s="37">
        <f t="shared" ref="JI25:JK25" si="578">SUM(JI26)</f>
        <v>0</v>
      </c>
      <c r="JJ25" s="37">
        <f t="shared" si="578"/>
        <v>0</v>
      </c>
      <c r="JK25" s="37">
        <f t="shared" si="578"/>
        <v>0</v>
      </c>
      <c r="JL25" s="76">
        <f t="shared" si="247"/>
        <v>0</v>
      </c>
      <c r="JM25" s="76">
        <f t="shared" si="248"/>
        <v>0</v>
      </c>
      <c r="JN25" s="37">
        <f>'СДП (план)'!BB24</f>
        <v>0</v>
      </c>
      <c r="JO25" s="37">
        <f>'СДП (план)'!BC24</f>
        <v>0</v>
      </c>
      <c r="JP25" s="76">
        <f t="shared" si="249"/>
        <v>0</v>
      </c>
      <c r="JQ25" s="76">
        <f t="shared" si="250"/>
        <v>0</v>
      </c>
      <c r="JR25" s="37">
        <f t="shared" ref="JR25:JU25" si="579">SUM(JR26)</f>
        <v>0</v>
      </c>
      <c r="JS25" s="37">
        <f t="shared" si="579"/>
        <v>0</v>
      </c>
      <c r="JT25" s="37">
        <f t="shared" si="579"/>
        <v>0</v>
      </c>
      <c r="JU25" s="37">
        <f t="shared" si="579"/>
        <v>0</v>
      </c>
      <c r="JV25" s="37">
        <f t="shared" ref="JV25:JX25" si="580">SUM(JV26)</f>
        <v>0</v>
      </c>
      <c r="JW25" s="37">
        <f t="shared" si="580"/>
        <v>0</v>
      </c>
      <c r="JX25" s="37">
        <f t="shared" si="580"/>
        <v>0</v>
      </c>
      <c r="JY25" s="76">
        <f t="shared" si="252"/>
        <v>0</v>
      </c>
      <c r="JZ25" s="76">
        <f t="shared" si="253"/>
        <v>0</v>
      </c>
      <c r="KA25" s="37">
        <f>'СДП (план)'!BD24</f>
        <v>0</v>
      </c>
      <c r="KB25" s="37">
        <f>'СДП (план)'!BE24</f>
        <v>0</v>
      </c>
      <c r="KC25" s="76">
        <f t="shared" si="254"/>
        <v>0</v>
      </c>
      <c r="KD25" s="76">
        <f t="shared" si="255"/>
        <v>0</v>
      </c>
      <c r="KE25" s="37">
        <f t="shared" ref="KE25:KH25" si="581">SUM(KE26)</f>
        <v>0</v>
      </c>
      <c r="KF25" s="37">
        <f t="shared" si="581"/>
        <v>0</v>
      </c>
      <c r="KG25" s="37">
        <f t="shared" si="581"/>
        <v>0</v>
      </c>
      <c r="KH25" s="37">
        <f t="shared" si="581"/>
        <v>0</v>
      </c>
      <c r="KI25" s="37">
        <f t="shared" ref="KI25:KK25" si="582">SUM(KI26)</f>
        <v>0</v>
      </c>
      <c r="KJ25" s="37">
        <f t="shared" si="582"/>
        <v>0</v>
      </c>
      <c r="KK25" s="37">
        <f t="shared" si="582"/>
        <v>0</v>
      </c>
      <c r="KL25" s="76">
        <f t="shared" si="258"/>
        <v>0</v>
      </c>
      <c r="KM25" s="76">
        <f t="shared" si="259"/>
        <v>0</v>
      </c>
      <c r="KN25" s="37">
        <f>'СДП (план)'!BF24</f>
        <v>0</v>
      </c>
      <c r="KO25" s="37">
        <f>'СДП (план)'!BG24</f>
        <v>0</v>
      </c>
      <c r="KP25" s="76">
        <f t="shared" si="260"/>
        <v>0</v>
      </c>
      <c r="KQ25" s="76">
        <f t="shared" si="261"/>
        <v>0</v>
      </c>
      <c r="KR25" s="37">
        <f t="shared" ref="KR25:KU25" si="583">SUM(KR26)</f>
        <v>0</v>
      </c>
      <c r="KS25" s="37">
        <f t="shared" si="583"/>
        <v>0</v>
      </c>
      <c r="KT25" s="37">
        <f t="shared" si="583"/>
        <v>0</v>
      </c>
      <c r="KU25" s="37">
        <f t="shared" si="583"/>
        <v>0</v>
      </c>
      <c r="KV25" s="37">
        <f t="shared" ref="KV25:KX25" si="584">SUM(KV26)</f>
        <v>0</v>
      </c>
      <c r="KW25" s="37">
        <f t="shared" si="584"/>
        <v>0</v>
      </c>
      <c r="KX25" s="37">
        <f t="shared" si="584"/>
        <v>0</v>
      </c>
      <c r="KY25" s="76">
        <f t="shared" si="264"/>
        <v>0</v>
      </c>
      <c r="KZ25" s="76">
        <f t="shared" si="265"/>
        <v>0</v>
      </c>
      <c r="LA25" s="37">
        <f>'СДП (план)'!BH24</f>
        <v>0</v>
      </c>
      <c r="LB25" s="37">
        <f>'СДП (план)'!BI24</f>
        <v>0</v>
      </c>
      <c r="LC25" s="76">
        <f t="shared" si="266"/>
        <v>0</v>
      </c>
      <c r="LD25" s="76">
        <f t="shared" si="267"/>
        <v>0</v>
      </c>
      <c r="LE25" s="37">
        <f t="shared" ref="LE25:LH25" si="585">SUM(LE26)</f>
        <v>0</v>
      </c>
      <c r="LF25" s="37">
        <f t="shared" si="585"/>
        <v>0</v>
      </c>
      <c r="LG25" s="37">
        <f t="shared" si="585"/>
        <v>0</v>
      </c>
      <c r="LH25" s="37">
        <f t="shared" si="585"/>
        <v>0</v>
      </c>
      <c r="LI25" s="37">
        <f t="shared" ref="LI25:LK25" si="586">SUM(LI26)</f>
        <v>0</v>
      </c>
      <c r="LJ25" s="37">
        <f t="shared" si="586"/>
        <v>0</v>
      </c>
      <c r="LK25" s="37">
        <f t="shared" si="586"/>
        <v>0</v>
      </c>
      <c r="LL25" s="76">
        <f t="shared" si="270"/>
        <v>0</v>
      </c>
      <c r="LM25" s="76">
        <f t="shared" si="271"/>
        <v>0</v>
      </c>
      <c r="LN25" s="37">
        <f>'СДП (план)'!BJ24</f>
        <v>0</v>
      </c>
      <c r="LO25" s="37">
        <f>'СДП (план)'!BK24</f>
        <v>0</v>
      </c>
      <c r="LP25" s="76">
        <f t="shared" si="272"/>
        <v>0</v>
      </c>
      <c r="LQ25" s="76">
        <f t="shared" si="273"/>
        <v>0</v>
      </c>
      <c r="LR25" s="37">
        <f t="shared" ref="LR25:LU25" si="587">SUM(LR26)</f>
        <v>1</v>
      </c>
      <c r="LS25" s="37">
        <f t="shared" si="587"/>
        <v>18549.439999999999</v>
      </c>
      <c r="LT25" s="37">
        <f t="shared" si="587"/>
        <v>0</v>
      </c>
      <c r="LU25" s="37">
        <f t="shared" si="587"/>
        <v>0</v>
      </c>
      <c r="LV25" s="37">
        <f t="shared" ref="LV25:LX25" si="588">SUM(LV26)</f>
        <v>0</v>
      </c>
      <c r="LW25" s="37">
        <f t="shared" si="588"/>
        <v>0</v>
      </c>
      <c r="LX25" s="37">
        <f t="shared" si="588"/>
        <v>0.98</v>
      </c>
      <c r="LY25" s="76">
        <f t="shared" si="275"/>
        <v>1</v>
      </c>
      <c r="LZ25" s="76">
        <f t="shared" si="276"/>
        <v>18549.439999999999</v>
      </c>
      <c r="MA25" s="37">
        <f>'СДП (план)'!BL24</f>
        <v>0</v>
      </c>
      <c r="MB25" s="37">
        <f>'СДП (план)'!BM24</f>
        <v>0</v>
      </c>
      <c r="MC25" s="76">
        <f t="shared" si="277"/>
        <v>0</v>
      </c>
      <c r="MD25" s="76">
        <f t="shared" si="278"/>
        <v>0</v>
      </c>
      <c r="ME25" s="37">
        <f t="shared" si="573"/>
        <v>0</v>
      </c>
      <c r="MF25" s="37">
        <f t="shared" si="573"/>
        <v>0</v>
      </c>
      <c r="MG25" s="37">
        <f t="shared" si="573"/>
        <v>0</v>
      </c>
      <c r="MH25" s="37">
        <f t="shared" si="573"/>
        <v>0</v>
      </c>
      <c r="MI25" s="37">
        <f t="shared" ref="MI25:MK25" si="589">SUM(MI26)</f>
        <v>0</v>
      </c>
      <c r="MJ25" s="37">
        <f t="shared" si="589"/>
        <v>0</v>
      </c>
      <c r="MK25" s="37">
        <f t="shared" si="589"/>
        <v>0</v>
      </c>
      <c r="ML25" s="76">
        <f t="shared" si="281"/>
        <v>0</v>
      </c>
      <c r="MM25" s="76">
        <f t="shared" si="282"/>
        <v>0</v>
      </c>
      <c r="MN25" s="37">
        <f>'СДП (план)'!BN24</f>
        <v>0</v>
      </c>
      <c r="MO25" s="37">
        <f>'СДП (план)'!BO24</f>
        <v>0</v>
      </c>
      <c r="MP25" s="76">
        <f t="shared" si="283"/>
        <v>0</v>
      </c>
      <c r="MQ25" s="76">
        <f t="shared" si="284"/>
        <v>0</v>
      </c>
      <c r="MR25" s="37">
        <f t="shared" si="573"/>
        <v>0</v>
      </c>
      <c r="MS25" s="37">
        <f t="shared" si="573"/>
        <v>0</v>
      </c>
      <c r="MT25" s="37">
        <f t="shared" si="573"/>
        <v>0</v>
      </c>
      <c r="MU25" s="37">
        <f t="shared" si="573"/>
        <v>0</v>
      </c>
      <c r="MV25" s="37">
        <f t="shared" ref="MV25:MX25" si="590">SUM(MV26)</f>
        <v>0</v>
      </c>
      <c r="MW25" s="37">
        <f t="shared" si="590"/>
        <v>0</v>
      </c>
      <c r="MX25" s="37">
        <f t="shared" si="590"/>
        <v>0</v>
      </c>
      <c r="MY25" s="76">
        <f t="shared" si="287"/>
        <v>0</v>
      </c>
      <c r="MZ25" s="76">
        <f t="shared" si="288"/>
        <v>0</v>
      </c>
      <c r="NA25" s="37">
        <f>'СДП (план)'!BP24</f>
        <v>0</v>
      </c>
      <c r="NB25" s="37">
        <f>'СДП (план)'!BQ24</f>
        <v>0</v>
      </c>
      <c r="NC25" s="76">
        <f t="shared" si="289"/>
        <v>0</v>
      </c>
      <c r="ND25" s="76">
        <f t="shared" si="290"/>
        <v>0</v>
      </c>
      <c r="NE25" s="37">
        <f t="shared" ref="NE25:NU25" si="591">SUM(NE26)</f>
        <v>0</v>
      </c>
      <c r="NF25" s="37">
        <f t="shared" si="591"/>
        <v>0</v>
      </c>
      <c r="NG25" s="37">
        <f t="shared" si="591"/>
        <v>0</v>
      </c>
      <c r="NH25" s="37">
        <f t="shared" si="591"/>
        <v>0</v>
      </c>
      <c r="NI25" s="37">
        <f t="shared" ref="NI25:NK25" si="592">SUM(NI26)</f>
        <v>0</v>
      </c>
      <c r="NJ25" s="37">
        <f t="shared" si="592"/>
        <v>0</v>
      </c>
      <c r="NK25" s="37">
        <f t="shared" si="592"/>
        <v>0</v>
      </c>
      <c r="NL25" s="76">
        <f t="shared" si="293"/>
        <v>0</v>
      </c>
      <c r="NM25" s="76">
        <f t="shared" si="294"/>
        <v>0</v>
      </c>
      <c r="NN25" s="37">
        <f>'СДП (план)'!BR24</f>
        <v>0</v>
      </c>
      <c r="NO25" s="37">
        <f>'СДП (план)'!BS24</f>
        <v>0</v>
      </c>
      <c r="NP25" s="76">
        <f t="shared" si="295"/>
        <v>0</v>
      </c>
      <c r="NQ25" s="76">
        <f t="shared" si="296"/>
        <v>0</v>
      </c>
      <c r="NR25" s="37">
        <f t="shared" si="591"/>
        <v>0</v>
      </c>
      <c r="NS25" s="37">
        <f t="shared" si="591"/>
        <v>0</v>
      </c>
      <c r="NT25" s="37">
        <f t="shared" si="591"/>
        <v>0</v>
      </c>
      <c r="NU25" s="37">
        <f t="shared" si="591"/>
        <v>0</v>
      </c>
      <c r="NV25" s="37">
        <f t="shared" ref="NV25:NX25" si="593">SUM(NV26)</f>
        <v>0</v>
      </c>
      <c r="NW25" s="37">
        <f t="shared" si="593"/>
        <v>0</v>
      </c>
      <c r="NX25" s="37">
        <f t="shared" si="593"/>
        <v>0</v>
      </c>
      <c r="NY25" s="76">
        <f t="shared" si="299"/>
        <v>0</v>
      </c>
      <c r="NZ25" s="76">
        <f t="shared" si="300"/>
        <v>0</v>
      </c>
      <c r="OA25" s="37">
        <f>'СДП (план)'!BT24</f>
        <v>0</v>
      </c>
      <c r="OB25" s="37">
        <f>'СДП (план)'!BU24</f>
        <v>0</v>
      </c>
      <c r="OC25" s="76">
        <f t="shared" si="301"/>
        <v>0</v>
      </c>
      <c r="OD25" s="76">
        <f t="shared" si="302"/>
        <v>0</v>
      </c>
      <c r="OE25" s="37">
        <f t="shared" ref="OE25:OH25" si="594">SUM(OE26)</f>
        <v>0</v>
      </c>
      <c r="OF25" s="37">
        <f t="shared" si="594"/>
        <v>0</v>
      </c>
      <c r="OG25" s="37">
        <f t="shared" si="594"/>
        <v>0</v>
      </c>
      <c r="OH25" s="37">
        <f t="shared" si="594"/>
        <v>0</v>
      </c>
      <c r="OI25" s="37">
        <f t="shared" ref="OI25:OK25" si="595">SUM(OI26)</f>
        <v>0</v>
      </c>
      <c r="OJ25" s="37">
        <f t="shared" si="595"/>
        <v>0</v>
      </c>
      <c r="OK25" s="37">
        <f t="shared" si="595"/>
        <v>0</v>
      </c>
      <c r="OL25" s="76">
        <f t="shared" si="305"/>
        <v>0</v>
      </c>
      <c r="OM25" s="76">
        <f t="shared" si="306"/>
        <v>0</v>
      </c>
      <c r="ON25" s="37">
        <f>'СДП (план)'!BV24</f>
        <v>0</v>
      </c>
      <c r="OO25" s="37">
        <f>'СДП (план)'!BW24</f>
        <v>0</v>
      </c>
      <c r="OP25" s="76">
        <f t="shared" si="307"/>
        <v>0</v>
      </c>
      <c r="OQ25" s="76">
        <f t="shared" si="308"/>
        <v>0</v>
      </c>
      <c r="OR25" s="37">
        <f t="shared" ref="OR25:OU25" si="596">SUM(OR26)</f>
        <v>0</v>
      </c>
      <c r="OS25" s="37">
        <f t="shared" si="596"/>
        <v>0</v>
      </c>
      <c r="OT25" s="37">
        <f t="shared" si="596"/>
        <v>0</v>
      </c>
      <c r="OU25" s="37">
        <f t="shared" si="596"/>
        <v>0</v>
      </c>
      <c r="OV25" s="37">
        <f t="shared" ref="OV25:OX25" si="597">SUM(OV26)</f>
        <v>0</v>
      </c>
      <c r="OW25" s="37">
        <f t="shared" si="597"/>
        <v>0</v>
      </c>
      <c r="OX25" s="37">
        <f t="shared" si="597"/>
        <v>0</v>
      </c>
      <c r="OY25" s="76">
        <f t="shared" si="310"/>
        <v>0</v>
      </c>
      <c r="OZ25" s="76">
        <f t="shared" si="311"/>
        <v>0</v>
      </c>
      <c r="PA25" s="37">
        <f>'СДП (план)'!BX24</f>
        <v>4</v>
      </c>
      <c r="PB25" s="37">
        <f>'СДП (план)'!BY24</f>
        <v>89037.312000000005</v>
      </c>
      <c r="PC25" s="76">
        <f t="shared" si="312"/>
        <v>0.66666666666666663</v>
      </c>
      <c r="PD25" s="76">
        <f t="shared" si="313"/>
        <v>14839.552000000001</v>
      </c>
      <c r="PE25" s="37">
        <f t="shared" ref="PE25:PH25" si="598">SUM(PE26)</f>
        <v>0</v>
      </c>
      <c r="PF25" s="37">
        <f t="shared" si="598"/>
        <v>0</v>
      </c>
      <c r="PG25" s="37">
        <f t="shared" si="598"/>
        <v>0</v>
      </c>
      <c r="PH25" s="37">
        <f t="shared" si="598"/>
        <v>0</v>
      </c>
      <c r="PI25" s="37">
        <f t="shared" ref="PI25:PK25" si="599">SUM(PI26)</f>
        <v>3.92</v>
      </c>
      <c r="PJ25" s="37">
        <f t="shared" si="599"/>
        <v>0.65333333333333332</v>
      </c>
      <c r="PK25" s="37">
        <f t="shared" si="599"/>
        <v>0</v>
      </c>
      <c r="PL25" s="76">
        <f t="shared" si="315"/>
        <v>-0.66666666666666663</v>
      </c>
      <c r="PM25" s="76">
        <f t="shared" si="316"/>
        <v>-14839.552000000001</v>
      </c>
      <c r="PN25" s="37">
        <f>'СДП (план)'!BZ24</f>
        <v>0</v>
      </c>
      <c r="PO25" s="37">
        <f>'СДП (план)'!CA24</f>
        <v>0</v>
      </c>
      <c r="PP25" s="76">
        <f t="shared" si="317"/>
        <v>0</v>
      </c>
      <c r="PQ25" s="76">
        <f t="shared" si="318"/>
        <v>0</v>
      </c>
      <c r="PR25" s="37">
        <f t="shared" ref="PR25:PU25" si="600">SUM(PR26)</f>
        <v>0</v>
      </c>
      <c r="PS25" s="37">
        <f t="shared" si="600"/>
        <v>0</v>
      </c>
      <c r="PT25" s="37">
        <f t="shared" si="600"/>
        <v>0</v>
      </c>
      <c r="PU25" s="37">
        <f t="shared" si="600"/>
        <v>0</v>
      </c>
      <c r="PV25" s="37">
        <f t="shared" ref="PV25:PX25" si="601">SUM(PV26)</f>
        <v>0</v>
      </c>
      <c r="PW25" s="37">
        <f t="shared" si="601"/>
        <v>0</v>
      </c>
      <c r="PX25" s="37">
        <f t="shared" si="601"/>
        <v>0</v>
      </c>
      <c r="PY25" s="76">
        <f t="shared" si="321"/>
        <v>0</v>
      </c>
      <c r="PZ25" s="76">
        <f t="shared" si="322"/>
        <v>0</v>
      </c>
      <c r="QA25" s="37">
        <f>'СДП (план)'!CB24</f>
        <v>0</v>
      </c>
      <c r="QB25" s="37">
        <f>'СДП (план)'!CC24</f>
        <v>0</v>
      </c>
      <c r="QC25" s="76">
        <f t="shared" si="323"/>
        <v>0</v>
      </c>
      <c r="QD25" s="76">
        <f t="shared" si="324"/>
        <v>0</v>
      </c>
      <c r="QE25" s="37">
        <f t="shared" ref="QE25:QH25" si="602">SUM(QE26)</f>
        <v>0</v>
      </c>
      <c r="QF25" s="37">
        <f t="shared" si="602"/>
        <v>0</v>
      </c>
      <c r="QG25" s="37">
        <f t="shared" si="602"/>
        <v>0</v>
      </c>
      <c r="QH25" s="37">
        <f t="shared" si="602"/>
        <v>0</v>
      </c>
      <c r="QI25" s="37">
        <f t="shared" ref="QI25:QK25" si="603">SUM(QI26)</f>
        <v>0</v>
      </c>
      <c r="QJ25" s="37">
        <f t="shared" si="603"/>
        <v>0</v>
      </c>
      <c r="QK25" s="37">
        <f t="shared" si="603"/>
        <v>0</v>
      </c>
      <c r="QL25" s="76">
        <f t="shared" si="326"/>
        <v>0</v>
      </c>
      <c r="QM25" s="76">
        <f t="shared" si="327"/>
        <v>0</v>
      </c>
      <c r="QN25" s="37">
        <f>'СДП (план)'!CD24</f>
        <v>0</v>
      </c>
      <c r="QO25" s="37">
        <f>'СДП (план)'!CE24</f>
        <v>0</v>
      </c>
      <c r="QP25" s="76">
        <f t="shared" si="328"/>
        <v>0</v>
      </c>
      <c r="QQ25" s="76">
        <f t="shared" si="329"/>
        <v>0</v>
      </c>
      <c r="QR25" s="37">
        <f t="shared" ref="QR25:RH25" si="604">SUM(QR26)</f>
        <v>0</v>
      </c>
      <c r="QS25" s="37">
        <f t="shared" si="604"/>
        <v>0</v>
      </c>
      <c r="QT25" s="37">
        <f t="shared" si="604"/>
        <v>0</v>
      </c>
      <c r="QU25" s="37">
        <f t="shared" si="604"/>
        <v>0</v>
      </c>
      <c r="QV25" s="37">
        <f t="shared" ref="QV25:QX25" si="605">SUM(QV26)</f>
        <v>0</v>
      </c>
      <c r="QW25" s="37">
        <f t="shared" si="605"/>
        <v>0</v>
      </c>
      <c r="QX25" s="37">
        <f t="shared" si="605"/>
        <v>0</v>
      </c>
      <c r="QY25" s="76">
        <f t="shared" si="332"/>
        <v>0</v>
      </c>
      <c r="QZ25" s="76">
        <f t="shared" si="333"/>
        <v>0</v>
      </c>
      <c r="RA25" s="37">
        <f>'СДП (план)'!CF24</f>
        <v>0</v>
      </c>
      <c r="RB25" s="37">
        <f>'СДП (план)'!CG24</f>
        <v>0</v>
      </c>
      <c r="RC25" s="76">
        <f t="shared" si="334"/>
        <v>0</v>
      </c>
      <c r="RD25" s="76">
        <f t="shared" si="335"/>
        <v>0</v>
      </c>
      <c r="RE25" s="37">
        <f t="shared" si="604"/>
        <v>0</v>
      </c>
      <c r="RF25" s="37">
        <f t="shared" si="604"/>
        <v>0</v>
      </c>
      <c r="RG25" s="37">
        <f t="shared" si="604"/>
        <v>0</v>
      </c>
      <c r="RH25" s="37">
        <f t="shared" si="604"/>
        <v>0</v>
      </c>
      <c r="RI25" s="37">
        <f t="shared" ref="RI25:RK25" si="606">SUM(RI26)</f>
        <v>0</v>
      </c>
      <c r="RJ25" s="37">
        <f t="shared" si="606"/>
        <v>0</v>
      </c>
      <c r="RK25" s="37">
        <f t="shared" si="606"/>
        <v>0</v>
      </c>
      <c r="RL25" s="76">
        <f t="shared" si="337"/>
        <v>0</v>
      </c>
      <c r="RM25" s="76">
        <f t="shared" si="338"/>
        <v>0</v>
      </c>
      <c r="RN25" s="37">
        <f>'СДП (план)'!CH24</f>
        <v>0</v>
      </c>
      <c r="RO25" s="37">
        <f>'СДП (план)'!CI24</f>
        <v>0</v>
      </c>
      <c r="RP25" s="76">
        <f t="shared" si="339"/>
        <v>0</v>
      </c>
      <c r="RQ25" s="76">
        <f t="shared" si="340"/>
        <v>0</v>
      </c>
      <c r="RR25" s="37">
        <f t="shared" ref="RR25:SH25" si="607">SUM(RR26)</f>
        <v>0</v>
      </c>
      <c r="RS25" s="37">
        <f t="shared" si="607"/>
        <v>0</v>
      </c>
      <c r="RT25" s="37">
        <f t="shared" si="607"/>
        <v>0</v>
      </c>
      <c r="RU25" s="37">
        <f t="shared" si="607"/>
        <v>0</v>
      </c>
      <c r="RV25" s="37">
        <f t="shared" ref="RV25:RX25" si="608">SUM(RV26)</f>
        <v>0</v>
      </c>
      <c r="RW25" s="37">
        <f t="shared" si="608"/>
        <v>0</v>
      </c>
      <c r="RX25" s="37">
        <f t="shared" si="608"/>
        <v>0</v>
      </c>
      <c r="RY25" s="76">
        <f t="shared" si="343"/>
        <v>0</v>
      </c>
      <c r="RZ25" s="76">
        <f t="shared" si="344"/>
        <v>0</v>
      </c>
      <c r="SA25" s="37">
        <f>'СДП (план)'!CJ24</f>
        <v>0</v>
      </c>
      <c r="SB25" s="37">
        <f>'СДП (план)'!CK24</f>
        <v>0</v>
      </c>
      <c r="SC25" s="76">
        <f t="shared" si="345"/>
        <v>0</v>
      </c>
      <c r="SD25" s="76">
        <f t="shared" si="346"/>
        <v>0</v>
      </c>
      <c r="SE25" s="37">
        <f t="shared" si="607"/>
        <v>0</v>
      </c>
      <c r="SF25" s="37">
        <f t="shared" si="607"/>
        <v>0</v>
      </c>
      <c r="SG25" s="37">
        <f t="shared" si="607"/>
        <v>0</v>
      </c>
      <c r="SH25" s="37">
        <f t="shared" si="607"/>
        <v>0</v>
      </c>
      <c r="SI25" s="37">
        <f t="shared" ref="SI25:SK25" si="609">SUM(SI26)</f>
        <v>0</v>
      </c>
      <c r="SJ25" s="37">
        <f t="shared" si="609"/>
        <v>0</v>
      </c>
      <c r="SK25" s="37">
        <f t="shared" si="609"/>
        <v>0</v>
      </c>
      <c r="SL25" s="76">
        <f t="shared" si="348"/>
        <v>0</v>
      </c>
      <c r="SM25" s="76">
        <f t="shared" si="349"/>
        <v>0</v>
      </c>
      <c r="SN25" s="37">
        <f>'СДП (план)'!CL24</f>
        <v>0</v>
      </c>
      <c r="SO25" s="37">
        <f>'СДП (план)'!CM24</f>
        <v>0</v>
      </c>
      <c r="SP25" s="76">
        <f t="shared" si="350"/>
        <v>0</v>
      </c>
      <c r="SQ25" s="76">
        <f t="shared" si="351"/>
        <v>0</v>
      </c>
      <c r="SR25" s="37">
        <f t="shared" ref="SR25:SU25" si="610">SUM(SR26)</f>
        <v>0</v>
      </c>
      <c r="SS25" s="37">
        <f t="shared" si="610"/>
        <v>0</v>
      </c>
      <c r="ST25" s="37">
        <f t="shared" si="610"/>
        <v>0</v>
      </c>
      <c r="SU25" s="37">
        <f t="shared" si="610"/>
        <v>0</v>
      </c>
      <c r="SV25" s="37">
        <f t="shared" ref="SV25:SX25" si="611">SUM(SV26)</f>
        <v>0</v>
      </c>
      <c r="SW25" s="37">
        <f t="shared" si="611"/>
        <v>0</v>
      </c>
      <c r="SX25" s="37">
        <f t="shared" si="611"/>
        <v>0</v>
      </c>
      <c r="SY25" s="76">
        <f t="shared" si="354"/>
        <v>0</v>
      </c>
      <c r="SZ25" s="76">
        <f t="shared" si="355"/>
        <v>0</v>
      </c>
      <c r="TA25" s="37">
        <f>'СДП (план)'!CN24</f>
        <v>0</v>
      </c>
      <c r="TB25" s="37">
        <f>'СДП (план)'!CO24</f>
        <v>0</v>
      </c>
      <c r="TC25" s="76">
        <f t="shared" si="356"/>
        <v>0</v>
      </c>
      <c r="TD25" s="76">
        <f t="shared" si="357"/>
        <v>0</v>
      </c>
      <c r="TE25" s="37">
        <f t="shared" ref="TE25:VX25" si="612">SUM(TE26)</f>
        <v>0</v>
      </c>
      <c r="TF25" s="37">
        <f t="shared" si="612"/>
        <v>0</v>
      </c>
      <c r="TG25" s="37">
        <f t="shared" si="612"/>
        <v>0</v>
      </c>
      <c r="TH25" s="37">
        <f t="shared" si="612"/>
        <v>0</v>
      </c>
      <c r="TI25" s="37">
        <f t="shared" ref="TI25:TK25" si="613">SUM(TI26)</f>
        <v>0</v>
      </c>
      <c r="TJ25" s="37">
        <f t="shared" si="613"/>
        <v>0</v>
      </c>
      <c r="TK25" s="37">
        <f t="shared" si="613"/>
        <v>0</v>
      </c>
      <c r="TL25" s="76">
        <f t="shared" si="360"/>
        <v>0</v>
      </c>
      <c r="TM25" s="76">
        <f t="shared" si="361"/>
        <v>0</v>
      </c>
      <c r="TN25" s="37">
        <f>'СДП (план)'!CP24</f>
        <v>0</v>
      </c>
      <c r="TO25" s="37">
        <f>'СДП (план)'!CQ24</f>
        <v>0</v>
      </c>
      <c r="TP25" s="76">
        <f t="shared" si="362"/>
        <v>0</v>
      </c>
      <c r="TQ25" s="76">
        <f t="shared" si="363"/>
        <v>0</v>
      </c>
      <c r="TR25" s="37">
        <f t="shared" ref="TR25:TU25" si="614">SUM(TR26)</f>
        <v>0</v>
      </c>
      <c r="TS25" s="37">
        <f t="shared" si="614"/>
        <v>0</v>
      </c>
      <c r="TT25" s="37">
        <f t="shared" si="614"/>
        <v>0</v>
      </c>
      <c r="TU25" s="37">
        <f t="shared" si="614"/>
        <v>0</v>
      </c>
      <c r="TV25" s="37">
        <f t="shared" ref="TV25:TX25" si="615">SUM(TV26)</f>
        <v>0</v>
      </c>
      <c r="TW25" s="37">
        <f t="shared" si="615"/>
        <v>0</v>
      </c>
      <c r="TX25" s="37">
        <f t="shared" si="615"/>
        <v>0</v>
      </c>
      <c r="TY25" s="76">
        <f t="shared" si="366"/>
        <v>0</v>
      </c>
      <c r="TZ25" s="76">
        <f t="shared" si="367"/>
        <v>0</v>
      </c>
      <c r="UA25" s="148">
        <f>'СДП (план)'!CR24</f>
        <v>0</v>
      </c>
      <c r="UB25" s="148">
        <f>'СДП (план)'!CS24</f>
        <v>0</v>
      </c>
      <c r="UC25" s="76">
        <f t="shared" si="368"/>
        <v>0</v>
      </c>
      <c r="UD25" s="76">
        <f t="shared" si="369"/>
        <v>0</v>
      </c>
      <c r="UE25" s="37">
        <f t="shared" si="612"/>
        <v>0</v>
      </c>
      <c r="UF25" s="37">
        <f t="shared" si="612"/>
        <v>0</v>
      </c>
      <c r="UG25" s="37">
        <f t="shared" si="612"/>
        <v>0</v>
      </c>
      <c r="UH25" s="37">
        <f t="shared" si="612"/>
        <v>0</v>
      </c>
      <c r="UI25" s="37">
        <f t="shared" ref="UI25:UK25" si="616">SUM(UI26)</f>
        <v>0</v>
      </c>
      <c r="UJ25" s="37">
        <f t="shared" si="616"/>
        <v>0</v>
      </c>
      <c r="UK25" s="37">
        <f t="shared" si="616"/>
        <v>0</v>
      </c>
      <c r="UL25" s="76">
        <f t="shared" si="371"/>
        <v>0</v>
      </c>
      <c r="UM25" s="76">
        <f t="shared" si="372"/>
        <v>0</v>
      </c>
      <c r="UN25" s="148">
        <f>'СДП (план)'!CT24</f>
        <v>0</v>
      </c>
      <c r="UO25" s="148">
        <f>'СДП (план)'!CU24</f>
        <v>0</v>
      </c>
      <c r="UP25" s="76">
        <f t="shared" si="373"/>
        <v>0</v>
      </c>
      <c r="UQ25" s="76">
        <f t="shared" si="374"/>
        <v>0</v>
      </c>
      <c r="UR25" s="37">
        <f t="shared" si="612"/>
        <v>0</v>
      </c>
      <c r="US25" s="37">
        <f t="shared" si="612"/>
        <v>0</v>
      </c>
      <c r="UT25" s="37">
        <f t="shared" si="612"/>
        <v>0</v>
      </c>
      <c r="UU25" s="37">
        <f t="shared" si="612"/>
        <v>0</v>
      </c>
      <c r="UV25" s="37">
        <f t="shared" ref="UV25:UX25" si="617">SUM(UV26)</f>
        <v>0</v>
      </c>
      <c r="UW25" s="37">
        <f t="shared" si="617"/>
        <v>0</v>
      </c>
      <c r="UX25" s="37">
        <f t="shared" si="617"/>
        <v>0</v>
      </c>
      <c r="UY25" s="76">
        <f t="shared" si="376"/>
        <v>0</v>
      </c>
      <c r="UZ25" s="76">
        <f t="shared" si="377"/>
        <v>0</v>
      </c>
      <c r="VA25" s="76">
        <f>'СДП (план)'!CV24</f>
        <v>0</v>
      </c>
      <c r="VB25" s="76">
        <f>'СДП (план)'!CW24</f>
        <v>0</v>
      </c>
      <c r="VC25" s="76">
        <f t="shared" si="378"/>
        <v>0</v>
      </c>
      <c r="VD25" s="76">
        <f t="shared" si="379"/>
        <v>0</v>
      </c>
      <c r="VE25" s="76"/>
      <c r="VF25" s="76"/>
      <c r="VG25" s="76"/>
      <c r="VH25" s="76"/>
      <c r="VI25" s="37">
        <f t="shared" ref="VI25:VK25" si="618">SUM(VI26)</f>
        <v>0</v>
      </c>
      <c r="VJ25" s="37">
        <f t="shared" si="618"/>
        <v>0</v>
      </c>
      <c r="VK25" s="37">
        <f t="shared" si="618"/>
        <v>0</v>
      </c>
      <c r="VL25" s="76">
        <f t="shared" si="381"/>
        <v>0</v>
      </c>
      <c r="VM25" s="76">
        <f t="shared" si="382"/>
        <v>0</v>
      </c>
      <c r="VN25" s="37">
        <f t="shared" si="612"/>
        <v>9</v>
      </c>
      <c r="VO25" s="37">
        <f t="shared" si="612"/>
        <v>181784.51199999999</v>
      </c>
      <c r="VP25" s="37">
        <f t="shared" si="612"/>
        <v>1.5</v>
      </c>
      <c r="VQ25" s="37">
        <f t="shared" si="612"/>
        <v>30297.418666666668</v>
      </c>
      <c r="VR25" s="37">
        <f t="shared" si="612"/>
        <v>1</v>
      </c>
      <c r="VS25" s="37">
        <f t="shared" si="612"/>
        <v>18549.439999999999</v>
      </c>
      <c r="VT25" s="37">
        <f t="shared" si="612"/>
        <v>0</v>
      </c>
      <c r="VU25" s="37">
        <f t="shared" si="612"/>
        <v>0</v>
      </c>
      <c r="VV25" s="37">
        <f t="shared" si="612"/>
        <v>8.82</v>
      </c>
      <c r="VW25" s="37">
        <f t="shared" si="612"/>
        <v>1.47</v>
      </c>
      <c r="VX25" s="37">
        <f t="shared" si="612"/>
        <v>0.98</v>
      </c>
      <c r="VY25" s="76">
        <f>SUM(VR25-VP25)</f>
        <v>-0.5</v>
      </c>
      <c r="VZ25" s="156">
        <f>SUM(VS25-VQ25)</f>
        <v>-11747.97866666667</v>
      </c>
      <c r="WA25" s="63"/>
      <c r="WB25" s="235"/>
      <c r="WC25" s="235"/>
      <c r="WD25" s="235"/>
      <c r="WE25" s="236">
        <f t="shared" si="538"/>
        <v>1</v>
      </c>
      <c r="WF25" s="236">
        <f t="shared" si="539"/>
        <v>18549.439999999999</v>
      </c>
    </row>
    <row r="26" spans="1:606" s="63" customFormat="1" ht="39" customHeight="1" x14ac:dyDescent="0.25">
      <c r="A26" s="33"/>
      <c r="B26" s="33">
        <v>8</v>
      </c>
      <c r="C26" s="56" t="s">
        <v>477</v>
      </c>
      <c r="D26" s="1" t="s">
        <v>56</v>
      </c>
      <c r="E26" s="2">
        <v>13520</v>
      </c>
      <c r="F26" s="10">
        <v>0.98</v>
      </c>
      <c r="G26" s="10"/>
      <c r="H26" s="38">
        <v>1</v>
      </c>
      <c r="I26" s="38"/>
      <c r="J26" s="247">
        <v>1.4</v>
      </c>
      <c r="K26" s="247">
        <v>1.68</v>
      </c>
      <c r="L26" s="247">
        <v>2.23</v>
      </c>
      <c r="M26" s="247">
        <v>2.57</v>
      </c>
      <c r="N26" s="77">
        <f>'СДП (план)'!N25</f>
        <v>0</v>
      </c>
      <c r="O26" s="77">
        <f>'СДП (план)'!O25</f>
        <v>0</v>
      </c>
      <c r="P26" s="76">
        <f t="shared" si="136"/>
        <v>0</v>
      </c>
      <c r="Q26" s="76">
        <f t="shared" si="137"/>
        <v>0</v>
      </c>
      <c r="R26" s="76">
        <f>VLOOKUP($C26,факт!$D$7:$JQ$124,27,0)</f>
        <v>0</v>
      </c>
      <c r="S26" s="76">
        <f>VLOOKUP($C26,факт!$D$7:$JQ$124,28,0)</f>
        <v>0</v>
      </c>
      <c r="T26" s="76">
        <f>VLOOKUP($C26,факт!$D$7:$JQ$124,29,0)</f>
        <v>0</v>
      </c>
      <c r="U26" s="76">
        <f>VLOOKUP($C26,факт!$D$7:$JQ$124,30,0)</f>
        <v>0</v>
      </c>
      <c r="V26" s="76">
        <f t="shared" ref="V26" si="619">SUM(N26*$F26)</f>
        <v>0</v>
      </c>
      <c r="W26" s="76">
        <f t="shared" ref="W26" si="620">SUM(P26*$F26)</f>
        <v>0</v>
      </c>
      <c r="X26" s="76">
        <f t="shared" ref="X26" si="621">SUM(R26*$F26)</f>
        <v>0</v>
      </c>
      <c r="Y26" s="76">
        <f t="shared" ref="Y26" si="622">SUM(R26-P26)</f>
        <v>0</v>
      </c>
      <c r="Z26" s="76">
        <f t="shared" ref="Z26" si="623">SUM(S26-Q26)</f>
        <v>0</v>
      </c>
      <c r="AA26" s="218">
        <f>'СДП (план)'!P25</f>
        <v>0</v>
      </c>
      <c r="AB26" s="218">
        <f>'СДП (план)'!Q25</f>
        <v>0</v>
      </c>
      <c r="AC26" s="76">
        <f t="shared" si="141"/>
        <v>0</v>
      </c>
      <c r="AD26" s="76">
        <f t="shared" si="142"/>
        <v>0</v>
      </c>
      <c r="AE26" s="76">
        <f>VLOOKUP($C26,факт!$D$7:$JO$125,15,0)</f>
        <v>0</v>
      </c>
      <c r="AF26" s="76">
        <f>VLOOKUP($C26,факт!$D$7:$JO$125,16,0)</f>
        <v>0</v>
      </c>
      <c r="AG26" s="76">
        <f>VLOOKUP($C26,факт!$D$7:$JO$125,17,0)</f>
        <v>0</v>
      </c>
      <c r="AH26" s="76">
        <f>VLOOKUP($C26,факт!$D$7:$JO$125,18,0)</f>
        <v>0</v>
      </c>
      <c r="AI26" s="76">
        <f t="shared" ref="AI26" si="624">SUM(AA26*$F26)</f>
        <v>0</v>
      </c>
      <c r="AJ26" s="76">
        <f t="shared" ref="AJ26" si="625">SUM(AC26*$F26)</f>
        <v>0</v>
      </c>
      <c r="AK26" s="76">
        <f t="shared" ref="AK26" si="626">SUM(AE26*$F26)</f>
        <v>0</v>
      </c>
      <c r="AL26" s="76">
        <f t="shared" si="145"/>
        <v>0</v>
      </c>
      <c r="AM26" s="76">
        <f t="shared" si="146"/>
        <v>0</v>
      </c>
      <c r="AN26" s="77">
        <f>'СДП (план)'!R25</f>
        <v>0</v>
      </c>
      <c r="AO26" s="76">
        <f>'СДП (план)'!S25</f>
        <v>0</v>
      </c>
      <c r="AP26" s="76">
        <f t="shared" si="147"/>
        <v>0</v>
      </c>
      <c r="AQ26" s="76">
        <f t="shared" si="148"/>
        <v>0</v>
      </c>
      <c r="AR26" s="76">
        <f>VLOOKUP($C26,факт!$D$7:$JQ$124,3,0)</f>
        <v>0</v>
      </c>
      <c r="AS26" s="76">
        <f>VLOOKUP($C26,факт!$D$7:$JQ$124,4,0)</f>
        <v>0</v>
      </c>
      <c r="AT26" s="76">
        <f>VLOOKUP($C26,факт!$D$7:$JQ$124,5,0)</f>
        <v>0</v>
      </c>
      <c r="AU26" s="76">
        <f>VLOOKUP($C26,факт!$D$7:$JQ$124,6,0)</f>
        <v>0</v>
      </c>
      <c r="AV26" s="76">
        <f t="shared" ref="AV26" si="627">SUM(AN26*$F26)</f>
        <v>0</v>
      </c>
      <c r="AW26" s="76">
        <f t="shared" ref="AW26" si="628">SUM(AP26*$F26)</f>
        <v>0</v>
      </c>
      <c r="AX26" s="76">
        <f t="shared" ref="AX26" si="629">SUM(AR26*$F26)</f>
        <v>0</v>
      </c>
      <c r="AY26" s="76">
        <f t="shared" si="151"/>
        <v>0</v>
      </c>
      <c r="AZ26" s="76">
        <f t="shared" si="152"/>
        <v>0</v>
      </c>
      <c r="BA26" s="165">
        <f>'СДП (план)'!T25</f>
        <v>0</v>
      </c>
      <c r="BB26" s="4">
        <f>'СДП (план)'!U25</f>
        <v>0</v>
      </c>
      <c r="BC26" s="76">
        <f t="shared" si="153"/>
        <v>0</v>
      </c>
      <c r="BD26" s="76">
        <f t="shared" si="154"/>
        <v>0</v>
      </c>
      <c r="BE26" s="76">
        <f>VLOOKUP($C26,факт!$D$7:$JQ$124,19,0)</f>
        <v>0</v>
      </c>
      <c r="BF26" s="76">
        <f>VLOOKUP($C26,факт!$D$7:$JQ$124,20,0)</f>
        <v>0</v>
      </c>
      <c r="BG26" s="76">
        <f>VLOOKUP($C26,факт!$D$7:$JQ$124,21,0)</f>
        <v>0</v>
      </c>
      <c r="BH26" s="76">
        <f>VLOOKUP($C26,факт!$D$7:$JQ$124,22,0)</f>
        <v>0</v>
      </c>
      <c r="BI26" s="76">
        <f t="shared" ref="BI26" si="630">SUM(BA26*$F26)</f>
        <v>0</v>
      </c>
      <c r="BJ26" s="76">
        <f t="shared" ref="BJ26" si="631">SUM(BC26*$F26)</f>
        <v>0</v>
      </c>
      <c r="BK26" s="76">
        <f t="shared" ref="BK26" si="632">SUM(BE26*$F26)</f>
        <v>0</v>
      </c>
      <c r="BL26" s="76">
        <f t="shared" si="157"/>
        <v>0</v>
      </c>
      <c r="BM26" s="76">
        <f t="shared" si="158"/>
        <v>0</v>
      </c>
      <c r="BN26" s="77">
        <f>'СДП (план)'!V25</f>
        <v>0</v>
      </c>
      <c r="BO26" s="76">
        <f>'СДП (план)'!W25</f>
        <v>0</v>
      </c>
      <c r="BP26" s="76">
        <f t="shared" si="159"/>
        <v>0</v>
      </c>
      <c r="BQ26" s="76">
        <f t="shared" si="160"/>
        <v>0</v>
      </c>
      <c r="BR26" s="76">
        <f>VLOOKUP($C26,факт!$D$7:$JQ$124,7,0)</f>
        <v>0</v>
      </c>
      <c r="BS26" s="76">
        <f>VLOOKUP($C26,факт!$D$7:$JQ$124,8,0)</f>
        <v>0</v>
      </c>
      <c r="BT26" s="76">
        <f>VLOOKUP($C26,факт!$D$7:$JQ$124,9,0)</f>
        <v>0</v>
      </c>
      <c r="BU26" s="76">
        <f>VLOOKUP($C26,факт!$D$7:$JQ$124,10,0)</f>
        <v>0</v>
      </c>
      <c r="BV26" s="76">
        <f t="shared" ref="BV26" si="633">SUM(BN26*$F26)</f>
        <v>0</v>
      </c>
      <c r="BW26" s="76">
        <f t="shared" ref="BW26" si="634">SUM(BP26*$F26)</f>
        <v>0</v>
      </c>
      <c r="BX26" s="76">
        <f t="shared" ref="BX26" si="635">SUM(BR26*$F26)</f>
        <v>0</v>
      </c>
      <c r="BY26" s="76">
        <f t="shared" si="399"/>
        <v>0</v>
      </c>
      <c r="BZ26" s="76">
        <f t="shared" si="400"/>
        <v>0</v>
      </c>
      <c r="CA26" s="87">
        <f>'СДП (план)'!X25</f>
        <v>0</v>
      </c>
      <c r="CB26" s="76">
        <f>'СДП (план)'!Y25</f>
        <v>0</v>
      </c>
      <c r="CC26" s="76">
        <f t="shared" si="164"/>
        <v>0</v>
      </c>
      <c r="CD26" s="76">
        <f t="shared" si="165"/>
        <v>0</v>
      </c>
      <c r="CE26" s="76">
        <f>VLOOKUP($C26,факт!$D$7:$JQ$124,23,0)</f>
        <v>0</v>
      </c>
      <c r="CF26" s="76">
        <f>VLOOKUP($C26,факт!$D$7:$JQ$124,24,0)</f>
        <v>0</v>
      </c>
      <c r="CG26" s="76">
        <f>VLOOKUP($C26,факт!$D$7:$JQ$124,25,0)</f>
        <v>0</v>
      </c>
      <c r="CH26" s="76">
        <f>VLOOKUP($C26,факт!$D$7:$JQ$124,26,0)</f>
        <v>0</v>
      </c>
      <c r="CI26" s="76">
        <f t="shared" ref="CI26" si="636">SUM(CA26*$F26)</f>
        <v>0</v>
      </c>
      <c r="CJ26" s="76">
        <f t="shared" ref="CJ26" si="637">SUM(CC26*$F26)</f>
        <v>0</v>
      </c>
      <c r="CK26" s="76">
        <f t="shared" ref="CK26" si="638">SUM(CE26*$F26)</f>
        <v>0</v>
      </c>
      <c r="CL26" s="76">
        <f t="shared" si="168"/>
        <v>0</v>
      </c>
      <c r="CM26" s="76">
        <f t="shared" si="169"/>
        <v>0</v>
      </c>
      <c r="CN26" s="78">
        <f>'СДП (план)'!Z25</f>
        <v>0</v>
      </c>
      <c r="CO26" s="78">
        <f>'СДП (план)'!AA25</f>
        <v>0</v>
      </c>
      <c r="CP26" s="76">
        <f t="shared" si="170"/>
        <v>0</v>
      </c>
      <c r="CQ26" s="76">
        <f t="shared" si="171"/>
        <v>0</v>
      </c>
      <c r="CR26" s="76">
        <f>VLOOKUP($C26,факт!$D$7:$JQ$124,43,0)</f>
        <v>0</v>
      </c>
      <c r="CS26" s="76">
        <f>VLOOKUP($C26,факт!$D$7:$JQ$124,44,0)</f>
        <v>0</v>
      </c>
      <c r="CT26" s="76">
        <f>VLOOKUP($C26,факт!$D$7:$JQ$124,45,0)</f>
        <v>0</v>
      </c>
      <c r="CU26" s="76">
        <f>VLOOKUP($C26,факт!$D$7:$JQ$124,46,0)</f>
        <v>0</v>
      </c>
      <c r="CV26" s="76">
        <f t="shared" ref="CV26" si="639">SUM(CN26*$F26)</f>
        <v>0</v>
      </c>
      <c r="CW26" s="76">
        <f t="shared" ref="CW26" si="640">SUM(CP26*$F26)</f>
        <v>0</v>
      </c>
      <c r="CX26" s="76">
        <f t="shared" ref="CX26" si="641">SUM(CR26*$F26)</f>
        <v>0</v>
      </c>
      <c r="CY26" s="76">
        <f t="shared" si="174"/>
        <v>0</v>
      </c>
      <c r="CZ26" s="76">
        <f t="shared" si="175"/>
        <v>0</v>
      </c>
      <c r="DA26" s="17">
        <f>'СДП (план)'!AB25</f>
        <v>0</v>
      </c>
      <c r="DB26" s="4">
        <f>'СДП (план)'!AC25</f>
        <v>0</v>
      </c>
      <c r="DC26" s="76">
        <f t="shared" si="176"/>
        <v>0</v>
      </c>
      <c r="DD26" s="76">
        <f t="shared" si="177"/>
        <v>0</v>
      </c>
      <c r="DE26" s="76">
        <f>VLOOKUP($C26,факт!$D$7:$JQ$124,247,0)</f>
        <v>0</v>
      </c>
      <c r="DF26" s="76">
        <f>VLOOKUP($C26,факт!$D$7:$JQ$124,248,0)</f>
        <v>0</v>
      </c>
      <c r="DG26" s="76">
        <f>VLOOKUP($C26,факт!$D$7:$JQ$124,249,0)</f>
        <v>0</v>
      </c>
      <c r="DH26" s="76">
        <f>VLOOKUP($C26,факт!$D$7:$JQ$124,250,0)</f>
        <v>0</v>
      </c>
      <c r="DI26" s="76">
        <f t="shared" ref="DI26" si="642">SUM(DA26*$F26)</f>
        <v>0</v>
      </c>
      <c r="DJ26" s="76">
        <f t="shared" ref="DJ26" si="643">SUM(DC26*$F26)</f>
        <v>0</v>
      </c>
      <c r="DK26" s="76">
        <f t="shared" ref="DK26" si="644">SUM(DE26*$F26)</f>
        <v>0</v>
      </c>
      <c r="DL26" s="76">
        <f t="shared" si="180"/>
        <v>0</v>
      </c>
      <c r="DM26" s="76">
        <f t="shared" si="181"/>
        <v>0</v>
      </c>
      <c r="DN26" s="87">
        <f>'СДП (план)'!AD25</f>
        <v>0</v>
      </c>
      <c r="DO26" s="76">
        <f>'СДП (план)'!AE25</f>
        <v>0</v>
      </c>
      <c r="DP26" s="76">
        <f t="shared" si="182"/>
        <v>0</v>
      </c>
      <c r="DQ26" s="76">
        <f t="shared" si="183"/>
        <v>0</v>
      </c>
      <c r="DR26" s="76">
        <f>VLOOKUP($C26,факт!$D$7:$JQ$124,155,0)</f>
        <v>0</v>
      </c>
      <c r="DS26" s="76">
        <f>VLOOKUP($C26,факт!$D$7:$JQ$124,156,0)</f>
        <v>0</v>
      </c>
      <c r="DT26" s="76">
        <f>VLOOKUP($C26,факт!$D$7:$JQ$124,157,0)</f>
        <v>0</v>
      </c>
      <c r="DU26" s="76">
        <f>VLOOKUP($C26,факт!$D$7:$JQ$124,158,0)</f>
        <v>0</v>
      </c>
      <c r="DV26" s="76">
        <f t="shared" ref="DV26" si="645">SUM(DN26*$F26)</f>
        <v>0</v>
      </c>
      <c r="DW26" s="76">
        <f t="shared" ref="DW26" si="646">SUM(DP26*$F26)</f>
        <v>0</v>
      </c>
      <c r="DX26" s="76">
        <f t="shared" ref="DX26" si="647">SUM(DR26*$F26)</f>
        <v>0</v>
      </c>
      <c r="DY26" s="76">
        <f t="shared" si="186"/>
        <v>0</v>
      </c>
      <c r="DZ26" s="76">
        <f t="shared" si="187"/>
        <v>0</v>
      </c>
      <c r="EA26" s="17">
        <f>'СДП (план)'!AF25</f>
        <v>0</v>
      </c>
      <c r="EB26" s="4">
        <f>'СДП (план)'!AG25</f>
        <v>0</v>
      </c>
      <c r="EC26" s="76">
        <f t="shared" si="188"/>
        <v>0</v>
      </c>
      <c r="ED26" s="76">
        <f t="shared" si="189"/>
        <v>0</v>
      </c>
      <c r="EE26" s="76">
        <f>VLOOKUP($C26,факт!$D$7:$JQ$124,163,0)</f>
        <v>0</v>
      </c>
      <c r="EF26" s="76">
        <f>VLOOKUP($C26,факт!$D$7:$JQ$124,164,0)</f>
        <v>0</v>
      </c>
      <c r="EG26" s="76">
        <f>VLOOKUP($C26,факт!$D$7:$JQ$124,165,0)</f>
        <v>0</v>
      </c>
      <c r="EH26" s="76">
        <f>VLOOKUP($C26,факт!$D$7:$JQ$124,166,0)</f>
        <v>0</v>
      </c>
      <c r="EI26" s="76">
        <f t="shared" ref="EI26" si="648">SUM(EA26*$F26)</f>
        <v>0</v>
      </c>
      <c r="EJ26" s="76">
        <f t="shared" ref="EJ26" si="649">SUM(EC26*$F26)</f>
        <v>0</v>
      </c>
      <c r="EK26" s="76">
        <f t="shared" ref="EK26" si="650">SUM(EE26*$F26)</f>
        <v>0</v>
      </c>
      <c r="EL26" s="76">
        <f t="shared" si="191"/>
        <v>0</v>
      </c>
      <c r="EM26" s="76">
        <f t="shared" si="192"/>
        <v>0</v>
      </c>
      <c r="EN26" s="17">
        <f>'СДП (план)'!AH25</f>
        <v>0</v>
      </c>
      <c r="EO26" s="4">
        <f>'СДП (план)'!AI25</f>
        <v>0</v>
      </c>
      <c r="EP26" s="76">
        <f t="shared" si="193"/>
        <v>0</v>
      </c>
      <c r="EQ26" s="76">
        <f t="shared" si="194"/>
        <v>0</v>
      </c>
      <c r="ER26" s="76">
        <f>VLOOKUP($C26,факт!$D$7:$JQ$124,239,0)</f>
        <v>0</v>
      </c>
      <c r="ES26" s="76">
        <f>VLOOKUP($C26,факт!$D$7:$JQ$124,240,0)</f>
        <v>0</v>
      </c>
      <c r="ET26" s="76">
        <f>VLOOKUP($C26,факт!$D$7:$JQ$124,241,0)</f>
        <v>0</v>
      </c>
      <c r="EU26" s="76">
        <f>VLOOKUP($C26,факт!$D$7:$JQ$124,242,0)</f>
        <v>0</v>
      </c>
      <c r="EV26" s="76">
        <f t="shared" ref="EV26" si="651">SUM(EN26*$F26)</f>
        <v>0</v>
      </c>
      <c r="EW26" s="76">
        <f t="shared" ref="EW26" si="652">SUM(EP26*$F26)</f>
        <v>0</v>
      </c>
      <c r="EX26" s="76">
        <f t="shared" ref="EX26" si="653">SUM(ER26*$F26)</f>
        <v>0</v>
      </c>
      <c r="EY26" s="76">
        <f t="shared" si="197"/>
        <v>0</v>
      </c>
      <c r="EZ26" s="76">
        <f t="shared" si="198"/>
        <v>0</v>
      </c>
      <c r="FA26" s="87">
        <f>'СДП (план)'!AJ25</f>
        <v>0</v>
      </c>
      <c r="FB26" s="76">
        <f>'СДП (план)'!AK25</f>
        <v>0</v>
      </c>
      <c r="FC26" s="76">
        <f t="shared" si="199"/>
        <v>0</v>
      </c>
      <c r="FD26" s="76">
        <f t="shared" si="200"/>
        <v>0</v>
      </c>
      <c r="FE26" s="76">
        <f>VLOOKUP($C26,факт!$D$7:$JQ$124,251,0)</f>
        <v>0</v>
      </c>
      <c r="FF26" s="76">
        <f>VLOOKUP($C26,факт!$D$7:$JQ$124,252,0)</f>
        <v>0</v>
      </c>
      <c r="FG26" s="76">
        <f>VLOOKUP($C26,факт!$D$7:$JQ$124,253,0)</f>
        <v>0</v>
      </c>
      <c r="FH26" s="76">
        <f>VLOOKUP($C26,факт!$D$7:$JQ$124,254,0)</f>
        <v>0</v>
      </c>
      <c r="FI26" s="76">
        <f t="shared" ref="FI26" si="654">SUM(FA26*$F26)</f>
        <v>0</v>
      </c>
      <c r="FJ26" s="76">
        <f t="shared" ref="FJ26" si="655">SUM(FC26*$F26)</f>
        <v>0</v>
      </c>
      <c r="FK26" s="76">
        <f t="shared" ref="FK26" si="656">SUM(FE26*$F26)</f>
        <v>0</v>
      </c>
      <c r="FL26" s="76">
        <f t="shared" si="202"/>
        <v>0</v>
      </c>
      <c r="FM26" s="76">
        <f t="shared" si="203"/>
        <v>0</v>
      </c>
      <c r="FN26" s="78">
        <f>'СДП (план)'!AL25</f>
        <v>5</v>
      </c>
      <c r="FO26" s="251">
        <f>'СДП (план)'!AM25</f>
        <v>92747.199999999997</v>
      </c>
      <c r="FP26" s="76">
        <f t="shared" si="204"/>
        <v>0.83333333333333337</v>
      </c>
      <c r="FQ26" s="76">
        <f t="shared" si="205"/>
        <v>15457.866666666667</v>
      </c>
      <c r="FR26" s="76">
        <f>VLOOKUP($C26,факт!$D$7:$JQ$124,35,0)</f>
        <v>0</v>
      </c>
      <c r="FS26" s="76">
        <f>VLOOKUP($C26,факт!$D$7:$JQ$124,36,0)</f>
        <v>0</v>
      </c>
      <c r="FT26" s="76">
        <f>VLOOKUP($C26,факт!$D$7:$JQ$124,37,0)</f>
        <v>0</v>
      </c>
      <c r="FU26" s="76">
        <f>VLOOKUP($C26,факт!$D$7:$JQ$124,38,0)</f>
        <v>0</v>
      </c>
      <c r="FV26" s="76">
        <f t="shared" ref="FV26" si="657">SUM(FN26*$F26)</f>
        <v>4.9000000000000004</v>
      </c>
      <c r="FW26" s="76">
        <f t="shared" ref="FW26" si="658">SUM(FP26*$F26)</f>
        <v>0.81666666666666665</v>
      </c>
      <c r="FX26" s="76">
        <f t="shared" ref="FX26" si="659">SUM(FR26*$F26)</f>
        <v>0</v>
      </c>
      <c r="FY26" s="76">
        <f t="shared" si="208"/>
        <v>-0.83333333333333337</v>
      </c>
      <c r="FZ26" s="76">
        <f t="shared" si="209"/>
        <v>-15457.866666666667</v>
      </c>
      <c r="GA26" s="87">
        <f>'СДП (план)'!AN25</f>
        <v>0</v>
      </c>
      <c r="GB26" s="76">
        <f>'СДП (план)'!AO25</f>
        <v>0</v>
      </c>
      <c r="GC26" s="76">
        <f t="shared" si="210"/>
        <v>0</v>
      </c>
      <c r="GD26" s="76">
        <f t="shared" si="211"/>
        <v>0</v>
      </c>
      <c r="GE26" s="76">
        <f>VLOOKUP($C26,факт!$D$7:$JQ$124,167,0)</f>
        <v>0</v>
      </c>
      <c r="GF26" s="76">
        <f>VLOOKUP($C26,факт!$D$7:$JQ$124,168,0)</f>
        <v>0</v>
      </c>
      <c r="GG26" s="76">
        <f>VLOOKUP($C26,факт!$D$7:$JQ$124,169,0)</f>
        <v>0</v>
      </c>
      <c r="GH26" s="76">
        <f>VLOOKUP($C26,факт!$D$7:$JQ$124,170,0)</f>
        <v>0</v>
      </c>
      <c r="GI26" s="76">
        <f t="shared" ref="GI26" si="660">SUM(GA26*$F26)</f>
        <v>0</v>
      </c>
      <c r="GJ26" s="76">
        <f t="shared" ref="GJ26" si="661">SUM(GC26*$F26)</f>
        <v>0</v>
      </c>
      <c r="GK26" s="76">
        <f t="shared" ref="GK26" si="662">SUM(GE26*$F26)</f>
        <v>0</v>
      </c>
      <c r="GL26" s="76">
        <f t="shared" si="213"/>
        <v>0</v>
      </c>
      <c r="GM26" s="76">
        <f t="shared" si="214"/>
        <v>0</v>
      </c>
      <c r="GN26" s="87">
        <f>'СДП (план)'!AP25</f>
        <v>0</v>
      </c>
      <c r="GO26" s="76">
        <f>'СДП (план)'!AQ25</f>
        <v>0</v>
      </c>
      <c r="GP26" s="76">
        <f t="shared" si="215"/>
        <v>0</v>
      </c>
      <c r="GQ26" s="76">
        <f t="shared" si="216"/>
        <v>0</v>
      </c>
      <c r="GR26" s="76">
        <f>VLOOKUP($C26,факт!$D$7:$JQ$124,171,0)</f>
        <v>0</v>
      </c>
      <c r="GS26" s="76">
        <f>VLOOKUP($C26,факт!$D$7:$JQ$124,172,0)</f>
        <v>0</v>
      </c>
      <c r="GT26" s="76">
        <f>VLOOKUP($C26,факт!$D$7:$JQ$124,173,0)</f>
        <v>0</v>
      </c>
      <c r="GU26" s="76">
        <f>VLOOKUP($C26,факт!$D$7:$JQ$124,174,0)</f>
        <v>0</v>
      </c>
      <c r="GV26" s="76">
        <f t="shared" ref="GV26" si="663">SUM(GN26*$F26)</f>
        <v>0</v>
      </c>
      <c r="GW26" s="76">
        <f t="shared" ref="GW26" si="664">SUM(GP26*$F26)</f>
        <v>0</v>
      </c>
      <c r="GX26" s="76">
        <f t="shared" ref="GX26" si="665">SUM(GR26*$F26)</f>
        <v>0</v>
      </c>
      <c r="GY26" s="76">
        <f t="shared" si="218"/>
        <v>0</v>
      </c>
      <c r="GZ26" s="76">
        <f t="shared" si="219"/>
        <v>0</v>
      </c>
      <c r="HA26" s="87">
        <f>'СДП (план)'!AR25</f>
        <v>0</v>
      </c>
      <c r="HB26" s="76">
        <f>'СДП (план)'!AS25</f>
        <v>0</v>
      </c>
      <c r="HC26" s="76">
        <f t="shared" si="220"/>
        <v>0</v>
      </c>
      <c r="HD26" s="76">
        <f t="shared" si="221"/>
        <v>0</v>
      </c>
      <c r="HE26" s="76">
        <f>VLOOKUP($C26,факт!$D$7:$JQ$124,203,0)</f>
        <v>0</v>
      </c>
      <c r="HF26" s="76">
        <f>VLOOKUP($C26,факт!$D$7:$JQ$124,204,0)</f>
        <v>0</v>
      </c>
      <c r="HG26" s="76">
        <f>VLOOKUP($C26,факт!$D$7:$JQ$124,205,0)</f>
        <v>0</v>
      </c>
      <c r="HH26" s="76">
        <f>VLOOKUP($C26,факт!$D$7:$JQ$124,206,0)</f>
        <v>0</v>
      </c>
      <c r="HI26" s="76">
        <f t="shared" ref="HI26" si="666">SUM(HA26*$F26)</f>
        <v>0</v>
      </c>
      <c r="HJ26" s="76">
        <f t="shared" ref="HJ26" si="667">SUM(HC26*$F26)</f>
        <v>0</v>
      </c>
      <c r="HK26" s="76">
        <f t="shared" ref="HK26" si="668">SUM(HE26*$F26)</f>
        <v>0</v>
      </c>
      <c r="HL26" s="76">
        <f t="shared" si="224"/>
        <v>0</v>
      </c>
      <c r="HM26" s="76">
        <f t="shared" si="225"/>
        <v>0</v>
      </c>
      <c r="HN26" s="17">
        <f>'СДП (план)'!AT25</f>
        <v>0</v>
      </c>
      <c r="HO26" s="4">
        <f>'СДП (план)'!AU25</f>
        <v>0</v>
      </c>
      <c r="HP26" s="76">
        <f t="shared" si="226"/>
        <v>0</v>
      </c>
      <c r="HQ26" s="76">
        <f t="shared" si="227"/>
        <v>0</v>
      </c>
      <c r="HR26" s="76">
        <f>VLOOKUP($C26,факт!$D$7:$JQ$124,207,0)</f>
        <v>0</v>
      </c>
      <c r="HS26" s="76">
        <f>VLOOKUP($C26,факт!$D$7:$JQ$124,208,0)</f>
        <v>0</v>
      </c>
      <c r="HT26" s="76">
        <f>VLOOKUP($C26,факт!$D$7:$JQ$124,209,0)</f>
        <v>0</v>
      </c>
      <c r="HU26" s="76">
        <f>VLOOKUP($C26,факт!$D$7:$JQ$124,210,0)</f>
        <v>0</v>
      </c>
      <c r="HV26" s="76">
        <f t="shared" ref="HV26" si="669">SUM(HN26*$F26)</f>
        <v>0</v>
      </c>
      <c r="HW26" s="76">
        <f t="shared" ref="HW26" si="670">SUM(HP26*$F26)</f>
        <v>0</v>
      </c>
      <c r="HX26" s="76">
        <f t="shared" ref="HX26" si="671">SUM(HR26*$F26)</f>
        <v>0</v>
      </c>
      <c r="HY26" s="76">
        <f t="shared" si="230"/>
        <v>0</v>
      </c>
      <c r="HZ26" s="76">
        <f t="shared" si="231"/>
        <v>0</v>
      </c>
      <c r="IA26" s="17">
        <f>'СДП (план)'!AV25</f>
        <v>0</v>
      </c>
      <c r="IB26" s="4">
        <f>'СДП (план)'!AW25</f>
        <v>0</v>
      </c>
      <c r="IC26" s="76">
        <f t="shared" si="232"/>
        <v>0</v>
      </c>
      <c r="ID26" s="76">
        <f t="shared" si="233"/>
        <v>0</v>
      </c>
      <c r="IE26" s="76">
        <f>VLOOKUP($C26,факт!$D$7:$JQ$124,199,0)</f>
        <v>0</v>
      </c>
      <c r="IF26" s="76">
        <f>VLOOKUP($C26,факт!$D$7:$JQ$124,200,0)</f>
        <v>0</v>
      </c>
      <c r="IG26" s="76">
        <f>VLOOKUP($C26,факт!$D$7:$JQ$124,201,0)</f>
        <v>0</v>
      </c>
      <c r="IH26" s="76">
        <f>VLOOKUP($C26,факт!$D$7:$JQ$124,202,0)</f>
        <v>0</v>
      </c>
      <c r="II26" s="76">
        <f t="shared" ref="II26" si="672">SUM(IA26*$F26)</f>
        <v>0</v>
      </c>
      <c r="IJ26" s="76">
        <f t="shared" ref="IJ26" si="673">SUM(IC26*$F26)</f>
        <v>0</v>
      </c>
      <c r="IK26" s="76">
        <f t="shared" ref="IK26" si="674">SUM(IE26*$F26)</f>
        <v>0</v>
      </c>
      <c r="IL26" s="76">
        <f t="shared" si="236"/>
        <v>0</v>
      </c>
      <c r="IM26" s="76">
        <f t="shared" si="237"/>
        <v>0</v>
      </c>
      <c r="IN26" s="9">
        <f>'СДП (план)'!AX25</f>
        <v>0</v>
      </c>
      <c r="IO26" s="4">
        <f>'СДП (план)'!AY25</f>
        <v>0</v>
      </c>
      <c r="IP26" s="76">
        <f t="shared" si="238"/>
        <v>0</v>
      </c>
      <c r="IQ26" s="76">
        <f t="shared" si="239"/>
        <v>0</v>
      </c>
      <c r="IR26" s="76">
        <f>VLOOKUP($C26,факт!$D$7:$JQ$124,267,0)</f>
        <v>0</v>
      </c>
      <c r="IS26" s="76">
        <f>VLOOKUP($C26,факт!$D$7:$JQ$124,268,0)</f>
        <v>0</v>
      </c>
      <c r="IT26" s="76">
        <f>VLOOKUP($C26,факт!$D$7:$JQ$124,269,0)</f>
        <v>0</v>
      </c>
      <c r="IU26" s="76">
        <f>VLOOKUP($C26,факт!$D$7:$JQ$124,270,0)</f>
        <v>0</v>
      </c>
      <c r="IV26" s="76">
        <f t="shared" ref="IV26" si="675">SUM(IN26*$F26)</f>
        <v>0</v>
      </c>
      <c r="IW26" s="76">
        <f t="shared" ref="IW26" si="676">SUM(IP26*$F26)</f>
        <v>0</v>
      </c>
      <c r="IX26" s="76">
        <f t="shared" ref="IX26" si="677">SUM(IR26*$F26)</f>
        <v>0</v>
      </c>
      <c r="IY26" s="76">
        <f t="shared" si="242"/>
        <v>0</v>
      </c>
      <c r="IZ26" s="76">
        <f t="shared" si="243"/>
        <v>0</v>
      </c>
      <c r="JA26" s="87">
        <f>'СДП (план)'!AZ25</f>
        <v>0</v>
      </c>
      <c r="JB26" s="76">
        <f>'СДП (план)'!BA25</f>
        <v>0</v>
      </c>
      <c r="JC26" s="76">
        <f t="shared" si="244"/>
        <v>0</v>
      </c>
      <c r="JD26" s="76">
        <f t="shared" si="245"/>
        <v>0</v>
      </c>
      <c r="JE26" s="76">
        <f>VLOOKUP($C26,факт!$D$7:$JQ$124,87,0)</f>
        <v>0</v>
      </c>
      <c r="JF26" s="76">
        <f>VLOOKUP($C26,факт!$D$7:$JQ$124,88,0)</f>
        <v>0</v>
      </c>
      <c r="JG26" s="76">
        <f>VLOOKUP($C26,факт!$D$7:$JQ$124,89,0)</f>
        <v>0</v>
      </c>
      <c r="JH26" s="76">
        <f>VLOOKUP($C26,факт!$D$7:$JQ$124,90,0)</f>
        <v>0</v>
      </c>
      <c r="JI26" s="76">
        <f t="shared" ref="JI26" si="678">SUM(JA26*$F26)</f>
        <v>0</v>
      </c>
      <c r="JJ26" s="76">
        <f t="shared" ref="JJ26" si="679">SUM(JC26*$F26)</f>
        <v>0</v>
      </c>
      <c r="JK26" s="76">
        <f t="shared" ref="JK26" si="680">SUM(JE26*$F26)</f>
        <v>0</v>
      </c>
      <c r="JL26" s="76">
        <f t="shared" si="247"/>
        <v>0</v>
      </c>
      <c r="JM26" s="76">
        <f t="shared" si="248"/>
        <v>0</v>
      </c>
      <c r="JN26" s="87">
        <f>'СДП (план)'!BB25</f>
        <v>0</v>
      </c>
      <c r="JO26" s="76">
        <f>'СДП (план)'!BC25</f>
        <v>0</v>
      </c>
      <c r="JP26" s="76">
        <f t="shared" si="249"/>
        <v>0</v>
      </c>
      <c r="JQ26" s="76">
        <f t="shared" si="250"/>
        <v>0</v>
      </c>
      <c r="JR26" s="76">
        <f>VLOOKUP($C26,факт!$D$7:$JQ$124,91,0)</f>
        <v>0</v>
      </c>
      <c r="JS26" s="76">
        <f>VLOOKUP($C26,факт!$D$7:$JQ$124,92,0)</f>
        <v>0</v>
      </c>
      <c r="JT26" s="76">
        <f>VLOOKUP($C26,факт!$D$7:$JQ$124,93,0)</f>
        <v>0</v>
      </c>
      <c r="JU26" s="76">
        <f>VLOOKUP($C26,факт!$D$7:$JQ$124,94,0)</f>
        <v>0</v>
      </c>
      <c r="JV26" s="76">
        <f t="shared" ref="JV26" si="681">SUM(JN26*$F26)</f>
        <v>0</v>
      </c>
      <c r="JW26" s="76">
        <f t="shared" ref="JW26" si="682">SUM(JP26*$F26)</f>
        <v>0</v>
      </c>
      <c r="JX26" s="76">
        <f t="shared" ref="JX26" si="683">SUM(JR26*$F26)</f>
        <v>0</v>
      </c>
      <c r="JY26" s="76">
        <f t="shared" si="252"/>
        <v>0</v>
      </c>
      <c r="JZ26" s="76">
        <f t="shared" si="253"/>
        <v>0</v>
      </c>
      <c r="KA26" s="79">
        <f>'СДП (план)'!BD25</f>
        <v>0</v>
      </c>
      <c r="KB26" s="79">
        <f>'СДП (план)'!BE25</f>
        <v>0</v>
      </c>
      <c r="KC26" s="76">
        <f t="shared" si="254"/>
        <v>0</v>
      </c>
      <c r="KD26" s="76">
        <f t="shared" si="255"/>
        <v>0</v>
      </c>
      <c r="KE26" s="76">
        <f>VLOOKUP($C26,факт!$D$7:$JQ$124,55,0)</f>
        <v>0</v>
      </c>
      <c r="KF26" s="76">
        <f>VLOOKUP($C26,факт!$D$7:$JQ$124,56,0)</f>
        <v>0</v>
      </c>
      <c r="KG26" s="76">
        <f>VLOOKUP($C26,факт!$D$7:$JQ$124,57,0)</f>
        <v>0</v>
      </c>
      <c r="KH26" s="76">
        <f>VLOOKUP($C26,факт!$D$7:$JQ$124,58,0)</f>
        <v>0</v>
      </c>
      <c r="KI26" s="76">
        <f t="shared" ref="KI26" si="684">SUM(KA26*$F26)</f>
        <v>0</v>
      </c>
      <c r="KJ26" s="76">
        <f t="shared" ref="KJ26" si="685">SUM(KC26*$F26)</f>
        <v>0</v>
      </c>
      <c r="KK26" s="76">
        <f t="shared" ref="KK26" si="686">SUM(KE26*$F26)</f>
        <v>0</v>
      </c>
      <c r="KL26" s="76">
        <f t="shared" si="258"/>
        <v>0</v>
      </c>
      <c r="KM26" s="76">
        <f t="shared" si="259"/>
        <v>0</v>
      </c>
      <c r="KN26" s="79">
        <f>'СДП (план)'!BF25</f>
        <v>0</v>
      </c>
      <c r="KO26" s="79">
        <f>'СДП (план)'!BG25</f>
        <v>0</v>
      </c>
      <c r="KP26" s="76">
        <f t="shared" si="260"/>
        <v>0</v>
      </c>
      <c r="KQ26" s="76">
        <f t="shared" si="261"/>
        <v>0</v>
      </c>
      <c r="KR26" s="76">
        <f>VLOOKUP($C26,факт!$D$7:$JQ$124,99,0)</f>
        <v>0</v>
      </c>
      <c r="KS26" s="76">
        <f>VLOOKUP($C26,факт!$D$7:$JQ$124,100,0)</f>
        <v>0</v>
      </c>
      <c r="KT26" s="76">
        <f>VLOOKUP($C26,факт!$D$7:$JQ$124,101,0)</f>
        <v>0</v>
      </c>
      <c r="KU26" s="76">
        <f>VLOOKUP($C26,факт!$D$7:$JQ$124,102,0)</f>
        <v>0</v>
      </c>
      <c r="KV26" s="76">
        <f t="shared" ref="KV26" si="687">SUM(KN26*$F26)</f>
        <v>0</v>
      </c>
      <c r="KW26" s="76">
        <f t="shared" ref="KW26" si="688">SUM(KP26*$F26)</f>
        <v>0</v>
      </c>
      <c r="KX26" s="76">
        <f t="shared" ref="KX26" si="689">SUM(KR26*$F26)</f>
        <v>0</v>
      </c>
      <c r="KY26" s="76">
        <f t="shared" si="264"/>
        <v>0</v>
      </c>
      <c r="KZ26" s="76">
        <f t="shared" si="265"/>
        <v>0</v>
      </c>
      <c r="LA26" s="87">
        <f>'СДП (план)'!BH25</f>
        <v>0</v>
      </c>
      <c r="LB26" s="76">
        <f>'СДП (план)'!BI25</f>
        <v>0</v>
      </c>
      <c r="LC26" s="76">
        <f t="shared" si="266"/>
        <v>0</v>
      </c>
      <c r="LD26" s="76">
        <f t="shared" si="267"/>
        <v>0</v>
      </c>
      <c r="LE26" s="76">
        <f>VLOOKUP($C26,факт!$D$7:$JQ$124,71,0)</f>
        <v>0</v>
      </c>
      <c r="LF26" s="76">
        <f>VLOOKUP($C26,факт!$D$7:$JQ$124,72,0)</f>
        <v>0</v>
      </c>
      <c r="LG26" s="76">
        <f>VLOOKUP($C26,факт!$D$7:$JQ$124,73,0)</f>
        <v>0</v>
      </c>
      <c r="LH26" s="76">
        <f>VLOOKUP($C26,факт!$D$7:$JQ$124,74,0)</f>
        <v>0</v>
      </c>
      <c r="LI26" s="76">
        <f t="shared" ref="LI26" si="690">SUM(LA26*$F26)</f>
        <v>0</v>
      </c>
      <c r="LJ26" s="76">
        <f t="shared" ref="LJ26" si="691">SUM(LC26*$F26)</f>
        <v>0</v>
      </c>
      <c r="LK26" s="76">
        <f t="shared" ref="LK26" si="692">SUM(LE26*$F26)</f>
        <v>0</v>
      </c>
      <c r="LL26" s="76">
        <f t="shared" si="270"/>
        <v>0</v>
      </c>
      <c r="LM26" s="76">
        <f t="shared" si="271"/>
        <v>0</v>
      </c>
      <c r="LN26" s="77">
        <f>'СДП (план)'!BJ25</f>
        <v>0</v>
      </c>
      <c r="LO26" s="76">
        <f>'СДП (план)'!BK25</f>
        <v>0</v>
      </c>
      <c r="LP26" s="76">
        <f t="shared" si="272"/>
        <v>0</v>
      </c>
      <c r="LQ26" s="76">
        <f t="shared" si="273"/>
        <v>0</v>
      </c>
      <c r="LR26" s="76">
        <f>VLOOKUP($C26,факт!$D$7:$JQ$124,111,0)</f>
        <v>1</v>
      </c>
      <c r="LS26" s="76">
        <f>VLOOKUP($C26,факт!$D$7:$JQ$124,112,0)</f>
        <v>18549.439999999999</v>
      </c>
      <c r="LT26" s="76">
        <f>VLOOKUP($C26,факт!$D$7:$JQ$124,113,0)</f>
        <v>0</v>
      </c>
      <c r="LU26" s="76">
        <f>VLOOKUP($C26,факт!$D$7:$JQ$124,114,0)</f>
        <v>0</v>
      </c>
      <c r="LV26" s="76">
        <f t="shared" ref="LV26" si="693">SUM(LN26*$F26)</f>
        <v>0</v>
      </c>
      <c r="LW26" s="76">
        <f t="shared" ref="LW26" si="694">SUM(LP26*$F26)</f>
        <v>0</v>
      </c>
      <c r="LX26" s="76">
        <f t="shared" ref="LX26" si="695">SUM(LR26*$F26)</f>
        <v>0.98</v>
      </c>
      <c r="LY26" s="76">
        <f t="shared" si="275"/>
        <v>1</v>
      </c>
      <c r="LZ26" s="76">
        <f t="shared" si="276"/>
        <v>18549.439999999999</v>
      </c>
      <c r="MA26" s="87">
        <f>'СДП (план)'!BL25</f>
        <v>0</v>
      </c>
      <c r="MB26" s="76">
        <f>'СДП (план)'!BM25</f>
        <v>0</v>
      </c>
      <c r="MC26" s="76">
        <f t="shared" si="277"/>
        <v>0</v>
      </c>
      <c r="MD26" s="76">
        <f t="shared" si="278"/>
        <v>0</v>
      </c>
      <c r="ME26" s="76">
        <f>VLOOKUP($C26,факт!$D$7:$JQ$124,219,0)</f>
        <v>0</v>
      </c>
      <c r="MF26" s="76">
        <f>VLOOKUP($C26,факт!$D$7:$JQ$124,220,0)</f>
        <v>0</v>
      </c>
      <c r="MG26" s="76">
        <f>VLOOKUP($C26,факт!$D$7:$JQ$124,221,0)</f>
        <v>0</v>
      </c>
      <c r="MH26" s="76">
        <f>VLOOKUP($C26,факт!$D$7:$JQ$124,222,0)</f>
        <v>0</v>
      </c>
      <c r="MI26" s="76">
        <f t="shared" ref="MI26" si="696">SUM(MA26*$F26)</f>
        <v>0</v>
      </c>
      <c r="MJ26" s="76">
        <f t="shared" ref="MJ26" si="697">SUM(MC26*$F26)</f>
        <v>0</v>
      </c>
      <c r="MK26" s="76">
        <f t="shared" ref="MK26" si="698">SUM(ME26*$F26)</f>
        <v>0</v>
      </c>
      <c r="ML26" s="76">
        <f t="shared" si="281"/>
        <v>0</v>
      </c>
      <c r="MM26" s="76">
        <f t="shared" si="282"/>
        <v>0</v>
      </c>
      <c r="MN26" s="87">
        <f>'СДП (план)'!BN25</f>
        <v>0</v>
      </c>
      <c r="MO26" s="76">
        <f>'СДП (план)'!BO25</f>
        <v>0</v>
      </c>
      <c r="MP26" s="76">
        <f t="shared" si="283"/>
        <v>0</v>
      </c>
      <c r="MQ26" s="76">
        <f t="shared" si="284"/>
        <v>0</v>
      </c>
      <c r="MR26" s="76">
        <f>VLOOKUP($C26,факт!$D$7:$JQ$124,223,0)</f>
        <v>0</v>
      </c>
      <c r="MS26" s="76">
        <f>VLOOKUP($C26,факт!$D$7:$JQ$124,224,0)</f>
        <v>0</v>
      </c>
      <c r="MT26" s="76">
        <f>VLOOKUP($C26,факт!$D$7:$JQ$124,225,0)</f>
        <v>0</v>
      </c>
      <c r="MU26" s="76">
        <f>VLOOKUP($C26,факт!$D$7:$JQ$124,226,0)</f>
        <v>0</v>
      </c>
      <c r="MV26" s="76">
        <f t="shared" ref="MV26" si="699">SUM(MN26*$F26)</f>
        <v>0</v>
      </c>
      <c r="MW26" s="76">
        <f t="shared" ref="MW26" si="700">SUM(MP26*$F26)</f>
        <v>0</v>
      </c>
      <c r="MX26" s="76">
        <f t="shared" ref="MX26" si="701">SUM(MR26*$F26)</f>
        <v>0</v>
      </c>
      <c r="MY26" s="76">
        <f t="shared" si="287"/>
        <v>0</v>
      </c>
      <c r="MZ26" s="76">
        <f t="shared" si="288"/>
        <v>0</v>
      </c>
      <c r="NA26" s="87">
        <f>'СДП (план)'!BP25</f>
        <v>0</v>
      </c>
      <c r="NB26" s="76">
        <f>'СДП (план)'!BQ25</f>
        <v>0</v>
      </c>
      <c r="NC26" s="76">
        <f t="shared" si="289"/>
        <v>0</v>
      </c>
      <c r="ND26" s="76">
        <f t="shared" si="290"/>
        <v>0</v>
      </c>
      <c r="NE26" s="76">
        <f>VLOOKUP($C26,факт!$D$7:$JQ$124,227,0)</f>
        <v>0</v>
      </c>
      <c r="NF26" s="76">
        <f>VLOOKUP($C26,факт!$D$7:$JQ$124,228,0)</f>
        <v>0</v>
      </c>
      <c r="NG26" s="76">
        <f>VLOOKUP($C26,факт!$D$7:$JQ$124,229,0)</f>
        <v>0</v>
      </c>
      <c r="NH26" s="76">
        <f>VLOOKUP($C26,факт!$D$7:$JQ$124,230,0)</f>
        <v>0</v>
      </c>
      <c r="NI26" s="76">
        <f t="shared" ref="NI26" si="702">SUM(NA26*$F26)</f>
        <v>0</v>
      </c>
      <c r="NJ26" s="76">
        <f t="shared" ref="NJ26" si="703">SUM(NC26*$F26)</f>
        <v>0</v>
      </c>
      <c r="NK26" s="76">
        <f t="shared" ref="NK26" si="704">SUM(NE26*$F26)</f>
        <v>0</v>
      </c>
      <c r="NL26" s="76">
        <f t="shared" si="293"/>
        <v>0</v>
      </c>
      <c r="NM26" s="76">
        <f t="shared" si="294"/>
        <v>0</v>
      </c>
      <c r="NN26" s="87">
        <f>'СДП (план)'!BR25</f>
        <v>0</v>
      </c>
      <c r="NO26" s="76">
        <f>'СДП (план)'!BS25</f>
        <v>0</v>
      </c>
      <c r="NP26" s="76">
        <f t="shared" si="295"/>
        <v>0</v>
      </c>
      <c r="NQ26" s="76">
        <f t="shared" si="296"/>
        <v>0</v>
      </c>
      <c r="NR26" s="76">
        <f>VLOOKUP($C26,факт!$D$7:$JQ$124,231,0)</f>
        <v>0</v>
      </c>
      <c r="NS26" s="76">
        <f>VLOOKUP($C26,факт!$D$7:$JQ$124,232,0)</f>
        <v>0</v>
      </c>
      <c r="NT26" s="76">
        <f>VLOOKUP($C26,факт!$D$7:$JQ$124,233,0)</f>
        <v>0</v>
      </c>
      <c r="NU26" s="76">
        <f>VLOOKUP($C26,факт!$D$7:$JQ$124,234,0)</f>
        <v>0</v>
      </c>
      <c r="NV26" s="76">
        <f t="shared" ref="NV26" si="705">SUM(NN26*$F26)</f>
        <v>0</v>
      </c>
      <c r="NW26" s="76">
        <f t="shared" ref="NW26" si="706">SUM(NP26*$F26)</f>
        <v>0</v>
      </c>
      <c r="NX26" s="76">
        <f t="shared" ref="NX26" si="707">SUM(NR26*$F26)</f>
        <v>0</v>
      </c>
      <c r="NY26" s="76">
        <f t="shared" si="299"/>
        <v>0</v>
      </c>
      <c r="NZ26" s="76">
        <f t="shared" si="300"/>
        <v>0</v>
      </c>
      <c r="OA26" s="87">
        <f>'СДП (план)'!BT25</f>
        <v>0</v>
      </c>
      <c r="OB26" s="76">
        <f>'СДП (план)'!BU25</f>
        <v>0</v>
      </c>
      <c r="OC26" s="76">
        <f t="shared" si="301"/>
        <v>0</v>
      </c>
      <c r="OD26" s="76">
        <f t="shared" si="302"/>
        <v>0</v>
      </c>
      <c r="OE26" s="76">
        <f>VLOOKUP($C26,факт!$D$7:$JQ$124,243,0)</f>
        <v>0</v>
      </c>
      <c r="OF26" s="76">
        <f>VLOOKUP($C26,факт!$D$7:$JQ$124,244,0)</f>
        <v>0</v>
      </c>
      <c r="OG26" s="76">
        <f>VLOOKUP($C26,факт!$D$7:$JQ$124,245,0)</f>
        <v>0</v>
      </c>
      <c r="OH26" s="76">
        <f>VLOOKUP($C26,факт!$D$7:$JQ$124,246,0)</f>
        <v>0</v>
      </c>
      <c r="OI26" s="76">
        <f t="shared" ref="OI26" si="708">SUM(OA26*$F26)</f>
        <v>0</v>
      </c>
      <c r="OJ26" s="76">
        <f t="shared" ref="OJ26" si="709">SUM(OC26*$F26)</f>
        <v>0</v>
      </c>
      <c r="OK26" s="76">
        <f t="shared" ref="OK26" si="710">SUM(OE26*$F26)</f>
        <v>0</v>
      </c>
      <c r="OL26" s="76">
        <f t="shared" si="305"/>
        <v>0</v>
      </c>
      <c r="OM26" s="76">
        <f t="shared" si="306"/>
        <v>0</v>
      </c>
      <c r="ON26" s="88">
        <f>'СДП (план)'!BV25</f>
        <v>0</v>
      </c>
      <c r="OO26" s="76">
        <f>'СДП (план)'!BW25</f>
        <v>0</v>
      </c>
      <c r="OP26" s="76">
        <f t="shared" si="307"/>
        <v>0</v>
      </c>
      <c r="OQ26" s="76">
        <f t="shared" si="308"/>
        <v>0</v>
      </c>
      <c r="OR26" s="76">
        <f>VLOOKUP($C26,факт!$D$7:$JQ$124,83,0)</f>
        <v>0</v>
      </c>
      <c r="OS26" s="76">
        <f>VLOOKUP($C26,факт!$D$7:$JQ$124,84,0)</f>
        <v>0</v>
      </c>
      <c r="OT26" s="76">
        <f>VLOOKUP($C26,факт!$D$7:$JQ$124,85,0)</f>
        <v>0</v>
      </c>
      <c r="OU26" s="76">
        <f>VLOOKUP($C26,факт!$D$7:$JQ$124,86,0)</f>
        <v>0</v>
      </c>
      <c r="OV26" s="76">
        <f t="shared" ref="OV26" si="711">SUM(ON26*$F26)</f>
        <v>0</v>
      </c>
      <c r="OW26" s="76">
        <f t="shared" ref="OW26" si="712">SUM(OP26*$F26)</f>
        <v>0</v>
      </c>
      <c r="OX26" s="76">
        <f t="shared" ref="OX26" si="713">SUM(OR26*$F26)</f>
        <v>0</v>
      </c>
      <c r="OY26" s="76">
        <f t="shared" si="310"/>
        <v>0</v>
      </c>
      <c r="OZ26" s="76">
        <f t="shared" si="311"/>
        <v>0</v>
      </c>
      <c r="PA26" s="87">
        <f>'СДП (план)'!BX25</f>
        <v>4</v>
      </c>
      <c r="PB26" s="76">
        <f>'СДП (план)'!BY25</f>
        <v>89037.312000000005</v>
      </c>
      <c r="PC26" s="76">
        <f t="shared" si="312"/>
        <v>0.66666666666666663</v>
      </c>
      <c r="PD26" s="76">
        <f t="shared" si="313"/>
        <v>14839.552000000001</v>
      </c>
      <c r="PE26" s="76">
        <f>VLOOKUP($C26,факт!$D$7:$JQ$124,59,0)</f>
        <v>0</v>
      </c>
      <c r="PF26" s="76">
        <f>VLOOKUP($C26,факт!$D$7:$JQ$124,60,0)</f>
        <v>0</v>
      </c>
      <c r="PG26" s="76">
        <f>VLOOKUP($C26,факт!$D$7:$JQ$124,61,0)</f>
        <v>0</v>
      </c>
      <c r="PH26" s="76">
        <f>VLOOKUP($C26,факт!$D$7:$JQ$124,62,0)</f>
        <v>0</v>
      </c>
      <c r="PI26" s="76">
        <f t="shared" ref="PI26" si="714">SUM(PA26*$F26)</f>
        <v>3.92</v>
      </c>
      <c r="PJ26" s="76">
        <f t="shared" ref="PJ26" si="715">SUM(PC26*$F26)</f>
        <v>0.65333333333333332</v>
      </c>
      <c r="PK26" s="76">
        <f t="shared" ref="PK26" si="716">SUM(PE26*$F26)</f>
        <v>0</v>
      </c>
      <c r="PL26" s="76">
        <f t="shared" si="315"/>
        <v>-0.66666666666666663</v>
      </c>
      <c r="PM26" s="76">
        <f t="shared" si="316"/>
        <v>-14839.552000000001</v>
      </c>
      <c r="PN26" s="87">
        <f>'СДП (план)'!BZ25</f>
        <v>0</v>
      </c>
      <c r="PO26" s="76">
        <f>'СДП (план)'!CA25</f>
        <v>0</v>
      </c>
      <c r="PP26" s="76">
        <f t="shared" si="317"/>
        <v>0</v>
      </c>
      <c r="PQ26" s="76">
        <f t="shared" si="318"/>
        <v>0</v>
      </c>
      <c r="PR26" s="76">
        <f>VLOOKUP($C26,факт!$D$7:$JQ$124,263,0)</f>
        <v>0</v>
      </c>
      <c r="PS26" s="76">
        <f>VLOOKUP($C26,факт!$D$7:$JQ$124,264,0)</f>
        <v>0</v>
      </c>
      <c r="PT26" s="76">
        <f>VLOOKUP($C26,факт!$D$7:$JQ$124,265,0)</f>
        <v>0</v>
      </c>
      <c r="PU26" s="76">
        <f>VLOOKUP($C26,факт!$D$7:$JQ$124,266,0)</f>
        <v>0</v>
      </c>
      <c r="PV26" s="76">
        <f t="shared" ref="PV26" si="717">SUM(PN26*$F26)</f>
        <v>0</v>
      </c>
      <c r="PW26" s="76">
        <f t="shared" ref="PW26" si="718">SUM(PP26*$F26)</f>
        <v>0</v>
      </c>
      <c r="PX26" s="76">
        <f t="shared" ref="PX26" si="719">SUM(PR26*$F26)</f>
        <v>0</v>
      </c>
      <c r="PY26" s="76">
        <f t="shared" si="321"/>
        <v>0</v>
      </c>
      <c r="PZ26" s="76">
        <f t="shared" si="322"/>
        <v>0</v>
      </c>
      <c r="QA26" s="88">
        <f>'СДП (план)'!CB25</f>
        <v>0</v>
      </c>
      <c r="QB26" s="76">
        <f>'СДП (план)'!CC25</f>
        <v>0</v>
      </c>
      <c r="QC26" s="76">
        <f t="shared" si="323"/>
        <v>0</v>
      </c>
      <c r="QD26" s="76">
        <f t="shared" si="324"/>
        <v>0</v>
      </c>
      <c r="QE26" s="76">
        <f>VLOOKUP($C26,факт!$D$7:$JQ$124,103,0)</f>
        <v>0</v>
      </c>
      <c r="QF26" s="76">
        <f>VLOOKUP($C26,факт!$D$7:$JQ$124,104,0)</f>
        <v>0</v>
      </c>
      <c r="QG26" s="76">
        <f>VLOOKUP($C26,факт!$D$7:$JQ$124,105,0)</f>
        <v>0</v>
      </c>
      <c r="QH26" s="76">
        <f>VLOOKUP($C26,факт!$D$7:$JQ$124,106,0)</f>
        <v>0</v>
      </c>
      <c r="QI26" s="76">
        <f t="shared" ref="QI26" si="720">SUM(QA26*$F26)</f>
        <v>0</v>
      </c>
      <c r="QJ26" s="76">
        <f t="shared" ref="QJ26" si="721">SUM(QC26*$F26)</f>
        <v>0</v>
      </c>
      <c r="QK26" s="76">
        <f t="shared" ref="QK26" si="722">SUM(QE26*$F26)</f>
        <v>0</v>
      </c>
      <c r="QL26" s="76">
        <f t="shared" si="326"/>
        <v>0</v>
      </c>
      <c r="QM26" s="76">
        <f t="shared" si="327"/>
        <v>0</v>
      </c>
      <c r="QN26" s="79">
        <f>'СДП (план)'!CD25</f>
        <v>0</v>
      </c>
      <c r="QO26" s="79">
        <f>'СДП (план)'!CE25</f>
        <v>0</v>
      </c>
      <c r="QP26" s="76">
        <f t="shared" si="328"/>
        <v>0</v>
      </c>
      <c r="QQ26" s="76">
        <f t="shared" si="329"/>
        <v>0</v>
      </c>
      <c r="QR26" s="76">
        <f>VLOOKUP($C26,факт!$D$7:$JQ$124,63,0)</f>
        <v>0</v>
      </c>
      <c r="QS26" s="76">
        <f>VLOOKUP($C26,факт!$D$7:$JQ$124,64,0)</f>
        <v>0</v>
      </c>
      <c r="QT26" s="76">
        <f>VLOOKUP($C26,факт!$D$7:$JQ$124,65,0)</f>
        <v>0</v>
      </c>
      <c r="QU26" s="76">
        <f>VLOOKUP($C26,факт!$D$7:$JQ$124,66,0)</f>
        <v>0</v>
      </c>
      <c r="QV26" s="76">
        <f t="shared" ref="QV26" si="723">SUM(QN26*$F26)</f>
        <v>0</v>
      </c>
      <c r="QW26" s="76">
        <f t="shared" ref="QW26" si="724">SUM(QP26*$F26)</f>
        <v>0</v>
      </c>
      <c r="QX26" s="76">
        <f t="shared" ref="QX26" si="725">SUM(QR26*$F26)</f>
        <v>0</v>
      </c>
      <c r="QY26" s="76">
        <f t="shared" si="332"/>
        <v>0</v>
      </c>
      <c r="QZ26" s="76">
        <f t="shared" si="333"/>
        <v>0</v>
      </c>
      <c r="RA26" s="87">
        <f>'СДП (план)'!CF25</f>
        <v>0</v>
      </c>
      <c r="RB26" s="76">
        <f>'СДП (план)'!CG25</f>
        <v>0</v>
      </c>
      <c r="RC26" s="76">
        <f t="shared" si="334"/>
        <v>0</v>
      </c>
      <c r="RD26" s="76">
        <f t="shared" si="335"/>
        <v>0</v>
      </c>
      <c r="RE26" s="76">
        <f>VLOOKUP($C26,факт!$D$7:$JQ$124,67,0)</f>
        <v>0</v>
      </c>
      <c r="RF26" s="76">
        <f>VLOOKUP($C26,факт!$D$7:$JQ$124,68,0)</f>
        <v>0</v>
      </c>
      <c r="RG26" s="76">
        <f>VLOOKUP($C26,факт!$D$7:$JQ$124,69,0)</f>
        <v>0</v>
      </c>
      <c r="RH26" s="76">
        <f>VLOOKUP($C26,факт!$D$7:$JQ$124,70,0)</f>
        <v>0</v>
      </c>
      <c r="RI26" s="76">
        <f t="shared" ref="RI26" si="726">SUM(RA26*$F26)</f>
        <v>0</v>
      </c>
      <c r="RJ26" s="76">
        <f t="shared" ref="RJ26" si="727">SUM(RC26*$F26)</f>
        <v>0</v>
      </c>
      <c r="RK26" s="76">
        <f t="shared" ref="RK26" si="728">SUM(RE26*$F26)</f>
        <v>0</v>
      </c>
      <c r="RL26" s="76">
        <f t="shared" si="337"/>
        <v>0</v>
      </c>
      <c r="RM26" s="76">
        <f t="shared" si="338"/>
        <v>0</v>
      </c>
      <c r="RN26" s="87">
        <f>'СДП (план)'!CH25</f>
        <v>0</v>
      </c>
      <c r="RO26" s="76">
        <f>'СДП (план)'!CI25</f>
        <v>0</v>
      </c>
      <c r="RP26" s="76">
        <f t="shared" si="339"/>
        <v>0</v>
      </c>
      <c r="RQ26" s="76">
        <f t="shared" si="340"/>
        <v>0</v>
      </c>
      <c r="RR26" s="76">
        <f>VLOOKUP($C26,факт!$D$7:$JQ$124,79,0)</f>
        <v>0</v>
      </c>
      <c r="RS26" s="76">
        <f>VLOOKUP($C26,факт!$D$7:$JQ$124,80,0)</f>
        <v>0</v>
      </c>
      <c r="RT26" s="76">
        <f>VLOOKUP($C26,факт!$D$7:$JQ$124,81,0)</f>
        <v>0</v>
      </c>
      <c r="RU26" s="76">
        <f>VLOOKUP($C26,факт!$D$7:$JQ$124,82,0)</f>
        <v>0</v>
      </c>
      <c r="RV26" s="76">
        <f t="shared" ref="RV26" si="729">SUM(RN26*$F26)</f>
        <v>0</v>
      </c>
      <c r="RW26" s="76">
        <f t="shared" ref="RW26" si="730">SUM(RP26*$F26)</f>
        <v>0</v>
      </c>
      <c r="RX26" s="76">
        <f t="shared" ref="RX26" si="731">SUM(RR26*$F26)</f>
        <v>0</v>
      </c>
      <c r="RY26" s="76">
        <f t="shared" si="343"/>
        <v>0</v>
      </c>
      <c r="RZ26" s="76">
        <f t="shared" si="344"/>
        <v>0</v>
      </c>
      <c r="SA26" s="77">
        <f>'СДП (план)'!CJ25</f>
        <v>0</v>
      </c>
      <c r="SB26" s="76">
        <f>'СДП (план)'!CK25</f>
        <v>0</v>
      </c>
      <c r="SC26" s="76">
        <f t="shared" si="345"/>
        <v>0</v>
      </c>
      <c r="SD26" s="76">
        <f t="shared" si="346"/>
        <v>0</v>
      </c>
      <c r="SE26" s="76">
        <f>VLOOKUP($C26,факт!$D$7:$JQ$124,95,0)</f>
        <v>0</v>
      </c>
      <c r="SF26" s="76">
        <f>VLOOKUP($C26,факт!$D$7:$JQ$124,96,0)</f>
        <v>0</v>
      </c>
      <c r="SG26" s="76">
        <f>VLOOKUP($C26,факт!$D$7:$JQ$124,97,0)</f>
        <v>0</v>
      </c>
      <c r="SH26" s="76">
        <f>VLOOKUP($C26,факт!$D$7:$JQ$124,98,0)</f>
        <v>0</v>
      </c>
      <c r="SI26" s="76">
        <f t="shared" ref="SI26" si="732">SUM(SA26*$F26)</f>
        <v>0</v>
      </c>
      <c r="SJ26" s="76">
        <f t="shared" ref="SJ26" si="733">SUM(SC26*$F26)</f>
        <v>0</v>
      </c>
      <c r="SK26" s="76">
        <f t="shared" ref="SK26" si="734">SUM(SE26*$F26)</f>
        <v>0</v>
      </c>
      <c r="SL26" s="76">
        <f t="shared" si="348"/>
        <v>0</v>
      </c>
      <c r="SM26" s="76">
        <f t="shared" si="349"/>
        <v>0</v>
      </c>
      <c r="SN26" s="77">
        <f>'СДП (план)'!CL25</f>
        <v>0</v>
      </c>
      <c r="SO26" s="76">
        <f>'СДП (план)'!CM25</f>
        <v>0</v>
      </c>
      <c r="SP26" s="76">
        <f t="shared" si="350"/>
        <v>0</v>
      </c>
      <c r="SQ26" s="76">
        <f t="shared" si="351"/>
        <v>0</v>
      </c>
      <c r="SR26" s="76">
        <f>VLOOKUP($C26,факт!$D$7:$JQ$124,107,0)</f>
        <v>0</v>
      </c>
      <c r="SS26" s="76">
        <f>VLOOKUP($C26,факт!$D$7:$JQ$124,108,0)</f>
        <v>0</v>
      </c>
      <c r="ST26" s="76">
        <f>VLOOKUP($C26,факт!$D$7:$JQ$124,109,0)</f>
        <v>0</v>
      </c>
      <c r="SU26" s="76">
        <f>VLOOKUP($C26,факт!$D$7:$JQ$124,110,0)</f>
        <v>0</v>
      </c>
      <c r="SV26" s="76">
        <f t="shared" ref="SV26" si="735">SUM(SN26*$F26)</f>
        <v>0</v>
      </c>
      <c r="SW26" s="76">
        <f t="shared" ref="SW26" si="736">SUM(SP26*$F26)</f>
        <v>0</v>
      </c>
      <c r="SX26" s="76">
        <f t="shared" ref="SX26" si="737">SUM(SR26*$F26)</f>
        <v>0</v>
      </c>
      <c r="SY26" s="76">
        <f t="shared" si="354"/>
        <v>0</v>
      </c>
      <c r="SZ26" s="76">
        <f t="shared" si="355"/>
        <v>0</v>
      </c>
      <c r="TA26" s="87">
        <f>'СДП (план)'!CN25</f>
        <v>0</v>
      </c>
      <c r="TB26" s="76">
        <f>'СДП (план)'!CO25</f>
        <v>0</v>
      </c>
      <c r="TC26" s="76">
        <f t="shared" si="356"/>
        <v>0</v>
      </c>
      <c r="TD26" s="76">
        <f t="shared" si="357"/>
        <v>0</v>
      </c>
      <c r="TE26" s="76">
        <f>VLOOKUP($C26,факт!$D$7:$JQ$124,51,0)</f>
        <v>0</v>
      </c>
      <c r="TF26" s="76">
        <f>VLOOKUP($C26,факт!$D$7:$JQ$124,52,0)</f>
        <v>0</v>
      </c>
      <c r="TG26" s="76">
        <f>VLOOKUP($C26,факт!$D$7:$JQ$124,53,0)</f>
        <v>0</v>
      </c>
      <c r="TH26" s="76">
        <f>VLOOKUP($C26,факт!$D$7:$JQ$124,54,0)</f>
        <v>0</v>
      </c>
      <c r="TI26" s="76">
        <f t="shared" ref="TI26" si="738">SUM(TA26*$F26)</f>
        <v>0</v>
      </c>
      <c r="TJ26" s="76">
        <f t="shared" ref="TJ26" si="739">SUM(TC26*$F26)</f>
        <v>0</v>
      </c>
      <c r="TK26" s="76">
        <f t="shared" ref="TK26" si="740">SUM(TE26*$F26)</f>
        <v>0</v>
      </c>
      <c r="TL26" s="76">
        <f t="shared" si="360"/>
        <v>0</v>
      </c>
      <c r="TM26" s="76">
        <f t="shared" si="361"/>
        <v>0</v>
      </c>
      <c r="TN26" s="87">
        <f>'СДП (план)'!CP25</f>
        <v>0</v>
      </c>
      <c r="TO26" s="76">
        <f>'СДП (план)'!CQ25</f>
        <v>0</v>
      </c>
      <c r="TP26" s="76">
        <f t="shared" si="362"/>
        <v>0</v>
      </c>
      <c r="TQ26" s="76">
        <f t="shared" si="363"/>
        <v>0</v>
      </c>
      <c r="TR26" s="76">
        <f>VLOOKUP($C26,факт!$D$7:$JQ$124,47,0)</f>
        <v>0</v>
      </c>
      <c r="TS26" s="76">
        <f>VLOOKUP($C26,факт!$D$7:$JQ$124,48,0)</f>
        <v>0</v>
      </c>
      <c r="TT26" s="76">
        <f>VLOOKUP($C26,факт!$D$7:$JQ$124,49,0)</f>
        <v>0</v>
      </c>
      <c r="TU26" s="76">
        <f>VLOOKUP($C26,факт!$D$7:$JQ$124,50,0)</f>
        <v>0</v>
      </c>
      <c r="TV26" s="76">
        <f t="shared" ref="TV26" si="741">SUM(TN26*$F26)</f>
        <v>0</v>
      </c>
      <c r="TW26" s="76">
        <f t="shared" ref="TW26" si="742">SUM(TP26*$F26)</f>
        <v>0</v>
      </c>
      <c r="TX26" s="76">
        <f t="shared" ref="TX26" si="743">SUM(TR26*$F26)</f>
        <v>0</v>
      </c>
      <c r="TY26" s="76">
        <f t="shared" si="366"/>
        <v>0</v>
      </c>
      <c r="TZ26" s="76">
        <f t="shared" si="367"/>
        <v>0</v>
      </c>
      <c r="UA26" s="17">
        <f>'СДП (план)'!CR25</f>
        <v>0</v>
      </c>
      <c r="UB26" s="4">
        <f>'СДП (план)'!CS25</f>
        <v>0</v>
      </c>
      <c r="UC26" s="76">
        <f t="shared" si="368"/>
        <v>0</v>
      </c>
      <c r="UD26" s="76">
        <f t="shared" si="369"/>
        <v>0</v>
      </c>
      <c r="UE26" s="76">
        <f>VLOOKUP($C26,факт!$D$7:$JQ$124,75,0)</f>
        <v>0</v>
      </c>
      <c r="UF26" s="76">
        <f>VLOOKUP($C26,факт!$D$7:$JQ$124,76,0)</f>
        <v>0</v>
      </c>
      <c r="UG26" s="76">
        <f>VLOOKUP($C26,факт!$D$7:$JQ$124,77,0)</f>
        <v>0</v>
      </c>
      <c r="UH26" s="76">
        <f>VLOOKUP($C26,факт!$D$7:$JQ$124,78,0)</f>
        <v>0</v>
      </c>
      <c r="UI26" s="76">
        <f t="shared" ref="UI26" si="744">SUM(UA26*$F26)</f>
        <v>0</v>
      </c>
      <c r="UJ26" s="76">
        <f t="shared" ref="UJ26" si="745">SUM(UC26*$F26)</f>
        <v>0</v>
      </c>
      <c r="UK26" s="76">
        <f t="shared" ref="UK26" si="746">SUM(UE26*$F26)</f>
        <v>0</v>
      </c>
      <c r="UL26" s="76">
        <f t="shared" si="371"/>
        <v>0</v>
      </c>
      <c r="UM26" s="76">
        <f t="shared" si="372"/>
        <v>0</v>
      </c>
      <c r="UN26" s="4">
        <f>'СДП (план)'!CT25</f>
        <v>0</v>
      </c>
      <c r="UO26" s="4">
        <f>'СДП (план)'!CU25</f>
        <v>0</v>
      </c>
      <c r="UP26" s="76">
        <f t="shared" si="373"/>
        <v>0</v>
      </c>
      <c r="UQ26" s="76">
        <f t="shared" si="374"/>
        <v>0</v>
      </c>
      <c r="UR26" s="76">
        <f>VLOOKUP($C26,факт!$D$7:$JQ$124,271,0)</f>
        <v>0</v>
      </c>
      <c r="US26" s="76">
        <f>VLOOKUP($C26,факт!$D$7:$JQ$124,272,0)</f>
        <v>0</v>
      </c>
      <c r="UT26" s="79"/>
      <c r="UU26" s="79"/>
      <c r="UV26" s="76">
        <f t="shared" ref="UV26" si="747">SUM(UN26*$F26)</f>
        <v>0</v>
      </c>
      <c r="UW26" s="76">
        <f t="shared" ref="UW26" si="748">SUM(UP26*$F26)</f>
        <v>0</v>
      </c>
      <c r="UX26" s="76">
        <f t="shared" ref="UX26" si="749">SUM(UR26*$F26)</f>
        <v>0</v>
      </c>
      <c r="UY26" s="76">
        <f t="shared" si="376"/>
        <v>0</v>
      </c>
      <c r="UZ26" s="76">
        <f t="shared" si="377"/>
        <v>0</v>
      </c>
      <c r="VA26" s="76">
        <f>'СДП (план)'!CV25</f>
        <v>0</v>
      </c>
      <c r="VB26" s="76">
        <f>'СДП (план)'!CW25</f>
        <v>0</v>
      </c>
      <c r="VC26" s="76">
        <f t="shared" si="378"/>
        <v>0</v>
      </c>
      <c r="VD26" s="76">
        <f t="shared" si="379"/>
        <v>0</v>
      </c>
      <c r="VE26" s="76"/>
      <c r="VF26" s="76"/>
      <c r="VG26" s="76"/>
      <c r="VH26" s="76"/>
      <c r="VI26" s="76">
        <f t="shared" ref="VI26" si="750">SUM(VA26*$F26)</f>
        <v>0</v>
      </c>
      <c r="VJ26" s="76">
        <f t="shared" ref="VJ26" si="751">SUM(VC26*$F26)</f>
        <v>0</v>
      </c>
      <c r="VK26" s="76">
        <f t="shared" ref="VK26" si="752">SUM(VE26*$F26)</f>
        <v>0</v>
      </c>
      <c r="VL26" s="76">
        <f t="shared" si="381"/>
        <v>0</v>
      </c>
      <c r="VM26" s="76">
        <f t="shared" si="382"/>
        <v>0</v>
      </c>
      <c r="VN26" s="82">
        <f t="shared" ref="VN26" si="753">SUM(FN26,CN26,AN26,BN26,AA26,BA26,N26,LA26,JA26,JN26,LN26,DN26,EA26,GA26,HN26,KA26,KN26,QN26,GN26,HA26,IA26,DA26,TA26,SN26,RA26,RN26,ON26,QA26,SA26,MA26,MN26,NA26,NN26,EN26,OA26,FA26,PN26,TN26,UA26,PA26,CA26,IN26,UN26,VA26)</f>
        <v>9</v>
      </c>
      <c r="VO26" s="82">
        <f t="shared" ref="VO26" si="754">SUM(FO26,CO26,AO26,BO26,AB26,BB26,O26,LB26,JB26,JO26,LO26,DO26,EB26,GB26,HO26,KB26,KO26,QO26,GO26,HB26,IB26,DB26,TB26,SO26,RB26,RO26,OO26,QB26,SB26,MB26,MO26,NB26,NO26,EO26,OB26,FB26,PO26,TO26,UB26,PB26,CB26,IO26,UO26,VB26)</f>
        <v>181784.51199999999</v>
      </c>
      <c r="VP26" s="82">
        <f t="shared" ref="VP26" si="755">SUM(FP26,CP26,AP26,BP26,AC26,BC26,P26,LC26,JC26,JP26,LP26,DP26,EC26,GC26,HP26,KC26,KP26,QP26,GP26,HC26,IC26,DC26,TC26,SP26,RC26,RP26,OP26,QC26,SC26,MC26,MP26,NC26,NP26,EP26,OC26,FC26,PP26,TP26,UC26,PC26,CC26,IP26,UP26,VC26)</f>
        <v>1.5</v>
      </c>
      <c r="VQ26" s="82">
        <f t="shared" ref="VQ26" si="756">SUM(FQ26,CQ26,AQ26,BQ26,AD26,BD26,Q26,LD26,JD26,JQ26,LQ26,DQ26,ED26,GD26,HQ26,KD26,KQ26,QQ26,GQ26,HD26,ID26,DD26,TD26,SQ26,RD26,RQ26,OQ26,QD26,SD26,MD26,MQ26,ND26,NQ26,EQ26,OD26,FD26,PQ26,TQ26,UD26,PD26,CD26,IQ26,UQ26,VD26)</f>
        <v>30297.418666666668</v>
      </c>
      <c r="VR26" s="82">
        <f t="shared" ref="VR26" si="757">SUM(FR26,CR26,AR26,BR26,AE26,BE26,R26,LE26,JE26,JR26,LR26,DR26,EE26,GE26,HR26,KE26,KR26,QR26,GR26,HE26,IE26,DE26,TE26,SR26,RE26,RR26,OR26,QE26,SE26,ME26,MR26,NE26,NR26,ER26,OE26,FE26,PR26,TR26,UE26,PE26,CE26,IR26,UR26,VE26)</f>
        <v>1</v>
      </c>
      <c r="VS26" s="82">
        <f t="shared" ref="VS26" si="758">SUM(FS26,CS26,AS26,BS26,AF26,BF26,S26,LF26,JF26,JS26,LS26,DS26,EF26,GF26,HS26,KF26,KS26,QS26,GS26,HF26,IF26,DF26,TF26,SS26,RF26,RS26,OS26,QF26,SF26,MF26,MS26,NF26,NS26,ES26,OF26,FF26,PS26,TS26,UF26,PF26,CF26,IS26,US26,VF26)</f>
        <v>18549.439999999999</v>
      </c>
      <c r="VT26" s="82">
        <f t="shared" ref="VT26" si="759">SUM(FT26,CT26,AT26,BT26,AG26,BG26,T26,LG26,JG26,JT26,LT26,DT26,EG26,GG26,HT26,KG26,KT26,QT26,GT26,HG26,IG26,DG26,TG26,ST26,RG26,RT26,OT26,QG26,SG26,MG26,MT26,NG26,NT26,ET26,OG26,FG26,PT26,TT26,UG26,PG26,CG26,IT26,UT26,VG26)</f>
        <v>0</v>
      </c>
      <c r="VU26" s="82">
        <f t="shared" ref="VU26" si="760">SUM(FU26,CU26,AU26,BU26,AH26,BH26,U26,LH26,JH26,JU26,LU26,DU26,EH26,GH26,HU26,KH26,KU26,QU26,GU26,HH26,IH26,DH26,TH26,SU26,RH26,RU26,OU26,QH26,SH26,MH26,MU26,NH26,NU26,EU26,OH26,FH26,PU26,TU26,UH26,PH26,CH26,IU26,UU26,VH26)</f>
        <v>0</v>
      </c>
      <c r="VV26" s="82">
        <f t="shared" ref="VV26" si="761">SUM(FV26,CV26,AV26,BV26,AI26,BI26,V26,LI26,JI26,JV26,LV26,DV26,EI26,GI26,HV26,KI26,KV26,QV26,GV26,HI26,II26,DI26,TI26,SV26,RI26,RV26,OV26,QI26,SI26,MI26,MV26,NI26,NV26,EV26,OI26,FI26,PV26,TV26,UI26,PI26,CI26,IV26,UV26,VI26)</f>
        <v>8.82</v>
      </c>
      <c r="VW26" s="82">
        <f t="shared" ref="VW26" si="762">SUM(FW26,CW26,AW26,BW26,AJ26,BJ26,W26,LJ26,JJ26,JW26,LW26,DW26,EJ26,GJ26,HW26,KJ26,KW26,QW26,GW26,HJ26,IJ26,DJ26,TJ26,SW26,RJ26,RW26,OW26,QJ26,SJ26,MJ26,MW26,NJ26,NW26,EW26,OJ26,FJ26,PW26,TW26,UJ26,PJ26,CJ26,IW26,UW26,VJ26)</f>
        <v>1.47</v>
      </c>
      <c r="VX26" s="82">
        <f t="shared" ref="VX26" si="763">SUM(FX26,CX26,AX26,BX26,AK26,BK26,X26,LK26,JK26,JX26,LX26,DX26,EK26,GK26,HX26,KK26,KX26,QX26,GX26,HK26,IK26,DK26,TK26,SX26,RK26,RX26,OX26,QK26,SK26,MK26,MX26,NK26,NX26,EX26,OK26,FK26,PX26,TX26,UK26,PK26,CK26,IX26,UX26,VK26)</f>
        <v>0.98</v>
      </c>
      <c r="VY26" s="82">
        <f t="shared" ref="VY26" si="764">SUM(FY26,CY26,AY26,BY26,AL26,BL26,Y26,LL26,JL26,JY26,LY26,DY26,EL26,GL26,HY26,KL26,KY26,QY26,GY26,HL26,IL26,DL26,TL26,SY26,RL26,RY26,OY26,QL26,SL26,ML26,MY26,NL26,NY26,EY26,OL26,FL26,PY26,TY26,UL26,PL26,CL26,IY26,UY26,VL26)</f>
        <v>-0.5</v>
      </c>
      <c r="VZ26" s="156">
        <f t="shared" ref="VZ26" si="765">SUM(VS26-VQ26)</f>
        <v>-11747.97866666667</v>
      </c>
      <c r="WA26" s="63">
        <f>VLOOKUP($C26,факт!$D$7:$JU$124,273,0)</f>
        <v>1</v>
      </c>
      <c r="WB26" s="235">
        <f>VLOOKUP($C26,факт!$D$7:$JU$124,274,0)</f>
        <v>18549.439999999999</v>
      </c>
      <c r="WC26" s="235">
        <f>VLOOKUP($C26,факт!$D$7:$JU$124,275,0)</f>
        <v>0</v>
      </c>
      <c r="WD26" s="235">
        <f>VLOOKUP($C26,факт!$D$7:$JU$124,276,0)</f>
        <v>0</v>
      </c>
      <c r="WE26" s="236">
        <f t="shared" si="538"/>
        <v>0</v>
      </c>
      <c r="WF26" s="236">
        <f t="shared" si="539"/>
        <v>0</v>
      </c>
    </row>
    <row r="27" spans="1:606" s="86" customFormat="1" ht="15" x14ac:dyDescent="0.25">
      <c r="A27" s="174">
        <v>4</v>
      </c>
      <c r="B27" s="174"/>
      <c r="C27" s="317"/>
      <c r="D27" s="175" t="s">
        <v>25</v>
      </c>
      <c r="E27" s="2">
        <v>13520</v>
      </c>
      <c r="F27" s="141">
        <v>0.89</v>
      </c>
      <c r="G27" s="141"/>
      <c r="H27" s="25">
        <v>1</v>
      </c>
      <c r="I27" s="142"/>
      <c r="J27" s="247">
        <v>1.4</v>
      </c>
      <c r="K27" s="247">
        <v>1.68</v>
      </c>
      <c r="L27" s="247">
        <v>2.23</v>
      </c>
      <c r="M27" s="247">
        <v>2.57</v>
      </c>
      <c r="N27" s="37">
        <f>'СДП (план)'!N26</f>
        <v>100</v>
      </c>
      <c r="O27" s="37">
        <f>'СДП (план)'!O26</f>
        <v>1684592</v>
      </c>
      <c r="P27" s="76">
        <f t="shared" si="136"/>
        <v>16.666666666666668</v>
      </c>
      <c r="Q27" s="76">
        <f t="shared" si="137"/>
        <v>280765.33333333331</v>
      </c>
      <c r="R27" s="37">
        <f t="shared" ref="R27:X27" si="766">R28</f>
        <v>17</v>
      </c>
      <c r="S27" s="37">
        <f t="shared" si="766"/>
        <v>286380.63999999984</v>
      </c>
      <c r="T27" s="37">
        <f t="shared" si="766"/>
        <v>1</v>
      </c>
      <c r="U27" s="37">
        <f t="shared" si="766"/>
        <v>16845.919999999998</v>
      </c>
      <c r="V27" s="37">
        <f t="shared" si="766"/>
        <v>89</v>
      </c>
      <c r="W27" s="37">
        <f t="shared" si="766"/>
        <v>14.833333333333334</v>
      </c>
      <c r="X27" s="37">
        <f t="shared" si="766"/>
        <v>15.13</v>
      </c>
      <c r="Y27" s="76">
        <f t="shared" si="139"/>
        <v>0.33333333333333215</v>
      </c>
      <c r="Z27" s="76">
        <f t="shared" si="140"/>
        <v>5615.3066666665254</v>
      </c>
      <c r="AA27" s="218">
        <f>'СДП (план)'!P26</f>
        <v>0</v>
      </c>
      <c r="AB27" s="218">
        <f>'СДП (план)'!Q26</f>
        <v>0</v>
      </c>
      <c r="AC27" s="76">
        <f t="shared" si="141"/>
        <v>0</v>
      </c>
      <c r="AD27" s="76">
        <f t="shared" si="142"/>
        <v>0</v>
      </c>
      <c r="AE27" s="37">
        <f t="shared" ref="AE27:AK27" si="767">AE28</f>
        <v>0</v>
      </c>
      <c r="AF27" s="37">
        <f t="shared" si="767"/>
        <v>0</v>
      </c>
      <c r="AG27" s="37">
        <f t="shared" si="767"/>
        <v>0</v>
      </c>
      <c r="AH27" s="37">
        <f t="shared" si="767"/>
        <v>0</v>
      </c>
      <c r="AI27" s="37">
        <f t="shared" si="767"/>
        <v>0</v>
      </c>
      <c r="AJ27" s="37">
        <f t="shared" si="767"/>
        <v>0</v>
      </c>
      <c r="AK27" s="37">
        <f t="shared" si="767"/>
        <v>0</v>
      </c>
      <c r="AL27" s="76">
        <f t="shared" si="145"/>
        <v>0</v>
      </c>
      <c r="AM27" s="76">
        <f t="shared" si="146"/>
        <v>0</v>
      </c>
      <c r="AN27" s="37">
        <f>'СДП (план)'!R26</f>
        <v>0</v>
      </c>
      <c r="AO27" s="37">
        <f>'СДП (план)'!S26</f>
        <v>0</v>
      </c>
      <c r="AP27" s="76">
        <f t="shared" si="147"/>
        <v>0</v>
      </c>
      <c r="AQ27" s="76">
        <f t="shared" si="148"/>
        <v>0</v>
      </c>
      <c r="AR27" s="37">
        <f t="shared" ref="AR27:AX27" si="768">AR28</f>
        <v>0</v>
      </c>
      <c r="AS27" s="37">
        <f t="shared" si="768"/>
        <v>0</v>
      </c>
      <c r="AT27" s="37">
        <f t="shared" si="768"/>
        <v>0</v>
      </c>
      <c r="AU27" s="37">
        <f t="shared" si="768"/>
        <v>0</v>
      </c>
      <c r="AV27" s="37">
        <f t="shared" si="768"/>
        <v>0</v>
      </c>
      <c r="AW27" s="37">
        <f t="shared" si="768"/>
        <v>0</v>
      </c>
      <c r="AX27" s="37">
        <f t="shared" si="768"/>
        <v>0</v>
      </c>
      <c r="AY27" s="76">
        <f t="shared" si="151"/>
        <v>0</v>
      </c>
      <c r="AZ27" s="76">
        <f t="shared" si="152"/>
        <v>0</v>
      </c>
      <c r="BA27" s="177">
        <f>'СДП (план)'!T26</f>
        <v>0</v>
      </c>
      <c r="BB27" s="148">
        <f>'СДП (план)'!U26</f>
        <v>0</v>
      </c>
      <c r="BC27" s="76">
        <f t="shared" si="153"/>
        <v>0</v>
      </c>
      <c r="BD27" s="76">
        <f t="shared" si="154"/>
        <v>0</v>
      </c>
      <c r="BE27" s="37">
        <f t="shared" ref="BE27:BK27" si="769">BE28</f>
        <v>0</v>
      </c>
      <c r="BF27" s="37">
        <f t="shared" si="769"/>
        <v>0</v>
      </c>
      <c r="BG27" s="37">
        <f t="shared" si="769"/>
        <v>0</v>
      </c>
      <c r="BH27" s="37">
        <f t="shared" si="769"/>
        <v>0</v>
      </c>
      <c r="BI27" s="37">
        <f t="shared" si="769"/>
        <v>0</v>
      </c>
      <c r="BJ27" s="37">
        <f t="shared" si="769"/>
        <v>0</v>
      </c>
      <c r="BK27" s="37">
        <f t="shared" si="769"/>
        <v>0</v>
      </c>
      <c r="BL27" s="76">
        <f t="shared" si="157"/>
        <v>0</v>
      </c>
      <c r="BM27" s="76">
        <f t="shared" si="158"/>
        <v>0</v>
      </c>
      <c r="BN27" s="37">
        <f>'СДП (план)'!V26</f>
        <v>0</v>
      </c>
      <c r="BO27" s="37">
        <f>'СДП (план)'!W26</f>
        <v>0</v>
      </c>
      <c r="BP27" s="76">
        <f t="shared" si="159"/>
        <v>0</v>
      </c>
      <c r="BQ27" s="76">
        <f t="shared" si="160"/>
        <v>0</v>
      </c>
      <c r="BR27" s="37">
        <f t="shared" ref="BR27:BX27" si="770">BR28</f>
        <v>0</v>
      </c>
      <c r="BS27" s="37">
        <f t="shared" si="770"/>
        <v>0</v>
      </c>
      <c r="BT27" s="37">
        <f t="shared" si="770"/>
        <v>0</v>
      </c>
      <c r="BU27" s="37">
        <f t="shared" si="770"/>
        <v>0</v>
      </c>
      <c r="BV27" s="37">
        <f t="shared" si="770"/>
        <v>0</v>
      </c>
      <c r="BW27" s="37">
        <f t="shared" si="770"/>
        <v>0</v>
      </c>
      <c r="BX27" s="37">
        <f t="shared" si="770"/>
        <v>0</v>
      </c>
      <c r="BY27" s="76">
        <f t="shared" si="399"/>
        <v>0</v>
      </c>
      <c r="BZ27" s="76">
        <f t="shared" si="400"/>
        <v>0</v>
      </c>
      <c r="CA27" s="245">
        <f>'СДП (план)'!X26</f>
        <v>0</v>
      </c>
      <c r="CB27" s="37">
        <f>'СДП (план)'!Y26</f>
        <v>0</v>
      </c>
      <c r="CC27" s="76">
        <f t="shared" si="164"/>
        <v>0</v>
      </c>
      <c r="CD27" s="76">
        <f t="shared" si="165"/>
        <v>0</v>
      </c>
      <c r="CE27" s="37">
        <f t="shared" ref="CE27:CK27" si="771">CE28</f>
        <v>0</v>
      </c>
      <c r="CF27" s="37">
        <f t="shared" si="771"/>
        <v>0</v>
      </c>
      <c r="CG27" s="37">
        <f t="shared" si="771"/>
        <v>0</v>
      </c>
      <c r="CH27" s="37">
        <f t="shared" si="771"/>
        <v>0</v>
      </c>
      <c r="CI27" s="37">
        <f t="shared" si="771"/>
        <v>0</v>
      </c>
      <c r="CJ27" s="37">
        <f t="shared" si="771"/>
        <v>0</v>
      </c>
      <c r="CK27" s="37">
        <f t="shared" si="771"/>
        <v>0</v>
      </c>
      <c r="CL27" s="76">
        <f t="shared" si="168"/>
        <v>0</v>
      </c>
      <c r="CM27" s="76">
        <f t="shared" si="169"/>
        <v>0</v>
      </c>
      <c r="CN27" s="37">
        <f>'СДП (план)'!Z26</f>
        <v>0</v>
      </c>
      <c r="CO27" s="37">
        <f>'СДП (план)'!AA26</f>
        <v>0</v>
      </c>
      <c r="CP27" s="76">
        <f t="shared" si="170"/>
        <v>0</v>
      </c>
      <c r="CQ27" s="76">
        <f t="shared" si="171"/>
        <v>0</v>
      </c>
      <c r="CR27" s="37">
        <f t="shared" ref="CR27:CX27" si="772">CR28</f>
        <v>0</v>
      </c>
      <c r="CS27" s="37">
        <f t="shared" si="772"/>
        <v>0</v>
      </c>
      <c r="CT27" s="37">
        <f t="shared" si="772"/>
        <v>0</v>
      </c>
      <c r="CU27" s="37">
        <f t="shared" si="772"/>
        <v>0</v>
      </c>
      <c r="CV27" s="37">
        <f t="shared" si="772"/>
        <v>0</v>
      </c>
      <c r="CW27" s="37">
        <f t="shared" si="772"/>
        <v>0</v>
      </c>
      <c r="CX27" s="37">
        <f t="shared" si="772"/>
        <v>0</v>
      </c>
      <c r="CY27" s="76">
        <f t="shared" si="174"/>
        <v>0</v>
      </c>
      <c r="CZ27" s="76">
        <f t="shared" si="175"/>
        <v>0</v>
      </c>
      <c r="DA27" s="148">
        <f>'СДП (план)'!AB26</f>
        <v>37</v>
      </c>
      <c r="DB27" s="148">
        <f>'СДП (план)'!AC26</f>
        <v>623299.04</v>
      </c>
      <c r="DC27" s="76">
        <f t="shared" si="176"/>
        <v>6.166666666666667</v>
      </c>
      <c r="DD27" s="76">
        <f t="shared" si="177"/>
        <v>103883.17333333334</v>
      </c>
      <c r="DE27" s="37">
        <f t="shared" ref="DE27:DK27" si="773">DE28</f>
        <v>2</v>
      </c>
      <c r="DF27" s="37">
        <f t="shared" si="773"/>
        <v>33691.839999999997</v>
      </c>
      <c r="DG27" s="37">
        <f t="shared" si="773"/>
        <v>0</v>
      </c>
      <c r="DH27" s="37">
        <f t="shared" si="773"/>
        <v>0</v>
      </c>
      <c r="DI27" s="37">
        <f t="shared" si="773"/>
        <v>32.93</v>
      </c>
      <c r="DJ27" s="37">
        <f t="shared" si="773"/>
        <v>5.4883333333333333</v>
      </c>
      <c r="DK27" s="37">
        <f t="shared" si="773"/>
        <v>1.78</v>
      </c>
      <c r="DL27" s="76">
        <f t="shared" si="180"/>
        <v>-4.166666666666667</v>
      </c>
      <c r="DM27" s="76">
        <f t="shared" si="181"/>
        <v>-70191.333333333343</v>
      </c>
      <c r="DN27" s="37">
        <f>'СДП (план)'!AD26</f>
        <v>0</v>
      </c>
      <c r="DO27" s="37">
        <f>'СДП (план)'!AE26</f>
        <v>0</v>
      </c>
      <c r="DP27" s="76">
        <f t="shared" si="182"/>
        <v>0</v>
      </c>
      <c r="DQ27" s="76">
        <f t="shared" si="183"/>
        <v>0</v>
      </c>
      <c r="DR27" s="37">
        <f t="shared" ref="DR27:DX27" si="774">DR28</f>
        <v>0</v>
      </c>
      <c r="DS27" s="37">
        <f t="shared" si="774"/>
        <v>0</v>
      </c>
      <c r="DT27" s="37">
        <f t="shared" si="774"/>
        <v>0</v>
      </c>
      <c r="DU27" s="37">
        <f t="shared" si="774"/>
        <v>0</v>
      </c>
      <c r="DV27" s="37">
        <f t="shared" si="774"/>
        <v>0</v>
      </c>
      <c r="DW27" s="37">
        <f t="shared" si="774"/>
        <v>0</v>
      </c>
      <c r="DX27" s="37">
        <f t="shared" si="774"/>
        <v>0</v>
      </c>
      <c r="DY27" s="76">
        <f t="shared" si="186"/>
        <v>0</v>
      </c>
      <c r="DZ27" s="76">
        <f t="shared" si="187"/>
        <v>0</v>
      </c>
      <c r="EA27" s="148">
        <f>'СДП (план)'!AF26</f>
        <v>55</v>
      </c>
      <c r="EB27" s="148">
        <f>'СДП (план)'!AG26</f>
        <v>926525.6</v>
      </c>
      <c r="EC27" s="76">
        <f t="shared" si="188"/>
        <v>9.1666666666666661</v>
      </c>
      <c r="ED27" s="76">
        <f t="shared" si="189"/>
        <v>154420.93333333332</v>
      </c>
      <c r="EE27" s="37">
        <f t="shared" ref="EE27:EK27" si="775">EE28</f>
        <v>11</v>
      </c>
      <c r="EF27" s="37">
        <f t="shared" si="775"/>
        <v>185305.11999999994</v>
      </c>
      <c r="EG27" s="37">
        <f t="shared" si="775"/>
        <v>0</v>
      </c>
      <c r="EH27" s="37">
        <f t="shared" si="775"/>
        <v>0</v>
      </c>
      <c r="EI27" s="37">
        <f t="shared" si="775"/>
        <v>48.95</v>
      </c>
      <c r="EJ27" s="37">
        <f t="shared" si="775"/>
        <v>8.1583333333333332</v>
      </c>
      <c r="EK27" s="37">
        <f t="shared" si="775"/>
        <v>9.7900000000000009</v>
      </c>
      <c r="EL27" s="76">
        <f t="shared" si="191"/>
        <v>1.8333333333333339</v>
      </c>
      <c r="EM27" s="76">
        <f t="shared" si="192"/>
        <v>30884.186666666617</v>
      </c>
      <c r="EN27" s="148">
        <f>'СДП (план)'!AH26</f>
        <v>0</v>
      </c>
      <c r="EO27" s="148">
        <f>'СДП (план)'!AI26</f>
        <v>0</v>
      </c>
      <c r="EP27" s="76">
        <f t="shared" si="193"/>
        <v>0</v>
      </c>
      <c r="EQ27" s="76">
        <f t="shared" si="194"/>
        <v>0</v>
      </c>
      <c r="ER27" s="37">
        <f t="shared" ref="ER27:EX27" si="776">ER28</f>
        <v>0</v>
      </c>
      <c r="ES27" s="37">
        <f t="shared" si="776"/>
        <v>0</v>
      </c>
      <c r="ET27" s="37">
        <f t="shared" si="776"/>
        <v>0</v>
      </c>
      <c r="EU27" s="37">
        <f t="shared" si="776"/>
        <v>0</v>
      </c>
      <c r="EV27" s="37">
        <f t="shared" si="776"/>
        <v>0</v>
      </c>
      <c r="EW27" s="37">
        <f t="shared" si="776"/>
        <v>0</v>
      </c>
      <c r="EX27" s="37">
        <f t="shared" si="776"/>
        <v>0</v>
      </c>
      <c r="EY27" s="76">
        <f t="shared" si="197"/>
        <v>0</v>
      </c>
      <c r="EZ27" s="76">
        <f t="shared" si="198"/>
        <v>0</v>
      </c>
      <c r="FA27" s="37">
        <f>'СДП (план)'!AJ26</f>
        <v>21</v>
      </c>
      <c r="FB27" s="37">
        <f>'СДП (план)'!AK26</f>
        <v>424517.18400000001</v>
      </c>
      <c r="FC27" s="76">
        <f t="shared" si="199"/>
        <v>3.5</v>
      </c>
      <c r="FD27" s="76">
        <f t="shared" si="200"/>
        <v>70752.864000000001</v>
      </c>
      <c r="FE27" s="37">
        <f t="shared" ref="FE27:FK27" si="777">FE28</f>
        <v>3</v>
      </c>
      <c r="FF27" s="37">
        <f t="shared" si="777"/>
        <v>60645.299999999996</v>
      </c>
      <c r="FG27" s="37">
        <f t="shared" si="777"/>
        <v>0</v>
      </c>
      <c r="FH27" s="37">
        <f t="shared" si="777"/>
        <v>0</v>
      </c>
      <c r="FI27" s="37">
        <f t="shared" si="777"/>
        <v>18.690000000000001</v>
      </c>
      <c r="FJ27" s="37">
        <f t="shared" si="777"/>
        <v>3.1150000000000002</v>
      </c>
      <c r="FK27" s="37">
        <f t="shared" si="777"/>
        <v>2.67</v>
      </c>
      <c r="FL27" s="76">
        <f t="shared" si="202"/>
        <v>-0.5</v>
      </c>
      <c r="FM27" s="76">
        <f t="shared" si="203"/>
        <v>-10107.564000000006</v>
      </c>
      <c r="FN27" s="218">
        <f>'СДП (план)'!AL26</f>
        <v>0</v>
      </c>
      <c r="FO27" s="218">
        <f>'СДП (план)'!AM26</f>
        <v>0</v>
      </c>
      <c r="FP27" s="76">
        <f t="shared" si="204"/>
        <v>0</v>
      </c>
      <c r="FQ27" s="76">
        <f t="shared" si="205"/>
        <v>0</v>
      </c>
      <c r="FR27" s="37">
        <f t="shared" ref="FR27:GX27" si="778">FR28</f>
        <v>0</v>
      </c>
      <c r="FS27" s="37">
        <f t="shared" si="778"/>
        <v>0</v>
      </c>
      <c r="FT27" s="37">
        <f t="shared" si="778"/>
        <v>0</v>
      </c>
      <c r="FU27" s="37">
        <f t="shared" si="778"/>
        <v>0</v>
      </c>
      <c r="FV27" s="37">
        <f t="shared" si="778"/>
        <v>0</v>
      </c>
      <c r="FW27" s="37">
        <f t="shared" si="778"/>
        <v>0</v>
      </c>
      <c r="FX27" s="37">
        <f t="shared" si="778"/>
        <v>0</v>
      </c>
      <c r="FY27" s="76">
        <f t="shared" si="208"/>
        <v>0</v>
      </c>
      <c r="FZ27" s="76">
        <f t="shared" si="209"/>
        <v>0</v>
      </c>
      <c r="GA27" s="37">
        <f>'СДП (план)'!AN26</f>
        <v>0</v>
      </c>
      <c r="GB27" s="37">
        <f>'СДП (план)'!AO26</f>
        <v>0</v>
      </c>
      <c r="GC27" s="76">
        <f t="shared" si="210"/>
        <v>0</v>
      </c>
      <c r="GD27" s="76">
        <f t="shared" si="211"/>
        <v>0</v>
      </c>
      <c r="GE27" s="37">
        <f t="shared" ref="GE27:GK27" si="779">GE28</f>
        <v>0</v>
      </c>
      <c r="GF27" s="37">
        <f t="shared" si="779"/>
        <v>0</v>
      </c>
      <c r="GG27" s="37">
        <f t="shared" si="779"/>
        <v>0</v>
      </c>
      <c r="GH27" s="37">
        <f t="shared" si="779"/>
        <v>0</v>
      </c>
      <c r="GI27" s="37">
        <f t="shared" si="779"/>
        <v>0</v>
      </c>
      <c r="GJ27" s="37">
        <f t="shared" si="779"/>
        <v>0</v>
      </c>
      <c r="GK27" s="37">
        <f t="shared" si="779"/>
        <v>0</v>
      </c>
      <c r="GL27" s="76">
        <f t="shared" si="213"/>
        <v>0</v>
      </c>
      <c r="GM27" s="76">
        <f t="shared" si="214"/>
        <v>0</v>
      </c>
      <c r="GN27" s="37">
        <f>'СДП (план)'!AP26</f>
        <v>0</v>
      </c>
      <c r="GO27" s="37">
        <f>'СДП (план)'!AQ26</f>
        <v>0</v>
      </c>
      <c r="GP27" s="76">
        <f t="shared" si="215"/>
        <v>0</v>
      </c>
      <c r="GQ27" s="76">
        <f t="shared" si="216"/>
        <v>0</v>
      </c>
      <c r="GR27" s="37">
        <f t="shared" si="778"/>
        <v>0</v>
      </c>
      <c r="GS27" s="37">
        <f t="shared" si="778"/>
        <v>0</v>
      </c>
      <c r="GT27" s="37">
        <f t="shared" si="778"/>
        <v>0</v>
      </c>
      <c r="GU27" s="37">
        <f t="shared" si="778"/>
        <v>0</v>
      </c>
      <c r="GV27" s="37">
        <f t="shared" si="778"/>
        <v>0</v>
      </c>
      <c r="GW27" s="37">
        <f t="shared" si="778"/>
        <v>0</v>
      </c>
      <c r="GX27" s="37">
        <f t="shared" si="778"/>
        <v>0</v>
      </c>
      <c r="GY27" s="76">
        <f t="shared" si="218"/>
        <v>0</v>
      </c>
      <c r="GZ27" s="76">
        <f t="shared" si="219"/>
        <v>0</v>
      </c>
      <c r="HA27" s="37">
        <f>'СДП (план)'!AR26</f>
        <v>0</v>
      </c>
      <c r="HB27" s="37">
        <f>'СДП (план)'!AS26</f>
        <v>0</v>
      </c>
      <c r="HC27" s="76">
        <f t="shared" si="220"/>
        <v>0</v>
      </c>
      <c r="HD27" s="76">
        <f t="shared" si="221"/>
        <v>0</v>
      </c>
      <c r="HE27" s="37">
        <f t="shared" ref="HE27:HK27" si="780">HE28</f>
        <v>0</v>
      </c>
      <c r="HF27" s="37">
        <f t="shared" si="780"/>
        <v>0</v>
      </c>
      <c r="HG27" s="37">
        <f t="shared" si="780"/>
        <v>0</v>
      </c>
      <c r="HH27" s="37">
        <f t="shared" si="780"/>
        <v>0</v>
      </c>
      <c r="HI27" s="37">
        <f t="shared" si="780"/>
        <v>0</v>
      </c>
      <c r="HJ27" s="37">
        <f t="shared" si="780"/>
        <v>0</v>
      </c>
      <c r="HK27" s="37">
        <f t="shared" si="780"/>
        <v>0</v>
      </c>
      <c r="HL27" s="76">
        <f t="shared" si="224"/>
        <v>0</v>
      </c>
      <c r="HM27" s="76">
        <f t="shared" si="225"/>
        <v>0</v>
      </c>
      <c r="HN27" s="148">
        <f>'СДП (план)'!AT26</f>
        <v>0</v>
      </c>
      <c r="HO27" s="148">
        <f>'СДП (план)'!AU26</f>
        <v>0</v>
      </c>
      <c r="HP27" s="76">
        <f t="shared" si="226"/>
        <v>0</v>
      </c>
      <c r="HQ27" s="76">
        <f t="shared" si="227"/>
        <v>0</v>
      </c>
      <c r="HR27" s="37">
        <f t="shared" ref="HR27:HX27" si="781">HR28</f>
        <v>0</v>
      </c>
      <c r="HS27" s="37">
        <f t="shared" si="781"/>
        <v>0</v>
      </c>
      <c r="HT27" s="37">
        <f t="shared" si="781"/>
        <v>0</v>
      </c>
      <c r="HU27" s="37">
        <f t="shared" si="781"/>
        <v>0</v>
      </c>
      <c r="HV27" s="37">
        <f t="shared" si="781"/>
        <v>0</v>
      </c>
      <c r="HW27" s="37">
        <f t="shared" si="781"/>
        <v>0</v>
      </c>
      <c r="HX27" s="37">
        <f t="shared" si="781"/>
        <v>0</v>
      </c>
      <c r="HY27" s="76">
        <f t="shared" si="230"/>
        <v>0</v>
      </c>
      <c r="HZ27" s="76">
        <f t="shared" si="231"/>
        <v>0</v>
      </c>
      <c r="IA27" s="148">
        <f>'СДП (план)'!AV26</f>
        <v>0</v>
      </c>
      <c r="IB27" s="148">
        <f>'СДП (план)'!AW26</f>
        <v>0</v>
      </c>
      <c r="IC27" s="76">
        <f t="shared" si="232"/>
        <v>0</v>
      </c>
      <c r="ID27" s="76">
        <f t="shared" si="233"/>
        <v>0</v>
      </c>
      <c r="IE27" s="37">
        <f t="shared" ref="IE27:NU27" si="782">IE28</f>
        <v>0</v>
      </c>
      <c r="IF27" s="37">
        <f t="shared" si="782"/>
        <v>0</v>
      </c>
      <c r="IG27" s="37">
        <f t="shared" si="782"/>
        <v>0</v>
      </c>
      <c r="IH27" s="37">
        <f t="shared" si="782"/>
        <v>0</v>
      </c>
      <c r="II27" s="37">
        <f t="shared" si="782"/>
        <v>0</v>
      </c>
      <c r="IJ27" s="37">
        <f t="shared" si="782"/>
        <v>0</v>
      </c>
      <c r="IK27" s="37">
        <f t="shared" si="782"/>
        <v>0</v>
      </c>
      <c r="IL27" s="76">
        <f t="shared" si="236"/>
        <v>0</v>
      </c>
      <c r="IM27" s="76">
        <f t="shared" si="237"/>
        <v>0</v>
      </c>
      <c r="IN27" s="37">
        <f>'СДП (план)'!AX26</f>
        <v>0</v>
      </c>
      <c r="IO27" s="37">
        <f>'СДП (план)'!AY26</f>
        <v>0</v>
      </c>
      <c r="IP27" s="76">
        <f t="shared" si="238"/>
        <v>0</v>
      </c>
      <c r="IQ27" s="76">
        <f t="shared" si="239"/>
        <v>0</v>
      </c>
      <c r="IR27" s="37">
        <f t="shared" ref="IR27:IX27" si="783">IR28</f>
        <v>0</v>
      </c>
      <c r="IS27" s="37">
        <f t="shared" si="783"/>
        <v>0</v>
      </c>
      <c r="IT27" s="37">
        <f t="shared" si="783"/>
        <v>0</v>
      </c>
      <c r="IU27" s="37">
        <f t="shared" si="783"/>
        <v>0</v>
      </c>
      <c r="IV27" s="37">
        <f t="shared" si="783"/>
        <v>0</v>
      </c>
      <c r="IW27" s="37">
        <f t="shared" si="783"/>
        <v>0</v>
      </c>
      <c r="IX27" s="37">
        <f t="shared" si="783"/>
        <v>0</v>
      </c>
      <c r="IY27" s="76">
        <f t="shared" si="242"/>
        <v>0</v>
      </c>
      <c r="IZ27" s="76">
        <f t="shared" si="243"/>
        <v>0</v>
      </c>
      <c r="JA27" s="37">
        <f>'СДП (план)'!AZ26</f>
        <v>0</v>
      </c>
      <c r="JB27" s="37">
        <f>'СДП (план)'!BA26</f>
        <v>0</v>
      </c>
      <c r="JC27" s="76">
        <f t="shared" si="244"/>
        <v>0</v>
      </c>
      <c r="JD27" s="76">
        <f t="shared" si="245"/>
        <v>0</v>
      </c>
      <c r="JE27" s="37">
        <f t="shared" ref="JE27:JK27" si="784">JE28</f>
        <v>0</v>
      </c>
      <c r="JF27" s="37">
        <f t="shared" si="784"/>
        <v>0</v>
      </c>
      <c r="JG27" s="37">
        <f t="shared" si="784"/>
        <v>0</v>
      </c>
      <c r="JH27" s="37">
        <f t="shared" si="784"/>
        <v>0</v>
      </c>
      <c r="JI27" s="37">
        <f t="shared" si="784"/>
        <v>0</v>
      </c>
      <c r="JJ27" s="37">
        <f t="shared" si="784"/>
        <v>0</v>
      </c>
      <c r="JK27" s="37">
        <f t="shared" si="784"/>
        <v>0</v>
      </c>
      <c r="JL27" s="76">
        <f t="shared" si="247"/>
        <v>0</v>
      </c>
      <c r="JM27" s="76">
        <f t="shared" si="248"/>
        <v>0</v>
      </c>
      <c r="JN27" s="37">
        <f>'СДП (план)'!BB26</f>
        <v>14</v>
      </c>
      <c r="JO27" s="37">
        <f>'СДП (план)'!BC26</f>
        <v>235842.88</v>
      </c>
      <c r="JP27" s="76">
        <f t="shared" si="249"/>
        <v>2.3333333333333335</v>
      </c>
      <c r="JQ27" s="76">
        <f t="shared" si="250"/>
        <v>39307.146666666667</v>
      </c>
      <c r="JR27" s="37">
        <f t="shared" ref="JR27:JX27" si="785">JR28</f>
        <v>1</v>
      </c>
      <c r="JS27" s="37">
        <f t="shared" si="785"/>
        <v>16845.919999999998</v>
      </c>
      <c r="JT27" s="37">
        <f t="shared" si="785"/>
        <v>1</v>
      </c>
      <c r="JU27" s="37">
        <f t="shared" si="785"/>
        <v>16845.919999999998</v>
      </c>
      <c r="JV27" s="37">
        <f t="shared" si="785"/>
        <v>12.46</v>
      </c>
      <c r="JW27" s="37">
        <f t="shared" si="785"/>
        <v>2.0766666666666667</v>
      </c>
      <c r="JX27" s="37">
        <f t="shared" si="785"/>
        <v>0.89</v>
      </c>
      <c r="JY27" s="76">
        <f t="shared" si="252"/>
        <v>-1.3333333333333335</v>
      </c>
      <c r="JZ27" s="76">
        <f t="shared" si="253"/>
        <v>-22461.226666666669</v>
      </c>
      <c r="KA27" s="37">
        <f>'СДП (план)'!BD26</f>
        <v>0</v>
      </c>
      <c r="KB27" s="37">
        <f>'СДП (план)'!BE26</f>
        <v>0</v>
      </c>
      <c r="KC27" s="76">
        <f t="shared" si="254"/>
        <v>0</v>
      </c>
      <c r="KD27" s="76">
        <f t="shared" si="255"/>
        <v>0</v>
      </c>
      <c r="KE27" s="37">
        <f t="shared" ref="KE27:KK27" si="786">KE28</f>
        <v>0</v>
      </c>
      <c r="KF27" s="37">
        <f t="shared" si="786"/>
        <v>0</v>
      </c>
      <c r="KG27" s="37">
        <f t="shared" si="786"/>
        <v>0</v>
      </c>
      <c r="KH27" s="37">
        <f t="shared" si="786"/>
        <v>0</v>
      </c>
      <c r="KI27" s="37">
        <f t="shared" si="786"/>
        <v>0</v>
      </c>
      <c r="KJ27" s="37">
        <f t="shared" si="786"/>
        <v>0</v>
      </c>
      <c r="KK27" s="37">
        <f t="shared" si="786"/>
        <v>0</v>
      </c>
      <c r="KL27" s="76">
        <f t="shared" si="258"/>
        <v>0</v>
      </c>
      <c r="KM27" s="76">
        <f t="shared" si="259"/>
        <v>0</v>
      </c>
      <c r="KN27" s="37">
        <f>'СДП (план)'!BF26</f>
        <v>0</v>
      </c>
      <c r="KO27" s="37">
        <f>'СДП (план)'!BG26</f>
        <v>0</v>
      </c>
      <c r="KP27" s="76">
        <f t="shared" si="260"/>
        <v>0</v>
      </c>
      <c r="KQ27" s="76">
        <f t="shared" si="261"/>
        <v>0</v>
      </c>
      <c r="KR27" s="37">
        <f t="shared" ref="KR27:KX27" si="787">KR28</f>
        <v>0</v>
      </c>
      <c r="KS27" s="37">
        <f t="shared" si="787"/>
        <v>0</v>
      </c>
      <c r="KT27" s="37">
        <f t="shared" si="787"/>
        <v>0</v>
      </c>
      <c r="KU27" s="37">
        <f t="shared" si="787"/>
        <v>0</v>
      </c>
      <c r="KV27" s="37">
        <f t="shared" si="787"/>
        <v>0</v>
      </c>
      <c r="KW27" s="37">
        <f t="shared" si="787"/>
        <v>0</v>
      </c>
      <c r="KX27" s="37">
        <f t="shared" si="787"/>
        <v>0</v>
      </c>
      <c r="KY27" s="76">
        <f t="shared" si="264"/>
        <v>0</v>
      </c>
      <c r="KZ27" s="76">
        <f t="shared" si="265"/>
        <v>0</v>
      </c>
      <c r="LA27" s="37">
        <f>'СДП (план)'!BH26</f>
        <v>0</v>
      </c>
      <c r="LB27" s="37">
        <f>'СДП (план)'!BI26</f>
        <v>0</v>
      </c>
      <c r="LC27" s="76">
        <f t="shared" si="266"/>
        <v>0</v>
      </c>
      <c r="LD27" s="76">
        <f t="shared" si="267"/>
        <v>0</v>
      </c>
      <c r="LE27" s="37">
        <f t="shared" ref="LE27:LK27" si="788">LE28</f>
        <v>0</v>
      </c>
      <c r="LF27" s="37">
        <f t="shared" si="788"/>
        <v>0</v>
      </c>
      <c r="LG27" s="37">
        <f t="shared" si="788"/>
        <v>0</v>
      </c>
      <c r="LH27" s="37">
        <f t="shared" si="788"/>
        <v>0</v>
      </c>
      <c r="LI27" s="37">
        <f t="shared" si="788"/>
        <v>0</v>
      </c>
      <c r="LJ27" s="37">
        <f t="shared" si="788"/>
        <v>0</v>
      </c>
      <c r="LK27" s="37">
        <f t="shared" si="788"/>
        <v>0</v>
      </c>
      <c r="LL27" s="76">
        <f t="shared" si="270"/>
        <v>0</v>
      </c>
      <c r="LM27" s="76">
        <f t="shared" si="271"/>
        <v>0</v>
      </c>
      <c r="LN27" s="37">
        <f>'СДП (план)'!BJ26</f>
        <v>20</v>
      </c>
      <c r="LO27" s="37">
        <f>'СДП (план)'!BK26</f>
        <v>336918.39999999997</v>
      </c>
      <c r="LP27" s="76">
        <f t="shared" si="272"/>
        <v>3.3333333333333335</v>
      </c>
      <c r="LQ27" s="76">
        <f t="shared" si="273"/>
        <v>56153.066666666658</v>
      </c>
      <c r="LR27" s="37">
        <f t="shared" ref="LR27:LX27" si="789">LR28</f>
        <v>5</v>
      </c>
      <c r="LS27" s="37">
        <f t="shared" si="789"/>
        <v>84229.599999999991</v>
      </c>
      <c r="LT27" s="37">
        <f t="shared" si="789"/>
        <v>0</v>
      </c>
      <c r="LU27" s="37">
        <f t="shared" si="789"/>
        <v>0</v>
      </c>
      <c r="LV27" s="37">
        <f t="shared" si="789"/>
        <v>17.8</v>
      </c>
      <c r="LW27" s="37">
        <f t="shared" si="789"/>
        <v>2.9666666666666668</v>
      </c>
      <c r="LX27" s="37">
        <f t="shared" si="789"/>
        <v>4.45</v>
      </c>
      <c r="LY27" s="76">
        <f t="shared" si="275"/>
        <v>1.6666666666666665</v>
      </c>
      <c r="LZ27" s="76">
        <f t="shared" si="276"/>
        <v>28076.533333333333</v>
      </c>
      <c r="MA27" s="37">
        <f>'СДП (план)'!BL26</f>
        <v>0</v>
      </c>
      <c r="MB27" s="37">
        <f>'СДП (план)'!BM26</f>
        <v>0</v>
      </c>
      <c r="MC27" s="76">
        <f t="shared" si="277"/>
        <v>0</v>
      </c>
      <c r="MD27" s="76">
        <f t="shared" si="278"/>
        <v>0</v>
      </c>
      <c r="ME27" s="37">
        <f t="shared" si="782"/>
        <v>0</v>
      </c>
      <c r="MF27" s="37">
        <f t="shared" si="782"/>
        <v>0</v>
      </c>
      <c r="MG27" s="37">
        <f t="shared" si="782"/>
        <v>0</v>
      </c>
      <c r="MH27" s="37">
        <f t="shared" si="782"/>
        <v>0</v>
      </c>
      <c r="MI27" s="37">
        <f t="shared" si="782"/>
        <v>0</v>
      </c>
      <c r="MJ27" s="37">
        <f t="shared" si="782"/>
        <v>0</v>
      </c>
      <c r="MK27" s="37">
        <f t="shared" si="782"/>
        <v>0</v>
      </c>
      <c r="ML27" s="76">
        <f t="shared" si="281"/>
        <v>0</v>
      </c>
      <c r="MM27" s="76">
        <f t="shared" si="282"/>
        <v>0</v>
      </c>
      <c r="MN27" s="37">
        <f>'СДП (план)'!BN26</f>
        <v>0</v>
      </c>
      <c r="MO27" s="37">
        <f>'СДП (план)'!BO26</f>
        <v>0</v>
      </c>
      <c r="MP27" s="76">
        <f t="shared" si="283"/>
        <v>0</v>
      </c>
      <c r="MQ27" s="76">
        <f t="shared" si="284"/>
        <v>0</v>
      </c>
      <c r="MR27" s="37">
        <f t="shared" si="782"/>
        <v>0</v>
      </c>
      <c r="MS27" s="37">
        <f t="shared" si="782"/>
        <v>0</v>
      </c>
      <c r="MT27" s="37">
        <f t="shared" si="782"/>
        <v>0</v>
      </c>
      <c r="MU27" s="37">
        <f t="shared" si="782"/>
        <v>0</v>
      </c>
      <c r="MV27" s="37">
        <f t="shared" si="782"/>
        <v>0</v>
      </c>
      <c r="MW27" s="37">
        <f t="shared" si="782"/>
        <v>0</v>
      </c>
      <c r="MX27" s="37">
        <f t="shared" si="782"/>
        <v>0</v>
      </c>
      <c r="MY27" s="76">
        <f t="shared" si="287"/>
        <v>0</v>
      </c>
      <c r="MZ27" s="76">
        <f t="shared" si="288"/>
        <v>0</v>
      </c>
      <c r="NA27" s="37">
        <f>'СДП (план)'!BP26</f>
        <v>0</v>
      </c>
      <c r="NB27" s="37">
        <f>'СДП (план)'!BQ26</f>
        <v>0</v>
      </c>
      <c r="NC27" s="76">
        <f t="shared" si="289"/>
        <v>0</v>
      </c>
      <c r="ND27" s="76">
        <f t="shared" si="290"/>
        <v>0</v>
      </c>
      <c r="NE27" s="37">
        <f t="shared" si="782"/>
        <v>0</v>
      </c>
      <c r="NF27" s="37">
        <f t="shared" si="782"/>
        <v>0</v>
      </c>
      <c r="NG27" s="37">
        <f t="shared" si="782"/>
        <v>0</v>
      </c>
      <c r="NH27" s="37">
        <f t="shared" si="782"/>
        <v>0</v>
      </c>
      <c r="NI27" s="37">
        <f t="shared" si="782"/>
        <v>0</v>
      </c>
      <c r="NJ27" s="37">
        <f t="shared" si="782"/>
        <v>0</v>
      </c>
      <c r="NK27" s="37">
        <f t="shared" si="782"/>
        <v>0</v>
      </c>
      <c r="NL27" s="76">
        <f t="shared" si="293"/>
        <v>0</v>
      </c>
      <c r="NM27" s="76">
        <f t="shared" si="294"/>
        <v>0</v>
      </c>
      <c r="NN27" s="37">
        <f>'СДП (план)'!BR26</f>
        <v>29</v>
      </c>
      <c r="NO27" s="37">
        <f>'СДП (план)'!BS26</f>
        <v>586238.01599999995</v>
      </c>
      <c r="NP27" s="76">
        <f t="shared" si="295"/>
        <v>4.833333333333333</v>
      </c>
      <c r="NQ27" s="76">
        <f t="shared" si="296"/>
        <v>97706.335999999996</v>
      </c>
      <c r="NR27" s="37">
        <f t="shared" si="782"/>
        <v>1</v>
      </c>
      <c r="NS27" s="37">
        <f t="shared" si="782"/>
        <v>20215.099999999999</v>
      </c>
      <c r="NT27" s="37">
        <f t="shared" si="782"/>
        <v>0</v>
      </c>
      <c r="NU27" s="37">
        <f t="shared" si="782"/>
        <v>0</v>
      </c>
      <c r="NV27" s="37">
        <f t="shared" ref="NV27:NX27" si="790">NV28</f>
        <v>25.81</v>
      </c>
      <c r="NW27" s="37">
        <f t="shared" si="790"/>
        <v>4.3016666666666667</v>
      </c>
      <c r="NX27" s="37">
        <f t="shared" si="790"/>
        <v>0.89</v>
      </c>
      <c r="NY27" s="76">
        <f t="shared" si="299"/>
        <v>-3.833333333333333</v>
      </c>
      <c r="NZ27" s="76">
        <f t="shared" si="300"/>
        <v>-77491.236000000004</v>
      </c>
      <c r="OA27" s="37">
        <f>'СДП (план)'!BT26</f>
        <v>0</v>
      </c>
      <c r="OB27" s="37">
        <f>'СДП (план)'!BU26</f>
        <v>0</v>
      </c>
      <c r="OC27" s="76">
        <f t="shared" si="301"/>
        <v>0</v>
      </c>
      <c r="OD27" s="76">
        <f t="shared" si="302"/>
        <v>0</v>
      </c>
      <c r="OE27" s="37">
        <f t="shared" ref="OE27:OK27" si="791">OE28</f>
        <v>0</v>
      </c>
      <c r="OF27" s="37">
        <f t="shared" si="791"/>
        <v>0</v>
      </c>
      <c r="OG27" s="37">
        <f t="shared" si="791"/>
        <v>0</v>
      </c>
      <c r="OH27" s="37">
        <f t="shared" si="791"/>
        <v>0</v>
      </c>
      <c r="OI27" s="37">
        <f t="shared" si="791"/>
        <v>0</v>
      </c>
      <c r="OJ27" s="37">
        <f t="shared" si="791"/>
        <v>0</v>
      </c>
      <c r="OK27" s="37">
        <f t="shared" si="791"/>
        <v>0</v>
      </c>
      <c r="OL27" s="76">
        <f t="shared" si="305"/>
        <v>0</v>
      </c>
      <c r="OM27" s="76">
        <f t="shared" si="306"/>
        <v>0</v>
      </c>
      <c r="ON27" s="37">
        <f>'СДП (план)'!BV26</f>
        <v>50</v>
      </c>
      <c r="OO27" s="37">
        <f>'СДП (план)'!BW26</f>
        <v>1010755.2</v>
      </c>
      <c r="OP27" s="76">
        <f t="shared" si="307"/>
        <v>8.3333333333333339</v>
      </c>
      <c r="OQ27" s="76">
        <f t="shared" si="308"/>
        <v>168459.19999999998</v>
      </c>
      <c r="OR27" s="37">
        <f t="shared" ref="OR27:OX27" si="792">OR28</f>
        <v>4</v>
      </c>
      <c r="OS27" s="37">
        <f t="shared" si="792"/>
        <v>80860.399999999994</v>
      </c>
      <c r="OT27" s="37">
        <f t="shared" si="792"/>
        <v>0</v>
      </c>
      <c r="OU27" s="37">
        <f t="shared" si="792"/>
        <v>0</v>
      </c>
      <c r="OV27" s="37">
        <f t="shared" si="792"/>
        <v>44.5</v>
      </c>
      <c r="OW27" s="37">
        <f t="shared" si="792"/>
        <v>7.416666666666667</v>
      </c>
      <c r="OX27" s="37">
        <f t="shared" si="792"/>
        <v>3.56</v>
      </c>
      <c r="OY27" s="76">
        <f t="shared" si="310"/>
        <v>-4.3333333333333339</v>
      </c>
      <c r="OZ27" s="76">
        <f t="shared" si="311"/>
        <v>-87598.799999999988</v>
      </c>
      <c r="PA27" s="37">
        <f>'СДП (план)'!BX26</f>
        <v>13</v>
      </c>
      <c r="PB27" s="37">
        <f>'СДП (план)'!BY26</f>
        <v>262796.35199999996</v>
      </c>
      <c r="PC27" s="76">
        <f t="shared" si="312"/>
        <v>2.1666666666666665</v>
      </c>
      <c r="PD27" s="76">
        <f t="shared" si="313"/>
        <v>43799.391999999993</v>
      </c>
      <c r="PE27" s="37">
        <f t="shared" ref="PE27:PK27" si="793">PE28</f>
        <v>1</v>
      </c>
      <c r="PF27" s="37">
        <f t="shared" si="793"/>
        <v>20215.099999999999</v>
      </c>
      <c r="PG27" s="37">
        <f t="shared" si="793"/>
        <v>0</v>
      </c>
      <c r="PH27" s="37">
        <f t="shared" si="793"/>
        <v>0</v>
      </c>
      <c r="PI27" s="37">
        <f t="shared" si="793"/>
        <v>11.57</v>
      </c>
      <c r="PJ27" s="37">
        <f t="shared" si="793"/>
        <v>1.9283333333333332</v>
      </c>
      <c r="PK27" s="37">
        <f t="shared" si="793"/>
        <v>0.89</v>
      </c>
      <c r="PL27" s="76">
        <f t="shared" si="315"/>
        <v>-1.1666666666666665</v>
      </c>
      <c r="PM27" s="76">
        <f t="shared" si="316"/>
        <v>-23584.291999999994</v>
      </c>
      <c r="PN27" s="37">
        <f>'СДП (план)'!BZ26</f>
        <v>4</v>
      </c>
      <c r="PO27" s="37">
        <f>'СДП (план)'!CA26</f>
        <v>80860.415999999997</v>
      </c>
      <c r="PP27" s="76">
        <f t="shared" si="317"/>
        <v>0.66666666666666663</v>
      </c>
      <c r="PQ27" s="76">
        <f t="shared" si="318"/>
        <v>13476.735999999999</v>
      </c>
      <c r="PR27" s="37">
        <f t="shared" ref="PR27:PX27" si="794">PR28</f>
        <v>0</v>
      </c>
      <c r="PS27" s="37">
        <f t="shared" si="794"/>
        <v>0</v>
      </c>
      <c r="PT27" s="37">
        <f t="shared" si="794"/>
        <v>0</v>
      </c>
      <c r="PU27" s="37">
        <f t="shared" si="794"/>
        <v>0</v>
      </c>
      <c r="PV27" s="37">
        <f t="shared" si="794"/>
        <v>3.56</v>
      </c>
      <c r="PW27" s="37">
        <f t="shared" si="794"/>
        <v>0.59333333333333327</v>
      </c>
      <c r="PX27" s="37">
        <f t="shared" si="794"/>
        <v>0</v>
      </c>
      <c r="PY27" s="76">
        <f t="shared" si="321"/>
        <v>-0.66666666666666663</v>
      </c>
      <c r="PZ27" s="76">
        <f t="shared" si="322"/>
        <v>-13476.735999999999</v>
      </c>
      <c r="QA27" s="37">
        <f>'СДП (план)'!CB26</f>
        <v>23</v>
      </c>
      <c r="QB27" s="37">
        <f>'СДП (план)'!CC26</f>
        <v>464947.39200000005</v>
      </c>
      <c r="QC27" s="76">
        <f t="shared" si="323"/>
        <v>3.8333333333333335</v>
      </c>
      <c r="QD27" s="76">
        <f t="shared" si="324"/>
        <v>77491.232000000004</v>
      </c>
      <c r="QE27" s="37">
        <f t="shared" ref="QE27:QK27" si="795">QE28</f>
        <v>2</v>
      </c>
      <c r="QF27" s="37">
        <f t="shared" si="795"/>
        <v>40430.199999999997</v>
      </c>
      <c r="QG27" s="37">
        <f t="shared" si="795"/>
        <v>0</v>
      </c>
      <c r="QH27" s="37">
        <f t="shared" si="795"/>
        <v>0</v>
      </c>
      <c r="QI27" s="37">
        <f t="shared" si="795"/>
        <v>20.47</v>
      </c>
      <c r="QJ27" s="37">
        <f t="shared" si="795"/>
        <v>3.4116666666666671</v>
      </c>
      <c r="QK27" s="37">
        <f t="shared" si="795"/>
        <v>1.78</v>
      </c>
      <c r="QL27" s="76">
        <f t="shared" si="326"/>
        <v>-1.8333333333333335</v>
      </c>
      <c r="QM27" s="76">
        <f t="shared" si="327"/>
        <v>-37061.032000000007</v>
      </c>
      <c r="QN27" s="37">
        <f>'СДП (план)'!CD26</f>
        <v>0</v>
      </c>
      <c r="QO27" s="37">
        <f>'СДП (план)'!CE26</f>
        <v>0</v>
      </c>
      <c r="QP27" s="76">
        <f t="shared" si="328"/>
        <v>0</v>
      </c>
      <c r="QQ27" s="76">
        <f t="shared" si="329"/>
        <v>0</v>
      </c>
      <c r="QR27" s="37">
        <f t="shared" ref="QR27:RK27" si="796">QR28</f>
        <v>0</v>
      </c>
      <c r="QS27" s="37">
        <f t="shared" si="796"/>
        <v>0</v>
      </c>
      <c r="QT27" s="37">
        <f t="shared" si="796"/>
        <v>0</v>
      </c>
      <c r="QU27" s="37">
        <f t="shared" si="796"/>
        <v>0</v>
      </c>
      <c r="QV27" s="37">
        <f t="shared" si="796"/>
        <v>0</v>
      </c>
      <c r="QW27" s="37">
        <f t="shared" si="796"/>
        <v>0</v>
      </c>
      <c r="QX27" s="37">
        <f t="shared" si="796"/>
        <v>0</v>
      </c>
      <c r="QY27" s="76">
        <f t="shared" si="332"/>
        <v>0</v>
      </c>
      <c r="QZ27" s="76">
        <f t="shared" si="333"/>
        <v>0</v>
      </c>
      <c r="RA27" s="37">
        <f>'СДП (план)'!CF26</f>
        <v>20</v>
      </c>
      <c r="RB27" s="37">
        <f>'СДП (план)'!CG26</f>
        <v>404302.07999999996</v>
      </c>
      <c r="RC27" s="76">
        <f t="shared" si="334"/>
        <v>3.3333333333333335</v>
      </c>
      <c r="RD27" s="76">
        <f t="shared" si="335"/>
        <v>67383.679999999993</v>
      </c>
      <c r="RE27" s="37">
        <f t="shared" si="796"/>
        <v>0</v>
      </c>
      <c r="RF27" s="37">
        <f t="shared" si="796"/>
        <v>0</v>
      </c>
      <c r="RG27" s="37">
        <f t="shared" si="796"/>
        <v>0</v>
      </c>
      <c r="RH27" s="37">
        <f t="shared" si="796"/>
        <v>0</v>
      </c>
      <c r="RI27" s="37">
        <f t="shared" si="796"/>
        <v>17.8</v>
      </c>
      <c r="RJ27" s="37">
        <f t="shared" si="796"/>
        <v>2.9666666666666668</v>
      </c>
      <c r="RK27" s="37">
        <f t="shared" si="796"/>
        <v>0</v>
      </c>
      <c r="RL27" s="76">
        <f t="shared" si="337"/>
        <v>-3.3333333333333335</v>
      </c>
      <c r="RM27" s="76">
        <f t="shared" si="338"/>
        <v>-67383.679999999993</v>
      </c>
      <c r="RN27" s="37">
        <f>'СДП (план)'!CH26</f>
        <v>18</v>
      </c>
      <c r="RO27" s="37">
        <f>'СДП (план)'!CI26</f>
        <v>363871.87199999997</v>
      </c>
      <c r="RP27" s="76">
        <f t="shared" si="339"/>
        <v>3</v>
      </c>
      <c r="RQ27" s="76">
        <f t="shared" si="340"/>
        <v>60645.311999999998</v>
      </c>
      <c r="RR27" s="37">
        <f t="shared" ref="RR27:SK27" si="797">RR28</f>
        <v>0</v>
      </c>
      <c r="RS27" s="37">
        <f t="shared" si="797"/>
        <v>0</v>
      </c>
      <c r="RT27" s="37">
        <f t="shared" si="797"/>
        <v>0</v>
      </c>
      <c r="RU27" s="37">
        <f t="shared" si="797"/>
        <v>0</v>
      </c>
      <c r="RV27" s="37">
        <f t="shared" si="797"/>
        <v>16.02</v>
      </c>
      <c r="RW27" s="37">
        <f t="shared" si="797"/>
        <v>2.67</v>
      </c>
      <c r="RX27" s="37">
        <f t="shared" si="797"/>
        <v>0</v>
      </c>
      <c r="RY27" s="76">
        <f t="shared" si="343"/>
        <v>-3</v>
      </c>
      <c r="RZ27" s="76">
        <f t="shared" si="344"/>
        <v>-60645.311999999998</v>
      </c>
      <c r="SA27" s="37">
        <f>'СДП (план)'!CJ26</f>
        <v>2</v>
      </c>
      <c r="SB27" s="37">
        <f>'СДП (план)'!CK26</f>
        <v>40430.207999999999</v>
      </c>
      <c r="SC27" s="76">
        <f t="shared" si="345"/>
        <v>0.33333333333333331</v>
      </c>
      <c r="SD27" s="76">
        <f t="shared" si="346"/>
        <v>6738.3679999999995</v>
      </c>
      <c r="SE27" s="37">
        <f t="shared" si="797"/>
        <v>0</v>
      </c>
      <c r="SF27" s="37">
        <f t="shared" si="797"/>
        <v>0</v>
      </c>
      <c r="SG27" s="37">
        <f t="shared" si="797"/>
        <v>0</v>
      </c>
      <c r="SH27" s="37">
        <f t="shared" si="797"/>
        <v>0</v>
      </c>
      <c r="SI27" s="37">
        <f t="shared" si="797"/>
        <v>1.78</v>
      </c>
      <c r="SJ27" s="37">
        <f t="shared" si="797"/>
        <v>0.29666666666666663</v>
      </c>
      <c r="SK27" s="37">
        <f t="shared" si="797"/>
        <v>0</v>
      </c>
      <c r="SL27" s="76">
        <f t="shared" si="348"/>
        <v>-0.33333333333333331</v>
      </c>
      <c r="SM27" s="76">
        <f t="shared" si="349"/>
        <v>-6738.3679999999995</v>
      </c>
      <c r="SN27" s="37">
        <f>'СДП (план)'!CL26</f>
        <v>11</v>
      </c>
      <c r="SO27" s="37">
        <f>'СДП (план)'!CM26</f>
        <v>222366.14399999997</v>
      </c>
      <c r="SP27" s="76">
        <f t="shared" si="350"/>
        <v>1.8333333333333333</v>
      </c>
      <c r="SQ27" s="76">
        <f t="shared" si="351"/>
        <v>37061.023999999998</v>
      </c>
      <c r="SR27" s="37">
        <f t="shared" ref="SR27:UK27" si="798">SR28</f>
        <v>5</v>
      </c>
      <c r="SS27" s="37">
        <f t="shared" si="798"/>
        <v>101075.5</v>
      </c>
      <c r="ST27" s="37">
        <f t="shared" si="798"/>
        <v>0</v>
      </c>
      <c r="SU27" s="37">
        <f t="shared" si="798"/>
        <v>0</v>
      </c>
      <c r="SV27" s="37">
        <f t="shared" si="798"/>
        <v>9.7900000000000009</v>
      </c>
      <c r="SW27" s="37">
        <f t="shared" si="798"/>
        <v>1.6316666666666666</v>
      </c>
      <c r="SX27" s="37">
        <f t="shared" si="798"/>
        <v>4.45</v>
      </c>
      <c r="SY27" s="76">
        <f t="shared" si="354"/>
        <v>3.166666666666667</v>
      </c>
      <c r="SZ27" s="76">
        <f t="shared" si="355"/>
        <v>64014.476000000002</v>
      </c>
      <c r="TA27" s="37">
        <f>'СДП (план)'!CN26</f>
        <v>5</v>
      </c>
      <c r="TB27" s="37">
        <f>'СДП (план)'!CO26</f>
        <v>101075.51999999999</v>
      </c>
      <c r="TC27" s="76">
        <f t="shared" si="356"/>
        <v>0.83333333333333337</v>
      </c>
      <c r="TD27" s="76">
        <f t="shared" si="357"/>
        <v>16845.919999999998</v>
      </c>
      <c r="TE27" s="37">
        <f t="shared" si="798"/>
        <v>1</v>
      </c>
      <c r="TF27" s="37">
        <f t="shared" si="798"/>
        <v>20215.099999999999</v>
      </c>
      <c r="TG27" s="37">
        <f t="shared" si="798"/>
        <v>0</v>
      </c>
      <c r="TH27" s="37">
        <f t="shared" si="798"/>
        <v>0</v>
      </c>
      <c r="TI27" s="37">
        <f t="shared" si="798"/>
        <v>4.45</v>
      </c>
      <c r="TJ27" s="37">
        <f t="shared" si="798"/>
        <v>0.7416666666666667</v>
      </c>
      <c r="TK27" s="37">
        <f t="shared" si="798"/>
        <v>0.89</v>
      </c>
      <c r="TL27" s="76">
        <f t="shared" si="360"/>
        <v>0.16666666666666663</v>
      </c>
      <c r="TM27" s="76">
        <f t="shared" si="361"/>
        <v>3369.1800000000003</v>
      </c>
      <c r="TN27" s="37">
        <f>'СДП (план)'!CP26</f>
        <v>60</v>
      </c>
      <c r="TO27" s="37">
        <f>'СДП (план)'!CQ26</f>
        <v>1609988.64</v>
      </c>
      <c r="TP27" s="76">
        <f t="shared" si="362"/>
        <v>10</v>
      </c>
      <c r="TQ27" s="76">
        <f t="shared" si="363"/>
        <v>268331.44</v>
      </c>
      <c r="TR27" s="37">
        <f t="shared" ref="TR27:TX27" si="799">TR28</f>
        <v>9</v>
      </c>
      <c r="TS27" s="37">
        <f t="shared" si="799"/>
        <v>241498.26000000007</v>
      </c>
      <c r="TT27" s="37">
        <f t="shared" si="799"/>
        <v>0</v>
      </c>
      <c r="TU27" s="37">
        <f t="shared" si="799"/>
        <v>0</v>
      </c>
      <c r="TV27" s="37">
        <f t="shared" si="799"/>
        <v>53.4</v>
      </c>
      <c r="TW27" s="37">
        <f t="shared" si="799"/>
        <v>8.9</v>
      </c>
      <c r="TX27" s="37">
        <f t="shared" si="799"/>
        <v>8.01</v>
      </c>
      <c r="TY27" s="76">
        <f t="shared" si="366"/>
        <v>-1</v>
      </c>
      <c r="TZ27" s="76">
        <f t="shared" si="367"/>
        <v>-26833.179999999935</v>
      </c>
      <c r="UA27" s="148">
        <f>'СДП (план)'!CR26</f>
        <v>25</v>
      </c>
      <c r="UB27" s="148">
        <f>'СДП (план)'!CS26</f>
        <v>773107.39999999991</v>
      </c>
      <c r="UC27" s="76">
        <f t="shared" si="368"/>
        <v>4.166666666666667</v>
      </c>
      <c r="UD27" s="76">
        <f t="shared" si="369"/>
        <v>128851.23333333332</v>
      </c>
      <c r="UE27" s="37">
        <f t="shared" si="798"/>
        <v>3</v>
      </c>
      <c r="UF27" s="37">
        <f t="shared" si="798"/>
        <v>92772.9</v>
      </c>
      <c r="UG27" s="37">
        <f t="shared" si="798"/>
        <v>0</v>
      </c>
      <c r="UH27" s="37">
        <f t="shared" si="798"/>
        <v>0</v>
      </c>
      <c r="UI27" s="37">
        <f t="shared" si="798"/>
        <v>22.25</v>
      </c>
      <c r="UJ27" s="37">
        <f t="shared" si="798"/>
        <v>3.7083333333333335</v>
      </c>
      <c r="UK27" s="37">
        <f t="shared" si="798"/>
        <v>2.67</v>
      </c>
      <c r="UL27" s="76">
        <f t="shared" si="371"/>
        <v>-1.166666666666667</v>
      </c>
      <c r="UM27" s="76">
        <f t="shared" si="372"/>
        <v>-36078.333333333328</v>
      </c>
      <c r="UN27" s="148">
        <f>'СДП (план)'!CT26</f>
        <v>0</v>
      </c>
      <c r="UO27" s="148">
        <f>'СДП (план)'!CU26</f>
        <v>0</v>
      </c>
      <c r="UP27" s="76">
        <f t="shared" si="373"/>
        <v>0</v>
      </c>
      <c r="UQ27" s="76">
        <f t="shared" si="374"/>
        <v>0</v>
      </c>
      <c r="UR27" s="37">
        <f t="shared" ref="UR27:VX27" si="800">UR28</f>
        <v>0</v>
      </c>
      <c r="US27" s="37">
        <f t="shared" si="800"/>
        <v>0</v>
      </c>
      <c r="UT27" s="37">
        <f t="shared" si="800"/>
        <v>0</v>
      </c>
      <c r="UU27" s="37">
        <f t="shared" si="800"/>
        <v>0</v>
      </c>
      <c r="UV27" s="37">
        <f t="shared" si="800"/>
        <v>0</v>
      </c>
      <c r="UW27" s="37">
        <f t="shared" si="800"/>
        <v>0</v>
      </c>
      <c r="UX27" s="37">
        <f t="shared" si="800"/>
        <v>0</v>
      </c>
      <c r="UY27" s="76">
        <f t="shared" si="376"/>
        <v>0</v>
      </c>
      <c r="UZ27" s="76">
        <f t="shared" si="377"/>
        <v>0</v>
      </c>
      <c r="VA27" s="76">
        <f>'СДП (план)'!CV26</f>
        <v>0</v>
      </c>
      <c r="VB27" s="76">
        <f>'СДП (план)'!CW26</f>
        <v>0</v>
      </c>
      <c r="VC27" s="76">
        <f t="shared" si="378"/>
        <v>0</v>
      </c>
      <c r="VD27" s="76">
        <f t="shared" si="379"/>
        <v>0</v>
      </c>
      <c r="VE27" s="76"/>
      <c r="VF27" s="76"/>
      <c r="VG27" s="76"/>
      <c r="VH27" s="76"/>
      <c r="VI27" s="37">
        <f t="shared" ref="VI27:VK27" si="801">VI28</f>
        <v>0</v>
      </c>
      <c r="VJ27" s="37">
        <f t="shared" si="801"/>
        <v>0</v>
      </c>
      <c r="VK27" s="37">
        <f t="shared" si="801"/>
        <v>0</v>
      </c>
      <c r="VL27" s="76">
        <f t="shared" si="381"/>
        <v>0</v>
      </c>
      <c r="VM27" s="76">
        <f t="shared" si="382"/>
        <v>0</v>
      </c>
      <c r="VN27" s="37">
        <f t="shared" si="800"/>
        <v>507</v>
      </c>
      <c r="VO27" s="37">
        <f t="shared" si="800"/>
        <v>10152434.344000001</v>
      </c>
      <c r="VP27" s="37">
        <f t="shared" si="800"/>
        <v>84.500000000000028</v>
      </c>
      <c r="VQ27" s="37">
        <f t="shared" si="800"/>
        <v>1692072.3906666667</v>
      </c>
      <c r="VR27" s="37">
        <f t="shared" si="800"/>
        <v>65</v>
      </c>
      <c r="VS27" s="37">
        <f t="shared" si="800"/>
        <v>1284380.9799999997</v>
      </c>
      <c r="VT27" s="37">
        <f t="shared" si="800"/>
        <v>2</v>
      </c>
      <c r="VU27" s="37">
        <f t="shared" si="800"/>
        <v>33691.839999999997</v>
      </c>
      <c r="VV27" s="37">
        <f t="shared" si="800"/>
        <v>451.23</v>
      </c>
      <c r="VW27" s="37">
        <f t="shared" si="800"/>
        <v>75.204999999999998</v>
      </c>
      <c r="VX27" s="37">
        <f t="shared" si="800"/>
        <v>57.850000000000009</v>
      </c>
      <c r="VY27" s="76">
        <f>SUM(VR27-VP27)</f>
        <v>-19.500000000000028</v>
      </c>
      <c r="VZ27" s="156">
        <f>SUM(VS27-VQ27)</f>
        <v>-407691.41066666692</v>
      </c>
      <c r="WA27" s="63"/>
      <c r="WB27" s="235"/>
      <c r="WC27" s="235"/>
      <c r="WD27" s="235"/>
      <c r="WE27" s="236">
        <f t="shared" si="538"/>
        <v>65</v>
      </c>
      <c r="WF27" s="236">
        <f t="shared" si="539"/>
        <v>1284380.9799999997</v>
      </c>
    </row>
    <row r="28" spans="1:606" s="90" customFormat="1" ht="15" x14ac:dyDescent="0.25">
      <c r="A28" s="12"/>
      <c r="B28" s="12">
        <v>9</v>
      </c>
      <c r="C28" s="56" t="s">
        <v>478</v>
      </c>
      <c r="D28" s="5" t="s">
        <v>212</v>
      </c>
      <c r="E28" s="2">
        <v>13520</v>
      </c>
      <c r="F28" s="2">
        <v>0.89</v>
      </c>
      <c r="G28" s="2"/>
      <c r="H28" s="3">
        <v>1</v>
      </c>
      <c r="I28" s="3"/>
      <c r="J28" s="247">
        <v>1.4</v>
      </c>
      <c r="K28" s="247">
        <v>1.68</v>
      </c>
      <c r="L28" s="247">
        <v>2.23</v>
      </c>
      <c r="M28" s="247">
        <v>2.57</v>
      </c>
      <c r="N28" s="77">
        <f>'СДП (план)'!N27</f>
        <v>100</v>
      </c>
      <c r="O28" s="77">
        <f>'СДП (план)'!O27</f>
        <v>1684592</v>
      </c>
      <c r="P28" s="76">
        <f t="shared" si="136"/>
        <v>16.666666666666668</v>
      </c>
      <c r="Q28" s="76">
        <f t="shared" si="137"/>
        <v>280765.33333333331</v>
      </c>
      <c r="R28" s="76">
        <f>VLOOKUP($C28,факт!$D$7:$JQ$124,27,0)</f>
        <v>17</v>
      </c>
      <c r="S28" s="76">
        <f>VLOOKUP($C28,факт!$D$7:$JQ$124,28,0)</f>
        <v>286380.63999999984</v>
      </c>
      <c r="T28" s="76">
        <f>VLOOKUP($C28,факт!$D$7:$JQ$124,29,0)</f>
        <v>1</v>
      </c>
      <c r="U28" s="76">
        <f>VLOOKUP($C28,факт!$D$7:$JQ$124,30,0)</f>
        <v>16845.919999999998</v>
      </c>
      <c r="V28" s="76">
        <f t="shared" ref="V28" si="802">SUM(N28*$F28)</f>
        <v>89</v>
      </c>
      <c r="W28" s="76">
        <f t="shared" ref="W28" si="803">SUM(P28*$F28)</f>
        <v>14.833333333333334</v>
      </c>
      <c r="X28" s="76">
        <f t="shared" ref="X28" si="804">SUM(R28*$F28)</f>
        <v>15.13</v>
      </c>
      <c r="Y28" s="76">
        <f t="shared" ref="Y28" si="805">SUM(R28-P28)</f>
        <v>0.33333333333333215</v>
      </c>
      <c r="Z28" s="76">
        <f t="shared" ref="Z28" si="806">SUM(S28-Q28)</f>
        <v>5615.3066666665254</v>
      </c>
      <c r="AA28" s="218">
        <f>'СДП (план)'!P27</f>
        <v>0</v>
      </c>
      <c r="AB28" s="218">
        <f>'СДП (план)'!Q27</f>
        <v>0</v>
      </c>
      <c r="AC28" s="76">
        <f t="shared" si="141"/>
        <v>0</v>
      </c>
      <c r="AD28" s="76">
        <f t="shared" si="142"/>
        <v>0</v>
      </c>
      <c r="AE28" s="76">
        <f>VLOOKUP($C28,факт!$D$7:$JO$125,15,0)</f>
        <v>0</v>
      </c>
      <c r="AF28" s="76">
        <f>VLOOKUP($C28,факт!$D$7:$JO$125,16,0)</f>
        <v>0</v>
      </c>
      <c r="AG28" s="76">
        <f>VLOOKUP($C28,факт!$D$7:$JO$125,17,0)</f>
        <v>0</v>
      </c>
      <c r="AH28" s="76">
        <f>VLOOKUP($C28,факт!$D$7:$JO$125,18,0)</f>
        <v>0</v>
      </c>
      <c r="AI28" s="76">
        <f t="shared" ref="AI28" si="807">SUM(AA28*$F28)</f>
        <v>0</v>
      </c>
      <c r="AJ28" s="76">
        <f t="shared" ref="AJ28" si="808">SUM(AC28*$F28)</f>
        <v>0</v>
      </c>
      <c r="AK28" s="76">
        <f t="shared" ref="AK28" si="809">SUM(AE28*$F28)</f>
        <v>0</v>
      </c>
      <c r="AL28" s="76">
        <f t="shared" si="145"/>
        <v>0</v>
      </c>
      <c r="AM28" s="76">
        <f t="shared" si="146"/>
        <v>0</v>
      </c>
      <c r="AN28" s="76">
        <f>'СДП (план)'!R27</f>
        <v>0</v>
      </c>
      <c r="AO28" s="76">
        <f>'СДП (план)'!S27</f>
        <v>0</v>
      </c>
      <c r="AP28" s="76">
        <f t="shared" si="147"/>
        <v>0</v>
      </c>
      <c r="AQ28" s="76">
        <f t="shared" si="148"/>
        <v>0</v>
      </c>
      <c r="AR28" s="76">
        <f>VLOOKUP($C28,факт!$D$7:$JQ$124,3,0)</f>
        <v>0</v>
      </c>
      <c r="AS28" s="76">
        <f>VLOOKUP($C28,факт!$D$7:$JQ$124,4,0)</f>
        <v>0</v>
      </c>
      <c r="AT28" s="76">
        <f>VLOOKUP($C28,факт!$D$7:$JQ$124,5,0)</f>
        <v>0</v>
      </c>
      <c r="AU28" s="76">
        <f>VLOOKUP($C28,факт!$D$7:$JQ$124,6,0)</f>
        <v>0</v>
      </c>
      <c r="AV28" s="76">
        <f t="shared" ref="AV28" si="810">SUM(AN28*$F28)</f>
        <v>0</v>
      </c>
      <c r="AW28" s="76">
        <f t="shared" ref="AW28" si="811">SUM(AP28*$F28)</f>
        <v>0</v>
      </c>
      <c r="AX28" s="76">
        <f t="shared" ref="AX28" si="812">SUM(AR28*$F28)</f>
        <v>0</v>
      </c>
      <c r="AY28" s="76">
        <f t="shared" si="151"/>
        <v>0</v>
      </c>
      <c r="AZ28" s="76">
        <f t="shared" si="152"/>
        <v>0</v>
      </c>
      <c r="BA28" s="165">
        <f>'СДП (план)'!T27</f>
        <v>0</v>
      </c>
      <c r="BB28" s="4">
        <f>'СДП (план)'!U27</f>
        <v>0</v>
      </c>
      <c r="BC28" s="76">
        <f t="shared" si="153"/>
        <v>0</v>
      </c>
      <c r="BD28" s="76">
        <f t="shared" si="154"/>
        <v>0</v>
      </c>
      <c r="BE28" s="76">
        <f>VLOOKUP($C28,факт!$D$7:$JQ$124,19,0)</f>
        <v>0</v>
      </c>
      <c r="BF28" s="76">
        <f>VLOOKUP($C28,факт!$D$7:$JQ$124,20,0)</f>
        <v>0</v>
      </c>
      <c r="BG28" s="76">
        <f>VLOOKUP($C28,факт!$D$7:$JQ$124,21,0)</f>
        <v>0</v>
      </c>
      <c r="BH28" s="76">
        <f>VLOOKUP($C28,факт!$D$7:$JQ$124,22,0)</f>
        <v>0</v>
      </c>
      <c r="BI28" s="76">
        <f t="shared" ref="BI28" si="813">SUM(BA28*$F28)</f>
        <v>0</v>
      </c>
      <c r="BJ28" s="76">
        <f t="shared" ref="BJ28" si="814">SUM(BC28*$F28)</f>
        <v>0</v>
      </c>
      <c r="BK28" s="76">
        <f t="shared" ref="BK28" si="815">SUM(BE28*$F28)</f>
        <v>0</v>
      </c>
      <c r="BL28" s="76">
        <f t="shared" si="157"/>
        <v>0</v>
      </c>
      <c r="BM28" s="76">
        <f t="shared" si="158"/>
        <v>0</v>
      </c>
      <c r="BN28" s="76">
        <f>'СДП (план)'!V27</f>
        <v>0</v>
      </c>
      <c r="BO28" s="76">
        <f>'СДП (план)'!W27</f>
        <v>0</v>
      </c>
      <c r="BP28" s="76">
        <f t="shared" si="159"/>
        <v>0</v>
      </c>
      <c r="BQ28" s="76">
        <f t="shared" si="160"/>
        <v>0</v>
      </c>
      <c r="BR28" s="76">
        <f>VLOOKUP($C28,факт!$D$7:$JQ$124,7,0)</f>
        <v>0</v>
      </c>
      <c r="BS28" s="76">
        <f>VLOOKUP($C28,факт!$D$7:$JQ$124,8,0)</f>
        <v>0</v>
      </c>
      <c r="BT28" s="76">
        <f>VLOOKUP($C28,факт!$D$7:$JQ$124,9,0)</f>
        <v>0</v>
      </c>
      <c r="BU28" s="76">
        <f>VLOOKUP($C28,факт!$D$7:$JQ$124,10,0)</f>
        <v>0</v>
      </c>
      <c r="BV28" s="76">
        <f t="shared" ref="BV28" si="816">SUM(BN28*$F28)</f>
        <v>0</v>
      </c>
      <c r="BW28" s="76">
        <f t="shared" ref="BW28" si="817">SUM(BP28*$F28)</f>
        <v>0</v>
      </c>
      <c r="BX28" s="76">
        <f t="shared" ref="BX28" si="818">SUM(BR28*$F28)</f>
        <v>0</v>
      </c>
      <c r="BY28" s="76">
        <f t="shared" si="399"/>
        <v>0</v>
      </c>
      <c r="BZ28" s="76">
        <f t="shared" si="400"/>
        <v>0</v>
      </c>
      <c r="CA28" s="79">
        <f>'СДП (план)'!X27</f>
        <v>0</v>
      </c>
      <c r="CB28" s="76">
        <f>'СДП (план)'!Y27</f>
        <v>0</v>
      </c>
      <c r="CC28" s="76">
        <f t="shared" si="164"/>
        <v>0</v>
      </c>
      <c r="CD28" s="76">
        <f t="shared" si="165"/>
        <v>0</v>
      </c>
      <c r="CE28" s="76">
        <f>VLOOKUP($C28,факт!$D$7:$JQ$124,23,0)</f>
        <v>0</v>
      </c>
      <c r="CF28" s="76">
        <f>VLOOKUP($C28,факт!$D$7:$JQ$124,24,0)</f>
        <v>0</v>
      </c>
      <c r="CG28" s="76">
        <f>VLOOKUP($C28,факт!$D$7:$JQ$124,25,0)</f>
        <v>0</v>
      </c>
      <c r="CH28" s="76">
        <f>VLOOKUP($C28,факт!$D$7:$JQ$124,26,0)</f>
        <v>0</v>
      </c>
      <c r="CI28" s="76">
        <f t="shared" ref="CI28" si="819">SUM(CA28*$F28)</f>
        <v>0</v>
      </c>
      <c r="CJ28" s="76">
        <f t="shared" ref="CJ28" si="820">SUM(CC28*$F28)</f>
        <v>0</v>
      </c>
      <c r="CK28" s="76">
        <f t="shared" ref="CK28" si="821">SUM(CE28*$F28)</f>
        <v>0</v>
      </c>
      <c r="CL28" s="76">
        <f t="shared" si="168"/>
        <v>0</v>
      </c>
      <c r="CM28" s="76">
        <f t="shared" si="169"/>
        <v>0</v>
      </c>
      <c r="CN28" s="78">
        <f>'СДП (план)'!Z27</f>
        <v>0</v>
      </c>
      <c r="CO28" s="78">
        <f>'СДП (план)'!AA27</f>
        <v>0</v>
      </c>
      <c r="CP28" s="76">
        <f t="shared" si="170"/>
        <v>0</v>
      </c>
      <c r="CQ28" s="76">
        <f t="shared" si="171"/>
        <v>0</v>
      </c>
      <c r="CR28" s="76">
        <f>VLOOKUP($C28,факт!$D$7:$JQ$124,43,0)</f>
        <v>0</v>
      </c>
      <c r="CS28" s="76">
        <f>VLOOKUP($C28,факт!$D$7:$JQ$124,44,0)</f>
        <v>0</v>
      </c>
      <c r="CT28" s="76">
        <f>VLOOKUP($C28,факт!$D$7:$JQ$124,45,0)</f>
        <v>0</v>
      </c>
      <c r="CU28" s="76">
        <f>VLOOKUP($C28,факт!$D$7:$JQ$124,46,0)</f>
        <v>0</v>
      </c>
      <c r="CV28" s="76">
        <f t="shared" ref="CV28" si="822">SUM(CN28*$F28)</f>
        <v>0</v>
      </c>
      <c r="CW28" s="76">
        <f t="shared" ref="CW28" si="823">SUM(CP28*$F28)</f>
        <v>0</v>
      </c>
      <c r="CX28" s="76">
        <f t="shared" ref="CX28" si="824">SUM(CR28*$F28)</f>
        <v>0</v>
      </c>
      <c r="CY28" s="76">
        <f t="shared" si="174"/>
        <v>0</v>
      </c>
      <c r="CZ28" s="76">
        <f t="shared" si="175"/>
        <v>0</v>
      </c>
      <c r="DA28" s="9">
        <f>'СДП (план)'!AB27</f>
        <v>37</v>
      </c>
      <c r="DB28" s="4">
        <f>'СДП (план)'!AC27</f>
        <v>623299.04</v>
      </c>
      <c r="DC28" s="76">
        <f t="shared" si="176"/>
        <v>6.166666666666667</v>
      </c>
      <c r="DD28" s="76">
        <f t="shared" si="177"/>
        <v>103883.17333333334</v>
      </c>
      <c r="DE28" s="76">
        <f>VLOOKUP($C28,факт!$D$7:$JQ$124,247,0)</f>
        <v>2</v>
      </c>
      <c r="DF28" s="76">
        <f>VLOOKUP($C28,факт!$D$7:$JQ$124,248,0)</f>
        <v>33691.839999999997</v>
      </c>
      <c r="DG28" s="76">
        <f>VLOOKUP($C28,факт!$D$7:$JQ$124,249,0)</f>
        <v>0</v>
      </c>
      <c r="DH28" s="76">
        <f>VLOOKUP($C28,факт!$D$7:$JQ$124,250,0)</f>
        <v>0</v>
      </c>
      <c r="DI28" s="76">
        <f t="shared" ref="DI28" si="825">SUM(DA28*$F28)</f>
        <v>32.93</v>
      </c>
      <c r="DJ28" s="76">
        <f t="shared" ref="DJ28" si="826">SUM(DC28*$F28)</f>
        <v>5.4883333333333333</v>
      </c>
      <c r="DK28" s="76">
        <f t="shared" ref="DK28" si="827">SUM(DE28*$F28)</f>
        <v>1.78</v>
      </c>
      <c r="DL28" s="76">
        <f t="shared" si="180"/>
        <v>-4.166666666666667</v>
      </c>
      <c r="DM28" s="76">
        <f t="shared" si="181"/>
        <v>-70191.333333333343</v>
      </c>
      <c r="DN28" s="76">
        <f>'СДП (план)'!AD27</f>
        <v>0</v>
      </c>
      <c r="DO28" s="76">
        <f>'СДП (план)'!AE27</f>
        <v>0</v>
      </c>
      <c r="DP28" s="76">
        <f t="shared" si="182"/>
        <v>0</v>
      </c>
      <c r="DQ28" s="76">
        <f t="shared" si="183"/>
        <v>0</v>
      </c>
      <c r="DR28" s="76">
        <f>VLOOKUP($C28,факт!$D$7:$JQ$124,155,0)</f>
        <v>0</v>
      </c>
      <c r="DS28" s="76">
        <f>VLOOKUP($C28,факт!$D$7:$JQ$124,156,0)</f>
        <v>0</v>
      </c>
      <c r="DT28" s="76">
        <f>VLOOKUP($C28,факт!$D$7:$JQ$124,157,0)</f>
        <v>0</v>
      </c>
      <c r="DU28" s="76">
        <f>VLOOKUP($C28,факт!$D$7:$JQ$124,158,0)</f>
        <v>0</v>
      </c>
      <c r="DV28" s="76">
        <f t="shared" ref="DV28" si="828">SUM(DN28*$F28)</f>
        <v>0</v>
      </c>
      <c r="DW28" s="76">
        <f t="shared" ref="DW28" si="829">SUM(DP28*$F28)</f>
        <v>0</v>
      </c>
      <c r="DX28" s="76">
        <f t="shared" ref="DX28" si="830">SUM(DR28*$F28)</f>
        <v>0</v>
      </c>
      <c r="DY28" s="76">
        <f t="shared" si="186"/>
        <v>0</v>
      </c>
      <c r="DZ28" s="76">
        <f t="shared" si="187"/>
        <v>0</v>
      </c>
      <c r="EA28" s="9">
        <f>'СДП (план)'!AF27</f>
        <v>55</v>
      </c>
      <c r="EB28" s="4">
        <f>'СДП (план)'!AG27</f>
        <v>926525.6</v>
      </c>
      <c r="EC28" s="76">
        <f t="shared" si="188"/>
        <v>9.1666666666666661</v>
      </c>
      <c r="ED28" s="76">
        <f t="shared" si="189"/>
        <v>154420.93333333332</v>
      </c>
      <c r="EE28" s="76">
        <f>VLOOKUP($C28,факт!$D$7:$JQ$124,163,0)</f>
        <v>11</v>
      </c>
      <c r="EF28" s="76">
        <f>VLOOKUP($C28,факт!$D$7:$JQ$124,164,0)</f>
        <v>185305.11999999994</v>
      </c>
      <c r="EG28" s="76">
        <f>VLOOKUP($C28,факт!$D$7:$JQ$124,165,0)</f>
        <v>0</v>
      </c>
      <c r="EH28" s="76">
        <f>VLOOKUP($C28,факт!$D$7:$JQ$124,166,0)</f>
        <v>0</v>
      </c>
      <c r="EI28" s="76">
        <f t="shared" ref="EI28" si="831">SUM(EA28*$F28)</f>
        <v>48.95</v>
      </c>
      <c r="EJ28" s="76">
        <f t="shared" ref="EJ28" si="832">SUM(EC28*$F28)</f>
        <v>8.1583333333333332</v>
      </c>
      <c r="EK28" s="76">
        <f t="shared" ref="EK28" si="833">SUM(EE28*$F28)</f>
        <v>9.7900000000000009</v>
      </c>
      <c r="EL28" s="76">
        <f t="shared" si="191"/>
        <v>1.8333333333333339</v>
      </c>
      <c r="EM28" s="76">
        <f t="shared" si="192"/>
        <v>30884.186666666617</v>
      </c>
      <c r="EN28" s="9">
        <f>'СДП (план)'!AH27</f>
        <v>0</v>
      </c>
      <c r="EO28" s="4">
        <f>'СДП (план)'!AI27</f>
        <v>0</v>
      </c>
      <c r="EP28" s="76">
        <f t="shared" si="193"/>
        <v>0</v>
      </c>
      <c r="EQ28" s="76">
        <f t="shared" si="194"/>
        <v>0</v>
      </c>
      <c r="ER28" s="76">
        <f>VLOOKUP($C28,факт!$D$7:$JQ$124,239,0)</f>
        <v>0</v>
      </c>
      <c r="ES28" s="76">
        <f>VLOOKUP($C28,факт!$D$7:$JQ$124,240,0)</f>
        <v>0</v>
      </c>
      <c r="ET28" s="76">
        <f>VLOOKUP($C28,факт!$D$7:$JQ$124,241,0)</f>
        <v>0</v>
      </c>
      <c r="EU28" s="76">
        <f>VLOOKUP($C28,факт!$D$7:$JQ$124,242,0)</f>
        <v>0</v>
      </c>
      <c r="EV28" s="76">
        <f t="shared" ref="EV28" si="834">SUM(EN28*$F28)</f>
        <v>0</v>
      </c>
      <c r="EW28" s="76">
        <f t="shared" ref="EW28" si="835">SUM(EP28*$F28)</f>
        <v>0</v>
      </c>
      <c r="EX28" s="76">
        <f t="shared" ref="EX28" si="836">SUM(ER28*$F28)</f>
        <v>0</v>
      </c>
      <c r="EY28" s="76">
        <f t="shared" si="197"/>
        <v>0</v>
      </c>
      <c r="EZ28" s="76">
        <f t="shared" si="198"/>
        <v>0</v>
      </c>
      <c r="FA28" s="89">
        <f>'СДП (план)'!AJ27</f>
        <v>21</v>
      </c>
      <c r="FB28" s="76">
        <f>'СДП (план)'!AK27</f>
        <v>424517.18400000001</v>
      </c>
      <c r="FC28" s="76">
        <f t="shared" si="199"/>
        <v>3.5</v>
      </c>
      <c r="FD28" s="76">
        <f t="shared" si="200"/>
        <v>70752.864000000001</v>
      </c>
      <c r="FE28" s="76">
        <f>VLOOKUP($C28,факт!$D$7:$JQ$124,251,0)</f>
        <v>3</v>
      </c>
      <c r="FF28" s="76">
        <f>VLOOKUP($C28,факт!$D$7:$JQ$124,252,0)</f>
        <v>60645.299999999996</v>
      </c>
      <c r="FG28" s="76">
        <f>VLOOKUP($C28,факт!$D$7:$JQ$124,253,0)</f>
        <v>0</v>
      </c>
      <c r="FH28" s="76">
        <f>VLOOKUP($C28,факт!$D$7:$JQ$124,254,0)</f>
        <v>0</v>
      </c>
      <c r="FI28" s="76">
        <f t="shared" ref="FI28" si="837">SUM(FA28*$F28)</f>
        <v>18.690000000000001</v>
      </c>
      <c r="FJ28" s="76">
        <f t="shared" ref="FJ28" si="838">SUM(FC28*$F28)</f>
        <v>3.1150000000000002</v>
      </c>
      <c r="FK28" s="76">
        <f t="shared" ref="FK28" si="839">SUM(FE28*$F28)</f>
        <v>2.67</v>
      </c>
      <c r="FL28" s="76">
        <f t="shared" si="202"/>
        <v>-0.5</v>
      </c>
      <c r="FM28" s="76">
        <f t="shared" si="203"/>
        <v>-10107.564000000006</v>
      </c>
      <c r="FN28" s="78">
        <f>'СДП (план)'!AL27</f>
        <v>0</v>
      </c>
      <c r="FO28" s="251">
        <f>'СДП (план)'!AM27</f>
        <v>0</v>
      </c>
      <c r="FP28" s="76">
        <f t="shared" si="204"/>
        <v>0</v>
      </c>
      <c r="FQ28" s="76">
        <f t="shared" si="205"/>
        <v>0</v>
      </c>
      <c r="FR28" s="76">
        <f>VLOOKUP($C28,факт!$D$7:$JQ$124,35,0)</f>
        <v>0</v>
      </c>
      <c r="FS28" s="76">
        <f>VLOOKUP($C28,факт!$D$7:$JQ$124,36,0)</f>
        <v>0</v>
      </c>
      <c r="FT28" s="76">
        <f>VLOOKUP($C28,факт!$D$7:$JQ$124,37,0)</f>
        <v>0</v>
      </c>
      <c r="FU28" s="76">
        <f>VLOOKUP($C28,факт!$D$7:$JQ$124,38,0)</f>
        <v>0</v>
      </c>
      <c r="FV28" s="76">
        <f t="shared" ref="FV28" si="840">SUM(FN28*$F28)</f>
        <v>0</v>
      </c>
      <c r="FW28" s="76">
        <f t="shared" ref="FW28" si="841">SUM(FP28*$F28)</f>
        <v>0</v>
      </c>
      <c r="FX28" s="76">
        <f t="shared" ref="FX28" si="842">SUM(FR28*$F28)</f>
        <v>0</v>
      </c>
      <c r="FY28" s="76">
        <f t="shared" si="208"/>
        <v>0</v>
      </c>
      <c r="FZ28" s="76">
        <f t="shared" si="209"/>
        <v>0</v>
      </c>
      <c r="GA28" s="76">
        <f>'СДП (план)'!AN27</f>
        <v>0</v>
      </c>
      <c r="GB28" s="76">
        <f>'СДП (план)'!AO27</f>
        <v>0</v>
      </c>
      <c r="GC28" s="76">
        <f t="shared" si="210"/>
        <v>0</v>
      </c>
      <c r="GD28" s="76">
        <f t="shared" si="211"/>
        <v>0</v>
      </c>
      <c r="GE28" s="76">
        <f>VLOOKUP($C28,факт!$D$7:$JQ$124,167,0)</f>
        <v>0</v>
      </c>
      <c r="GF28" s="76">
        <f>VLOOKUP($C28,факт!$D$7:$JQ$124,168,0)</f>
        <v>0</v>
      </c>
      <c r="GG28" s="76">
        <f>VLOOKUP($C28,факт!$D$7:$JQ$124,169,0)</f>
        <v>0</v>
      </c>
      <c r="GH28" s="76">
        <f>VLOOKUP($C28,факт!$D$7:$JQ$124,170,0)</f>
        <v>0</v>
      </c>
      <c r="GI28" s="76">
        <f t="shared" ref="GI28" si="843">SUM(GA28*$F28)</f>
        <v>0</v>
      </c>
      <c r="GJ28" s="76">
        <f t="shared" ref="GJ28" si="844">SUM(GC28*$F28)</f>
        <v>0</v>
      </c>
      <c r="GK28" s="76">
        <f t="shared" ref="GK28" si="845">SUM(GE28*$F28)</f>
        <v>0</v>
      </c>
      <c r="GL28" s="76">
        <f t="shared" si="213"/>
        <v>0</v>
      </c>
      <c r="GM28" s="76">
        <f t="shared" si="214"/>
        <v>0</v>
      </c>
      <c r="GN28" s="76">
        <f>'СДП (план)'!AP27</f>
        <v>0</v>
      </c>
      <c r="GO28" s="76">
        <f>'СДП (план)'!AQ27</f>
        <v>0</v>
      </c>
      <c r="GP28" s="76">
        <f t="shared" si="215"/>
        <v>0</v>
      </c>
      <c r="GQ28" s="76">
        <f t="shared" si="216"/>
        <v>0</v>
      </c>
      <c r="GR28" s="76">
        <f>VLOOKUP($C28,факт!$D$7:$JQ$124,171,0)</f>
        <v>0</v>
      </c>
      <c r="GS28" s="76">
        <f>VLOOKUP($C28,факт!$D$7:$JQ$124,172,0)</f>
        <v>0</v>
      </c>
      <c r="GT28" s="76">
        <f>VLOOKUP($C28,факт!$D$7:$JQ$124,173,0)</f>
        <v>0</v>
      </c>
      <c r="GU28" s="76">
        <f>VLOOKUP($C28,факт!$D$7:$JQ$124,174,0)</f>
        <v>0</v>
      </c>
      <c r="GV28" s="76">
        <f t="shared" ref="GV28" si="846">SUM(GN28*$F28)</f>
        <v>0</v>
      </c>
      <c r="GW28" s="76">
        <f t="shared" ref="GW28" si="847">SUM(GP28*$F28)</f>
        <v>0</v>
      </c>
      <c r="GX28" s="76">
        <f t="shared" ref="GX28" si="848">SUM(GR28*$F28)</f>
        <v>0</v>
      </c>
      <c r="GY28" s="76">
        <f t="shared" si="218"/>
        <v>0</v>
      </c>
      <c r="GZ28" s="76">
        <f t="shared" si="219"/>
        <v>0</v>
      </c>
      <c r="HA28" s="76">
        <f>'СДП (план)'!AR27</f>
        <v>0</v>
      </c>
      <c r="HB28" s="76">
        <f>'СДП (план)'!AS27</f>
        <v>0</v>
      </c>
      <c r="HC28" s="76">
        <f t="shared" si="220"/>
        <v>0</v>
      </c>
      <c r="HD28" s="76">
        <f t="shared" si="221"/>
        <v>0</v>
      </c>
      <c r="HE28" s="76">
        <f>VLOOKUP($C28,факт!$D$7:$JQ$124,203,0)</f>
        <v>0</v>
      </c>
      <c r="HF28" s="76">
        <f>VLOOKUP($C28,факт!$D$7:$JQ$124,204,0)</f>
        <v>0</v>
      </c>
      <c r="HG28" s="76">
        <f>VLOOKUP($C28,факт!$D$7:$JQ$124,205,0)</f>
        <v>0</v>
      </c>
      <c r="HH28" s="76">
        <f>VLOOKUP($C28,факт!$D$7:$JQ$124,206,0)</f>
        <v>0</v>
      </c>
      <c r="HI28" s="76">
        <f t="shared" ref="HI28" si="849">SUM(HA28*$F28)</f>
        <v>0</v>
      </c>
      <c r="HJ28" s="76">
        <f t="shared" ref="HJ28" si="850">SUM(HC28*$F28)</f>
        <v>0</v>
      </c>
      <c r="HK28" s="76">
        <f t="shared" ref="HK28" si="851">SUM(HE28*$F28)</f>
        <v>0</v>
      </c>
      <c r="HL28" s="76">
        <f t="shared" si="224"/>
        <v>0</v>
      </c>
      <c r="HM28" s="76">
        <f t="shared" si="225"/>
        <v>0</v>
      </c>
      <c r="HN28" s="9">
        <f>'СДП (план)'!AT27</f>
        <v>0</v>
      </c>
      <c r="HO28" s="4">
        <f>'СДП (план)'!AU27</f>
        <v>0</v>
      </c>
      <c r="HP28" s="76">
        <f t="shared" si="226"/>
        <v>0</v>
      </c>
      <c r="HQ28" s="76">
        <f t="shared" si="227"/>
        <v>0</v>
      </c>
      <c r="HR28" s="76">
        <f>VLOOKUP($C28,факт!$D$7:$JQ$124,207,0)</f>
        <v>0</v>
      </c>
      <c r="HS28" s="76">
        <f>VLOOKUP($C28,факт!$D$7:$JQ$124,208,0)</f>
        <v>0</v>
      </c>
      <c r="HT28" s="76">
        <f>VLOOKUP($C28,факт!$D$7:$JQ$124,209,0)</f>
        <v>0</v>
      </c>
      <c r="HU28" s="76">
        <f>VLOOKUP($C28,факт!$D$7:$JQ$124,210,0)</f>
        <v>0</v>
      </c>
      <c r="HV28" s="76">
        <f t="shared" ref="HV28" si="852">SUM(HN28*$F28)</f>
        <v>0</v>
      </c>
      <c r="HW28" s="76">
        <f t="shared" ref="HW28" si="853">SUM(HP28*$F28)</f>
        <v>0</v>
      </c>
      <c r="HX28" s="76">
        <f t="shared" ref="HX28" si="854">SUM(HR28*$F28)</f>
        <v>0</v>
      </c>
      <c r="HY28" s="76">
        <f t="shared" si="230"/>
        <v>0</v>
      </c>
      <c r="HZ28" s="76">
        <f t="shared" si="231"/>
        <v>0</v>
      </c>
      <c r="IA28" s="9">
        <f>'СДП (план)'!AV27</f>
        <v>0</v>
      </c>
      <c r="IB28" s="4">
        <f>'СДП (план)'!AW27</f>
        <v>0</v>
      </c>
      <c r="IC28" s="76">
        <f t="shared" si="232"/>
        <v>0</v>
      </c>
      <c r="ID28" s="76">
        <f t="shared" si="233"/>
        <v>0</v>
      </c>
      <c r="IE28" s="76">
        <f>VLOOKUP($C28,факт!$D$7:$JQ$124,199,0)</f>
        <v>0</v>
      </c>
      <c r="IF28" s="76">
        <f>VLOOKUP($C28,факт!$D$7:$JQ$124,200,0)</f>
        <v>0</v>
      </c>
      <c r="IG28" s="76">
        <f>VLOOKUP($C28,факт!$D$7:$JQ$124,201,0)</f>
        <v>0</v>
      </c>
      <c r="IH28" s="76">
        <f>VLOOKUP($C28,факт!$D$7:$JQ$124,202,0)</f>
        <v>0</v>
      </c>
      <c r="II28" s="76">
        <f t="shared" ref="II28" si="855">SUM(IA28*$F28)</f>
        <v>0</v>
      </c>
      <c r="IJ28" s="76">
        <f t="shared" ref="IJ28" si="856">SUM(IC28*$F28)</f>
        <v>0</v>
      </c>
      <c r="IK28" s="76">
        <f t="shared" ref="IK28" si="857">SUM(IE28*$F28)</f>
        <v>0</v>
      </c>
      <c r="IL28" s="76">
        <f t="shared" si="236"/>
        <v>0</v>
      </c>
      <c r="IM28" s="76">
        <f t="shared" si="237"/>
        <v>0</v>
      </c>
      <c r="IN28" s="9">
        <f>'СДП (план)'!AX27</f>
        <v>0</v>
      </c>
      <c r="IO28" s="4">
        <f>'СДП (план)'!AY27</f>
        <v>0</v>
      </c>
      <c r="IP28" s="76">
        <f t="shared" si="238"/>
        <v>0</v>
      </c>
      <c r="IQ28" s="76">
        <f t="shared" si="239"/>
        <v>0</v>
      </c>
      <c r="IR28" s="76">
        <f>VLOOKUP($C28,факт!$D$7:$JQ$124,267,0)</f>
        <v>0</v>
      </c>
      <c r="IS28" s="76">
        <f>VLOOKUP($C28,факт!$D$7:$JQ$124,268,0)</f>
        <v>0</v>
      </c>
      <c r="IT28" s="76">
        <f>VLOOKUP($C28,факт!$D$7:$JQ$124,269,0)</f>
        <v>0</v>
      </c>
      <c r="IU28" s="76">
        <f>VLOOKUP($C28,факт!$D$7:$JQ$124,270,0)</f>
        <v>0</v>
      </c>
      <c r="IV28" s="76">
        <f t="shared" ref="IV28" si="858">SUM(IN28*$F28)</f>
        <v>0</v>
      </c>
      <c r="IW28" s="76">
        <f t="shared" ref="IW28" si="859">SUM(IP28*$F28)</f>
        <v>0</v>
      </c>
      <c r="IX28" s="76">
        <f t="shared" ref="IX28" si="860">SUM(IR28*$F28)</f>
        <v>0</v>
      </c>
      <c r="IY28" s="76">
        <f t="shared" si="242"/>
        <v>0</v>
      </c>
      <c r="IZ28" s="76">
        <f t="shared" si="243"/>
        <v>0</v>
      </c>
      <c r="JA28" s="76">
        <f>'СДП (план)'!AZ27</f>
        <v>0</v>
      </c>
      <c r="JB28" s="76">
        <f>'СДП (план)'!BA27</f>
        <v>0</v>
      </c>
      <c r="JC28" s="76">
        <f t="shared" si="244"/>
        <v>0</v>
      </c>
      <c r="JD28" s="76">
        <f t="shared" si="245"/>
        <v>0</v>
      </c>
      <c r="JE28" s="76">
        <f>VLOOKUP($C28,факт!$D$7:$JQ$124,87,0)</f>
        <v>0</v>
      </c>
      <c r="JF28" s="76">
        <f>VLOOKUP($C28,факт!$D$7:$JQ$124,88,0)</f>
        <v>0</v>
      </c>
      <c r="JG28" s="76">
        <f>VLOOKUP($C28,факт!$D$7:$JQ$124,89,0)</f>
        <v>0</v>
      </c>
      <c r="JH28" s="76">
        <f>VLOOKUP($C28,факт!$D$7:$JQ$124,90,0)</f>
        <v>0</v>
      </c>
      <c r="JI28" s="76">
        <f t="shared" ref="JI28" si="861">SUM(JA28*$F28)</f>
        <v>0</v>
      </c>
      <c r="JJ28" s="76">
        <f t="shared" ref="JJ28" si="862">SUM(JC28*$F28)</f>
        <v>0</v>
      </c>
      <c r="JK28" s="76">
        <f t="shared" ref="JK28" si="863">SUM(JE28*$F28)</f>
        <v>0</v>
      </c>
      <c r="JL28" s="76">
        <f t="shared" si="247"/>
        <v>0</v>
      </c>
      <c r="JM28" s="76">
        <f t="shared" si="248"/>
        <v>0</v>
      </c>
      <c r="JN28" s="76">
        <f>'СДП (план)'!BB27</f>
        <v>14</v>
      </c>
      <c r="JO28" s="76">
        <f>'СДП (план)'!BC27</f>
        <v>235842.88</v>
      </c>
      <c r="JP28" s="76">
        <f t="shared" si="249"/>
        <v>2.3333333333333335</v>
      </c>
      <c r="JQ28" s="76">
        <f t="shared" si="250"/>
        <v>39307.146666666667</v>
      </c>
      <c r="JR28" s="76">
        <f>VLOOKUP($C28,факт!$D$7:$JQ$124,91,0)</f>
        <v>1</v>
      </c>
      <c r="JS28" s="76">
        <f>VLOOKUP($C28,факт!$D$7:$JQ$124,92,0)</f>
        <v>16845.919999999998</v>
      </c>
      <c r="JT28" s="76">
        <f>VLOOKUP($C28,факт!$D$7:$JQ$124,93,0)</f>
        <v>1</v>
      </c>
      <c r="JU28" s="76">
        <f>VLOOKUP($C28,факт!$D$7:$JQ$124,94,0)</f>
        <v>16845.919999999998</v>
      </c>
      <c r="JV28" s="76">
        <f t="shared" ref="JV28" si="864">SUM(JN28*$F28)</f>
        <v>12.46</v>
      </c>
      <c r="JW28" s="76">
        <f t="shared" ref="JW28" si="865">SUM(JP28*$F28)</f>
        <v>2.0766666666666667</v>
      </c>
      <c r="JX28" s="76">
        <f t="shared" ref="JX28" si="866">SUM(JR28*$F28)</f>
        <v>0.89</v>
      </c>
      <c r="JY28" s="76">
        <f t="shared" si="252"/>
        <v>-1.3333333333333335</v>
      </c>
      <c r="JZ28" s="76">
        <f t="shared" si="253"/>
        <v>-22461.226666666669</v>
      </c>
      <c r="KA28" s="79">
        <f>'СДП (план)'!BD27</f>
        <v>0</v>
      </c>
      <c r="KB28" s="79">
        <f>'СДП (план)'!BE27</f>
        <v>0</v>
      </c>
      <c r="KC28" s="76">
        <f t="shared" si="254"/>
        <v>0</v>
      </c>
      <c r="KD28" s="76">
        <f t="shared" si="255"/>
        <v>0</v>
      </c>
      <c r="KE28" s="76">
        <f>VLOOKUP($C28,факт!$D$7:$JQ$124,55,0)</f>
        <v>0</v>
      </c>
      <c r="KF28" s="76">
        <f>VLOOKUP($C28,факт!$D$7:$JQ$124,56,0)</f>
        <v>0</v>
      </c>
      <c r="KG28" s="76">
        <f>VLOOKUP($C28,факт!$D$7:$JQ$124,57,0)</f>
        <v>0</v>
      </c>
      <c r="KH28" s="76">
        <f>VLOOKUP($C28,факт!$D$7:$JQ$124,58,0)</f>
        <v>0</v>
      </c>
      <c r="KI28" s="76">
        <f t="shared" ref="KI28" si="867">SUM(KA28*$F28)</f>
        <v>0</v>
      </c>
      <c r="KJ28" s="76">
        <f t="shared" ref="KJ28" si="868">SUM(KC28*$F28)</f>
        <v>0</v>
      </c>
      <c r="KK28" s="76">
        <f t="shared" ref="KK28" si="869">SUM(KE28*$F28)</f>
        <v>0</v>
      </c>
      <c r="KL28" s="76">
        <f t="shared" si="258"/>
        <v>0</v>
      </c>
      <c r="KM28" s="76">
        <f t="shared" si="259"/>
        <v>0</v>
      </c>
      <c r="KN28" s="79">
        <f>'СДП (план)'!BF27</f>
        <v>0</v>
      </c>
      <c r="KO28" s="79">
        <f>'СДП (план)'!BG27</f>
        <v>0</v>
      </c>
      <c r="KP28" s="76">
        <f t="shared" si="260"/>
        <v>0</v>
      </c>
      <c r="KQ28" s="76">
        <f t="shared" si="261"/>
        <v>0</v>
      </c>
      <c r="KR28" s="76">
        <f>VLOOKUP($C28,факт!$D$7:$JQ$124,99,0)</f>
        <v>0</v>
      </c>
      <c r="KS28" s="76">
        <f>VLOOKUP($C28,факт!$D$7:$JQ$124,100,0)</f>
        <v>0</v>
      </c>
      <c r="KT28" s="76">
        <f>VLOOKUP($C28,факт!$D$7:$JQ$124,101,0)</f>
        <v>0</v>
      </c>
      <c r="KU28" s="76">
        <f>VLOOKUP($C28,факт!$D$7:$JQ$124,102,0)</f>
        <v>0</v>
      </c>
      <c r="KV28" s="76">
        <f t="shared" ref="KV28" si="870">SUM(KN28*$F28)</f>
        <v>0</v>
      </c>
      <c r="KW28" s="76">
        <f t="shared" ref="KW28" si="871">SUM(KP28*$F28)</f>
        <v>0</v>
      </c>
      <c r="KX28" s="76">
        <f t="shared" ref="KX28" si="872">SUM(KR28*$F28)</f>
        <v>0</v>
      </c>
      <c r="KY28" s="76">
        <f t="shared" si="264"/>
        <v>0</v>
      </c>
      <c r="KZ28" s="76">
        <f t="shared" si="265"/>
        <v>0</v>
      </c>
      <c r="LA28" s="76">
        <f>'СДП (план)'!BH27</f>
        <v>0</v>
      </c>
      <c r="LB28" s="76">
        <f>'СДП (план)'!BI27</f>
        <v>0</v>
      </c>
      <c r="LC28" s="76">
        <f t="shared" si="266"/>
        <v>0</v>
      </c>
      <c r="LD28" s="76">
        <f t="shared" si="267"/>
        <v>0</v>
      </c>
      <c r="LE28" s="76">
        <f>VLOOKUP($C28,факт!$D$7:$JQ$124,71,0)</f>
        <v>0</v>
      </c>
      <c r="LF28" s="76">
        <f>VLOOKUP($C28,факт!$D$7:$JQ$124,72,0)</f>
        <v>0</v>
      </c>
      <c r="LG28" s="76">
        <f>VLOOKUP($C28,факт!$D$7:$JQ$124,73,0)</f>
        <v>0</v>
      </c>
      <c r="LH28" s="76">
        <f>VLOOKUP($C28,факт!$D$7:$JQ$124,74,0)</f>
        <v>0</v>
      </c>
      <c r="LI28" s="76">
        <f t="shared" ref="LI28" si="873">SUM(LA28*$F28)</f>
        <v>0</v>
      </c>
      <c r="LJ28" s="76">
        <f t="shared" ref="LJ28" si="874">SUM(LC28*$F28)</f>
        <v>0</v>
      </c>
      <c r="LK28" s="76">
        <f t="shared" ref="LK28" si="875">SUM(LE28*$F28)</f>
        <v>0</v>
      </c>
      <c r="LL28" s="76">
        <f t="shared" si="270"/>
        <v>0</v>
      </c>
      <c r="LM28" s="76">
        <f t="shared" si="271"/>
        <v>0</v>
      </c>
      <c r="LN28" s="76">
        <f>'СДП (план)'!BJ27</f>
        <v>20</v>
      </c>
      <c r="LO28" s="76">
        <f>'СДП (план)'!BK27</f>
        <v>336918.39999999997</v>
      </c>
      <c r="LP28" s="76">
        <f t="shared" si="272"/>
        <v>3.3333333333333335</v>
      </c>
      <c r="LQ28" s="76">
        <f t="shared" si="273"/>
        <v>56153.066666666658</v>
      </c>
      <c r="LR28" s="76">
        <f>VLOOKUP($C28,факт!$D$7:$JQ$124,111,0)</f>
        <v>5</v>
      </c>
      <c r="LS28" s="76">
        <f>VLOOKUP($C28,факт!$D$7:$JQ$124,112,0)</f>
        <v>84229.599999999991</v>
      </c>
      <c r="LT28" s="76">
        <f>VLOOKUP($C28,факт!$D$7:$JQ$124,113,0)</f>
        <v>0</v>
      </c>
      <c r="LU28" s="76">
        <f>VLOOKUP($C28,факт!$D$7:$JQ$124,114,0)</f>
        <v>0</v>
      </c>
      <c r="LV28" s="76">
        <f t="shared" ref="LV28" si="876">SUM(LN28*$F28)</f>
        <v>17.8</v>
      </c>
      <c r="LW28" s="76">
        <f t="shared" ref="LW28" si="877">SUM(LP28*$F28)</f>
        <v>2.9666666666666668</v>
      </c>
      <c r="LX28" s="76">
        <f t="shared" ref="LX28" si="878">SUM(LR28*$F28)</f>
        <v>4.45</v>
      </c>
      <c r="LY28" s="76">
        <f t="shared" si="275"/>
        <v>1.6666666666666665</v>
      </c>
      <c r="LZ28" s="76">
        <f t="shared" si="276"/>
        <v>28076.533333333333</v>
      </c>
      <c r="MA28" s="76">
        <f>'СДП (план)'!BL27</f>
        <v>0</v>
      </c>
      <c r="MB28" s="76">
        <f>'СДП (план)'!BM27</f>
        <v>0</v>
      </c>
      <c r="MC28" s="76">
        <f t="shared" si="277"/>
        <v>0</v>
      </c>
      <c r="MD28" s="76">
        <f t="shared" si="278"/>
        <v>0</v>
      </c>
      <c r="ME28" s="76">
        <f>VLOOKUP($C28,факт!$D$7:$JQ$124,219,0)</f>
        <v>0</v>
      </c>
      <c r="MF28" s="76">
        <f>VLOOKUP($C28,факт!$D$7:$JQ$124,220,0)</f>
        <v>0</v>
      </c>
      <c r="MG28" s="76">
        <f>VLOOKUP($C28,факт!$D$7:$JQ$124,221,0)</f>
        <v>0</v>
      </c>
      <c r="MH28" s="76">
        <f>VLOOKUP($C28,факт!$D$7:$JQ$124,222,0)</f>
        <v>0</v>
      </c>
      <c r="MI28" s="76">
        <f t="shared" ref="MI28" si="879">SUM(MA28*$F28)</f>
        <v>0</v>
      </c>
      <c r="MJ28" s="76">
        <f t="shared" ref="MJ28" si="880">SUM(MC28*$F28)</f>
        <v>0</v>
      </c>
      <c r="MK28" s="76">
        <f t="shared" ref="MK28" si="881">SUM(ME28*$F28)</f>
        <v>0</v>
      </c>
      <c r="ML28" s="76">
        <f t="shared" si="281"/>
        <v>0</v>
      </c>
      <c r="MM28" s="76">
        <f t="shared" si="282"/>
        <v>0</v>
      </c>
      <c r="MN28" s="76">
        <f>'СДП (план)'!BN27</f>
        <v>0</v>
      </c>
      <c r="MO28" s="76">
        <f>'СДП (план)'!BO27</f>
        <v>0</v>
      </c>
      <c r="MP28" s="76">
        <f t="shared" si="283"/>
        <v>0</v>
      </c>
      <c r="MQ28" s="76">
        <f t="shared" si="284"/>
        <v>0</v>
      </c>
      <c r="MR28" s="76">
        <f>VLOOKUP($C28,факт!$D$7:$JQ$124,223,0)</f>
        <v>0</v>
      </c>
      <c r="MS28" s="76">
        <f>VLOOKUP($C28,факт!$D$7:$JQ$124,224,0)</f>
        <v>0</v>
      </c>
      <c r="MT28" s="76">
        <f>VLOOKUP($C28,факт!$D$7:$JQ$124,225,0)</f>
        <v>0</v>
      </c>
      <c r="MU28" s="76">
        <f>VLOOKUP($C28,факт!$D$7:$JQ$124,226,0)</f>
        <v>0</v>
      </c>
      <c r="MV28" s="76">
        <f t="shared" ref="MV28" si="882">SUM(MN28*$F28)</f>
        <v>0</v>
      </c>
      <c r="MW28" s="76">
        <f t="shared" ref="MW28" si="883">SUM(MP28*$F28)</f>
        <v>0</v>
      </c>
      <c r="MX28" s="76">
        <f t="shared" ref="MX28" si="884">SUM(MR28*$F28)</f>
        <v>0</v>
      </c>
      <c r="MY28" s="76">
        <f t="shared" si="287"/>
        <v>0</v>
      </c>
      <c r="MZ28" s="76">
        <f t="shared" si="288"/>
        <v>0</v>
      </c>
      <c r="NA28" s="76">
        <f>'СДП (план)'!BP27</f>
        <v>0</v>
      </c>
      <c r="NB28" s="76">
        <f>'СДП (план)'!BQ27</f>
        <v>0</v>
      </c>
      <c r="NC28" s="76">
        <f t="shared" si="289"/>
        <v>0</v>
      </c>
      <c r="ND28" s="76">
        <f t="shared" si="290"/>
        <v>0</v>
      </c>
      <c r="NE28" s="76">
        <f>VLOOKUP($C28,факт!$D$7:$JQ$124,227,0)</f>
        <v>0</v>
      </c>
      <c r="NF28" s="76">
        <f>VLOOKUP($C28,факт!$D$7:$JQ$124,228,0)</f>
        <v>0</v>
      </c>
      <c r="NG28" s="76">
        <f>VLOOKUP($C28,факт!$D$7:$JQ$124,229,0)</f>
        <v>0</v>
      </c>
      <c r="NH28" s="76">
        <f>VLOOKUP($C28,факт!$D$7:$JQ$124,230,0)</f>
        <v>0</v>
      </c>
      <c r="NI28" s="76">
        <f t="shared" ref="NI28" si="885">SUM(NA28*$F28)</f>
        <v>0</v>
      </c>
      <c r="NJ28" s="76">
        <f t="shared" ref="NJ28" si="886">SUM(NC28*$F28)</f>
        <v>0</v>
      </c>
      <c r="NK28" s="76">
        <f t="shared" ref="NK28" si="887">SUM(NE28*$F28)</f>
        <v>0</v>
      </c>
      <c r="NL28" s="76">
        <f t="shared" si="293"/>
        <v>0</v>
      </c>
      <c r="NM28" s="76">
        <f t="shared" si="294"/>
        <v>0</v>
      </c>
      <c r="NN28" s="89">
        <f>'СДП (план)'!BR27</f>
        <v>29</v>
      </c>
      <c r="NO28" s="76">
        <f>'СДП (план)'!BS27</f>
        <v>586238.01599999995</v>
      </c>
      <c r="NP28" s="76">
        <f t="shared" si="295"/>
        <v>4.833333333333333</v>
      </c>
      <c r="NQ28" s="76">
        <f t="shared" si="296"/>
        <v>97706.335999999996</v>
      </c>
      <c r="NR28" s="76">
        <f>VLOOKUP($C28,факт!$D$7:$JQ$124,231,0)</f>
        <v>1</v>
      </c>
      <c r="NS28" s="76">
        <f>VLOOKUP($C28,факт!$D$7:$JQ$124,232,0)</f>
        <v>20215.099999999999</v>
      </c>
      <c r="NT28" s="76">
        <f>VLOOKUP($C28,факт!$D$7:$JQ$124,233,0)</f>
        <v>0</v>
      </c>
      <c r="NU28" s="76">
        <f>VLOOKUP($C28,факт!$D$7:$JQ$124,234,0)</f>
        <v>0</v>
      </c>
      <c r="NV28" s="76">
        <f t="shared" ref="NV28" si="888">SUM(NN28*$F28)</f>
        <v>25.81</v>
      </c>
      <c r="NW28" s="76">
        <f t="shared" ref="NW28" si="889">SUM(NP28*$F28)</f>
        <v>4.3016666666666667</v>
      </c>
      <c r="NX28" s="76">
        <f t="shared" ref="NX28" si="890">SUM(NR28*$F28)</f>
        <v>0.89</v>
      </c>
      <c r="NY28" s="76">
        <f t="shared" si="299"/>
        <v>-3.833333333333333</v>
      </c>
      <c r="NZ28" s="76">
        <f t="shared" si="300"/>
        <v>-77491.236000000004</v>
      </c>
      <c r="OA28" s="76">
        <f>'СДП (план)'!BT27</f>
        <v>0</v>
      </c>
      <c r="OB28" s="76">
        <f>'СДП (план)'!BU27</f>
        <v>0</v>
      </c>
      <c r="OC28" s="76">
        <f t="shared" si="301"/>
        <v>0</v>
      </c>
      <c r="OD28" s="76">
        <f t="shared" si="302"/>
        <v>0</v>
      </c>
      <c r="OE28" s="76">
        <f>VLOOKUP($C28,факт!$D$7:$JQ$124,243,0)</f>
        <v>0</v>
      </c>
      <c r="OF28" s="76">
        <f>VLOOKUP($C28,факт!$D$7:$JQ$124,244,0)</f>
        <v>0</v>
      </c>
      <c r="OG28" s="76">
        <f>VLOOKUP($C28,факт!$D$7:$JQ$124,245,0)</f>
        <v>0</v>
      </c>
      <c r="OH28" s="76">
        <f>VLOOKUP($C28,факт!$D$7:$JQ$124,246,0)</f>
        <v>0</v>
      </c>
      <c r="OI28" s="76">
        <f t="shared" ref="OI28" si="891">SUM(OA28*$F28)</f>
        <v>0</v>
      </c>
      <c r="OJ28" s="76">
        <f t="shared" ref="OJ28" si="892">SUM(OC28*$F28)</f>
        <v>0</v>
      </c>
      <c r="OK28" s="76">
        <f t="shared" ref="OK28" si="893">SUM(OE28*$F28)</f>
        <v>0</v>
      </c>
      <c r="OL28" s="76">
        <f t="shared" si="305"/>
        <v>0</v>
      </c>
      <c r="OM28" s="76">
        <f t="shared" si="306"/>
        <v>0</v>
      </c>
      <c r="ON28" s="89">
        <f>'СДП (план)'!BV27</f>
        <v>50</v>
      </c>
      <c r="OO28" s="76">
        <f>'СДП (план)'!BW27</f>
        <v>1010755.2</v>
      </c>
      <c r="OP28" s="76">
        <f t="shared" si="307"/>
        <v>8.3333333333333339</v>
      </c>
      <c r="OQ28" s="76">
        <f t="shared" si="308"/>
        <v>168459.19999999998</v>
      </c>
      <c r="OR28" s="76">
        <f>VLOOKUP($C28,факт!$D$7:$JQ$124,83,0)</f>
        <v>4</v>
      </c>
      <c r="OS28" s="76">
        <f>VLOOKUP($C28,факт!$D$7:$JQ$124,84,0)</f>
        <v>80860.399999999994</v>
      </c>
      <c r="OT28" s="76">
        <f>VLOOKUP($C28,факт!$D$7:$JQ$124,85,0)</f>
        <v>0</v>
      </c>
      <c r="OU28" s="76">
        <f>VLOOKUP($C28,факт!$D$7:$JQ$124,86,0)</f>
        <v>0</v>
      </c>
      <c r="OV28" s="76">
        <f t="shared" ref="OV28" si="894">SUM(ON28*$F28)</f>
        <v>44.5</v>
      </c>
      <c r="OW28" s="76">
        <f t="shared" ref="OW28" si="895">SUM(OP28*$F28)</f>
        <v>7.416666666666667</v>
      </c>
      <c r="OX28" s="76">
        <f t="shared" ref="OX28" si="896">SUM(OR28*$F28)</f>
        <v>3.56</v>
      </c>
      <c r="OY28" s="76">
        <f t="shared" si="310"/>
        <v>-4.3333333333333339</v>
      </c>
      <c r="OZ28" s="76">
        <f t="shared" si="311"/>
        <v>-87598.799999999988</v>
      </c>
      <c r="PA28" s="76">
        <f>'СДП (план)'!BX27</f>
        <v>13</v>
      </c>
      <c r="PB28" s="76">
        <f>'СДП (план)'!BY27</f>
        <v>262796.35199999996</v>
      </c>
      <c r="PC28" s="76">
        <f t="shared" si="312"/>
        <v>2.1666666666666665</v>
      </c>
      <c r="PD28" s="76">
        <f t="shared" si="313"/>
        <v>43799.391999999993</v>
      </c>
      <c r="PE28" s="76">
        <f>VLOOKUP($C28,факт!$D$7:$JQ$124,59,0)</f>
        <v>1</v>
      </c>
      <c r="PF28" s="76">
        <f>VLOOKUP($C28,факт!$D$7:$JQ$124,60,0)</f>
        <v>20215.099999999999</v>
      </c>
      <c r="PG28" s="76">
        <f>VLOOKUP($C28,факт!$D$7:$JQ$124,61,0)</f>
        <v>0</v>
      </c>
      <c r="PH28" s="76">
        <f>VLOOKUP($C28,факт!$D$7:$JQ$124,62,0)</f>
        <v>0</v>
      </c>
      <c r="PI28" s="76">
        <f t="shared" ref="PI28" si="897">SUM(PA28*$F28)</f>
        <v>11.57</v>
      </c>
      <c r="PJ28" s="76">
        <f t="shared" ref="PJ28" si="898">SUM(PC28*$F28)</f>
        <v>1.9283333333333332</v>
      </c>
      <c r="PK28" s="76">
        <f t="shared" ref="PK28" si="899">SUM(PE28*$F28)</f>
        <v>0.89</v>
      </c>
      <c r="PL28" s="76">
        <f t="shared" si="315"/>
        <v>-1.1666666666666665</v>
      </c>
      <c r="PM28" s="76">
        <f t="shared" si="316"/>
        <v>-23584.291999999994</v>
      </c>
      <c r="PN28" s="89">
        <f>'СДП (план)'!BZ27</f>
        <v>4</v>
      </c>
      <c r="PO28" s="76">
        <f>'СДП (план)'!CA27</f>
        <v>80860.415999999997</v>
      </c>
      <c r="PP28" s="76">
        <f t="shared" si="317"/>
        <v>0.66666666666666663</v>
      </c>
      <c r="PQ28" s="76">
        <f t="shared" si="318"/>
        <v>13476.735999999999</v>
      </c>
      <c r="PR28" s="76">
        <f>VLOOKUP($C28,факт!$D$7:$JQ$124,263,0)</f>
        <v>0</v>
      </c>
      <c r="PS28" s="76">
        <f>VLOOKUP($C28,факт!$D$7:$JQ$124,264,0)</f>
        <v>0</v>
      </c>
      <c r="PT28" s="76">
        <f>VLOOKUP($C28,факт!$D$7:$JQ$124,265,0)</f>
        <v>0</v>
      </c>
      <c r="PU28" s="76">
        <f>VLOOKUP($C28,факт!$D$7:$JQ$124,266,0)</f>
        <v>0</v>
      </c>
      <c r="PV28" s="76">
        <f t="shared" ref="PV28" si="900">SUM(PN28*$F28)</f>
        <v>3.56</v>
      </c>
      <c r="PW28" s="76">
        <f t="shared" ref="PW28" si="901">SUM(PP28*$F28)</f>
        <v>0.59333333333333327</v>
      </c>
      <c r="PX28" s="76">
        <f t="shared" ref="PX28" si="902">SUM(PR28*$F28)</f>
        <v>0</v>
      </c>
      <c r="PY28" s="76">
        <f t="shared" si="321"/>
        <v>-0.66666666666666663</v>
      </c>
      <c r="PZ28" s="76">
        <f t="shared" si="322"/>
        <v>-13476.735999999999</v>
      </c>
      <c r="QA28" s="89">
        <f>'СДП (план)'!CB27</f>
        <v>23</v>
      </c>
      <c r="QB28" s="76">
        <f>'СДП (план)'!CC27</f>
        <v>464947.39200000005</v>
      </c>
      <c r="QC28" s="76">
        <f t="shared" si="323"/>
        <v>3.8333333333333335</v>
      </c>
      <c r="QD28" s="76">
        <f t="shared" si="324"/>
        <v>77491.232000000004</v>
      </c>
      <c r="QE28" s="76">
        <f>VLOOKUP($C28,факт!$D$7:$JQ$124,103,0)</f>
        <v>2</v>
      </c>
      <c r="QF28" s="76">
        <f>VLOOKUP($C28,факт!$D$7:$JQ$124,104,0)</f>
        <v>40430.199999999997</v>
      </c>
      <c r="QG28" s="76">
        <f>VLOOKUP($C28,факт!$D$7:$JQ$124,105,0)</f>
        <v>0</v>
      </c>
      <c r="QH28" s="76">
        <f>VLOOKUP($C28,факт!$D$7:$JQ$124,106,0)</f>
        <v>0</v>
      </c>
      <c r="QI28" s="76">
        <f t="shared" ref="QI28" si="903">SUM(QA28*$F28)</f>
        <v>20.47</v>
      </c>
      <c r="QJ28" s="76">
        <f t="shared" ref="QJ28" si="904">SUM(QC28*$F28)</f>
        <v>3.4116666666666671</v>
      </c>
      <c r="QK28" s="76">
        <f t="shared" ref="QK28" si="905">SUM(QE28*$F28)</f>
        <v>1.78</v>
      </c>
      <c r="QL28" s="76">
        <f t="shared" si="326"/>
        <v>-1.8333333333333335</v>
      </c>
      <c r="QM28" s="76">
        <f t="shared" si="327"/>
        <v>-37061.032000000007</v>
      </c>
      <c r="QN28" s="79">
        <f>'СДП (план)'!CD27</f>
        <v>0</v>
      </c>
      <c r="QO28" s="79">
        <f>'СДП (план)'!CE27</f>
        <v>0</v>
      </c>
      <c r="QP28" s="76">
        <f t="shared" si="328"/>
        <v>0</v>
      </c>
      <c r="QQ28" s="76">
        <f t="shared" si="329"/>
        <v>0</v>
      </c>
      <c r="QR28" s="76">
        <f>VLOOKUP($C28,факт!$D$7:$JQ$124,63,0)</f>
        <v>0</v>
      </c>
      <c r="QS28" s="76">
        <f>VLOOKUP($C28,факт!$D$7:$JQ$124,64,0)</f>
        <v>0</v>
      </c>
      <c r="QT28" s="76">
        <f>VLOOKUP($C28,факт!$D$7:$JQ$124,65,0)</f>
        <v>0</v>
      </c>
      <c r="QU28" s="76">
        <f>VLOOKUP($C28,факт!$D$7:$JQ$124,66,0)</f>
        <v>0</v>
      </c>
      <c r="QV28" s="76">
        <f t="shared" ref="QV28" si="906">SUM(QN28*$F28)</f>
        <v>0</v>
      </c>
      <c r="QW28" s="76">
        <f t="shared" ref="QW28" si="907">SUM(QP28*$F28)</f>
        <v>0</v>
      </c>
      <c r="QX28" s="76">
        <f t="shared" ref="QX28" si="908">SUM(QR28*$F28)</f>
        <v>0</v>
      </c>
      <c r="QY28" s="76">
        <f t="shared" si="332"/>
        <v>0</v>
      </c>
      <c r="QZ28" s="76">
        <f t="shared" si="333"/>
        <v>0</v>
      </c>
      <c r="RA28" s="76">
        <f>'СДП (план)'!CF27</f>
        <v>20</v>
      </c>
      <c r="RB28" s="76">
        <f>'СДП (план)'!CG27</f>
        <v>404302.07999999996</v>
      </c>
      <c r="RC28" s="76">
        <f t="shared" si="334"/>
        <v>3.3333333333333335</v>
      </c>
      <c r="RD28" s="76">
        <f t="shared" si="335"/>
        <v>67383.679999999993</v>
      </c>
      <c r="RE28" s="76">
        <f>VLOOKUP($C28,факт!$D$7:$JQ$124,67,0)</f>
        <v>0</v>
      </c>
      <c r="RF28" s="76">
        <f>VLOOKUP($C28,факт!$D$7:$JQ$124,68,0)</f>
        <v>0</v>
      </c>
      <c r="RG28" s="76">
        <f>VLOOKUP($C28,факт!$D$7:$JQ$124,69,0)</f>
        <v>0</v>
      </c>
      <c r="RH28" s="76">
        <f>VLOOKUP($C28,факт!$D$7:$JQ$124,70,0)</f>
        <v>0</v>
      </c>
      <c r="RI28" s="76">
        <f t="shared" ref="RI28" si="909">SUM(RA28*$F28)</f>
        <v>17.8</v>
      </c>
      <c r="RJ28" s="76">
        <f t="shared" ref="RJ28" si="910">SUM(RC28*$F28)</f>
        <v>2.9666666666666668</v>
      </c>
      <c r="RK28" s="76">
        <f t="shared" ref="RK28" si="911">SUM(RE28*$F28)</f>
        <v>0</v>
      </c>
      <c r="RL28" s="76">
        <f t="shared" si="337"/>
        <v>-3.3333333333333335</v>
      </c>
      <c r="RM28" s="76">
        <f t="shared" si="338"/>
        <v>-67383.679999999993</v>
      </c>
      <c r="RN28" s="89">
        <f>'СДП (план)'!CH27</f>
        <v>18</v>
      </c>
      <c r="RO28" s="76">
        <f>'СДП (план)'!CI27</f>
        <v>363871.87199999997</v>
      </c>
      <c r="RP28" s="76">
        <f t="shared" si="339"/>
        <v>3</v>
      </c>
      <c r="RQ28" s="76">
        <f t="shared" si="340"/>
        <v>60645.311999999998</v>
      </c>
      <c r="RR28" s="76">
        <f>VLOOKUP($C28,факт!$D$7:$JQ$124,79,0)</f>
        <v>0</v>
      </c>
      <c r="RS28" s="76">
        <f>VLOOKUP($C28,факт!$D$7:$JQ$124,80,0)</f>
        <v>0</v>
      </c>
      <c r="RT28" s="76">
        <f>VLOOKUP($C28,факт!$D$7:$JQ$124,81,0)</f>
        <v>0</v>
      </c>
      <c r="RU28" s="76">
        <f>VLOOKUP($C28,факт!$D$7:$JQ$124,82,0)</f>
        <v>0</v>
      </c>
      <c r="RV28" s="76">
        <f t="shared" ref="RV28" si="912">SUM(RN28*$F28)</f>
        <v>16.02</v>
      </c>
      <c r="RW28" s="76">
        <f t="shared" ref="RW28" si="913">SUM(RP28*$F28)</f>
        <v>2.67</v>
      </c>
      <c r="RX28" s="76">
        <f t="shared" ref="RX28" si="914">SUM(RR28*$F28)</f>
        <v>0</v>
      </c>
      <c r="RY28" s="76">
        <f t="shared" si="343"/>
        <v>-3</v>
      </c>
      <c r="RZ28" s="76">
        <f t="shared" si="344"/>
        <v>-60645.311999999998</v>
      </c>
      <c r="SA28" s="89">
        <f>'СДП (план)'!CJ27</f>
        <v>2</v>
      </c>
      <c r="SB28" s="76">
        <f>'СДП (план)'!CK27</f>
        <v>40430.207999999999</v>
      </c>
      <c r="SC28" s="76">
        <f t="shared" si="345"/>
        <v>0.33333333333333331</v>
      </c>
      <c r="SD28" s="76">
        <f t="shared" si="346"/>
        <v>6738.3679999999995</v>
      </c>
      <c r="SE28" s="76">
        <f>VLOOKUP($C28,факт!$D$7:$JQ$124,95,0)</f>
        <v>0</v>
      </c>
      <c r="SF28" s="76">
        <f>VLOOKUP($C28,факт!$D$7:$JQ$124,96,0)</f>
        <v>0</v>
      </c>
      <c r="SG28" s="76">
        <f>VLOOKUP($C28,факт!$D$7:$JQ$124,97,0)</f>
        <v>0</v>
      </c>
      <c r="SH28" s="76">
        <f>VLOOKUP($C28,факт!$D$7:$JQ$124,98,0)</f>
        <v>0</v>
      </c>
      <c r="SI28" s="76">
        <f t="shared" ref="SI28" si="915">SUM(SA28*$F28)</f>
        <v>1.78</v>
      </c>
      <c r="SJ28" s="76">
        <f t="shared" ref="SJ28" si="916">SUM(SC28*$F28)</f>
        <v>0.29666666666666663</v>
      </c>
      <c r="SK28" s="76">
        <f t="shared" ref="SK28" si="917">SUM(SE28*$F28)</f>
        <v>0</v>
      </c>
      <c r="SL28" s="76">
        <f t="shared" si="348"/>
        <v>-0.33333333333333331</v>
      </c>
      <c r="SM28" s="76">
        <f t="shared" si="349"/>
        <v>-6738.3679999999995</v>
      </c>
      <c r="SN28" s="76">
        <f>'СДП (план)'!CL27</f>
        <v>11</v>
      </c>
      <c r="SO28" s="76">
        <f>'СДП (план)'!CM27</f>
        <v>222366.14399999997</v>
      </c>
      <c r="SP28" s="76">
        <f t="shared" si="350"/>
        <v>1.8333333333333333</v>
      </c>
      <c r="SQ28" s="76">
        <f t="shared" si="351"/>
        <v>37061.023999999998</v>
      </c>
      <c r="SR28" s="76">
        <f>VLOOKUP($C28,факт!$D$7:$JQ$124,107,0)</f>
        <v>5</v>
      </c>
      <c r="SS28" s="76">
        <f>VLOOKUP($C28,факт!$D$7:$JQ$124,108,0)</f>
        <v>101075.5</v>
      </c>
      <c r="ST28" s="76">
        <f>VLOOKUP($C28,факт!$D$7:$JQ$124,109,0)</f>
        <v>0</v>
      </c>
      <c r="SU28" s="76">
        <f>VLOOKUP($C28,факт!$D$7:$JQ$124,110,0)</f>
        <v>0</v>
      </c>
      <c r="SV28" s="76">
        <f t="shared" ref="SV28" si="918">SUM(SN28*$F28)</f>
        <v>9.7900000000000009</v>
      </c>
      <c r="SW28" s="76">
        <f t="shared" ref="SW28" si="919">SUM(SP28*$F28)</f>
        <v>1.6316666666666666</v>
      </c>
      <c r="SX28" s="76">
        <f t="shared" ref="SX28" si="920">SUM(SR28*$F28)</f>
        <v>4.45</v>
      </c>
      <c r="SY28" s="76">
        <f t="shared" si="354"/>
        <v>3.166666666666667</v>
      </c>
      <c r="SZ28" s="76">
        <f t="shared" si="355"/>
        <v>64014.476000000002</v>
      </c>
      <c r="TA28" s="76">
        <f>'СДП (план)'!CN27</f>
        <v>5</v>
      </c>
      <c r="TB28" s="76">
        <f>'СДП (план)'!CO27</f>
        <v>101075.51999999999</v>
      </c>
      <c r="TC28" s="76">
        <f t="shared" si="356"/>
        <v>0.83333333333333337</v>
      </c>
      <c r="TD28" s="76">
        <f t="shared" si="357"/>
        <v>16845.919999999998</v>
      </c>
      <c r="TE28" s="76">
        <f>VLOOKUP($C28,факт!$D$7:$JQ$124,51,0)</f>
        <v>1</v>
      </c>
      <c r="TF28" s="76">
        <f>VLOOKUP($C28,факт!$D$7:$JQ$124,52,0)</f>
        <v>20215.099999999999</v>
      </c>
      <c r="TG28" s="76">
        <f>VLOOKUP($C28,факт!$D$7:$JQ$124,53,0)</f>
        <v>0</v>
      </c>
      <c r="TH28" s="76">
        <f>VLOOKUP($C28,факт!$D$7:$JQ$124,54,0)</f>
        <v>0</v>
      </c>
      <c r="TI28" s="76">
        <f t="shared" ref="TI28" si="921">SUM(TA28*$F28)</f>
        <v>4.45</v>
      </c>
      <c r="TJ28" s="76">
        <f t="shared" ref="TJ28" si="922">SUM(TC28*$F28)</f>
        <v>0.7416666666666667</v>
      </c>
      <c r="TK28" s="76">
        <f t="shared" ref="TK28" si="923">SUM(TE28*$F28)</f>
        <v>0.89</v>
      </c>
      <c r="TL28" s="76">
        <f t="shared" si="360"/>
        <v>0.16666666666666663</v>
      </c>
      <c r="TM28" s="76">
        <f t="shared" si="361"/>
        <v>3369.1800000000003</v>
      </c>
      <c r="TN28" s="89">
        <f>'СДП (план)'!CP27</f>
        <v>60</v>
      </c>
      <c r="TO28" s="76">
        <f>'СДП (план)'!CQ27</f>
        <v>1609988.64</v>
      </c>
      <c r="TP28" s="76">
        <f t="shared" si="362"/>
        <v>10</v>
      </c>
      <c r="TQ28" s="76">
        <f t="shared" si="363"/>
        <v>268331.44</v>
      </c>
      <c r="TR28" s="76">
        <f>VLOOKUP($C28,факт!$D$7:$JQ$124,47,0)</f>
        <v>9</v>
      </c>
      <c r="TS28" s="76">
        <f>VLOOKUP($C28,факт!$D$7:$JQ$124,48,0)</f>
        <v>241498.26000000007</v>
      </c>
      <c r="TT28" s="76">
        <f>VLOOKUP($C28,факт!$D$7:$JQ$124,49,0)</f>
        <v>0</v>
      </c>
      <c r="TU28" s="76">
        <f>VLOOKUP($C28,факт!$D$7:$JQ$124,50,0)</f>
        <v>0</v>
      </c>
      <c r="TV28" s="76">
        <f t="shared" ref="TV28" si="924">SUM(TN28*$F28)</f>
        <v>53.4</v>
      </c>
      <c r="TW28" s="76">
        <f t="shared" ref="TW28" si="925">SUM(TP28*$F28)</f>
        <v>8.9</v>
      </c>
      <c r="TX28" s="76">
        <f t="shared" ref="TX28" si="926">SUM(TR28*$F28)</f>
        <v>8.01</v>
      </c>
      <c r="TY28" s="76">
        <f t="shared" si="366"/>
        <v>-1</v>
      </c>
      <c r="TZ28" s="76">
        <f t="shared" si="367"/>
        <v>-26833.179999999935</v>
      </c>
      <c r="UA28" s="15">
        <f>'СДП (план)'!CR27</f>
        <v>25</v>
      </c>
      <c r="UB28" s="4">
        <f>'СДП (план)'!CS27</f>
        <v>773107.39999999991</v>
      </c>
      <c r="UC28" s="76">
        <f t="shared" si="368"/>
        <v>4.166666666666667</v>
      </c>
      <c r="UD28" s="76">
        <f t="shared" si="369"/>
        <v>128851.23333333332</v>
      </c>
      <c r="UE28" s="76">
        <f>VLOOKUP($C28,факт!$D$7:$JQ$124,75,0)</f>
        <v>3</v>
      </c>
      <c r="UF28" s="76">
        <f>VLOOKUP($C28,факт!$D$7:$JQ$124,76,0)</f>
        <v>92772.9</v>
      </c>
      <c r="UG28" s="76">
        <f>VLOOKUP($C28,факт!$D$7:$JQ$124,77,0)</f>
        <v>0</v>
      </c>
      <c r="UH28" s="76">
        <f>VLOOKUP($C28,факт!$D$7:$JQ$124,78,0)</f>
        <v>0</v>
      </c>
      <c r="UI28" s="76">
        <f t="shared" ref="UI28" si="927">SUM(UA28*$F28)</f>
        <v>22.25</v>
      </c>
      <c r="UJ28" s="76">
        <f t="shared" ref="UJ28" si="928">SUM(UC28*$F28)</f>
        <v>3.7083333333333335</v>
      </c>
      <c r="UK28" s="76">
        <f t="shared" ref="UK28" si="929">SUM(UE28*$F28)</f>
        <v>2.67</v>
      </c>
      <c r="UL28" s="76">
        <f t="shared" si="371"/>
        <v>-1.166666666666667</v>
      </c>
      <c r="UM28" s="76">
        <f t="shared" si="372"/>
        <v>-36078.333333333328</v>
      </c>
      <c r="UN28" s="4">
        <f>'СДП (план)'!CT27</f>
        <v>0</v>
      </c>
      <c r="UO28" s="4">
        <f>'СДП (план)'!CU27</f>
        <v>0</v>
      </c>
      <c r="UP28" s="76">
        <f t="shared" si="373"/>
        <v>0</v>
      </c>
      <c r="UQ28" s="76">
        <f t="shared" si="374"/>
        <v>0</v>
      </c>
      <c r="UR28" s="76">
        <f>VLOOKUP($C28,факт!$D$7:$JQ$124,271,0)</f>
        <v>0</v>
      </c>
      <c r="US28" s="76">
        <f>VLOOKUP($C28,факт!$D$7:$JQ$124,272,0)</f>
        <v>0</v>
      </c>
      <c r="UT28" s="79"/>
      <c r="UU28" s="79"/>
      <c r="UV28" s="76">
        <f t="shared" ref="UV28" si="930">SUM(UN28*$F28)</f>
        <v>0</v>
      </c>
      <c r="UW28" s="76">
        <f t="shared" ref="UW28" si="931">SUM(UP28*$F28)</f>
        <v>0</v>
      </c>
      <c r="UX28" s="76">
        <f t="shared" ref="UX28" si="932">SUM(UR28*$F28)</f>
        <v>0</v>
      </c>
      <c r="UY28" s="76">
        <f t="shared" si="376"/>
        <v>0</v>
      </c>
      <c r="UZ28" s="76">
        <f t="shared" si="377"/>
        <v>0</v>
      </c>
      <c r="VA28" s="76">
        <f>'СДП (план)'!CV27</f>
        <v>0</v>
      </c>
      <c r="VB28" s="76">
        <f>'СДП (план)'!CW27</f>
        <v>0</v>
      </c>
      <c r="VC28" s="76">
        <f t="shared" si="378"/>
        <v>0</v>
      </c>
      <c r="VD28" s="76">
        <f t="shared" si="379"/>
        <v>0</v>
      </c>
      <c r="VE28" s="76"/>
      <c r="VF28" s="76"/>
      <c r="VG28" s="76"/>
      <c r="VH28" s="76"/>
      <c r="VI28" s="76">
        <f t="shared" ref="VI28" si="933">SUM(VA28*$F28)</f>
        <v>0</v>
      </c>
      <c r="VJ28" s="76">
        <f t="shared" ref="VJ28" si="934">SUM(VC28*$F28)</f>
        <v>0</v>
      </c>
      <c r="VK28" s="76">
        <f t="shared" ref="VK28" si="935">SUM(VE28*$F28)</f>
        <v>0</v>
      </c>
      <c r="VL28" s="76">
        <f t="shared" si="381"/>
        <v>0</v>
      </c>
      <c r="VM28" s="76">
        <f t="shared" si="382"/>
        <v>0</v>
      </c>
      <c r="VN28" s="82">
        <f t="shared" ref="VN28" si="936">SUM(FN28,CN28,AN28,BN28,AA28,BA28,N28,LA28,JA28,JN28,LN28,DN28,EA28,GA28,HN28,KA28,KN28,QN28,GN28,HA28,IA28,DA28,TA28,SN28,RA28,RN28,ON28,QA28,SA28,MA28,MN28,NA28,NN28,EN28,OA28,FA28,PN28,TN28,UA28,PA28,CA28,IN28,UN28,VA28)</f>
        <v>507</v>
      </c>
      <c r="VO28" s="82">
        <f t="shared" ref="VO28" si="937">SUM(FO28,CO28,AO28,BO28,AB28,BB28,O28,LB28,JB28,JO28,LO28,DO28,EB28,GB28,HO28,KB28,KO28,QO28,GO28,HB28,IB28,DB28,TB28,SO28,RB28,RO28,OO28,QB28,SB28,MB28,MO28,NB28,NO28,EO28,OB28,FB28,PO28,TO28,UB28,PB28,CB28,IO28,UO28,VB28)</f>
        <v>10152434.344000001</v>
      </c>
      <c r="VP28" s="82">
        <f t="shared" ref="VP28" si="938">SUM(FP28,CP28,AP28,BP28,AC28,BC28,P28,LC28,JC28,JP28,LP28,DP28,EC28,GC28,HP28,KC28,KP28,QP28,GP28,HC28,IC28,DC28,TC28,SP28,RC28,RP28,OP28,QC28,SC28,MC28,MP28,NC28,NP28,EP28,OC28,FC28,PP28,TP28,UC28,PC28,CC28,IP28,UP28,VC28)</f>
        <v>84.500000000000028</v>
      </c>
      <c r="VQ28" s="82">
        <f t="shared" ref="VQ28" si="939">SUM(FQ28,CQ28,AQ28,BQ28,AD28,BD28,Q28,LD28,JD28,JQ28,LQ28,DQ28,ED28,GD28,HQ28,KD28,KQ28,QQ28,GQ28,HD28,ID28,DD28,TD28,SQ28,RD28,RQ28,OQ28,QD28,SD28,MD28,MQ28,ND28,NQ28,EQ28,OD28,FD28,PQ28,TQ28,UD28,PD28,CD28,IQ28,UQ28,VD28)</f>
        <v>1692072.3906666667</v>
      </c>
      <c r="VR28" s="82">
        <f t="shared" ref="VR28" si="940">SUM(FR28,CR28,AR28,BR28,AE28,BE28,R28,LE28,JE28,JR28,LR28,DR28,EE28,GE28,HR28,KE28,KR28,QR28,GR28,HE28,IE28,DE28,TE28,SR28,RE28,RR28,OR28,QE28,SE28,ME28,MR28,NE28,NR28,ER28,OE28,FE28,PR28,TR28,UE28,PE28,CE28,IR28,UR28,VE28)</f>
        <v>65</v>
      </c>
      <c r="VS28" s="82">
        <f t="shared" ref="VS28" si="941">SUM(FS28,CS28,AS28,BS28,AF28,BF28,S28,LF28,JF28,JS28,LS28,DS28,EF28,GF28,HS28,KF28,KS28,QS28,GS28,HF28,IF28,DF28,TF28,SS28,RF28,RS28,OS28,QF28,SF28,MF28,MS28,NF28,NS28,ES28,OF28,FF28,PS28,TS28,UF28,PF28,CF28,IS28,US28,VF28)</f>
        <v>1284380.9799999997</v>
      </c>
      <c r="VT28" s="82">
        <f t="shared" ref="VT28" si="942">SUM(FT28,CT28,AT28,BT28,AG28,BG28,T28,LG28,JG28,JT28,LT28,DT28,EG28,GG28,HT28,KG28,KT28,QT28,GT28,HG28,IG28,DG28,TG28,ST28,RG28,RT28,OT28,QG28,SG28,MG28,MT28,NG28,NT28,ET28,OG28,FG28,PT28,TT28,UG28,PG28,CG28,IT28,UT28,VG28)</f>
        <v>2</v>
      </c>
      <c r="VU28" s="82">
        <f t="shared" ref="VU28" si="943">SUM(FU28,CU28,AU28,BU28,AH28,BH28,U28,LH28,JH28,JU28,LU28,DU28,EH28,GH28,HU28,KH28,KU28,QU28,GU28,HH28,IH28,DH28,TH28,SU28,RH28,RU28,OU28,QH28,SH28,MH28,MU28,NH28,NU28,EU28,OH28,FH28,PU28,TU28,UH28,PH28,CH28,IU28,UU28,VH28)</f>
        <v>33691.839999999997</v>
      </c>
      <c r="VV28" s="82">
        <f t="shared" ref="VV28" si="944">SUM(FV28,CV28,AV28,BV28,AI28,BI28,V28,LI28,JI28,JV28,LV28,DV28,EI28,GI28,HV28,KI28,KV28,QV28,GV28,HI28,II28,DI28,TI28,SV28,RI28,RV28,OV28,QI28,SI28,MI28,MV28,NI28,NV28,EV28,OI28,FI28,PV28,TV28,UI28,PI28,CI28,IV28,UV28,VI28)</f>
        <v>451.23</v>
      </c>
      <c r="VW28" s="82">
        <f t="shared" ref="VW28" si="945">SUM(FW28,CW28,AW28,BW28,AJ28,BJ28,W28,LJ28,JJ28,JW28,LW28,DW28,EJ28,GJ28,HW28,KJ28,KW28,QW28,GW28,HJ28,IJ28,DJ28,TJ28,SW28,RJ28,RW28,OW28,QJ28,SJ28,MJ28,MW28,NJ28,NW28,EW28,OJ28,FJ28,PW28,TW28,UJ28,PJ28,CJ28,IW28,UW28,VJ28)</f>
        <v>75.204999999999998</v>
      </c>
      <c r="VX28" s="82">
        <f t="shared" ref="VX28" si="946">SUM(FX28,CX28,AX28,BX28,AK28,BK28,X28,LK28,JK28,JX28,LX28,DX28,EK28,GK28,HX28,KK28,KX28,QX28,GX28,HK28,IK28,DK28,TK28,SX28,RK28,RX28,OX28,QK28,SK28,MK28,MX28,NK28,NX28,EX28,OK28,FK28,PX28,TX28,UK28,PK28,CK28,IX28,UX28,VK28)</f>
        <v>57.850000000000009</v>
      </c>
      <c r="VY28" s="82">
        <f t="shared" ref="VY28" si="947">SUM(FY28,CY28,AY28,BY28,AL28,BL28,Y28,LL28,JL28,JY28,LY28,DY28,EL28,GL28,HY28,KL28,KY28,QY28,GY28,HL28,IL28,DL28,TL28,SY28,RL28,RY28,OY28,QL28,SL28,ML28,MY28,NL28,NY28,EY28,OL28,FL28,PY28,TY28,UL28,PL28,CL28,IY28,UY28,VL28)</f>
        <v>-19.500000000000007</v>
      </c>
      <c r="VZ28" s="156">
        <f t="shared" ref="VZ28" si="948">SUM(VS28-VQ28)</f>
        <v>-407691.41066666692</v>
      </c>
      <c r="WA28" s="63">
        <f>VLOOKUP($C28,факт!$D$7:$JU$124,273,0)</f>
        <v>65</v>
      </c>
      <c r="WB28" s="235">
        <f>VLOOKUP($C28,факт!$D$7:$JU$124,274,0)</f>
        <v>1284380.98</v>
      </c>
      <c r="WC28" s="235">
        <f>VLOOKUP($C28,факт!$D$7:$JU$124,275,0)</f>
        <v>2</v>
      </c>
      <c r="WD28" s="235">
        <f>VLOOKUP($C28,факт!$D$7:$JU$124,276,0)</f>
        <v>33691.839999999997</v>
      </c>
      <c r="WE28" s="236">
        <f t="shared" si="538"/>
        <v>0</v>
      </c>
      <c r="WF28" s="236">
        <f t="shared" si="539"/>
        <v>0</v>
      </c>
    </row>
    <row r="29" spans="1:606" s="63" customFormat="1" ht="15" x14ac:dyDescent="0.25">
      <c r="A29" s="34">
        <v>5</v>
      </c>
      <c r="B29" s="34"/>
      <c r="C29" s="316"/>
      <c r="D29" s="162" t="s">
        <v>26</v>
      </c>
      <c r="E29" s="2">
        <v>13520</v>
      </c>
      <c r="F29" s="27">
        <v>5.45</v>
      </c>
      <c r="G29" s="27"/>
      <c r="H29" s="25">
        <v>1</v>
      </c>
      <c r="I29" s="143"/>
      <c r="J29" s="247">
        <v>1.4</v>
      </c>
      <c r="K29" s="247">
        <v>1.68</v>
      </c>
      <c r="L29" s="247">
        <v>2.23</v>
      </c>
      <c r="M29" s="247">
        <v>2.57</v>
      </c>
      <c r="N29" s="200">
        <f>'СДП (план)'!N28</f>
        <v>70</v>
      </c>
      <c r="O29" s="200">
        <f>'СДП (план)'!O28</f>
        <v>9321093.5999999996</v>
      </c>
      <c r="P29" s="76">
        <f t="shared" si="136"/>
        <v>11.666666666666666</v>
      </c>
      <c r="Q29" s="76">
        <f t="shared" si="137"/>
        <v>1553515.5999999999</v>
      </c>
      <c r="R29" s="200">
        <f>SUM(R30:R37)</f>
        <v>6</v>
      </c>
      <c r="S29" s="200">
        <f t="shared" ref="S29:CB29" si="949">SUM(S30:S37)</f>
        <v>771126.72</v>
      </c>
      <c r="T29" s="200">
        <f t="shared" si="949"/>
        <v>0</v>
      </c>
      <c r="U29" s="200">
        <f t="shared" si="949"/>
        <v>0</v>
      </c>
      <c r="V29" s="200">
        <f t="shared" si="949"/>
        <v>492.45</v>
      </c>
      <c r="W29" s="200">
        <f t="shared" si="949"/>
        <v>82.074999999999989</v>
      </c>
      <c r="X29" s="200">
        <f t="shared" si="949"/>
        <v>40.739999999999995</v>
      </c>
      <c r="Y29" s="76">
        <f t="shared" si="139"/>
        <v>-5.6666666666666661</v>
      </c>
      <c r="Z29" s="76">
        <f t="shared" si="140"/>
        <v>-782388.87999999989</v>
      </c>
      <c r="AA29" s="200">
        <f t="shared" si="949"/>
        <v>0</v>
      </c>
      <c r="AB29" s="200">
        <f t="shared" si="949"/>
        <v>0</v>
      </c>
      <c r="AC29" s="76">
        <f t="shared" si="141"/>
        <v>0</v>
      </c>
      <c r="AD29" s="76">
        <f t="shared" si="142"/>
        <v>0</v>
      </c>
      <c r="AE29" s="200">
        <f t="shared" si="949"/>
        <v>0</v>
      </c>
      <c r="AF29" s="200">
        <f t="shared" si="949"/>
        <v>0</v>
      </c>
      <c r="AG29" s="200">
        <f t="shared" si="949"/>
        <v>0</v>
      </c>
      <c r="AH29" s="200">
        <f t="shared" si="949"/>
        <v>0</v>
      </c>
      <c r="AI29" s="200">
        <f t="shared" ref="AI29:AK29" si="950">SUM(AI30:AI37)</f>
        <v>0</v>
      </c>
      <c r="AJ29" s="200">
        <f t="shared" si="950"/>
        <v>0</v>
      </c>
      <c r="AK29" s="200">
        <f t="shared" si="950"/>
        <v>0</v>
      </c>
      <c r="AL29" s="76">
        <f t="shared" si="145"/>
        <v>0</v>
      </c>
      <c r="AM29" s="76">
        <f t="shared" si="146"/>
        <v>0</v>
      </c>
      <c r="AN29" s="200">
        <f t="shared" si="949"/>
        <v>170</v>
      </c>
      <c r="AO29" s="200">
        <f t="shared" si="949"/>
        <v>41058617.599999994</v>
      </c>
      <c r="AP29" s="76">
        <f t="shared" si="147"/>
        <v>28.333333333333332</v>
      </c>
      <c r="AQ29" s="76">
        <f t="shared" si="148"/>
        <v>6843102.9333333327</v>
      </c>
      <c r="AR29" s="200">
        <f t="shared" si="949"/>
        <v>21</v>
      </c>
      <c r="AS29" s="200">
        <f t="shared" si="949"/>
        <v>4058636.4</v>
      </c>
      <c r="AT29" s="200">
        <f t="shared" si="949"/>
        <v>1</v>
      </c>
      <c r="AU29" s="200">
        <f t="shared" si="949"/>
        <v>97857.76</v>
      </c>
      <c r="AV29" s="200">
        <f t="shared" ref="AV29:AX29" si="951">SUM(AV30:AV37)</f>
        <v>2169.1999999999998</v>
      </c>
      <c r="AW29" s="200">
        <f t="shared" si="951"/>
        <v>361.53333333333336</v>
      </c>
      <c r="AX29" s="200">
        <f t="shared" si="951"/>
        <v>215.63000000000002</v>
      </c>
      <c r="AY29" s="76">
        <f t="shared" si="151"/>
        <v>-7.3333333333333321</v>
      </c>
      <c r="AZ29" s="76">
        <f t="shared" si="152"/>
        <v>-2784466.5333333327</v>
      </c>
      <c r="BA29" s="200">
        <f t="shared" si="949"/>
        <v>4</v>
      </c>
      <c r="BB29" s="200">
        <f t="shared" si="949"/>
        <v>476985.59999999998</v>
      </c>
      <c r="BC29" s="76">
        <f t="shared" si="153"/>
        <v>0.66666666666666663</v>
      </c>
      <c r="BD29" s="76">
        <f t="shared" si="154"/>
        <v>79497.599999999991</v>
      </c>
      <c r="BE29" s="200">
        <f t="shared" si="949"/>
        <v>0</v>
      </c>
      <c r="BF29" s="200">
        <f t="shared" si="949"/>
        <v>0</v>
      </c>
      <c r="BG29" s="200">
        <f t="shared" si="949"/>
        <v>0</v>
      </c>
      <c r="BH29" s="200">
        <f t="shared" si="949"/>
        <v>0</v>
      </c>
      <c r="BI29" s="200">
        <f t="shared" ref="BI29:BK29" si="952">SUM(BI30:BI37)</f>
        <v>25.2</v>
      </c>
      <c r="BJ29" s="200">
        <f t="shared" si="952"/>
        <v>4.1999999999999993</v>
      </c>
      <c r="BK29" s="200">
        <f t="shared" si="952"/>
        <v>0</v>
      </c>
      <c r="BL29" s="76">
        <f t="shared" si="157"/>
        <v>-0.66666666666666663</v>
      </c>
      <c r="BM29" s="76">
        <f t="shared" si="158"/>
        <v>-79497.599999999991</v>
      </c>
      <c r="BN29" s="200">
        <f t="shared" si="949"/>
        <v>0</v>
      </c>
      <c r="BO29" s="200">
        <f t="shared" si="949"/>
        <v>0</v>
      </c>
      <c r="BP29" s="76">
        <f t="shared" si="159"/>
        <v>0</v>
      </c>
      <c r="BQ29" s="76">
        <f t="shared" si="160"/>
        <v>0</v>
      </c>
      <c r="BR29" s="200">
        <f t="shared" si="949"/>
        <v>0</v>
      </c>
      <c r="BS29" s="200">
        <f t="shared" si="949"/>
        <v>0</v>
      </c>
      <c r="BT29" s="200">
        <f t="shared" si="949"/>
        <v>0</v>
      </c>
      <c r="BU29" s="200">
        <f t="shared" si="949"/>
        <v>0</v>
      </c>
      <c r="BV29" s="200">
        <f t="shared" si="949"/>
        <v>0</v>
      </c>
      <c r="BW29" s="200">
        <f t="shared" si="949"/>
        <v>0</v>
      </c>
      <c r="BX29" s="200">
        <f t="shared" si="949"/>
        <v>0</v>
      </c>
      <c r="BY29" s="76">
        <f t="shared" si="399"/>
        <v>0</v>
      </c>
      <c r="BZ29" s="76">
        <f t="shared" si="400"/>
        <v>0</v>
      </c>
      <c r="CA29" s="200">
        <f t="shared" si="949"/>
        <v>0</v>
      </c>
      <c r="CB29" s="200">
        <f t="shared" si="949"/>
        <v>0</v>
      </c>
      <c r="CC29" s="76">
        <f t="shared" si="164"/>
        <v>0</v>
      </c>
      <c r="CD29" s="76">
        <f t="shared" si="165"/>
        <v>0</v>
      </c>
      <c r="CE29" s="200">
        <f t="shared" ref="CE29:EO29" si="953">SUM(CE30:CE37)</f>
        <v>0</v>
      </c>
      <c r="CF29" s="200">
        <f t="shared" si="953"/>
        <v>0</v>
      </c>
      <c r="CG29" s="200">
        <f t="shared" si="953"/>
        <v>0</v>
      </c>
      <c r="CH29" s="200">
        <f t="shared" si="953"/>
        <v>0</v>
      </c>
      <c r="CI29" s="200">
        <f t="shared" si="953"/>
        <v>0</v>
      </c>
      <c r="CJ29" s="200">
        <f t="shared" si="953"/>
        <v>0</v>
      </c>
      <c r="CK29" s="200">
        <f t="shared" si="953"/>
        <v>0</v>
      </c>
      <c r="CL29" s="76">
        <f t="shared" si="168"/>
        <v>0</v>
      </c>
      <c r="CM29" s="76">
        <f t="shared" si="169"/>
        <v>0</v>
      </c>
      <c r="CN29" s="200">
        <f t="shared" si="953"/>
        <v>0</v>
      </c>
      <c r="CO29" s="200">
        <f t="shared" si="953"/>
        <v>0</v>
      </c>
      <c r="CP29" s="76">
        <f t="shared" si="170"/>
        <v>0</v>
      </c>
      <c r="CQ29" s="76">
        <f t="shared" si="171"/>
        <v>0</v>
      </c>
      <c r="CR29" s="200">
        <f t="shared" si="953"/>
        <v>0</v>
      </c>
      <c r="CS29" s="200">
        <f t="shared" si="953"/>
        <v>0</v>
      </c>
      <c r="CT29" s="200">
        <f t="shared" si="953"/>
        <v>0</v>
      </c>
      <c r="CU29" s="200">
        <f t="shared" si="953"/>
        <v>0</v>
      </c>
      <c r="CV29" s="200">
        <f t="shared" si="953"/>
        <v>0</v>
      </c>
      <c r="CW29" s="200">
        <f t="shared" si="953"/>
        <v>0</v>
      </c>
      <c r="CX29" s="200">
        <f t="shared" si="953"/>
        <v>0</v>
      </c>
      <c r="CY29" s="76">
        <f t="shared" si="174"/>
        <v>0</v>
      </c>
      <c r="CZ29" s="76">
        <f t="shared" si="175"/>
        <v>0</v>
      </c>
      <c r="DA29" s="200">
        <f t="shared" si="953"/>
        <v>0</v>
      </c>
      <c r="DB29" s="200">
        <f t="shared" si="953"/>
        <v>0</v>
      </c>
      <c r="DC29" s="76">
        <f t="shared" si="176"/>
        <v>0</v>
      </c>
      <c r="DD29" s="76">
        <f t="shared" si="177"/>
        <v>0</v>
      </c>
      <c r="DE29" s="200">
        <f t="shared" si="953"/>
        <v>0</v>
      </c>
      <c r="DF29" s="200">
        <f t="shared" si="953"/>
        <v>0</v>
      </c>
      <c r="DG29" s="200">
        <f t="shared" si="953"/>
        <v>0</v>
      </c>
      <c r="DH29" s="200">
        <f t="shared" si="953"/>
        <v>0</v>
      </c>
      <c r="DI29" s="200">
        <f t="shared" si="953"/>
        <v>0</v>
      </c>
      <c r="DJ29" s="200">
        <f t="shared" si="953"/>
        <v>0</v>
      </c>
      <c r="DK29" s="200">
        <f t="shared" si="953"/>
        <v>0</v>
      </c>
      <c r="DL29" s="76">
        <f t="shared" si="180"/>
        <v>0</v>
      </c>
      <c r="DM29" s="76">
        <f t="shared" si="181"/>
        <v>0</v>
      </c>
      <c r="DN29" s="200">
        <f t="shared" si="953"/>
        <v>0</v>
      </c>
      <c r="DO29" s="200">
        <f t="shared" si="953"/>
        <v>0</v>
      </c>
      <c r="DP29" s="76">
        <f t="shared" si="182"/>
        <v>0</v>
      </c>
      <c r="DQ29" s="76">
        <f t="shared" si="183"/>
        <v>0</v>
      </c>
      <c r="DR29" s="200">
        <f t="shared" si="953"/>
        <v>0</v>
      </c>
      <c r="DS29" s="200">
        <f t="shared" si="953"/>
        <v>0</v>
      </c>
      <c r="DT29" s="200">
        <f t="shared" si="953"/>
        <v>0</v>
      </c>
      <c r="DU29" s="200">
        <f t="shared" si="953"/>
        <v>0</v>
      </c>
      <c r="DV29" s="200">
        <f t="shared" si="953"/>
        <v>0</v>
      </c>
      <c r="DW29" s="200">
        <f t="shared" si="953"/>
        <v>0</v>
      </c>
      <c r="DX29" s="200">
        <f t="shared" si="953"/>
        <v>0</v>
      </c>
      <c r="DY29" s="76">
        <f t="shared" si="186"/>
        <v>0</v>
      </c>
      <c r="DZ29" s="76">
        <f t="shared" si="187"/>
        <v>0</v>
      </c>
      <c r="EA29" s="200">
        <f t="shared" si="953"/>
        <v>4</v>
      </c>
      <c r="EB29" s="200">
        <f t="shared" si="953"/>
        <v>97289.919999999984</v>
      </c>
      <c r="EC29" s="76">
        <f t="shared" si="188"/>
        <v>0.66666666666666663</v>
      </c>
      <c r="ED29" s="76">
        <f t="shared" si="189"/>
        <v>16214.986666666664</v>
      </c>
      <c r="EE29" s="200">
        <f t="shared" si="953"/>
        <v>0</v>
      </c>
      <c r="EF29" s="200">
        <f t="shared" si="953"/>
        <v>0</v>
      </c>
      <c r="EG29" s="200">
        <f t="shared" si="953"/>
        <v>0</v>
      </c>
      <c r="EH29" s="200">
        <f t="shared" si="953"/>
        <v>0</v>
      </c>
      <c r="EI29" s="200">
        <f t="shared" si="953"/>
        <v>5.1400000000000006</v>
      </c>
      <c r="EJ29" s="200">
        <f t="shared" si="953"/>
        <v>0.85666666666666669</v>
      </c>
      <c r="EK29" s="200">
        <f t="shared" si="953"/>
        <v>0</v>
      </c>
      <c r="EL29" s="76">
        <f t="shared" si="191"/>
        <v>-0.66666666666666663</v>
      </c>
      <c r="EM29" s="76">
        <f t="shared" si="192"/>
        <v>-16214.986666666664</v>
      </c>
      <c r="EN29" s="200">
        <f t="shared" si="953"/>
        <v>2</v>
      </c>
      <c r="EO29" s="200">
        <f t="shared" si="953"/>
        <v>654605.95200000005</v>
      </c>
      <c r="EP29" s="76">
        <f t="shared" si="193"/>
        <v>0.33333333333333331</v>
      </c>
      <c r="EQ29" s="76">
        <f t="shared" si="194"/>
        <v>109100.99200000001</v>
      </c>
      <c r="ER29" s="200">
        <f t="shared" ref="ER29:HB29" si="954">SUM(ER30:ER37)</f>
        <v>0</v>
      </c>
      <c r="ES29" s="200">
        <f t="shared" si="954"/>
        <v>0</v>
      </c>
      <c r="ET29" s="200">
        <f t="shared" si="954"/>
        <v>0</v>
      </c>
      <c r="EU29" s="200">
        <f t="shared" si="954"/>
        <v>0</v>
      </c>
      <c r="EV29" s="200">
        <f t="shared" si="954"/>
        <v>28.82</v>
      </c>
      <c r="EW29" s="200">
        <f t="shared" si="954"/>
        <v>4.8033333333333328</v>
      </c>
      <c r="EX29" s="200">
        <f t="shared" si="954"/>
        <v>0</v>
      </c>
      <c r="EY29" s="76">
        <f t="shared" si="197"/>
        <v>-0.33333333333333331</v>
      </c>
      <c r="EZ29" s="76">
        <f t="shared" si="198"/>
        <v>-109100.99200000001</v>
      </c>
      <c r="FA29" s="200">
        <f t="shared" si="954"/>
        <v>2</v>
      </c>
      <c r="FB29" s="200">
        <f t="shared" si="954"/>
        <v>41338.752</v>
      </c>
      <c r="FC29" s="76">
        <f t="shared" si="199"/>
        <v>0.33333333333333331</v>
      </c>
      <c r="FD29" s="76">
        <f t="shared" si="200"/>
        <v>6889.7920000000004</v>
      </c>
      <c r="FE29" s="200">
        <f t="shared" si="954"/>
        <v>0</v>
      </c>
      <c r="FF29" s="200">
        <f t="shared" si="954"/>
        <v>0</v>
      </c>
      <c r="FG29" s="200">
        <f t="shared" si="954"/>
        <v>0</v>
      </c>
      <c r="FH29" s="200">
        <f t="shared" si="954"/>
        <v>0</v>
      </c>
      <c r="FI29" s="200">
        <f t="shared" si="954"/>
        <v>1.82</v>
      </c>
      <c r="FJ29" s="200">
        <f t="shared" si="954"/>
        <v>0.30333333333333334</v>
      </c>
      <c r="FK29" s="200">
        <f t="shared" si="954"/>
        <v>0</v>
      </c>
      <c r="FL29" s="76">
        <f t="shared" si="202"/>
        <v>-0.33333333333333331</v>
      </c>
      <c r="FM29" s="76">
        <f t="shared" si="203"/>
        <v>-6889.7920000000004</v>
      </c>
      <c r="FN29" s="200">
        <f t="shared" si="954"/>
        <v>5</v>
      </c>
      <c r="FO29" s="200">
        <f t="shared" si="954"/>
        <v>86122.4</v>
      </c>
      <c r="FP29" s="76">
        <f t="shared" si="204"/>
        <v>0.83333333333333337</v>
      </c>
      <c r="FQ29" s="76">
        <f t="shared" si="205"/>
        <v>14353.733333333332</v>
      </c>
      <c r="FR29" s="200">
        <f t="shared" si="954"/>
        <v>0</v>
      </c>
      <c r="FS29" s="200">
        <f t="shared" si="954"/>
        <v>0</v>
      </c>
      <c r="FT29" s="200">
        <f t="shared" si="954"/>
        <v>0</v>
      </c>
      <c r="FU29" s="200">
        <f t="shared" si="954"/>
        <v>0</v>
      </c>
      <c r="FV29" s="200">
        <f t="shared" si="954"/>
        <v>4.55</v>
      </c>
      <c r="FW29" s="200">
        <f t="shared" si="954"/>
        <v>0.75833333333333341</v>
      </c>
      <c r="FX29" s="200">
        <f t="shared" si="954"/>
        <v>0</v>
      </c>
      <c r="FY29" s="76">
        <f t="shared" si="208"/>
        <v>-0.83333333333333337</v>
      </c>
      <c r="FZ29" s="76">
        <f t="shared" si="209"/>
        <v>-14353.733333333332</v>
      </c>
      <c r="GA29" s="200">
        <f t="shared" si="954"/>
        <v>0</v>
      </c>
      <c r="GB29" s="200">
        <f t="shared" si="954"/>
        <v>0</v>
      </c>
      <c r="GC29" s="76">
        <f t="shared" si="210"/>
        <v>0</v>
      </c>
      <c r="GD29" s="76">
        <f t="shared" si="211"/>
        <v>0</v>
      </c>
      <c r="GE29" s="200">
        <f t="shared" si="954"/>
        <v>0</v>
      </c>
      <c r="GF29" s="200">
        <f t="shared" si="954"/>
        <v>0</v>
      </c>
      <c r="GG29" s="200">
        <f t="shared" si="954"/>
        <v>0</v>
      </c>
      <c r="GH29" s="200">
        <f t="shared" si="954"/>
        <v>0</v>
      </c>
      <c r="GI29" s="200">
        <f t="shared" si="954"/>
        <v>0</v>
      </c>
      <c r="GJ29" s="200">
        <f t="shared" si="954"/>
        <v>0</v>
      </c>
      <c r="GK29" s="200">
        <f t="shared" si="954"/>
        <v>0</v>
      </c>
      <c r="GL29" s="76">
        <f t="shared" si="213"/>
        <v>0</v>
      </c>
      <c r="GM29" s="76">
        <f t="shared" si="214"/>
        <v>0</v>
      </c>
      <c r="GN29" s="200">
        <f t="shared" si="954"/>
        <v>0</v>
      </c>
      <c r="GO29" s="200">
        <f t="shared" si="954"/>
        <v>0</v>
      </c>
      <c r="GP29" s="76">
        <f t="shared" si="215"/>
        <v>0</v>
      </c>
      <c r="GQ29" s="76">
        <f t="shared" si="216"/>
        <v>0</v>
      </c>
      <c r="GR29" s="200">
        <f t="shared" si="954"/>
        <v>0</v>
      </c>
      <c r="GS29" s="200">
        <f t="shared" si="954"/>
        <v>0</v>
      </c>
      <c r="GT29" s="200">
        <f t="shared" si="954"/>
        <v>0</v>
      </c>
      <c r="GU29" s="200">
        <f t="shared" si="954"/>
        <v>0</v>
      </c>
      <c r="GV29" s="200">
        <f t="shared" si="954"/>
        <v>0</v>
      </c>
      <c r="GW29" s="200">
        <f t="shared" si="954"/>
        <v>0</v>
      </c>
      <c r="GX29" s="200">
        <f t="shared" si="954"/>
        <v>0</v>
      </c>
      <c r="GY29" s="76">
        <f t="shared" si="218"/>
        <v>0</v>
      </c>
      <c r="GZ29" s="76">
        <f t="shared" si="219"/>
        <v>0</v>
      </c>
      <c r="HA29" s="200">
        <f t="shared" si="954"/>
        <v>0</v>
      </c>
      <c r="HB29" s="200">
        <f t="shared" si="954"/>
        <v>0</v>
      </c>
      <c r="HC29" s="76">
        <f t="shared" si="220"/>
        <v>0</v>
      </c>
      <c r="HD29" s="76">
        <f t="shared" si="221"/>
        <v>0</v>
      </c>
      <c r="HE29" s="200">
        <f t="shared" ref="HE29:JN29" si="955">SUM(HE30:HE37)</f>
        <v>0</v>
      </c>
      <c r="HF29" s="200">
        <f t="shared" si="955"/>
        <v>0</v>
      </c>
      <c r="HG29" s="200">
        <f t="shared" si="955"/>
        <v>0</v>
      </c>
      <c r="HH29" s="200">
        <f t="shared" si="955"/>
        <v>0</v>
      </c>
      <c r="HI29" s="200">
        <f t="shared" si="955"/>
        <v>0</v>
      </c>
      <c r="HJ29" s="200">
        <f t="shared" si="955"/>
        <v>0</v>
      </c>
      <c r="HK29" s="200">
        <f t="shared" si="955"/>
        <v>0</v>
      </c>
      <c r="HL29" s="76">
        <f t="shared" si="224"/>
        <v>0</v>
      </c>
      <c r="HM29" s="76">
        <f t="shared" si="225"/>
        <v>0</v>
      </c>
      <c r="HN29" s="200">
        <f t="shared" si="955"/>
        <v>0</v>
      </c>
      <c r="HO29" s="200">
        <f t="shared" si="955"/>
        <v>0</v>
      </c>
      <c r="HP29" s="76">
        <f t="shared" si="226"/>
        <v>0</v>
      </c>
      <c r="HQ29" s="76">
        <f t="shared" si="227"/>
        <v>0</v>
      </c>
      <c r="HR29" s="200">
        <f t="shared" si="955"/>
        <v>0</v>
      </c>
      <c r="HS29" s="200">
        <f t="shared" si="955"/>
        <v>0</v>
      </c>
      <c r="HT29" s="200">
        <f t="shared" si="955"/>
        <v>0</v>
      </c>
      <c r="HU29" s="200">
        <f t="shared" si="955"/>
        <v>0</v>
      </c>
      <c r="HV29" s="200">
        <f t="shared" si="955"/>
        <v>0</v>
      </c>
      <c r="HW29" s="200">
        <f t="shared" si="955"/>
        <v>0</v>
      </c>
      <c r="HX29" s="200">
        <f t="shared" si="955"/>
        <v>0</v>
      </c>
      <c r="HY29" s="76">
        <f t="shared" si="230"/>
        <v>0</v>
      </c>
      <c r="HZ29" s="76">
        <f t="shared" si="231"/>
        <v>0</v>
      </c>
      <c r="IA29" s="200">
        <f t="shared" si="955"/>
        <v>0</v>
      </c>
      <c r="IB29" s="200">
        <f t="shared" si="955"/>
        <v>0</v>
      </c>
      <c r="IC29" s="76">
        <f t="shared" si="232"/>
        <v>0</v>
      </c>
      <c r="ID29" s="76">
        <f t="shared" si="233"/>
        <v>0</v>
      </c>
      <c r="IE29" s="200">
        <f t="shared" si="955"/>
        <v>0</v>
      </c>
      <c r="IF29" s="200">
        <f t="shared" si="955"/>
        <v>0</v>
      </c>
      <c r="IG29" s="200">
        <f t="shared" si="955"/>
        <v>0</v>
      </c>
      <c r="IH29" s="200">
        <f t="shared" si="955"/>
        <v>0</v>
      </c>
      <c r="II29" s="200">
        <f t="shared" si="955"/>
        <v>0</v>
      </c>
      <c r="IJ29" s="200">
        <f t="shared" si="955"/>
        <v>0</v>
      </c>
      <c r="IK29" s="200">
        <f t="shared" si="955"/>
        <v>0</v>
      </c>
      <c r="IL29" s="76">
        <f t="shared" si="236"/>
        <v>0</v>
      </c>
      <c r="IM29" s="76">
        <f t="shared" si="237"/>
        <v>0</v>
      </c>
      <c r="IN29" s="200">
        <f t="shared" si="955"/>
        <v>0</v>
      </c>
      <c r="IO29" s="200">
        <f t="shared" si="955"/>
        <v>0</v>
      </c>
      <c r="IP29" s="76">
        <f t="shared" si="238"/>
        <v>0</v>
      </c>
      <c r="IQ29" s="76">
        <f t="shared" si="239"/>
        <v>0</v>
      </c>
      <c r="IR29" s="200">
        <f t="shared" si="955"/>
        <v>0</v>
      </c>
      <c r="IS29" s="200">
        <f t="shared" si="955"/>
        <v>0</v>
      </c>
      <c r="IT29" s="200">
        <f t="shared" si="955"/>
        <v>0</v>
      </c>
      <c r="IU29" s="200">
        <f t="shared" si="955"/>
        <v>0</v>
      </c>
      <c r="IV29" s="200">
        <f t="shared" si="955"/>
        <v>0</v>
      </c>
      <c r="IW29" s="200">
        <f t="shared" si="955"/>
        <v>0</v>
      </c>
      <c r="IX29" s="200">
        <f t="shared" si="955"/>
        <v>0</v>
      </c>
      <c r="IY29" s="76">
        <f t="shared" si="242"/>
        <v>0</v>
      </c>
      <c r="IZ29" s="76">
        <f t="shared" si="243"/>
        <v>0</v>
      </c>
      <c r="JA29" s="200">
        <f t="shared" si="955"/>
        <v>0</v>
      </c>
      <c r="JB29" s="200">
        <f t="shared" si="955"/>
        <v>0</v>
      </c>
      <c r="JC29" s="76">
        <f t="shared" si="244"/>
        <v>0</v>
      </c>
      <c r="JD29" s="76">
        <f t="shared" si="245"/>
        <v>0</v>
      </c>
      <c r="JE29" s="200">
        <f t="shared" si="955"/>
        <v>0</v>
      </c>
      <c r="JF29" s="200">
        <f t="shared" si="955"/>
        <v>0</v>
      </c>
      <c r="JG29" s="200">
        <f t="shared" si="955"/>
        <v>0</v>
      </c>
      <c r="JH29" s="200">
        <f t="shared" si="955"/>
        <v>0</v>
      </c>
      <c r="JI29" s="200">
        <f t="shared" si="955"/>
        <v>0</v>
      </c>
      <c r="JJ29" s="200">
        <f t="shared" si="955"/>
        <v>0</v>
      </c>
      <c r="JK29" s="200">
        <f t="shared" si="955"/>
        <v>0</v>
      </c>
      <c r="JL29" s="76">
        <f t="shared" si="247"/>
        <v>0</v>
      </c>
      <c r="JM29" s="76">
        <f t="shared" si="248"/>
        <v>0</v>
      </c>
      <c r="JN29" s="200">
        <f t="shared" si="955"/>
        <v>0</v>
      </c>
      <c r="JO29" s="200">
        <f t="shared" ref="JO29:LX29" si="956">SUM(JO30:JO37)</f>
        <v>0</v>
      </c>
      <c r="JP29" s="76">
        <f t="shared" si="249"/>
        <v>0</v>
      </c>
      <c r="JQ29" s="76">
        <f t="shared" si="250"/>
        <v>0</v>
      </c>
      <c r="JR29" s="200">
        <f t="shared" si="956"/>
        <v>0</v>
      </c>
      <c r="JS29" s="200">
        <f t="shared" si="956"/>
        <v>0</v>
      </c>
      <c r="JT29" s="200">
        <f t="shared" si="956"/>
        <v>0</v>
      </c>
      <c r="JU29" s="200">
        <f t="shared" si="956"/>
        <v>0</v>
      </c>
      <c r="JV29" s="200">
        <f t="shared" si="956"/>
        <v>0</v>
      </c>
      <c r="JW29" s="200">
        <f t="shared" si="956"/>
        <v>0</v>
      </c>
      <c r="JX29" s="200">
        <f t="shared" si="956"/>
        <v>0</v>
      </c>
      <c r="JY29" s="76">
        <f t="shared" si="252"/>
        <v>0</v>
      </c>
      <c r="JZ29" s="76">
        <f t="shared" si="253"/>
        <v>0</v>
      </c>
      <c r="KA29" s="200">
        <f t="shared" si="956"/>
        <v>0</v>
      </c>
      <c r="KB29" s="200">
        <f t="shared" si="956"/>
        <v>0</v>
      </c>
      <c r="KC29" s="76">
        <f t="shared" si="254"/>
        <v>0</v>
      </c>
      <c r="KD29" s="76">
        <f t="shared" si="255"/>
        <v>0</v>
      </c>
      <c r="KE29" s="200">
        <f t="shared" si="956"/>
        <v>0</v>
      </c>
      <c r="KF29" s="200">
        <f t="shared" si="956"/>
        <v>0</v>
      </c>
      <c r="KG29" s="200">
        <f t="shared" si="956"/>
        <v>0</v>
      </c>
      <c r="KH29" s="200">
        <f t="shared" si="956"/>
        <v>0</v>
      </c>
      <c r="KI29" s="200">
        <f t="shared" si="956"/>
        <v>0</v>
      </c>
      <c r="KJ29" s="200">
        <f t="shared" si="956"/>
        <v>0</v>
      </c>
      <c r="KK29" s="200">
        <f t="shared" si="956"/>
        <v>0</v>
      </c>
      <c r="KL29" s="76">
        <f t="shared" si="258"/>
        <v>0</v>
      </c>
      <c r="KM29" s="76">
        <f t="shared" si="259"/>
        <v>0</v>
      </c>
      <c r="KN29" s="200">
        <f t="shared" si="956"/>
        <v>0</v>
      </c>
      <c r="KO29" s="200">
        <f t="shared" si="956"/>
        <v>0</v>
      </c>
      <c r="KP29" s="76">
        <f t="shared" si="260"/>
        <v>0</v>
      </c>
      <c r="KQ29" s="76">
        <f t="shared" si="261"/>
        <v>0</v>
      </c>
      <c r="KR29" s="200">
        <f t="shared" si="956"/>
        <v>0</v>
      </c>
      <c r="KS29" s="200">
        <f t="shared" si="956"/>
        <v>0</v>
      </c>
      <c r="KT29" s="200">
        <f t="shared" si="956"/>
        <v>0</v>
      </c>
      <c r="KU29" s="200">
        <f t="shared" si="956"/>
        <v>0</v>
      </c>
      <c r="KV29" s="200">
        <f t="shared" si="956"/>
        <v>0</v>
      </c>
      <c r="KW29" s="200">
        <f t="shared" si="956"/>
        <v>0</v>
      </c>
      <c r="KX29" s="200">
        <f t="shared" si="956"/>
        <v>0</v>
      </c>
      <c r="KY29" s="76">
        <f t="shared" si="264"/>
        <v>0</v>
      </c>
      <c r="KZ29" s="76">
        <f t="shared" si="265"/>
        <v>0</v>
      </c>
      <c r="LA29" s="200">
        <f t="shared" si="956"/>
        <v>0</v>
      </c>
      <c r="LB29" s="200">
        <f t="shared" si="956"/>
        <v>0</v>
      </c>
      <c r="LC29" s="76">
        <f t="shared" si="266"/>
        <v>0</v>
      </c>
      <c r="LD29" s="76">
        <f t="shared" si="267"/>
        <v>0</v>
      </c>
      <c r="LE29" s="200">
        <f t="shared" si="956"/>
        <v>0</v>
      </c>
      <c r="LF29" s="200">
        <f t="shared" si="956"/>
        <v>0</v>
      </c>
      <c r="LG29" s="200">
        <f t="shared" si="956"/>
        <v>0</v>
      </c>
      <c r="LH29" s="200">
        <f t="shared" si="956"/>
        <v>0</v>
      </c>
      <c r="LI29" s="200">
        <f t="shared" si="956"/>
        <v>0</v>
      </c>
      <c r="LJ29" s="200">
        <f t="shared" si="956"/>
        <v>0</v>
      </c>
      <c r="LK29" s="200">
        <f t="shared" si="956"/>
        <v>0</v>
      </c>
      <c r="LL29" s="76">
        <f t="shared" si="270"/>
        <v>0</v>
      </c>
      <c r="LM29" s="76">
        <f t="shared" si="271"/>
        <v>0</v>
      </c>
      <c r="LN29" s="200">
        <f t="shared" si="956"/>
        <v>0</v>
      </c>
      <c r="LO29" s="200">
        <f t="shared" si="956"/>
        <v>0</v>
      </c>
      <c r="LP29" s="76">
        <f t="shared" si="272"/>
        <v>0</v>
      </c>
      <c r="LQ29" s="76">
        <f t="shared" si="273"/>
        <v>0</v>
      </c>
      <c r="LR29" s="200">
        <f t="shared" si="956"/>
        <v>1</v>
      </c>
      <c r="LS29" s="200">
        <f t="shared" si="956"/>
        <v>17224.48</v>
      </c>
      <c r="LT29" s="200">
        <f t="shared" si="956"/>
        <v>0</v>
      </c>
      <c r="LU29" s="200">
        <f t="shared" si="956"/>
        <v>0</v>
      </c>
      <c r="LV29" s="200">
        <f t="shared" si="956"/>
        <v>0</v>
      </c>
      <c r="LW29" s="200">
        <f t="shared" si="956"/>
        <v>0</v>
      </c>
      <c r="LX29" s="200">
        <f t="shared" si="956"/>
        <v>0.91</v>
      </c>
      <c r="LY29" s="76">
        <f t="shared" si="275"/>
        <v>1</v>
      </c>
      <c r="LZ29" s="76">
        <f t="shared" si="276"/>
        <v>17224.48</v>
      </c>
      <c r="MA29" s="200">
        <f t="shared" ref="MA29:OK29" si="957">SUM(MA30:MA37)</f>
        <v>0</v>
      </c>
      <c r="MB29" s="200">
        <f t="shared" si="957"/>
        <v>0</v>
      </c>
      <c r="MC29" s="76">
        <f t="shared" si="277"/>
        <v>0</v>
      </c>
      <c r="MD29" s="76">
        <f t="shared" si="278"/>
        <v>0</v>
      </c>
      <c r="ME29" s="200">
        <f t="shared" si="957"/>
        <v>0</v>
      </c>
      <c r="MF29" s="200">
        <f t="shared" si="957"/>
        <v>0</v>
      </c>
      <c r="MG29" s="200">
        <f t="shared" si="957"/>
        <v>0</v>
      </c>
      <c r="MH29" s="200">
        <f t="shared" si="957"/>
        <v>0</v>
      </c>
      <c r="MI29" s="200">
        <f t="shared" si="957"/>
        <v>0</v>
      </c>
      <c r="MJ29" s="200">
        <f t="shared" si="957"/>
        <v>0</v>
      </c>
      <c r="MK29" s="200">
        <f t="shared" si="957"/>
        <v>0</v>
      </c>
      <c r="ML29" s="76">
        <f t="shared" si="281"/>
        <v>0</v>
      </c>
      <c r="MM29" s="76">
        <f t="shared" si="282"/>
        <v>0</v>
      </c>
      <c r="MN29" s="200">
        <f t="shared" si="957"/>
        <v>0</v>
      </c>
      <c r="MO29" s="200">
        <f t="shared" si="957"/>
        <v>0</v>
      </c>
      <c r="MP29" s="76">
        <f t="shared" si="283"/>
        <v>0</v>
      </c>
      <c r="MQ29" s="76">
        <f t="shared" si="284"/>
        <v>0</v>
      </c>
      <c r="MR29" s="200">
        <f t="shared" si="957"/>
        <v>0</v>
      </c>
      <c r="MS29" s="200">
        <f t="shared" si="957"/>
        <v>0</v>
      </c>
      <c r="MT29" s="200">
        <f t="shared" si="957"/>
        <v>0</v>
      </c>
      <c r="MU29" s="200">
        <f t="shared" si="957"/>
        <v>0</v>
      </c>
      <c r="MV29" s="200">
        <f t="shared" si="957"/>
        <v>0</v>
      </c>
      <c r="MW29" s="200">
        <f t="shared" si="957"/>
        <v>0</v>
      </c>
      <c r="MX29" s="200">
        <f t="shared" si="957"/>
        <v>0</v>
      </c>
      <c r="MY29" s="76">
        <f t="shared" si="287"/>
        <v>0</v>
      </c>
      <c r="MZ29" s="76">
        <f t="shared" si="288"/>
        <v>0</v>
      </c>
      <c r="NA29" s="200">
        <f t="shared" si="957"/>
        <v>0</v>
      </c>
      <c r="NB29" s="200">
        <f t="shared" si="957"/>
        <v>0</v>
      </c>
      <c r="NC29" s="76">
        <f t="shared" si="289"/>
        <v>0</v>
      </c>
      <c r="ND29" s="76">
        <f t="shared" si="290"/>
        <v>0</v>
      </c>
      <c r="NE29" s="200">
        <f t="shared" si="957"/>
        <v>0</v>
      </c>
      <c r="NF29" s="200">
        <f t="shared" si="957"/>
        <v>0</v>
      </c>
      <c r="NG29" s="200">
        <f t="shared" si="957"/>
        <v>0</v>
      </c>
      <c r="NH29" s="200">
        <f t="shared" si="957"/>
        <v>0</v>
      </c>
      <c r="NI29" s="200">
        <f t="shared" si="957"/>
        <v>0</v>
      </c>
      <c r="NJ29" s="200">
        <f t="shared" si="957"/>
        <v>0</v>
      </c>
      <c r="NK29" s="200">
        <f t="shared" si="957"/>
        <v>0</v>
      </c>
      <c r="NL29" s="76">
        <f t="shared" si="293"/>
        <v>0</v>
      </c>
      <c r="NM29" s="76">
        <f t="shared" si="294"/>
        <v>0</v>
      </c>
      <c r="NN29" s="200">
        <f t="shared" si="957"/>
        <v>0</v>
      </c>
      <c r="NO29" s="200">
        <f t="shared" si="957"/>
        <v>0</v>
      </c>
      <c r="NP29" s="76">
        <f t="shared" si="295"/>
        <v>0</v>
      </c>
      <c r="NQ29" s="76">
        <f t="shared" si="296"/>
        <v>0</v>
      </c>
      <c r="NR29" s="200">
        <f t="shared" si="957"/>
        <v>0</v>
      </c>
      <c r="NS29" s="200">
        <f t="shared" si="957"/>
        <v>0</v>
      </c>
      <c r="NT29" s="200">
        <f t="shared" si="957"/>
        <v>0</v>
      </c>
      <c r="NU29" s="200">
        <f t="shared" si="957"/>
        <v>0</v>
      </c>
      <c r="NV29" s="200">
        <f t="shared" si="957"/>
        <v>0</v>
      </c>
      <c r="NW29" s="200">
        <f t="shared" si="957"/>
        <v>0</v>
      </c>
      <c r="NX29" s="200">
        <f t="shared" si="957"/>
        <v>0</v>
      </c>
      <c r="NY29" s="76">
        <f t="shared" si="299"/>
        <v>0</v>
      </c>
      <c r="NZ29" s="76">
        <f t="shared" si="300"/>
        <v>0</v>
      </c>
      <c r="OA29" s="200">
        <f t="shared" si="957"/>
        <v>0</v>
      </c>
      <c r="OB29" s="200">
        <f t="shared" si="957"/>
        <v>0</v>
      </c>
      <c r="OC29" s="76">
        <f t="shared" si="301"/>
        <v>0</v>
      </c>
      <c r="OD29" s="76">
        <f t="shared" si="302"/>
        <v>0</v>
      </c>
      <c r="OE29" s="200">
        <f t="shared" si="957"/>
        <v>0</v>
      </c>
      <c r="OF29" s="200">
        <f t="shared" si="957"/>
        <v>0</v>
      </c>
      <c r="OG29" s="200">
        <f t="shared" si="957"/>
        <v>0</v>
      </c>
      <c r="OH29" s="200">
        <f t="shared" si="957"/>
        <v>0</v>
      </c>
      <c r="OI29" s="200">
        <f t="shared" si="957"/>
        <v>0</v>
      </c>
      <c r="OJ29" s="200">
        <f t="shared" si="957"/>
        <v>0</v>
      </c>
      <c r="OK29" s="200">
        <f t="shared" si="957"/>
        <v>0</v>
      </c>
      <c r="OL29" s="76">
        <f t="shared" si="305"/>
        <v>0</v>
      </c>
      <c r="OM29" s="76">
        <f t="shared" si="306"/>
        <v>0</v>
      </c>
      <c r="ON29" s="200">
        <f t="shared" ref="ON29:QX29" si="958">SUM(ON30:ON37)</f>
        <v>4</v>
      </c>
      <c r="OO29" s="200">
        <f t="shared" si="958"/>
        <v>150818.304</v>
      </c>
      <c r="OP29" s="76">
        <f t="shared" si="307"/>
        <v>0.66666666666666663</v>
      </c>
      <c r="OQ29" s="76">
        <f t="shared" si="308"/>
        <v>25136.384000000002</v>
      </c>
      <c r="OR29" s="200">
        <f t="shared" si="958"/>
        <v>0</v>
      </c>
      <c r="OS29" s="200">
        <f t="shared" si="958"/>
        <v>0</v>
      </c>
      <c r="OT29" s="200">
        <f t="shared" si="958"/>
        <v>0</v>
      </c>
      <c r="OU29" s="200">
        <f t="shared" si="958"/>
        <v>0</v>
      </c>
      <c r="OV29" s="200">
        <f t="shared" si="958"/>
        <v>6.6400000000000006</v>
      </c>
      <c r="OW29" s="200">
        <f t="shared" si="958"/>
        <v>1.1066666666666667</v>
      </c>
      <c r="OX29" s="200">
        <f t="shared" si="958"/>
        <v>0</v>
      </c>
      <c r="OY29" s="76">
        <f t="shared" si="310"/>
        <v>-0.66666666666666663</v>
      </c>
      <c r="OZ29" s="76">
        <f t="shared" si="311"/>
        <v>-25136.384000000002</v>
      </c>
      <c r="PA29" s="200">
        <f t="shared" si="958"/>
        <v>2</v>
      </c>
      <c r="PB29" s="200">
        <f t="shared" si="958"/>
        <v>41338.752</v>
      </c>
      <c r="PC29" s="76">
        <f t="shared" si="312"/>
        <v>0.33333333333333331</v>
      </c>
      <c r="PD29" s="76">
        <f t="shared" si="313"/>
        <v>6889.7920000000004</v>
      </c>
      <c r="PE29" s="200">
        <f t="shared" si="958"/>
        <v>0</v>
      </c>
      <c r="PF29" s="200">
        <f t="shared" si="958"/>
        <v>0</v>
      </c>
      <c r="PG29" s="200">
        <f t="shared" si="958"/>
        <v>0</v>
      </c>
      <c r="PH29" s="200">
        <f t="shared" si="958"/>
        <v>0</v>
      </c>
      <c r="PI29" s="200">
        <f t="shared" si="958"/>
        <v>1.82</v>
      </c>
      <c r="PJ29" s="200">
        <f t="shared" si="958"/>
        <v>0.30333333333333334</v>
      </c>
      <c r="PK29" s="200">
        <f t="shared" si="958"/>
        <v>0</v>
      </c>
      <c r="PL29" s="76">
        <f t="shared" si="315"/>
        <v>-0.33333333333333331</v>
      </c>
      <c r="PM29" s="76">
        <f t="shared" si="316"/>
        <v>-6889.7920000000004</v>
      </c>
      <c r="PN29" s="200">
        <f t="shared" si="958"/>
        <v>0</v>
      </c>
      <c r="PO29" s="200">
        <f t="shared" si="958"/>
        <v>0</v>
      </c>
      <c r="PP29" s="76">
        <f t="shared" si="317"/>
        <v>0</v>
      </c>
      <c r="PQ29" s="76">
        <f t="shared" si="318"/>
        <v>0</v>
      </c>
      <c r="PR29" s="200">
        <f t="shared" si="958"/>
        <v>0</v>
      </c>
      <c r="PS29" s="200">
        <f t="shared" si="958"/>
        <v>0</v>
      </c>
      <c r="PT29" s="200">
        <f t="shared" si="958"/>
        <v>0</v>
      </c>
      <c r="PU29" s="200">
        <f t="shared" si="958"/>
        <v>0</v>
      </c>
      <c r="PV29" s="200">
        <f t="shared" si="958"/>
        <v>0</v>
      </c>
      <c r="PW29" s="200">
        <f t="shared" si="958"/>
        <v>0</v>
      </c>
      <c r="PX29" s="200">
        <f t="shared" si="958"/>
        <v>0</v>
      </c>
      <c r="PY29" s="76">
        <f t="shared" si="321"/>
        <v>0</v>
      </c>
      <c r="PZ29" s="76">
        <f t="shared" si="322"/>
        <v>0</v>
      </c>
      <c r="QA29" s="200">
        <f t="shared" si="958"/>
        <v>0</v>
      </c>
      <c r="QB29" s="200">
        <f t="shared" si="958"/>
        <v>0</v>
      </c>
      <c r="QC29" s="76">
        <f t="shared" si="323"/>
        <v>0</v>
      </c>
      <c r="QD29" s="76">
        <f t="shared" si="324"/>
        <v>0</v>
      </c>
      <c r="QE29" s="200">
        <f t="shared" si="958"/>
        <v>1</v>
      </c>
      <c r="QF29" s="200">
        <f t="shared" si="958"/>
        <v>20669.38</v>
      </c>
      <c r="QG29" s="200">
        <f t="shared" si="958"/>
        <v>0</v>
      </c>
      <c r="QH29" s="200">
        <f t="shared" si="958"/>
        <v>0</v>
      </c>
      <c r="QI29" s="200">
        <f t="shared" si="958"/>
        <v>0</v>
      </c>
      <c r="QJ29" s="200">
        <f t="shared" si="958"/>
        <v>0</v>
      </c>
      <c r="QK29" s="200">
        <f t="shared" si="958"/>
        <v>0.91</v>
      </c>
      <c r="QL29" s="76">
        <f t="shared" si="326"/>
        <v>1</v>
      </c>
      <c r="QM29" s="76">
        <f t="shared" si="327"/>
        <v>20669.38</v>
      </c>
      <c r="QN29" s="200">
        <f t="shared" si="958"/>
        <v>0</v>
      </c>
      <c r="QO29" s="200">
        <f t="shared" si="958"/>
        <v>0</v>
      </c>
      <c r="QP29" s="76">
        <f t="shared" si="328"/>
        <v>0</v>
      </c>
      <c r="QQ29" s="76">
        <f t="shared" si="329"/>
        <v>0</v>
      </c>
      <c r="QR29" s="200">
        <f t="shared" si="958"/>
        <v>0</v>
      </c>
      <c r="QS29" s="200">
        <f t="shared" si="958"/>
        <v>0</v>
      </c>
      <c r="QT29" s="200">
        <f t="shared" si="958"/>
        <v>0</v>
      </c>
      <c r="QU29" s="200">
        <f t="shared" si="958"/>
        <v>0</v>
      </c>
      <c r="QV29" s="200">
        <f t="shared" si="958"/>
        <v>0</v>
      </c>
      <c r="QW29" s="200">
        <f t="shared" si="958"/>
        <v>0</v>
      </c>
      <c r="QX29" s="200">
        <f t="shared" si="958"/>
        <v>0</v>
      </c>
      <c r="QY29" s="76">
        <f t="shared" si="332"/>
        <v>0</v>
      </c>
      <c r="QZ29" s="76">
        <f t="shared" si="333"/>
        <v>0</v>
      </c>
      <c r="RA29" s="200">
        <f t="shared" ref="RA29:TH29" si="959">SUM(RA30:RA37)</f>
        <v>0</v>
      </c>
      <c r="RB29" s="200">
        <f t="shared" si="959"/>
        <v>0</v>
      </c>
      <c r="RC29" s="76">
        <f t="shared" si="334"/>
        <v>0</v>
      </c>
      <c r="RD29" s="76">
        <f t="shared" si="335"/>
        <v>0</v>
      </c>
      <c r="RE29" s="200">
        <f t="shared" si="959"/>
        <v>0</v>
      </c>
      <c r="RF29" s="200">
        <f t="shared" si="959"/>
        <v>0</v>
      </c>
      <c r="RG29" s="200">
        <f t="shared" si="959"/>
        <v>0</v>
      </c>
      <c r="RH29" s="200">
        <f t="shared" si="959"/>
        <v>0</v>
      </c>
      <c r="RI29" s="200">
        <f t="shared" si="959"/>
        <v>0</v>
      </c>
      <c r="RJ29" s="200">
        <f t="shared" si="959"/>
        <v>0</v>
      </c>
      <c r="RK29" s="200">
        <f t="shared" si="959"/>
        <v>0</v>
      </c>
      <c r="RL29" s="76">
        <f t="shared" si="337"/>
        <v>0</v>
      </c>
      <c r="RM29" s="76">
        <f t="shared" si="338"/>
        <v>0</v>
      </c>
      <c r="RN29" s="200">
        <f t="shared" si="959"/>
        <v>0</v>
      </c>
      <c r="RO29" s="200">
        <f t="shared" si="959"/>
        <v>0</v>
      </c>
      <c r="RP29" s="76">
        <f t="shared" si="339"/>
        <v>0</v>
      </c>
      <c r="RQ29" s="76">
        <f t="shared" si="340"/>
        <v>0</v>
      </c>
      <c r="RR29" s="200">
        <f t="shared" si="959"/>
        <v>0</v>
      </c>
      <c r="RS29" s="200">
        <f t="shared" si="959"/>
        <v>0</v>
      </c>
      <c r="RT29" s="200">
        <f t="shared" si="959"/>
        <v>0</v>
      </c>
      <c r="RU29" s="200">
        <f t="shared" si="959"/>
        <v>0</v>
      </c>
      <c r="RV29" s="200">
        <f t="shared" si="959"/>
        <v>0</v>
      </c>
      <c r="RW29" s="200">
        <f t="shared" si="959"/>
        <v>0</v>
      </c>
      <c r="RX29" s="200">
        <f t="shared" si="959"/>
        <v>0</v>
      </c>
      <c r="RY29" s="76">
        <f t="shared" si="343"/>
        <v>0</v>
      </c>
      <c r="RZ29" s="76">
        <f t="shared" si="344"/>
        <v>0</v>
      </c>
      <c r="SA29" s="200">
        <f t="shared" si="959"/>
        <v>0</v>
      </c>
      <c r="SB29" s="200">
        <f t="shared" si="959"/>
        <v>0</v>
      </c>
      <c r="SC29" s="76">
        <f t="shared" si="345"/>
        <v>0</v>
      </c>
      <c r="SD29" s="76">
        <f t="shared" si="346"/>
        <v>0</v>
      </c>
      <c r="SE29" s="200">
        <f t="shared" si="959"/>
        <v>0</v>
      </c>
      <c r="SF29" s="200">
        <f t="shared" si="959"/>
        <v>0</v>
      </c>
      <c r="SG29" s="200">
        <f t="shared" si="959"/>
        <v>0</v>
      </c>
      <c r="SH29" s="200">
        <f t="shared" si="959"/>
        <v>0</v>
      </c>
      <c r="SI29" s="200">
        <f t="shared" ref="SI29:SK29" si="960">SUM(SI30:SI37)</f>
        <v>0</v>
      </c>
      <c r="SJ29" s="200">
        <f t="shared" si="960"/>
        <v>0</v>
      </c>
      <c r="SK29" s="200">
        <f t="shared" si="960"/>
        <v>0</v>
      </c>
      <c r="SL29" s="76">
        <f t="shared" si="348"/>
        <v>0</v>
      </c>
      <c r="SM29" s="76">
        <f t="shared" si="349"/>
        <v>0</v>
      </c>
      <c r="SN29" s="200">
        <f t="shared" si="959"/>
        <v>3</v>
      </c>
      <c r="SO29" s="200">
        <f t="shared" si="959"/>
        <v>62008.127999999997</v>
      </c>
      <c r="SP29" s="76">
        <f t="shared" si="350"/>
        <v>0.5</v>
      </c>
      <c r="SQ29" s="76">
        <f t="shared" si="351"/>
        <v>10334.688</v>
      </c>
      <c r="SR29" s="200">
        <f t="shared" si="959"/>
        <v>1</v>
      </c>
      <c r="SS29" s="200">
        <f t="shared" si="959"/>
        <v>20669.38</v>
      </c>
      <c r="ST29" s="200">
        <f t="shared" si="959"/>
        <v>0</v>
      </c>
      <c r="SU29" s="200">
        <f t="shared" si="959"/>
        <v>0</v>
      </c>
      <c r="SV29" s="200">
        <f t="shared" ref="SV29:SX29" si="961">SUM(SV30:SV37)</f>
        <v>2.73</v>
      </c>
      <c r="SW29" s="200">
        <f t="shared" si="961"/>
        <v>0.45500000000000002</v>
      </c>
      <c r="SX29" s="200">
        <f t="shared" si="961"/>
        <v>0.91</v>
      </c>
      <c r="SY29" s="76">
        <f t="shared" si="354"/>
        <v>0.5</v>
      </c>
      <c r="SZ29" s="76">
        <f t="shared" si="355"/>
        <v>10334.692000000001</v>
      </c>
      <c r="TA29" s="200">
        <f t="shared" si="959"/>
        <v>0</v>
      </c>
      <c r="TB29" s="200">
        <f t="shared" si="959"/>
        <v>0</v>
      </c>
      <c r="TC29" s="76">
        <f t="shared" si="356"/>
        <v>0</v>
      </c>
      <c r="TD29" s="76">
        <f t="shared" si="357"/>
        <v>0</v>
      </c>
      <c r="TE29" s="200">
        <f t="shared" si="959"/>
        <v>0</v>
      </c>
      <c r="TF29" s="200">
        <f t="shared" si="959"/>
        <v>0</v>
      </c>
      <c r="TG29" s="200">
        <f t="shared" si="959"/>
        <v>0</v>
      </c>
      <c r="TH29" s="200">
        <f t="shared" si="959"/>
        <v>0</v>
      </c>
      <c r="TI29" s="200">
        <f t="shared" ref="TI29:TK29" si="962">SUM(TI30:TI37)</f>
        <v>0</v>
      </c>
      <c r="TJ29" s="200">
        <f t="shared" si="962"/>
        <v>0</v>
      </c>
      <c r="TK29" s="200">
        <f t="shared" si="962"/>
        <v>0</v>
      </c>
      <c r="TL29" s="76">
        <f t="shared" si="360"/>
        <v>0</v>
      </c>
      <c r="TM29" s="76">
        <f t="shared" si="361"/>
        <v>0</v>
      </c>
      <c r="TN29" s="200">
        <f t="shared" ref="TN29:VV29" si="963">SUM(TN30:TN37)</f>
        <v>0</v>
      </c>
      <c r="TO29" s="200">
        <f t="shared" si="963"/>
        <v>0</v>
      </c>
      <c r="TP29" s="76">
        <f t="shared" si="362"/>
        <v>0</v>
      </c>
      <c r="TQ29" s="76">
        <f t="shared" si="363"/>
        <v>0</v>
      </c>
      <c r="TR29" s="200">
        <f t="shared" si="963"/>
        <v>0</v>
      </c>
      <c r="TS29" s="200">
        <f t="shared" si="963"/>
        <v>0</v>
      </c>
      <c r="TT29" s="200">
        <f t="shared" si="963"/>
        <v>0</v>
      </c>
      <c r="TU29" s="200">
        <f t="shared" si="963"/>
        <v>0</v>
      </c>
      <c r="TV29" s="200">
        <f t="shared" si="963"/>
        <v>0</v>
      </c>
      <c r="TW29" s="200">
        <f t="shared" si="963"/>
        <v>0</v>
      </c>
      <c r="TX29" s="200">
        <f t="shared" si="963"/>
        <v>0</v>
      </c>
      <c r="TY29" s="76">
        <f t="shared" si="366"/>
        <v>0</v>
      </c>
      <c r="TZ29" s="76">
        <f t="shared" si="367"/>
        <v>0</v>
      </c>
      <c r="UA29" s="200">
        <f t="shared" si="963"/>
        <v>4</v>
      </c>
      <c r="UB29" s="200">
        <f t="shared" si="963"/>
        <v>126476.89599999999</v>
      </c>
      <c r="UC29" s="76">
        <f t="shared" si="368"/>
        <v>0.66666666666666663</v>
      </c>
      <c r="UD29" s="76">
        <f t="shared" si="369"/>
        <v>21079.482666666667</v>
      </c>
      <c r="UE29" s="200">
        <f t="shared" si="963"/>
        <v>0</v>
      </c>
      <c r="UF29" s="200">
        <f t="shared" si="963"/>
        <v>0</v>
      </c>
      <c r="UG29" s="200">
        <f t="shared" si="963"/>
        <v>0</v>
      </c>
      <c r="UH29" s="200">
        <f t="shared" si="963"/>
        <v>0</v>
      </c>
      <c r="UI29" s="200">
        <f t="shared" si="963"/>
        <v>3.64</v>
      </c>
      <c r="UJ29" s="200">
        <f t="shared" si="963"/>
        <v>0.60666666666666669</v>
      </c>
      <c r="UK29" s="200">
        <f t="shared" si="963"/>
        <v>0</v>
      </c>
      <c r="UL29" s="76">
        <f t="shared" si="371"/>
        <v>-0.66666666666666663</v>
      </c>
      <c r="UM29" s="76">
        <f t="shared" si="372"/>
        <v>-21079.482666666667</v>
      </c>
      <c r="UN29" s="200">
        <f t="shared" si="963"/>
        <v>0</v>
      </c>
      <c r="UO29" s="200">
        <f t="shared" si="963"/>
        <v>0</v>
      </c>
      <c r="UP29" s="76">
        <f t="shared" si="373"/>
        <v>0</v>
      </c>
      <c r="UQ29" s="76">
        <f t="shared" si="374"/>
        <v>0</v>
      </c>
      <c r="UR29" s="200">
        <f t="shared" si="963"/>
        <v>0</v>
      </c>
      <c r="US29" s="200">
        <f t="shared" si="963"/>
        <v>0</v>
      </c>
      <c r="UT29" s="200">
        <f t="shared" si="963"/>
        <v>0</v>
      </c>
      <c r="UU29" s="200">
        <f t="shared" si="963"/>
        <v>0</v>
      </c>
      <c r="UV29" s="200">
        <f t="shared" ref="UV29:UX29" si="964">SUM(UV30:UV37)</f>
        <v>0</v>
      </c>
      <c r="UW29" s="200">
        <f t="shared" si="964"/>
        <v>0</v>
      </c>
      <c r="UX29" s="200">
        <f t="shared" si="964"/>
        <v>0</v>
      </c>
      <c r="UY29" s="76">
        <f t="shared" si="376"/>
        <v>0</v>
      </c>
      <c r="UZ29" s="76">
        <f t="shared" si="377"/>
        <v>0</v>
      </c>
      <c r="VA29" s="200">
        <f t="shared" si="963"/>
        <v>0</v>
      </c>
      <c r="VB29" s="200">
        <f t="shared" si="963"/>
        <v>0</v>
      </c>
      <c r="VC29" s="76">
        <f t="shared" si="378"/>
        <v>0</v>
      </c>
      <c r="VD29" s="76">
        <f t="shared" si="379"/>
        <v>0</v>
      </c>
      <c r="VE29" s="200">
        <f t="shared" si="963"/>
        <v>0</v>
      </c>
      <c r="VF29" s="200">
        <f t="shared" si="963"/>
        <v>0</v>
      </c>
      <c r="VG29" s="200">
        <f t="shared" si="963"/>
        <v>0</v>
      </c>
      <c r="VH29" s="200">
        <f t="shared" si="963"/>
        <v>0</v>
      </c>
      <c r="VI29" s="200">
        <f t="shared" ref="VI29:VK29" si="965">SUM(VI30:VI37)</f>
        <v>0</v>
      </c>
      <c r="VJ29" s="200">
        <f t="shared" si="965"/>
        <v>0</v>
      </c>
      <c r="VK29" s="200">
        <f t="shared" si="965"/>
        <v>0</v>
      </c>
      <c r="VL29" s="76">
        <f t="shared" si="381"/>
        <v>0</v>
      </c>
      <c r="VM29" s="76">
        <f t="shared" si="382"/>
        <v>0</v>
      </c>
      <c r="VN29" s="200">
        <f t="shared" si="963"/>
        <v>270</v>
      </c>
      <c r="VO29" s="200">
        <f t="shared" si="963"/>
        <v>52116695.903999992</v>
      </c>
      <c r="VP29" s="200">
        <f t="shared" si="963"/>
        <v>45</v>
      </c>
      <c r="VQ29" s="200">
        <f t="shared" si="963"/>
        <v>8686115.9839999992</v>
      </c>
      <c r="VR29" s="200">
        <f t="shared" si="963"/>
        <v>30</v>
      </c>
      <c r="VS29" s="200">
        <f t="shared" si="963"/>
        <v>4888326.3599999994</v>
      </c>
      <c r="VT29" s="200">
        <f t="shared" si="963"/>
        <v>1</v>
      </c>
      <c r="VU29" s="200">
        <f t="shared" si="963"/>
        <v>97857.76</v>
      </c>
      <c r="VV29" s="200">
        <f t="shared" si="963"/>
        <v>2742.0099999999998</v>
      </c>
      <c r="VW29" s="200">
        <f t="shared" ref="VW29:VX29" si="966">SUM(VW30:VW37)</f>
        <v>457.00166666666672</v>
      </c>
      <c r="VX29" s="200">
        <f t="shared" si="966"/>
        <v>259.10000000000002</v>
      </c>
      <c r="VY29" s="76">
        <f>SUM(VR29-VP29)</f>
        <v>-15</v>
      </c>
      <c r="VZ29" s="156">
        <f>SUM(VS29-VQ29)</f>
        <v>-3797789.6239999998</v>
      </c>
      <c r="WB29" s="235"/>
      <c r="WC29" s="235"/>
      <c r="WD29" s="235"/>
      <c r="WE29" s="236">
        <f t="shared" si="538"/>
        <v>30</v>
      </c>
      <c r="WF29" s="236">
        <f t="shared" si="539"/>
        <v>4888326.3599999994</v>
      </c>
      <c r="WG29" s="467">
        <f>SUM(BB29/BA29)</f>
        <v>119246.39999999999</v>
      </c>
      <c r="WH29" s="467"/>
    </row>
    <row r="30" spans="1:606" s="63" customFormat="1" ht="15" x14ac:dyDescent="0.25">
      <c r="A30" s="33"/>
      <c r="B30" s="33">
        <v>10</v>
      </c>
      <c r="C30" s="56" t="s">
        <v>479</v>
      </c>
      <c r="D30" s="1" t="s">
        <v>401</v>
      </c>
      <c r="E30" s="2">
        <v>13520</v>
      </c>
      <c r="F30" s="32">
        <v>0.91</v>
      </c>
      <c r="G30" s="32"/>
      <c r="H30" s="38">
        <v>1</v>
      </c>
      <c r="I30" s="38"/>
      <c r="J30" s="247">
        <v>1.4</v>
      </c>
      <c r="K30" s="247">
        <v>1.68</v>
      </c>
      <c r="L30" s="247">
        <v>2.23</v>
      </c>
      <c r="M30" s="247">
        <v>2.57</v>
      </c>
      <c r="N30" s="77">
        <f>'СДП (план)'!N29</f>
        <v>0</v>
      </c>
      <c r="O30" s="77">
        <f>'СДП (план)'!O29</f>
        <v>0</v>
      </c>
      <c r="P30" s="76">
        <f t="shared" si="136"/>
        <v>0</v>
      </c>
      <c r="Q30" s="76">
        <f t="shared" si="137"/>
        <v>0</v>
      </c>
      <c r="R30" s="76">
        <f>VLOOKUP($C30,факт!$D$7:$JQ$124,27,0)</f>
        <v>0</v>
      </c>
      <c r="S30" s="76">
        <f>VLOOKUP($C30,факт!$D$7:$JQ$124,28,0)</f>
        <v>0</v>
      </c>
      <c r="T30" s="76">
        <f>VLOOKUP($C30,факт!$D$7:$JQ$124,29,0)</f>
        <v>0</v>
      </c>
      <c r="U30" s="76">
        <f>VLOOKUP($C30,факт!$D$7:$JQ$124,30,0)</f>
        <v>0</v>
      </c>
      <c r="V30" s="76">
        <f t="shared" ref="V30:V37" si="967">SUM(N30*$F30)</f>
        <v>0</v>
      </c>
      <c r="W30" s="76">
        <f t="shared" ref="W30:W37" si="968">SUM(P30*$F30)</f>
        <v>0</v>
      </c>
      <c r="X30" s="76">
        <f t="shared" ref="X30:X37" si="969">SUM(R30*$F30)</f>
        <v>0</v>
      </c>
      <c r="Y30" s="76">
        <f t="shared" ref="Y30:Y37" si="970">SUM(R30-P30)</f>
        <v>0</v>
      </c>
      <c r="Z30" s="76">
        <f t="shared" ref="Z30:Z37" si="971">SUM(S30-Q30)</f>
        <v>0</v>
      </c>
      <c r="AA30" s="218">
        <f>'СДП (план)'!P29</f>
        <v>0</v>
      </c>
      <c r="AB30" s="218">
        <f>'СДП (план)'!Q29</f>
        <v>0</v>
      </c>
      <c r="AC30" s="76">
        <f t="shared" si="141"/>
        <v>0</v>
      </c>
      <c r="AD30" s="76">
        <f t="shared" si="142"/>
        <v>0</v>
      </c>
      <c r="AE30" s="76">
        <f>VLOOKUP($C30,факт!$D$7:$JO$125,15,0)</f>
        <v>0</v>
      </c>
      <c r="AF30" s="76">
        <f>VLOOKUP($C30,факт!$D$7:$JO$125,16,0)</f>
        <v>0</v>
      </c>
      <c r="AG30" s="76">
        <f>VLOOKUP($C30,факт!$D$7:$JO$125,17,0)</f>
        <v>0</v>
      </c>
      <c r="AH30" s="76">
        <f>VLOOKUP($C30,факт!$D$7:$JO$125,18,0)</f>
        <v>0</v>
      </c>
      <c r="AI30" s="76">
        <f t="shared" ref="AI30:AI37" si="972">SUM(AA30*$F30)</f>
        <v>0</v>
      </c>
      <c r="AJ30" s="76">
        <f t="shared" ref="AJ30:AJ37" si="973">SUM(AC30*$F30)</f>
        <v>0</v>
      </c>
      <c r="AK30" s="76">
        <f t="shared" ref="AK30:AK37" si="974">SUM(AE30*$F30)</f>
        <v>0</v>
      </c>
      <c r="AL30" s="76">
        <f t="shared" si="145"/>
        <v>0</v>
      </c>
      <c r="AM30" s="76">
        <f t="shared" si="146"/>
        <v>0</v>
      </c>
      <c r="AN30" s="77">
        <f>'СДП (план)'!R29</f>
        <v>10</v>
      </c>
      <c r="AO30" s="76">
        <f>'СДП (план)'!S29</f>
        <v>172244.8</v>
      </c>
      <c r="AP30" s="76">
        <f t="shared" si="147"/>
        <v>1.6666666666666667</v>
      </c>
      <c r="AQ30" s="76">
        <f t="shared" si="148"/>
        <v>28707.466666666664</v>
      </c>
      <c r="AR30" s="76">
        <f>VLOOKUP($C30,факт!$D$7:$JQ$124,3,0)</f>
        <v>3</v>
      </c>
      <c r="AS30" s="76">
        <f>VLOOKUP($C30,факт!$D$7:$JQ$124,4,0)</f>
        <v>51673.440000000002</v>
      </c>
      <c r="AT30" s="76">
        <f>VLOOKUP($C30,факт!$D$7:$JQ$124,5,0)</f>
        <v>0</v>
      </c>
      <c r="AU30" s="76">
        <f>VLOOKUP($C30,факт!$D$7:$JQ$124,6,0)</f>
        <v>0</v>
      </c>
      <c r="AV30" s="76">
        <f t="shared" ref="AV30:AV37" si="975">SUM(AN30*$F30)</f>
        <v>9.1</v>
      </c>
      <c r="AW30" s="76">
        <f t="shared" ref="AW30:AW37" si="976">SUM(AP30*$F30)</f>
        <v>1.5166666666666668</v>
      </c>
      <c r="AX30" s="76">
        <f t="shared" ref="AX30:AX37" si="977">SUM(AR30*$F30)</f>
        <v>2.73</v>
      </c>
      <c r="AY30" s="76">
        <f t="shared" si="151"/>
        <v>1.3333333333333333</v>
      </c>
      <c r="AZ30" s="76">
        <f t="shared" si="152"/>
        <v>22965.973333333339</v>
      </c>
      <c r="BA30" s="165">
        <f>'СДП (план)'!T29</f>
        <v>0</v>
      </c>
      <c r="BB30" s="4">
        <f>'СДП (план)'!U29</f>
        <v>0</v>
      </c>
      <c r="BC30" s="76">
        <f t="shared" si="153"/>
        <v>0</v>
      </c>
      <c r="BD30" s="76">
        <f t="shared" si="154"/>
        <v>0</v>
      </c>
      <c r="BE30" s="76">
        <f>VLOOKUP($C30,факт!$D$7:$JQ$124,19,0)</f>
        <v>0</v>
      </c>
      <c r="BF30" s="76">
        <f>VLOOKUP($C30,факт!$D$7:$JQ$124,20,0)</f>
        <v>0</v>
      </c>
      <c r="BG30" s="76">
        <f>VLOOKUP($C30,факт!$D$7:$JQ$124,21,0)</f>
        <v>0</v>
      </c>
      <c r="BH30" s="76">
        <f>VLOOKUP($C30,факт!$D$7:$JQ$124,22,0)</f>
        <v>0</v>
      </c>
      <c r="BI30" s="76">
        <f t="shared" ref="BI30:BI37" si="978">SUM(BA30*$F30)</f>
        <v>0</v>
      </c>
      <c r="BJ30" s="76">
        <f t="shared" ref="BJ30:BJ37" si="979">SUM(BC30*$F30)</f>
        <v>0</v>
      </c>
      <c r="BK30" s="76">
        <f t="shared" ref="BK30:BK37" si="980">SUM(BE30*$F30)</f>
        <v>0</v>
      </c>
      <c r="BL30" s="76">
        <f t="shared" si="157"/>
        <v>0</v>
      </c>
      <c r="BM30" s="76">
        <f t="shared" si="158"/>
        <v>0</v>
      </c>
      <c r="BN30" s="77">
        <f>'СДП (план)'!V29</f>
        <v>0</v>
      </c>
      <c r="BO30" s="76">
        <f>'СДП (план)'!W29</f>
        <v>0</v>
      </c>
      <c r="BP30" s="76">
        <f t="shared" si="159"/>
        <v>0</v>
      </c>
      <c r="BQ30" s="76">
        <f t="shared" si="160"/>
        <v>0</v>
      </c>
      <c r="BR30" s="76">
        <f>VLOOKUP($C30,факт!$D$7:$JQ$124,7,0)</f>
        <v>0</v>
      </c>
      <c r="BS30" s="76">
        <f>VLOOKUP($C30,факт!$D$7:$JQ$124,8,0)</f>
        <v>0</v>
      </c>
      <c r="BT30" s="76">
        <f>VLOOKUP($C30,факт!$D$7:$JQ$124,9,0)</f>
        <v>0</v>
      </c>
      <c r="BU30" s="76">
        <f>VLOOKUP($C30,факт!$D$7:$JQ$124,10,0)</f>
        <v>0</v>
      </c>
      <c r="BV30" s="76">
        <f t="shared" ref="BV30:BV37" si="981">SUM(BN30*$F30)</f>
        <v>0</v>
      </c>
      <c r="BW30" s="76">
        <f t="shared" ref="BW30:BW37" si="982">SUM(BP30*$F30)</f>
        <v>0</v>
      </c>
      <c r="BX30" s="76">
        <f t="shared" ref="BX30:BX37" si="983">SUM(BR30*$F30)</f>
        <v>0</v>
      </c>
      <c r="BY30" s="76">
        <f t="shared" si="399"/>
        <v>0</v>
      </c>
      <c r="BZ30" s="76">
        <f t="shared" si="400"/>
        <v>0</v>
      </c>
      <c r="CA30" s="87">
        <f>'СДП (план)'!X29</f>
        <v>0</v>
      </c>
      <c r="CB30" s="76">
        <f>'СДП (план)'!Y29</f>
        <v>0</v>
      </c>
      <c r="CC30" s="76">
        <f t="shared" si="164"/>
        <v>0</v>
      </c>
      <c r="CD30" s="76">
        <f t="shared" si="165"/>
        <v>0</v>
      </c>
      <c r="CE30" s="76">
        <f>VLOOKUP($C30,факт!$D$7:$JQ$124,23,0)</f>
        <v>0</v>
      </c>
      <c r="CF30" s="76">
        <f>VLOOKUP($C30,факт!$D$7:$JQ$124,24,0)</f>
        <v>0</v>
      </c>
      <c r="CG30" s="76">
        <f>VLOOKUP($C30,факт!$D$7:$JQ$124,25,0)</f>
        <v>0</v>
      </c>
      <c r="CH30" s="76">
        <f>VLOOKUP($C30,факт!$D$7:$JQ$124,26,0)</f>
        <v>0</v>
      </c>
      <c r="CI30" s="76">
        <f t="shared" ref="CI30:CI37" si="984">SUM(CA30*$F30)</f>
        <v>0</v>
      </c>
      <c r="CJ30" s="76">
        <f t="shared" ref="CJ30:CJ37" si="985">SUM(CC30*$F30)</f>
        <v>0</v>
      </c>
      <c r="CK30" s="76">
        <f t="shared" ref="CK30:CK37" si="986">SUM(CE30*$F30)</f>
        <v>0</v>
      </c>
      <c r="CL30" s="76">
        <f t="shared" si="168"/>
        <v>0</v>
      </c>
      <c r="CM30" s="76">
        <f t="shared" si="169"/>
        <v>0</v>
      </c>
      <c r="CN30" s="78">
        <f>'СДП (план)'!Z29</f>
        <v>0</v>
      </c>
      <c r="CO30" s="78">
        <f>'СДП (план)'!AA29</f>
        <v>0</v>
      </c>
      <c r="CP30" s="76">
        <f t="shared" si="170"/>
        <v>0</v>
      </c>
      <c r="CQ30" s="76">
        <f t="shared" si="171"/>
        <v>0</v>
      </c>
      <c r="CR30" s="76">
        <f>VLOOKUP($C30,факт!$D$7:$JQ$124,43,0)</f>
        <v>0</v>
      </c>
      <c r="CS30" s="76">
        <f>VLOOKUP($C30,факт!$D$7:$JQ$124,44,0)</f>
        <v>0</v>
      </c>
      <c r="CT30" s="76">
        <f>VLOOKUP($C30,факт!$D$7:$JQ$124,45,0)</f>
        <v>0</v>
      </c>
      <c r="CU30" s="76">
        <f>VLOOKUP($C30,факт!$D$7:$JQ$124,46,0)</f>
        <v>0</v>
      </c>
      <c r="CV30" s="76">
        <f t="shared" ref="CV30:CV37" si="987">SUM(CN30*$F30)</f>
        <v>0</v>
      </c>
      <c r="CW30" s="76">
        <f t="shared" ref="CW30:CW37" si="988">SUM(CP30*$F30)</f>
        <v>0</v>
      </c>
      <c r="CX30" s="76">
        <f t="shared" ref="CX30:CX37" si="989">SUM(CR30*$F30)</f>
        <v>0</v>
      </c>
      <c r="CY30" s="76">
        <f t="shared" si="174"/>
        <v>0</v>
      </c>
      <c r="CZ30" s="76">
        <f t="shared" si="175"/>
        <v>0</v>
      </c>
      <c r="DA30" s="9">
        <f>'СДП (план)'!AB29</f>
        <v>0</v>
      </c>
      <c r="DB30" s="4">
        <f>'СДП (план)'!AC29</f>
        <v>0</v>
      </c>
      <c r="DC30" s="76">
        <f t="shared" si="176"/>
        <v>0</v>
      </c>
      <c r="DD30" s="76">
        <f t="shared" si="177"/>
        <v>0</v>
      </c>
      <c r="DE30" s="76">
        <f>VLOOKUP($C30,факт!$D$7:$JQ$124,247,0)</f>
        <v>0</v>
      </c>
      <c r="DF30" s="76">
        <f>VLOOKUP($C30,факт!$D$7:$JQ$124,248,0)</f>
        <v>0</v>
      </c>
      <c r="DG30" s="76">
        <f>VLOOKUP($C30,факт!$D$7:$JQ$124,249,0)</f>
        <v>0</v>
      </c>
      <c r="DH30" s="76">
        <f>VLOOKUP($C30,факт!$D$7:$JQ$124,250,0)</f>
        <v>0</v>
      </c>
      <c r="DI30" s="76">
        <f t="shared" ref="DI30:DI37" si="990">SUM(DA30*$F30)</f>
        <v>0</v>
      </c>
      <c r="DJ30" s="76">
        <f t="shared" ref="DJ30:DJ37" si="991">SUM(DC30*$F30)</f>
        <v>0</v>
      </c>
      <c r="DK30" s="76">
        <f t="shared" ref="DK30:DK37" si="992">SUM(DE30*$F30)</f>
        <v>0</v>
      </c>
      <c r="DL30" s="76">
        <f t="shared" si="180"/>
        <v>0</v>
      </c>
      <c r="DM30" s="76">
        <f t="shared" si="181"/>
        <v>0</v>
      </c>
      <c r="DN30" s="77">
        <f>'СДП (план)'!AD29</f>
        <v>0</v>
      </c>
      <c r="DO30" s="76">
        <f>'СДП (план)'!AE29</f>
        <v>0</v>
      </c>
      <c r="DP30" s="76">
        <f t="shared" si="182"/>
        <v>0</v>
      </c>
      <c r="DQ30" s="76">
        <f t="shared" si="183"/>
        <v>0</v>
      </c>
      <c r="DR30" s="76">
        <f>VLOOKUP($C30,факт!$D$7:$JQ$124,155,0)</f>
        <v>0</v>
      </c>
      <c r="DS30" s="76">
        <f>VLOOKUP($C30,факт!$D$7:$JQ$124,156,0)</f>
        <v>0</v>
      </c>
      <c r="DT30" s="76">
        <f>VLOOKUP($C30,факт!$D$7:$JQ$124,157,0)</f>
        <v>0</v>
      </c>
      <c r="DU30" s="76">
        <f>VLOOKUP($C30,факт!$D$7:$JQ$124,158,0)</f>
        <v>0</v>
      </c>
      <c r="DV30" s="76">
        <f t="shared" ref="DV30:DV37" si="993">SUM(DN30*$F30)</f>
        <v>0</v>
      </c>
      <c r="DW30" s="76">
        <f t="shared" ref="DW30:DW37" si="994">SUM(DP30*$F30)</f>
        <v>0</v>
      </c>
      <c r="DX30" s="76">
        <f t="shared" ref="DX30:DX37" si="995">SUM(DR30*$F30)</f>
        <v>0</v>
      </c>
      <c r="DY30" s="76">
        <f t="shared" si="186"/>
        <v>0</v>
      </c>
      <c r="DZ30" s="76">
        <f t="shared" si="187"/>
        <v>0</v>
      </c>
      <c r="EA30" s="9">
        <f>'СДП (план)'!AF29</f>
        <v>3</v>
      </c>
      <c r="EB30" s="4">
        <f>'СДП (план)'!AG29</f>
        <v>51673.439999999995</v>
      </c>
      <c r="EC30" s="76">
        <f t="shared" si="188"/>
        <v>0.5</v>
      </c>
      <c r="ED30" s="76">
        <f t="shared" si="189"/>
        <v>8612.24</v>
      </c>
      <c r="EE30" s="76">
        <f>VLOOKUP($C30,факт!$D$7:$JQ$124,163,0)</f>
        <v>0</v>
      </c>
      <c r="EF30" s="76">
        <f>VLOOKUP($C30,факт!$D$7:$JQ$124,164,0)</f>
        <v>0</v>
      </c>
      <c r="EG30" s="76">
        <f>VLOOKUP($C30,факт!$D$7:$JQ$124,165,0)</f>
        <v>0</v>
      </c>
      <c r="EH30" s="76">
        <f>VLOOKUP($C30,факт!$D$7:$JQ$124,166,0)</f>
        <v>0</v>
      </c>
      <c r="EI30" s="76">
        <f t="shared" ref="EI30:EI37" si="996">SUM(EA30*$F30)</f>
        <v>2.73</v>
      </c>
      <c r="EJ30" s="76">
        <f t="shared" ref="EJ30:EJ37" si="997">SUM(EC30*$F30)</f>
        <v>0.45500000000000002</v>
      </c>
      <c r="EK30" s="76">
        <f t="shared" ref="EK30:EK37" si="998">SUM(EE30*$F30)</f>
        <v>0</v>
      </c>
      <c r="EL30" s="76">
        <f t="shared" si="191"/>
        <v>-0.5</v>
      </c>
      <c r="EM30" s="76">
        <f t="shared" si="192"/>
        <v>-8612.24</v>
      </c>
      <c r="EN30" s="9">
        <f>'СДП (план)'!AH29</f>
        <v>0</v>
      </c>
      <c r="EO30" s="4">
        <f>'СДП (план)'!AI29</f>
        <v>0</v>
      </c>
      <c r="EP30" s="76">
        <f t="shared" si="193"/>
        <v>0</v>
      </c>
      <c r="EQ30" s="76">
        <f t="shared" si="194"/>
        <v>0</v>
      </c>
      <c r="ER30" s="76">
        <f>VLOOKUP($C30,факт!$D$7:$JQ$124,239,0)</f>
        <v>0</v>
      </c>
      <c r="ES30" s="76">
        <f>VLOOKUP($C30,факт!$D$7:$JQ$124,240,0)</f>
        <v>0</v>
      </c>
      <c r="ET30" s="76">
        <f>VLOOKUP($C30,факт!$D$7:$JQ$124,241,0)</f>
        <v>0</v>
      </c>
      <c r="EU30" s="76">
        <f>VLOOKUP($C30,факт!$D$7:$JQ$124,242,0)</f>
        <v>0</v>
      </c>
      <c r="EV30" s="76">
        <f t="shared" ref="EV30:EV37" si="999">SUM(EN30*$F30)</f>
        <v>0</v>
      </c>
      <c r="EW30" s="76">
        <f t="shared" ref="EW30:EW37" si="1000">SUM(EP30*$F30)</f>
        <v>0</v>
      </c>
      <c r="EX30" s="76">
        <f t="shared" ref="EX30:EX37" si="1001">SUM(ER30*$F30)</f>
        <v>0</v>
      </c>
      <c r="EY30" s="76">
        <f t="shared" si="197"/>
        <v>0</v>
      </c>
      <c r="EZ30" s="76">
        <f t="shared" si="198"/>
        <v>0</v>
      </c>
      <c r="FA30" s="81">
        <f>'СДП (план)'!AJ29</f>
        <v>2</v>
      </c>
      <c r="FB30" s="76">
        <f>'СДП (план)'!AK29</f>
        <v>41338.752</v>
      </c>
      <c r="FC30" s="76">
        <f t="shared" si="199"/>
        <v>0.33333333333333331</v>
      </c>
      <c r="FD30" s="76">
        <f t="shared" si="200"/>
        <v>6889.7920000000004</v>
      </c>
      <c r="FE30" s="76">
        <f>VLOOKUP($C30,факт!$D$7:$JQ$124,251,0)</f>
        <v>0</v>
      </c>
      <c r="FF30" s="76">
        <f>VLOOKUP($C30,факт!$D$7:$JQ$124,252,0)</f>
        <v>0</v>
      </c>
      <c r="FG30" s="76">
        <f>VLOOKUP($C30,факт!$D$7:$JQ$124,253,0)</f>
        <v>0</v>
      </c>
      <c r="FH30" s="76">
        <f>VLOOKUP($C30,факт!$D$7:$JQ$124,254,0)</f>
        <v>0</v>
      </c>
      <c r="FI30" s="76">
        <f t="shared" ref="FI30:FI37" si="1002">SUM(FA30*$F30)</f>
        <v>1.82</v>
      </c>
      <c r="FJ30" s="76">
        <f t="shared" ref="FJ30:FJ37" si="1003">SUM(FC30*$F30)</f>
        <v>0.30333333333333334</v>
      </c>
      <c r="FK30" s="76">
        <f t="shared" ref="FK30:FK37" si="1004">SUM(FE30*$F30)</f>
        <v>0</v>
      </c>
      <c r="FL30" s="76">
        <f t="shared" si="202"/>
        <v>-0.33333333333333331</v>
      </c>
      <c r="FM30" s="76">
        <f t="shared" si="203"/>
        <v>-6889.7920000000004</v>
      </c>
      <c r="FN30" s="78">
        <f>'СДП (план)'!AL29</f>
        <v>5</v>
      </c>
      <c r="FO30" s="251">
        <f>'СДП (план)'!AM29</f>
        <v>86122.4</v>
      </c>
      <c r="FP30" s="76">
        <f t="shared" si="204"/>
        <v>0.83333333333333337</v>
      </c>
      <c r="FQ30" s="76">
        <f t="shared" si="205"/>
        <v>14353.733333333332</v>
      </c>
      <c r="FR30" s="76">
        <f>VLOOKUP($C30,факт!$D$7:$JQ$124,35,0)</f>
        <v>0</v>
      </c>
      <c r="FS30" s="76">
        <f>VLOOKUP($C30,факт!$D$7:$JQ$124,36,0)</f>
        <v>0</v>
      </c>
      <c r="FT30" s="76">
        <f>VLOOKUP($C30,факт!$D$7:$JQ$124,37,0)</f>
        <v>0</v>
      </c>
      <c r="FU30" s="76">
        <f>VLOOKUP($C30,факт!$D$7:$JQ$124,38,0)</f>
        <v>0</v>
      </c>
      <c r="FV30" s="76">
        <f t="shared" ref="FV30:FV37" si="1005">SUM(FN30*$F30)</f>
        <v>4.55</v>
      </c>
      <c r="FW30" s="76">
        <f t="shared" ref="FW30:FW37" si="1006">SUM(FP30*$F30)</f>
        <v>0.75833333333333341</v>
      </c>
      <c r="FX30" s="76">
        <f t="shared" ref="FX30:FX37" si="1007">SUM(FR30*$F30)</f>
        <v>0</v>
      </c>
      <c r="FY30" s="76">
        <f t="shared" si="208"/>
        <v>-0.83333333333333337</v>
      </c>
      <c r="FZ30" s="76">
        <f t="shared" si="209"/>
        <v>-14353.733333333332</v>
      </c>
      <c r="GA30" s="77">
        <f>'СДП (план)'!AN29</f>
        <v>0</v>
      </c>
      <c r="GB30" s="76">
        <f>'СДП (план)'!AO29</f>
        <v>0</v>
      </c>
      <c r="GC30" s="76">
        <f t="shared" si="210"/>
        <v>0</v>
      </c>
      <c r="GD30" s="76">
        <f t="shared" si="211"/>
        <v>0</v>
      </c>
      <c r="GE30" s="76">
        <f>VLOOKUP($C30,факт!$D$7:$JQ$124,167,0)</f>
        <v>0</v>
      </c>
      <c r="GF30" s="76">
        <f>VLOOKUP($C30,факт!$D$7:$JQ$124,168,0)</f>
        <v>0</v>
      </c>
      <c r="GG30" s="76">
        <f>VLOOKUP($C30,факт!$D$7:$JQ$124,169,0)</f>
        <v>0</v>
      </c>
      <c r="GH30" s="76">
        <f>VLOOKUP($C30,факт!$D$7:$JQ$124,170,0)</f>
        <v>0</v>
      </c>
      <c r="GI30" s="76">
        <f t="shared" ref="GI30:GI37" si="1008">SUM(GA30*$F30)</f>
        <v>0</v>
      </c>
      <c r="GJ30" s="76">
        <f t="shared" ref="GJ30:GJ37" si="1009">SUM(GC30*$F30)</f>
        <v>0</v>
      </c>
      <c r="GK30" s="76">
        <f t="shared" ref="GK30:GK37" si="1010">SUM(GE30*$F30)</f>
        <v>0</v>
      </c>
      <c r="GL30" s="76">
        <f t="shared" si="213"/>
        <v>0</v>
      </c>
      <c r="GM30" s="76">
        <f t="shared" si="214"/>
        <v>0</v>
      </c>
      <c r="GN30" s="77">
        <f>'СДП (план)'!AP29</f>
        <v>0</v>
      </c>
      <c r="GO30" s="76">
        <f>'СДП (план)'!AQ29</f>
        <v>0</v>
      </c>
      <c r="GP30" s="76">
        <f t="shared" si="215"/>
        <v>0</v>
      </c>
      <c r="GQ30" s="76">
        <f t="shared" si="216"/>
        <v>0</v>
      </c>
      <c r="GR30" s="76">
        <f>VLOOKUP($C30,факт!$D$7:$JQ$124,171,0)</f>
        <v>0</v>
      </c>
      <c r="GS30" s="76">
        <f>VLOOKUP($C30,факт!$D$7:$JQ$124,172,0)</f>
        <v>0</v>
      </c>
      <c r="GT30" s="76">
        <f>VLOOKUP($C30,факт!$D$7:$JQ$124,173,0)</f>
        <v>0</v>
      </c>
      <c r="GU30" s="76">
        <f>VLOOKUP($C30,факт!$D$7:$JQ$124,174,0)</f>
        <v>0</v>
      </c>
      <c r="GV30" s="76">
        <f t="shared" ref="GV30:GV37" si="1011">SUM(GN30*$F30)</f>
        <v>0</v>
      </c>
      <c r="GW30" s="76">
        <f t="shared" ref="GW30:GW37" si="1012">SUM(GP30*$F30)</f>
        <v>0</v>
      </c>
      <c r="GX30" s="76">
        <f t="shared" ref="GX30:GX37" si="1013">SUM(GR30*$F30)</f>
        <v>0</v>
      </c>
      <c r="GY30" s="76">
        <f t="shared" si="218"/>
        <v>0</v>
      </c>
      <c r="GZ30" s="76">
        <f t="shared" si="219"/>
        <v>0</v>
      </c>
      <c r="HA30" s="77">
        <f>'СДП (план)'!AR29</f>
        <v>0</v>
      </c>
      <c r="HB30" s="76">
        <f>'СДП (план)'!AS29</f>
        <v>0</v>
      </c>
      <c r="HC30" s="76">
        <f t="shared" si="220"/>
        <v>0</v>
      </c>
      <c r="HD30" s="76">
        <f t="shared" si="221"/>
        <v>0</v>
      </c>
      <c r="HE30" s="76">
        <f>VLOOKUP($C30,факт!$D$7:$JQ$124,203,0)</f>
        <v>0</v>
      </c>
      <c r="HF30" s="76">
        <f>VLOOKUP($C30,факт!$D$7:$JQ$124,204,0)</f>
        <v>0</v>
      </c>
      <c r="HG30" s="76">
        <f>VLOOKUP($C30,факт!$D$7:$JQ$124,205,0)</f>
        <v>0</v>
      </c>
      <c r="HH30" s="76">
        <f>VLOOKUP($C30,факт!$D$7:$JQ$124,206,0)</f>
        <v>0</v>
      </c>
      <c r="HI30" s="76">
        <f t="shared" ref="HI30:HI37" si="1014">SUM(HA30*$F30)</f>
        <v>0</v>
      </c>
      <c r="HJ30" s="76">
        <f t="shared" ref="HJ30:HJ37" si="1015">SUM(HC30*$F30)</f>
        <v>0</v>
      </c>
      <c r="HK30" s="76">
        <f t="shared" ref="HK30:HK37" si="1016">SUM(HE30*$F30)</f>
        <v>0</v>
      </c>
      <c r="HL30" s="76">
        <f t="shared" si="224"/>
        <v>0</v>
      </c>
      <c r="HM30" s="76">
        <f t="shared" si="225"/>
        <v>0</v>
      </c>
      <c r="HN30" s="9">
        <f>'СДП (план)'!AT29</f>
        <v>0</v>
      </c>
      <c r="HO30" s="4">
        <f>'СДП (план)'!AU29</f>
        <v>0</v>
      </c>
      <c r="HP30" s="76">
        <f t="shared" si="226"/>
        <v>0</v>
      </c>
      <c r="HQ30" s="76">
        <f t="shared" si="227"/>
        <v>0</v>
      </c>
      <c r="HR30" s="76">
        <f>VLOOKUP($C30,факт!$D$7:$JQ$124,207,0)</f>
        <v>0</v>
      </c>
      <c r="HS30" s="76">
        <f>VLOOKUP($C30,факт!$D$7:$JQ$124,208,0)</f>
        <v>0</v>
      </c>
      <c r="HT30" s="76">
        <f>VLOOKUP($C30,факт!$D$7:$JQ$124,209,0)</f>
        <v>0</v>
      </c>
      <c r="HU30" s="76">
        <f>VLOOKUP($C30,факт!$D$7:$JQ$124,210,0)</f>
        <v>0</v>
      </c>
      <c r="HV30" s="76">
        <f t="shared" ref="HV30:HV37" si="1017">SUM(HN30*$F30)</f>
        <v>0</v>
      </c>
      <c r="HW30" s="76">
        <f t="shared" ref="HW30:HW37" si="1018">SUM(HP30*$F30)</f>
        <v>0</v>
      </c>
      <c r="HX30" s="76">
        <f t="shared" ref="HX30:HX37" si="1019">SUM(HR30*$F30)</f>
        <v>0</v>
      </c>
      <c r="HY30" s="76">
        <f t="shared" si="230"/>
        <v>0</v>
      </c>
      <c r="HZ30" s="76">
        <f t="shared" si="231"/>
        <v>0</v>
      </c>
      <c r="IA30" s="9">
        <f>'СДП (план)'!AV29</f>
        <v>0</v>
      </c>
      <c r="IB30" s="4">
        <f>'СДП (план)'!AW29</f>
        <v>0</v>
      </c>
      <c r="IC30" s="76">
        <f t="shared" si="232"/>
        <v>0</v>
      </c>
      <c r="ID30" s="76">
        <f t="shared" si="233"/>
        <v>0</v>
      </c>
      <c r="IE30" s="76">
        <f>VLOOKUP($C30,факт!$D$7:$JQ$124,199,0)</f>
        <v>0</v>
      </c>
      <c r="IF30" s="76">
        <f>VLOOKUP($C30,факт!$D$7:$JQ$124,200,0)</f>
        <v>0</v>
      </c>
      <c r="IG30" s="76">
        <f>VLOOKUP($C30,факт!$D$7:$JQ$124,201,0)</f>
        <v>0</v>
      </c>
      <c r="IH30" s="76">
        <f>VLOOKUP($C30,факт!$D$7:$JQ$124,202,0)</f>
        <v>0</v>
      </c>
      <c r="II30" s="76">
        <f t="shared" ref="II30:II37" si="1020">SUM(IA30*$F30)</f>
        <v>0</v>
      </c>
      <c r="IJ30" s="76">
        <f t="shared" ref="IJ30:IJ37" si="1021">SUM(IC30*$F30)</f>
        <v>0</v>
      </c>
      <c r="IK30" s="76">
        <f t="shared" ref="IK30:IK37" si="1022">SUM(IE30*$F30)</f>
        <v>0</v>
      </c>
      <c r="IL30" s="76">
        <f t="shared" si="236"/>
        <v>0</v>
      </c>
      <c r="IM30" s="76">
        <f t="shared" si="237"/>
        <v>0</v>
      </c>
      <c r="IN30" s="9">
        <f>'СДП (план)'!AX29</f>
        <v>0</v>
      </c>
      <c r="IO30" s="4">
        <f>'СДП (план)'!AY29</f>
        <v>0</v>
      </c>
      <c r="IP30" s="76">
        <f t="shared" si="238"/>
        <v>0</v>
      </c>
      <c r="IQ30" s="76">
        <f t="shared" si="239"/>
        <v>0</v>
      </c>
      <c r="IR30" s="76">
        <f>VLOOKUP($C30,факт!$D$7:$JQ$124,267,0)</f>
        <v>0</v>
      </c>
      <c r="IS30" s="76">
        <f>VLOOKUP($C30,факт!$D$7:$JQ$124,268,0)</f>
        <v>0</v>
      </c>
      <c r="IT30" s="76">
        <f>VLOOKUP($C30,факт!$D$7:$JQ$124,269,0)</f>
        <v>0</v>
      </c>
      <c r="IU30" s="76">
        <f>VLOOKUP($C30,факт!$D$7:$JQ$124,270,0)</f>
        <v>0</v>
      </c>
      <c r="IV30" s="76">
        <f t="shared" ref="IV30:IV37" si="1023">SUM(IN30*$F30)</f>
        <v>0</v>
      </c>
      <c r="IW30" s="76">
        <f t="shared" ref="IW30:IW37" si="1024">SUM(IP30*$F30)</f>
        <v>0</v>
      </c>
      <c r="IX30" s="76">
        <f t="shared" ref="IX30:IX37" si="1025">SUM(IR30*$F30)</f>
        <v>0</v>
      </c>
      <c r="IY30" s="76">
        <f t="shared" si="242"/>
        <v>0</v>
      </c>
      <c r="IZ30" s="76">
        <f t="shared" si="243"/>
        <v>0</v>
      </c>
      <c r="JA30" s="77">
        <f>'СДП (план)'!AZ29</f>
        <v>0</v>
      </c>
      <c r="JB30" s="76">
        <f>'СДП (план)'!BA29</f>
        <v>0</v>
      </c>
      <c r="JC30" s="76">
        <f t="shared" si="244"/>
        <v>0</v>
      </c>
      <c r="JD30" s="76">
        <f t="shared" si="245"/>
        <v>0</v>
      </c>
      <c r="JE30" s="76">
        <f>VLOOKUP($C30,факт!$D$7:$JQ$124,87,0)</f>
        <v>0</v>
      </c>
      <c r="JF30" s="76">
        <f>VLOOKUP($C30,факт!$D$7:$JQ$124,88,0)</f>
        <v>0</v>
      </c>
      <c r="JG30" s="76">
        <f>VLOOKUP($C30,факт!$D$7:$JQ$124,89,0)</f>
        <v>0</v>
      </c>
      <c r="JH30" s="76">
        <f>VLOOKUP($C30,факт!$D$7:$JQ$124,90,0)</f>
        <v>0</v>
      </c>
      <c r="JI30" s="76">
        <f t="shared" ref="JI30:JI37" si="1026">SUM(JA30*$F30)</f>
        <v>0</v>
      </c>
      <c r="JJ30" s="76">
        <f t="shared" ref="JJ30:JJ37" si="1027">SUM(JC30*$F30)</f>
        <v>0</v>
      </c>
      <c r="JK30" s="76">
        <f t="shared" ref="JK30:JK37" si="1028">SUM(JE30*$F30)</f>
        <v>0</v>
      </c>
      <c r="JL30" s="76">
        <f t="shared" si="247"/>
        <v>0</v>
      </c>
      <c r="JM30" s="76">
        <f t="shared" si="248"/>
        <v>0</v>
      </c>
      <c r="JN30" s="77">
        <f>'СДП (план)'!BB29</f>
        <v>0</v>
      </c>
      <c r="JO30" s="76">
        <f>'СДП (план)'!BC29</f>
        <v>0</v>
      </c>
      <c r="JP30" s="76">
        <f t="shared" si="249"/>
        <v>0</v>
      </c>
      <c r="JQ30" s="76">
        <f t="shared" si="250"/>
        <v>0</v>
      </c>
      <c r="JR30" s="76">
        <f>VLOOKUP($C30,факт!$D$7:$JQ$124,91,0)</f>
        <v>0</v>
      </c>
      <c r="JS30" s="76">
        <f>VLOOKUP($C30,факт!$D$7:$JQ$124,92,0)</f>
        <v>0</v>
      </c>
      <c r="JT30" s="76">
        <f>VLOOKUP($C30,факт!$D$7:$JQ$124,93,0)</f>
        <v>0</v>
      </c>
      <c r="JU30" s="76">
        <f>VLOOKUP($C30,факт!$D$7:$JQ$124,94,0)</f>
        <v>0</v>
      </c>
      <c r="JV30" s="76">
        <f t="shared" ref="JV30:JV37" si="1029">SUM(JN30*$F30)</f>
        <v>0</v>
      </c>
      <c r="JW30" s="76">
        <f t="shared" ref="JW30:JW37" si="1030">SUM(JP30*$F30)</f>
        <v>0</v>
      </c>
      <c r="JX30" s="76">
        <f t="shared" ref="JX30:JX37" si="1031">SUM(JR30*$F30)</f>
        <v>0</v>
      </c>
      <c r="JY30" s="76">
        <f t="shared" si="252"/>
        <v>0</v>
      </c>
      <c r="JZ30" s="76">
        <f t="shared" si="253"/>
        <v>0</v>
      </c>
      <c r="KA30" s="79">
        <f>'СДП (план)'!BD29</f>
        <v>0</v>
      </c>
      <c r="KB30" s="79">
        <f>'СДП (план)'!BE29</f>
        <v>0</v>
      </c>
      <c r="KC30" s="76">
        <f t="shared" si="254"/>
        <v>0</v>
      </c>
      <c r="KD30" s="76">
        <f t="shared" si="255"/>
        <v>0</v>
      </c>
      <c r="KE30" s="76">
        <f>VLOOKUP($C30,факт!$D$7:$JQ$124,55,0)</f>
        <v>0</v>
      </c>
      <c r="KF30" s="76">
        <f>VLOOKUP($C30,факт!$D$7:$JQ$124,56,0)</f>
        <v>0</v>
      </c>
      <c r="KG30" s="76">
        <f>VLOOKUP($C30,факт!$D$7:$JQ$124,57,0)</f>
        <v>0</v>
      </c>
      <c r="KH30" s="76">
        <f>VLOOKUP($C30,факт!$D$7:$JQ$124,58,0)</f>
        <v>0</v>
      </c>
      <c r="KI30" s="76">
        <f t="shared" ref="KI30:KI37" si="1032">SUM(KA30*$F30)</f>
        <v>0</v>
      </c>
      <c r="KJ30" s="76">
        <f t="shared" ref="KJ30:KJ37" si="1033">SUM(KC30*$F30)</f>
        <v>0</v>
      </c>
      <c r="KK30" s="76">
        <f t="shared" ref="KK30:KK37" si="1034">SUM(KE30*$F30)</f>
        <v>0</v>
      </c>
      <c r="KL30" s="76">
        <f t="shared" si="258"/>
        <v>0</v>
      </c>
      <c r="KM30" s="76">
        <f t="shared" si="259"/>
        <v>0</v>
      </c>
      <c r="KN30" s="79">
        <f>'СДП (план)'!BF29</f>
        <v>0</v>
      </c>
      <c r="KO30" s="79">
        <f>'СДП (план)'!BG29</f>
        <v>0</v>
      </c>
      <c r="KP30" s="76">
        <f t="shared" si="260"/>
        <v>0</v>
      </c>
      <c r="KQ30" s="76">
        <f t="shared" si="261"/>
        <v>0</v>
      </c>
      <c r="KR30" s="76">
        <f>VLOOKUP($C30,факт!$D$7:$JQ$124,99,0)</f>
        <v>0</v>
      </c>
      <c r="KS30" s="76">
        <f>VLOOKUP($C30,факт!$D$7:$JQ$124,100,0)</f>
        <v>0</v>
      </c>
      <c r="KT30" s="76">
        <f>VLOOKUP($C30,факт!$D$7:$JQ$124,101,0)</f>
        <v>0</v>
      </c>
      <c r="KU30" s="76">
        <f>VLOOKUP($C30,факт!$D$7:$JQ$124,102,0)</f>
        <v>0</v>
      </c>
      <c r="KV30" s="76">
        <f t="shared" ref="KV30:KV37" si="1035">SUM(KN30*$F30)</f>
        <v>0</v>
      </c>
      <c r="KW30" s="76">
        <f t="shared" ref="KW30:KW37" si="1036">SUM(KP30*$F30)</f>
        <v>0</v>
      </c>
      <c r="KX30" s="76">
        <f t="shared" ref="KX30:KX37" si="1037">SUM(KR30*$F30)</f>
        <v>0</v>
      </c>
      <c r="KY30" s="76">
        <f t="shared" si="264"/>
        <v>0</v>
      </c>
      <c r="KZ30" s="76">
        <f t="shared" si="265"/>
        <v>0</v>
      </c>
      <c r="LA30" s="77">
        <f>'СДП (план)'!BH29</f>
        <v>0</v>
      </c>
      <c r="LB30" s="76">
        <f>'СДП (план)'!BI29</f>
        <v>0</v>
      </c>
      <c r="LC30" s="76">
        <f t="shared" si="266"/>
        <v>0</v>
      </c>
      <c r="LD30" s="76">
        <f t="shared" si="267"/>
        <v>0</v>
      </c>
      <c r="LE30" s="76">
        <f>VLOOKUP($C30,факт!$D$7:$JQ$124,71,0)</f>
        <v>0</v>
      </c>
      <c r="LF30" s="76">
        <f>VLOOKUP($C30,факт!$D$7:$JQ$124,72,0)</f>
        <v>0</v>
      </c>
      <c r="LG30" s="76">
        <f>VLOOKUP($C30,факт!$D$7:$JQ$124,73,0)</f>
        <v>0</v>
      </c>
      <c r="LH30" s="76">
        <f>VLOOKUP($C30,факт!$D$7:$JQ$124,74,0)</f>
        <v>0</v>
      </c>
      <c r="LI30" s="76">
        <f t="shared" ref="LI30:LI37" si="1038">SUM(LA30*$F30)</f>
        <v>0</v>
      </c>
      <c r="LJ30" s="76">
        <f t="shared" ref="LJ30:LJ37" si="1039">SUM(LC30*$F30)</f>
        <v>0</v>
      </c>
      <c r="LK30" s="76">
        <f t="shared" ref="LK30:LK37" si="1040">SUM(LE30*$F30)</f>
        <v>0</v>
      </c>
      <c r="LL30" s="76">
        <f t="shared" si="270"/>
        <v>0</v>
      </c>
      <c r="LM30" s="76">
        <f t="shared" si="271"/>
        <v>0</v>
      </c>
      <c r="LN30" s="77">
        <f>'СДП (план)'!BJ29</f>
        <v>0</v>
      </c>
      <c r="LO30" s="76">
        <f>'СДП (план)'!BK29</f>
        <v>0</v>
      </c>
      <c r="LP30" s="76">
        <f t="shared" si="272"/>
        <v>0</v>
      </c>
      <c r="LQ30" s="76">
        <f t="shared" si="273"/>
        <v>0</v>
      </c>
      <c r="LR30" s="76">
        <f>VLOOKUP($C30,факт!$D$7:$JQ$124,111,0)</f>
        <v>1</v>
      </c>
      <c r="LS30" s="76">
        <f>VLOOKUP($C30,факт!$D$7:$JQ$124,112,0)</f>
        <v>17224.48</v>
      </c>
      <c r="LT30" s="76">
        <f>VLOOKUP($C30,факт!$D$7:$JQ$124,113,0)</f>
        <v>0</v>
      </c>
      <c r="LU30" s="76">
        <f>VLOOKUP($C30,факт!$D$7:$JQ$124,114,0)</f>
        <v>0</v>
      </c>
      <c r="LV30" s="76">
        <f t="shared" ref="LV30:LV37" si="1041">SUM(LN30*$F30)</f>
        <v>0</v>
      </c>
      <c r="LW30" s="76">
        <f t="shared" ref="LW30:LW37" si="1042">SUM(LP30*$F30)</f>
        <v>0</v>
      </c>
      <c r="LX30" s="76">
        <f t="shared" ref="LX30:LX37" si="1043">SUM(LR30*$F30)</f>
        <v>0.91</v>
      </c>
      <c r="LY30" s="76">
        <f t="shared" si="275"/>
        <v>1</v>
      </c>
      <c r="LZ30" s="76">
        <f t="shared" si="276"/>
        <v>17224.48</v>
      </c>
      <c r="MA30" s="77">
        <f>'СДП (план)'!BL29</f>
        <v>0</v>
      </c>
      <c r="MB30" s="76">
        <f>'СДП (план)'!BM29</f>
        <v>0</v>
      </c>
      <c r="MC30" s="76">
        <f t="shared" si="277"/>
        <v>0</v>
      </c>
      <c r="MD30" s="76">
        <f t="shared" si="278"/>
        <v>0</v>
      </c>
      <c r="ME30" s="76">
        <f>VLOOKUP($C30,факт!$D$7:$JQ$124,219,0)</f>
        <v>0</v>
      </c>
      <c r="MF30" s="76">
        <f>VLOOKUP($C30,факт!$D$7:$JQ$124,220,0)</f>
        <v>0</v>
      </c>
      <c r="MG30" s="76">
        <f>VLOOKUP($C30,факт!$D$7:$JQ$124,221,0)</f>
        <v>0</v>
      </c>
      <c r="MH30" s="76">
        <f>VLOOKUP($C30,факт!$D$7:$JQ$124,222,0)</f>
        <v>0</v>
      </c>
      <c r="MI30" s="76">
        <f t="shared" ref="MI30:MI37" si="1044">SUM(MA30*$F30)</f>
        <v>0</v>
      </c>
      <c r="MJ30" s="76">
        <f t="shared" ref="MJ30:MJ37" si="1045">SUM(MC30*$F30)</f>
        <v>0</v>
      </c>
      <c r="MK30" s="76">
        <f t="shared" ref="MK30:MK37" si="1046">SUM(ME30*$F30)</f>
        <v>0</v>
      </c>
      <c r="ML30" s="76">
        <f t="shared" si="281"/>
        <v>0</v>
      </c>
      <c r="MM30" s="76">
        <f t="shared" si="282"/>
        <v>0</v>
      </c>
      <c r="MN30" s="77">
        <f>'СДП (план)'!BN29</f>
        <v>0</v>
      </c>
      <c r="MO30" s="76">
        <f>'СДП (план)'!BO29</f>
        <v>0</v>
      </c>
      <c r="MP30" s="76">
        <f t="shared" si="283"/>
        <v>0</v>
      </c>
      <c r="MQ30" s="76">
        <f t="shared" si="284"/>
        <v>0</v>
      </c>
      <c r="MR30" s="76">
        <f>VLOOKUP($C30,факт!$D$7:$JQ$124,223,0)</f>
        <v>0</v>
      </c>
      <c r="MS30" s="76">
        <f>VLOOKUP($C30,факт!$D$7:$JQ$124,224,0)</f>
        <v>0</v>
      </c>
      <c r="MT30" s="76">
        <f>VLOOKUP($C30,факт!$D$7:$JQ$124,225,0)</f>
        <v>0</v>
      </c>
      <c r="MU30" s="76">
        <f>VLOOKUP($C30,факт!$D$7:$JQ$124,226,0)</f>
        <v>0</v>
      </c>
      <c r="MV30" s="76">
        <f t="shared" ref="MV30:MV37" si="1047">SUM(MN30*$F30)</f>
        <v>0</v>
      </c>
      <c r="MW30" s="76">
        <f t="shared" ref="MW30:MW37" si="1048">SUM(MP30*$F30)</f>
        <v>0</v>
      </c>
      <c r="MX30" s="76">
        <f t="shared" ref="MX30:MX37" si="1049">SUM(MR30*$F30)</f>
        <v>0</v>
      </c>
      <c r="MY30" s="76">
        <f t="shared" si="287"/>
        <v>0</v>
      </c>
      <c r="MZ30" s="76">
        <f t="shared" si="288"/>
        <v>0</v>
      </c>
      <c r="NA30" s="77">
        <f>'СДП (план)'!BP29</f>
        <v>0</v>
      </c>
      <c r="NB30" s="76">
        <f>'СДП (план)'!BQ29</f>
        <v>0</v>
      </c>
      <c r="NC30" s="76">
        <f t="shared" si="289"/>
        <v>0</v>
      </c>
      <c r="ND30" s="76">
        <f t="shared" si="290"/>
        <v>0</v>
      </c>
      <c r="NE30" s="76">
        <f>VLOOKUP($C30,факт!$D$7:$JQ$124,227,0)</f>
        <v>0</v>
      </c>
      <c r="NF30" s="76">
        <f>VLOOKUP($C30,факт!$D$7:$JQ$124,228,0)</f>
        <v>0</v>
      </c>
      <c r="NG30" s="76">
        <f>VLOOKUP($C30,факт!$D$7:$JQ$124,229,0)</f>
        <v>0</v>
      </c>
      <c r="NH30" s="76">
        <f>VLOOKUP($C30,факт!$D$7:$JQ$124,230,0)</f>
        <v>0</v>
      </c>
      <c r="NI30" s="76">
        <f t="shared" ref="NI30:NI37" si="1050">SUM(NA30*$F30)</f>
        <v>0</v>
      </c>
      <c r="NJ30" s="76">
        <f t="shared" ref="NJ30:NJ37" si="1051">SUM(NC30*$F30)</f>
        <v>0</v>
      </c>
      <c r="NK30" s="76">
        <f t="shared" ref="NK30:NK37" si="1052">SUM(NE30*$F30)</f>
        <v>0</v>
      </c>
      <c r="NL30" s="76">
        <f t="shared" si="293"/>
        <v>0</v>
      </c>
      <c r="NM30" s="76">
        <f t="shared" si="294"/>
        <v>0</v>
      </c>
      <c r="NN30" s="81">
        <f>'СДП (план)'!BR29</f>
        <v>0</v>
      </c>
      <c r="NO30" s="76">
        <f>'СДП (план)'!BS29</f>
        <v>0</v>
      </c>
      <c r="NP30" s="76">
        <f t="shared" si="295"/>
        <v>0</v>
      </c>
      <c r="NQ30" s="76">
        <f t="shared" si="296"/>
        <v>0</v>
      </c>
      <c r="NR30" s="76">
        <f>VLOOKUP($C30,факт!$D$7:$JQ$124,231,0)</f>
        <v>0</v>
      </c>
      <c r="NS30" s="76">
        <f>VLOOKUP($C30,факт!$D$7:$JQ$124,232,0)</f>
        <v>0</v>
      </c>
      <c r="NT30" s="76">
        <f>VLOOKUP($C30,факт!$D$7:$JQ$124,233,0)</f>
        <v>0</v>
      </c>
      <c r="NU30" s="76">
        <f>VLOOKUP($C30,факт!$D$7:$JQ$124,234,0)</f>
        <v>0</v>
      </c>
      <c r="NV30" s="76">
        <f t="shared" ref="NV30:NV37" si="1053">SUM(NN30*$F30)</f>
        <v>0</v>
      </c>
      <c r="NW30" s="76">
        <f t="shared" ref="NW30:NW37" si="1054">SUM(NP30*$F30)</f>
        <v>0</v>
      </c>
      <c r="NX30" s="76">
        <f t="shared" ref="NX30:NX37" si="1055">SUM(NR30*$F30)</f>
        <v>0</v>
      </c>
      <c r="NY30" s="76">
        <f t="shared" si="299"/>
        <v>0</v>
      </c>
      <c r="NZ30" s="76">
        <f t="shared" si="300"/>
        <v>0</v>
      </c>
      <c r="OA30" s="77">
        <f>'СДП (план)'!BT29</f>
        <v>0</v>
      </c>
      <c r="OB30" s="76">
        <f>'СДП (план)'!BU29</f>
        <v>0</v>
      </c>
      <c r="OC30" s="76">
        <f t="shared" si="301"/>
        <v>0</v>
      </c>
      <c r="OD30" s="76">
        <f t="shared" si="302"/>
        <v>0</v>
      </c>
      <c r="OE30" s="76">
        <f>VLOOKUP($C30,факт!$D$7:$JQ$124,243,0)</f>
        <v>0</v>
      </c>
      <c r="OF30" s="76">
        <f>VLOOKUP($C30,факт!$D$7:$JQ$124,244,0)</f>
        <v>0</v>
      </c>
      <c r="OG30" s="76">
        <f>VLOOKUP($C30,факт!$D$7:$JQ$124,245,0)</f>
        <v>0</v>
      </c>
      <c r="OH30" s="76">
        <f>VLOOKUP($C30,факт!$D$7:$JQ$124,246,0)</f>
        <v>0</v>
      </c>
      <c r="OI30" s="76">
        <f t="shared" ref="OI30:OI37" si="1056">SUM(OA30*$F30)</f>
        <v>0</v>
      </c>
      <c r="OJ30" s="76">
        <f t="shared" ref="OJ30:OJ37" si="1057">SUM(OC30*$F30)</f>
        <v>0</v>
      </c>
      <c r="OK30" s="76">
        <f t="shared" ref="OK30:OK37" si="1058">SUM(OE30*$F30)</f>
        <v>0</v>
      </c>
      <c r="OL30" s="76">
        <f t="shared" si="305"/>
        <v>0</v>
      </c>
      <c r="OM30" s="76">
        <f t="shared" si="306"/>
        <v>0</v>
      </c>
      <c r="ON30" s="81">
        <f>'СДП (план)'!BV29</f>
        <v>2</v>
      </c>
      <c r="OO30" s="76">
        <f>'СДП (план)'!BW29</f>
        <v>41338.752</v>
      </c>
      <c r="OP30" s="76">
        <f t="shared" si="307"/>
        <v>0.33333333333333331</v>
      </c>
      <c r="OQ30" s="76">
        <f t="shared" si="308"/>
        <v>6889.7920000000004</v>
      </c>
      <c r="OR30" s="76">
        <f>VLOOKUP($C30,факт!$D$7:$JQ$124,83,0)</f>
        <v>0</v>
      </c>
      <c r="OS30" s="76">
        <f>VLOOKUP($C30,факт!$D$7:$JQ$124,84,0)</f>
        <v>0</v>
      </c>
      <c r="OT30" s="76">
        <f>VLOOKUP($C30,факт!$D$7:$JQ$124,85,0)</f>
        <v>0</v>
      </c>
      <c r="OU30" s="76">
        <f>VLOOKUP($C30,факт!$D$7:$JQ$124,86,0)</f>
        <v>0</v>
      </c>
      <c r="OV30" s="76">
        <f t="shared" ref="OV30:OV37" si="1059">SUM(ON30*$F30)</f>
        <v>1.82</v>
      </c>
      <c r="OW30" s="76">
        <f t="shared" ref="OW30:OW37" si="1060">SUM(OP30*$F30)</f>
        <v>0.30333333333333334</v>
      </c>
      <c r="OX30" s="76">
        <f t="shared" ref="OX30:OX37" si="1061">SUM(OR30*$F30)</f>
        <v>0</v>
      </c>
      <c r="OY30" s="76">
        <f t="shared" si="310"/>
        <v>-0.33333333333333331</v>
      </c>
      <c r="OZ30" s="76">
        <f t="shared" si="311"/>
        <v>-6889.7920000000004</v>
      </c>
      <c r="PA30" s="77">
        <f>'СДП (план)'!BX29</f>
        <v>2</v>
      </c>
      <c r="PB30" s="76">
        <f>'СДП (план)'!BY29</f>
        <v>41338.752</v>
      </c>
      <c r="PC30" s="76">
        <f t="shared" si="312"/>
        <v>0.33333333333333331</v>
      </c>
      <c r="PD30" s="76">
        <f t="shared" si="313"/>
        <v>6889.7920000000004</v>
      </c>
      <c r="PE30" s="76">
        <f>VLOOKUP($C30,факт!$D$7:$JQ$124,59,0)</f>
        <v>0</v>
      </c>
      <c r="PF30" s="76">
        <f>VLOOKUP($C30,факт!$D$7:$JQ$124,60,0)</f>
        <v>0</v>
      </c>
      <c r="PG30" s="76">
        <f>VLOOKUP($C30,факт!$D$7:$JQ$124,61,0)</f>
        <v>0</v>
      </c>
      <c r="PH30" s="76">
        <f>VLOOKUP($C30,факт!$D$7:$JQ$124,62,0)</f>
        <v>0</v>
      </c>
      <c r="PI30" s="76">
        <f t="shared" ref="PI30:PI37" si="1062">SUM(PA30*$F30)</f>
        <v>1.82</v>
      </c>
      <c r="PJ30" s="76">
        <f t="shared" ref="PJ30:PJ37" si="1063">SUM(PC30*$F30)</f>
        <v>0.30333333333333334</v>
      </c>
      <c r="PK30" s="76">
        <f t="shared" ref="PK30:PK37" si="1064">SUM(PE30*$F30)</f>
        <v>0</v>
      </c>
      <c r="PL30" s="76">
        <f t="shared" si="315"/>
        <v>-0.33333333333333331</v>
      </c>
      <c r="PM30" s="76">
        <f t="shared" si="316"/>
        <v>-6889.7920000000004</v>
      </c>
      <c r="PN30" s="77">
        <f>'СДП (план)'!BZ29</f>
        <v>0</v>
      </c>
      <c r="PO30" s="76">
        <f>'СДП (план)'!CA29</f>
        <v>0</v>
      </c>
      <c r="PP30" s="76">
        <f t="shared" si="317"/>
        <v>0</v>
      </c>
      <c r="PQ30" s="76">
        <f t="shared" si="318"/>
        <v>0</v>
      </c>
      <c r="PR30" s="76">
        <f>VLOOKUP($C30,факт!$D$7:$JQ$124,263,0)</f>
        <v>0</v>
      </c>
      <c r="PS30" s="76">
        <f>VLOOKUP($C30,факт!$D$7:$JQ$124,264,0)</f>
        <v>0</v>
      </c>
      <c r="PT30" s="76">
        <f>VLOOKUP($C30,факт!$D$7:$JQ$124,265,0)</f>
        <v>0</v>
      </c>
      <c r="PU30" s="76">
        <f>VLOOKUP($C30,факт!$D$7:$JQ$124,266,0)</f>
        <v>0</v>
      </c>
      <c r="PV30" s="76">
        <f t="shared" ref="PV30:PV37" si="1065">SUM(PN30*$F30)</f>
        <v>0</v>
      </c>
      <c r="PW30" s="76">
        <f t="shared" ref="PW30:PW37" si="1066">SUM(PP30*$F30)</f>
        <v>0</v>
      </c>
      <c r="PX30" s="76">
        <f t="shared" ref="PX30:PX37" si="1067">SUM(PR30*$F30)</f>
        <v>0</v>
      </c>
      <c r="PY30" s="76">
        <f t="shared" si="321"/>
        <v>0</v>
      </c>
      <c r="PZ30" s="76">
        <f t="shared" si="322"/>
        <v>0</v>
      </c>
      <c r="QA30" s="77">
        <f>'СДП (план)'!CB29</f>
        <v>0</v>
      </c>
      <c r="QB30" s="76">
        <f>'СДП (план)'!CC29</f>
        <v>0</v>
      </c>
      <c r="QC30" s="76">
        <f t="shared" si="323"/>
        <v>0</v>
      </c>
      <c r="QD30" s="76">
        <f t="shared" si="324"/>
        <v>0</v>
      </c>
      <c r="QE30" s="76">
        <f>VLOOKUP($C30,факт!$D$7:$JQ$124,103,0)</f>
        <v>1</v>
      </c>
      <c r="QF30" s="76">
        <f>VLOOKUP($C30,факт!$D$7:$JQ$124,104,0)</f>
        <v>20669.38</v>
      </c>
      <c r="QG30" s="76">
        <f>VLOOKUP($C30,факт!$D$7:$JQ$124,105,0)</f>
        <v>0</v>
      </c>
      <c r="QH30" s="76">
        <f>VLOOKUP($C30,факт!$D$7:$JQ$124,106,0)</f>
        <v>0</v>
      </c>
      <c r="QI30" s="76">
        <f t="shared" ref="QI30:QI37" si="1068">SUM(QA30*$F30)</f>
        <v>0</v>
      </c>
      <c r="QJ30" s="76">
        <f t="shared" ref="QJ30:QJ37" si="1069">SUM(QC30*$F30)</f>
        <v>0</v>
      </c>
      <c r="QK30" s="76">
        <f t="shared" ref="QK30:QK37" si="1070">SUM(QE30*$F30)</f>
        <v>0.91</v>
      </c>
      <c r="QL30" s="76">
        <f t="shared" si="326"/>
        <v>1</v>
      </c>
      <c r="QM30" s="76">
        <f t="shared" si="327"/>
        <v>20669.38</v>
      </c>
      <c r="QN30" s="79">
        <f>'СДП (план)'!CD29</f>
        <v>0</v>
      </c>
      <c r="QO30" s="79">
        <f>'СДП (план)'!CE29</f>
        <v>0</v>
      </c>
      <c r="QP30" s="76">
        <f t="shared" si="328"/>
        <v>0</v>
      </c>
      <c r="QQ30" s="76">
        <f t="shared" si="329"/>
        <v>0</v>
      </c>
      <c r="QR30" s="76">
        <f>VLOOKUP($C30,факт!$D$7:$JQ$124,63,0)</f>
        <v>0</v>
      </c>
      <c r="QS30" s="76">
        <f>VLOOKUP($C30,факт!$D$7:$JQ$124,64,0)</f>
        <v>0</v>
      </c>
      <c r="QT30" s="76">
        <f>VLOOKUP($C30,факт!$D$7:$JQ$124,65,0)</f>
        <v>0</v>
      </c>
      <c r="QU30" s="76">
        <f>VLOOKUP($C30,факт!$D$7:$JQ$124,66,0)</f>
        <v>0</v>
      </c>
      <c r="QV30" s="76">
        <f t="shared" ref="QV30:QV37" si="1071">SUM(QN30*$F30)</f>
        <v>0</v>
      </c>
      <c r="QW30" s="76">
        <f t="shared" ref="QW30:QW37" si="1072">SUM(QP30*$F30)</f>
        <v>0</v>
      </c>
      <c r="QX30" s="76">
        <f t="shared" ref="QX30:QX37" si="1073">SUM(QR30*$F30)</f>
        <v>0</v>
      </c>
      <c r="QY30" s="76">
        <f t="shared" si="332"/>
        <v>0</v>
      </c>
      <c r="QZ30" s="76">
        <f t="shared" si="333"/>
        <v>0</v>
      </c>
      <c r="RA30" s="77">
        <f>'СДП (план)'!CF29</f>
        <v>0</v>
      </c>
      <c r="RB30" s="76">
        <f>'СДП (план)'!CG29</f>
        <v>0</v>
      </c>
      <c r="RC30" s="76">
        <f t="shared" si="334"/>
        <v>0</v>
      </c>
      <c r="RD30" s="76">
        <f t="shared" si="335"/>
        <v>0</v>
      </c>
      <c r="RE30" s="76">
        <f>VLOOKUP($C30,факт!$D$7:$JQ$124,67,0)</f>
        <v>0</v>
      </c>
      <c r="RF30" s="76">
        <f>VLOOKUP($C30,факт!$D$7:$JQ$124,68,0)</f>
        <v>0</v>
      </c>
      <c r="RG30" s="76">
        <f>VLOOKUP($C30,факт!$D$7:$JQ$124,69,0)</f>
        <v>0</v>
      </c>
      <c r="RH30" s="76">
        <f>VLOOKUP($C30,факт!$D$7:$JQ$124,70,0)</f>
        <v>0</v>
      </c>
      <c r="RI30" s="76">
        <f t="shared" ref="RI30:RI37" si="1074">SUM(RA30*$F30)</f>
        <v>0</v>
      </c>
      <c r="RJ30" s="76">
        <f t="shared" ref="RJ30:RJ37" si="1075">SUM(RC30*$F30)</f>
        <v>0</v>
      </c>
      <c r="RK30" s="76">
        <f t="shared" ref="RK30:RK37" si="1076">SUM(RE30*$F30)</f>
        <v>0</v>
      </c>
      <c r="RL30" s="76">
        <f t="shared" si="337"/>
        <v>0</v>
      </c>
      <c r="RM30" s="76">
        <f t="shared" si="338"/>
        <v>0</v>
      </c>
      <c r="RN30" s="77">
        <f>'СДП (план)'!CH29</f>
        <v>0</v>
      </c>
      <c r="RO30" s="76">
        <f>'СДП (план)'!CI29</f>
        <v>0</v>
      </c>
      <c r="RP30" s="76">
        <f t="shared" si="339"/>
        <v>0</v>
      </c>
      <c r="RQ30" s="76">
        <f t="shared" si="340"/>
        <v>0</v>
      </c>
      <c r="RR30" s="76">
        <f>VLOOKUP($C30,факт!$D$7:$JQ$124,79,0)</f>
        <v>0</v>
      </c>
      <c r="RS30" s="76">
        <f>VLOOKUP($C30,факт!$D$7:$JQ$124,80,0)</f>
        <v>0</v>
      </c>
      <c r="RT30" s="76">
        <f>VLOOKUP($C30,факт!$D$7:$JQ$124,81,0)</f>
        <v>0</v>
      </c>
      <c r="RU30" s="76">
        <f>VLOOKUP($C30,факт!$D$7:$JQ$124,82,0)</f>
        <v>0</v>
      </c>
      <c r="RV30" s="76">
        <f t="shared" ref="RV30:RV37" si="1077">SUM(RN30*$F30)</f>
        <v>0</v>
      </c>
      <c r="RW30" s="76">
        <f t="shared" ref="RW30:RW37" si="1078">SUM(RP30*$F30)</f>
        <v>0</v>
      </c>
      <c r="RX30" s="76">
        <f t="shared" ref="RX30:RX37" si="1079">SUM(RR30*$F30)</f>
        <v>0</v>
      </c>
      <c r="RY30" s="76">
        <f t="shared" si="343"/>
        <v>0</v>
      </c>
      <c r="RZ30" s="76">
        <f t="shared" si="344"/>
        <v>0</v>
      </c>
      <c r="SA30" s="77">
        <f>'СДП (план)'!CJ29</f>
        <v>0</v>
      </c>
      <c r="SB30" s="76">
        <f>'СДП (план)'!CK29</f>
        <v>0</v>
      </c>
      <c r="SC30" s="76">
        <f t="shared" si="345"/>
        <v>0</v>
      </c>
      <c r="SD30" s="76">
        <f t="shared" si="346"/>
        <v>0</v>
      </c>
      <c r="SE30" s="76">
        <f>VLOOKUP($C30,факт!$D$7:$JQ$124,95,0)</f>
        <v>0</v>
      </c>
      <c r="SF30" s="76">
        <f>VLOOKUP($C30,факт!$D$7:$JQ$124,96,0)</f>
        <v>0</v>
      </c>
      <c r="SG30" s="76">
        <f>VLOOKUP($C30,факт!$D$7:$JQ$124,97,0)</f>
        <v>0</v>
      </c>
      <c r="SH30" s="76">
        <f>VLOOKUP($C30,факт!$D$7:$JQ$124,98,0)</f>
        <v>0</v>
      </c>
      <c r="SI30" s="76">
        <f t="shared" ref="SI30:SI37" si="1080">SUM(SA30*$F30)</f>
        <v>0</v>
      </c>
      <c r="SJ30" s="76">
        <f t="shared" ref="SJ30:SJ37" si="1081">SUM(SC30*$F30)</f>
        <v>0</v>
      </c>
      <c r="SK30" s="76">
        <f t="shared" ref="SK30:SK37" si="1082">SUM(SE30*$F30)</f>
        <v>0</v>
      </c>
      <c r="SL30" s="76">
        <f t="shared" si="348"/>
        <v>0</v>
      </c>
      <c r="SM30" s="76">
        <f t="shared" si="349"/>
        <v>0</v>
      </c>
      <c r="SN30" s="77">
        <f>'СДП (план)'!CL29</f>
        <v>3</v>
      </c>
      <c r="SO30" s="76">
        <f>'СДП (план)'!CM29</f>
        <v>62008.127999999997</v>
      </c>
      <c r="SP30" s="76">
        <f t="shared" si="350"/>
        <v>0.5</v>
      </c>
      <c r="SQ30" s="76">
        <f t="shared" si="351"/>
        <v>10334.688</v>
      </c>
      <c r="SR30" s="76">
        <f>VLOOKUP($C30,факт!$D$7:$JQ$124,107,0)</f>
        <v>1</v>
      </c>
      <c r="SS30" s="76">
        <f>VLOOKUP($C30,факт!$D$7:$JQ$124,108,0)</f>
        <v>20669.38</v>
      </c>
      <c r="ST30" s="76">
        <f>VLOOKUP($C30,факт!$D$7:$JQ$124,109,0)</f>
        <v>0</v>
      </c>
      <c r="SU30" s="76">
        <f>VLOOKUP($C30,факт!$D$7:$JQ$124,110,0)</f>
        <v>0</v>
      </c>
      <c r="SV30" s="76">
        <f t="shared" ref="SV30:SV37" si="1083">SUM(SN30*$F30)</f>
        <v>2.73</v>
      </c>
      <c r="SW30" s="76">
        <f t="shared" ref="SW30:SW37" si="1084">SUM(SP30*$F30)</f>
        <v>0.45500000000000002</v>
      </c>
      <c r="SX30" s="76">
        <f t="shared" ref="SX30:SX37" si="1085">SUM(SR30*$F30)</f>
        <v>0.91</v>
      </c>
      <c r="SY30" s="76">
        <f t="shared" si="354"/>
        <v>0.5</v>
      </c>
      <c r="SZ30" s="76">
        <f t="shared" si="355"/>
        <v>10334.692000000001</v>
      </c>
      <c r="TA30" s="77">
        <f>'СДП (план)'!CN29</f>
        <v>0</v>
      </c>
      <c r="TB30" s="76">
        <f>'СДП (план)'!CO29</f>
        <v>0</v>
      </c>
      <c r="TC30" s="76">
        <f t="shared" si="356"/>
        <v>0</v>
      </c>
      <c r="TD30" s="76">
        <f t="shared" si="357"/>
        <v>0</v>
      </c>
      <c r="TE30" s="76">
        <f>VLOOKUP($C30,факт!$D$7:$JQ$124,51,0)</f>
        <v>0</v>
      </c>
      <c r="TF30" s="76">
        <f>VLOOKUP($C30,факт!$D$7:$JQ$124,52,0)</f>
        <v>0</v>
      </c>
      <c r="TG30" s="76">
        <f>VLOOKUP($C30,факт!$D$7:$JQ$124,53,0)</f>
        <v>0</v>
      </c>
      <c r="TH30" s="76">
        <f>VLOOKUP($C30,факт!$D$7:$JQ$124,54,0)</f>
        <v>0</v>
      </c>
      <c r="TI30" s="76">
        <f t="shared" ref="TI30:TI37" si="1086">SUM(TA30*$F30)</f>
        <v>0</v>
      </c>
      <c r="TJ30" s="76">
        <f t="shared" ref="TJ30:TJ37" si="1087">SUM(TC30*$F30)</f>
        <v>0</v>
      </c>
      <c r="TK30" s="76">
        <f t="shared" ref="TK30:TK37" si="1088">SUM(TE30*$F30)</f>
        <v>0</v>
      </c>
      <c r="TL30" s="76">
        <f t="shared" si="360"/>
        <v>0</v>
      </c>
      <c r="TM30" s="76">
        <f t="shared" si="361"/>
        <v>0</v>
      </c>
      <c r="TN30" s="81">
        <f>'СДП (план)'!CP29</f>
        <v>0</v>
      </c>
      <c r="TO30" s="76">
        <f>'СДП (план)'!CQ29</f>
        <v>0</v>
      </c>
      <c r="TP30" s="76">
        <f t="shared" si="362"/>
        <v>0</v>
      </c>
      <c r="TQ30" s="76">
        <f t="shared" si="363"/>
        <v>0</v>
      </c>
      <c r="TR30" s="76">
        <f>VLOOKUP($C30,факт!$D$7:$JQ$124,47,0)</f>
        <v>0</v>
      </c>
      <c r="TS30" s="76">
        <f>VLOOKUP($C30,факт!$D$7:$JQ$124,48,0)</f>
        <v>0</v>
      </c>
      <c r="TT30" s="76">
        <f>VLOOKUP($C30,факт!$D$7:$JQ$124,49,0)</f>
        <v>0</v>
      </c>
      <c r="TU30" s="76">
        <f>VLOOKUP($C30,факт!$D$7:$JQ$124,50,0)</f>
        <v>0</v>
      </c>
      <c r="TV30" s="76">
        <f t="shared" ref="TV30:TV37" si="1089">SUM(TN30*$F30)</f>
        <v>0</v>
      </c>
      <c r="TW30" s="76">
        <f t="shared" ref="TW30:TW37" si="1090">SUM(TP30*$F30)</f>
        <v>0</v>
      </c>
      <c r="TX30" s="76">
        <f t="shared" ref="TX30:TX37" si="1091">SUM(TR30*$F30)</f>
        <v>0</v>
      </c>
      <c r="TY30" s="76">
        <f t="shared" si="366"/>
        <v>0</v>
      </c>
      <c r="TZ30" s="76">
        <f t="shared" si="367"/>
        <v>0</v>
      </c>
      <c r="UA30" s="15">
        <f>'СДП (план)'!CR29</f>
        <v>4</v>
      </c>
      <c r="UB30" s="4">
        <f>'СДП (план)'!CS29</f>
        <v>126476.89599999999</v>
      </c>
      <c r="UC30" s="76">
        <f t="shared" si="368"/>
        <v>0.66666666666666663</v>
      </c>
      <c r="UD30" s="76">
        <f t="shared" si="369"/>
        <v>21079.482666666667</v>
      </c>
      <c r="UE30" s="76">
        <f>VLOOKUP($C30,факт!$D$7:$JQ$124,75,0)</f>
        <v>0</v>
      </c>
      <c r="UF30" s="76">
        <f>VLOOKUP($C30,факт!$D$7:$JQ$124,76,0)</f>
        <v>0</v>
      </c>
      <c r="UG30" s="76">
        <f>VLOOKUP($C30,факт!$D$7:$JQ$124,77,0)</f>
        <v>0</v>
      </c>
      <c r="UH30" s="76">
        <f>VLOOKUP($C30,факт!$D$7:$JQ$124,78,0)</f>
        <v>0</v>
      </c>
      <c r="UI30" s="76">
        <f t="shared" ref="UI30:UI37" si="1092">SUM(UA30*$F30)</f>
        <v>3.64</v>
      </c>
      <c r="UJ30" s="76">
        <f t="shared" ref="UJ30:UJ37" si="1093">SUM(UC30*$F30)</f>
        <v>0.60666666666666669</v>
      </c>
      <c r="UK30" s="76">
        <f t="shared" ref="UK30:UK37" si="1094">SUM(UE30*$F30)</f>
        <v>0</v>
      </c>
      <c r="UL30" s="76">
        <f t="shared" si="371"/>
        <v>-0.66666666666666663</v>
      </c>
      <c r="UM30" s="76">
        <f t="shared" si="372"/>
        <v>-21079.482666666667</v>
      </c>
      <c r="UN30" s="4">
        <f>'СДП (план)'!CT29</f>
        <v>0</v>
      </c>
      <c r="UO30" s="4">
        <f>'СДП (план)'!CU29</f>
        <v>0</v>
      </c>
      <c r="UP30" s="76">
        <f t="shared" si="373"/>
        <v>0</v>
      </c>
      <c r="UQ30" s="76">
        <f t="shared" si="374"/>
        <v>0</v>
      </c>
      <c r="UR30" s="76">
        <f>VLOOKUP($C30,факт!$D$7:$JQ$124,271,0)</f>
        <v>0</v>
      </c>
      <c r="US30" s="76">
        <f>VLOOKUP($C30,факт!$D$7:$JQ$124,272,0)</f>
        <v>0</v>
      </c>
      <c r="UT30" s="79"/>
      <c r="UU30" s="79"/>
      <c r="UV30" s="76">
        <f t="shared" ref="UV30:UV37" si="1095">SUM(UN30*$F30)</f>
        <v>0</v>
      </c>
      <c r="UW30" s="76">
        <f t="shared" ref="UW30:UW37" si="1096">SUM(UP30*$F30)</f>
        <v>0</v>
      </c>
      <c r="UX30" s="76">
        <f t="shared" ref="UX30:UX37" si="1097">SUM(UR30*$F30)</f>
        <v>0</v>
      </c>
      <c r="UY30" s="76">
        <f t="shared" si="376"/>
        <v>0</v>
      </c>
      <c r="UZ30" s="76">
        <f t="shared" si="377"/>
        <v>0</v>
      </c>
      <c r="VA30" s="76">
        <f>'СДП (план)'!CV29</f>
        <v>0</v>
      </c>
      <c r="VB30" s="76">
        <f>'СДП (план)'!CW29</f>
        <v>0</v>
      </c>
      <c r="VC30" s="76">
        <f t="shared" si="378"/>
        <v>0</v>
      </c>
      <c r="VD30" s="76">
        <f t="shared" si="379"/>
        <v>0</v>
      </c>
      <c r="VE30" s="76"/>
      <c r="VF30" s="76"/>
      <c r="VG30" s="76"/>
      <c r="VH30" s="76"/>
      <c r="VI30" s="76">
        <f t="shared" ref="VI30:VI37" si="1098">SUM(VA30*$F30)</f>
        <v>0</v>
      </c>
      <c r="VJ30" s="76">
        <f t="shared" ref="VJ30:VJ37" si="1099">SUM(VC30*$F30)</f>
        <v>0</v>
      </c>
      <c r="VK30" s="76">
        <f t="shared" ref="VK30:VK37" si="1100">SUM(VE30*$F30)</f>
        <v>0</v>
      </c>
      <c r="VL30" s="76">
        <f t="shared" si="381"/>
        <v>0</v>
      </c>
      <c r="VM30" s="76">
        <f t="shared" si="382"/>
        <v>0</v>
      </c>
      <c r="VN30" s="82">
        <f t="shared" ref="VN30:VN37" si="1101">SUM(FN30,CN30,AN30,BN30,AA30,BA30,N30,LA30,JA30,JN30,LN30,DN30,EA30,GA30,HN30,KA30,KN30,QN30,GN30,HA30,IA30,DA30,TA30,SN30,RA30,RN30,ON30,QA30,SA30,MA30,MN30,NA30,NN30,EN30,OA30,FA30,PN30,TN30,UA30,PA30,CA30,IN30,UN30,VA30)</f>
        <v>31</v>
      </c>
      <c r="VO30" s="82">
        <f t="shared" ref="VO30:VO37" si="1102">SUM(FO30,CO30,AO30,BO30,AB30,BB30,O30,LB30,JB30,JO30,LO30,DO30,EB30,GB30,HO30,KB30,KO30,QO30,GO30,HB30,IB30,DB30,TB30,SO30,RB30,RO30,OO30,QB30,SB30,MB30,MO30,NB30,NO30,EO30,OB30,FB30,PO30,TO30,UB30,PB30,CB30,IO30,UO30,VB30)</f>
        <v>622541.91999999981</v>
      </c>
      <c r="VP30" s="82">
        <f t="shared" ref="VP30:VP37" si="1103">SUM(FP30,CP30,AP30,BP30,AC30,BC30,P30,LC30,JC30,JP30,LP30,DP30,EC30,GC30,HP30,KC30,KP30,QP30,GP30,HC30,IC30,DC30,TC30,SP30,RC30,RP30,OP30,QC30,SC30,MC30,MP30,NC30,NP30,EP30,OC30,FC30,PP30,TP30,UC30,PC30,CC30,IP30,UP30,VC30)</f>
        <v>5.166666666666667</v>
      </c>
      <c r="VQ30" s="82">
        <f t="shared" ref="VQ30:VQ37" si="1104">SUM(FQ30,CQ30,AQ30,BQ30,AD30,BD30,Q30,LD30,JD30,JQ30,LQ30,DQ30,ED30,GD30,HQ30,KD30,KQ30,QQ30,GQ30,HD30,ID30,DD30,TD30,SQ30,RD30,RQ30,OQ30,QD30,SD30,MD30,MQ30,ND30,NQ30,EQ30,OD30,FD30,PQ30,TQ30,UD30,PD30,CD30,IQ30,UQ30,VD30)</f>
        <v>103756.98666666666</v>
      </c>
      <c r="VR30" s="82">
        <f t="shared" ref="VR30:VR37" si="1105">SUM(FR30,CR30,AR30,BR30,AE30,BE30,R30,LE30,JE30,JR30,LR30,DR30,EE30,GE30,HR30,KE30,KR30,QR30,GR30,HE30,IE30,DE30,TE30,SR30,RE30,RR30,OR30,QE30,SE30,ME30,MR30,NE30,NR30,ER30,OE30,FE30,PR30,TR30,UE30,PE30,CE30,IR30,UR30,VE30)</f>
        <v>6</v>
      </c>
      <c r="VS30" s="82">
        <f t="shared" ref="VS30:VS37" si="1106">SUM(FS30,CS30,AS30,BS30,AF30,BF30,S30,LF30,JF30,JS30,LS30,DS30,EF30,GF30,HS30,KF30,KS30,QS30,GS30,HF30,IF30,DF30,TF30,SS30,RF30,RS30,OS30,QF30,SF30,MF30,MS30,NF30,NS30,ES30,OF30,FF30,PS30,TS30,UF30,PF30,CF30,IS30,US30,VF30)</f>
        <v>110236.68000000001</v>
      </c>
      <c r="VT30" s="82">
        <f t="shared" ref="VT30:VT37" si="1107">SUM(FT30,CT30,AT30,BT30,AG30,BG30,T30,LG30,JG30,JT30,LT30,DT30,EG30,GG30,HT30,KG30,KT30,QT30,GT30,HG30,IG30,DG30,TG30,ST30,RG30,RT30,OT30,QG30,SG30,MG30,MT30,NG30,NT30,ET30,OG30,FG30,PT30,TT30,UG30,PG30,CG30,IT30,UT30,VG30)</f>
        <v>0</v>
      </c>
      <c r="VU30" s="82">
        <f t="shared" ref="VU30:VU37" si="1108">SUM(FU30,CU30,AU30,BU30,AH30,BH30,U30,LH30,JH30,JU30,LU30,DU30,EH30,GH30,HU30,KH30,KU30,QU30,GU30,HH30,IH30,DH30,TH30,SU30,RH30,RU30,OU30,QH30,SH30,MH30,MU30,NH30,NU30,EU30,OH30,FH30,PU30,TU30,UH30,PH30,CH30,IU30,UU30,VH30)</f>
        <v>0</v>
      </c>
      <c r="VV30" s="82">
        <f t="shared" ref="VV30:VV37" si="1109">SUM(FV30,CV30,AV30,BV30,AI30,BI30,V30,LI30,JI30,JV30,LV30,DV30,EI30,GI30,HV30,KI30,KV30,QV30,GV30,HI30,II30,DI30,TI30,SV30,RI30,RV30,OV30,QI30,SI30,MI30,MV30,NI30,NV30,EV30,OI30,FI30,PV30,TV30,UI30,PI30,CI30,IV30,UV30,VI30)</f>
        <v>28.21</v>
      </c>
      <c r="VW30" s="82">
        <f t="shared" ref="VW30:VW37" si="1110">SUM(FW30,CW30,AW30,BW30,AJ30,BJ30,W30,LJ30,JJ30,JW30,LW30,DW30,EJ30,GJ30,HW30,KJ30,KW30,QW30,GW30,HJ30,IJ30,DJ30,TJ30,SW30,RJ30,RW30,OW30,QJ30,SJ30,MJ30,MW30,NJ30,NW30,EW30,OJ30,FJ30,PW30,TW30,UJ30,PJ30,CJ30,IW30,UW30,VJ30)</f>
        <v>4.7016666666666671</v>
      </c>
      <c r="VX30" s="82">
        <f t="shared" ref="VX30:VX37" si="1111">SUM(FX30,CX30,AX30,BX30,AK30,BK30,X30,LK30,JK30,JX30,LX30,DX30,EK30,GK30,HX30,KK30,KX30,QX30,GX30,HK30,IK30,DK30,TK30,SX30,RK30,RX30,OX30,QK30,SK30,MK30,MX30,NK30,NX30,EX30,OK30,FK30,PX30,TX30,UK30,PK30,CK30,IX30,UX30,VK30)</f>
        <v>5.46</v>
      </c>
      <c r="VY30" s="82">
        <f t="shared" ref="VY30:VY37" si="1112">SUM(FY30,CY30,AY30,BY30,AL30,BL30,Y30,LL30,JL30,JY30,LY30,DY30,EL30,GL30,HY30,KL30,KY30,QY30,GY30,HL30,IL30,DL30,TL30,SY30,RL30,RY30,OY30,QL30,SL30,ML30,MY30,NL30,NY30,EY30,OL30,FL30,PY30,TY30,UL30,PL30,CL30,IY30,UY30,VL30)</f>
        <v>0.8333333333333337</v>
      </c>
      <c r="VZ30" s="156">
        <f t="shared" ref="VZ30:VZ37" si="1113">SUM(VS30-VQ30)</f>
        <v>6479.6933333333436</v>
      </c>
      <c r="WA30" s="63">
        <f>VLOOKUP($C30,факт!$D$7:$JU$124,273,0)</f>
        <v>6</v>
      </c>
      <c r="WB30" s="235">
        <f>VLOOKUP($C30,факт!$D$7:$JU$124,274,0)</f>
        <v>110236.68000000001</v>
      </c>
      <c r="WC30" s="235">
        <f>VLOOKUP($C30,факт!$D$7:$JU$124,275,0)</f>
        <v>0</v>
      </c>
      <c r="WD30" s="235">
        <f>VLOOKUP($C30,факт!$D$7:$JU$124,276,0)</f>
        <v>0</v>
      </c>
      <c r="WE30" s="236">
        <f t="shared" si="538"/>
        <v>0</v>
      </c>
      <c r="WF30" s="236">
        <f t="shared" si="539"/>
        <v>0</v>
      </c>
      <c r="WG30" s="467"/>
      <c r="WH30" s="467"/>
    </row>
    <row r="31" spans="1:606" s="63" customFormat="1" ht="15" x14ac:dyDescent="0.25">
      <c r="A31" s="33"/>
      <c r="B31" s="33">
        <v>11</v>
      </c>
      <c r="C31" s="56" t="s">
        <v>480</v>
      </c>
      <c r="D31" s="1" t="s">
        <v>381</v>
      </c>
      <c r="E31" s="2">
        <v>13520</v>
      </c>
      <c r="F31" s="32">
        <v>2.41</v>
      </c>
      <c r="G31" s="32"/>
      <c r="H31" s="38">
        <v>1</v>
      </c>
      <c r="I31" s="38"/>
      <c r="J31" s="247">
        <v>1.4</v>
      </c>
      <c r="K31" s="247">
        <v>1.68</v>
      </c>
      <c r="L31" s="247">
        <v>2.23</v>
      </c>
      <c r="M31" s="247">
        <v>2.57</v>
      </c>
      <c r="N31" s="77">
        <f>'СДП (план)'!N30</f>
        <v>0</v>
      </c>
      <c r="O31" s="77">
        <f>'СДП (план)'!O30</f>
        <v>0</v>
      </c>
      <c r="P31" s="76">
        <f t="shared" si="136"/>
        <v>0</v>
      </c>
      <c r="Q31" s="76">
        <f t="shared" si="137"/>
        <v>0</v>
      </c>
      <c r="R31" s="76">
        <f>VLOOKUP($C31,факт!$D$7:$JQ$124,27,0)</f>
        <v>0</v>
      </c>
      <c r="S31" s="76">
        <f>VLOOKUP($C31,факт!$D$7:$JQ$124,28,0)</f>
        <v>0</v>
      </c>
      <c r="T31" s="76">
        <f>VLOOKUP($C31,факт!$D$7:$JQ$124,29,0)</f>
        <v>0</v>
      </c>
      <c r="U31" s="76">
        <f>VLOOKUP($C31,факт!$D$7:$JQ$124,30,0)</f>
        <v>0</v>
      </c>
      <c r="V31" s="76">
        <f t="shared" si="967"/>
        <v>0</v>
      </c>
      <c r="W31" s="76">
        <f t="shared" si="968"/>
        <v>0</v>
      </c>
      <c r="X31" s="76">
        <f t="shared" si="969"/>
        <v>0</v>
      </c>
      <c r="Y31" s="76">
        <f t="shared" si="970"/>
        <v>0</v>
      </c>
      <c r="Z31" s="76">
        <f t="shared" si="971"/>
        <v>0</v>
      </c>
      <c r="AA31" s="218">
        <f>'СДП (план)'!P30</f>
        <v>0</v>
      </c>
      <c r="AB31" s="218">
        <f>'СДП (план)'!Q30</f>
        <v>0</v>
      </c>
      <c r="AC31" s="76">
        <f t="shared" si="141"/>
        <v>0</v>
      </c>
      <c r="AD31" s="76">
        <f t="shared" si="142"/>
        <v>0</v>
      </c>
      <c r="AE31" s="76">
        <f>VLOOKUP($C31,факт!$D$7:$JO$125,15,0)</f>
        <v>0</v>
      </c>
      <c r="AF31" s="76">
        <f>VLOOKUP($C31,факт!$D$7:$JO$125,16,0)</f>
        <v>0</v>
      </c>
      <c r="AG31" s="76">
        <f>VLOOKUP($C31,факт!$D$7:$JO$125,17,0)</f>
        <v>0</v>
      </c>
      <c r="AH31" s="76">
        <f>VLOOKUP($C31,факт!$D$7:$JO$125,18,0)</f>
        <v>0</v>
      </c>
      <c r="AI31" s="76">
        <f t="shared" si="972"/>
        <v>0</v>
      </c>
      <c r="AJ31" s="76">
        <f t="shared" si="973"/>
        <v>0</v>
      </c>
      <c r="AK31" s="76">
        <f t="shared" si="974"/>
        <v>0</v>
      </c>
      <c r="AL31" s="76">
        <f t="shared" si="145"/>
        <v>0</v>
      </c>
      <c r="AM31" s="76">
        <f t="shared" si="146"/>
        <v>0</v>
      </c>
      <c r="AN31" s="77">
        <f>'СДП (план)'!R30</f>
        <v>0</v>
      </c>
      <c r="AO31" s="76">
        <f>'СДП (план)'!S30</f>
        <v>0</v>
      </c>
      <c r="AP31" s="76">
        <f t="shared" si="147"/>
        <v>0</v>
      </c>
      <c r="AQ31" s="76">
        <f t="shared" si="148"/>
        <v>0</v>
      </c>
      <c r="AR31" s="76">
        <f>VLOOKUP($C31,факт!$D$7:$JQ$124,3,0)</f>
        <v>3</v>
      </c>
      <c r="AS31" s="76">
        <f>VLOOKUP($C31,факт!$D$7:$JQ$124,4,0)</f>
        <v>114041.20000000001</v>
      </c>
      <c r="AT31" s="76">
        <f>VLOOKUP($C31,факт!$D$7:$JQ$124,5,0)</f>
        <v>0</v>
      </c>
      <c r="AU31" s="76">
        <f>VLOOKUP($C31,факт!$D$7:$JQ$124,6,0)</f>
        <v>0</v>
      </c>
      <c r="AV31" s="76">
        <f t="shared" si="975"/>
        <v>0</v>
      </c>
      <c r="AW31" s="76">
        <f t="shared" si="976"/>
        <v>0</v>
      </c>
      <c r="AX31" s="76">
        <f t="shared" si="977"/>
        <v>7.23</v>
      </c>
      <c r="AY31" s="76">
        <f t="shared" si="151"/>
        <v>3</v>
      </c>
      <c r="AZ31" s="76">
        <f t="shared" si="152"/>
        <v>114041.20000000001</v>
      </c>
      <c r="BA31" s="165">
        <f>'СДП (план)'!T30</f>
        <v>0</v>
      </c>
      <c r="BB31" s="4">
        <f>'СДП (план)'!U30</f>
        <v>0</v>
      </c>
      <c r="BC31" s="76">
        <f t="shared" si="153"/>
        <v>0</v>
      </c>
      <c r="BD31" s="76">
        <f t="shared" si="154"/>
        <v>0</v>
      </c>
      <c r="BE31" s="76">
        <f>VLOOKUP($C31,факт!$D$7:$JQ$124,19,0)</f>
        <v>0</v>
      </c>
      <c r="BF31" s="76">
        <f>VLOOKUP($C31,факт!$D$7:$JQ$124,20,0)</f>
        <v>0</v>
      </c>
      <c r="BG31" s="76">
        <f>VLOOKUP($C31,факт!$D$7:$JQ$124,21,0)</f>
        <v>0</v>
      </c>
      <c r="BH31" s="76">
        <f>VLOOKUP($C31,факт!$D$7:$JQ$124,22,0)</f>
        <v>0</v>
      </c>
      <c r="BI31" s="76">
        <f t="shared" si="978"/>
        <v>0</v>
      </c>
      <c r="BJ31" s="76">
        <f t="shared" si="979"/>
        <v>0</v>
      </c>
      <c r="BK31" s="76">
        <f t="shared" si="980"/>
        <v>0</v>
      </c>
      <c r="BL31" s="76">
        <f t="shared" si="157"/>
        <v>0</v>
      </c>
      <c r="BM31" s="76">
        <f t="shared" si="158"/>
        <v>0</v>
      </c>
      <c r="BN31" s="77">
        <f>'СДП (план)'!V30</f>
        <v>0</v>
      </c>
      <c r="BO31" s="76">
        <f>'СДП (план)'!W30</f>
        <v>0</v>
      </c>
      <c r="BP31" s="76">
        <f t="shared" si="159"/>
        <v>0</v>
      </c>
      <c r="BQ31" s="76">
        <f t="shared" si="160"/>
        <v>0</v>
      </c>
      <c r="BR31" s="76">
        <f>VLOOKUP($C31,факт!$D$7:$JQ$124,7,0)</f>
        <v>0</v>
      </c>
      <c r="BS31" s="76">
        <f>VLOOKUP($C31,факт!$D$7:$JQ$124,8,0)</f>
        <v>0</v>
      </c>
      <c r="BT31" s="76">
        <f>VLOOKUP($C31,факт!$D$7:$JQ$124,9,0)</f>
        <v>0</v>
      </c>
      <c r="BU31" s="76">
        <f>VLOOKUP($C31,факт!$D$7:$JQ$124,10,0)</f>
        <v>0</v>
      </c>
      <c r="BV31" s="76">
        <f t="shared" si="981"/>
        <v>0</v>
      </c>
      <c r="BW31" s="76">
        <f t="shared" si="982"/>
        <v>0</v>
      </c>
      <c r="BX31" s="76">
        <f t="shared" si="983"/>
        <v>0</v>
      </c>
      <c r="BY31" s="76">
        <f t="shared" si="399"/>
        <v>0</v>
      </c>
      <c r="BZ31" s="76">
        <f t="shared" si="400"/>
        <v>0</v>
      </c>
      <c r="CA31" s="87">
        <f>'СДП (план)'!X30</f>
        <v>0</v>
      </c>
      <c r="CB31" s="79">
        <f>'СДП (план)'!Y30</f>
        <v>0</v>
      </c>
      <c r="CC31" s="76">
        <f t="shared" si="164"/>
        <v>0</v>
      </c>
      <c r="CD31" s="76">
        <f t="shared" si="165"/>
        <v>0</v>
      </c>
      <c r="CE31" s="76">
        <f>VLOOKUP($C31,факт!$D$7:$JQ$124,23,0)</f>
        <v>0</v>
      </c>
      <c r="CF31" s="76">
        <f>VLOOKUP($C31,факт!$D$7:$JQ$124,24,0)</f>
        <v>0</v>
      </c>
      <c r="CG31" s="76">
        <f>VLOOKUP($C31,факт!$D$7:$JQ$124,25,0)</f>
        <v>0</v>
      </c>
      <c r="CH31" s="76">
        <f>VLOOKUP($C31,факт!$D$7:$JQ$124,26,0)</f>
        <v>0</v>
      </c>
      <c r="CI31" s="76">
        <f t="shared" si="984"/>
        <v>0</v>
      </c>
      <c r="CJ31" s="76">
        <f t="shared" si="985"/>
        <v>0</v>
      </c>
      <c r="CK31" s="76">
        <f t="shared" si="986"/>
        <v>0</v>
      </c>
      <c r="CL31" s="76">
        <f t="shared" si="168"/>
        <v>0</v>
      </c>
      <c r="CM31" s="76">
        <f t="shared" si="169"/>
        <v>0</v>
      </c>
      <c r="CN31" s="78">
        <f>'СДП (план)'!Z30</f>
        <v>0</v>
      </c>
      <c r="CO31" s="78">
        <f>'СДП (план)'!AA30</f>
        <v>0</v>
      </c>
      <c r="CP31" s="76">
        <f t="shared" si="170"/>
        <v>0</v>
      </c>
      <c r="CQ31" s="76">
        <f t="shared" si="171"/>
        <v>0</v>
      </c>
      <c r="CR31" s="76">
        <f>VLOOKUP($C31,факт!$D$7:$JQ$124,43,0)</f>
        <v>0</v>
      </c>
      <c r="CS31" s="76">
        <f>VLOOKUP($C31,факт!$D$7:$JQ$124,44,0)</f>
        <v>0</v>
      </c>
      <c r="CT31" s="76">
        <f>VLOOKUP($C31,факт!$D$7:$JQ$124,45,0)</f>
        <v>0</v>
      </c>
      <c r="CU31" s="76">
        <f>VLOOKUP($C31,факт!$D$7:$JQ$124,46,0)</f>
        <v>0</v>
      </c>
      <c r="CV31" s="76">
        <f t="shared" si="987"/>
        <v>0</v>
      </c>
      <c r="CW31" s="76">
        <f t="shared" si="988"/>
        <v>0</v>
      </c>
      <c r="CX31" s="76">
        <f t="shared" si="989"/>
        <v>0</v>
      </c>
      <c r="CY31" s="76">
        <f t="shared" si="174"/>
        <v>0</v>
      </c>
      <c r="CZ31" s="76">
        <f t="shared" si="175"/>
        <v>0</v>
      </c>
      <c r="DA31" s="17">
        <f>'СДП (план)'!AB30</f>
        <v>0</v>
      </c>
      <c r="DB31" s="4">
        <f>'СДП (план)'!AC30</f>
        <v>0</v>
      </c>
      <c r="DC31" s="76">
        <f t="shared" si="176"/>
        <v>0</v>
      </c>
      <c r="DD31" s="76">
        <f t="shared" si="177"/>
        <v>0</v>
      </c>
      <c r="DE31" s="76">
        <f>VLOOKUP($C31,факт!$D$7:$JQ$124,247,0)</f>
        <v>0</v>
      </c>
      <c r="DF31" s="76">
        <f>VLOOKUP($C31,факт!$D$7:$JQ$124,248,0)</f>
        <v>0</v>
      </c>
      <c r="DG31" s="76">
        <f>VLOOKUP($C31,факт!$D$7:$JQ$124,249,0)</f>
        <v>0</v>
      </c>
      <c r="DH31" s="76">
        <f>VLOOKUP($C31,факт!$D$7:$JQ$124,250,0)</f>
        <v>0</v>
      </c>
      <c r="DI31" s="76">
        <f t="shared" si="990"/>
        <v>0</v>
      </c>
      <c r="DJ31" s="76">
        <f t="shared" si="991"/>
        <v>0</v>
      </c>
      <c r="DK31" s="76">
        <f t="shared" si="992"/>
        <v>0</v>
      </c>
      <c r="DL31" s="76">
        <f t="shared" si="180"/>
        <v>0</v>
      </c>
      <c r="DM31" s="76">
        <f t="shared" si="181"/>
        <v>0</v>
      </c>
      <c r="DN31" s="87">
        <f>'СДП (план)'!AD30</f>
        <v>0</v>
      </c>
      <c r="DO31" s="79">
        <f>'СДП (план)'!AE30</f>
        <v>0</v>
      </c>
      <c r="DP31" s="76">
        <f t="shared" si="182"/>
        <v>0</v>
      </c>
      <c r="DQ31" s="76">
        <f t="shared" si="183"/>
        <v>0</v>
      </c>
      <c r="DR31" s="76">
        <f>VLOOKUP($C31,факт!$D$7:$JQ$124,155,0)</f>
        <v>0</v>
      </c>
      <c r="DS31" s="76">
        <f>VLOOKUP($C31,факт!$D$7:$JQ$124,156,0)</f>
        <v>0</v>
      </c>
      <c r="DT31" s="76">
        <f>VLOOKUP($C31,факт!$D$7:$JQ$124,157,0)</f>
        <v>0</v>
      </c>
      <c r="DU31" s="76">
        <f>VLOOKUP($C31,факт!$D$7:$JQ$124,158,0)</f>
        <v>0</v>
      </c>
      <c r="DV31" s="76">
        <f t="shared" si="993"/>
        <v>0</v>
      </c>
      <c r="DW31" s="76">
        <f t="shared" si="994"/>
        <v>0</v>
      </c>
      <c r="DX31" s="76">
        <f t="shared" si="995"/>
        <v>0</v>
      </c>
      <c r="DY31" s="76">
        <f t="shared" si="186"/>
        <v>0</v>
      </c>
      <c r="DZ31" s="76">
        <f t="shared" si="187"/>
        <v>0</v>
      </c>
      <c r="EA31" s="17">
        <f>'СДП (план)'!AF30</f>
        <v>1</v>
      </c>
      <c r="EB31" s="4">
        <f>'СДП (план)'!AG30</f>
        <v>45616.479999999996</v>
      </c>
      <c r="EC31" s="76">
        <f t="shared" si="188"/>
        <v>0.16666666666666666</v>
      </c>
      <c r="ED31" s="76">
        <f t="shared" si="189"/>
        <v>7602.746666666666</v>
      </c>
      <c r="EE31" s="76">
        <f>VLOOKUP($C31,факт!$D$7:$JQ$124,163,0)</f>
        <v>0</v>
      </c>
      <c r="EF31" s="76">
        <f>VLOOKUP($C31,факт!$D$7:$JQ$124,164,0)</f>
        <v>0</v>
      </c>
      <c r="EG31" s="76">
        <f>VLOOKUP($C31,факт!$D$7:$JQ$124,165,0)</f>
        <v>0</v>
      </c>
      <c r="EH31" s="76">
        <f>VLOOKUP($C31,факт!$D$7:$JQ$124,166,0)</f>
        <v>0</v>
      </c>
      <c r="EI31" s="76">
        <f t="shared" si="996"/>
        <v>2.41</v>
      </c>
      <c r="EJ31" s="76">
        <f t="shared" si="997"/>
        <v>0.40166666666666667</v>
      </c>
      <c r="EK31" s="76">
        <f t="shared" si="998"/>
        <v>0</v>
      </c>
      <c r="EL31" s="76">
        <f t="shared" si="191"/>
        <v>-0.16666666666666666</v>
      </c>
      <c r="EM31" s="76">
        <f t="shared" si="192"/>
        <v>-7602.746666666666</v>
      </c>
      <c r="EN31" s="17">
        <f>'СДП (план)'!AH30</f>
        <v>0</v>
      </c>
      <c r="EO31" s="4">
        <f>'СДП (план)'!AI30</f>
        <v>0</v>
      </c>
      <c r="EP31" s="76">
        <f t="shared" si="193"/>
        <v>0</v>
      </c>
      <c r="EQ31" s="76">
        <f t="shared" si="194"/>
        <v>0</v>
      </c>
      <c r="ER31" s="76">
        <f>VLOOKUP($C31,факт!$D$7:$JQ$124,239,0)</f>
        <v>0</v>
      </c>
      <c r="ES31" s="76">
        <f>VLOOKUP($C31,факт!$D$7:$JQ$124,240,0)</f>
        <v>0</v>
      </c>
      <c r="ET31" s="76">
        <f>VLOOKUP($C31,факт!$D$7:$JQ$124,241,0)</f>
        <v>0</v>
      </c>
      <c r="EU31" s="76">
        <f>VLOOKUP($C31,факт!$D$7:$JQ$124,242,0)</f>
        <v>0</v>
      </c>
      <c r="EV31" s="76">
        <f t="shared" si="999"/>
        <v>0</v>
      </c>
      <c r="EW31" s="76">
        <f t="shared" si="1000"/>
        <v>0</v>
      </c>
      <c r="EX31" s="76">
        <f t="shared" si="1001"/>
        <v>0</v>
      </c>
      <c r="EY31" s="76">
        <f t="shared" si="197"/>
        <v>0</v>
      </c>
      <c r="EZ31" s="76">
        <f t="shared" si="198"/>
        <v>0</v>
      </c>
      <c r="FA31" s="88">
        <f>'СДП (план)'!AJ30</f>
        <v>0</v>
      </c>
      <c r="FB31" s="79">
        <f>'СДП (план)'!AK30</f>
        <v>0</v>
      </c>
      <c r="FC31" s="76">
        <f t="shared" si="199"/>
        <v>0</v>
      </c>
      <c r="FD31" s="76">
        <f t="shared" si="200"/>
        <v>0</v>
      </c>
      <c r="FE31" s="76">
        <f>VLOOKUP($C31,факт!$D$7:$JQ$124,251,0)</f>
        <v>0</v>
      </c>
      <c r="FF31" s="76">
        <f>VLOOKUP($C31,факт!$D$7:$JQ$124,252,0)</f>
        <v>0</v>
      </c>
      <c r="FG31" s="76">
        <f>VLOOKUP($C31,факт!$D$7:$JQ$124,253,0)</f>
        <v>0</v>
      </c>
      <c r="FH31" s="76">
        <f>VLOOKUP($C31,факт!$D$7:$JQ$124,254,0)</f>
        <v>0</v>
      </c>
      <c r="FI31" s="76">
        <f t="shared" si="1002"/>
        <v>0</v>
      </c>
      <c r="FJ31" s="76">
        <f t="shared" si="1003"/>
        <v>0</v>
      </c>
      <c r="FK31" s="76">
        <f t="shared" si="1004"/>
        <v>0</v>
      </c>
      <c r="FL31" s="76">
        <f t="shared" si="202"/>
        <v>0</v>
      </c>
      <c r="FM31" s="76">
        <f t="shared" si="203"/>
        <v>0</v>
      </c>
      <c r="FN31" s="78">
        <f>'СДП (план)'!AL30</f>
        <v>0</v>
      </c>
      <c r="FO31" s="78">
        <f>'СДП (план)'!AM30</f>
        <v>0</v>
      </c>
      <c r="FP31" s="76">
        <f t="shared" si="204"/>
        <v>0</v>
      </c>
      <c r="FQ31" s="76">
        <f t="shared" si="205"/>
        <v>0</v>
      </c>
      <c r="FR31" s="76">
        <f>VLOOKUP($C31,факт!$D$7:$JQ$124,35,0)</f>
        <v>0</v>
      </c>
      <c r="FS31" s="76">
        <f>VLOOKUP($C31,факт!$D$7:$JQ$124,36,0)</f>
        <v>0</v>
      </c>
      <c r="FT31" s="76">
        <f>VLOOKUP($C31,факт!$D$7:$JQ$124,37,0)</f>
        <v>0</v>
      </c>
      <c r="FU31" s="76">
        <f>VLOOKUP($C31,факт!$D$7:$JQ$124,38,0)</f>
        <v>0</v>
      </c>
      <c r="FV31" s="76">
        <f t="shared" si="1005"/>
        <v>0</v>
      </c>
      <c r="FW31" s="76">
        <f t="shared" si="1006"/>
        <v>0</v>
      </c>
      <c r="FX31" s="76">
        <f t="shared" si="1007"/>
        <v>0</v>
      </c>
      <c r="FY31" s="76">
        <f t="shared" si="208"/>
        <v>0</v>
      </c>
      <c r="FZ31" s="76">
        <f t="shared" si="209"/>
        <v>0</v>
      </c>
      <c r="GA31" s="87">
        <f>'СДП (план)'!AN30</f>
        <v>0</v>
      </c>
      <c r="GB31" s="79">
        <f>'СДП (план)'!AO30</f>
        <v>0</v>
      </c>
      <c r="GC31" s="76">
        <f t="shared" si="210"/>
        <v>0</v>
      </c>
      <c r="GD31" s="76">
        <f t="shared" si="211"/>
        <v>0</v>
      </c>
      <c r="GE31" s="76">
        <f>VLOOKUP($C31,факт!$D$7:$JQ$124,167,0)</f>
        <v>0</v>
      </c>
      <c r="GF31" s="76">
        <f>VLOOKUP($C31,факт!$D$7:$JQ$124,168,0)</f>
        <v>0</v>
      </c>
      <c r="GG31" s="76">
        <f>VLOOKUP($C31,факт!$D$7:$JQ$124,169,0)</f>
        <v>0</v>
      </c>
      <c r="GH31" s="76">
        <f>VLOOKUP($C31,факт!$D$7:$JQ$124,170,0)</f>
        <v>0</v>
      </c>
      <c r="GI31" s="76">
        <f t="shared" si="1008"/>
        <v>0</v>
      </c>
      <c r="GJ31" s="76">
        <f t="shared" si="1009"/>
        <v>0</v>
      </c>
      <c r="GK31" s="76">
        <f t="shared" si="1010"/>
        <v>0</v>
      </c>
      <c r="GL31" s="76">
        <f t="shared" si="213"/>
        <v>0</v>
      </c>
      <c r="GM31" s="76">
        <f t="shared" si="214"/>
        <v>0</v>
      </c>
      <c r="GN31" s="87">
        <f>'СДП (план)'!AP30</f>
        <v>0</v>
      </c>
      <c r="GO31" s="79">
        <f>'СДП (план)'!AQ30</f>
        <v>0</v>
      </c>
      <c r="GP31" s="76">
        <f t="shared" si="215"/>
        <v>0</v>
      </c>
      <c r="GQ31" s="76">
        <f t="shared" si="216"/>
        <v>0</v>
      </c>
      <c r="GR31" s="76">
        <f>VLOOKUP($C31,факт!$D$7:$JQ$124,171,0)</f>
        <v>0</v>
      </c>
      <c r="GS31" s="76">
        <f>VLOOKUP($C31,факт!$D$7:$JQ$124,172,0)</f>
        <v>0</v>
      </c>
      <c r="GT31" s="76">
        <f>VLOOKUP($C31,факт!$D$7:$JQ$124,173,0)</f>
        <v>0</v>
      </c>
      <c r="GU31" s="76">
        <f>VLOOKUP($C31,факт!$D$7:$JQ$124,174,0)</f>
        <v>0</v>
      </c>
      <c r="GV31" s="76">
        <f t="shared" si="1011"/>
        <v>0</v>
      </c>
      <c r="GW31" s="76">
        <f t="shared" si="1012"/>
        <v>0</v>
      </c>
      <c r="GX31" s="76">
        <f t="shared" si="1013"/>
        <v>0</v>
      </c>
      <c r="GY31" s="76">
        <f t="shared" si="218"/>
        <v>0</v>
      </c>
      <c r="GZ31" s="76">
        <f t="shared" si="219"/>
        <v>0</v>
      </c>
      <c r="HA31" s="87">
        <f>'СДП (план)'!AR30</f>
        <v>0</v>
      </c>
      <c r="HB31" s="79">
        <f>'СДП (план)'!AS30</f>
        <v>0</v>
      </c>
      <c r="HC31" s="76">
        <f t="shared" si="220"/>
        <v>0</v>
      </c>
      <c r="HD31" s="76">
        <f t="shared" si="221"/>
        <v>0</v>
      </c>
      <c r="HE31" s="76">
        <f>VLOOKUP($C31,факт!$D$7:$JQ$124,203,0)</f>
        <v>0</v>
      </c>
      <c r="HF31" s="76">
        <f>VLOOKUP($C31,факт!$D$7:$JQ$124,204,0)</f>
        <v>0</v>
      </c>
      <c r="HG31" s="76">
        <f>VLOOKUP($C31,факт!$D$7:$JQ$124,205,0)</f>
        <v>0</v>
      </c>
      <c r="HH31" s="76">
        <f>VLOOKUP($C31,факт!$D$7:$JQ$124,206,0)</f>
        <v>0</v>
      </c>
      <c r="HI31" s="76">
        <f t="shared" si="1014"/>
        <v>0</v>
      </c>
      <c r="HJ31" s="76">
        <f t="shared" si="1015"/>
        <v>0</v>
      </c>
      <c r="HK31" s="76">
        <f t="shared" si="1016"/>
        <v>0</v>
      </c>
      <c r="HL31" s="76">
        <f t="shared" si="224"/>
        <v>0</v>
      </c>
      <c r="HM31" s="76">
        <f t="shared" si="225"/>
        <v>0</v>
      </c>
      <c r="HN31" s="17">
        <f>'СДП (план)'!AT30</f>
        <v>0</v>
      </c>
      <c r="HO31" s="4">
        <f>'СДП (план)'!AU30</f>
        <v>0</v>
      </c>
      <c r="HP31" s="76">
        <f t="shared" si="226"/>
        <v>0</v>
      </c>
      <c r="HQ31" s="76">
        <f t="shared" si="227"/>
        <v>0</v>
      </c>
      <c r="HR31" s="76">
        <f>VLOOKUP($C31,факт!$D$7:$JQ$124,207,0)</f>
        <v>0</v>
      </c>
      <c r="HS31" s="76">
        <f>VLOOKUP($C31,факт!$D$7:$JQ$124,208,0)</f>
        <v>0</v>
      </c>
      <c r="HT31" s="76">
        <f>VLOOKUP($C31,факт!$D$7:$JQ$124,209,0)</f>
        <v>0</v>
      </c>
      <c r="HU31" s="76">
        <f>VLOOKUP($C31,факт!$D$7:$JQ$124,210,0)</f>
        <v>0</v>
      </c>
      <c r="HV31" s="76">
        <f t="shared" si="1017"/>
        <v>0</v>
      </c>
      <c r="HW31" s="76">
        <f t="shared" si="1018"/>
        <v>0</v>
      </c>
      <c r="HX31" s="76">
        <f t="shared" si="1019"/>
        <v>0</v>
      </c>
      <c r="HY31" s="76">
        <f t="shared" si="230"/>
        <v>0</v>
      </c>
      <c r="HZ31" s="76">
        <f t="shared" si="231"/>
        <v>0</v>
      </c>
      <c r="IA31" s="17">
        <f>'СДП (план)'!AV30</f>
        <v>0</v>
      </c>
      <c r="IB31" s="4">
        <f>'СДП (план)'!AW30</f>
        <v>0</v>
      </c>
      <c r="IC31" s="76">
        <f t="shared" si="232"/>
        <v>0</v>
      </c>
      <c r="ID31" s="76">
        <f t="shared" si="233"/>
        <v>0</v>
      </c>
      <c r="IE31" s="76">
        <f>VLOOKUP($C31,факт!$D$7:$JQ$124,199,0)</f>
        <v>0</v>
      </c>
      <c r="IF31" s="76">
        <f>VLOOKUP($C31,факт!$D$7:$JQ$124,200,0)</f>
        <v>0</v>
      </c>
      <c r="IG31" s="76">
        <f>VLOOKUP($C31,факт!$D$7:$JQ$124,201,0)</f>
        <v>0</v>
      </c>
      <c r="IH31" s="76">
        <f>VLOOKUP($C31,факт!$D$7:$JQ$124,202,0)</f>
        <v>0</v>
      </c>
      <c r="II31" s="76">
        <f t="shared" si="1020"/>
        <v>0</v>
      </c>
      <c r="IJ31" s="76">
        <f t="shared" si="1021"/>
        <v>0</v>
      </c>
      <c r="IK31" s="76">
        <f t="shared" si="1022"/>
        <v>0</v>
      </c>
      <c r="IL31" s="76">
        <f t="shared" si="236"/>
        <v>0</v>
      </c>
      <c r="IM31" s="76">
        <f t="shared" si="237"/>
        <v>0</v>
      </c>
      <c r="IN31" s="17">
        <f>'СДП (план)'!AX30</f>
        <v>0</v>
      </c>
      <c r="IO31" s="160">
        <f>'СДП (план)'!AY30</f>
        <v>0</v>
      </c>
      <c r="IP31" s="76">
        <f t="shared" si="238"/>
        <v>0</v>
      </c>
      <c r="IQ31" s="76">
        <f t="shared" si="239"/>
        <v>0</v>
      </c>
      <c r="IR31" s="76">
        <f>VLOOKUP($C31,факт!$D$7:$JQ$124,267,0)</f>
        <v>0</v>
      </c>
      <c r="IS31" s="76">
        <f>VLOOKUP($C31,факт!$D$7:$JQ$124,268,0)</f>
        <v>0</v>
      </c>
      <c r="IT31" s="76">
        <f>VLOOKUP($C31,факт!$D$7:$JQ$124,269,0)</f>
        <v>0</v>
      </c>
      <c r="IU31" s="76">
        <f>VLOOKUP($C31,факт!$D$7:$JQ$124,270,0)</f>
        <v>0</v>
      </c>
      <c r="IV31" s="76">
        <f t="shared" si="1023"/>
        <v>0</v>
      </c>
      <c r="IW31" s="76">
        <f t="shared" si="1024"/>
        <v>0</v>
      </c>
      <c r="IX31" s="76">
        <f t="shared" si="1025"/>
        <v>0</v>
      </c>
      <c r="IY31" s="76">
        <f t="shared" si="242"/>
        <v>0</v>
      </c>
      <c r="IZ31" s="76">
        <f t="shared" si="243"/>
        <v>0</v>
      </c>
      <c r="JA31" s="87">
        <f>'СДП (план)'!AZ30</f>
        <v>0</v>
      </c>
      <c r="JB31" s="79">
        <f>'СДП (план)'!BA30</f>
        <v>0</v>
      </c>
      <c r="JC31" s="76">
        <f t="shared" si="244"/>
        <v>0</v>
      </c>
      <c r="JD31" s="76">
        <f t="shared" si="245"/>
        <v>0</v>
      </c>
      <c r="JE31" s="76">
        <f>VLOOKUP($C31,факт!$D$7:$JQ$124,87,0)</f>
        <v>0</v>
      </c>
      <c r="JF31" s="76">
        <f>VLOOKUP($C31,факт!$D$7:$JQ$124,88,0)</f>
        <v>0</v>
      </c>
      <c r="JG31" s="76">
        <f>VLOOKUP($C31,факт!$D$7:$JQ$124,89,0)</f>
        <v>0</v>
      </c>
      <c r="JH31" s="76">
        <f>VLOOKUP($C31,факт!$D$7:$JQ$124,90,0)</f>
        <v>0</v>
      </c>
      <c r="JI31" s="76">
        <f t="shared" si="1026"/>
        <v>0</v>
      </c>
      <c r="JJ31" s="76">
        <f t="shared" si="1027"/>
        <v>0</v>
      </c>
      <c r="JK31" s="76">
        <f t="shared" si="1028"/>
        <v>0</v>
      </c>
      <c r="JL31" s="76">
        <f t="shared" si="247"/>
        <v>0</v>
      </c>
      <c r="JM31" s="76">
        <f t="shared" si="248"/>
        <v>0</v>
      </c>
      <c r="JN31" s="87">
        <f>'СДП (план)'!BB30</f>
        <v>0</v>
      </c>
      <c r="JO31" s="79">
        <f>'СДП (план)'!BC30</f>
        <v>0</v>
      </c>
      <c r="JP31" s="76">
        <f t="shared" si="249"/>
        <v>0</v>
      </c>
      <c r="JQ31" s="76">
        <f t="shared" si="250"/>
        <v>0</v>
      </c>
      <c r="JR31" s="76">
        <f>VLOOKUP($C31,факт!$D$7:$JQ$124,91,0)</f>
        <v>0</v>
      </c>
      <c r="JS31" s="76">
        <f>VLOOKUP($C31,факт!$D$7:$JQ$124,92,0)</f>
        <v>0</v>
      </c>
      <c r="JT31" s="76">
        <f>VLOOKUP($C31,факт!$D$7:$JQ$124,93,0)</f>
        <v>0</v>
      </c>
      <c r="JU31" s="76">
        <f>VLOOKUP($C31,факт!$D$7:$JQ$124,94,0)</f>
        <v>0</v>
      </c>
      <c r="JV31" s="76">
        <f t="shared" si="1029"/>
        <v>0</v>
      </c>
      <c r="JW31" s="76">
        <f t="shared" si="1030"/>
        <v>0</v>
      </c>
      <c r="JX31" s="76">
        <f t="shared" si="1031"/>
        <v>0</v>
      </c>
      <c r="JY31" s="76">
        <f t="shared" si="252"/>
        <v>0</v>
      </c>
      <c r="JZ31" s="76">
        <f t="shared" si="253"/>
        <v>0</v>
      </c>
      <c r="KA31" s="79">
        <f>'СДП (план)'!BD30</f>
        <v>0</v>
      </c>
      <c r="KB31" s="79">
        <f>'СДП (план)'!BE30</f>
        <v>0</v>
      </c>
      <c r="KC31" s="76">
        <f t="shared" si="254"/>
        <v>0</v>
      </c>
      <c r="KD31" s="76">
        <f t="shared" si="255"/>
        <v>0</v>
      </c>
      <c r="KE31" s="76">
        <f>VLOOKUP($C31,факт!$D$7:$JQ$124,55,0)</f>
        <v>0</v>
      </c>
      <c r="KF31" s="76">
        <f>VLOOKUP($C31,факт!$D$7:$JQ$124,56,0)</f>
        <v>0</v>
      </c>
      <c r="KG31" s="76">
        <f>VLOOKUP($C31,факт!$D$7:$JQ$124,57,0)</f>
        <v>0</v>
      </c>
      <c r="KH31" s="76">
        <f>VLOOKUP($C31,факт!$D$7:$JQ$124,58,0)</f>
        <v>0</v>
      </c>
      <c r="KI31" s="76">
        <f t="shared" si="1032"/>
        <v>0</v>
      </c>
      <c r="KJ31" s="76">
        <f t="shared" si="1033"/>
        <v>0</v>
      </c>
      <c r="KK31" s="76">
        <f t="shared" si="1034"/>
        <v>0</v>
      </c>
      <c r="KL31" s="76">
        <f t="shared" si="258"/>
        <v>0</v>
      </c>
      <c r="KM31" s="76">
        <f t="shared" si="259"/>
        <v>0</v>
      </c>
      <c r="KN31" s="79">
        <f>'СДП (план)'!BF30</f>
        <v>0</v>
      </c>
      <c r="KO31" s="79">
        <f>'СДП (план)'!BG30</f>
        <v>0</v>
      </c>
      <c r="KP31" s="76">
        <f t="shared" si="260"/>
        <v>0</v>
      </c>
      <c r="KQ31" s="76">
        <f t="shared" si="261"/>
        <v>0</v>
      </c>
      <c r="KR31" s="76">
        <f>VLOOKUP($C31,факт!$D$7:$JQ$124,99,0)</f>
        <v>0</v>
      </c>
      <c r="KS31" s="76">
        <f>VLOOKUP($C31,факт!$D$7:$JQ$124,100,0)</f>
        <v>0</v>
      </c>
      <c r="KT31" s="76">
        <f>VLOOKUP($C31,факт!$D$7:$JQ$124,101,0)</f>
        <v>0</v>
      </c>
      <c r="KU31" s="76">
        <f>VLOOKUP($C31,факт!$D$7:$JQ$124,102,0)</f>
        <v>0</v>
      </c>
      <c r="KV31" s="76">
        <f t="shared" si="1035"/>
        <v>0</v>
      </c>
      <c r="KW31" s="76">
        <f t="shared" si="1036"/>
        <v>0</v>
      </c>
      <c r="KX31" s="76">
        <f t="shared" si="1037"/>
        <v>0</v>
      </c>
      <c r="KY31" s="76">
        <f t="shared" si="264"/>
        <v>0</v>
      </c>
      <c r="KZ31" s="76">
        <f t="shared" si="265"/>
        <v>0</v>
      </c>
      <c r="LA31" s="87">
        <f>'СДП (план)'!BH30</f>
        <v>0</v>
      </c>
      <c r="LB31" s="79">
        <f>'СДП (план)'!BI30</f>
        <v>0</v>
      </c>
      <c r="LC31" s="76">
        <f t="shared" si="266"/>
        <v>0</v>
      </c>
      <c r="LD31" s="76">
        <f t="shared" si="267"/>
        <v>0</v>
      </c>
      <c r="LE31" s="76">
        <f>VLOOKUP($C31,факт!$D$7:$JQ$124,71,0)</f>
        <v>0</v>
      </c>
      <c r="LF31" s="76">
        <f>VLOOKUP($C31,факт!$D$7:$JQ$124,72,0)</f>
        <v>0</v>
      </c>
      <c r="LG31" s="76">
        <f>VLOOKUP($C31,факт!$D$7:$JQ$124,73,0)</f>
        <v>0</v>
      </c>
      <c r="LH31" s="76">
        <f>VLOOKUP($C31,факт!$D$7:$JQ$124,74,0)</f>
        <v>0</v>
      </c>
      <c r="LI31" s="76">
        <f t="shared" si="1038"/>
        <v>0</v>
      </c>
      <c r="LJ31" s="76">
        <f t="shared" si="1039"/>
        <v>0</v>
      </c>
      <c r="LK31" s="76">
        <f t="shared" si="1040"/>
        <v>0</v>
      </c>
      <c r="LL31" s="76">
        <f t="shared" si="270"/>
        <v>0</v>
      </c>
      <c r="LM31" s="76">
        <f t="shared" si="271"/>
        <v>0</v>
      </c>
      <c r="LN31" s="87">
        <f>'СДП (план)'!BJ30</f>
        <v>0</v>
      </c>
      <c r="LO31" s="79">
        <f>'СДП (план)'!BK30</f>
        <v>0</v>
      </c>
      <c r="LP31" s="76">
        <f t="shared" si="272"/>
        <v>0</v>
      </c>
      <c r="LQ31" s="76">
        <f t="shared" si="273"/>
        <v>0</v>
      </c>
      <c r="LR31" s="76">
        <f>VLOOKUP($C31,факт!$D$7:$JQ$124,111,0)</f>
        <v>0</v>
      </c>
      <c r="LS31" s="76">
        <f>VLOOKUP($C31,факт!$D$7:$JQ$124,112,0)</f>
        <v>0</v>
      </c>
      <c r="LT31" s="76">
        <f>VLOOKUP($C31,факт!$D$7:$JQ$124,113,0)</f>
        <v>0</v>
      </c>
      <c r="LU31" s="76">
        <f>VLOOKUP($C31,факт!$D$7:$JQ$124,114,0)</f>
        <v>0</v>
      </c>
      <c r="LV31" s="76">
        <f t="shared" si="1041"/>
        <v>0</v>
      </c>
      <c r="LW31" s="76">
        <f t="shared" si="1042"/>
        <v>0</v>
      </c>
      <c r="LX31" s="76">
        <f t="shared" si="1043"/>
        <v>0</v>
      </c>
      <c r="LY31" s="76">
        <f t="shared" si="275"/>
        <v>0</v>
      </c>
      <c r="LZ31" s="76">
        <f t="shared" si="276"/>
        <v>0</v>
      </c>
      <c r="MA31" s="87">
        <f>'СДП (план)'!BL30</f>
        <v>0</v>
      </c>
      <c r="MB31" s="79">
        <f>'СДП (план)'!BM30</f>
        <v>0</v>
      </c>
      <c r="MC31" s="76">
        <f t="shared" si="277"/>
        <v>0</v>
      </c>
      <c r="MD31" s="76">
        <f t="shared" si="278"/>
        <v>0</v>
      </c>
      <c r="ME31" s="76">
        <f>VLOOKUP($C31,факт!$D$7:$JQ$124,219,0)</f>
        <v>0</v>
      </c>
      <c r="MF31" s="76">
        <f>VLOOKUP($C31,факт!$D$7:$JQ$124,220,0)</f>
        <v>0</v>
      </c>
      <c r="MG31" s="76">
        <f>VLOOKUP($C31,факт!$D$7:$JQ$124,221,0)</f>
        <v>0</v>
      </c>
      <c r="MH31" s="76">
        <f>VLOOKUP($C31,факт!$D$7:$JQ$124,222,0)</f>
        <v>0</v>
      </c>
      <c r="MI31" s="76">
        <f t="shared" si="1044"/>
        <v>0</v>
      </c>
      <c r="MJ31" s="76">
        <f t="shared" si="1045"/>
        <v>0</v>
      </c>
      <c r="MK31" s="76">
        <f t="shared" si="1046"/>
        <v>0</v>
      </c>
      <c r="ML31" s="76">
        <f t="shared" si="281"/>
        <v>0</v>
      </c>
      <c r="MM31" s="76">
        <f t="shared" si="282"/>
        <v>0</v>
      </c>
      <c r="MN31" s="87">
        <f>'СДП (план)'!BN30</f>
        <v>0</v>
      </c>
      <c r="MO31" s="79">
        <f>'СДП (план)'!BO30</f>
        <v>0</v>
      </c>
      <c r="MP31" s="76">
        <f t="shared" si="283"/>
        <v>0</v>
      </c>
      <c r="MQ31" s="76">
        <f t="shared" si="284"/>
        <v>0</v>
      </c>
      <c r="MR31" s="76">
        <f>VLOOKUP($C31,факт!$D$7:$JQ$124,223,0)</f>
        <v>0</v>
      </c>
      <c r="MS31" s="76">
        <f>VLOOKUP($C31,факт!$D$7:$JQ$124,224,0)</f>
        <v>0</v>
      </c>
      <c r="MT31" s="76">
        <f>VLOOKUP($C31,факт!$D$7:$JQ$124,225,0)</f>
        <v>0</v>
      </c>
      <c r="MU31" s="76">
        <f>VLOOKUP($C31,факт!$D$7:$JQ$124,226,0)</f>
        <v>0</v>
      </c>
      <c r="MV31" s="76">
        <f t="shared" si="1047"/>
        <v>0</v>
      </c>
      <c r="MW31" s="76">
        <f t="shared" si="1048"/>
        <v>0</v>
      </c>
      <c r="MX31" s="76">
        <f t="shared" si="1049"/>
        <v>0</v>
      </c>
      <c r="MY31" s="76">
        <f t="shared" si="287"/>
        <v>0</v>
      </c>
      <c r="MZ31" s="76">
        <f t="shared" si="288"/>
        <v>0</v>
      </c>
      <c r="NA31" s="87">
        <f>'СДП (план)'!BP30</f>
        <v>0</v>
      </c>
      <c r="NB31" s="79">
        <f>'СДП (план)'!BQ30</f>
        <v>0</v>
      </c>
      <c r="NC31" s="76">
        <f t="shared" si="289"/>
        <v>0</v>
      </c>
      <c r="ND31" s="76">
        <f t="shared" si="290"/>
        <v>0</v>
      </c>
      <c r="NE31" s="76">
        <f>VLOOKUP($C31,факт!$D$7:$JQ$124,227,0)</f>
        <v>0</v>
      </c>
      <c r="NF31" s="76">
        <f>VLOOKUP($C31,факт!$D$7:$JQ$124,228,0)</f>
        <v>0</v>
      </c>
      <c r="NG31" s="76">
        <f>VLOOKUP($C31,факт!$D$7:$JQ$124,229,0)</f>
        <v>0</v>
      </c>
      <c r="NH31" s="76">
        <f>VLOOKUP($C31,факт!$D$7:$JQ$124,230,0)</f>
        <v>0</v>
      </c>
      <c r="NI31" s="76">
        <f t="shared" si="1050"/>
        <v>0</v>
      </c>
      <c r="NJ31" s="76">
        <f t="shared" si="1051"/>
        <v>0</v>
      </c>
      <c r="NK31" s="76">
        <f t="shared" si="1052"/>
        <v>0</v>
      </c>
      <c r="NL31" s="76">
        <f t="shared" si="293"/>
        <v>0</v>
      </c>
      <c r="NM31" s="76">
        <f t="shared" si="294"/>
        <v>0</v>
      </c>
      <c r="NN31" s="88">
        <f>'СДП (план)'!BR30</f>
        <v>0</v>
      </c>
      <c r="NO31" s="79">
        <f>'СДП (план)'!BS30</f>
        <v>0</v>
      </c>
      <c r="NP31" s="76">
        <f t="shared" si="295"/>
        <v>0</v>
      </c>
      <c r="NQ31" s="76">
        <f t="shared" si="296"/>
        <v>0</v>
      </c>
      <c r="NR31" s="76">
        <f>VLOOKUP($C31,факт!$D$7:$JQ$124,231,0)</f>
        <v>0</v>
      </c>
      <c r="NS31" s="76">
        <f>VLOOKUP($C31,факт!$D$7:$JQ$124,232,0)</f>
        <v>0</v>
      </c>
      <c r="NT31" s="76">
        <f>VLOOKUP($C31,факт!$D$7:$JQ$124,233,0)</f>
        <v>0</v>
      </c>
      <c r="NU31" s="76">
        <f>VLOOKUP($C31,факт!$D$7:$JQ$124,234,0)</f>
        <v>0</v>
      </c>
      <c r="NV31" s="76">
        <f t="shared" si="1053"/>
        <v>0</v>
      </c>
      <c r="NW31" s="76">
        <f t="shared" si="1054"/>
        <v>0</v>
      </c>
      <c r="NX31" s="76">
        <f t="shared" si="1055"/>
        <v>0</v>
      </c>
      <c r="NY31" s="76">
        <f t="shared" si="299"/>
        <v>0</v>
      </c>
      <c r="NZ31" s="76">
        <f t="shared" si="300"/>
        <v>0</v>
      </c>
      <c r="OA31" s="87">
        <f>'СДП (план)'!BT30</f>
        <v>0</v>
      </c>
      <c r="OB31" s="79">
        <f>'СДП (план)'!BU30</f>
        <v>0</v>
      </c>
      <c r="OC31" s="76">
        <f t="shared" si="301"/>
        <v>0</v>
      </c>
      <c r="OD31" s="76">
        <f t="shared" si="302"/>
        <v>0</v>
      </c>
      <c r="OE31" s="76">
        <f>VLOOKUP($C31,факт!$D$7:$JQ$124,243,0)</f>
        <v>0</v>
      </c>
      <c r="OF31" s="76">
        <f>VLOOKUP($C31,факт!$D$7:$JQ$124,244,0)</f>
        <v>0</v>
      </c>
      <c r="OG31" s="76">
        <f>VLOOKUP($C31,факт!$D$7:$JQ$124,245,0)</f>
        <v>0</v>
      </c>
      <c r="OH31" s="76">
        <f>VLOOKUP($C31,факт!$D$7:$JQ$124,246,0)</f>
        <v>0</v>
      </c>
      <c r="OI31" s="76">
        <f t="shared" si="1056"/>
        <v>0</v>
      </c>
      <c r="OJ31" s="76">
        <f t="shared" si="1057"/>
        <v>0</v>
      </c>
      <c r="OK31" s="76">
        <f t="shared" si="1058"/>
        <v>0</v>
      </c>
      <c r="OL31" s="76">
        <f t="shared" si="305"/>
        <v>0</v>
      </c>
      <c r="OM31" s="76">
        <f t="shared" si="306"/>
        <v>0</v>
      </c>
      <c r="ON31" s="88">
        <f>'СДП (план)'!BV30</f>
        <v>2</v>
      </c>
      <c r="OO31" s="79">
        <f>'СДП (план)'!BW30</f>
        <v>109479.552</v>
      </c>
      <c r="OP31" s="76">
        <f t="shared" si="307"/>
        <v>0.33333333333333331</v>
      </c>
      <c r="OQ31" s="76">
        <f t="shared" si="308"/>
        <v>18246.592000000001</v>
      </c>
      <c r="OR31" s="76">
        <f>VLOOKUP($C31,факт!$D$7:$JQ$124,83,0)</f>
        <v>0</v>
      </c>
      <c r="OS31" s="76">
        <f>VLOOKUP($C31,факт!$D$7:$JQ$124,84,0)</f>
        <v>0</v>
      </c>
      <c r="OT31" s="76">
        <f>VLOOKUP($C31,факт!$D$7:$JQ$124,85,0)</f>
        <v>0</v>
      </c>
      <c r="OU31" s="76">
        <f>VLOOKUP($C31,факт!$D$7:$JQ$124,86,0)</f>
        <v>0</v>
      </c>
      <c r="OV31" s="76">
        <f t="shared" si="1059"/>
        <v>4.82</v>
      </c>
      <c r="OW31" s="76">
        <f t="shared" si="1060"/>
        <v>0.80333333333333334</v>
      </c>
      <c r="OX31" s="76">
        <f t="shared" si="1061"/>
        <v>0</v>
      </c>
      <c r="OY31" s="76">
        <f t="shared" si="310"/>
        <v>-0.33333333333333331</v>
      </c>
      <c r="OZ31" s="76">
        <f t="shared" si="311"/>
        <v>-18246.592000000001</v>
      </c>
      <c r="PA31" s="87">
        <f>'СДП (план)'!BX30</f>
        <v>0</v>
      </c>
      <c r="PB31" s="79">
        <f>'СДП (план)'!BY30</f>
        <v>0</v>
      </c>
      <c r="PC31" s="76">
        <f t="shared" si="312"/>
        <v>0</v>
      </c>
      <c r="PD31" s="76">
        <f t="shared" si="313"/>
        <v>0</v>
      </c>
      <c r="PE31" s="76">
        <f>VLOOKUP($C31,факт!$D$7:$JQ$124,59,0)</f>
        <v>0</v>
      </c>
      <c r="PF31" s="76">
        <f>VLOOKUP($C31,факт!$D$7:$JQ$124,60,0)</f>
        <v>0</v>
      </c>
      <c r="PG31" s="76">
        <f>VLOOKUP($C31,факт!$D$7:$JQ$124,61,0)</f>
        <v>0</v>
      </c>
      <c r="PH31" s="76">
        <f>VLOOKUP($C31,факт!$D$7:$JQ$124,62,0)</f>
        <v>0</v>
      </c>
      <c r="PI31" s="76">
        <f t="shared" si="1062"/>
        <v>0</v>
      </c>
      <c r="PJ31" s="76">
        <f t="shared" si="1063"/>
        <v>0</v>
      </c>
      <c r="PK31" s="76">
        <f t="shared" si="1064"/>
        <v>0</v>
      </c>
      <c r="PL31" s="76">
        <f t="shared" si="315"/>
        <v>0</v>
      </c>
      <c r="PM31" s="76">
        <f t="shared" si="316"/>
        <v>0</v>
      </c>
      <c r="PN31" s="87">
        <f>'СДП (план)'!BZ30</f>
        <v>0</v>
      </c>
      <c r="PO31" s="79">
        <f>'СДП (план)'!CA30</f>
        <v>0</v>
      </c>
      <c r="PP31" s="76">
        <f t="shared" si="317"/>
        <v>0</v>
      </c>
      <c r="PQ31" s="76">
        <f t="shared" si="318"/>
        <v>0</v>
      </c>
      <c r="PR31" s="76">
        <f>VLOOKUP($C31,факт!$D$7:$JQ$124,263,0)</f>
        <v>0</v>
      </c>
      <c r="PS31" s="76">
        <f>VLOOKUP($C31,факт!$D$7:$JQ$124,264,0)</f>
        <v>0</v>
      </c>
      <c r="PT31" s="76">
        <f>VLOOKUP($C31,факт!$D$7:$JQ$124,265,0)</f>
        <v>0</v>
      </c>
      <c r="PU31" s="76">
        <f>VLOOKUP($C31,факт!$D$7:$JQ$124,266,0)</f>
        <v>0</v>
      </c>
      <c r="PV31" s="76">
        <f t="shared" si="1065"/>
        <v>0</v>
      </c>
      <c r="PW31" s="76">
        <f t="shared" si="1066"/>
        <v>0</v>
      </c>
      <c r="PX31" s="76">
        <f t="shared" si="1067"/>
        <v>0</v>
      </c>
      <c r="PY31" s="76">
        <f t="shared" si="321"/>
        <v>0</v>
      </c>
      <c r="PZ31" s="76">
        <f t="shared" si="322"/>
        <v>0</v>
      </c>
      <c r="QA31" s="87">
        <f>'СДП (план)'!CB30</f>
        <v>0</v>
      </c>
      <c r="QB31" s="79">
        <f>'СДП (план)'!CC30</f>
        <v>0</v>
      </c>
      <c r="QC31" s="76">
        <f t="shared" si="323"/>
        <v>0</v>
      </c>
      <c r="QD31" s="76">
        <f t="shared" si="324"/>
        <v>0</v>
      </c>
      <c r="QE31" s="76">
        <f>VLOOKUP($C31,факт!$D$7:$JQ$124,103,0)</f>
        <v>0</v>
      </c>
      <c r="QF31" s="76">
        <f>VLOOKUP($C31,факт!$D$7:$JQ$124,104,0)</f>
        <v>0</v>
      </c>
      <c r="QG31" s="76">
        <f>VLOOKUP($C31,факт!$D$7:$JQ$124,105,0)</f>
        <v>0</v>
      </c>
      <c r="QH31" s="76">
        <f>VLOOKUP($C31,факт!$D$7:$JQ$124,106,0)</f>
        <v>0</v>
      </c>
      <c r="QI31" s="76">
        <f t="shared" si="1068"/>
        <v>0</v>
      </c>
      <c r="QJ31" s="76">
        <f t="shared" si="1069"/>
        <v>0</v>
      </c>
      <c r="QK31" s="76">
        <f t="shared" si="1070"/>
        <v>0</v>
      </c>
      <c r="QL31" s="76">
        <f t="shared" si="326"/>
        <v>0</v>
      </c>
      <c r="QM31" s="76">
        <f t="shared" si="327"/>
        <v>0</v>
      </c>
      <c r="QN31" s="79">
        <f>'СДП (план)'!CD30</f>
        <v>0</v>
      </c>
      <c r="QO31" s="79">
        <f>'СДП (план)'!CE30</f>
        <v>0</v>
      </c>
      <c r="QP31" s="76">
        <f t="shared" si="328"/>
        <v>0</v>
      </c>
      <c r="QQ31" s="76">
        <f t="shared" si="329"/>
        <v>0</v>
      </c>
      <c r="QR31" s="76">
        <f>VLOOKUP($C31,факт!$D$7:$JQ$124,63,0)</f>
        <v>0</v>
      </c>
      <c r="QS31" s="76">
        <f>VLOOKUP($C31,факт!$D$7:$JQ$124,64,0)</f>
        <v>0</v>
      </c>
      <c r="QT31" s="76">
        <f>VLOOKUP($C31,факт!$D$7:$JQ$124,65,0)</f>
        <v>0</v>
      </c>
      <c r="QU31" s="76">
        <f>VLOOKUP($C31,факт!$D$7:$JQ$124,66,0)</f>
        <v>0</v>
      </c>
      <c r="QV31" s="76">
        <f t="shared" si="1071"/>
        <v>0</v>
      </c>
      <c r="QW31" s="76">
        <f t="shared" si="1072"/>
        <v>0</v>
      </c>
      <c r="QX31" s="76">
        <f t="shared" si="1073"/>
        <v>0</v>
      </c>
      <c r="QY31" s="76">
        <f t="shared" si="332"/>
        <v>0</v>
      </c>
      <c r="QZ31" s="76">
        <f t="shared" si="333"/>
        <v>0</v>
      </c>
      <c r="RA31" s="87">
        <f>'СДП (план)'!CF30</f>
        <v>0</v>
      </c>
      <c r="RB31" s="79">
        <f>'СДП (план)'!CG30</f>
        <v>0</v>
      </c>
      <c r="RC31" s="76">
        <f t="shared" si="334"/>
        <v>0</v>
      </c>
      <c r="RD31" s="76">
        <f t="shared" si="335"/>
        <v>0</v>
      </c>
      <c r="RE31" s="76">
        <f>VLOOKUP($C31,факт!$D$7:$JQ$124,67,0)</f>
        <v>0</v>
      </c>
      <c r="RF31" s="76">
        <f>VLOOKUP($C31,факт!$D$7:$JQ$124,68,0)</f>
        <v>0</v>
      </c>
      <c r="RG31" s="76">
        <f>VLOOKUP($C31,факт!$D$7:$JQ$124,69,0)</f>
        <v>0</v>
      </c>
      <c r="RH31" s="76">
        <f>VLOOKUP($C31,факт!$D$7:$JQ$124,70,0)</f>
        <v>0</v>
      </c>
      <c r="RI31" s="76">
        <f t="shared" si="1074"/>
        <v>0</v>
      </c>
      <c r="RJ31" s="76">
        <f t="shared" si="1075"/>
        <v>0</v>
      </c>
      <c r="RK31" s="76">
        <f t="shared" si="1076"/>
        <v>0</v>
      </c>
      <c r="RL31" s="76">
        <f t="shared" si="337"/>
        <v>0</v>
      </c>
      <c r="RM31" s="76">
        <f t="shared" si="338"/>
        <v>0</v>
      </c>
      <c r="RN31" s="87">
        <f>'СДП (план)'!CH30</f>
        <v>0</v>
      </c>
      <c r="RO31" s="79">
        <f>'СДП (план)'!CI30</f>
        <v>0</v>
      </c>
      <c r="RP31" s="76">
        <f t="shared" si="339"/>
        <v>0</v>
      </c>
      <c r="RQ31" s="76">
        <f t="shared" si="340"/>
        <v>0</v>
      </c>
      <c r="RR31" s="76">
        <f>VLOOKUP($C31,факт!$D$7:$JQ$124,79,0)</f>
        <v>0</v>
      </c>
      <c r="RS31" s="76">
        <f>VLOOKUP($C31,факт!$D$7:$JQ$124,80,0)</f>
        <v>0</v>
      </c>
      <c r="RT31" s="76">
        <f>VLOOKUP($C31,факт!$D$7:$JQ$124,81,0)</f>
        <v>0</v>
      </c>
      <c r="RU31" s="76">
        <f>VLOOKUP($C31,факт!$D$7:$JQ$124,82,0)</f>
        <v>0</v>
      </c>
      <c r="RV31" s="76">
        <f t="shared" si="1077"/>
        <v>0</v>
      </c>
      <c r="RW31" s="76">
        <f t="shared" si="1078"/>
        <v>0</v>
      </c>
      <c r="RX31" s="76">
        <f t="shared" si="1079"/>
        <v>0</v>
      </c>
      <c r="RY31" s="76">
        <f t="shared" si="343"/>
        <v>0</v>
      </c>
      <c r="RZ31" s="76">
        <f t="shared" si="344"/>
        <v>0</v>
      </c>
      <c r="SA31" s="87">
        <f>'СДП (план)'!CJ30</f>
        <v>0</v>
      </c>
      <c r="SB31" s="79">
        <f>'СДП (план)'!CK30</f>
        <v>0</v>
      </c>
      <c r="SC31" s="76">
        <f t="shared" si="345"/>
        <v>0</v>
      </c>
      <c r="SD31" s="76">
        <f t="shared" si="346"/>
        <v>0</v>
      </c>
      <c r="SE31" s="76">
        <f>VLOOKUP($C31,факт!$D$7:$JQ$124,95,0)</f>
        <v>0</v>
      </c>
      <c r="SF31" s="76">
        <f>VLOOKUP($C31,факт!$D$7:$JQ$124,96,0)</f>
        <v>0</v>
      </c>
      <c r="SG31" s="76">
        <f>VLOOKUP($C31,факт!$D$7:$JQ$124,97,0)</f>
        <v>0</v>
      </c>
      <c r="SH31" s="76">
        <f>VLOOKUP($C31,факт!$D$7:$JQ$124,98,0)</f>
        <v>0</v>
      </c>
      <c r="SI31" s="76">
        <f t="shared" si="1080"/>
        <v>0</v>
      </c>
      <c r="SJ31" s="76">
        <f t="shared" si="1081"/>
        <v>0</v>
      </c>
      <c r="SK31" s="76">
        <f t="shared" si="1082"/>
        <v>0</v>
      </c>
      <c r="SL31" s="76">
        <f t="shared" si="348"/>
        <v>0</v>
      </c>
      <c r="SM31" s="76">
        <f t="shared" si="349"/>
        <v>0</v>
      </c>
      <c r="SN31" s="87">
        <f>'СДП (план)'!CL30</f>
        <v>0</v>
      </c>
      <c r="SO31" s="79">
        <f>'СДП (план)'!CM30</f>
        <v>0</v>
      </c>
      <c r="SP31" s="76">
        <f t="shared" si="350"/>
        <v>0</v>
      </c>
      <c r="SQ31" s="76">
        <f t="shared" si="351"/>
        <v>0</v>
      </c>
      <c r="SR31" s="76">
        <f>VLOOKUP($C31,факт!$D$7:$JQ$124,107,0)</f>
        <v>0</v>
      </c>
      <c r="SS31" s="76">
        <f>VLOOKUP($C31,факт!$D$7:$JQ$124,108,0)</f>
        <v>0</v>
      </c>
      <c r="ST31" s="76">
        <f>VLOOKUP($C31,факт!$D$7:$JQ$124,109,0)</f>
        <v>0</v>
      </c>
      <c r="SU31" s="76">
        <f>VLOOKUP($C31,факт!$D$7:$JQ$124,110,0)</f>
        <v>0</v>
      </c>
      <c r="SV31" s="76">
        <f t="shared" si="1083"/>
        <v>0</v>
      </c>
      <c r="SW31" s="76">
        <f t="shared" si="1084"/>
        <v>0</v>
      </c>
      <c r="SX31" s="76">
        <f t="shared" si="1085"/>
        <v>0</v>
      </c>
      <c r="SY31" s="76">
        <f t="shared" si="354"/>
        <v>0</v>
      </c>
      <c r="SZ31" s="76">
        <f t="shared" si="355"/>
        <v>0</v>
      </c>
      <c r="TA31" s="87">
        <f>'СДП (план)'!CN30</f>
        <v>0</v>
      </c>
      <c r="TB31" s="79">
        <f>'СДП (план)'!CO30</f>
        <v>0</v>
      </c>
      <c r="TC31" s="76">
        <f t="shared" si="356"/>
        <v>0</v>
      </c>
      <c r="TD31" s="76">
        <f t="shared" si="357"/>
        <v>0</v>
      </c>
      <c r="TE31" s="76">
        <f>VLOOKUP($C31,факт!$D$7:$JQ$124,51,0)</f>
        <v>0</v>
      </c>
      <c r="TF31" s="76">
        <f>VLOOKUP($C31,факт!$D$7:$JQ$124,52,0)</f>
        <v>0</v>
      </c>
      <c r="TG31" s="76">
        <f>VLOOKUP($C31,факт!$D$7:$JQ$124,53,0)</f>
        <v>0</v>
      </c>
      <c r="TH31" s="76">
        <f>VLOOKUP($C31,факт!$D$7:$JQ$124,54,0)</f>
        <v>0</v>
      </c>
      <c r="TI31" s="76">
        <f t="shared" si="1086"/>
        <v>0</v>
      </c>
      <c r="TJ31" s="76">
        <f t="shared" si="1087"/>
        <v>0</v>
      </c>
      <c r="TK31" s="76">
        <f t="shared" si="1088"/>
        <v>0</v>
      </c>
      <c r="TL31" s="76">
        <f t="shared" si="360"/>
        <v>0</v>
      </c>
      <c r="TM31" s="76">
        <f t="shared" si="361"/>
        <v>0</v>
      </c>
      <c r="TN31" s="88">
        <f>'СДП (план)'!CP30</f>
        <v>0</v>
      </c>
      <c r="TO31" s="79">
        <f>'СДП (план)'!CQ30</f>
        <v>0</v>
      </c>
      <c r="TP31" s="76">
        <f t="shared" si="362"/>
        <v>0</v>
      </c>
      <c r="TQ31" s="76">
        <f t="shared" si="363"/>
        <v>0</v>
      </c>
      <c r="TR31" s="76">
        <f>VLOOKUP($C31,факт!$D$7:$JQ$124,47,0)</f>
        <v>0</v>
      </c>
      <c r="TS31" s="76">
        <f>VLOOKUP($C31,факт!$D$7:$JQ$124,48,0)</f>
        <v>0</v>
      </c>
      <c r="TT31" s="76">
        <f>VLOOKUP($C31,факт!$D$7:$JQ$124,49,0)</f>
        <v>0</v>
      </c>
      <c r="TU31" s="76">
        <f>VLOOKUP($C31,факт!$D$7:$JQ$124,50,0)</f>
        <v>0</v>
      </c>
      <c r="TV31" s="76">
        <f t="shared" si="1089"/>
        <v>0</v>
      </c>
      <c r="TW31" s="76">
        <f t="shared" si="1090"/>
        <v>0</v>
      </c>
      <c r="TX31" s="76">
        <f t="shared" si="1091"/>
        <v>0</v>
      </c>
      <c r="TY31" s="76">
        <f t="shared" si="366"/>
        <v>0</v>
      </c>
      <c r="TZ31" s="76">
        <f t="shared" si="367"/>
        <v>0</v>
      </c>
      <c r="UA31" s="18">
        <f>'СДП (план)'!CR30</f>
        <v>0</v>
      </c>
      <c r="UB31" s="4">
        <f>'СДП (план)'!CS30</f>
        <v>0</v>
      </c>
      <c r="UC31" s="76">
        <f t="shared" si="368"/>
        <v>0</v>
      </c>
      <c r="UD31" s="76">
        <f t="shared" si="369"/>
        <v>0</v>
      </c>
      <c r="UE31" s="76">
        <f>VLOOKUP($C31,факт!$D$7:$JQ$124,75,0)</f>
        <v>0</v>
      </c>
      <c r="UF31" s="76">
        <f>VLOOKUP($C31,факт!$D$7:$JQ$124,76,0)</f>
        <v>0</v>
      </c>
      <c r="UG31" s="76">
        <f>VLOOKUP($C31,факт!$D$7:$JQ$124,77,0)</f>
        <v>0</v>
      </c>
      <c r="UH31" s="76">
        <f>VLOOKUP($C31,факт!$D$7:$JQ$124,78,0)</f>
        <v>0</v>
      </c>
      <c r="UI31" s="76">
        <f t="shared" si="1092"/>
        <v>0</v>
      </c>
      <c r="UJ31" s="76">
        <f t="shared" si="1093"/>
        <v>0</v>
      </c>
      <c r="UK31" s="76">
        <f t="shared" si="1094"/>
        <v>0</v>
      </c>
      <c r="UL31" s="76">
        <f t="shared" si="371"/>
        <v>0</v>
      </c>
      <c r="UM31" s="76">
        <f t="shared" si="372"/>
        <v>0</v>
      </c>
      <c r="UN31" s="160">
        <f>'СДП (план)'!CT30</f>
        <v>0</v>
      </c>
      <c r="UO31" s="4">
        <f>'СДП (план)'!CU30</f>
        <v>0</v>
      </c>
      <c r="UP31" s="76">
        <f t="shared" si="373"/>
        <v>0</v>
      </c>
      <c r="UQ31" s="76">
        <f t="shared" si="374"/>
        <v>0</v>
      </c>
      <c r="UR31" s="76">
        <f>VLOOKUP($C31,факт!$D$7:$JQ$124,271,0)</f>
        <v>0</v>
      </c>
      <c r="US31" s="76">
        <f>VLOOKUP($C31,факт!$D$7:$JQ$124,272,0)</f>
        <v>0</v>
      </c>
      <c r="UT31" s="79"/>
      <c r="UU31" s="79"/>
      <c r="UV31" s="76">
        <f t="shared" si="1095"/>
        <v>0</v>
      </c>
      <c r="UW31" s="76">
        <f t="shared" si="1096"/>
        <v>0</v>
      </c>
      <c r="UX31" s="76">
        <f t="shared" si="1097"/>
        <v>0</v>
      </c>
      <c r="UY31" s="76">
        <f t="shared" si="376"/>
        <v>0</v>
      </c>
      <c r="UZ31" s="76">
        <f t="shared" si="377"/>
        <v>0</v>
      </c>
      <c r="VA31" s="76">
        <f>'СДП (план)'!CV30</f>
        <v>0</v>
      </c>
      <c r="VB31" s="76">
        <f>'СДП (план)'!CW30</f>
        <v>0</v>
      </c>
      <c r="VC31" s="76">
        <f t="shared" si="378"/>
        <v>0</v>
      </c>
      <c r="VD31" s="76">
        <f t="shared" si="379"/>
        <v>0</v>
      </c>
      <c r="VE31" s="76"/>
      <c r="VF31" s="76"/>
      <c r="VG31" s="76"/>
      <c r="VH31" s="76"/>
      <c r="VI31" s="76">
        <f t="shared" si="1098"/>
        <v>0</v>
      </c>
      <c r="VJ31" s="76">
        <f t="shared" si="1099"/>
        <v>0</v>
      </c>
      <c r="VK31" s="76">
        <f t="shared" si="1100"/>
        <v>0</v>
      </c>
      <c r="VL31" s="76">
        <f t="shared" si="381"/>
        <v>0</v>
      </c>
      <c r="VM31" s="76">
        <f t="shared" si="382"/>
        <v>0</v>
      </c>
      <c r="VN31" s="82">
        <f t="shared" si="1101"/>
        <v>3</v>
      </c>
      <c r="VO31" s="82">
        <f t="shared" si="1102"/>
        <v>155096.03200000001</v>
      </c>
      <c r="VP31" s="82">
        <f t="shared" si="1103"/>
        <v>0.5</v>
      </c>
      <c r="VQ31" s="82">
        <f t="shared" si="1104"/>
        <v>25849.338666666667</v>
      </c>
      <c r="VR31" s="82">
        <f t="shared" si="1105"/>
        <v>3</v>
      </c>
      <c r="VS31" s="82">
        <f t="shared" si="1106"/>
        <v>114041.20000000001</v>
      </c>
      <c r="VT31" s="82">
        <f t="shared" si="1107"/>
        <v>0</v>
      </c>
      <c r="VU31" s="82">
        <f t="shared" si="1108"/>
        <v>0</v>
      </c>
      <c r="VV31" s="82">
        <f t="shared" si="1109"/>
        <v>7.23</v>
      </c>
      <c r="VW31" s="82">
        <f t="shared" si="1110"/>
        <v>1.2050000000000001</v>
      </c>
      <c r="VX31" s="82">
        <f t="shared" si="1111"/>
        <v>7.23</v>
      </c>
      <c r="VY31" s="82">
        <f t="shared" si="1112"/>
        <v>2.5</v>
      </c>
      <c r="VZ31" s="156">
        <f t="shared" si="1113"/>
        <v>88191.861333333349</v>
      </c>
      <c r="WA31" s="63">
        <f>VLOOKUP($C31,факт!$D$7:$JU$124,273,0)</f>
        <v>3</v>
      </c>
      <c r="WB31" s="235">
        <f>VLOOKUP($C31,факт!$D$7:$JU$124,274,0)</f>
        <v>114041.20000000001</v>
      </c>
      <c r="WC31" s="235">
        <f>VLOOKUP($C31,факт!$D$7:$JU$124,275,0)</f>
        <v>0</v>
      </c>
      <c r="WD31" s="235">
        <f>VLOOKUP($C31,факт!$D$7:$JU$124,276,0)</f>
        <v>0</v>
      </c>
      <c r="WE31" s="236">
        <f t="shared" si="538"/>
        <v>0</v>
      </c>
      <c r="WF31" s="236">
        <f t="shared" si="539"/>
        <v>0</v>
      </c>
      <c r="WG31" s="467"/>
      <c r="WH31" s="467"/>
    </row>
    <row r="32" spans="1:606" s="63" customFormat="1" ht="30" x14ac:dyDescent="0.25">
      <c r="A32" s="318"/>
      <c r="B32" s="318">
        <v>12</v>
      </c>
      <c r="C32" s="56" t="s">
        <v>481</v>
      </c>
      <c r="D32" s="319" t="s">
        <v>242</v>
      </c>
      <c r="E32" s="2">
        <v>13520</v>
      </c>
      <c r="F32" s="356">
        <v>7.77</v>
      </c>
      <c r="G32" s="356"/>
      <c r="H32" s="357">
        <v>1</v>
      </c>
      <c r="I32" s="38"/>
      <c r="J32" s="247">
        <v>1.4</v>
      </c>
      <c r="K32" s="247">
        <v>1.68</v>
      </c>
      <c r="L32" s="247">
        <v>2.23</v>
      </c>
      <c r="M32" s="247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136"/>
        <v>5.833333333333333</v>
      </c>
      <c r="Q32" s="76">
        <f t="shared" si="137"/>
        <v>857911.6</v>
      </c>
      <c r="R32" s="76">
        <f>VLOOKUP($C32,факт!$D$7:$JQ$124,27,0)</f>
        <v>2</v>
      </c>
      <c r="S32" s="76">
        <f>VLOOKUP($C32,факт!$D$7:$JQ$124,28,0)</f>
        <v>294141.12</v>
      </c>
      <c r="T32" s="76">
        <f>VLOOKUP($C32,факт!$D$7:$JQ$124,29,0)</f>
        <v>0</v>
      </c>
      <c r="U32" s="76">
        <f>VLOOKUP($C32,факт!$D$7:$JQ$124,30,0)</f>
        <v>0</v>
      </c>
      <c r="V32" s="76">
        <f t="shared" si="967"/>
        <v>271.95</v>
      </c>
      <c r="W32" s="76">
        <f t="shared" si="968"/>
        <v>45.324999999999996</v>
      </c>
      <c r="X32" s="76">
        <f t="shared" si="969"/>
        <v>15.54</v>
      </c>
      <c r="Y32" s="76">
        <f t="shared" si="970"/>
        <v>-3.833333333333333</v>
      </c>
      <c r="Z32" s="76">
        <f t="shared" si="971"/>
        <v>-563770.48</v>
      </c>
      <c r="AA32" s="218">
        <f>'СДП (план)'!P31</f>
        <v>0</v>
      </c>
      <c r="AB32" s="218">
        <f>'СДП (план)'!Q31</f>
        <v>0</v>
      </c>
      <c r="AC32" s="76">
        <f t="shared" si="141"/>
        <v>0</v>
      </c>
      <c r="AD32" s="76">
        <f t="shared" si="142"/>
        <v>0</v>
      </c>
      <c r="AE32" s="76">
        <f>VLOOKUP($C32,факт!$D$7:$JO$125,15,0)</f>
        <v>0</v>
      </c>
      <c r="AF32" s="76">
        <f>VLOOKUP($C32,факт!$D$7:$JO$125,16,0)</f>
        <v>0</v>
      </c>
      <c r="AG32" s="76">
        <f>VLOOKUP($C32,факт!$D$7:$JO$125,17,0)</f>
        <v>0</v>
      </c>
      <c r="AH32" s="76">
        <f>VLOOKUP($C32,факт!$D$7:$JO$125,18,0)</f>
        <v>0</v>
      </c>
      <c r="AI32" s="76">
        <f t="shared" si="972"/>
        <v>0</v>
      </c>
      <c r="AJ32" s="76">
        <f t="shared" si="973"/>
        <v>0</v>
      </c>
      <c r="AK32" s="76">
        <f t="shared" si="974"/>
        <v>0</v>
      </c>
      <c r="AL32" s="76">
        <f t="shared" si="145"/>
        <v>0</v>
      </c>
      <c r="AM32" s="76">
        <f t="shared" si="146"/>
        <v>0</v>
      </c>
      <c r="AN32" s="77">
        <f>'СДП (план)'!R31</f>
        <v>0</v>
      </c>
      <c r="AO32" s="76">
        <f>'СДП (план)'!S31</f>
        <v>0</v>
      </c>
      <c r="AP32" s="76">
        <f t="shared" si="147"/>
        <v>0</v>
      </c>
      <c r="AQ32" s="76">
        <f t="shared" si="148"/>
        <v>0</v>
      </c>
      <c r="AR32" s="76">
        <f>VLOOKUP($C32,факт!$D$7:$JQ$124,3,0)</f>
        <v>0</v>
      </c>
      <c r="AS32" s="76">
        <f>VLOOKUP($C32,факт!$D$7:$JQ$124,4,0)</f>
        <v>0</v>
      </c>
      <c r="AT32" s="76">
        <f>VLOOKUP($C32,факт!$D$7:$JQ$124,5,0)</f>
        <v>0</v>
      </c>
      <c r="AU32" s="76">
        <f>VLOOKUP($C32,факт!$D$7:$JQ$124,6,0)</f>
        <v>0</v>
      </c>
      <c r="AV32" s="76">
        <f t="shared" si="975"/>
        <v>0</v>
      </c>
      <c r="AW32" s="76">
        <f t="shared" si="976"/>
        <v>0</v>
      </c>
      <c r="AX32" s="76">
        <f t="shared" si="977"/>
        <v>0</v>
      </c>
      <c r="AY32" s="76">
        <f t="shared" si="151"/>
        <v>0</v>
      </c>
      <c r="AZ32" s="76">
        <f t="shared" si="152"/>
        <v>0</v>
      </c>
      <c r="BA32" s="165">
        <f>'СДП (план)'!T31</f>
        <v>0</v>
      </c>
      <c r="BB32" s="4">
        <f>'СДП (план)'!U31</f>
        <v>0</v>
      </c>
      <c r="BC32" s="76">
        <f t="shared" si="153"/>
        <v>0</v>
      </c>
      <c r="BD32" s="76">
        <f t="shared" si="154"/>
        <v>0</v>
      </c>
      <c r="BE32" s="76"/>
      <c r="BF32" s="76"/>
      <c r="BG32" s="76"/>
      <c r="BH32" s="76"/>
      <c r="BI32" s="76">
        <f t="shared" si="978"/>
        <v>0</v>
      </c>
      <c r="BJ32" s="76">
        <f t="shared" si="979"/>
        <v>0</v>
      </c>
      <c r="BK32" s="76">
        <f t="shared" si="980"/>
        <v>0</v>
      </c>
      <c r="BL32" s="76">
        <f t="shared" si="157"/>
        <v>0</v>
      </c>
      <c r="BM32" s="76">
        <f t="shared" si="158"/>
        <v>0</v>
      </c>
      <c r="BN32" s="77">
        <f>'СДП (план)'!V31</f>
        <v>0</v>
      </c>
      <c r="BO32" s="76">
        <f>'СДП (план)'!W31</f>
        <v>0</v>
      </c>
      <c r="BP32" s="76">
        <f t="shared" si="159"/>
        <v>0</v>
      </c>
      <c r="BQ32" s="76">
        <f t="shared" si="160"/>
        <v>0</v>
      </c>
      <c r="BR32" s="76"/>
      <c r="BS32" s="76"/>
      <c r="BT32" s="76"/>
      <c r="BU32" s="76"/>
      <c r="BV32" s="76">
        <f t="shared" si="981"/>
        <v>0</v>
      </c>
      <c r="BW32" s="76">
        <f t="shared" si="982"/>
        <v>0</v>
      </c>
      <c r="BX32" s="76">
        <f t="shared" si="983"/>
        <v>0</v>
      </c>
      <c r="BY32" s="76">
        <f t="shared" si="399"/>
        <v>0</v>
      </c>
      <c r="BZ32" s="76">
        <f t="shared" si="400"/>
        <v>0</v>
      </c>
      <c r="CA32" s="79">
        <f>'СДП (план)'!X31</f>
        <v>0</v>
      </c>
      <c r="CB32" s="76">
        <f>'СДП (план)'!Y31</f>
        <v>0</v>
      </c>
      <c r="CC32" s="76">
        <f t="shared" si="164"/>
        <v>0</v>
      </c>
      <c r="CD32" s="76">
        <f t="shared" si="165"/>
        <v>0</v>
      </c>
      <c r="CE32" s="76"/>
      <c r="CF32" s="76"/>
      <c r="CG32" s="76"/>
      <c r="CH32" s="76"/>
      <c r="CI32" s="76">
        <f t="shared" si="984"/>
        <v>0</v>
      </c>
      <c r="CJ32" s="76">
        <f t="shared" si="985"/>
        <v>0</v>
      </c>
      <c r="CK32" s="76">
        <f t="shared" si="986"/>
        <v>0</v>
      </c>
      <c r="CL32" s="76">
        <f t="shared" si="168"/>
        <v>0</v>
      </c>
      <c r="CM32" s="76">
        <f t="shared" si="169"/>
        <v>0</v>
      </c>
      <c r="CN32" s="78">
        <f>'СДП (план)'!Z31</f>
        <v>0</v>
      </c>
      <c r="CO32" s="78">
        <f>'СДП (план)'!AA31</f>
        <v>0</v>
      </c>
      <c r="CP32" s="76">
        <f t="shared" si="170"/>
        <v>0</v>
      </c>
      <c r="CQ32" s="76">
        <f t="shared" si="171"/>
        <v>0</v>
      </c>
      <c r="CR32" s="76"/>
      <c r="CS32" s="76"/>
      <c r="CT32" s="76"/>
      <c r="CU32" s="76"/>
      <c r="CV32" s="76">
        <f t="shared" si="987"/>
        <v>0</v>
      </c>
      <c r="CW32" s="76">
        <f t="shared" si="988"/>
        <v>0</v>
      </c>
      <c r="CX32" s="76">
        <f t="shared" si="989"/>
        <v>0</v>
      </c>
      <c r="CY32" s="76">
        <f t="shared" si="174"/>
        <v>0</v>
      </c>
      <c r="CZ32" s="76">
        <f t="shared" si="175"/>
        <v>0</v>
      </c>
      <c r="DA32" s="9">
        <f>'СДП (план)'!AB31</f>
        <v>0</v>
      </c>
      <c r="DB32" s="4">
        <f>'СДП (план)'!AC31</f>
        <v>0</v>
      </c>
      <c r="DC32" s="76">
        <f t="shared" si="176"/>
        <v>0</v>
      </c>
      <c r="DD32" s="76">
        <f t="shared" si="177"/>
        <v>0</v>
      </c>
      <c r="DE32" s="76"/>
      <c r="DF32" s="76"/>
      <c r="DG32" s="76"/>
      <c r="DH32" s="76"/>
      <c r="DI32" s="76">
        <f t="shared" si="990"/>
        <v>0</v>
      </c>
      <c r="DJ32" s="76">
        <f t="shared" si="991"/>
        <v>0</v>
      </c>
      <c r="DK32" s="76">
        <f t="shared" si="992"/>
        <v>0</v>
      </c>
      <c r="DL32" s="76">
        <f t="shared" si="180"/>
        <v>0</v>
      </c>
      <c r="DM32" s="76">
        <f t="shared" si="181"/>
        <v>0</v>
      </c>
      <c r="DN32" s="77">
        <f>'СДП (план)'!AD31</f>
        <v>0</v>
      </c>
      <c r="DO32" s="76">
        <f>'СДП (план)'!AE31</f>
        <v>0</v>
      </c>
      <c r="DP32" s="76">
        <f t="shared" si="182"/>
        <v>0</v>
      </c>
      <c r="DQ32" s="76">
        <f t="shared" si="183"/>
        <v>0</v>
      </c>
      <c r="DR32" s="76">
        <f>VLOOKUP($C32,факт!$D$7:$JQ$124,155,0)</f>
        <v>0</v>
      </c>
      <c r="DS32" s="76">
        <f>VLOOKUP($C32,факт!$D$7:$JQ$124,156,0)</f>
        <v>0</v>
      </c>
      <c r="DT32" s="76">
        <f>VLOOKUP($C32,факт!$D$7:$JQ$124,157,0)</f>
        <v>0</v>
      </c>
      <c r="DU32" s="76">
        <f>VLOOKUP($C32,факт!$D$7:$JQ$124,158,0)</f>
        <v>0</v>
      </c>
      <c r="DV32" s="76">
        <f t="shared" si="993"/>
        <v>0</v>
      </c>
      <c r="DW32" s="76">
        <f t="shared" si="994"/>
        <v>0</v>
      </c>
      <c r="DX32" s="76">
        <f t="shared" si="995"/>
        <v>0</v>
      </c>
      <c r="DY32" s="76">
        <f t="shared" si="186"/>
        <v>0</v>
      </c>
      <c r="DZ32" s="76">
        <f t="shared" si="187"/>
        <v>0</v>
      </c>
      <c r="EA32" s="9">
        <f>'СДП (план)'!AF31</f>
        <v>0</v>
      </c>
      <c r="EB32" s="4">
        <f>'СДП (план)'!AG31</f>
        <v>0</v>
      </c>
      <c r="EC32" s="76">
        <f t="shared" si="188"/>
        <v>0</v>
      </c>
      <c r="ED32" s="76">
        <f t="shared" si="189"/>
        <v>0</v>
      </c>
      <c r="EE32" s="76">
        <f>VLOOKUP($C32,факт!$D$7:$JQ$124,163,0)</f>
        <v>0</v>
      </c>
      <c r="EF32" s="76">
        <f>VLOOKUP($C32,факт!$D$7:$JQ$124,164,0)</f>
        <v>0</v>
      </c>
      <c r="EG32" s="76">
        <f>VLOOKUP($C32,факт!$D$7:$JQ$124,165,0)</f>
        <v>0</v>
      </c>
      <c r="EH32" s="76">
        <f>VLOOKUP($C32,факт!$D$7:$JQ$124,166,0)</f>
        <v>0</v>
      </c>
      <c r="EI32" s="76">
        <f t="shared" si="996"/>
        <v>0</v>
      </c>
      <c r="EJ32" s="76">
        <f t="shared" si="997"/>
        <v>0</v>
      </c>
      <c r="EK32" s="76">
        <f t="shared" si="998"/>
        <v>0</v>
      </c>
      <c r="EL32" s="76">
        <f t="shared" si="191"/>
        <v>0</v>
      </c>
      <c r="EM32" s="76">
        <f t="shared" si="192"/>
        <v>0</v>
      </c>
      <c r="EN32" s="9">
        <f>'СДП (план)'!AH31</f>
        <v>0</v>
      </c>
      <c r="EO32" s="4">
        <f>'СДП (план)'!AI31</f>
        <v>0</v>
      </c>
      <c r="EP32" s="76">
        <f t="shared" si="193"/>
        <v>0</v>
      </c>
      <c r="EQ32" s="76">
        <f t="shared" si="194"/>
        <v>0</v>
      </c>
      <c r="ER32" s="76"/>
      <c r="ES32" s="76"/>
      <c r="ET32" s="76"/>
      <c r="EU32" s="76"/>
      <c r="EV32" s="76">
        <f t="shared" si="999"/>
        <v>0</v>
      </c>
      <c r="EW32" s="76">
        <f t="shared" si="1000"/>
        <v>0</v>
      </c>
      <c r="EX32" s="76">
        <f t="shared" si="1001"/>
        <v>0</v>
      </c>
      <c r="EY32" s="76">
        <f t="shared" si="197"/>
        <v>0</v>
      </c>
      <c r="EZ32" s="76">
        <f t="shared" si="198"/>
        <v>0</v>
      </c>
      <c r="FA32" s="77">
        <f>'СДП (план)'!AJ31</f>
        <v>0</v>
      </c>
      <c r="FB32" s="76">
        <f>'СДП (план)'!AK31</f>
        <v>0</v>
      </c>
      <c r="FC32" s="76">
        <f t="shared" si="199"/>
        <v>0</v>
      </c>
      <c r="FD32" s="76">
        <f t="shared" si="200"/>
        <v>0</v>
      </c>
      <c r="FE32" s="76"/>
      <c r="FF32" s="76"/>
      <c r="FG32" s="76"/>
      <c r="FH32" s="76"/>
      <c r="FI32" s="76">
        <f t="shared" si="1002"/>
        <v>0</v>
      </c>
      <c r="FJ32" s="76">
        <f t="shared" si="1003"/>
        <v>0</v>
      </c>
      <c r="FK32" s="76">
        <f t="shared" si="1004"/>
        <v>0</v>
      </c>
      <c r="FL32" s="76">
        <f t="shared" si="202"/>
        <v>0</v>
      </c>
      <c r="FM32" s="76">
        <f t="shared" si="203"/>
        <v>0</v>
      </c>
      <c r="FN32" s="78">
        <f>'СДП (план)'!AL31</f>
        <v>0</v>
      </c>
      <c r="FO32" s="251">
        <f>'СДП (план)'!AM31</f>
        <v>0</v>
      </c>
      <c r="FP32" s="76">
        <f t="shared" si="204"/>
        <v>0</v>
      </c>
      <c r="FQ32" s="76">
        <f t="shared" si="205"/>
        <v>0</v>
      </c>
      <c r="FR32" s="76">
        <f>VLOOKUP($C32,факт!$D$7:$JQ$124,35,0)</f>
        <v>0</v>
      </c>
      <c r="FS32" s="76">
        <f>VLOOKUP($C32,факт!$D$7:$JQ$124,36,0)</f>
        <v>0</v>
      </c>
      <c r="FT32" s="76">
        <f>VLOOKUP($C32,факт!$D$7:$JQ$124,37,0)</f>
        <v>0</v>
      </c>
      <c r="FU32" s="76">
        <f>VLOOKUP($C32,факт!$D$7:$JQ$124,38,0)</f>
        <v>0</v>
      </c>
      <c r="FV32" s="76">
        <f t="shared" si="1005"/>
        <v>0</v>
      </c>
      <c r="FW32" s="76">
        <f t="shared" si="1006"/>
        <v>0</v>
      </c>
      <c r="FX32" s="76">
        <f t="shared" si="1007"/>
        <v>0</v>
      </c>
      <c r="FY32" s="76">
        <f t="shared" si="208"/>
        <v>0</v>
      </c>
      <c r="FZ32" s="76">
        <f t="shared" si="209"/>
        <v>0</v>
      </c>
      <c r="GA32" s="77">
        <f>'СДП (план)'!AN31</f>
        <v>0</v>
      </c>
      <c r="GB32" s="76">
        <f>'СДП (план)'!AO31</f>
        <v>0</v>
      </c>
      <c r="GC32" s="76">
        <f t="shared" si="210"/>
        <v>0</v>
      </c>
      <c r="GD32" s="76">
        <f t="shared" si="211"/>
        <v>0</v>
      </c>
      <c r="GE32" s="76"/>
      <c r="GF32" s="76"/>
      <c r="GG32" s="76"/>
      <c r="GH32" s="76"/>
      <c r="GI32" s="76">
        <f t="shared" si="1008"/>
        <v>0</v>
      </c>
      <c r="GJ32" s="76">
        <f t="shared" si="1009"/>
        <v>0</v>
      </c>
      <c r="GK32" s="76">
        <f t="shared" si="1010"/>
        <v>0</v>
      </c>
      <c r="GL32" s="76">
        <f t="shared" si="213"/>
        <v>0</v>
      </c>
      <c r="GM32" s="76">
        <f t="shared" si="214"/>
        <v>0</v>
      </c>
      <c r="GN32" s="77">
        <f>'СДП (план)'!AP31</f>
        <v>0</v>
      </c>
      <c r="GO32" s="76">
        <f>'СДП (план)'!AQ31</f>
        <v>0</v>
      </c>
      <c r="GP32" s="76">
        <f t="shared" si="215"/>
        <v>0</v>
      </c>
      <c r="GQ32" s="76">
        <f t="shared" si="216"/>
        <v>0</v>
      </c>
      <c r="GR32" s="76"/>
      <c r="GS32" s="76"/>
      <c r="GT32" s="76"/>
      <c r="GU32" s="76"/>
      <c r="GV32" s="76">
        <f t="shared" si="1011"/>
        <v>0</v>
      </c>
      <c r="GW32" s="76">
        <f t="shared" si="1012"/>
        <v>0</v>
      </c>
      <c r="GX32" s="76">
        <f t="shared" si="1013"/>
        <v>0</v>
      </c>
      <c r="GY32" s="76">
        <f t="shared" si="218"/>
        <v>0</v>
      </c>
      <c r="GZ32" s="76">
        <f t="shared" si="219"/>
        <v>0</v>
      </c>
      <c r="HA32" s="77">
        <f>'СДП (план)'!AR31</f>
        <v>0</v>
      </c>
      <c r="HB32" s="76">
        <f>'СДП (план)'!AS31</f>
        <v>0</v>
      </c>
      <c r="HC32" s="76">
        <f t="shared" si="220"/>
        <v>0</v>
      </c>
      <c r="HD32" s="76">
        <f t="shared" si="221"/>
        <v>0</v>
      </c>
      <c r="HE32" s="76"/>
      <c r="HF32" s="76"/>
      <c r="HG32" s="76"/>
      <c r="HH32" s="76"/>
      <c r="HI32" s="76">
        <f t="shared" si="1014"/>
        <v>0</v>
      </c>
      <c r="HJ32" s="76">
        <f t="shared" si="1015"/>
        <v>0</v>
      </c>
      <c r="HK32" s="76">
        <f t="shared" si="1016"/>
        <v>0</v>
      </c>
      <c r="HL32" s="76">
        <f t="shared" si="224"/>
        <v>0</v>
      </c>
      <c r="HM32" s="76">
        <f t="shared" si="225"/>
        <v>0</v>
      </c>
      <c r="HN32" s="9">
        <f>'СДП (план)'!AT31</f>
        <v>0</v>
      </c>
      <c r="HO32" s="4">
        <f>'СДП (план)'!AU31</f>
        <v>0</v>
      </c>
      <c r="HP32" s="76">
        <f t="shared" si="226"/>
        <v>0</v>
      </c>
      <c r="HQ32" s="76">
        <f t="shared" si="227"/>
        <v>0</v>
      </c>
      <c r="HR32" s="76"/>
      <c r="HS32" s="76"/>
      <c r="HT32" s="76"/>
      <c r="HU32" s="76"/>
      <c r="HV32" s="76">
        <f t="shared" si="1017"/>
        <v>0</v>
      </c>
      <c r="HW32" s="76">
        <f t="shared" si="1018"/>
        <v>0</v>
      </c>
      <c r="HX32" s="76">
        <f t="shared" si="1019"/>
        <v>0</v>
      </c>
      <c r="HY32" s="76">
        <f t="shared" si="230"/>
        <v>0</v>
      </c>
      <c r="HZ32" s="76">
        <f t="shared" si="231"/>
        <v>0</v>
      </c>
      <c r="IA32" s="9">
        <f>'СДП (план)'!AV31</f>
        <v>0</v>
      </c>
      <c r="IB32" s="4">
        <f>'СДП (план)'!AW31</f>
        <v>0</v>
      </c>
      <c r="IC32" s="76">
        <f t="shared" si="232"/>
        <v>0</v>
      </c>
      <c r="ID32" s="76">
        <f t="shared" si="233"/>
        <v>0</v>
      </c>
      <c r="IE32" s="76">
        <f>VLOOKUP($C32,факт!$D$7:$JQ$124,199,0)</f>
        <v>0</v>
      </c>
      <c r="IF32" s="76">
        <f>VLOOKUP($C32,факт!$D$7:$JQ$124,200,0)</f>
        <v>0</v>
      </c>
      <c r="IG32" s="76">
        <f>VLOOKUP($C32,факт!$D$7:$JQ$124,201,0)</f>
        <v>0</v>
      </c>
      <c r="IH32" s="76">
        <f>VLOOKUP($C32,факт!$D$7:$JQ$124,202,0)</f>
        <v>0</v>
      </c>
      <c r="II32" s="76">
        <f t="shared" si="1020"/>
        <v>0</v>
      </c>
      <c r="IJ32" s="76">
        <f t="shared" si="1021"/>
        <v>0</v>
      </c>
      <c r="IK32" s="76">
        <f t="shared" si="1022"/>
        <v>0</v>
      </c>
      <c r="IL32" s="76">
        <f t="shared" si="236"/>
        <v>0</v>
      </c>
      <c r="IM32" s="76">
        <f t="shared" si="237"/>
        <v>0</v>
      </c>
      <c r="IN32" s="9">
        <f>'СДП (план)'!AX31</f>
        <v>0</v>
      </c>
      <c r="IO32" s="4">
        <f>'СДП (план)'!AY31</f>
        <v>0</v>
      </c>
      <c r="IP32" s="76">
        <f t="shared" si="238"/>
        <v>0</v>
      </c>
      <c r="IQ32" s="76">
        <f t="shared" si="239"/>
        <v>0</v>
      </c>
      <c r="IR32" s="76"/>
      <c r="IS32" s="76"/>
      <c r="IT32" s="76"/>
      <c r="IU32" s="76"/>
      <c r="IV32" s="76">
        <f t="shared" si="1023"/>
        <v>0</v>
      </c>
      <c r="IW32" s="76">
        <f t="shared" si="1024"/>
        <v>0</v>
      </c>
      <c r="IX32" s="76">
        <f t="shared" si="1025"/>
        <v>0</v>
      </c>
      <c r="IY32" s="76">
        <f t="shared" si="242"/>
        <v>0</v>
      </c>
      <c r="IZ32" s="76">
        <f t="shared" si="243"/>
        <v>0</v>
      </c>
      <c r="JA32" s="77">
        <f>'СДП (план)'!AZ31</f>
        <v>0</v>
      </c>
      <c r="JB32" s="76">
        <f>'СДП (план)'!BA31</f>
        <v>0</v>
      </c>
      <c r="JC32" s="76">
        <f t="shared" si="244"/>
        <v>0</v>
      </c>
      <c r="JD32" s="76">
        <f t="shared" si="245"/>
        <v>0</v>
      </c>
      <c r="JE32" s="76"/>
      <c r="JF32" s="76"/>
      <c r="JG32" s="76"/>
      <c r="JH32" s="76"/>
      <c r="JI32" s="76">
        <f t="shared" si="1026"/>
        <v>0</v>
      </c>
      <c r="JJ32" s="76">
        <f t="shared" si="1027"/>
        <v>0</v>
      </c>
      <c r="JK32" s="76">
        <f t="shared" si="1028"/>
        <v>0</v>
      </c>
      <c r="JL32" s="76">
        <f t="shared" si="247"/>
        <v>0</v>
      </c>
      <c r="JM32" s="76">
        <f t="shared" si="248"/>
        <v>0</v>
      </c>
      <c r="JN32" s="77">
        <f>'СДП (план)'!BB31</f>
        <v>0</v>
      </c>
      <c r="JO32" s="76">
        <f>'СДП (план)'!BC31</f>
        <v>0</v>
      </c>
      <c r="JP32" s="76">
        <f t="shared" si="249"/>
        <v>0</v>
      </c>
      <c r="JQ32" s="76">
        <f t="shared" si="250"/>
        <v>0</v>
      </c>
      <c r="JR32" s="76"/>
      <c r="JS32" s="76"/>
      <c r="JT32" s="76"/>
      <c r="JU32" s="76"/>
      <c r="JV32" s="76">
        <f t="shared" si="1029"/>
        <v>0</v>
      </c>
      <c r="JW32" s="76">
        <f t="shared" si="1030"/>
        <v>0</v>
      </c>
      <c r="JX32" s="76">
        <f t="shared" si="1031"/>
        <v>0</v>
      </c>
      <c r="JY32" s="76">
        <f t="shared" si="252"/>
        <v>0</v>
      </c>
      <c r="JZ32" s="76">
        <f t="shared" si="253"/>
        <v>0</v>
      </c>
      <c r="KA32" s="79">
        <f>'СДП (план)'!BD31</f>
        <v>0</v>
      </c>
      <c r="KB32" s="79">
        <f>'СДП (план)'!BE31</f>
        <v>0</v>
      </c>
      <c r="KC32" s="76">
        <f t="shared" si="254"/>
        <v>0</v>
      </c>
      <c r="KD32" s="76">
        <f t="shared" si="255"/>
        <v>0</v>
      </c>
      <c r="KE32" s="76"/>
      <c r="KF32" s="76"/>
      <c r="KG32" s="76"/>
      <c r="KH32" s="76"/>
      <c r="KI32" s="76">
        <f t="shared" si="1032"/>
        <v>0</v>
      </c>
      <c r="KJ32" s="76">
        <f t="shared" si="1033"/>
        <v>0</v>
      </c>
      <c r="KK32" s="76">
        <f t="shared" si="1034"/>
        <v>0</v>
      </c>
      <c r="KL32" s="76">
        <f t="shared" si="258"/>
        <v>0</v>
      </c>
      <c r="KM32" s="76">
        <f t="shared" si="259"/>
        <v>0</v>
      </c>
      <c r="KN32" s="79">
        <f>'СДП (план)'!BF31</f>
        <v>0</v>
      </c>
      <c r="KO32" s="79">
        <f>'СДП (план)'!BG31</f>
        <v>0</v>
      </c>
      <c r="KP32" s="76">
        <f t="shared" si="260"/>
        <v>0</v>
      </c>
      <c r="KQ32" s="76">
        <f t="shared" si="261"/>
        <v>0</v>
      </c>
      <c r="KR32" s="76"/>
      <c r="KS32" s="76"/>
      <c r="KT32" s="76"/>
      <c r="KU32" s="76"/>
      <c r="KV32" s="76">
        <f t="shared" si="1035"/>
        <v>0</v>
      </c>
      <c r="KW32" s="76">
        <f t="shared" si="1036"/>
        <v>0</v>
      </c>
      <c r="KX32" s="76">
        <f t="shared" si="1037"/>
        <v>0</v>
      </c>
      <c r="KY32" s="76">
        <f t="shared" si="264"/>
        <v>0</v>
      </c>
      <c r="KZ32" s="76">
        <f t="shared" si="265"/>
        <v>0</v>
      </c>
      <c r="LA32" s="77">
        <f>'СДП (план)'!BH31</f>
        <v>0</v>
      </c>
      <c r="LB32" s="76">
        <f>'СДП (план)'!BI31</f>
        <v>0</v>
      </c>
      <c r="LC32" s="76">
        <f t="shared" si="266"/>
        <v>0</v>
      </c>
      <c r="LD32" s="76">
        <f t="shared" si="267"/>
        <v>0</v>
      </c>
      <c r="LE32" s="76"/>
      <c r="LF32" s="76"/>
      <c r="LG32" s="76"/>
      <c r="LH32" s="76"/>
      <c r="LI32" s="76">
        <f t="shared" si="1038"/>
        <v>0</v>
      </c>
      <c r="LJ32" s="76">
        <f t="shared" si="1039"/>
        <v>0</v>
      </c>
      <c r="LK32" s="76">
        <f t="shared" si="1040"/>
        <v>0</v>
      </c>
      <c r="LL32" s="76">
        <f t="shared" si="270"/>
        <v>0</v>
      </c>
      <c r="LM32" s="76">
        <f t="shared" si="271"/>
        <v>0</v>
      </c>
      <c r="LN32" s="77">
        <f>'СДП (план)'!BJ31</f>
        <v>0</v>
      </c>
      <c r="LO32" s="76">
        <f>'СДП (план)'!BK31</f>
        <v>0</v>
      </c>
      <c r="LP32" s="76">
        <f t="shared" si="272"/>
        <v>0</v>
      </c>
      <c r="LQ32" s="76">
        <f t="shared" si="273"/>
        <v>0</v>
      </c>
      <c r="LR32" s="76"/>
      <c r="LS32" s="76"/>
      <c r="LT32" s="76"/>
      <c r="LU32" s="76"/>
      <c r="LV32" s="76">
        <f t="shared" si="1041"/>
        <v>0</v>
      </c>
      <c r="LW32" s="76">
        <f t="shared" si="1042"/>
        <v>0</v>
      </c>
      <c r="LX32" s="76">
        <f t="shared" si="1043"/>
        <v>0</v>
      </c>
      <c r="LY32" s="76">
        <f t="shared" si="275"/>
        <v>0</v>
      </c>
      <c r="LZ32" s="76">
        <f t="shared" si="276"/>
        <v>0</v>
      </c>
      <c r="MA32" s="77">
        <f>'СДП (план)'!BL31</f>
        <v>0</v>
      </c>
      <c r="MB32" s="76">
        <f>'СДП (план)'!BM31</f>
        <v>0</v>
      </c>
      <c r="MC32" s="76">
        <f t="shared" si="277"/>
        <v>0</v>
      </c>
      <c r="MD32" s="76">
        <f t="shared" si="278"/>
        <v>0</v>
      </c>
      <c r="ME32" s="76"/>
      <c r="MF32" s="76"/>
      <c r="MG32" s="76"/>
      <c r="MH32" s="76"/>
      <c r="MI32" s="76">
        <f t="shared" si="1044"/>
        <v>0</v>
      </c>
      <c r="MJ32" s="76">
        <f t="shared" si="1045"/>
        <v>0</v>
      </c>
      <c r="MK32" s="76">
        <f t="shared" si="1046"/>
        <v>0</v>
      </c>
      <c r="ML32" s="76">
        <f t="shared" si="281"/>
        <v>0</v>
      </c>
      <c r="MM32" s="76">
        <f t="shared" si="282"/>
        <v>0</v>
      </c>
      <c r="MN32" s="77">
        <f>'СДП (план)'!BN31</f>
        <v>0</v>
      </c>
      <c r="MO32" s="76">
        <f>'СДП (план)'!BO31</f>
        <v>0</v>
      </c>
      <c r="MP32" s="76">
        <f t="shared" si="283"/>
        <v>0</v>
      </c>
      <c r="MQ32" s="76">
        <f t="shared" si="284"/>
        <v>0</v>
      </c>
      <c r="MR32" s="76"/>
      <c r="MS32" s="76"/>
      <c r="MT32" s="76"/>
      <c r="MU32" s="76"/>
      <c r="MV32" s="76">
        <f t="shared" si="1047"/>
        <v>0</v>
      </c>
      <c r="MW32" s="76">
        <f t="shared" si="1048"/>
        <v>0</v>
      </c>
      <c r="MX32" s="76">
        <f t="shared" si="1049"/>
        <v>0</v>
      </c>
      <c r="MY32" s="76">
        <f t="shared" si="287"/>
        <v>0</v>
      </c>
      <c r="MZ32" s="76">
        <f t="shared" si="288"/>
        <v>0</v>
      </c>
      <c r="NA32" s="77">
        <f>'СДП (план)'!BP31</f>
        <v>0</v>
      </c>
      <c r="NB32" s="76">
        <f>'СДП (план)'!BQ31</f>
        <v>0</v>
      </c>
      <c r="NC32" s="76">
        <f t="shared" si="289"/>
        <v>0</v>
      </c>
      <c r="ND32" s="76">
        <f t="shared" si="290"/>
        <v>0</v>
      </c>
      <c r="NE32" s="76">
        <f>VLOOKUP($C32,факт!$D$7:$JQ$124,227,0)</f>
        <v>0</v>
      </c>
      <c r="NF32" s="76">
        <f>VLOOKUP($C32,факт!$D$7:$JQ$124,228,0)</f>
        <v>0</v>
      </c>
      <c r="NG32" s="76">
        <f>VLOOKUP($C32,факт!$D$7:$JQ$124,229,0)</f>
        <v>0</v>
      </c>
      <c r="NH32" s="76">
        <f>VLOOKUP($C32,факт!$D$7:$JQ$124,230,0)</f>
        <v>0</v>
      </c>
      <c r="NI32" s="76">
        <f t="shared" si="1050"/>
        <v>0</v>
      </c>
      <c r="NJ32" s="76">
        <f t="shared" si="1051"/>
        <v>0</v>
      </c>
      <c r="NK32" s="76">
        <f t="shared" si="1052"/>
        <v>0</v>
      </c>
      <c r="NL32" s="76">
        <f t="shared" si="293"/>
        <v>0</v>
      </c>
      <c r="NM32" s="76">
        <f t="shared" si="294"/>
        <v>0</v>
      </c>
      <c r="NN32" s="77">
        <f>'СДП (план)'!BR31</f>
        <v>0</v>
      </c>
      <c r="NO32" s="76">
        <f>'СДП (план)'!BS31</f>
        <v>0</v>
      </c>
      <c r="NP32" s="76">
        <f t="shared" si="295"/>
        <v>0</v>
      </c>
      <c r="NQ32" s="76">
        <f t="shared" si="296"/>
        <v>0</v>
      </c>
      <c r="NR32" s="76"/>
      <c r="NS32" s="76"/>
      <c r="NT32" s="76"/>
      <c r="NU32" s="76"/>
      <c r="NV32" s="76">
        <f t="shared" si="1053"/>
        <v>0</v>
      </c>
      <c r="NW32" s="76">
        <f t="shared" si="1054"/>
        <v>0</v>
      </c>
      <c r="NX32" s="76">
        <f t="shared" si="1055"/>
        <v>0</v>
      </c>
      <c r="NY32" s="76">
        <f t="shared" si="299"/>
        <v>0</v>
      </c>
      <c r="NZ32" s="76">
        <f t="shared" si="300"/>
        <v>0</v>
      </c>
      <c r="OA32" s="77">
        <f>'СДП (план)'!BT31</f>
        <v>0</v>
      </c>
      <c r="OB32" s="76">
        <f>'СДП (план)'!BU31</f>
        <v>0</v>
      </c>
      <c r="OC32" s="76">
        <f t="shared" si="301"/>
        <v>0</v>
      </c>
      <c r="OD32" s="76">
        <f t="shared" si="302"/>
        <v>0</v>
      </c>
      <c r="OE32" s="76">
        <f>VLOOKUP($C32,факт!$D$7:$JQ$124,243,0)</f>
        <v>0</v>
      </c>
      <c r="OF32" s="76">
        <f>VLOOKUP($C32,факт!$D$7:$JQ$124,244,0)</f>
        <v>0</v>
      </c>
      <c r="OG32" s="76">
        <f>VLOOKUP($C32,факт!$D$7:$JQ$124,245,0)</f>
        <v>0</v>
      </c>
      <c r="OH32" s="76">
        <f>VLOOKUP($C32,факт!$D$7:$JQ$124,246,0)</f>
        <v>0</v>
      </c>
      <c r="OI32" s="76">
        <f t="shared" si="1056"/>
        <v>0</v>
      </c>
      <c r="OJ32" s="76">
        <f t="shared" si="1057"/>
        <v>0</v>
      </c>
      <c r="OK32" s="76">
        <f t="shared" si="1058"/>
        <v>0</v>
      </c>
      <c r="OL32" s="76">
        <f t="shared" si="305"/>
        <v>0</v>
      </c>
      <c r="OM32" s="76">
        <f t="shared" si="306"/>
        <v>0</v>
      </c>
      <c r="ON32" s="77">
        <f>'СДП (план)'!BV31</f>
        <v>0</v>
      </c>
      <c r="OO32" s="76">
        <f>'СДП (план)'!BW31</f>
        <v>0</v>
      </c>
      <c r="OP32" s="76">
        <f t="shared" si="307"/>
        <v>0</v>
      </c>
      <c r="OQ32" s="76">
        <f t="shared" si="308"/>
        <v>0</v>
      </c>
      <c r="OR32" s="76"/>
      <c r="OS32" s="76"/>
      <c r="OT32" s="76"/>
      <c r="OU32" s="76"/>
      <c r="OV32" s="76">
        <f t="shared" si="1059"/>
        <v>0</v>
      </c>
      <c r="OW32" s="76">
        <f t="shared" si="1060"/>
        <v>0</v>
      </c>
      <c r="OX32" s="76">
        <f t="shared" si="1061"/>
        <v>0</v>
      </c>
      <c r="OY32" s="76">
        <f t="shared" si="310"/>
        <v>0</v>
      </c>
      <c r="OZ32" s="76">
        <f t="shared" si="311"/>
        <v>0</v>
      </c>
      <c r="PA32" s="77">
        <f>'СДП (план)'!BX31</f>
        <v>0</v>
      </c>
      <c r="PB32" s="76">
        <f>'СДП (план)'!BY31</f>
        <v>0</v>
      </c>
      <c r="PC32" s="76">
        <f t="shared" si="312"/>
        <v>0</v>
      </c>
      <c r="PD32" s="76">
        <f t="shared" si="313"/>
        <v>0</v>
      </c>
      <c r="PE32" s="76"/>
      <c r="PF32" s="76"/>
      <c r="PG32" s="76"/>
      <c r="PH32" s="76"/>
      <c r="PI32" s="76">
        <f t="shared" si="1062"/>
        <v>0</v>
      </c>
      <c r="PJ32" s="76">
        <f t="shared" si="1063"/>
        <v>0</v>
      </c>
      <c r="PK32" s="76">
        <f t="shared" si="1064"/>
        <v>0</v>
      </c>
      <c r="PL32" s="76">
        <f t="shared" si="315"/>
        <v>0</v>
      </c>
      <c r="PM32" s="76">
        <f t="shared" si="316"/>
        <v>0</v>
      </c>
      <c r="PN32" s="77">
        <f>'СДП (план)'!BZ31</f>
        <v>0</v>
      </c>
      <c r="PO32" s="76">
        <f>'СДП (план)'!CA31</f>
        <v>0</v>
      </c>
      <c r="PP32" s="76">
        <f t="shared" si="317"/>
        <v>0</v>
      </c>
      <c r="PQ32" s="76">
        <f t="shared" si="318"/>
        <v>0</v>
      </c>
      <c r="PR32" s="76"/>
      <c r="PS32" s="76"/>
      <c r="PT32" s="76"/>
      <c r="PU32" s="76"/>
      <c r="PV32" s="76">
        <f t="shared" si="1065"/>
        <v>0</v>
      </c>
      <c r="PW32" s="76">
        <f t="shared" si="1066"/>
        <v>0</v>
      </c>
      <c r="PX32" s="76">
        <f t="shared" si="1067"/>
        <v>0</v>
      </c>
      <c r="PY32" s="76">
        <f t="shared" si="321"/>
        <v>0</v>
      </c>
      <c r="PZ32" s="76">
        <f t="shared" si="322"/>
        <v>0</v>
      </c>
      <c r="QA32" s="77">
        <f>'СДП (план)'!CB31</f>
        <v>0</v>
      </c>
      <c r="QB32" s="76">
        <f>'СДП (план)'!CC31</f>
        <v>0</v>
      </c>
      <c r="QC32" s="76">
        <f t="shared" si="323"/>
        <v>0</v>
      </c>
      <c r="QD32" s="76">
        <f t="shared" si="324"/>
        <v>0</v>
      </c>
      <c r="QE32" s="76"/>
      <c r="QF32" s="76"/>
      <c r="QG32" s="76"/>
      <c r="QH32" s="76"/>
      <c r="QI32" s="76">
        <f t="shared" si="1068"/>
        <v>0</v>
      </c>
      <c r="QJ32" s="76">
        <f t="shared" si="1069"/>
        <v>0</v>
      </c>
      <c r="QK32" s="76">
        <f t="shared" si="1070"/>
        <v>0</v>
      </c>
      <c r="QL32" s="76">
        <f t="shared" si="326"/>
        <v>0</v>
      </c>
      <c r="QM32" s="76">
        <f t="shared" si="327"/>
        <v>0</v>
      </c>
      <c r="QN32" s="79">
        <f>'СДП (план)'!CD31</f>
        <v>0</v>
      </c>
      <c r="QO32" s="79">
        <f>'СДП (план)'!CE31</f>
        <v>0</v>
      </c>
      <c r="QP32" s="76">
        <f t="shared" si="328"/>
        <v>0</v>
      </c>
      <c r="QQ32" s="76">
        <f t="shared" si="329"/>
        <v>0</v>
      </c>
      <c r="QR32" s="76"/>
      <c r="QS32" s="76"/>
      <c r="QT32" s="76"/>
      <c r="QU32" s="76"/>
      <c r="QV32" s="76">
        <f t="shared" si="1071"/>
        <v>0</v>
      </c>
      <c r="QW32" s="76">
        <f t="shared" si="1072"/>
        <v>0</v>
      </c>
      <c r="QX32" s="76">
        <f t="shared" si="1073"/>
        <v>0</v>
      </c>
      <c r="QY32" s="76">
        <f t="shared" si="332"/>
        <v>0</v>
      </c>
      <c r="QZ32" s="76">
        <f t="shared" si="333"/>
        <v>0</v>
      </c>
      <c r="RA32" s="77">
        <f>'СДП (план)'!CF31</f>
        <v>0</v>
      </c>
      <c r="RB32" s="76">
        <f>'СДП (план)'!CG31</f>
        <v>0</v>
      </c>
      <c r="RC32" s="76">
        <f t="shared" si="334"/>
        <v>0</v>
      </c>
      <c r="RD32" s="76">
        <f t="shared" si="335"/>
        <v>0</v>
      </c>
      <c r="RE32" s="76"/>
      <c r="RF32" s="76"/>
      <c r="RG32" s="76"/>
      <c r="RH32" s="76"/>
      <c r="RI32" s="76">
        <f t="shared" si="1074"/>
        <v>0</v>
      </c>
      <c r="RJ32" s="76">
        <f t="shared" si="1075"/>
        <v>0</v>
      </c>
      <c r="RK32" s="76">
        <f t="shared" si="1076"/>
        <v>0</v>
      </c>
      <c r="RL32" s="76">
        <f t="shared" si="337"/>
        <v>0</v>
      </c>
      <c r="RM32" s="76">
        <f t="shared" si="338"/>
        <v>0</v>
      </c>
      <c r="RN32" s="77">
        <f>'СДП (план)'!CH31</f>
        <v>0</v>
      </c>
      <c r="RO32" s="76">
        <f>'СДП (план)'!CI31</f>
        <v>0</v>
      </c>
      <c r="RP32" s="76">
        <f t="shared" si="339"/>
        <v>0</v>
      </c>
      <c r="RQ32" s="76">
        <f t="shared" si="340"/>
        <v>0</v>
      </c>
      <c r="RR32" s="76"/>
      <c r="RS32" s="76"/>
      <c r="RT32" s="76"/>
      <c r="RU32" s="76"/>
      <c r="RV32" s="76">
        <f t="shared" si="1077"/>
        <v>0</v>
      </c>
      <c r="RW32" s="76">
        <f t="shared" si="1078"/>
        <v>0</v>
      </c>
      <c r="RX32" s="76">
        <f t="shared" si="1079"/>
        <v>0</v>
      </c>
      <c r="RY32" s="76">
        <f t="shared" si="343"/>
        <v>0</v>
      </c>
      <c r="RZ32" s="76">
        <f t="shared" si="344"/>
        <v>0</v>
      </c>
      <c r="SA32" s="77">
        <f>'СДП (план)'!CJ31</f>
        <v>0</v>
      </c>
      <c r="SB32" s="76">
        <f>'СДП (план)'!CK31</f>
        <v>0</v>
      </c>
      <c r="SC32" s="76">
        <f t="shared" si="345"/>
        <v>0</v>
      </c>
      <c r="SD32" s="76">
        <f t="shared" si="346"/>
        <v>0</v>
      </c>
      <c r="SE32" s="76"/>
      <c r="SF32" s="76"/>
      <c r="SG32" s="76"/>
      <c r="SH32" s="76"/>
      <c r="SI32" s="76">
        <f t="shared" si="1080"/>
        <v>0</v>
      </c>
      <c r="SJ32" s="76">
        <f t="shared" si="1081"/>
        <v>0</v>
      </c>
      <c r="SK32" s="76">
        <f t="shared" si="1082"/>
        <v>0</v>
      </c>
      <c r="SL32" s="76">
        <f t="shared" si="348"/>
        <v>0</v>
      </c>
      <c r="SM32" s="76">
        <f t="shared" si="349"/>
        <v>0</v>
      </c>
      <c r="SN32" s="77">
        <f>'СДП (план)'!CL31</f>
        <v>0</v>
      </c>
      <c r="SO32" s="76">
        <f>'СДП (план)'!CM31</f>
        <v>0</v>
      </c>
      <c r="SP32" s="76">
        <f t="shared" si="350"/>
        <v>0</v>
      </c>
      <c r="SQ32" s="76">
        <f t="shared" si="351"/>
        <v>0</v>
      </c>
      <c r="SR32" s="76"/>
      <c r="SS32" s="76"/>
      <c r="ST32" s="76"/>
      <c r="SU32" s="76"/>
      <c r="SV32" s="76">
        <f t="shared" si="1083"/>
        <v>0</v>
      </c>
      <c r="SW32" s="76">
        <f t="shared" si="1084"/>
        <v>0</v>
      </c>
      <c r="SX32" s="76">
        <f t="shared" si="1085"/>
        <v>0</v>
      </c>
      <c r="SY32" s="76">
        <f t="shared" si="354"/>
        <v>0</v>
      </c>
      <c r="SZ32" s="76">
        <f t="shared" si="355"/>
        <v>0</v>
      </c>
      <c r="TA32" s="77">
        <f>'СДП (план)'!CN31</f>
        <v>0</v>
      </c>
      <c r="TB32" s="76">
        <f>'СДП (план)'!CO31</f>
        <v>0</v>
      </c>
      <c r="TC32" s="76">
        <f t="shared" si="356"/>
        <v>0</v>
      </c>
      <c r="TD32" s="76">
        <f t="shared" si="357"/>
        <v>0</v>
      </c>
      <c r="TE32" s="76"/>
      <c r="TF32" s="76"/>
      <c r="TG32" s="76"/>
      <c r="TH32" s="76"/>
      <c r="TI32" s="76">
        <f t="shared" si="1086"/>
        <v>0</v>
      </c>
      <c r="TJ32" s="76">
        <f t="shared" si="1087"/>
        <v>0</v>
      </c>
      <c r="TK32" s="76">
        <f t="shared" si="1088"/>
        <v>0</v>
      </c>
      <c r="TL32" s="76">
        <f t="shared" si="360"/>
        <v>0</v>
      </c>
      <c r="TM32" s="76">
        <f t="shared" si="361"/>
        <v>0</v>
      </c>
      <c r="TN32" s="77">
        <f>'СДП (план)'!CP31</f>
        <v>0</v>
      </c>
      <c r="TO32" s="76">
        <f>'СДП (план)'!CQ31</f>
        <v>0</v>
      </c>
      <c r="TP32" s="76">
        <f t="shared" si="362"/>
        <v>0</v>
      </c>
      <c r="TQ32" s="76">
        <f t="shared" si="363"/>
        <v>0</v>
      </c>
      <c r="TR32" s="76"/>
      <c r="TS32" s="76"/>
      <c r="TT32" s="76"/>
      <c r="TU32" s="76"/>
      <c r="TV32" s="76">
        <f t="shared" si="1089"/>
        <v>0</v>
      </c>
      <c r="TW32" s="76">
        <f t="shared" si="1090"/>
        <v>0</v>
      </c>
      <c r="TX32" s="76">
        <f t="shared" si="1091"/>
        <v>0</v>
      </c>
      <c r="TY32" s="76">
        <f t="shared" si="366"/>
        <v>0</v>
      </c>
      <c r="TZ32" s="76">
        <f t="shared" si="367"/>
        <v>0</v>
      </c>
      <c r="UA32" s="9">
        <f>'СДП (план)'!CR31</f>
        <v>0</v>
      </c>
      <c r="UB32" s="4">
        <f>'СДП (план)'!CS31</f>
        <v>0</v>
      </c>
      <c r="UC32" s="76">
        <f t="shared" si="368"/>
        <v>0</v>
      </c>
      <c r="UD32" s="76">
        <f t="shared" si="369"/>
        <v>0</v>
      </c>
      <c r="UE32" s="76"/>
      <c r="UF32" s="76"/>
      <c r="UG32" s="76"/>
      <c r="UH32" s="76"/>
      <c r="UI32" s="76">
        <f t="shared" si="1092"/>
        <v>0</v>
      </c>
      <c r="UJ32" s="76">
        <f t="shared" si="1093"/>
        <v>0</v>
      </c>
      <c r="UK32" s="76">
        <f t="shared" si="1094"/>
        <v>0</v>
      </c>
      <c r="UL32" s="76">
        <f t="shared" si="371"/>
        <v>0</v>
      </c>
      <c r="UM32" s="76">
        <f t="shared" si="372"/>
        <v>0</v>
      </c>
      <c r="UN32" s="4">
        <f>'СДП (план)'!CT31</f>
        <v>0</v>
      </c>
      <c r="UO32" s="4">
        <f>'СДП (план)'!CU31</f>
        <v>0</v>
      </c>
      <c r="UP32" s="76">
        <f t="shared" si="373"/>
        <v>0</v>
      </c>
      <c r="UQ32" s="76">
        <f t="shared" si="374"/>
        <v>0</v>
      </c>
      <c r="UR32" s="76"/>
      <c r="US32" s="76"/>
      <c r="UT32" s="79"/>
      <c r="UU32" s="79"/>
      <c r="UV32" s="76">
        <f t="shared" si="1095"/>
        <v>0</v>
      </c>
      <c r="UW32" s="76">
        <f t="shared" si="1096"/>
        <v>0</v>
      </c>
      <c r="UX32" s="76">
        <f t="shared" si="1097"/>
        <v>0</v>
      </c>
      <c r="UY32" s="76">
        <f t="shared" si="376"/>
        <v>0</v>
      </c>
      <c r="UZ32" s="76">
        <f t="shared" si="377"/>
        <v>0</v>
      </c>
      <c r="VA32" s="76">
        <f>'СДП (план)'!CV31</f>
        <v>0</v>
      </c>
      <c r="VB32" s="76">
        <f>'СДП (план)'!CW31</f>
        <v>0</v>
      </c>
      <c r="VC32" s="76">
        <f t="shared" si="378"/>
        <v>0</v>
      </c>
      <c r="VD32" s="76">
        <f t="shared" si="379"/>
        <v>0</v>
      </c>
      <c r="VE32" s="76"/>
      <c r="VF32" s="76"/>
      <c r="VG32" s="76"/>
      <c r="VH32" s="76"/>
      <c r="VI32" s="76">
        <f t="shared" si="1098"/>
        <v>0</v>
      </c>
      <c r="VJ32" s="76">
        <f t="shared" si="1099"/>
        <v>0</v>
      </c>
      <c r="VK32" s="76">
        <f t="shared" si="1100"/>
        <v>0</v>
      </c>
      <c r="VL32" s="76">
        <f t="shared" si="381"/>
        <v>0</v>
      </c>
      <c r="VM32" s="76">
        <f t="shared" si="382"/>
        <v>0</v>
      </c>
      <c r="VN32" s="82">
        <f t="shared" si="1101"/>
        <v>35</v>
      </c>
      <c r="VO32" s="82">
        <f t="shared" si="1102"/>
        <v>5147469.5999999996</v>
      </c>
      <c r="VP32" s="82">
        <f t="shared" si="1103"/>
        <v>5.833333333333333</v>
      </c>
      <c r="VQ32" s="82">
        <f t="shared" si="1104"/>
        <v>857911.6</v>
      </c>
      <c r="VR32" s="82">
        <f t="shared" si="1105"/>
        <v>2</v>
      </c>
      <c r="VS32" s="82">
        <f t="shared" si="1106"/>
        <v>294141.12</v>
      </c>
      <c r="VT32" s="82">
        <f t="shared" si="1107"/>
        <v>0</v>
      </c>
      <c r="VU32" s="82">
        <f t="shared" si="1108"/>
        <v>0</v>
      </c>
      <c r="VV32" s="82">
        <f t="shared" si="1109"/>
        <v>271.95</v>
      </c>
      <c r="VW32" s="82">
        <f t="shared" si="1110"/>
        <v>45.324999999999996</v>
      </c>
      <c r="VX32" s="82">
        <f t="shared" si="1111"/>
        <v>15.54</v>
      </c>
      <c r="VY32" s="82">
        <f t="shared" si="1112"/>
        <v>-3.833333333333333</v>
      </c>
      <c r="VZ32" s="156">
        <f t="shared" si="1113"/>
        <v>-563770.48</v>
      </c>
      <c r="WB32" s="235"/>
      <c r="WC32" s="235"/>
      <c r="WD32" s="235"/>
      <c r="WE32" s="236">
        <f t="shared" si="538"/>
        <v>2</v>
      </c>
      <c r="WF32" s="236">
        <f t="shared" si="539"/>
        <v>294141.12</v>
      </c>
      <c r="WG32" s="467"/>
      <c r="WH32" s="467"/>
    </row>
    <row r="33" spans="1:606" s="63" customFormat="1" ht="30" x14ac:dyDescent="0.25">
      <c r="A33" s="318"/>
      <c r="B33" s="318">
        <v>13</v>
      </c>
      <c r="C33" s="56" t="s">
        <v>482</v>
      </c>
      <c r="D33" s="319" t="s">
        <v>243</v>
      </c>
      <c r="E33" s="2">
        <v>13520</v>
      </c>
      <c r="F33" s="356">
        <v>6.3</v>
      </c>
      <c r="G33" s="356"/>
      <c r="H33" s="357">
        <v>1</v>
      </c>
      <c r="I33" s="38"/>
      <c r="J33" s="247">
        <v>1.4</v>
      </c>
      <c r="K33" s="247">
        <v>1.68</v>
      </c>
      <c r="L33" s="247">
        <v>2.23</v>
      </c>
      <c r="M33" s="247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136"/>
        <v>5.833333333333333</v>
      </c>
      <c r="Q33" s="76">
        <f t="shared" si="137"/>
        <v>695603.99999999988</v>
      </c>
      <c r="R33" s="76">
        <f>VLOOKUP($C33,факт!$D$7:$JQ$124,27,0)</f>
        <v>4</v>
      </c>
      <c r="S33" s="76">
        <f>VLOOKUP($C33,факт!$D$7:$JQ$124,28,0)</f>
        <v>476985.59999999998</v>
      </c>
      <c r="T33" s="76">
        <f>VLOOKUP($C33,факт!$D$7:$JQ$124,29,0)</f>
        <v>0</v>
      </c>
      <c r="U33" s="76">
        <f>VLOOKUP($C33,факт!$D$7:$JQ$124,30,0)</f>
        <v>0</v>
      </c>
      <c r="V33" s="76">
        <f t="shared" si="967"/>
        <v>220.5</v>
      </c>
      <c r="W33" s="76">
        <f t="shared" si="968"/>
        <v>36.75</v>
      </c>
      <c r="X33" s="76">
        <f t="shared" si="969"/>
        <v>25.2</v>
      </c>
      <c r="Y33" s="76">
        <f t="shared" si="970"/>
        <v>-1.833333333333333</v>
      </c>
      <c r="Z33" s="76">
        <f t="shared" si="971"/>
        <v>-218618.39999999991</v>
      </c>
      <c r="AA33" s="218">
        <f>'СДП (план)'!P32</f>
        <v>0</v>
      </c>
      <c r="AB33" s="218">
        <f>'СДП (план)'!Q32</f>
        <v>0</v>
      </c>
      <c r="AC33" s="76">
        <f t="shared" si="141"/>
        <v>0</v>
      </c>
      <c r="AD33" s="76">
        <f t="shared" si="142"/>
        <v>0</v>
      </c>
      <c r="AE33" s="76">
        <f>VLOOKUP($C33,факт!$D$7:$JO$125,15,0)</f>
        <v>0</v>
      </c>
      <c r="AF33" s="76">
        <f>VLOOKUP($C33,факт!$D$7:$JO$125,16,0)</f>
        <v>0</v>
      </c>
      <c r="AG33" s="76">
        <f>VLOOKUP($C33,факт!$D$7:$JO$125,17,0)</f>
        <v>0</v>
      </c>
      <c r="AH33" s="76">
        <f>VLOOKUP($C33,факт!$D$7:$JO$125,18,0)</f>
        <v>0</v>
      </c>
      <c r="AI33" s="76">
        <f t="shared" si="972"/>
        <v>0</v>
      </c>
      <c r="AJ33" s="76">
        <f t="shared" si="973"/>
        <v>0</v>
      </c>
      <c r="AK33" s="76">
        <f t="shared" si="974"/>
        <v>0</v>
      </c>
      <c r="AL33" s="76">
        <f t="shared" si="145"/>
        <v>0</v>
      </c>
      <c r="AM33" s="76">
        <f t="shared" si="146"/>
        <v>0</v>
      </c>
      <c r="AN33" s="77">
        <f>'СДП (план)'!R32</f>
        <v>0</v>
      </c>
      <c r="AO33" s="76">
        <f>'СДП (план)'!S32</f>
        <v>0</v>
      </c>
      <c r="AP33" s="76">
        <f t="shared" si="147"/>
        <v>0</v>
      </c>
      <c r="AQ33" s="76">
        <f t="shared" si="148"/>
        <v>0</v>
      </c>
      <c r="AR33" s="76">
        <f>VLOOKUP($C33,факт!$D$7:$JQ$124,3,0)</f>
        <v>0</v>
      </c>
      <c r="AS33" s="76">
        <f>VLOOKUP($C33,факт!$D$7:$JQ$124,4,0)</f>
        <v>0</v>
      </c>
      <c r="AT33" s="76">
        <f>VLOOKUP($C33,факт!$D$7:$JQ$124,5,0)</f>
        <v>0</v>
      </c>
      <c r="AU33" s="76">
        <f>VLOOKUP($C33,факт!$D$7:$JQ$124,6,0)</f>
        <v>0</v>
      </c>
      <c r="AV33" s="76">
        <f t="shared" si="975"/>
        <v>0</v>
      </c>
      <c r="AW33" s="76">
        <f t="shared" si="976"/>
        <v>0</v>
      </c>
      <c r="AX33" s="76">
        <f t="shared" si="977"/>
        <v>0</v>
      </c>
      <c r="AY33" s="76">
        <f t="shared" si="151"/>
        <v>0</v>
      </c>
      <c r="AZ33" s="76">
        <f t="shared" si="152"/>
        <v>0</v>
      </c>
      <c r="BA33" s="165">
        <f>'СДП (план)'!T32</f>
        <v>4</v>
      </c>
      <c r="BB33" s="4">
        <f>'СДП (план)'!U32</f>
        <v>476985.59999999998</v>
      </c>
      <c r="BC33" s="76">
        <f t="shared" si="153"/>
        <v>0.66666666666666663</v>
      </c>
      <c r="BD33" s="76">
        <f t="shared" si="154"/>
        <v>79497.599999999991</v>
      </c>
      <c r="BE33" s="76">
        <f>VLOOKUP($C33,факт!$D$7:$JQ$124,19,0)</f>
        <v>0</v>
      </c>
      <c r="BF33" s="76">
        <f>VLOOKUP($C33,факт!$D$7:$JQ$124,20,0)</f>
        <v>0</v>
      </c>
      <c r="BG33" s="76">
        <f>VLOOKUP($C33,факт!$D$7:$JQ$124,21,0)</f>
        <v>0</v>
      </c>
      <c r="BH33" s="76">
        <f>VLOOKUP($C33,факт!$D$7:$JQ$124,22,0)</f>
        <v>0</v>
      </c>
      <c r="BI33" s="76">
        <f t="shared" si="978"/>
        <v>25.2</v>
      </c>
      <c r="BJ33" s="76">
        <f t="shared" si="979"/>
        <v>4.1999999999999993</v>
      </c>
      <c r="BK33" s="76">
        <f t="shared" si="980"/>
        <v>0</v>
      </c>
      <c r="BL33" s="76">
        <f t="shared" si="157"/>
        <v>-0.66666666666666663</v>
      </c>
      <c r="BM33" s="76">
        <f t="shared" si="158"/>
        <v>-79497.599999999991</v>
      </c>
      <c r="BN33" s="77">
        <f>'СДП (план)'!V32</f>
        <v>0</v>
      </c>
      <c r="BO33" s="76">
        <f>'СДП (план)'!W32</f>
        <v>0</v>
      </c>
      <c r="BP33" s="76">
        <f t="shared" si="159"/>
        <v>0</v>
      </c>
      <c r="BQ33" s="76">
        <f t="shared" si="160"/>
        <v>0</v>
      </c>
      <c r="BR33" s="76">
        <f>VLOOKUP($C33,факт!$D$7:$JQ$124,7,0)</f>
        <v>0</v>
      </c>
      <c r="BS33" s="76">
        <f>VLOOKUP($C33,факт!$D$7:$JQ$124,8,0)</f>
        <v>0</v>
      </c>
      <c r="BT33" s="76">
        <f>VLOOKUP($C33,факт!$D$7:$JQ$124,9,0)</f>
        <v>0</v>
      </c>
      <c r="BU33" s="76">
        <f>VLOOKUP($C33,факт!$D$7:$JQ$124,10,0)</f>
        <v>0</v>
      </c>
      <c r="BV33" s="76">
        <f t="shared" si="981"/>
        <v>0</v>
      </c>
      <c r="BW33" s="76">
        <f t="shared" si="982"/>
        <v>0</v>
      </c>
      <c r="BX33" s="76">
        <f t="shared" si="983"/>
        <v>0</v>
      </c>
      <c r="BY33" s="76">
        <f t="shared" si="399"/>
        <v>0</v>
      </c>
      <c r="BZ33" s="76">
        <f t="shared" si="400"/>
        <v>0</v>
      </c>
      <c r="CA33" s="79">
        <f>'СДП (план)'!X32</f>
        <v>0</v>
      </c>
      <c r="CB33" s="76">
        <f>'СДП (план)'!Y32</f>
        <v>0</v>
      </c>
      <c r="CC33" s="76">
        <f t="shared" si="164"/>
        <v>0</v>
      </c>
      <c r="CD33" s="76">
        <f t="shared" si="165"/>
        <v>0</v>
      </c>
      <c r="CE33" s="76">
        <f>VLOOKUP($C33,факт!$D$7:$JQ$124,23,0)</f>
        <v>0</v>
      </c>
      <c r="CF33" s="76">
        <f>VLOOKUP($C33,факт!$D$7:$JQ$124,24,0)</f>
        <v>0</v>
      </c>
      <c r="CG33" s="76">
        <f>VLOOKUP($C33,факт!$D$7:$JQ$124,25,0)</f>
        <v>0</v>
      </c>
      <c r="CH33" s="76">
        <f>VLOOKUP($C33,факт!$D$7:$JQ$124,26,0)</f>
        <v>0</v>
      </c>
      <c r="CI33" s="76">
        <f t="shared" si="984"/>
        <v>0</v>
      </c>
      <c r="CJ33" s="76">
        <f t="shared" si="985"/>
        <v>0</v>
      </c>
      <c r="CK33" s="76">
        <f t="shared" si="986"/>
        <v>0</v>
      </c>
      <c r="CL33" s="76">
        <f t="shared" si="168"/>
        <v>0</v>
      </c>
      <c r="CM33" s="76">
        <f t="shared" si="169"/>
        <v>0</v>
      </c>
      <c r="CN33" s="78">
        <f>'СДП (план)'!Z32</f>
        <v>0</v>
      </c>
      <c r="CO33" s="78">
        <f>'СДП (план)'!AA32</f>
        <v>0</v>
      </c>
      <c r="CP33" s="76">
        <f t="shared" si="170"/>
        <v>0</v>
      </c>
      <c r="CQ33" s="76">
        <f t="shared" si="171"/>
        <v>0</v>
      </c>
      <c r="CR33" s="76">
        <f>VLOOKUP($C33,факт!$D$7:$JQ$124,43,0)</f>
        <v>0</v>
      </c>
      <c r="CS33" s="76">
        <f>VLOOKUP($C33,факт!$D$7:$JQ$124,44,0)</f>
        <v>0</v>
      </c>
      <c r="CT33" s="76">
        <f>VLOOKUP($C33,факт!$D$7:$JQ$124,45,0)</f>
        <v>0</v>
      </c>
      <c r="CU33" s="76">
        <f>VLOOKUP($C33,факт!$D$7:$JQ$124,46,0)</f>
        <v>0</v>
      </c>
      <c r="CV33" s="76">
        <f t="shared" si="987"/>
        <v>0</v>
      </c>
      <c r="CW33" s="76">
        <f t="shared" si="988"/>
        <v>0</v>
      </c>
      <c r="CX33" s="76">
        <f t="shared" si="989"/>
        <v>0</v>
      </c>
      <c r="CY33" s="76">
        <f t="shared" si="174"/>
        <v>0</v>
      </c>
      <c r="CZ33" s="76">
        <f t="shared" si="175"/>
        <v>0</v>
      </c>
      <c r="DA33" s="9">
        <f>'СДП (план)'!AB32</f>
        <v>0</v>
      </c>
      <c r="DB33" s="4">
        <f>'СДП (план)'!AC32</f>
        <v>0</v>
      </c>
      <c r="DC33" s="76">
        <f t="shared" si="176"/>
        <v>0</v>
      </c>
      <c r="DD33" s="76">
        <f t="shared" si="177"/>
        <v>0</v>
      </c>
      <c r="DE33" s="76">
        <f>VLOOKUP($C33,факт!$D$7:$JQ$124,247,0)</f>
        <v>0</v>
      </c>
      <c r="DF33" s="76">
        <f>VLOOKUP($C33,факт!$D$7:$JQ$124,248,0)</f>
        <v>0</v>
      </c>
      <c r="DG33" s="76">
        <f>VLOOKUP($C33,факт!$D$7:$JQ$124,249,0)</f>
        <v>0</v>
      </c>
      <c r="DH33" s="76">
        <f>VLOOKUP($C33,факт!$D$7:$JQ$124,250,0)</f>
        <v>0</v>
      </c>
      <c r="DI33" s="76">
        <f t="shared" si="990"/>
        <v>0</v>
      </c>
      <c r="DJ33" s="76">
        <f t="shared" si="991"/>
        <v>0</v>
      </c>
      <c r="DK33" s="76">
        <f t="shared" si="992"/>
        <v>0</v>
      </c>
      <c r="DL33" s="76">
        <f t="shared" si="180"/>
        <v>0</v>
      </c>
      <c r="DM33" s="76">
        <f t="shared" si="181"/>
        <v>0</v>
      </c>
      <c r="DN33" s="77">
        <f>'СДП (план)'!AD32</f>
        <v>0</v>
      </c>
      <c r="DO33" s="76">
        <f>'СДП (план)'!AE32</f>
        <v>0</v>
      </c>
      <c r="DP33" s="76">
        <f t="shared" si="182"/>
        <v>0</v>
      </c>
      <c r="DQ33" s="76">
        <f t="shared" si="183"/>
        <v>0</v>
      </c>
      <c r="DR33" s="76">
        <f>VLOOKUP($C33,факт!$D$7:$JQ$124,155,0)</f>
        <v>0</v>
      </c>
      <c r="DS33" s="76">
        <f>VLOOKUP($C33,факт!$D$7:$JQ$124,156,0)</f>
        <v>0</v>
      </c>
      <c r="DT33" s="76">
        <f>VLOOKUP($C33,факт!$D$7:$JQ$124,157,0)</f>
        <v>0</v>
      </c>
      <c r="DU33" s="76">
        <f>VLOOKUP($C33,факт!$D$7:$JQ$124,158,0)</f>
        <v>0</v>
      </c>
      <c r="DV33" s="76">
        <f t="shared" si="993"/>
        <v>0</v>
      </c>
      <c r="DW33" s="76">
        <f t="shared" si="994"/>
        <v>0</v>
      </c>
      <c r="DX33" s="76">
        <f t="shared" si="995"/>
        <v>0</v>
      </c>
      <c r="DY33" s="76">
        <f t="shared" si="186"/>
        <v>0</v>
      </c>
      <c r="DZ33" s="76">
        <f t="shared" si="187"/>
        <v>0</v>
      </c>
      <c r="EA33" s="9">
        <f>'СДП (план)'!AF32</f>
        <v>0</v>
      </c>
      <c r="EB33" s="4">
        <f>'СДП (план)'!AG32</f>
        <v>0</v>
      </c>
      <c r="EC33" s="76">
        <f t="shared" si="188"/>
        <v>0</v>
      </c>
      <c r="ED33" s="76">
        <f t="shared" si="189"/>
        <v>0</v>
      </c>
      <c r="EE33" s="76">
        <f>VLOOKUP($C33,факт!$D$7:$JQ$124,163,0)</f>
        <v>0</v>
      </c>
      <c r="EF33" s="76">
        <f>VLOOKUP($C33,факт!$D$7:$JQ$124,164,0)</f>
        <v>0</v>
      </c>
      <c r="EG33" s="76">
        <f>VLOOKUP($C33,факт!$D$7:$JQ$124,165,0)</f>
        <v>0</v>
      </c>
      <c r="EH33" s="76">
        <f>VLOOKUP($C33,факт!$D$7:$JQ$124,166,0)</f>
        <v>0</v>
      </c>
      <c r="EI33" s="76">
        <f t="shared" si="996"/>
        <v>0</v>
      </c>
      <c r="EJ33" s="76">
        <f t="shared" si="997"/>
        <v>0</v>
      </c>
      <c r="EK33" s="76">
        <f t="shared" si="998"/>
        <v>0</v>
      </c>
      <c r="EL33" s="76">
        <f t="shared" si="191"/>
        <v>0</v>
      </c>
      <c r="EM33" s="76">
        <f t="shared" si="192"/>
        <v>0</v>
      </c>
      <c r="EN33" s="9">
        <f>'СДП (план)'!AH32</f>
        <v>0</v>
      </c>
      <c r="EO33" s="4">
        <f>'СДП (план)'!AI32</f>
        <v>0</v>
      </c>
      <c r="EP33" s="76">
        <f t="shared" si="193"/>
        <v>0</v>
      </c>
      <c r="EQ33" s="76">
        <f t="shared" si="194"/>
        <v>0</v>
      </c>
      <c r="ER33" s="76">
        <f>VLOOKUP($C33,факт!$D$7:$JQ$124,239,0)</f>
        <v>0</v>
      </c>
      <c r="ES33" s="76">
        <f>VLOOKUP($C33,факт!$D$7:$JQ$124,240,0)</f>
        <v>0</v>
      </c>
      <c r="ET33" s="76">
        <f>VLOOKUP($C33,факт!$D$7:$JQ$124,241,0)</f>
        <v>0</v>
      </c>
      <c r="EU33" s="76">
        <f>VLOOKUP($C33,факт!$D$7:$JQ$124,242,0)</f>
        <v>0</v>
      </c>
      <c r="EV33" s="76">
        <f t="shared" si="999"/>
        <v>0</v>
      </c>
      <c r="EW33" s="76">
        <f t="shared" si="1000"/>
        <v>0</v>
      </c>
      <c r="EX33" s="76">
        <f t="shared" si="1001"/>
        <v>0</v>
      </c>
      <c r="EY33" s="76">
        <f t="shared" si="197"/>
        <v>0</v>
      </c>
      <c r="EZ33" s="76">
        <f t="shared" si="198"/>
        <v>0</v>
      </c>
      <c r="FA33" s="77">
        <f>'СДП (план)'!AJ32</f>
        <v>0</v>
      </c>
      <c r="FB33" s="76">
        <f>'СДП (план)'!AK32</f>
        <v>0</v>
      </c>
      <c r="FC33" s="76">
        <f t="shared" si="199"/>
        <v>0</v>
      </c>
      <c r="FD33" s="76">
        <f t="shared" si="200"/>
        <v>0</v>
      </c>
      <c r="FE33" s="76">
        <f>VLOOKUP($C33,факт!$D$7:$JQ$124,251,0)</f>
        <v>0</v>
      </c>
      <c r="FF33" s="76">
        <f>VLOOKUP($C33,факт!$D$7:$JQ$124,252,0)</f>
        <v>0</v>
      </c>
      <c r="FG33" s="76">
        <f>VLOOKUP($C33,факт!$D$7:$JQ$124,253,0)</f>
        <v>0</v>
      </c>
      <c r="FH33" s="76">
        <f>VLOOKUP($C33,факт!$D$7:$JQ$124,254,0)</f>
        <v>0</v>
      </c>
      <c r="FI33" s="76">
        <f t="shared" si="1002"/>
        <v>0</v>
      </c>
      <c r="FJ33" s="76">
        <f t="shared" si="1003"/>
        <v>0</v>
      </c>
      <c r="FK33" s="76">
        <f t="shared" si="1004"/>
        <v>0</v>
      </c>
      <c r="FL33" s="76">
        <f t="shared" si="202"/>
        <v>0</v>
      </c>
      <c r="FM33" s="76">
        <f t="shared" si="203"/>
        <v>0</v>
      </c>
      <c r="FN33" s="78">
        <f>'СДП (план)'!AL32</f>
        <v>0</v>
      </c>
      <c r="FO33" s="251">
        <f>'СДП (план)'!AM32</f>
        <v>0</v>
      </c>
      <c r="FP33" s="76">
        <f t="shared" si="204"/>
        <v>0</v>
      </c>
      <c r="FQ33" s="76">
        <f t="shared" si="205"/>
        <v>0</v>
      </c>
      <c r="FR33" s="76">
        <f>VLOOKUP($C33,факт!$D$7:$JQ$124,35,0)</f>
        <v>0</v>
      </c>
      <c r="FS33" s="76">
        <f>VLOOKUP($C33,факт!$D$7:$JQ$124,36,0)</f>
        <v>0</v>
      </c>
      <c r="FT33" s="76">
        <f>VLOOKUP($C33,факт!$D$7:$JQ$124,37,0)</f>
        <v>0</v>
      </c>
      <c r="FU33" s="76">
        <f>VLOOKUP($C33,факт!$D$7:$JQ$124,38,0)</f>
        <v>0</v>
      </c>
      <c r="FV33" s="76">
        <f t="shared" si="1005"/>
        <v>0</v>
      </c>
      <c r="FW33" s="76">
        <f t="shared" si="1006"/>
        <v>0</v>
      </c>
      <c r="FX33" s="76">
        <f t="shared" si="1007"/>
        <v>0</v>
      </c>
      <c r="FY33" s="76">
        <f t="shared" si="208"/>
        <v>0</v>
      </c>
      <c r="FZ33" s="76">
        <f t="shared" si="209"/>
        <v>0</v>
      </c>
      <c r="GA33" s="77">
        <f>'СДП (план)'!AN32</f>
        <v>0</v>
      </c>
      <c r="GB33" s="76">
        <f>'СДП (план)'!AO32</f>
        <v>0</v>
      </c>
      <c r="GC33" s="76">
        <f t="shared" si="210"/>
        <v>0</v>
      </c>
      <c r="GD33" s="76">
        <f t="shared" si="211"/>
        <v>0</v>
      </c>
      <c r="GE33" s="76">
        <f>VLOOKUP($C33,факт!$D$7:$JQ$124,167,0)</f>
        <v>0</v>
      </c>
      <c r="GF33" s="76">
        <f>VLOOKUP($C33,факт!$D$7:$JQ$124,168,0)</f>
        <v>0</v>
      </c>
      <c r="GG33" s="76">
        <f>VLOOKUP($C33,факт!$D$7:$JQ$124,169,0)</f>
        <v>0</v>
      </c>
      <c r="GH33" s="76">
        <f>VLOOKUP($C33,факт!$D$7:$JQ$124,170,0)</f>
        <v>0</v>
      </c>
      <c r="GI33" s="76">
        <f t="shared" si="1008"/>
        <v>0</v>
      </c>
      <c r="GJ33" s="76">
        <f t="shared" si="1009"/>
        <v>0</v>
      </c>
      <c r="GK33" s="76">
        <f t="shared" si="1010"/>
        <v>0</v>
      </c>
      <c r="GL33" s="76">
        <f t="shared" si="213"/>
        <v>0</v>
      </c>
      <c r="GM33" s="76">
        <f t="shared" si="214"/>
        <v>0</v>
      </c>
      <c r="GN33" s="77">
        <f>'СДП (план)'!AP32</f>
        <v>0</v>
      </c>
      <c r="GO33" s="76">
        <f>'СДП (план)'!AQ32</f>
        <v>0</v>
      </c>
      <c r="GP33" s="76">
        <f t="shared" si="215"/>
        <v>0</v>
      </c>
      <c r="GQ33" s="76">
        <f t="shared" si="216"/>
        <v>0</v>
      </c>
      <c r="GR33" s="76">
        <f>VLOOKUP($C33,факт!$D$7:$JQ$124,171,0)</f>
        <v>0</v>
      </c>
      <c r="GS33" s="76">
        <f>VLOOKUP($C33,факт!$D$7:$JQ$124,172,0)</f>
        <v>0</v>
      </c>
      <c r="GT33" s="76">
        <f>VLOOKUP($C33,факт!$D$7:$JQ$124,173,0)</f>
        <v>0</v>
      </c>
      <c r="GU33" s="76">
        <f>VLOOKUP($C33,факт!$D$7:$JQ$124,174,0)</f>
        <v>0</v>
      </c>
      <c r="GV33" s="76">
        <f t="shared" si="1011"/>
        <v>0</v>
      </c>
      <c r="GW33" s="76">
        <f t="shared" si="1012"/>
        <v>0</v>
      </c>
      <c r="GX33" s="76">
        <f t="shared" si="1013"/>
        <v>0</v>
      </c>
      <c r="GY33" s="76">
        <f t="shared" si="218"/>
        <v>0</v>
      </c>
      <c r="GZ33" s="76">
        <f t="shared" si="219"/>
        <v>0</v>
      </c>
      <c r="HA33" s="77">
        <f>'СДП (план)'!AR32</f>
        <v>0</v>
      </c>
      <c r="HB33" s="76">
        <f>'СДП (план)'!AS32</f>
        <v>0</v>
      </c>
      <c r="HC33" s="76">
        <f t="shared" si="220"/>
        <v>0</v>
      </c>
      <c r="HD33" s="76">
        <f t="shared" si="221"/>
        <v>0</v>
      </c>
      <c r="HE33" s="76">
        <f>VLOOKUP($C33,факт!$D$7:$JQ$124,203,0)</f>
        <v>0</v>
      </c>
      <c r="HF33" s="76">
        <f>VLOOKUP($C33,факт!$D$7:$JQ$124,204,0)</f>
        <v>0</v>
      </c>
      <c r="HG33" s="76">
        <f>VLOOKUP($C33,факт!$D$7:$JQ$124,205,0)</f>
        <v>0</v>
      </c>
      <c r="HH33" s="76">
        <f>VLOOKUP($C33,факт!$D$7:$JQ$124,206,0)</f>
        <v>0</v>
      </c>
      <c r="HI33" s="76">
        <f t="shared" si="1014"/>
        <v>0</v>
      </c>
      <c r="HJ33" s="76">
        <f t="shared" si="1015"/>
        <v>0</v>
      </c>
      <c r="HK33" s="76">
        <f t="shared" si="1016"/>
        <v>0</v>
      </c>
      <c r="HL33" s="76">
        <f t="shared" si="224"/>
        <v>0</v>
      </c>
      <c r="HM33" s="76">
        <f t="shared" si="225"/>
        <v>0</v>
      </c>
      <c r="HN33" s="9">
        <f>'СДП (план)'!AT32</f>
        <v>0</v>
      </c>
      <c r="HO33" s="4">
        <f>'СДП (план)'!AU32</f>
        <v>0</v>
      </c>
      <c r="HP33" s="76">
        <f t="shared" si="226"/>
        <v>0</v>
      </c>
      <c r="HQ33" s="76">
        <f t="shared" si="227"/>
        <v>0</v>
      </c>
      <c r="HR33" s="76">
        <f>VLOOKUP($C33,факт!$D$7:$JQ$124,207,0)</f>
        <v>0</v>
      </c>
      <c r="HS33" s="76">
        <f>VLOOKUP($C33,факт!$D$7:$JQ$124,208,0)</f>
        <v>0</v>
      </c>
      <c r="HT33" s="76">
        <f>VLOOKUP($C33,факт!$D$7:$JQ$124,209,0)</f>
        <v>0</v>
      </c>
      <c r="HU33" s="76">
        <f>VLOOKUP($C33,факт!$D$7:$JQ$124,210,0)</f>
        <v>0</v>
      </c>
      <c r="HV33" s="76">
        <f t="shared" si="1017"/>
        <v>0</v>
      </c>
      <c r="HW33" s="76">
        <f t="shared" si="1018"/>
        <v>0</v>
      </c>
      <c r="HX33" s="76">
        <f t="shared" si="1019"/>
        <v>0</v>
      </c>
      <c r="HY33" s="76">
        <f t="shared" si="230"/>
        <v>0</v>
      </c>
      <c r="HZ33" s="76">
        <f t="shared" si="231"/>
        <v>0</v>
      </c>
      <c r="IA33" s="9">
        <f>'СДП (план)'!AV32</f>
        <v>0</v>
      </c>
      <c r="IB33" s="4">
        <f>'СДП (план)'!AW32</f>
        <v>0</v>
      </c>
      <c r="IC33" s="76">
        <f t="shared" si="232"/>
        <v>0</v>
      </c>
      <c r="ID33" s="76">
        <f t="shared" si="233"/>
        <v>0</v>
      </c>
      <c r="IE33" s="76">
        <f>VLOOKUP($C33,факт!$D$7:$JQ$124,199,0)</f>
        <v>0</v>
      </c>
      <c r="IF33" s="76">
        <f>VLOOKUP($C33,факт!$D$7:$JQ$124,200,0)</f>
        <v>0</v>
      </c>
      <c r="IG33" s="76">
        <f>VLOOKUP($C33,факт!$D$7:$JQ$124,201,0)</f>
        <v>0</v>
      </c>
      <c r="IH33" s="76">
        <f>VLOOKUP($C33,факт!$D$7:$JQ$124,202,0)</f>
        <v>0</v>
      </c>
      <c r="II33" s="76">
        <f t="shared" si="1020"/>
        <v>0</v>
      </c>
      <c r="IJ33" s="76">
        <f t="shared" si="1021"/>
        <v>0</v>
      </c>
      <c r="IK33" s="76">
        <f t="shared" si="1022"/>
        <v>0</v>
      </c>
      <c r="IL33" s="76">
        <f t="shared" si="236"/>
        <v>0</v>
      </c>
      <c r="IM33" s="76">
        <f t="shared" si="237"/>
        <v>0</v>
      </c>
      <c r="IN33" s="9">
        <f>'СДП (план)'!AX32</f>
        <v>0</v>
      </c>
      <c r="IO33" s="4">
        <f>'СДП (план)'!AY32</f>
        <v>0</v>
      </c>
      <c r="IP33" s="76">
        <f t="shared" si="238"/>
        <v>0</v>
      </c>
      <c r="IQ33" s="76">
        <f t="shared" si="239"/>
        <v>0</v>
      </c>
      <c r="IR33" s="76">
        <f>VLOOKUP($C33,факт!$D$7:$JQ$124,267,0)</f>
        <v>0</v>
      </c>
      <c r="IS33" s="76">
        <f>VLOOKUP($C33,факт!$D$7:$JQ$124,268,0)</f>
        <v>0</v>
      </c>
      <c r="IT33" s="76">
        <f>VLOOKUP($C33,факт!$D$7:$JQ$124,269,0)</f>
        <v>0</v>
      </c>
      <c r="IU33" s="76">
        <f>VLOOKUP($C33,факт!$D$7:$JQ$124,270,0)</f>
        <v>0</v>
      </c>
      <c r="IV33" s="76">
        <f t="shared" si="1023"/>
        <v>0</v>
      </c>
      <c r="IW33" s="76">
        <f t="shared" si="1024"/>
        <v>0</v>
      </c>
      <c r="IX33" s="76">
        <f t="shared" si="1025"/>
        <v>0</v>
      </c>
      <c r="IY33" s="76">
        <f t="shared" si="242"/>
        <v>0</v>
      </c>
      <c r="IZ33" s="76">
        <f t="shared" si="243"/>
        <v>0</v>
      </c>
      <c r="JA33" s="77">
        <f>'СДП (план)'!AZ32</f>
        <v>0</v>
      </c>
      <c r="JB33" s="76">
        <f>'СДП (план)'!BA32</f>
        <v>0</v>
      </c>
      <c r="JC33" s="76">
        <f t="shared" si="244"/>
        <v>0</v>
      </c>
      <c r="JD33" s="76">
        <f t="shared" si="245"/>
        <v>0</v>
      </c>
      <c r="JE33" s="76">
        <f>VLOOKUP($C33,факт!$D$7:$JQ$124,87,0)</f>
        <v>0</v>
      </c>
      <c r="JF33" s="76">
        <f>VLOOKUP($C33,факт!$D$7:$JQ$124,88,0)</f>
        <v>0</v>
      </c>
      <c r="JG33" s="76">
        <f>VLOOKUP($C33,факт!$D$7:$JQ$124,89,0)</f>
        <v>0</v>
      </c>
      <c r="JH33" s="76">
        <f>VLOOKUP($C33,факт!$D$7:$JQ$124,90,0)</f>
        <v>0</v>
      </c>
      <c r="JI33" s="76">
        <f t="shared" si="1026"/>
        <v>0</v>
      </c>
      <c r="JJ33" s="76">
        <f t="shared" si="1027"/>
        <v>0</v>
      </c>
      <c r="JK33" s="76">
        <f t="shared" si="1028"/>
        <v>0</v>
      </c>
      <c r="JL33" s="76">
        <f t="shared" si="247"/>
        <v>0</v>
      </c>
      <c r="JM33" s="76">
        <f t="shared" si="248"/>
        <v>0</v>
      </c>
      <c r="JN33" s="77">
        <f>'СДП (план)'!BB32</f>
        <v>0</v>
      </c>
      <c r="JO33" s="76">
        <f>'СДП (план)'!BC32</f>
        <v>0</v>
      </c>
      <c r="JP33" s="76">
        <f t="shared" si="249"/>
        <v>0</v>
      </c>
      <c r="JQ33" s="76">
        <f t="shared" si="250"/>
        <v>0</v>
      </c>
      <c r="JR33" s="76">
        <f>VLOOKUP($C33,факт!$D$7:$JQ$124,91,0)</f>
        <v>0</v>
      </c>
      <c r="JS33" s="76">
        <f>VLOOKUP($C33,факт!$D$7:$JQ$124,92,0)</f>
        <v>0</v>
      </c>
      <c r="JT33" s="76">
        <f>VLOOKUP($C33,факт!$D$7:$JQ$124,93,0)</f>
        <v>0</v>
      </c>
      <c r="JU33" s="76">
        <f>VLOOKUP($C33,факт!$D$7:$JQ$124,94,0)</f>
        <v>0</v>
      </c>
      <c r="JV33" s="76">
        <f t="shared" si="1029"/>
        <v>0</v>
      </c>
      <c r="JW33" s="76">
        <f t="shared" si="1030"/>
        <v>0</v>
      </c>
      <c r="JX33" s="76">
        <f t="shared" si="1031"/>
        <v>0</v>
      </c>
      <c r="JY33" s="76">
        <f t="shared" si="252"/>
        <v>0</v>
      </c>
      <c r="JZ33" s="76">
        <f t="shared" si="253"/>
        <v>0</v>
      </c>
      <c r="KA33" s="79">
        <f>'СДП (план)'!BD32</f>
        <v>0</v>
      </c>
      <c r="KB33" s="79">
        <f>'СДП (план)'!BE32</f>
        <v>0</v>
      </c>
      <c r="KC33" s="76">
        <f t="shared" si="254"/>
        <v>0</v>
      </c>
      <c r="KD33" s="76">
        <f t="shared" si="255"/>
        <v>0</v>
      </c>
      <c r="KE33" s="76">
        <f>VLOOKUP($C33,факт!$D$7:$JQ$124,55,0)</f>
        <v>0</v>
      </c>
      <c r="KF33" s="76">
        <f>VLOOKUP($C33,факт!$D$7:$JQ$124,56,0)</f>
        <v>0</v>
      </c>
      <c r="KG33" s="76">
        <f>VLOOKUP($C33,факт!$D$7:$JQ$124,57,0)</f>
        <v>0</v>
      </c>
      <c r="KH33" s="76">
        <f>VLOOKUP($C33,факт!$D$7:$JQ$124,58,0)</f>
        <v>0</v>
      </c>
      <c r="KI33" s="76">
        <f t="shared" si="1032"/>
        <v>0</v>
      </c>
      <c r="KJ33" s="76">
        <f t="shared" si="1033"/>
        <v>0</v>
      </c>
      <c r="KK33" s="76">
        <f t="shared" si="1034"/>
        <v>0</v>
      </c>
      <c r="KL33" s="76">
        <f t="shared" si="258"/>
        <v>0</v>
      </c>
      <c r="KM33" s="76">
        <f t="shared" si="259"/>
        <v>0</v>
      </c>
      <c r="KN33" s="79">
        <f>'СДП (план)'!BF32</f>
        <v>0</v>
      </c>
      <c r="KO33" s="79">
        <f>'СДП (план)'!BG32</f>
        <v>0</v>
      </c>
      <c r="KP33" s="76">
        <f t="shared" si="260"/>
        <v>0</v>
      </c>
      <c r="KQ33" s="76">
        <f t="shared" si="261"/>
        <v>0</v>
      </c>
      <c r="KR33" s="76">
        <f>VLOOKUP($C33,факт!$D$7:$JQ$124,99,0)</f>
        <v>0</v>
      </c>
      <c r="KS33" s="76">
        <f>VLOOKUP($C33,факт!$D$7:$JQ$124,100,0)</f>
        <v>0</v>
      </c>
      <c r="KT33" s="76">
        <f>VLOOKUP($C33,факт!$D$7:$JQ$124,101,0)</f>
        <v>0</v>
      </c>
      <c r="KU33" s="76">
        <f>VLOOKUP($C33,факт!$D$7:$JQ$124,102,0)</f>
        <v>0</v>
      </c>
      <c r="KV33" s="76">
        <f t="shared" si="1035"/>
        <v>0</v>
      </c>
      <c r="KW33" s="76">
        <f t="shared" si="1036"/>
        <v>0</v>
      </c>
      <c r="KX33" s="76">
        <f t="shared" si="1037"/>
        <v>0</v>
      </c>
      <c r="KY33" s="76">
        <f t="shared" si="264"/>
        <v>0</v>
      </c>
      <c r="KZ33" s="76">
        <f t="shared" si="265"/>
        <v>0</v>
      </c>
      <c r="LA33" s="77">
        <f>'СДП (план)'!BH32</f>
        <v>0</v>
      </c>
      <c r="LB33" s="76">
        <f>'СДП (план)'!BI32</f>
        <v>0</v>
      </c>
      <c r="LC33" s="76">
        <f t="shared" si="266"/>
        <v>0</v>
      </c>
      <c r="LD33" s="76">
        <f t="shared" si="267"/>
        <v>0</v>
      </c>
      <c r="LE33" s="76">
        <f>VLOOKUP($C33,факт!$D$7:$JQ$124,71,0)</f>
        <v>0</v>
      </c>
      <c r="LF33" s="76">
        <f>VLOOKUP($C33,факт!$D$7:$JQ$124,72,0)</f>
        <v>0</v>
      </c>
      <c r="LG33" s="76">
        <f>VLOOKUP($C33,факт!$D$7:$JQ$124,73,0)</f>
        <v>0</v>
      </c>
      <c r="LH33" s="76">
        <f>VLOOKUP($C33,факт!$D$7:$JQ$124,74,0)</f>
        <v>0</v>
      </c>
      <c r="LI33" s="76">
        <f t="shared" si="1038"/>
        <v>0</v>
      </c>
      <c r="LJ33" s="76">
        <f t="shared" si="1039"/>
        <v>0</v>
      </c>
      <c r="LK33" s="76">
        <f t="shared" si="1040"/>
        <v>0</v>
      </c>
      <c r="LL33" s="76">
        <f t="shared" si="270"/>
        <v>0</v>
      </c>
      <c r="LM33" s="76">
        <f t="shared" si="271"/>
        <v>0</v>
      </c>
      <c r="LN33" s="77">
        <f>'СДП (план)'!BJ32</f>
        <v>0</v>
      </c>
      <c r="LO33" s="76">
        <f>'СДП (план)'!BK32</f>
        <v>0</v>
      </c>
      <c r="LP33" s="76">
        <f t="shared" si="272"/>
        <v>0</v>
      </c>
      <c r="LQ33" s="76">
        <f t="shared" si="273"/>
        <v>0</v>
      </c>
      <c r="LR33" s="76">
        <f>VLOOKUP($C33,факт!$D$7:$JQ$124,111,0)</f>
        <v>0</v>
      </c>
      <c r="LS33" s="76">
        <f>VLOOKUP($C33,факт!$D$7:$JQ$124,112,0)</f>
        <v>0</v>
      </c>
      <c r="LT33" s="76">
        <f>VLOOKUP($C33,факт!$D$7:$JQ$124,113,0)</f>
        <v>0</v>
      </c>
      <c r="LU33" s="76">
        <f>VLOOKUP($C33,факт!$D$7:$JQ$124,114,0)</f>
        <v>0</v>
      </c>
      <c r="LV33" s="76">
        <f t="shared" si="1041"/>
        <v>0</v>
      </c>
      <c r="LW33" s="76">
        <f t="shared" si="1042"/>
        <v>0</v>
      </c>
      <c r="LX33" s="76">
        <f t="shared" si="1043"/>
        <v>0</v>
      </c>
      <c r="LY33" s="76">
        <f t="shared" si="275"/>
        <v>0</v>
      </c>
      <c r="LZ33" s="76">
        <f t="shared" si="276"/>
        <v>0</v>
      </c>
      <c r="MA33" s="77">
        <f>'СДП (план)'!BL32</f>
        <v>0</v>
      </c>
      <c r="MB33" s="76">
        <f>'СДП (план)'!BM32</f>
        <v>0</v>
      </c>
      <c r="MC33" s="76">
        <f t="shared" si="277"/>
        <v>0</v>
      </c>
      <c r="MD33" s="76">
        <f t="shared" si="278"/>
        <v>0</v>
      </c>
      <c r="ME33" s="76">
        <f>VLOOKUP($C33,факт!$D$7:$JQ$124,219,0)</f>
        <v>0</v>
      </c>
      <c r="MF33" s="76">
        <f>VLOOKUP($C33,факт!$D$7:$JQ$124,220,0)</f>
        <v>0</v>
      </c>
      <c r="MG33" s="76">
        <f>VLOOKUP($C33,факт!$D$7:$JQ$124,221,0)</f>
        <v>0</v>
      </c>
      <c r="MH33" s="76">
        <f>VLOOKUP($C33,факт!$D$7:$JQ$124,222,0)</f>
        <v>0</v>
      </c>
      <c r="MI33" s="76">
        <f t="shared" si="1044"/>
        <v>0</v>
      </c>
      <c r="MJ33" s="76">
        <f t="shared" si="1045"/>
        <v>0</v>
      </c>
      <c r="MK33" s="76">
        <f t="shared" si="1046"/>
        <v>0</v>
      </c>
      <c r="ML33" s="76">
        <f t="shared" si="281"/>
        <v>0</v>
      </c>
      <c r="MM33" s="76">
        <f t="shared" si="282"/>
        <v>0</v>
      </c>
      <c r="MN33" s="77">
        <f>'СДП (план)'!BN32</f>
        <v>0</v>
      </c>
      <c r="MO33" s="76">
        <f>'СДП (план)'!BO32</f>
        <v>0</v>
      </c>
      <c r="MP33" s="76">
        <f t="shared" si="283"/>
        <v>0</v>
      </c>
      <c r="MQ33" s="76">
        <f t="shared" si="284"/>
        <v>0</v>
      </c>
      <c r="MR33" s="76">
        <f>VLOOKUP($C33,факт!$D$7:$JQ$124,223,0)</f>
        <v>0</v>
      </c>
      <c r="MS33" s="76">
        <f>VLOOKUP($C33,факт!$D$7:$JQ$124,224,0)</f>
        <v>0</v>
      </c>
      <c r="MT33" s="76">
        <f>VLOOKUP($C33,факт!$D$7:$JQ$124,225,0)</f>
        <v>0</v>
      </c>
      <c r="MU33" s="76">
        <f>VLOOKUP($C33,факт!$D$7:$JQ$124,226,0)</f>
        <v>0</v>
      </c>
      <c r="MV33" s="76">
        <f t="shared" si="1047"/>
        <v>0</v>
      </c>
      <c r="MW33" s="76">
        <f t="shared" si="1048"/>
        <v>0</v>
      </c>
      <c r="MX33" s="76">
        <f t="shared" si="1049"/>
        <v>0</v>
      </c>
      <c r="MY33" s="76">
        <f t="shared" si="287"/>
        <v>0</v>
      </c>
      <c r="MZ33" s="76">
        <f t="shared" si="288"/>
        <v>0</v>
      </c>
      <c r="NA33" s="77">
        <f>'СДП (план)'!BP32</f>
        <v>0</v>
      </c>
      <c r="NB33" s="76">
        <f>'СДП (план)'!BQ32</f>
        <v>0</v>
      </c>
      <c r="NC33" s="76">
        <f t="shared" si="289"/>
        <v>0</v>
      </c>
      <c r="ND33" s="76">
        <f t="shared" si="290"/>
        <v>0</v>
      </c>
      <c r="NE33" s="76">
        <f>VLOOKUP($C33,факт!$D$7:$JQ$124,227,0)</f>
        <v>0</v>
      </c>
      <c r="NF33" s="76">
        <f>VLOOKUP($C33,факт!$D$7:$JQ$124,228,0)</f>
        <v>0</v>
      </c>
      <c r="NG33" s="76">
        <f>VLOOKUP($C33,факт!$D$7:$JQ$124,229,0)</f>
        <v>0</v>
      </c>
      <c r="NH33" s="76">
        <f>VLOOKUP($C33,факт!$D$7:$JQ$124,230,0)</f>
        <v>0</v>
      </c>
      <c r="NI33" s="76">
        <f t="shared" si="1050"/>
        <v>0</v>
      </c>
      <c r="NJ33" s="76">
        <f t="shared" si="1051"/>
        <v>0</v>
      </c>
      <c r="NK33" s="76">
        <f t="shared" si="1052"/>
        <v>0</v>
      </c>
      <c r="NL33" s="76">
        <f t="shared" si="293"/>
        <v>0</v>
      </c>
      <c r="NM33" s="76">
        <f t="shared" si="294"/>
        <v>0</v>
      </c>
      <c r="NN33" s="77">
        <f>'СДП (план)'!BR32</f>
        <v>0</v>
      </c>
      <c r="NO33" s="76">
        <f>'СДП (план)'!BS32</f>
        <v>0</v>
      </c>
      <c r="NP33" s="76">
        <f t="shared" si="295"/>
        <v>0</v>
      </c>
      <c r="NQ33" s="76">
        <f t="shared" si="296"/>
        <v>0</v>
      </c>
      <c r="NR33" s="76">
        <f>VLOOKUP($C33,факт!$D$7:$JQ$124,231,0)</f>
        <v>0</v>
      </c>
      <c r="NS33" s="76">
        <f>VLOOKUP($C33,факт!$D$7:$JQ$124,232,0)</f>
        <v>0</v>
      </c>
      <c r="NT33" s="76">
        <f>VLOOKUP($C33,факт!$D$7:$JQ$124,233,0)</f>
        <v>0</v>
      </c>
      <c r="NU33" s="76">
        <f>VLOOKUP($C33,факт!$D$7:$JQ$124,234,0)</f>
        <v>0</v>
      </c>
      <c r="NV33" s="76">
        <f t="shared" si="1053"/>
        <v>0</v>
      </c>
      <c r="NW33" s="76">
        <f t="shared" si="1054"/>
        <v>0</v>
      </c>
      <c r="NX33" s="76">
        <f t="shared" si="1055"/>
        <v>0</v>
      </c>
      <c r="NY33" s="76">
        <f t="shared" si="299"/>
        <v>0</v>
      </c>
      <c r="NZ33" s="76">
        <f t="shared" si="300"/>
        <v>0</v>
      </c>
      <c r="OA33" s="77">
        <f>'СДП (план)'!BT32</f>
        <v>0</v>
      </c>
      <c r="OB33" s="76">
        <f>'СДП (план)'!BU32</f>
        <v>0</v>
      </c>
      <c r="OC33" s="76">
        <f t="shared" si="301"/>
        <v>0</v>
      </c>
      <c r="OD33" s="76">
        <f t="shared" si="302"/>
        <v>0</v>
      </c>
      <c r="OE33" s="76">
        <f>VLOOKUP($C33,факт!$D$7:$JQ$124,243,0)</f>
        <v>0</v>
      </c>
      <c r="OF33" s="76">
        <f>VLOOKUP($C33,факт!$D$7:$JQ$124,244,0)</f>
        <v>0</v>
      </c>
      <c r="OG33" s="76">
        <f>VLOOKUP($C33,факт!$D$7:$JQ$124,245,0)</f>
        <v>0</v>
      </c>
      <c r="OH33" s="76">
        <f>VLOOKUP($C33,факт!$D$7:$JQ$124,246,0)</f>
        <v>0</v>
      </c>
      <c r="OI33" s="76">
        <f t="shared" si="1056"/>
        <v>0</v>
      </c>
      <c r="OJ33" s="76">
        <f t="shared" si="1057"/>
        <v>0</v>
      </c>
      <c r="OK33" s="76">
        <f t="shared" si="1058"/>
        <v>0</v>
      </c>
      <c r="OL33" s="76">
        <f t="shared" si="305"/>
        <v>0</v>
      </c>
      <c r="OM33" s="76">
        <f t="shared" si="306"/>
        <v>0</v>
      </c>
      <c r="ON33" s="77">
        <f>'СДП (план)'!BV32</f>
        <v>0</v>
      </c>
      <c r="OO33" s="76">
        <f>'СДП (план)'!BW32</f>
        <v>0</v>
      </c>
      <c r="OP33" s="76">
        <f t="shared" si="307"/>
        <v>0</v>
      </c>
      <c r="OQ33" s="76">
        <f t="shared" si="308"/>
        <v>0</v>
      </c>
      <c r="OR33" s="76">
        <f>VLOOKUP($C33,факт!$D$7:$JQ$124,83,0)</f>
        <v>0</v>
      </c>
      <c r="OS33" s="76">
        <f>VLOOKUP($C33,факт!$D$7:$JQ$124,84,0)</f>
        <v>0</v>
      </c>
      <c r="OT33" s="76">
        <f>VLOOKUP($C33,факт!$D$7:$JQ$124,85,0)</f>
        <v>0</v>
      </c>
      <c r="OU33" s="76">
        <f>VLOOKUP($C33,факт!$D$7:$JQ$124,86,0)</f>
        <v>0</v>
      </c>
      <c r="OV33" s="76">
        <f t="shared" si="1059"/>
        <v>0</v>
      </c>
      <c r="OW33" s="76">
        <f t="shared" si="1060"/>
        <v>0</v>
      </c>
      <c r="OX33" s="76">
        <f t="shared" si="1061"/>
        <v>0</v>
      </c>
      <c r="OY33" s="76">
        <f t="shared" si="310"/>
        <v>0</v>
      </c>
      <c r="OZ33" s="76">
        <f t="shared" si="311"/>
        <v>0</v>
      </c>
      <c r="PA33" s="77">
        <f>'СДП (план)'!BX32</f>
        <v>0</v>
      </c>
      <c r="PB33" s="76">
        <f>'СДП (план)'!BY32</f>
        <v>0</v>
      </c>
      <c r="PC33" s="76">
        <f t="shared" si="312"/>
        <v>0</v>
      </c>
      <c r="PD33" s="76">
        <f t="shared" si="313"/>
        <v>0</v>
      </c>
      <c r="PE33" s="76">
        <f>VLOOKUP($C33,факт!$D$7:$JQ$124,59,0)</f>
        <v>0</v>
      </c>
      <c r="PF33" s="76">
        <f>VLOOKUP($C33,факт!$D$7:$JQ$124,60,0)</f>
        <v>0</v>
      </c>
      <c r="PG33" s="76">
        <f>VLOOKUP($C33,факт!$D$7:$JQ$124,61,0)</f>
        <v>0</v>
      </c>
      <c r="PH33" s="76">
        <f>VLOOKUP($C33,факт!$D$7:$JQ$124,62,0)</f>
        <v>0</v>
      </c>
      <c r="PI33" s="76">
        <f t="shared" si="1062"/>
        <v>0</v>
      </c>
      <c r="PJ33" s="76">
        <f t="shared" si="1063"/>
        <v>0</v>
      </c>
      <c r="PK33" s="76">
        <f t="shared" si="1064"/>
        <v>0</v>
      </c>
      <c r="PL33" s="76">
        <f t="shared" si="315"/>
        <v>0</v>
      </c>
      <c r="PM33" s="76">
        <f t="shared" si="316"/>
        <v>0</v>
      </c>
      <c r="PN33" s="77">
        <f>'СДП (план)'!BZ32</f>
        <v>0</v>
      </c>
      <c r="PO33" s="76">
        <f>'СДП (план)'!CA32</f>
        <v>0</v>
      </c>
      <c r="PP33" s="76">
        <f t="shared" si="317"/>
        <v>0</v>
      </c>
      <c r="PQ33" s="76">
        <f t="shared" si="318"/>
        <v>0</v>
      </c>
      <c r="PR33" s="76">
        <f>VLOOKUP($C33,факт!$D$7:$JQ$124,263,0)</f>
        <v>0</v>
      </c>
      <c r="PS33" s="76">
        <f>VLOOKUP($C33,факт!$D$7:$JQ$124,264,0)</f>
        <v>0</v>
      </c>
      <c r="PT33" s="76">
        <f>VLOOKUP($C33,факт!$D$7:$JQ$124,265,0)</f>
        <v>0</v>
      </c>
      <c r="PU33" s="76">
        <f>VLOOKUP($C33,факт!$D$7:$JQ$124,266,0)</f>
        <v>0</v>
      </c>
      <c r="PV33" s="76">
        <f t="shared" si="1065"/>
        <v>0</v>
      </c>
      <c r="PW33" s="76">
        <f t="shared" si="1066"/>
        <v>0</v>
      </c>
      <c r="PX33" s="76">
        <f t="shared" si="1067"/>
        <v>0</v>
      </c>
      <c r="PY33" s="76">
        <f t="shared" si="321"/>
        <v>0</v>
      </c>
      <c r="PZ33" s="76">
        <f t="shared" si="322"/>
        <v>0</v>
      </c>
      <c r="QA33" s="77">
        <f>'СДП (план)'!CB32</f>
        <v>0</v>
      </c>
      <c r="QB33" s="76">
        <f>'СДП (план)'!CC32</f>
        <v>0</v>
      </c>
      <c r="QC33" s="76">
        <f t="shared" si="323"/>
        <v>0</v>
      </c>
      <c r="QD33" s="76">
        <f t="shared" si="324"/>
        <v>0</v>
      </c>
      <c r="QE33" s="76">
        <f>VLOOKUP($C33,факт!$D$7:$JQ$124,103,0)</f>
        <v>0</v>
      </c>
      <c r="QF33" s="76">
        <f>VLOOKUP($C33,факт!$D$7:$JQ$124,104,0)</f>
        <v>0</v>
      </c>
      <c r="QG33" s="76">
        <f>VLOOKUP($C33,факт!$D$7:$JQ$124,105,0)</f>
        <v>0</v>
      </c>
      <c r="QH33" s="76">
        <f>VLOOKUP($C33,факт!$D$7:$JQ$124,106,0)</f>
        <v>0</v>
      </c>
      <c r="QI33" s="76">
        <f t="shared" si="1068"/>
        <v>0</v>
      </c>
      <c r="QJ33" s="76">
        <f t="shared" si="1069"/>
        <v>0</v>
      </c>
      <c r="QK33" s="76">
        <f t="shared" si="1070"/>
        <v>0</v>
      </c>
      <c r="QL33" s="76">
        <f t="shared" si="326"/>
        <v>0</v>
      </c>
      <c r="QM33" s="76">
        <f t="shared" si="327"/>
        <v>0</v>
      </c>
      <c r="QN33" s="79">
        <f>'СДП (план)'!CD32</f>
        <v>0</v>
      </c>
      <c r="QO33" s="79">
        <f>'СДП (план)'!CE32</f>
        <v>0</v>
      </c>
      <c r="QP33" s="76">
        <f t="shared" si="328"/>
        <v>0</v>
      </c>
      <c r="QQ33" s="76">
        <f t="shared" si="329"/>
        <v>0</v>
      </c>
      <c r="QR33" s="76">
        <f>VLOOKUP($C33,факт!$D$7:$JQ$124,63,0)</f>
        <v>0</v>
      </c>
      <c r="QS33" s="76">
        <f>VLOOKUP($C33,факт!$D$7:$JQ$124,64,0)</f>
        <v>0</v>
      </c>
      <c r="QT33" s="76">
        <f>VLOOKUP($C33,факт!$D$7:$JQ$124,65,0)</f>
        <v>0</v>
      </c>
      <c r="QU33" s="76">
        <f>VLOOKUP($C33,факт!$D$7:$JQ$124,66,0)</f>
        <v>0</v>
      </c>
      <c r="QV33" s="76">
        <f t="shared" si="1071"/>
        <v>0</v>
      </c>
      <c r="QW33" s="76">
        <f t="shared" si="1072"/>
        <v>0</v>
      </c>
      <c r="QX33" s="76">
        <f t="shared" si="1073"/>
        <v>0</v>
      </c>
      <c r="QY33" s="76">
        <f t="shared" si="332"/>
        <v>0</v>
      </c>
      <c r="QZ33" s="76">
        <f t="shared" si="333"/>
        <v>0</v>
      </c>
      <c r="RA33" s="77">
        <f>'СДП (план)'!CF32</f>
        <v>0</v>
      </c>
      <c r="RB33" s="76">
        <f>'СДП (план)'!CG32</f>
        <v>0</v>
      </c>
      <c r="RC33" s="76">
        <f t="shared" si="334"/>
        <v>0</v>
      </c>
      <c r="RD33" s="76">
        <f t="shared" si="335"/>
        <v>0</v>
      </c>
      <c r="RE33" s="76">
        <f>VLOOKUP($C33,факт!$D$7:$JQ$124,67,0)</f>
        <v>0</v>
      </c>
      <c r="RF33" s="76">
        <f>VLOOKUP($C33,факт!$D$7:$JQ$124,68,0)</f>
        <v>0</v>
      </c>
      <c r="RG33" s="76">
        <f>VLOOKUP($C33,факт!$D$7:$JQ$124,69,0)</f>
        <v>0</v>
      </c>
      <c r="RH33" s="76">
        <f>VLOOKUP($C33,факт!$D$7:$JQ$124,70,0)</f>
        <v>0</v>
      </c>
      <c r="RI33" s="76">
        <f t="shared" si="1074"/>
        <v>0</v>
      </c>
      <c r="RJ33" s="76">
        <f t="shared" si="1075"/>
        <v>0</v>
      </c>
      <c r="RK33" s="76">
        <f t="shared" si="1076"/>
        <v>0</v>
      </c>
      <c r="RL33" s="76">
        <f t="shared" si="337"/>
        <v>0</v>
      </c>
      <c r="RM33" s="76">
        <f t="shared" si="338"/>
        <v>0</v>
      </c>
      <c r="RN33" s="77">
        <f>'СДП (план)'!CH32</f>
        <v>0</v>
      </c>
      <c r="RO33" s="76">
        <f>'СДП (план)'!CI32</f>
        <v>0</v>
      </c>
      <c r="RP33" s="76">
        <f t="shared" si="339"/>
        <v>0</v>
      </c>
      <c r="RQ33" s="76">
        <f t="shared" si="340"/>
        <v>0</v>
      </c>
      <c r="RR33" s="76">
        <f>VLOOKUP($C33,факт!$D$7:$JQ$124,79,0)</f>
        <v>0</v>
      </c>
      <c r="RS33" s="76">
        <f>VLOOKUP($C33,факт!$D$7:$JQ$124,80,0)</f>
        <v>0</v>
      </c>
      <c r="RT33" s="76">
        <f>VLOOKUP($C33,факт!$D$7:$JQ$124,81,0)</f>
        <v>0</v>
      </c>
      <c r="RU33" s="76">
        <f>VLOOKUP($C33,факт!$D$7:$JQ$124,82,0)</f>
        <v>0</v>
      </c>
      <c r="RV33" s="76">
        <f t="shared" si="1077"/>
        <v>0</v>
      </c>
      <c r="RW33" s="76">
        <f t="shared" si="1078"/>
        <v>0</v>
      </c>
      <c r="RX33" s="76">
        <f t="shared" si="1079"/>
        <v>0</v>
      </c>
      <c r="RY33" s="76">
        <f t="shared" si="343"/>
        <v>0</v>
      </c>
      <c r="RZ33" s="76">
        <f t="shared" si="344"/>
        <v>0</v>
      </c>
      <c r="SA33" s="77">
        <f>'СДП (план)'!CJ32</f>
        <v>0</v>
      </c>
      <c r="SB33" s="76">
        <f>'СДП (план)'!CK32</f>
        <v>0</v>
      </c>
      <c r="SC33" s="76">
        <f t="shared" si="345"/>
        <v>0</v>
      </c>
      <c r="SD33" s="76">
        <f t="shared" si="346"/>
        <v>0</v>
      </c>
      <c r="SE33" s="76">
        <f>VLOOKUP($C33,факт!$D$7:$JQ$124,95,0)</f>
        <v>0</v>
      </c>
      <c r="SF33" s="76">
        <f>VLOOKUP($C33,факт!$D$7:$JQ$124,96,0)</f>
        <v>0</v>
      </c>
      <c r="SG33" s="76">
        <f>VLOOKUP($C33,факт!$D$7:$JQ$124,97,0)</f>
        <v>0</v>
      </c>
      <c r="SH33" s="76">
        <f>VLOOKUP($C33,факт!$D$7:$JQ$124,98,0)</f>
        <v>0</v>
      </c>
      <c r="SI33" s="76">
        <f t="shared" si="1080"/>
        <v>0</v>
      </c>
      <c r="SJ33" s="76">
        <f t="shared" si="1081"/>
        <v>0</v>
      </c>
      <c r="SK33" s="76">
        <f t="shared" si="1082"/>
        <v>0</v>
      </c>
      <c r="SL33" s="76">
        <f t="shared" si="348"/>
        <v>0</v>
      </c>
      <c r="SM33" s="76">
        <f t="shared" si="349"/>
        <v>0</v>
      </c>
      <c r="SN33" s="77">
        <f>'СДП (план)'!CL32</f>
        <v>0</v>
      </c>
      <c r="SO33" s="76">
        <f>'СДП (план)'!CM32</f>
        <v>0</v>
      </c>
      <c r="SP33" s="76">
        <f t="shared" si="350"/>
        <v>0</v>
      </c>
      <c r="SQ33" s="76">
        <f t="shared" si="351"/>
        <v>0</v>
      </c>
      <c r="SR33" s="76">
        <f>VLOOKUP($C33,факт!$D$7:$JQ$124,107,0)</f>
        <v>0</v>
      </c>
      <c r="SS33" s="76">
        <f>VLOOKUP($C33,факт!$D$7:$JQ$124,108,0)</f>
        <v>0</v>
      </c>
      <c r="ST33" s="76">
        <f>VLOOKUP($C33,факт!$D$7:$JQ$124,109,0)</f>
        <v>0</v>
      </c>
      <c r="SU33" s="76">
        <f>VLOOKUP($C33,факт!$D$7:$JQ$124,110,0)</f>
        <v>0</v>
      </c>
      <c r="SV33" s="76">
        <f t="shared" si="1083"/>
        <v>0</v>
      </c>
      <c r="SW33" s="76">
        <f t="shared" si="1084"/>
        <v>0</v>
      </c>
      <c r="SX33" s="76">
        <f t="shared" si="1085"/>
        <v>0</v>
      </c>
      <c r="SY33" s="76">
        <f t="shared" si="354"/>
        <v>0</v>
      </c>
      <c r="SZ33" s="76">
        <f t="shared" si="355"/>
        <v>0</v>
      </c>
      <c r="TA33" s="77">
        <f>'СДП (план)'!CN32</f>
        <v>0</v>
      </c>
      <c r="TB33" s="76">
        <f>'СДП (план)'!CO32</f>
        <v>0</v>
      </c>
      <c r="TC33" s="76">
        <f t="shared" si="356"/>
        <v>0</v>
      </c>
      <c r="TD33" s="76">
        <f t="shared" si="357"/>
        <v>0</v>
      </c>
      <c r="TE33" s="76">
        <f>VLOOKUP($C33,факт!$D$7:$JQ$124,51,0)</f>
        <v>0</v>
      </c>
      <c r="TF33" s="76">
        <f>VLOOKUP($C33,факт!$D$7:$JQ$124,52,0)</f>
        <v>0</v>
      </c>
      <c r="TG33" s="76">
        <f>VLOOKUP($C33,факт!$D$7:$JQ$124,53,0)</f>
        <v>0</v>
      </c>
      <c r="TH33" s="76">
        <f>VLOOKUP($C33,факт!$D$7:$JQ$124,54,0)</f>
        <v>0</v>
      </c>
      <c r="TI33" s="76">
        <f t="shared" si="1086"/>
        <v>0</v>
      </c>
      <c r="TJ33" s="76">
        <f t="shared" si="1087"/>
        <v>0</v>
      </c>
      <c r="TK33" s="76">
        <f t="shared" si="1088"/>
        <v>0</v>
      </c>
      <c r="TL33" s="76">
        <f t="shared" si="360"/>
        <v>0</v>
      </c>
      <c r="TM33" s="76">
        <f t="shared" si="361"/>
        <v>0</v>
      </c>
      <c r="TN33" s="77">
        <f>'СДП (план)'!CP32</f>
        <v>0</v>
      </c>
      <c r="TO33" s="76">
        <f>'СДП (план)'!CQ32</f>
        <v>0</v>
      </c>
      <c r="TP33" s="76">
        <f t="shared" si="362"/>
        <v>0</v>
      </c>
      <c r="TQ33" s="76">
        <f t="shared" si="363"/>
        <v>0</v>
      </c>
      <c r="TR33" s="76">
        <f>VLOOKUP($C33,факт!$D$7:$JQ$124,47,0)</f>
        <v>0</v>
      </c>
      <c r="TS33" s="76">
        <f>VLOOKUP($C33,факт!$D$7:$JQ$124,48,0)</f>
        <v>0</v>
      </c>
      <c r="TT33" s="76">
        <f>VLOOKUP($C33,факт!$D$7:$JQ$124,49,0)</f>
        <v>0</v>
      </c>
      <c r="TU33" s="76">
        <f>VLOOKUP($C33,факт!$D$7:$JQ$124,50,0)</f>
        <v>0</v>
      </c>
      <c r="TV33" s="76">
        <f t="shared" si="1089"/>
        <v>0</v>
      </c>
      <c r="TW33" s="76">
        <f t="shared" si="1090"/>
        <v>0</v>
      </c>
      <c r="TX33" s="76">
        <f t="shared" si="1091"/>
        <v>0</v>
      </c>
      <c r="TY33" s="76">
        <f t="shared" si="366"/>
        <v>0</v>
      </c>
      <c r="TZ33" s="76">
        <f t="shared" si="367"/>
        <v>0</v>
      </c>
      <c r="UA33" s="9">
        <f>'СДП (план)'!CR32</f>
        <v>0</v>
      </c>
      <c r="UB33" s="4">
        <f>'СДП (план)'!CS32</f>
        <v>0</v>
      </c>
      <c r="UC33" s="76">
        <f t="shared" si="368"/>
        <v>0</v>
      </c>
      <c r="UD33" s="76">
        <f t="shared" si="369"/>
        <v>0</v>
      </c>
      <c r="UE33" s="76">
        <f>VLOOKUP($C33,факт!$D$7:$JQ$124,75,0)</f>
        <v>0</v>
      </c>
      <c r="UF33" s="76">
        <f>VLOOKUP($C33,факт!$D$7:$JQ$124,76,0)</f>
        <v>0</v>
      </c>
      <c r="UG33" s="76">
        <f>VLOOKUP($C33,факт!$D$7:$JQ$124,77,0)</f>
        <v>0</v>
      </c>
      <c r="UH33" s="76">
        <f>VLOOKUP($C33,факт!$D$7:$JQ$124,78,0)</f>
        <v>0</v>
      </c>
      <c r="UI33" s="76">
        <f t="shared" si="1092"/>
        <v>0</v>
      </c>
      <c r="UJ33" s="76">
        <f t="shared" si="1093"/>
        <v>0</v>
      </c>
      <c r="UK33" s="76">
        <f t="shared" si="1094"/>
        <v>0</v>
      </c>
      <c r="UL33" s="76">
        <f t="shared" si="371"/>
        <v>0</v>
      </c>
      <c r="UM33" s="76">
        <f t="shared" si="372"/>
        <v>0</v>
      </c>
      <c r="UN33" s="4">
        <f>'СДП (план)'!CT32</f>
        <v>0</v>
      </c>
      <c r="UO33" s="4">
        <f>'СДП (план)'!CU32</f>
        <v>0</v>
      </c>
      <c r="UP33" s="76">
        <f t="shared" si="373"/>
        <v>0</v>
      </c>
      <c r="UQ33" s="76">
        <f t="shared" si="374"/>
        <v>0</v>
      </c>
      <c r="UR33" s="76">
        <f>VLOOKUP($C33,факт!$D$7:$JQ$124,271,0)</f>
        <v>0</v>
      </c>
      <c r="US33" s="76">
        <f>VLOOKUP($C33,факт!$D$7:$JQ$124,272,0)</f>
        <v>0</v>
      </c>
      <c r="UT33" s="79"/>
      <c r="UU33" s="79"/>
      <c r="UV33" s="76">
        <f t="shared" si="1095"/>
        <v>0</v>
      </c>
      <c r="UW33" s="76">
        <f t="shared" si="1096"/>
        <v>0</v>
      </c>
      <c r="UX33" s="76">
        <f t="shared" si="1097"/>
        <v>0</v>
      </c>
      <c r="UY33" s="76">
        <f t="shared" si="376"/>
        <v>0</v>
      </c>
      <c r="UZ33" s="76">
        <f t="shared" si="377"/>
        <v>0</v>
      </c>
      <c r="VA33" s="76">
        <f>'СДП (план)'!CV32</f>
        <v>0</v>
      </c>
      <c r="VB33" s="76">
        <f>'СДП (план)'!CW32</f>
        <v>0</v>
      </c>
      <c r="VC33" s="76">
        <f t="shared" si="378"/>
        <v>0</v>
      </c>
      <c r="VD33" s="76">
        <f t="shared" si="379"/>
        <v>0</v>
      </c>
      <c r="VE33" s="76"/>
      <c r="VF33" s="76"/>
      <c r="VG33" s="76"/>
      <c r="VH33" s="76"/>
      <c r="VI33" s="76">
        <f t="shared" si="1098"/>
        <v>0</v>
      </c>
      <c r="VJ33" s="76">
        <f t="shared" si="1099"/>
        <v>0</v>
      </c>
      <c r="VK33" s="76">
        <f t="shared" si="1100"/>
        <v>0</v>
      </c>
      <c r="VL33" s="76">
        <f t="shared" si="381"/>
        <v>0</v>
      </c>
      <c r="VM33" s="76">
        <f t="shared" si="382"/>
        <v>0</v>
      </c>
      <c r="VN33" s="82">
        <f t="shared" si="1101"/>
        <v>39</v>
      </c>
      <c r="VO33" s="82">
        <f t="shared" si="1102"/>
        <v>4650609.5999999996</v>
      </c>
      <c r="VP33" s="82">
        <f t="shared" si="1103"/>
        <v>6.5</v>
      </c>
      <c r="VQ33" s="82">
        <f t="shared" si="1104"/>
        <v>775101.59999999986</v>
      </c>
      <c r="VR33" s="82">
        <f t="shared" si="1105"/>
        <v>4</v>
      </c>
      <c r="VS33" s="82">
        <f t="shared" si="1106"/>
        <v>476985.59999999998</v>
      </c>
      <c r="VT33" s="82">
        <f t="shared" si="1107"/>
        <v>0</v>
      </c>
      <c r="VU33" s="82">
        <f t="shared" si="1108"/>
        <v>0</v>
      </c>
      <c r="VV33" s="82">
        <f t="shared" si="1109"/>
        <v>245.7</v>
      </c>
      <c r="VW33" s="82">
        <f t="shared" si="1110"/>
        <v>40.950000000000003</v>
      </c>
      <c r="VX33" s="82">
        <f t="shared" si="1111"/>
        <v>25.2</v>
      </c>
      <c r="VY33" s="82">
        <f t="shared" si="1112"/>
        <v>-2.4999999999999996</v>
      </c>
      <c r="VZ33" s="156">
        <f t="shared" si="1113"/>
        <v>-298115.99999999988</v>
      </c>
      <c r="WA33" s="63">
        <f>VLOOKUP($C33,факт!$D$7:$JU$124,273,0)</f>
        <v>4</v>
      </c>
      <c r="WB33" s="235">
        <f>VLOOKUP($C33,факт!$D$7:$JU$124,274,0)</f>
        <v>476985.59999999998</v>
      </c>
      <c r="WC33" s="235">
        <f>VLOOKUP($C33,факт!$D$7:$JU$124,275,0)</f>
        <v>0</v>
      </c>
      <c r="WD33" s="235">
        <f>VLOOKUP($C33,факт!$D$7:$JU$124,276,0)</f>
        <v>0</v>
      </c>
      <c r="WE33" s="236">
        <f t="shared" si="538"/>
        <v>0</v>
      </c>
      <c r="WF33" s="236">
        <f t="shared" si="539"/>
        <v>0</v>
      </c>
      <c r="WG33" s="467">
        <f t="shared" ref="WG33:WG92" si="1114">SUM(BB33/BA33)</f>
        <v>119246.39999999999</v>
      </c>
      <c r="WH33" s="467"/>
    </row>
    <row r="34" spans="1:606" s="63" customFormat="1" ht="30" x14ac:dyDescent="0.25">
      <c r="A34" s="318"/>
      <c r="B34" s="318">
        <v>14</v>
      </c>
      <c r="C34" s="56" t="s">
        <v>483</v>
      </c>
      <c r="D34" s="320" t="s">
        <v>391</v>
      </c>
      <c r="E34" s="2">
        <v>13520</v>
      </c>
      <c r="F34" s="356">
        <v>3.73</v>
      </c>
      <c r="G34" s="356"/>
      <c r="H34" s="357">
        <v>1</v>
      </c>
      <c r="I34" s="38"/>
      <c r="J34" s="247">
        <v>1.4</v>
      </c>
      <c r="K34" s="247">
        <v>1.68</v>
      </c>
      <c r="L34" s="247">
        <v>2.23</v>
      </c>
      <c r="M34" s="247">
        <v>2.57</v>
      </c>
      <c r="N34" s="77">
        <f>'СДП (план)'!N33</f>
        <v>0</v>
      </c>
      <c r="O34" s="77">
        <f>'СДП (план)'!O33</f>
        <v>0</v>
      </c>
      <c r="P34" s="76">
        <f t="shared" si="136"/>
        <v>0</v>
      </c>
      <c r="Q34" s="76">
        <f t="shared" si="137"/>
        <v>0</v>
      </c>
      <c r="R34" s="76"/>
      <c r="S34" s="76"/>
      <c r="T34" s="76"/>
      <c r="U34" s="76"/>
      <c r="V34" s="76">
        <f t="shared" si="967"/>
        <v>0</v>
      </c>
      <c r="W34" s="76">
        <f t="shared" si="968"/>
        <v>0</v>
      </c>
      <c r="X34" s="76">
        <f t="shared" si="969"/>
        <v>0</v>
      </c>
      <c r="Y34" s="76">
        <f t="shared" si="970"/>
        <v>0</v>
      </c>
      <c r="Z34" s="76">
        <f t="shared" si="971"/>
        <v>0</v>
      </c>
      <c r="AA34" s="218">
        <f>'СДП (план)'!P33</f>
        <v>0</v>
      </c>
      <c r="AB34" s="218">
        <f>'СДП (план)'!Q33</f>
        <v>0</v>
      </c>
      <c r="AC34" s="76">
        <f t="shared" si="141"/>
        <v>0</v>
      </c>
      <c r="AD34" s="76">
        <f t="shared" si="142"/>
        <v>0</v>
      </c>
      <c r="AE34" s="76"/>
      <c r="AF34" s="76"/>
      <c r="AG34" s="76"/>
      <c r="AH34" s="76"/>
      <c r="AI34" s="76">
        <f t="shared" si="972"/>
        <v>0</v>
      </c>
      <c r="AJ34" s="76">
        <f t="shared" si="973"/>
        <v>0</v>
      </c>
      <c r="AK34" s="76">
        <f t="shared" si="974"/>
        <v>0</v>
      </c>
      <c r="AL34" s="76">
        <f t="shared" si="145"/>
        <v>0</v>
      </c>
      <c r="AM34" s="76">
        <f t="shared" si="146"/>
        <v>0</v>
      </c>
      <c r="AN34" s="77">
        <f>'СДП (план)'!R33</f>
        <v>0</v>
      </c>
      <c r="AO34" s="76">
        <f>'СДП (план)'!S33</f>
        <v>0</v>
      </c>
      <c r="AP34" s="76">
        <f t="shared" si="147"/>
        <v>0</v>
      </c>
      <c r="AQ34" s="76">
        <f t="shared" si="148"/>
        <v>0</v>
      </c>
      <c r="AR34" s="76"/>
      <c r="AS34" s="76"/>
      <c r="AT34" s="76"/>
      <c r="AU34" s="76"/>
      <c r="AV34" s="76">
        <f t="shared" si="975"/>
        <v>0</v>
      </c>
      <c r="AW34" s="76">
        <f t="shared" si="976"/>
        <v>0</v>
      </c>
      <c r="AX34" s="76">
        <f t="shared" si="977"/>
        <v>0</v>
      </c>
      <c r="AY34" s="76">
        <f t="shared" si="151"/>
        <v>0</v>
      </c>
      <c r="AZ34" s="76">
        <f t="shared" si="152"/>
        <v>0</v>
      </c>
      <c r="BA34" s="165">
        <f>'СДП (план)'!T33</f>
        <v>0</v>
      </c>
      <c r="BB34" s="4">
        <f>'СДП (план)'!U33</f>
        <v>0</v>
      </c>
      <c r="BC34" s="76">
        <f t="shared" si="153"/>
        <v>0</v>
      </c>
      <c r="BD34" s="76">
        <f t="shared" si="154"/>
        <v>0</v>
      </c>
      <c r="BE34" s="76"/>
      <c r="BF34" s="76"/>
      <c r="BG34" s="76"/>
      <c r="BH34" s="76"/>
      <c r="BI34" s="76">
        <f t="shared" si="978"/>
        <v>0</v>
      </c>
      <c r="BJ34" s="76">
        <f t="shared" si="979"/>
        <v>0</v>
      </c>
      <c r="BK34" s="76">
        <f t="shared" si="980"/>
        <v>0</v>
      </c>
      <c r="BL34" s="76">
        <f t="shared" si="157"/>
        <v>0</v>
      </c>
      <c r="BM34" s="76">
        <f t="shared" si="158"/>
        <v>0</v>
      </c>
      <c r="BN34" s="77">
        <f>'СДП (план)'!V33</f>
        <v>0</v>
      </c>
      <c r="BO34" s="76">
        <f>'СДП (план)'!W33</f>
        <v>0</v>
      </c>
      <c r="BP34" s="76">
        <f t="shared" si="159"/>
        <v>0</v>
      </c>
      <c r="BQ34" s="76">
        <f t="shared" si="160"/>
        <v>0</v>
      </c>
      <c r="BR34" s="76"/>
      <c r="BS34" s="76"/>
      <c r="BT34" s="76"/>
      <c r="BU34" s="76"/>
      <c r="BV34" s="76">
        <f t="shared" si="981"/>
        <v>0</v>
      </c>
      <c r="BW34" s="76">
        <f t="shared" si="982"/>
        <v>0</v>
      </c>
      <c r="BX34" s="76">
        <f t="shared" si="983"/>
        <v>0</v>
      </c>
      <c r="BY34" s="76">
        <f t="shared" si="399"/>
        <v>0</v>
      </c>
      <c r="BZ34" s="76">
        <f t="shared" si="400"/>
        <v>0</v>
      </c>
      <c r="CA34" s="79">
        <f>'СДП (план)'!X33</f>
        <v>0</v>
      </c>
      <c r="CB34" s="76">
        <f>'СДП (план)'!Y33</f>
        <v>0</v>
      </c>
      <c r="CC34" s="76">
        <f t="shared" si="164"/>
        <v>0</v>
      </c>
      <c r="CD34" s="76">
        <f t="shared" si="165"/>
        <v>0</v>
      </c>
      <c r="CE34" s="76"/>
      <c r="CF34" s="76"/>
      <c r="CG34" s="76"/>
      <c r="CH34" s="76"/>
      <c r="CI34" s="76">
        <f t="shared" si="984"/>
        <v>0</v>
      </c>
      <c r="CJ34" s="76">
        <f t="shared" si="985"/>
        <v>0</v>
      </c>
      <c r="CK34" s="76">
        <f t="shared" si="986"/>
        <v>0</v>
      </c>
      <c r="CL34" s="76">
        <f t="shared" si="168"/>
        <v>0</v>
      </c>
      <c r="CM34" s="76">
        <f t="shared" si="169"/>
        <v>0</v>
      </c>
      <c r="CN34" s="78">
        <f>'СДП (план)'!Z33</f>
        <v>0</v>
      </c>
      <c r="CO34" s="78">
        <f>'СДП (план)'!AA33</f>
        <v>0</v>
      </c>
      <c r="CP34" s="76">
        <f t="shared" si="170"/>
        <v>0</v>
      </c>
      <c r="CQ34" s="76">
        <f t="shared" si="171"/>
        <v>0</v>
      </c>
      <c r="CR34" s="76"/>
      <c r="CS34" s="76"/>
      <c r="CT34" s="76"/>
      <c r="CU34" s="76"/>
      <c r="CV34" s="76">
        <f t="shared" si="987"/>
        <v>0</v>
      </c>
      <c r="CW34" s="76">
        <f t="shared" si="988"/>
        <v>0</v>
      </c>
      <c r="CX34" s="76">
        <f t="shared" si="989"/>
        <v>0</v>
      </c>
      <c r="CY34" s="76">
        <f t="shared" si="174"/>
        <v>0</v>
      </c>
      <c r="CZ34" s="76">
        <f t="shared" si="175"/>
        <v>0</v>
      </c>
      <c r="DA34" s="9">
        <f>'СДП (план)'!AB33</f>
        <v>0</v>
      </c>
      <c r="DB34" s="4">
        <f>'СДП (план)'!AC33</f>
        <v>0</v>
      </c>
      <c r="DC34" s="76">
        <f t="shared" si="176"/>
        <v>0</v>
      </c>
      <c r="DD34" s="76">
        <f t="shared" si="177"/>
        <v>0</v>
      </c>
      <c r="DE34" s="76"/>
      <c r="DF34" s="76"/>
      <c r="DG34" s="76"/>
      <c r="DH34" s="76"/>
      <c r="DI34" s="76">
        <f t="shared" si="990"/>
        <v>0</v>
      </c>
      <c r="DJ34" s="76">
        <f t="shared" si="991"/>
        <v>0</v>
      </c>
      <c r="DK34" s="76">
        <f t="shared" si="992"/>
        <v>0</v>
      </c>
      <c r="DL34" s="76">
        <f t="shared" si="180"/>
        <v>0</v>
      </c>
      <c r="DM34" s="76">
        <f t="shared" si="181"/>
        <v>0</v>
      </c>
      <c r="DN34" s="77">
        <f>'СДП (план)'!AD33</f>
        <v>0</v>
      </c>
      <c r="DO34" s="76">
        <f>'СДП (план)'!AE33</f>
        <v>0</v>
      </c>
      <c r="DP34" s="76">
        <f t="shared" si="182"/>
        <v>0</v>
      </c>
      <c r="DQ34" s="76">
        <f t="shared" si="183"/>
        <v>0</v>
      </c>
      <c r="DR34" s="76"/>
      <c r="DS34" s="76"/>
      <c r="DT34" s="76"/>
      <c r="DU34" s="76"/>
      <c r="DV34" s="76">
        <f t="shared" si="993"/>
        <v>0</v>
      </c>
      <c r="DW34" s="76">
        <f t="shared" si="994"/>
        <v>0</v>
      </c>
      <c r="DX34" s="76">
        <f t="shared" si="995"/>
        <v>0</v>
      </c>
      <c r="DY34" s="76">
        <f t="shared" si="186"/>
        <v>0</v>
      </c>
      <c r="DZ34" s="76">
        <f t="shared" si="187"/>
        <v>0</v>
      </c>
      <c r="EA34" s="9">
        <f>'СДП (план)'!AF33</f>
        <v>0</v>
      </c>
      <c r="EB34" s="4">
        <f>'СДП (план)'!AG33</f>
        <v>0</v>
      </c>
      <c r="EC34" s="76">
        <f t="shared" si="188"/>
        <v>0</v>
      </c>
      <c r="ED34" s="76">
        <f t="shared" si="189"/>
        <v>0</v>
      </c>
      <c r="EE34" s="76"/>
      <c r="EF34" s="76"/>
      <c r="EG34" s="76"/>
      <c r="EH34" s="76"/>
      <c r="EI34" s="76">
        <f t="shared" si="996"/>
        <v>0</v>
      </c>
      <c r="EJ34" s="76">
        <f t="shared" si="997"/>
        <v>0</v>
      </c>
      <c r="EK34" s="76">
        <f t="shared" si="998"/>
        <v>0</v>
      </c>
      <c r="EL34" s="76">
        <f t="shared" si="191"/>
        <v>0</v>
      </c>
      <c r="EM34" s="76">
        <f t="shared" si="192"/>
        <v>0</v>
      </c>
      <c r="EN34" s="9">
        <f>'СДП (план)'!AH33</f>
        <v>0</v>
      </c>
      <c r="EO34" s="4">
        <f>'СДП (план)'!AI33</f>
        <v>0</v>
      </c>
      <c r="EP34" s="76">
        <f t="shared" si="193"/>
        <v>0</v>
      </c>
      <c r="EQ34" s="76">
        <f t="shared" si="194"/>
        <v>0</v>
      </c>
      <c r="ER34" s="76"/>
      <c r="ES34" s="76"/>
      <c r="ET34" s="76"/>
      <c r="EU34" s="76"/>
      <c r="EV34" s="76">
        <f t="shared" si="999"/>
        <v>0</v>
      </c>
      <c r="EW34" s="76">
        <f t="shared" si="1000"/>
        <v>0</v>
      </c>
      <c r="EX34" s="76">
        <f t="shared" si="1001"/>
        <v>0</v>
      </c>
      <c r="EY34" s="76">
        <f t="shared" si="197"/>
        <v>0</v>
      </c>
      <c r="EZ34" s="76">
        <f t="shared" si="198"/>
        <v>0</v>
      </c>
      <c r="FA34" s="77">
        <f>'СДП (план)'!AJ33</f>
        <v>0</v>
      </c>
      <c r="FB34" s="76">
        <f>'СДП (план)'!AK33</f>
        <v>0</v>
      </c>
      <c r="FC34" s="76">
        <f t="shared" si="199"/>
        <v>0</v>
      </c>
      <c r="FD34" s="76">
        <f t="shared" si="200"/>
        <v>0</v>
      </c>
      <c r="FE34" s="76"/>
      <c r="FF34" s="76"/>
      <c r="FG34" s="76"/>
      <c r="FH34" s="76"/>
      <c r="FI34" s="76">
        <f t="shared" si="1002"/>
        <v>0</v>
      </c>
      <c r="FJ34" s="76">
        <f t="shared" si="1003"/>
        <v>0</v>
      </c>
      <c r="FK34" s="76">
        <f t="shared" si="1004"/>
        <v>0</v>
      </c>
      <c r="FL34" s="76">
        <f t="shared" si="202"/>
        <v>0</v>
      </c>
      <c r="FM34" s="76">
        <f t="shared" si="203"/>
        <v>0</v>
      </c>
      <c r="FN34" s="78">
        <f>'СДП (план)'!AL33</f>
        <v>0</v>
      </c>
      <c r="FO34" s="251">
        <f>'СДП (план)'!AM33</f>
        <v>0</v>
      </c>
      <c r="FP34" s="76">
        <f t="shared" si="204"/>
        <v>0</v>
      </c>
      <c r="FQ34" s="76">
        <f t="shared" si="205"/>
        <v>0</v>
      </c>
      <c r="FR34" s="76"/>
      <c r="FS34" s="76"/>
      <c r="FT34" s="76"/>
      <c r="FU34" s="76"/>
      <c r="FV34" s="76">
        <f t="shared" si="1005"/>
        <v>0</v>
      </c>
      <c r="FW34" s="76">
        <f t="shared" si="1006"/>
        <v>0</v>
      </c>
      <c r="FX34" s="76">
        <f t="shared" si="1007"/>
        <v>0</v>
      </c>
      <c r="FY34" s="76">
        <f t="shared" si="208"/>
        <v>0</v>
      </c>
      <c r="FZ34" s="76">
        <f t="shared" si="209"/>
        <v>0</v>
      </c>
      <c r="GA34" s="77">
        <f>'СДП (план)'!AN33</f>
        <v>0</v>
      </c>
      <c r="GB34" s="76">
        <f>'СДП (план)'!AO33</f>
        <v>0</v>
      </c>
      <c r="GC34" s="76">
        <f t="shared" si="210"/>
        <v>0</v>
      </c>
      <c r="GD34" s="76">
        <f t="shared" si="211"/>
        <v>0</v>
      </c>
      <c r="GE34" s="76"/>
      <c r="GF34" s="76"/>
      <c r="GG34" s="76"/>
      <c r="GH34" s="76"/>
      <c r="GI34" s="76">
        <f t="shared" si="1008"/>
        <v>0</v>
      </c>
      <c r="GJ34" s="76">
        <f t="shared" si="1009"/>
        <v>0</v>
      </c>
      <c r="GK34" s="76">
        <f t="shared" si="1010"/>
        <v>0</v>
      </c>
      <c r="GL34" s="76">
        <f t="shared" si="213"/>
        <v>0</v>
      </c>
      <c r="GM34" s="76">
        <f t="shared" si="214"/>
        <v>0</v>
      </c>
      <c r="GN34" s="77">
        <f>'СДП (план)'!AP33</f>
        <v>0</v>
      </c>
      <c r="GO34" s="76">
        <f>'СДП (план)'!AQ33</f>
        <v>0</v>
      </c>
      <c r="GP34" s="76">
        <f t="shared" si="215"/>
        <v>0</v>
      </c>
      <c r="GQ34" s="76">
        <f t="shared" si="216"/>
        <v>0</v>
      </c>
      <c r="GR34" s="76"/>
      <c r="GS34" s="76"/>
      <c r="GT34" s="76"/>
      <c r="GU34" s="76"/>
      <c r="GV34" s="76">
        <f t="shared" si="1011"/>
        <v>0</v>
      </c>
      <c r="GW34" s="76">
        <f t="shared" si="1012"/>
        <v>0</v>
      </c>
      <c r="GX34" s="76">
        <f t="shared" si="1013"/>
        <v>0</v>
      </c>
      <c r="GY34" s="76">
        <f t="shared" si="218"/>
        <v>0</v>
      </c>
      <c r="GZ34" s="76">
        <f t="shared" si="219"/>
        <v>0</v>
      </c>
      <c r="HA34" s="77">
        <f>'СДП (план)'!AR33</f>
        <v>0</v>
      </c>
      <c r="HB34" s="76">
        <f>'СДП (план)'!AS33</f>
        <v>0</v>
      </c>
      <c r="HC34" s="76">
        <f t="shared" si="220"/>
        <v>0</v>
      </c>
      <c r="HD34" s="76">
        <f t="shared" si="221"/>
        <v>0</v>
      </c>
      <c r="HE34" s="76"/>
      <c r="HF34" s="76"/>
      <c r="HG34" s="76"/>
      <c r="HH34" s="76"/>
      <c r="HI34" s="76">
        <f t="shared" si="1014"/>
        <v>0</v>
      </c>
      <c r="HJ34" s="76">
        <f t="shared" si="1015"/>
        <v>0</v>
      </c>
      <c r="HK34" s="76">
        <f t="shared" si="1016"/>
        <v>0</v>
      </c>
      <c r="HL34" s="76">
        <f t="shared" si="224"/>
        <v>0</v>
      </c>
      <c r="HM34" s="76">
        <f t="shared" si="225"/>
        <v>0</v>
      </c>
      <c r="HN34" s="9">
        <f>'СДП (план)'!AT33</f>
        <v>0</v>
      </c>
      <c r="HO34" s="4">
        <f>'СДП (план)'!AU33</f>
        <v>0</v>
      </c>
      <c r="HP34" s="76">
        <f t="shared" si="226"/>
        <v>0</v>
      </c>
      <c r="HQ34" s="76">
        <f t="shared" si="227"/>
        <v>0</v>
      </c>
      <c r="HR34" s="76"/>
      <c r="HS34" s="76"/>
      <c r="HT34" s="76"/>
      <c r="HU34" s="76"/>
      <c r="HV34" s="76">
        <f t="shared" si="1017"/>
        <v>0</v>
      </c>
      <c r="HW34" s="76">
        <f t="shared" si="1018"/>
        <v>0</v>
      </c>
      <c r="HX34" s="76">
        <f t="shared" si="1019"/>
        <v>0</v>
      </c>
      <c r="HY34" s="76">
        <f t="shared" si="230"/>
        <v>0</v>
      </c>
      <c r="HZ34" s="76">
        <f t="shared" si="231"/>
        <v>0</v>
      </c>
      <c r="IA34" s="9">
        <f>'СДП (план)'!AV33</f>
        <v>0</v>
      </c>
      <c r="IB34" s="4">
        <f>'СДП (план)'!AW33</f>
        <v>0</v>
      </c>
      <c r="IC34" s="76">
        <f t="shared" si="232"/>
        <v>0</v>
      </c>
      <c r="ID34" s="76">
        <f t="shared" si="233"/>
        <v>0</v>
      </c>
      <c r="IE34" s="76"/>
      <c r="IF34" s="76"/>
      <c r="IG34" s="76"/>
      <c r="IH34" s="76"/>
      <c r="II34" s="76">
        <f t="shared" si="1020"/>
        <v>0</v>
      </c>
      <c r="IJ34" s="76">
        <f t="shared" si="1021"/>
        <v>0</v>
      </c>
      <c r="IK34" s="76">
        <f t="shared" si="1022"/>
        <v>0</v>
      </c>
      <c r="IL34" s="76">
        <f t="shared" si="236"/>
        <v>0</v>
      </c>
      <c r="IM34" s="76">
        <f t="shared" si="237"/>
        <v>0</v>
      </c>
      <c r="IN34" s="9">
        <f>'СДП (план)'!AX33</f>
        <v>0</v>
      </c>
      <c r="IO34" s="4">
        <f>'СДП (план)'!AY33</f>
        <v>0</v>
      </c>
      <c r="IP34" s="76">
        <f t="shared" si="238"/>
        <v>0</v>
      </c>
      <c r="IQ34" s="76">
        <f t="shared" si="239"/>
        <v>0</v>
      </c>
      <c r="IR34" s="76"/>
      <c r="IS34" s="76"/>
      <c r="IT34" s="76"/>
      <c r="IU34" s="76"/>
      <c r="IV34" s="76">
        <f t="shared" si="1023"/>
        <v>0</v>
      </c>
      <c r="IW34" s="76">
        <f t="shared" si="1024"/>
        <v>0</v>
      </c>
      <c r="IX34" s="76">
        <f t="shared" si="1025"/>
        <v>0</v>
      </c>
      <c r="IY34" s="76">
        <f t="shared" si="242"/>
        <v>0</v>
      </c>
      <c r="IZ34" s="76">
        <f t="shared" si="243"/>
        <v>0</v>
      </c>
      <c r="JA34" s="77">
        <f>'СДП (план)'!AZ33</f>
        <v>0</v>
      </c>
      <c r="JB34" s="76">
        <f>'СДП (план)'!BA33</f>
        <v>0</v>
      </c>
      <c r="JC34" s="76">
        <f t="shared" si="244"/>
        <v>0</v>
      </c>
      <c r="JD34" s="76">
        <f t="shared" si="245"/>
        <v>0</v>
      </c>
      <c r="JE34" s="76"/>
      <c r="JF34" s="76"/>
      <c r="JG34" s="76"/>
      <c r="JH34" s="76"/>
      <c r="JI34" s="76">
        <f t="shared" si="1026"/>
        <v>0</v>
      </c>
      <c r="JJ34" s="76">
        <f t="shared" si="1027"/>
        <v>0</v>
      </c>
      <c r="JK34" s="76">
        <f t="shared" si="1028"/>
        <v>0</v>
      </c>
      <c r="JL34" s="76">
        <f t="shared" si="247"/>
        <v>0</v>
      </c>
      <c r="JM34" s="76">
        <f t="shared" si="248"/>
        <v>0</v>
      </c>
      <c r="JN34" s="77">
        <f>'СДП (план)'!BB33</f>
        <v>0</v>
      </c>
      <c r="JO34" s="76">
        <f>'СДП (план)'!BC33</f>
        <v>0</v>
      </c>
      <c r="JP34" s="76">
        <f t="shared" si="249"/>
        <v>0</v>
      </c>
      <c r="JQ34" s="76">
        <f t="shared" si="250"/>
        <v>0</v>
      </c>
      <c r="JR34" s="76"/>
      <c r="JS34" s="76"/>
      <c r="JT34" s="76"/>
      <c r="JU34" s="76"/>
      <c r="JV34" s="76">
        <f t="shared" si="1029"/>
        <v>0</v>
      </c>
      <c r="JW34" s="76">
        <f t="shared" si="1030"/>
        <v>0</v>
      </c>
      <c r="JX34" s="76">
        <f t="shared" si="1031"/>
        <v>0</v>
      </c>
      <c r="JY34" s="76">
        <f t="shared" si="252"/>
        <v>0</v>
      </c>
      <c r="JZ34" s="76">
        <f t="shared" si="253"/>
        <v>0</v>
      </c>
      <c r="KA34" s="79">
        <f>'СДП (план)'!BD33</f>
        <v>0</v>
      </c>
      <c r="KB34" s="79">
        <f>'СДП (план)'!BE33</f>
        <v>0</v>
      </c>
      <c r="KC34" s="76">
        <f t="shared" si="254"/>
        <v>0</v>
      </c>
      <c r="KD34" s="76">
        <f t="shared" si="255"/>
        <v>0</v>
      </c>
      <c r="KE34" s="76"/>
      <c r="KF34" s="76"/>
      <c r="KG34" s="76"/>
      <c r="KH34" s="76"/>
      <c r="KI34" s="76">
        <f t="shared" si="1032"/>
        <v>0</v>
      </c>
      <c r="KJ34" s="76">
        <f t="shared" si="1033"/>
        <v>0</v>
      </c>
      <c r="KK34" s="76">
        <f t="shared" si="1034"/>
        <v>0</v>
      </c>
      <c r="KL34" s="76">
        <f t="shared" si="258"/>
        <v>0</v>
      </c>
      <c r="KM34" s="76">
        <f t="shared" si="259"/>
        <v>0</v>
      </c>
      <c r="KN34" s="79">
        <f>'СДП (план)'!BF33</f>
        <v>0</v>
      </c>
      <c r="KO34" s="79">
        <f>'СДП (план)'!BG33</f>
        <v>0</v>
      </c>
      <c r="KP34" s="76">
        <f t="shared" si="260"/>
        <v>0</v>
      </c>
      <c r="KQ34" s="76">
        <f t="shared" si="261"/>
        <v>0</v>
      </c>
      <c r="KR34" s="76"/>
      <c r="KS34" s="76"/>
      <c r="KT34" s="76"/>
      <c r="KU34" s="76"/>
      <c r="KV34" s="76">
        <f t="shared" si="1035"/>
        <v>0</v>
      </c>
      <c r="KW34" s="76">
        <f t="shared" si="1036"/>
        <v>0</v>
      </c>
      <c r="KX34" s="76">
        <f t="shared" si="1037"/>
        <v>0</v>
      </c>
      <c r="KY34" s="76">
        <f t="shared" si="264"/>
        <v>0</v>
      </c>
      <c r="KZ34" s="76">
        <f t="shared" si="265"/>
        <v>0</v>
      </c>
      <c r="LA34" s="77">
        <f>'СДП (план)'!BH33</f>
        <v>0</v>
      </c>
      <c r="LB34" s="76">
        <f>'СДП (план)'!BI33</f>
        <v>0</v>
      </c>
      <c r="LC34" s="76">
        <f t="shared" si="266"/>
        <v>0</v>
      </c>
      <c r="LD34" s="76">
        <f t="shared" si="267"/>
        <v>0</v>
      </c>
      <c r="LE34" s="76"/>
      <c r="LF34" s="76"/>
      <c r="LG34" s="76"/>
      <c r="LH34" s="76"/>
      <c r="LI34" s="76">
        <f t="shared" si="1038"/>
        <v>0</v>
      </c>
      <c r="LJ34" s="76">
        <f t="shared" si="1039"/>
        <v>0</v>
      </c>
      <c r="LK34" s="76">
        <f t="shared" si="1040"/>
        <v>0</v>
      </c>
      <c r="LL34" s="76">
        <f t="shared" si="270"/>
        <v>0</v>
      </c>
      <c r="LM34" s="76">
        <f t="shared" si="271"/>
        <v>0</v>
      </c>
      <c r="LN34" s="77">
        <f>'СДП (план)'!BJ33</f>
        <v>0</v>
      </c>
      <c r="LO34" s="76">
        <f>'СДП (план)'!BK33</f>
        <v>0</v>
      </c>
      <c r="LP34" s="76">
        <f t="shared" si="272"/>
        <v>0</v>
      </c>
      <c r="LQ34" s="76">
        <f t="shared" si="273"/>
        <v>0</v>
      </c>
      <c r="LR34" s="76"/>
      <c r="LS34" s="76"/>
      <c r="LT34" s="76"/>
      <c r="LU34" s="76"/>
      <c r="LV34" s="76">
        <f t="shared" si="1041"/>
        <v>0</v>
      </c>
      <c r="LW34" s="76">
        <f t="shared" si="1042"/>
        <v>0</v>
      </c>
      <c r="LX34" s="76">
        <f t="shared" si="1043"/>
        <v>0</v>
      </c>
      <c r="LY34" s="76">
        <f t="shared" si="275"/>
        <v>0</v>
      </c>
      <c r="LZ34" s="76">
        <f t="shared" si="276"/>
        <v>0</v>
      </c>
      <c r="MA34" s="77">
        <f>'СДП (план)'!BL33</f>
        <v>0</v>
      </c>
      <c r="MB34" s="76">
        <f>'СДП (план)'!BM33</f>
        <v>0</v>
      </c>
      <c r="MC34" s="76">
        <f t="shared" si="277"/>
        <v>0</v>
      </c>
      <c r="MD34" s="76">
        <f t="shared" si="278"/>
        <v>0</v>
      </c>
      <c r="ME34" s="76"/>
      <c r="MF34" s="76"/>
      <c r="MG34" s="76"/>
      <c r="MH34" s="76"/>
      <c r="MI34" s="76">
        <f t="shared" si="1044"/>
        <v>0</v>
      </c>
      <c r="MJ34" s="76">
        <f t="shared" si="1045"/>
        <v>0</v>
      </c>
      <c r="MK34" s="76">
        <f t="shared" si="1046"/>
        <v>0</v>
      </c>
      <c r="ML34" s="76">
        <f t="shared" si="281"/>
        <v>0</v>
      </c>
      <c r="MM34" s="76">
        <f t="shared" si="282"/>
        <v>0</v>
      </c>
      <c r="MN34" s="77">
        <f>'СДП (план)'!BN33</f>
        <v>0</v>
      </c>
      <c r="MO34" s="76">
        <f>'СДП (план)'!BO33</f>
        <v>0</v>
      </c>
      <c r="MP34" s="76">
        <f t="shared" si="283"/>
        <v>0</v>
      </c>
      <c r="MQ34" s="76">
        <f t="shared" si="284"/>
        <v>0</v>
      </c>
      <c r="MR34" s="76"/>
      <c r="MS34" s="76"/>
      <c r="MT34" s="76"/>
      <c r="MU34" s="76"/>
      <c r="MV34" s="76">
        <f t="shared" si="1047"/>
        <v>0</v>
      </c>
      <c r="MW34" s="76">
        <f t="shared" si="1048"/>
        <v>0</v>
      </c>
      <c r="MX34" s="76">
        <f t="shared" si="1049"/>
        <v>0</v>
      </c>
      <c r="MY34" s="76">
        <f t="shared" si="287"/>
        <v>0</v>
      </c>
      <c r="MZ34" s="76">
        <f t="shared" si="288"/>
        <v>0</v>
      </c>
      <c r="NA34" s="77">
        <f>'СДП (план)'!BP33</f>
        <v>0</v>
      </c>
      <c r="NB34" s="76">
        <f>'СДП (план)'!BQ33</f>
        <v>0</v>
      </c>
      <c r="NC34" s="76">
        <f t="shared" si="289"/>
        <v>0</v>
      </c>
      <c r="ND34" s="76">
        <f t="shared" si="290"/>
        <v>0</v>
      </c>
      <c r="NE34" s="76"/>
      <c r="NF34" s="76"/>
      <c r="NG34" s="76"/>
      <c r="NH34" s="76"/>
      <c r="NI34" s="76">
        <f t="shared" si="1050"/>
        <v>0</v>
      </c>
      <c r="NJ34" s="76">
        <f t="shared" si="1051"/>
        <v>0</v>
      </c>
      <c r="NK34" s="76">
        <f t="shared" si="1052"/>
        <v>0</v>
      </c>
      <c r="NL34" s="76">
        <f t="shared" si="293"/>
        <v>0</v>
      </c>
      <c r="NM34" s="76">
        <f t="shared" si="294"/>
        <v>0</v>
      </c>
      <c r="NN34" s="77">
        <f>'СДП (план)'!BR33</f>
        <v>0</v>
      </c>
      <c r="NO34" s="76">
        <f>'СДП (план)'!BS33</f>
        <v>0</v>
      </c>
      <c r="NP34" s="76">
        <f t="shared" si="295"/>
        <v>0</v>
      </c>
      <c r="NQ34" s="76">
        <f t="shared" si="296"/>
        <v>0</v>
      </c>
      <c r="NR34" s="76"/>
      <c r="NS34" s="76"/>
      <c r="NT34" s="76"/>
      <c r="NU34" s="76"/>
      <c r="NV34" s="76">
        <f t="shared" si="1053"/>
        <v>0</v>
      </c>
      <c r="NW34" s="76">
        <f t="shared" si="1054"/>
        <v>0</v>
      </c>
      <c r="NX34" s="76">
        <f t="shared" si="1055"/>
        <v>0</v>
      </c>
      <c r="NY34" s="76">
        <f t="shared" si="299"/>
        <v>0</v>
      </c>
      <c r="NZ34" s="76">
        <f t="shared" si="300"/>
        <v>0</v>
      </c>
      <c r="OA34" s="77">
        <f>'СДП (план)'!BT33</f>
        <v>0</v>
      </c>
      <c r="OB34" s="76">
        <f>'СДП (план)'!BU33</f>
        <v>0</v>
      </c>
      <c r="OC34" s="76">
        <f t="shared" si="301"/>
        <v>0</v>
      </c>
      <c r="OD34" s="76">
        <f t="shared" si="302"/>
        <v>0</v>
      </c>
      <c r="OE34" s="76"/>
      <c r="OF34" s="76"/>
      <c r="OG34" s="76"/>
      <c r="OH34" s="76"/>
      <c r="OI34" s="76">
        <f t="shared" si="1056"/>
        <v>0</v>
      </c>
      <c r="OJ34" s="76">
        <f t="shared" si="1057"/>
        <v>0</v>
      </c>
      <c r="OK34" s="76">
        <f t="shared" si="1058"/>
        <v>0</v>
      </c>
      <c r="OL34" s="76">
        <f t="shared" si="305"/>
        <v>0</v>
      </c>
      <c r="OM34" s="76">
        <f t="shared" si="306"/>
        <v>0</v>
      </c>
      <c r="ON34" s="77">
        <f>'СДП (план)'!BV33</f>
        <v>0</v>
      </c>
      <c r="OO34" s="76">
        <f>'СДП (план)'!BW33</f>
        <v>0</v>
      </c>
      <c r="OP34" s="76">
        <f t="shared" si="307"/>
        <v>0</v>
      </c>
      <c r="OQ34" s="76">
        <f t="shared" si="308"/>
        <v>0</v>
      </c>
      <c r="OR34" s="76"/>
      <c r="OS34" s="76"/>
      <c r="OT34" s="76"/>
      <c r="OU34" s="76"/>
      <c r="OV34" s="76">
        <f t="shared" si="1059"/>
        <v>0</v>
      </c>
      <c r="OW34" s="76">
        <f t="shared" si="1060"/>
        <v>0</v>
      </c>
      <c r="OX34" s="76">
        <f t="shared" si="1061"/>
        <v>0</v>
      </c>
      <c r="OY34" s="76">
        <f t="shared" si="310"/>
        <v>0</v>
      </c>
      <c r="OZ34" s="76">
        <f t="shared" si="311"/>
        <v>0</v>
      </c>
      <c r="PA34" s="77">
        <f>'СДП (план)'!BX33</f>
        <v>0</v>
      </c>
      <c r="PB34" s="76">
        <f>'СДП (план)'!BY33</f>
        <v>0</v>
      </c>
      <c r="PC34" s="76">
        <f t="shared" si="312"/>
        <v>0</v>
      </c>
      <c r="PD34" s="76">
        <f t="shared" si="313"/>
        <v>0</v>
      </c>
      <c r="PE34" s="76"/>
      <c r="PF34" s="76"/>
      <c r="PG34" s="76"/>
      <c r="PH34" s="76"/>
      <c r="PI34" s="76">
        <f t="shared" si="1062"/>
        <v>0</v>
      </c>
      <c r="PJ34" s="76">
        <f t="shared" si="1063"/>
        <v>0</v>
      </c>
      <c r="PK34" s="76">
        <f t="shared" si="1064"/>
        <v>0</v>
      </c>
      <c r="PL34" s="76">
        <f t="shared" si="315"/>
        <v>0</v>
      </c>
      <c r="PM34" s="76">
        <f t="shared" si="316"/>
        <v>0</v>
      </c>
      <c r="PN34" s="77">
        <f>'СДП (план)'!BZ33</f>
        <v>0</v>
      </c>
      <c r="PO34" s="76">
        <f>'СДП (план)'!CA33</f>
        <v>0</v>
      </c>
      <c r="PP34" s="76">
        <f t="shared" si="317"/>
        <v>0</v>
      </c>
      <c r="PQ34" s="76">
        <f t="shared" si="318"/>
        <v>0</v>
      </c>
      <c r="PR34" s="76"/>
      <c r="PS34" s="76"/>
      <c r="PT34" s="76"/>
      <c r="PU34" s="76"/>
      <c r="PV34" s="76">
        <f t="shared" si="1065"/>
        <v>0</v>
      </c>
      <c r="PW34" s="76">
        <f t="shared" si="1066"/>
        <v>0</v>
      </c>
      <c r="PX34" s="76">
        <f t="shared" si="1067"/>
        <v>0</v>
      </c>
      <c r="PY34" s="76">
        <f t="shared" si="321"/>
        <v>0</v>
      </c>
      <c r="PZ34" s="76">
        <f t="shared" si="322"/>
        <v>0</v>
      </c>
      <c r="QA34" s="77">
        <f>'СДП (план)'!CB33</f>
        <v>0</v>
      </c>
      <c r="QB34" s="76">
        <f>'СДП (план)'!CC33</f>
        <v>0</v>
      </c>
      <c r="QC34" s="76">
        <f t="shared" si="323"/>
        <v>0</v>
      </c>
      <c r="QD34" s="76">
        <f t="shared" si="324"/>
        <v>0</v>
      </c>
      <c r="QE34" s="76"/>
      <c r="QF34" s="76"/>
      <c r="QG34" s="76"/>
      <c r="QH34" s="76"/>
      <c r="QI34" s="76">
        <f t="shared" si="1068"/>
        <v>0</v>
      </c>
      <c r="QJ34" s="76">
        <f t="shared" si="1069"/>
        <v>0</v>
      </c>
      <c r="QK34" s="76">
        <f t="shared" si="1070"/>
        <v>0</v>
      </c>
      <c r="QL34" s="76">
        <f t="shared" si="326"/>
        <v>0</v>
      </c>
      <c r="QM34" s="76">
        <f t="shared" si="327"/>
        <v>0</v>
      </c>
      <c r="QN34" s="79">
        <f>'СДП (план)'!CD33</f>
        <v>0</v>
      </c>
      <c r="QO34" s="79">
        <f>'СДП (план)'!CE33</f>
        <v>0</v>
      </c>
      <c r="QP34" s="76">
        <f t="shared" si="328"/>
        <v>0</v>
      </c>
      <c r="QQ34" s="76">
        <f t="shared" si="329"/>
        <v>0</v>
      </c>
      <c r="QR34" s="76"/>
      <c r="QS34" s="76"/>
      <c r="QT34" s="76"/>
      <c r="QU34" s="76"/>
      <c r="QV34" s="76">
        <f t="shared" si="1071"/>
        <v>0</v>
      </c>
      <c r="QW34" s="76">
        <f t="shared" si="1072"/>
        <v>0</v>
      </c>
      <c r="QX34" s="76">
        <f t="shared" si="1073"/>
        <v>0</v>
      </c>
      <c r="QY34" s="76">
        <f t="shared" si="332"/>
        <v>0</v>
      </c>
      <c r="QZ34" s="76">
        <f t="shared" si="333"/>
        <v>0</v>
      </c>
      <c r="RA34" s="77">
        <f>'СДП (план)'!CF33</f>
        <v>0</v>
      </c>
      <c r="RB34" s="76">
        <f>'СДП (план)'!CG33</f>
        <v>0</v>
      </c>
      <c r="RC34" s="76">
        <f t="shared" si="334"/>
        <v>0</v>
      </c>
      <c r="RD34" s="76">
        <f t="shared" si="335"/>
        <v>0</v>
      </c>
      <c r="RE34" s="76"/>
      <c r="RF34" s="76"/>
      <c r="RG34" s="76"/>
      <c r="RH34" s="76"/>
      <c r="RI34" s="76">
        <f t="shared" si="1074"/>
        <v>0</v>
      </c>
      <c r="RJ34" s="76">
        <f t="shared" si="1075"/>
        <v>0</v>
      </c>
      <c r="RK34" s="76">
        <f t="shared" si="1076"/>
        <v>0</v>
      </c>
      <c r="RL34" s="76">
        <f t="shared" si="337"/>
        <v>0</v>
      </c>
      <c r="RM34" s="76">
        <f t="shared" si="338"/>
        <v>0</v>
      </c>
      <c r="RN34" s="77">
        <f>'СДП (план)'!CH33</f>
        <v>0</v>
      </c>
      <c r="RO34" s="76">
        <f>'СДП (план)'!CI33</f>
        <v>0</v>
      </c>
      <c r="RP34" s="76">
        <f t="shared" si="339"/>
        <v>0</v>
      </c>
      <c r="RQ34" s="76">
        <f t="shared" si="340"/>
        <v>0</v>
      </c>
      <c r="RR34" s="76"/>
      <c r="RS34" s="76"/>
      <c r="RT34" s="76"/>
      <c r="RU34" s="76"/>
      <c r="RV34" s="76">
        <f t="shared" si="1077"/>
        <v>0</v>
      </c>
      <c r="RW34" s="76">
        <f t="shared" si="1078"/>
        <v>0</v>
      </c>
      <c r="RX34" s="76">
        <f t="shared" si="1079"/>
        <v>0</v>
      </c>
      <c r="RY34" s="76">
        <f t="shared" si="343"/>
        <v>0</v>
      </c>
      <c r="RZ34" s="76">
        <f t="shared" si="344"/>
        <v>0</v>
      </c>
      <c r="SA34" s="77">
        <f>'СДП (план)'!CJ33</f>
        <v>0</v>
      </c>
      <c r="SB34" s="76">
        <f>'СДП (план)'!CK33</f>
        <v>0</v>
      </c>
      <c r="SC34" s="76">
        <f t="shared" si="345"/>
        <v>0</v>
      </c>
      <c r="SD34" s="76">
        <f t="shared" si="346"/>
        <v>0</v>
      </c>
      <c r="SE34" s="76"/>
      <c r="SF34" s="76"/>
      <c r="SG34" s="76"/>
      <c r="SH34" s="76"/>
      <c r="SI34" s="76">
        <f t="shared" si="1080"/>
        <v>0</v>
      </c>
      <c r="SJ34" s="76">
        <f t="shared" si="1081"/>
        <v>0</v>
      </c>
      <c r="SK34" s="76">
        <f t="shared" si="1082"/>
        <v>0</v>
      </c>
      <c r="SL34" s="76">
        <f t="shared" si="348"/>
        <v>0</v>
      </c>
      <c r="SM34" s="76">
        <f t="shared" si="349"/>
        <v>0</v>
      </c>
      <c r="SN34" s="77">
        <f>'СДП (план)'!CL33</f>
        <v>0</v>
      </c>
      <c r="SO34" s="76">
        <f>'СДП (план)'!CM33</f>
        <v>0</v>
      </c>
      <c r="SP34" s="76">
        <f t="shared" si="350"/>
        <v>0</v>
      </c>
      <c r="SQ34" s="76">
        <f t="shared" si="351"/>
        <v>0</v>
      </c>
      <c r="SR34" s="76"/>
      <c r="SS34" s="76"/>
      <c r="ST34" s="76"/>
      <c r="SU34" s="76"/>
      <c r="SV34" s="76">
        <f t="shared" si="1083"/>
        <v>0</v>
      </c>
      <c r="SW34" s="76">
        <f t="shared" si="1084"/>
        <v>0</v>
      </c>
      <c r="SX34" s="76">
        <f t="shared" si="1085"/>
        <v>0</v>
      </c>
      <c r="SY34" s="76">
        <f t="shared" si="354"/>
        <v>0</v>
      </c>
      <c r="SZ34" s="76">
        <f t="shared" si="355"/>
        <v>0</v>
      </c>
      <c r="TA34" s="77">
        <f>'СДП (план)'!CN33</f>
        <v>0</v>
      </c>
      <c r="TB34" s="76">
        <f>'СДП (план)'!CO33</f>
        <v>0</v>
      </c>
      <c r="TC34" s="76">
        <f t="shared" si="356"/>
        <v>0</v>
      </c>
      <c r="TD34" s="76">
        <f t="shared" si="357"/>
        <v>0</v>
      </c>
      <c r="TE34" s="76"/>
      <c r="TF34" s="76"/>
      <c r="TG34" s="76"/>
      <c r="TH34" s="76"/>
      <c r="TI34" s="76">
        <f t="shared" si="1086"/>
        <v>0</v>
      </c>
      <c r="TJ34" s="76">
        <f t="shared" si="1087"/>
        <v>0</v>
      </c>
      <c r="TK34" s="76">
        <f t="shared" si="1088"/>
        <v>0</v>
      </c>
      <c r="TL34" s="76">
        <f t="shared" si="360"/>
        <v>0</v>
      </c>
      <c r="TM34" s="76">
        <f t="shared" si="361"/>
        <v>0</v>
      </c>
      <c r="TN34" s="77">
        <f>'СДП (план)'!CP33</f>
        <v>0</v>
      </c>
      <c r="TO34" s="76">
        <f>'СДП (план)'!CQ33</f>
        <v>0</v>
      </c>
      <c r="TP34" s="76">
        <f t="shared" si="362"/>
        <v>0</v>
      </c>
      <c r="TQ34" s="76">
        <f t="shared" si="363"/>
        <v>0</v>
      </c>
      <c r="TR34" s="76"/>
      <c r="TS34" s="76"/>
      <c r="TT34" s="76"/>
      <c r="TU34" s="76"/>
      <c r="TV34" s="76">
        <f t="shared" si="1089"/>
        <v>0</v>
      </c>
      <c r="TW34" s="76">
        <f t="shared" si="1090"/>
        <v>0</v>
      </c>
      <c r="TX34" s="76">
        <f t="shared" si="1091"/>
        <v>0</v>
      </c>
      <c r="TY34" s="76">
        <f t="shared" si="366"/>
        <v>0</v>
      </c>
      <c r="TZ34" s="76">
        <f t="shared" si="367"/>
        <v>0</v>
      </c>
      <c r="UA34" s="9">
        <f>'СДП (план)'!CR33</f>
        <v>0</v>
      </c>
      <c r="UB34" s="4">
        <f>'СДП (план)'!CS33</f>
        <v>0</v>
      </c>
      <c r="UC34" s="76">
        <f t="shared" si="368"/>
        <v>0</v>
      </c>
      <c r="UD34" s="76">
        <f t="shared" si="369"/>
        <v>0</v>
      </c>
      <c r="UE34" s="76"/>
      <c r="UF34" s="76"/>
      <c r="UG34" s="76"/>
      <c r="UH34" s="76"/>
      <c r="UI34" s="76">
        <f t="shared" si="1092"/>
        <v>0</v>
      </c>
      <c r="UJ34" s="76">
        <f t="shared" si="1093"/>
        <v>0</v>
      </c>
      <c r="UK34" s="76">
        <f t="shared" si="1094"/>
        <v>0</v>
      </c>
      <c r="UL34" s="76">
        <f t="shared" si="371"/>
        <v>0</v>
      </c>
      <c r="UM34" s="76">
        <f t="shared" si="372"/>
        <v>0</v>
      </c>
      <c r="UN34" s="4">
        <f>'СДП (план)'!CT33</f>
        <v>0</v>
      </c>
      <c r="UO34" s="4">
        <f>'СДП (план)'!CU33</f>
        <v>0</v>
      </c>
      <c r="UP34" s="76">
        <f t="shared" si="373"/>
        <v>0</v>
      </c>
      <c r="UQ34" s="76">
        <f t="shared" si="374"/>
        <v>0</v>
      </c>
      <c r="UR34" s="76"/>
      <c r="US34" s="76"/>
      <c r="UT34" s="79"/>
      <c r="UU34" s="79"/>
      <c r="UV34" s="76">
        <f t="shared" si="1095"/>
        <v>0</v>
      </c>
      <c r="UW34" s="76">
        <f t="shared" si="1096"/>
        <v>0</v>
      </c>
      <c r="UX34" s="76">
        <f t="shared" si="1097"/>
        <v>0</v>
      </c>
      <c r="UY34" s="76">
        <f t="shared" si="376"/>
        <v>0</v>
      </c>
      <c r="UZ34" s="76">
        <f t="shared" si="377"/>
        <v>0</v>
      </c>
      <c r="VA34" s="76">
        <f>'СДП (план)'!CV33</f>
        <v>0</v>
      </c>
      <c r="VB34" s="76">
        <f>'СДП (план)'!CW33</f>
        <v>0</v>
      </c>
      <c r="VC34" s="76">
        <f t="shared" si="378"/>
        <v>0</v>
      </c>
      <c r="VD34" s="76">
        <f t="shared" si="379"/>
        <v>0</v>
      </c>
      <c r="VE34" s="76"/>
      <c r="VF34" s="76"/>
      <c r="VG34" s="76"/>
      <c r="VH34" s="76"/>
      <c r="VI34" s="76">
        <f t="shared" si="1098"/>
        <v>0</v>
      </c>
      <c r="VJ34" s="76">
        <f t="shared" si="1099"/>
        <v>0</v>
      </c>
      <c r="VK34" s="76">
        <f t="shared" si="1100"/>
        <v>0</v>
      </c>
      <c r="VL34" s="76">
        <f t="shared" si="381"/>
        <v>0</v>
      </c>
      <c r="VM34" s="76">
        <f t="shared" si="382"/>
        <v>0</v>
      </c>
      <c r="VN34" s="82">
        <f t="shared" si="1101"/>
        <v>0</v>
      </c>
      <c r="VO34" s="82">
        <f t="shared" si="1102"/>
        <v>0</v>
      </c>
      <c r="VP34" s="82">
        <f t="shared" si="1103"/>
        <v>0</v>
      </c>
      <c r="VQ34" s="82">
        <f t="shared" si="1104"/>
        <v>0</v>
      </c>
      <c r="VR34" s="82">
        <f t="shared" si="1105"/>
        <v>0</v>
      </c>
      <c r="VS34" s="82">
        <f t="shared" si="1106"/>
        <v>0</v>
      </c>
      <c r="VT34" s="82">
        <f t="shared" si="1107"/>
        <v>0</v>
      </c>
      <c r="VU34" s="82">
        <f t="shared" si="1108"/>
        <v>0</v>
      </c>
      <c r="VV34" s="82">
        <f t="shared" si="1109"/>
        <v>0</v>
      </c>
      <c r="VW34" s="82">
        <f t="shared" si="1110"/>
        <v>0</v>
      </c>
      <c r="VX34" s="82">
        <f t="shared" si="1111"/>
        <v>0</v>
      </c>
      <c r="VY34" s="82">
        <f t="shared" si="1112"/>
        <v>0</v>
      </c>
      <c r="VZ34" s="156">
        <f t="shared" si="1113"/>
        <v>0</v>
      </c>
      <c r="WB34" s="235"/>
      <c r="WC34" s="235"/>
      <c r="WD34" s="235"/>
      <c r="WE34" s="236">
        <f t="shared" si="538"/>
        <v>0</v>
      </c>
      <c r="WF34" s="236">
        <f t="shared" si="539"/>
        <v>0</v>
      </c>
      <c r="WG34" s="467"/>
      <c r="WH34" s="467" t="e">
        <f t="shared" ref="WH34:WH93" si="1115">SUM(BF34/BE34)</f>
        <v>#DIV/0!</v>
      </c>
    </row>
    <row r="35" spans="1:606" s="63" customFormat="1" ht="60" x14ac:dyDescent="0.25">
      <c r="A35" s="318"/>
      <c r="B35" s="318">
        <v>15</v>
      </c>
      <c r="C35" s="56" t="s">
        <v>484</v>
      </c>
      <c r="D35" s="319" t="s">
        <v>392</v>
      </c>
      <c r="E35" s="2">
        <v>13520</v>
      </c>
      <c r="F35" s="364">
        <v>14.41</v>
      </c>
      <c r="G35" s="364"/>
      <c r="H35" s="357">
        <v>1</v>
      </c>
      <c r="I35" s="38"/>
      <c r="J35" s="247">
        <v>1.4</v>
      </c>
      <c r="K35" s="247">
        <v>1.68</v>
      </c>
      <c r="L35" s="247">
        <v>2.23</v>
      </c>
      <c r="M35" s="247">
        <v>2.57</v>
      </c>
      <c r="N35" s="77">
        <f>'СДП (план)'!N34</f>
        <v>0</v>
      </c>
      <c r="O35" s="77">
        <f>'СДП (план)'!O34</f>
        <v>0</v>
      </c>
      <c r="P35" s="76">
        <f t="shared" si="136"/>
        <v>0</v>
      </c>
      <c r="Q35" s="76">
        <f t="shared" si="137"/>
        <v>0</v>
      </c>
      <c r="R35" s="76"/>
      <c r="S35" s="76"/>
      <c r="T35" s="76"/>
      <c r="U35" s="76"/>
      <c r="V35" s="76">
        <f t="shared" si="967"/>
        <v>0</v>
      </c>
      <c r="W35" s="76">
        <f t="shared" si="968"/>
        <v>0</v>
      </c>
      <c r="X35" s="76">
        <f t="shared" si="969"/>
        <v>0</v>
      </c>
      <c r="Y35" s="76">
        <f t="shared" si="970"/>
        <v>0</v>
      </c>
      <c r="Z35" s="76">
        <f t="shared" si="971"/>
        <v>0</v>
      </c>
      <c r="AA35" s="218">
        <f>'СДП (план)'!P34</f>
        <v>0</v>
      </c>
      <c r="AB35" s="218">
        <f>'СДП (план)'!Q34</f>
        <v>0</v>
      </c>
      <c r="AC35" s="76">
        <f t="shared" si="141"/>
        <v>0</v>
      </c>
      <c r="AD35" s="76">
        <f t="shared" si="142"/>
        <v>0</v>
      </c>
      <c r="AE35" s="76"/>
      <c r="AF35" s="76"/>
      <c r="AG35" s="76"/>
      <c r="AH35" s="76"/>
      <c r="AI35" s="76">
        <f t="shared" si="972"/>
        <v>0</v>
      </c>
      <c r="AJ35" s="76">
        <f t="shared" si="973"/>
        <v>0</v>
      </c>
      <c r="AK35" s="76">
        <f t="shared" si="974"/>
        <v>0</v>
      </c>
      <c r="AL35" s="76">
        <f t="shared" si="145"/>
        <v>0</v>
      </c>
      <c r="AM35" s="76">
        <f t="shared" si="146"/>
        <v>0</v>
      </c>
      <c r="AN35" s="77">
        <f>'СДП (план)'!R34</f>
        <v>0</v>
      </c>
      <c r="AO35" s="76">
        <f>'СДП (план)'!S34</f>
        <v>0</v>
      </c>
      <c r="AP35" s="76">
        <f t="shared" si="147"/>
        <v>0</v>
      </c>
      <c r="AQ35" s="76">
        <f t="shared" si="148"/>
        <v>0</v>
      </c>
      <c r="AR35" s="76"/>
      <c r="AS35" s="76"/>
      <c r="AT35" s="76"/>
      <c r="AU35" s="76"/>
      <c r="AV35" s="76">
        <f t="shared" si="975"/>
        <v>0</v>
      </c>
      <c r="AW35" s="76">
        <f t="shared" si="976"/>
        <v>0</v>
      </c>
      <c r="AX35" s="76">
        <f t="shared" si="977"/>
        <v>0</v>
      </c>
      <c r="AY35" s="76">
        <f t="shared" si="151"/>
        <v>0</v>
      </c>
      <c r="AZ35" s="76">
        <f t="shared" si="152"/>
        <v>0</v>
      </c>
      <c r="BA35" s="165">
        <f>'СДП (план)'!T34</f>
        <v>0</v>
      </c>
      <c r="BB35" s="4">
        <f>'СДП (план)'!U34</f>
        <v>0</v>
      </c>
      <c r="BC35" s="76">
        <f t="shared" si="153"/>
        <v>0</v>
      </c>
      <c r="BD35" s="76">
        <f t="shared" si="154"/>
        <v>0</v>
      </c>
      <c r="BE35" s="76"/>
      <c r="BF35" s="76"/>
      <c r="BG35" s="76"/>
      <c r="BH35" s="76"/>
      <c r="BI35" s="76">
        <f t="shared" si="978"/>
        <v>0</v>
      </c>
      <c r="BJ35" s="76">
        <f t="shared" si="979"/>
        <v>0</v>
      </c>
      <c r="BK35" s="76">
        <f t="shared" si="980"/>
        <v>0</v>
      </c>
      <c r="BL35" s="76">
        <f t="shared" si="157"/>
        <v>0</v>
      </c>
      <c r="BM35" s="76">
        <f t="shared" si="158"/>
        <v>0</v>
      </c>
      <c r="BN35" s="77">
        <f>'СДП (план)'!V34</f>
        <v>0</v>
      </c>
      <c r="BO35" s="76">
        <f>'СДП (план)'!W34</f>
        <v>0</v>
      </c>
      <c r="BP35" s="76">
        <f t="shared" si="159"/>
        <v>0</v>
      </c>
      <c r="BQ35" s="76">
        <f t="shared" si="160"/>
        <v>0</v>
      </c>
      <c r="BR35" s="76"/>
      <c r="BS35" s="76"/>
      <c r="BT35" s="76"/>
      <c r="BU35" s="76"/>
      <c r="BV35" s="76">
        <f t="shared" si="981"/>
        <v>0</v>
      </c>
      <c r="BW35" s="76">
        <f t="shared" si="982"/>
        <v>0</v>
      </c>
      <c r="BX35" s="76">
        <f t="shared" si="983"/>
        <v>0</v>
      </c>
      <c r="BY35" s="76">
        <f t="shared" si="399"/>
        <v>0</v>
      </c>
      <c r="BZ35" s="76">
        <f t="shared" si="400"/>
        <v>0</v>
      </c>
      <c r="CA35" s="79">
        <f>'СДП (план)'!X34</f>
        <v>0</v>
      </c>
      <c r="CB35" s="76">
        <f>'СДП (план)'!Y34</f>
        <v>0</v>
      </c>
      <c r="CC35" s="76">
        <f t="shared" si="164"/>
        <v>0</v>
      </c>
      <c r="CD35" s="76">
        <f t="shared" si="165"/>
        <v>0</v>
      </c>
      <c r="CE35" s="76"/>
      <c r="CF35" s="76"/>
      <c r="CG35" s="76"/>
      <c r="CH35" s="76"/>
      <c r="CI35" s="76">
        <f t="shared" si="984"/>
        <v>0</v>
      </c>
      <c r="CJ35" s="76">
        <f t="shared" si="985"/>
        <v>0</v>
      </c>
      <c r="CK35" s="76">
        <f t="shared" si="986"/>
        <v>0</v>
      </c>
      <c r="CL35" s="76">
        <f t="shared" si="168"/>
        <v>0</v>
      </c>
      <c r="CM35" s="76">
        <f t="shared" si="169"/>
        <v>0</v>
      </c>
      <c r="CN35" s="78">
        <f>'СДП (план)'!Z34</f>
        <v>0</v>
      </c>
      <c r="CO35" s="78">
        <f>'СДП (план)'!AA34</f>
        <v>0</v>
      </c>
      <c r="CP35" s="76">
        <f t="shared" si="170"/>
        <v>0</v>
      </c>
      <c r="CQ35" s="76">
        <f t="shared" si="171"/>
        <v>0</v>
      </c>
      <c r="CR35" s="76"/>
      <c r="CS35" s="76"/>
      <c r="CT35" s="76"/>
      <c r="CU35" s="76"/>
      <c r="CV35" s="76">
        <f t="shared" si="987"/>
        <v>0</v>
      </c>
      <c r="CW35" s="76">
        <f t="shared" si="988"/>
        <v>0</v>
      </c>
      <c r="CX35" s="76">
        <f t="shared" si="989"/>
        <v>0</v>
      </c>
      <c r="CY35" s="76">
        <f t="shared" si="174"/>
        <v>0</v>
      </c>
      <c r="CZ35" s="76">
        <f t="shared" si="175"/>
        <v>0</v>
      </c>
      <c r="DA35" s="17">
        <f>'СДП (план)'!AB34</f>
        <v>0</v>
      </c>
      <c r="DB35" s="4">
        <f>'СДП (план)'!AC34</f>
        <v>0</v>
      </c>
      <c r="DC35" s="76">
        <f t="shared" si="176"/>
        <v>0</v>
      </c>
      <c r="DD35" s="76">
        <f t="shared" si="177"/>
        <v>0</v>
      </c>
      <c r="DE35" s="76"/>
      <c r="DF35" s="76"/>
      <c r="DG35" s="76"/>
      <c r="DH35" s="76"/>
      <c r="DI35" s="76">
        <f t="shared" si="990"/>
        <v>0</v>
      </c>
      <c r="DJ35" s="76">
        <f t="shared" si="991"/>
        <v>0</v>
      </c>
      <c r="DK35" s="76">
        <f t="shared" si="992"/>
        <v>0</v>
      </c>
      <c r="DL35" s="76">
        <f t="shared" si="180"/>
        <v>0</v>
      </c>
      <c r="DM35" s="76">
        <f t="shared" si="181"/>
        <v>0</v>
      </c>
      <c r="DN35" s="77">
        <f>'СДП (план)'!AD34</f>
        <v>0</v>
      </c>
      <c r="DO35" s="76">
        <f>'СДП (план)'!AE34</f>
        <v>0</v>
      </c>
      <c r="DP35" s="76">
        <f t="shared" si="182"/>
        <v>0</v>
      </c>
      <c r="DQ35" s="76">
        <f t="shared" si="183"/>
        <v>0</v>
      </c>
      <c r="DR35" s="76"/>
      <c r="DS35" s="76"/>
      <c r="DT35" s="76"/>
      <c r="DU35" s="76"/>
      <c r="DV35" s="76">
        <f t="shared" si="993"/>
        <v>0</v>
      </c>
      <c r="DW35" s="76">
        <f t="shared" si="994"/>
        <v>0</v>
      </c>
      <c r="DX35" s="76">
        <f t="shared" si="995"/>
        <v>0</v>
      </c>
      <c r="DY35" s="76">
        <f t="shared" si="186"/>
        <v>0</v>
      </c>
      <c r="DZ35" s="76">
        <f t="shared" si="187"/>
        <v>0</v>
      </c>
      <c r="EA35" s="17">
        <f>'СДП (план)'!AF34</f>
        <v>0</v>
      </c>
      <c r="EB35" s="4">
        <f>'СДП (план)'!AG34</f>
        <v>0</v>
      </c>
      <c r="EC35" s="76">
        <f t="shared" si="188"/>
        <v>0</v>
      </c>
      <c r="ED35" s="76">
        <f t="shared" si="189"/>
        <v>0</v>
      </c>
      <c r="EE35" s="76"/>
      <c r="EF35" s="76"/>
      <c r="EG35" s="76"/>
      <c r="EH35" s="76"/>
      <c r="EI35" s="76">
        <f t="shared" si="996"/>
        <v>0</v>
      </c>
      <c r="EJ35" s="76">
        <f t="shared" si="997"/>
        <v>0</v>
      </c>
      <c r="EK35" s="76">
        <f t="shared" si="998"/>
        <v>0</v>
      </c>
      <c r="EL35" s="76">
        <f t="shared" si="191"/>
        <v>0</v>
      </c>
      <c r="EM35" s="76">
        <f t="shared" si="192"/>
        <v>0</v>
      </c>
      <c r="EN35" s="17">
        <f>'СДП (план)'!AH34</f>
        <v>2</v>
      </c>
      <c r="EO35" s="4">
        <f>'СДП (план)'!AI34</f>
        <v>654605.95200000005</v>
      </c>
      <c r="EP35" s="76">
        <f t="shared" si="193"/>
        <v>0.33333333333333331</v>
      </c>
      <c r="EQ35" s="76">
        <f t="shared" si="194"/>
        <v>109100.99200000001</v>
      </c>
      <c r="ER35" s="76"/>
      <c r="ES35" s="76"/>
      <c r="ET35" s="76"/>
      <c r="EU35" s="76"/>
      <c r="EV35" s="76">
        <f t="shared" si="999"/>
        <v>28.82</v>
      </c>
      <c r="EW35" s="76">
        <f t="shared" si="1000"/>
        <v>4.8033333333333328</v>
      </c>
      <c r="EX35" s="76">
        <f t="shared" si="1001"/>
        <v>0</v>
      </c>
      <c r="EY35" s="76">
        <f t="shared" si="197"/>
        <v>-0.33333333333333331</v>
      </c>
      <c r="EZ35" s="76">
        <f t="shared" si="198"/>
        <v>-109100.99200000001</v>
      </c>
      <c r="FA35" s="77">
        <f>'СДП (план)'!AJ34</f>
        <v>0</v>
      </c>
      <c r="FB35" s="76">
        <f>'СДП (план)'!AK34</f>
        <v>0</v>
      </c>
      <c r="FC35" s="76">
        <f t="shared" si="199"/>
        <v>0</v>
      </c>
      <c r="FD35" s="76">
        <f t="shared" si="200"/>
        <v>0</v>
      </c>
      <c r="FE35" s="76"/>
      <c r="FF35" s="76"/>
      <c r="FG35" s="76"/>
      <c r="FH35" s="76"/>
      <c r="FI35" s="76">
        <f t="shared" si="1002"/>
        <v>0</v>
      </c>
      <c r="FJ35" s="76">
        <f t="shared" si="1003"/>
        <v>0</v>
      </c>
      <c r="FK35" s="76">
        <f t="shared" si="1004"/>
        <v>0</v>
      </c>
      <c r="FL35" s="76">
        <f t="shared" si="202"/>
        <v>0</v>
      </c>
      <c r="FM35" s="76">
        <f t="shared" si="203"/>
        <v>0</v>
      </c>
      <c r="FN35" s="78">
        <f>'СДП (план)'!AL34</f>
        <v>0</v>
      </c>
      <c r="FO35" s="251">
        <f>'СДП (план)'!AM34</f>
        <v>0</v>
      </c>
      <c r="FP35" s="76">
        <f t="shared" si="204"/>
        <v>0</v>
      </c>
      <c r="FQ35" s="76">
        <f t="shared" si="205"/>
        <v>0</v>
      </c>
      <c r="FR35" s="76"/>
      <c r="FS35" s="76"/>
      <c r="FT35" s="76"/>
      <c r="FU35" s="76"/>
      <c r="FV35" s="76">
        <f t="shared" si="1005"/>
        <v>0</v>
      </c>
      <c r="FW35" s="76">
        <f t="shared" si="1006"/>
        <v>0</v>
      </c>
      <c r="FX35" s="76">
        <f t="shared" si="1007"/>
        <v>0</v>
      </c>
      <c r="FY35" s="76">
        <f t="shared" si="208"/>
        <v>0</v>
      </c>
      <c r="FZ35" s="76">
        <f t="shared" si="209"/>
        <v>0</v>
      </c>
      <c r="GA35" s="77">
        <f>'СДП (план)'!AN34</f>
        <v>0</v>
      </c>
      <c r="GB35" s="76">
        <f>'СДП (план)'!AO34</f>
        <v>0</v>
      </c>
      <c r="GC35" s="76">
        <f t="shared" si="210"/>
        <v>0</v>
      </c>
      <c r="GD35" s="76">
        <f t="shared" si="211"/>
        <v>0</v>
      </c>
      <c r="GE35" s="76"/>
      <c r="GF35" s="76"/>
      <c r="GG35" s="76"/>
      <c r="GH35" s="76"/>
      <c r="GI35" s="76">
        <f t="shared" si="1008"/>
        <v>0</v>
      </c>
      <c r="GJ35" s="76">
        <f t="shared" si="1009"/>
        <v>0</v>
      </c>
      <c r="GK35" s="76">
        <f t="shared" si="1010"/>
        <v>0</v>
      </c>
      <c r="GL35" s="76">
        <f t="shared" si="213"/>
        <v>0</v>
      </c>
      <c r="GM35" s="76">
        <f t="shared" si="214"/>
        <v>0</v>
      </c>
      <c r="GN35" s="77">
        <f>'СДП (план)'!AP34</f>
        <v>0</v>
      </c>
      <c r="GO35" s="76">
        <f>'СДП (план)'!AQ34</f>
        <v>0</v>
      </c>
      <c r="GP35" s="76">
        <f t="shared" si="215"/>
        <v>0</v>
      </c>
      <c r="GQ35" s="76">
        <f t="shared" si="216"/>
        <v>0</v>
      </c>
      <c r="GR35" s="76"/>
      <c r="GS35" s="76"/>
      <c r="GT35" s="76"/>
      <c r="GU35" s="76"/>
      <c r="GV35" s="76">
        <f t="shared" si="1011"/>
        <v>0</v>
      </c>
      <c r="GW35" s="76">
        <f t="shared" si="1012"/>
        <v>0</v>
      </c>
      <c r="GX35" s="76">
        <f t="shared" si="1013"/>
        <v>0</v>
      </c>
      <c r="GY35" s="76">
        <f t="shared" si="218"/>
        <v>0</v>
      </c>
      <c r="GZ35" s="76">
        <f t="shared" si="219"/>
        <v>0</v>
      </c>
      <c r="HA35" s="77">
        <f>'СДП (план)'!AR34</f>
        <v>0</v>
      </c>
      <c r="HB35" s="76">
        <f>'СДП (план)'!AS34</f>
        <v>0</v>
      </c>
      <c r="HC35" s="76">
        <f t="shared" si="220"/>
        <v>0</v>
      </c>
      <c r="HD35" s="76">
        <f t="shared" si="221"/>
        <v>0</v>
      </c>
      <c r="HE35" s="76"/>
      <c r="HF35" s="76"/>
      <c r="HG35" s="76"/>
      <c r="HH35" s="76"/>
      <c r="HI35" s="76">
        <f t="shared" si="1014"/>
        <v>0</v>
      </c>
      <c r="HJ35" s="76">
        <f t="shared" si="1015"/>
        <v>0</v>
      </c>
      <c r="HK35" s="76">
        <f t="shared" si="1016"/>
        <v>0</v>
      </c>
      <c r="HL35" s="76">
        <f t="shared" si="224"/>
        <v>0</v>
      </c>
      <c r="HM35" s="76">
        <f t="shared" si="225"/>
        <v>0</v>
      </c>
      <c r="HN35" s="17">
        <f>'СДП (план)'!AT34</f>
        <v>0</v>
      </c>
      <c r="HO35" s="4">
        <f>'СДП (план)'!AU34</f>
        <v>0</v>
      </c>
      <c r="HP35" s="76">
        <f t="shared" si="226"/>
        <v>0</v>
      </c>
      <c r="HQ35" s="76">
        <f t="shared" si="227"/>
        <v>0</v>
      </c>
      <c r="HR35" s="76"/>
      <c r="HS35" s="76"/>
      <c r="HT35" s="76"/>
      <c r="HU35" s="76"/>
      <c r="HV35" s="76">
        <f t="shared" si="1017"/>
        <v>0</v>
      </c>
      <c r="HW35" s="76">
        <f t="shared" si="1018"/>
        <v>0</v>
      </c>
      <c r="HX35" s="76">
        <f t="shared" si="1019"/>
        <v>0</v>
      </c>
      <c r="HY35" s="76">
        <f t="shared" si="230"/>
        <v>0</v>
      </c>
      <c r="HZ35" s="76">
        <f t="shared" si="231"/>
        <v>0</v>
      </c>
      <c r="IA35" s="17">
        <f>'СДП (план)'!AV34</f>
        <v>0</v>
      </c>
      <c r="IB35" s="4">
        <f>'СДП (план)'!AW34</f>
        <v>0</v>
      </c>
      <c r="IC35" s="76">
        <f t="shared" si="232"/>
        <v>0</v>
      </c>
      <c r="ID35" s="76">
        <f t="shared" si="233"/>
        <v>0</v>
      </c>
      <c r="IE35" s="76"/>
      <c r="IF35" s="76"/>
      <c r="IG35" s="76"/>
      <c r="IH35" s="76"/>
      <c r="II35" s="76">
        <f t="shared" si="1020"/>
        <v>0</v>
      </c>
      <c r="IJ35" s="76">
        <f t="shared" si="1021"/>
        <v>0</v>
      </c>
      <c r="IK35" s="76">
        <f t="shared" si="1022"/>
        <v>0</v>
      </c>
      <c r="IL35" s="76">
        <f t="shared" si="236"/>
        <v>0</v>
      </c>
      <c r="IM35" s="76">
        <f t="shared" si="237"/>
        <v>0</v>
      </c>
      <c r="IN35" s="9">
        <f>'СДП (план)'!AX34</f>
        <v>0</v>
      </c>
      <c r="IO35" s="4">
        <f>'СДП (план)'!AY34</f>
        <v>0</v>
      </c>
      <c r="IP35" s="76">
        <f t="shared" si="238"/>
        <v>0</v>
      </c>
      <c r="IQ35" s="76">
        <f t="shared" si="239"/>
        <v>0</v>
      </c>
      <c r="IR35" s="76"/>
      <c r="IS35" s="76"/>
      <c r="IT35" s="76"/>
      <c r="IU35" s="76"/>
      <c r="IV35" s="76">
        <f t="shared" si="1023"/>
        <v>0</v>
      </c>
      <c r="IW35" s="76">
        <f t="shared" si="1024"/>
        <v>0</v>
      </c>
      <c r="IX35" s="76">
        <f t="shared" si="1025"/>
        <v>0</v>
      </c>
      <c r="IY35" s="76">
        <f t="shared" si="242"/>
        <v>0</v>
      </c>
      <c r="IZ35" s="76">
        <f t="shared" si="243"/>
        <v>0</v>
      </c>
      <c r="JA35" s="77">
        <f>'СДП (план)'!AZ34</f>
        <v>0</v>
      </c>
      <c r="JB35" s="76">
        <f>'СДП (план)'!BA34</f>
        <v>0</v>
      </c>
      <c r="JC35" s="76">
        <f t="shared" si="244"/>
        <v>0</v>
      </c>
      <c r="JD35" s="76">
        <f t="shared" si="245"/>
        <v>0</v>
      </c>
      <c r="JE35" s="76"/>
      <c r="JF35" s="76"/>
      <c r="JG35" s="76"/>
      <c r="JH35" s="76"/>
      <c r="JI35" s="76">
        <f t="shared" si="1026"/>
        <v>0</v>
      </c>
      <c r="JJ35" s="76">
        <f t="shared" si="1027"/>
        <v>0</v>
      </c>
      <c r="JK35" s="76">
        <f t="shared" si="1028"/>
        <v>0</v>
      </c>
      <c r="JL35" s="76">
        <f t="shared" si="247"/>
        <v>0</v>
      </c>
      <c r="JM35" s="76">
        <f t="shared" si="248"/>
        <v>0</v>
      </c>
      <c r="JN35" s="77">
        <f>'СДП (план)'!BB34</f>
        <v>0</v>
      </c>
      <c r="JO35" s="76">
        <f>'СДП (план)'!BC34</f>
        <v>0</v>
      </c>
      <c r="JP35" s="76">
        <f t="shared" si="249"/>
        <v>0</v>
      </c>
      <c r="JQ35" s="76">
        <f t="shared" si="250"/>
        <v>0</v>
      </c>
      <c r="JR35" s="76"/>
      <c r="JS35" s="76"/>
      <c r="JT35" s="76"/>
      <c r="JU35" s="76"/>
      <c r="JV35" s="76">
        <f t="shared" si="1029"/>
        <v>0</v>
      </c>
      <c r="JW35" s="76">
        <f t="shared" si="1030"/>
        <v>0</v>
      </c>
      <c r="JX35" s="76">
        <f t="shared" si="1031"/>
        <v>0</v>
      </c>
      <c r="JY35" s="76">
        <f t="shared" si="252"/>
        <v>0</v>
      </c>
      <c r="JZ35" s="76">
        <f t="shared" si="253"/>
        <v>0</v>
      </c>
      <c r="KA35" s="79">
        <f>'СДП (план)'!BD34</f>
        <v>0</v>
      </c>
      <c r="KB35" s="79">
        <f>'СДП (план)'!BE34</f>
        <v>0</v>
      </c>
      <c r="KC35" s="76">
        <f t="shared" si="254"/>
        <v>0</v>
      </c>
      <c r="KD35" s="76">
        <f t="shared" si="255"/>
        <v>0</v>
      </c>
      <c r="KE35" s="76"/>
      <c r="KF35" s="76"/>
      <c r="KG35" s="76"/>
      <c r="KH35" s="76"/>
      <c r="KI35" s="76">
        <f t="shared" si="1032"/>
        <v>0</v>
      </c>
      <c r="KJ35" s="76">
        <f t="shared" si="1033"/>
        <v>0</v>
      </c>
      <c r="KK35" s="76">
        <f t="shared" si="1034"/>
        <v>0</v>
      </c>
      <c r="KL35" s="76">
        <f t="shared" si="258"/>
        <v>0</v>
      </c>
      <c r="KM35" s="76">
        <f t="shared" si="259"/>
        <v>0</v>
      </c>
      <c r="KN35" s="79">
        <f>'СДП (план)'!BF34</f>
        <v>0</v>
      </c>
      <c r="KO35" s="79">
        <f>'СДП (план)'!BG34</f>
        <v>0</v>
      </c>
      <c r="KP35" s="76">
        <f t="shared" si="260"/>
        <v>0</v>
      </c>
      <c r="KQ35" s="76">
        <f t="shared" si="261"/>
        <v>0</v>
      </c>
      <c r="KR35" s="76"/>
      <c r="KS35" s="76"/>
      <c r="KT35" s="76"/>
      <c r="KU35" s="76"/>
      <c r="KV35" s="76">
        <f t="shared" si="1035"/>
        <v>0</v>
      </c>
      <c r="KW35" s="76">
        <f t="shared" si="1036"/>
        <v>0</v>
      </c>
      <c r="KX35" s="76">
        <f t="shared" si="1037"/>
        <v>0</v>
      </c>
      <c r="KY35" s="76">
        <f t="shared" si="264"/>
        <v>0</v>
      </c>
      <c r="KZ35" s="76">
        <f t="shared" si="265"/>
        <v>0</v>
      </c>
      <c r="LA35" s="77">
        <f>'СДП (план)'!BH34</f>
        <v>0</v>
      </c>
      <c r="LB35" s="76">
        <f>'СДП (план)'!BI34</f>
        <v>0</v>
      </c>
      <c r="LC35" s="76">
        <f t="shared" si="266"/>
        <v>0</v>
      </c>
      <c r="LD35" s="76">
        <f t="shared" si="267"/>
        <v>0</v>
      </c>
      <c r="LE35" s="76"/>
      <c r="LF35" s="76"/>
      <c r="LG35" s="76"/>
      <c r="LH35" s="76"/>
      <c r="LI35" s="76">
        <f t="shared" si="1038"/>
        <v>0</v>
      </c>
      <c r="LJ35" s="76">
        <f t="shared" si="1039"/>
        <v>0</v>
      </c>
      <c r="LK35" s="76">
        <f t="shared" si="1040"/>
        <v>0</v>
      </c>
      <c r="LL35" s="76">
        <f t="shared" si="270"/>
        <v>0</v>
      </c>
      <c r="LM35" s="76">
        <f t="shared" si="271"/>
        <v>0</v>
      </c>
      <c r="LN35" s="77">
        <f>'СДП (план)'!BJ34</f>
        <v>0</v>
      </c>
      <c r="LO35" s="76">
        <f>'СДП (план)'!BK34</f>
        <v>0</v>
      </c>
      <c r="LP35" s="76">
        <f t="shared" si="272"/>
        <v>0</v>
      </c>
      <c r="LQ35" s="76">
        <f t="shared" si="273"/>
        <v>0</v>
      </c>
      <c r="LR35" s="76"/>
      <c r="LS35" s="76"/>
      <c r="LT35" s="76"/>
      <c r="LU35" s="76"/>
      <c r="LV35" s="76">
        <f t="shared" si="1041"/>
        <v>0</v>
      </c>
      <c r="LW35" s="76">
        <f t="shared" si="1042"/>
        <v>0</v>
      </c>
      <c r="LX35" s="76">
        <f t="shared" si="1043"/>
        <v>0</v>
      </c>
      <c r="LY35" s="76">
        <f t="shared" si="275"/>
        <v>0</v>
      </c>
      <c r="LZ35" s="76">
        <f t="shared" si="276"/>
        <v>0</v>
      </c>
      <c r="MA35" s="77">
        <f>'СДП (план)'!BL34</f>
        <v>0</v>
      </c>
      <c r="MB35" s="76">
        <f>'СДП (план)'!BM34</f>
        <v>0</v>
      </c>
      <c r="MC35" s="76">
        <f t="shared" si="277"/>
        <v>0</v>
      </c>
      <c r="MD35" s="76">
        <f t="shared" si="278"/>
        <v>0</v>
      </c>
      <c r="ME35" s="76"/>
      <c r="MF35" s="76"/>
      <c r="MG35" s="76"/>
      <c r="MH35" s="76"/>
      <c r="MI35" s="76">
        <f t="shared" si="1044"/>
        <v>0</v>
      </c>
      <c r="MJ35" s="76">
        <f t="shared" si="1045"/>
        <v>0</v>
      </c>
      <c r="MK35" s="76">
        <f t="shared" si="1046"/>
        <v>0</v>
      </c>
      <c r="ML35" s="76">
        <f t="shared" si="281"/>
        <v>0</v>
      </c>
      <c r="MM35" s="76">
        <f t="shared" si="282"/>
        <v>0</v>
      </c>
      <c r="MN35" s="77">
        <f>'СДП (план)'!BN34</f>
        <v>0</v>
      </c>
      <c r="MO35" s="76">
        <f>'СДП (план)'!BO34</f>
        <v>0</v>
      </c>
      <c r="MP35" s="76">
        <f t="shared" si="283"/>
        <v>0</v>
      </c>
      <c r="MQ35" s="76">
        <f t="shared" si="284"/>
        <v>0</v>
      </c>
      <c r="MR35" s="76"/>
      <c r="MS35" s="76"/>
      <c r="MT35" s="76"/>
      <c r="MU35" s="76"/>
      <c r="MV35" s="76">
        <f t="shared" si="1047"/>
        <v>0</v>
      </c>
      <c r="MW35" s="76">
        <f t="shared" si="1048"/>
        <v>0</v>
      </c>
      <c r="MX35" s="76">
        <f t="shared" si="1049"/>
        <v>0</v>
      </c>
      <c r="MY35" s="76">
        <f t="shared" si="287"/>
        <v>0</v>
      </c>
      <c r="MZ35" s="76">
        <f t="shared" si="288"/>
        <v>0</v>
      </c>
      <c r="NA35" s="77">
        <f>'СДП (план)'!BP34</f>
        <v>0</v>
      </c>
      <c r="NB35" s="76">
        <f>'СДП (план)'!BQ34</f>
        <v>0</v>
      </c>
      <c r="NC35" s="76">
        <f t="shared" si="289"/>
        <v>0</v>
      </c>
      <c r="ND35" s="76">
        <f t="shared" si="290"/>
        <v>0</v>
      </c>
      <c r="NE35" s="76"/>
      <c r="NF35" s="76"/>
      <c r="NG35" s="76"/>
      <c r="NH35" s="76"/>
      <c r="NI35" s="76">
        <f t="shared" si="1050"/>
        <v>0</v>
      </c>
      <c r="NJ35" s="76">
        <f t="shared" si="1051"/>
        <v>0</v>
      </c>
      <c r="NK35" s="76">
        <f t="shared" si="1052"/>
        <v>0</v>
      </c>
      <c r="NL35" s="76">
        <f t="shared" si="293"/>
        <v>0</v>
      </c>
      <c r="NM35" s="76">
        <f t="shared" si="294"/>
        <v>0</v>
      </c>
      <c r="NN35" s="77">
        <f>'СДП (план)'!BR34</f>
        <v>0</v>
      </c>
      <c r="NO35" s="76">
        <f>'СДП (план)'!BS34</f>
        <v>0</v>
      </c>
      <c r="NP35" s="76">
        <f t="shared" si="295"/>
        <v>0</v>
      </c>
      <c r="NQ35" s="76">
        <f t="shared" si="296"/>
        <v>0</v>
      </c>
      <c r="NR35" s="76"/>
      <c r="NS35" s="76"/>
      <c r="NT35" s="76"/>
      <c r="NU35" s="76"/>
      <c r="NV35" s="76">
        <f t="shared" si="1053"/>
        <v>0</v>
      </c>
      <c r="NW35" s="76">
        <f t="shared" si="1054"/>
        <v>0</v>
      </c>
      <c r="NX35" s="76">
        <f t="shared" si="1055"/>
        <v>0</v>
      </c>
      <c r="NY35" s="76">
        <f t="shared" si="299"/>
        <v>0</v>
      </c>
      <c r="NZ35" s="76">
        <f t="shared" si="300"/>
        <v>0</v>
      </c>
      <c r="OA35" s="77">
        <f>'СДП (план)'!BT34</f>
        <v>0</v>
      </c>
      <c r="OB35" s="76">
        <f>'СДП (план)'!BU34</f>
        <v>0</v>
      </c>
      <c r="OC35" s="76">
        <f t="shared" si="301"/>
        <v>0</v>
      </c>
      <c r="OD35" s="76">
        <f t="shared" si="302"/>
        <v>0</v>
      </c>
      <c r="OE35" s="76"/>
      <c r="OF35" s="76"/>
      <c r="OG35" s="76"/>
      <c r="OH35" s="76"/>
      <c r="OI35" s="76">
        <f t="shared" si="1056"/>
        <v>0</v>
      </c>
      <c r="OJ35" s="76">
        <f t="shared" si="1057"/>
        <v>0</v>
      </c>
      <c r="OK35" s="76">
        <f t="shared" si="1058"/>
        <v>0</v>
      </c>
      <c r="OL35" s="76">
        <f t="shared" si="305"/>
        <v>0</v>
      </c>
      <c r="OM35" s="76">
        <f t="shared" si="306"/>
        <v>0</v>
      </c>
      <c r="ON35" s="77">
        <f>'СДП (план)'!BV34</f>
        <v>0</v>
      </c>
      <c r="OO35" s="76">
        <f>'СДП (план)'!BW34</f>
        <v>0</v>
      </c>
      <c r="OP35" s="76">
        <f t="shared" si="307"/>
        <v>0</v>
      </c>
      <c r="OQ35" s="76">
        <f t="shared" si="308"/>
        <v>0</v>
      </c>
      <c r="OR35" s="76"/>
      <c r="OS35" s="76"/>
      <c r="OT35" s="76"/>
      <c r="OU35" s="76"/>
      <c r="OV35" s="76">
        <f t="shared" si="1059"/>
        <v>0</v>
      </c>
      <c r="OW35" s="76">
        <f t="shared" si="1060"/>
        <v>0</v>
      </c>
      <c r="OX35" s="76">
        <f t="shared" si="1061"/>
        <v>0</v>
      </c>
      <c r="OY35" s="76">
        <f t="shared" si="310"/>
        <v>0</v>
      </c>
      <c r="OZ35" s="76">
        <f t="shared" si="311"/>
        <v>0</v>
      </c>
      <c r="PA35" s="77">
        <f>'СДП (план)'!BX34</f>
        <v>0</v>
      </c>
      <c r="PB35" s="76">
        <f>'СДП (план)'!BY34</f>
        <v>0</v>
      </c>
      <c r="PC35" s="76">
        <f t="shared" si="312"/>
        <v>0</v>
      </c>
      <c r="PD35" s="76">
        <f t="shared" si="313"/>
        <v>0</v>
      </c>
      <c r="PE35" s="76"/>
      <c r="PF35" s="76"/>
      <c r="PG35" s="76"/>
      <c r="PH35" s="76"/>
      <c r="PI35" s="76">
        <f t="shared" si="1062"/>
        <v>0</v>
      </c>
      <c r="PJ35" s="76">
        <f t="shared" si="1063"/>
        <v>0</v>
      </c>
      <c r="PK35" s="76">
        <f t="shared" si="1064"/>
        <v>0</v>
      </c>
      <c r="PL35" s="76">
        <f t="shared" si="315"/>
        <v>0</v>
      </c>
      <c r="PM35" s="76">
        <f t="shared" si="316"/>
        <v>0</v>
      </c>
      <c r="PN35" s="77">
        <f>'СДП (план)'!BZ34</f>
        <v>0</v>
      </c>
      <c r="PO35" s="76">
        <f>'СДП (план)'!CA34</f>
        <v>0</v>
      </c>
      <c r="PP35" s="76">
        <f t="shared" si="317"/>
        <v>0</v>
      </c>
      <c r="PQ35" s="76">
        <f t="shared" si="318"/>
        <v>0</v>
      </c>
      <c r="PR35" s="76"/>
      <c r="PS35" s="76"/>
      <c r="PT35" s="76"/>
      <c r="PU35" s="76"/>
      <c r="PV35" s="76">
        <f t="shared" si="1065"/>
        <v>0</v>
      </c>
      <c r="PW35" s="76">
        <f t="shared" si="1066"/>
        <v>0</v>
      </c>
      <c r="PX35" s="76">
        <f t="shared" si="1067"/>
        <v>0</v>
      </c>
      <c r="PY35" s="76">
        <f t="shared" si="321"/>
        <v>0</v>
      </c>
      <c r="PZ35" s="76">
        <f t="shared" si="322"/>
        <v>0</v>
      </c>
      <c r="QA35" s="77">
        <f>'СДП (план)'!CB34</f>
        <v>0</v>
      </c>
      <c r="QB35" s="76">
        <f>'СДП (план)'!CC34</f>
        <v>0</v>
      </c>
      <c r="QC35" s="76">
        <f t="shared" si="323"/>
        <v>0</v>
      </c>
      <c r="QD35" s="76">
        <f t="shared" si="324"/>
        <v>0</v>
      </c>
      <c r="QE35" s="76"/>
      <c r="QF35" s="76"/>
      <c r="QG35" s="76"/>
      <c r="QH35" s="76"/>
      <c r="QI35" s="76">
        <f t="shared" si="1068"/>
        <v>0</v>
      </c>
      <c r="QJ35" s="76">
        <f t="shared" si="1069"/>
        <v>0</v>
      </c>
      <c r="QK35" s="76">
        <f t="shared" si="1070"/>
        <v>0</v>
      </c>
      <c r="QL35" s="76">
        <f t="shared" si="326"/>
        <v>0</v>
      </c>
      <c r="QM35" s="76">
        <f t="shared" si="327"/>
        <v>0</v>
      </c>
      <c r="QN35" s="79">
        <f>'СДП (план)'!CD34</f>
        <v>0</v>
      </c>
      <c r="QO35" s="79">
        <f>'СДП (план)'!CE34</f>
        <v>0</v>
      </c>
      <c r="QP35" s="76">
        <f t="shared" si="328"/>
        <v>0</v>
      </c>
      <c r="QQ35" s="76">
        <f t="shared" si="329"/>
        <v>0</v>
      </c>
      <c r="QR35" s="76"/>
      <c r="QS35" s="76"/>
      <c r="QT35" s="76"/>
      <c r="QU35" s="76"/>
      <c r="QV35" s="76">
        <f t="shared" si="1071"/>
        <v>0</v>
      </c>
      <c r="QW35" s="76">
        <f t="shared" si="1072"/>
        <v>0</v>
      </c>
      <c r="QX35" s="76">
        <f t="shared" si="1073"/>
        <v>0</v>
      </c>
      <c r="QY35" s="76">
        <f t="shared" si="332"/>
        <v>0</v>
      </c>
      <c r="QZ35" s="76">
        <f t="shared" si="333"/>
        <v>0</v>
      </c>
      <c r="RA35" s="77">
        <f>'СДП (план)'!CF34</f>
        <v>0</v>
      </c>
      <c r="RB35" s="76">
        <f>'СДП (план)'!CG34</f>
        <v>0</v>
      </c>
      <c r="RC35" s="76">
        <f t="shared" si="334"/>
        <v>0</v>
      </c>
      <c r="RD35" s="76">
        <f t="shared" si="335"/>
        <v>0</v>
      </c>
      <c r="RE35" s="76"/>
      <c r="RF35" s="76"/>
      <c r="RG35" s="76"/>
      <c r="RH35" s="76"/>
      <c r="RI35" s="76">
        <f t="shared" si="1074"/>
        <v>0</v>
      </c>
      <c r="RJ35" s="76">
        <f t="shared" si="1075"/>
        <v>0</v>
      </c>
      <c r="RK35" s="76">
        <f t="shared" si="1076"/>
        <v>0</v>
      </c>
      <c r="RL35" s="76">
        <f t="shared" si="337"/>
        <v>0</v>
      </c>
      <c r="RM35" s="76">
        <f t="shared" si="338"/>
        <v>0</v>
      </c>
      <c r="RN35" s="77">
        <f>'СДП (план)'!CH34</f>
        <v>0</v>
      </c>
      <c r="RO35" s="76">
        <f>'СДП (план)'!CI34</f>
        <v>0</v>
      </c>
      <c r="RP35" s="76">
        <f t="shared" si="339"/>
        <v>0</v>
      </c>
      <c r="RQ35" s="76">
        <f t="shared" si="340"/>
        <v>0</v>
      </c>
      <c r="RR35" s="76"/>
      <c r="RS35" s="76"/>
      <c r="RT35" s="76"/>
      <c r="RU35" s="76"/>
      <c r="RV35" s="76">
        <f t="shared" si="1077"/>
        <v>0</v>
      </c>
      <c r="RW35" s="76">
        <f t="shared" si="1078"/>
        <v>0</v>
      </c>
      <c r="RX35" s="76">
        <f t="shared" si="1079"/>
        <v>0</v>
      </c>
      <c r="RY35" s="76">
        <f t="shared" si="343"/>
        <v>0</v>
      </c>
      <c r="RZ35" s="76">
        <f t="shared" si="344"/>
        <v>0</v>
      </c>
      <c r="SA35" s="77">
        <f>'СДП (план)'!CJ34</f>
        <v>0</v>
      </c>
      <c r="SB35" s="76">
        <f>'СДП (план)'!CK34</f>
        <v>0</v>
      </c>
      <c r="SC35" s="76">
        <f t="shared" si="345"/>
        <v>0</v>
      </c>
      <c r="SD35" s="76">
        <f t="shared" si="346"/>
        <v>0</v>
      </c>
      <c r="SE35" s="76"/>
      <c r="SF35" s="76"/>
      <c r="SG35" s="76"/>
      <c r="SH35" s="76"/>
      <c r="SI35" s="76">
        <f t="shared" si="1080"/>
        <v>0</v>
      </c>
      <c r="SJ35" s="76">
        <f t="shared" si="1081"/>
        <v>0</v>
      </c>
      <c r="SK35" s="76">
        <f t="shared" si="1082"/>
        <v>0</v>
      </c>
      <c r="SL35" s="76">
        <f t="shared" si="348"/>
        <v>0</v>
      </c>
      <c r="SM35" s="76">
        <f t="shared" si="349"/>
        <v>0</v>
      </c>
      <c r="SN35" s="77">
        <f>'СДП (план)'!CL34</f>
        <v>0</v>
      </c>
      <c r="SO35" s="76">
        <f>'СДП (план)'!CM34</f>
        <v>0</v>
      </c>
      <c r="SP35" s="76">
        <f t="shared" si="350"/>
        <v>0</v>
      </c>
      <c r="SQ35" s="76">
        <f t="shared" si="351"/>
        <v>0</v>
      </c>
      <c r="SR35" s="76"/>
      <c r="SS35" s="76"/>
      <c r="ST35" s="76"/>
      <c r="SU35" s="76"/>
      <c r="SV35" s="76">
        <f t="shared" si="1083"/>
        <v>0</v>
      </c>
      <c r="SW35" s="76">
        <f t="shared" si="1084"/>
        <v>0</v>
      </c>
      <c r="SX35" s="76">
        <f t="shared" si="1085"/>
        <v>0</v>
      </c>
      <c r="SY35" s="76">
        <f t="shared" si="354"/>
        <v>0</v>
      </c>
      <c r="SZ35" s="76">
        <f t="shared" si="355"/>
        <v>0</v>
      </c>
      <c r="TA35" s="77">
        <f>'СДП (план)'!CN34</f>
        <v>0</v>
      </c>
      <c r="TB35" s="76">
        <f>'СДП (план)'!CO34</f>
        <v>0</v>
      </c>
      <c r="TC35" s="76">
        <f t="shared" si="356"/>
        <v>0</v>
      </c>
      <c r="TD35" s="76">
        <f t="shared" si="357"/>
        <v>0</v>
      </c>
      <c r="TE35" s="76"/>
      <c r="TF35" s="76"/>
      <c r="TG35" s="76"/>
      <c r="TH35" s="76"/>
      <c r="TI35" s="76">
        <f t="shared" si="1086"/>
        <v>0</v>
      </c>
      <c r="TJ35" s="76">
        <f t="shared" si="1087"/>
        <v>0</v>
      </c>
      <c r="TK35" s="76">
        <f t="shared" si="1088"/>
        <v>0</v>
      </c>
      <c r="TL35" s="76">
        <f t="shared" si="360"/>
        <v>0</v>
      </c>
      <c r="TM35" s="76">
        <f t="shared" si="361"/>
        <v>0</v>
      </c>
      <c r="TN35" s="77">
        <f>'СДП (план)'!CP34</f>
        <v>0</v>
      </c>
      <c r="TO35" s="76">
        <f>'СДП (план)'!CQ34</f>
        <v>0</v>
      </c>
      <c r="TP35" s="76">
        <f t="shared" si="362"/>
        <v>0</v>
      </c>
      <c r="TQ35" s="76">
        <f t="shared" si="363"/>
        <v>0</v>
      </c>
      <c r="TR35" s="76"/>
      <c r="TS35" s="76"/>
      <c r="TT35" s="76"/>
      <c r="TU35" s="76"/>
      <c r="TV35" s="76">
        <f t="shared" si="1089"/>
        <v>0</v>
      </c>
      <c r="TW35" s="76">
        <f t="shared" si="1090"/>
        <v>0</v>
      </c>
      <c r="TX35" s="76">
        <f t="shared" si="1091"/>
        <v>0</v>
      </c>
      <c r="TY35" s="76">
        <f t="shared" si="366"/>
        <v>0</v>
      </c>
      <c r="TZ35" s="76">
        <f t="shared" si="367"/>
        <v>0</v>
      </c>
      <c r="UA35" s="17">
        <f>'СДП (план)'!CR34</f>
        <v>0</v>
      </c>
      <c r="UB35" s="4">
        <f>'СДП (план)'!CS34</f>
        <v>0</v>
      </c>
      <c r="UC35" s="76">
        <f t="shared" si="368"/>
        <v>0</v>
      </c>
      <c r="UD35" s="76">
        <f t="shared" si="369"/>
        <v>0</v>
      </c>
      <c r="UE35" s="76"/>
      <c r="UF35" s="76"/>
      <c r="UG35" s="76"/>
      <c r="UH35" s="76"/>
      <c r="UI35" s="76">
        <f t="shared" si="1092"/>
        <v>0</v>
      </c>
      <c r="UJ35" s="76">
        <f t="shared" si="1093"/>
        <v>0</v>
      </c>
      <c r="UK35" s="76">
        <f t="shared" si="1094"/>
        <v>0</v>
      </c>
      <c r="UL35" s="76">
        <f t="shared" si="371"/>
        <v>0</v>
      </c>
      <c r="UM35" s="76">
        <f t="shared" si="372"/>
        <v>0</v>
      </c>
      <c r="UN35" s="4">
        <f>'СДП (план)'!CT34</f>
        <v>0</v>
      </c>
      <c r="UO35" s="4">
        <f>'СДП (план)'!CU34</f>
        <v>0</v>
      </c>
      <c r="UP35" s="76">
        <f t="shared" si="373"/>
        <v>0</v>
      </c>
      <c r="UQ35" s="76">
        <f t="shared" si="374"/>
        <v>0</v>
      </c>
      <c r="UR35" s="76"/>
      <c r="US35" s="76"/>
      <c r="UT35" s="79"/>
      <c r="UU35" s="79"/>
      <c r="UV35" s="76">
        <f t="shared" si="1095"/>
        <v>0</v>
      </c>
      <c r="UW35" s="76">
        <f t="shared" si="1096"/>
        <v>0</v>
      </c>
      <c r="UX35" s="76">
        <f t="shared" si="1097"/>
        <v>0</v>
      </c>
      <c r="UY35" s="76">
        <f t="shared" si="376"/>
        <v>0</v>
      </c>
      <c r="UZ35" s="76">
        <f t="shared" si="377"/>
        <v>0</v>
      </c>
      <c r="VA35" s="76">
        <f>'СДП (план)'!CV34</f>
        <v>0</v>
      </c>
      <c r="VB35" s="76">
        <f>'СДП (план)'!CW34</f>
        <v>0</v>
      </c>
      <c r="VC35" s="76">
        <f t="shared" si="378"/>
        <v>0</v>
      </c>
      <c r="VD35" s="76">
        <f t="shared" si="379"/>
        <v>0</v>
      </c>
      <c r="VE35" s="76"/>
      <c r="VF35" s="76"/>
      <c r="VG35" s="76"/>
      <c r="VH35" s="76"/>
      <c r="VI35" s="76">
        <f t="shared" si="1098"/>
        <v>0</v>
      </c>
      <c r="VJ35" s="76">
        <f t="shared" si="1099"/>
        <v>0</v>
      </c>
      <c r="VK35" s="76">
        <f t="shared" si="1100"/>
        <v>0</v>
      </c>
      <c r="VL35" s="76">
        <f t="shared" si="381"/>
        <v>0</v>
      </c>
      <c r="VM35" s="76">
        <f t="shared" si="382"/>
        <v>0</v>
      </c>
      <c r="VN35" s="82">
        <f t="shared" si="1101"/>
        <v>2</v>
      </c>
      <c r="VO35" s="82">
        <f t="shared" si="1102"/>
        <v>654605.95200000005</v>
      </c>
      <c r="VP35" s="82">
        <f t="shared" si="1103"/>
        <v>0.33333333333333331</v>
      </c>
      <c r="VQ35" s="82">
        <f t="shared" si="1104"/>
        <v>109100.99200000001</v>
      </c>
      <c r="VR35" s="82">
        <f t="shared" si="1105"/>
        <v>0</v>
      </c>
      <c r="VS35" s="82">
        <f t="shared" si="1106"/>
        <v>0</v>
      </c>
      <c r="VT35" s="82">
        <f t="shared" si="1107"/>
        <v>0</v>
      </c>
      <c r="VU35" s="82">
        <f t="shared" si="1108"/>
        <v>0</v>
      </c>
      <c r="VV35" s="82">
        <f t="shared" si="1109"/>
        <v>28.82</v>
      </c>
      <c r="VW35" s="82">
        <f t="shared" si="1110"/>
        <v>4.8033333333333328</v>
      </c>
      <c r="VX35" s="82">
        <f t="shared" si="1111"/>
        <v>0</v>
      </c>
      <c r="VY35" s="82">
        <f t="shared" si="1112"/>
        <v>-0.33333333333333331</v>
      </c>
      <c r="VZ35" s="156">
        <f t="shared" si="1113"/>
        <v>-109100.99200000001</v>
      </c>
      <c r="WB35" s="235"/>
      <c r="WC35" s="235"/>
      <c r="WD35" s="235"/>
      <c r="WE35" s="236">
        <f t="shared" si="538"/>
        <v>0</v>
      </c>
      <c r="WF35" s="236">
        <f t="shared" si="539"/>
        <v>0</v>
      </c>
      <c r="WG35" s="467"/>
      <c r="WH35" s="467" t="e">
        <f t="shared" si="1115"/>
        <v>#DIV/0!</v>
      </c>
    </row>
    <row r="36" spans="1:606" s="63" customFormat="1" ht="30" x14ac:dyDescent="0.25">
      <c r="A36" s="318"/>
      <c r="B36" s="318">
        <v>16</v>
      </c>
      <c r="C36" s="56" t="s">
        <v>485</v>
      </c>
      <c r="D36" s="319" t="s">
        <v>215</v>
      </c>
      <c r="E36" s="2">
        <v>13520</v>
      </c>
      <c r="F36" s="364">
        <v>14.23</v>
      </c>
      <c r="G36" s="364"/>
      <c r="H36" s="357">
        <v>1</v>
      </c>
      <c r="I36" s="38"/>
      <c r="J36" s="247">
        <v>1.4</v>
      </c>
      <c r="K36" s="247">
        <v>1.68</v>
      </c>
      <c r="L36" s="247">
        <v>2.23</v>
      </c>
      <c r="M36" s="247">
        <v>2.57</v>
      </c>
      <c r="N36" s="77">
        <f>'СДП (план)'!N35</f>
        <v>0</v>
      </c>
      <c r="O36" s="77">
        <f>'СДП (план)'!O35</f>
        <v>0</v>
      </c>
      <c r="P36" s="76">
        <f t="shared" si="136"/>
        <v>0</v>
      </c>
      <c r="Q36" s="76">
        <f t="shared" si="137"/>
        <v>0</v>
      </c>
      <c r="R36" s="76">
        <f>VLOOKUP($C36,факт!$D$7:$JQ$124,27,0)</f>
        <v>0</v>
      </c>
      <c r="S36" s="76">
        <f>VLOOKUP($C36,факт!$D$7:$JQ$124,28,0)</f>
        <v>0</v>
      </c>
      <c r="T36" s="76">
        <f>VLOOKUP($C36,факт!$D$7:$JQ$124,29,0)</f>
        <v>0</v>
      </c>
      <c r="U36" s="76">
        <f>VLOOKUP($C36,факт!$D$7:$JQ$124,30,0)</f>
        <v>0</v>
      </c>
      <c r="V36" s="76">
        <f t="shared" si="967"/>
        <v>0</v>
      </c>
      <c r="W36" s="76">
        <f t="shared" si="968"/>
        <v>0</v>
      </c>
      <c r="X36" s="76">
        <f t="shared" si="969"/>
        <v>0</v>
      </c>
      <c r="Y36" s="76">
        <f t="shared" si="970"/>
        <v>0</v>
      </c>
      <c r="Z36" s="76">
        <f t="shared" si="971"/>
        <v>0</v>
      </c>
      <c r="AA36" s="218">
        <f>'СДП (план)'!P35</f>
        <v>0</v>
      </c>
      <c r="AB36" s="218">
        <f>'СДП (план)'!Q35</f>
        <v>0</v>
      </c>
      <c r="AC36" s="76">
        <f t="shared" si="141"/>
        <v>0</v>
      </c>
      <c r="AD36" s="76">
        <f t="shared" si="142"/>
        <v>0</v>
      </c>
      <c r="AE36" s="76">
        <f>VLOOKUP($C36,факт!$D$7:$JO$125,15,0)</f>
        <v>0</v>
      </c>
      <c r="AF36" s="76">
        <f>VLOOKUP($C36,факт!$D$7:$JO$125,16,0)</f>
        <v>0</v>
      </c>
      <c r="AG36" s="76">
        <f>VLOOKUP($C36,факт!$D$7:$JO$125,17,0)</f>
        <v>0</v>
      </c>
      <c r="AH36" s="76">
        <f>VLOOKUP($C36,факт!$D$7:$JO$125,18,0)</f>
        <v>0</v>
      </c>
      <c r="AI36" s="76">
        <f t="shared" si="972"/>
        <v>0</v>
      </c>
      <c r="AJ36" s="76">
        <f t="shared" si="973"/>
        <v>0</v>
      </c>
      <c r="AK36" s="76">
        <f t="shared" si="974"/>
        <v>0</v>
      </c>
      <c r="AL36" s="76">
        <f t="shared" si="145"/>
        <v>0</v>
      </c>
      <c r="AM36" s="76">
        <f t="shared" si="146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147"/>
        <v>21.666666666666668</v>
      </c>
      <c r="AQ36" s="76">
        <f t="shared" si="148"/>
        <v>5835817.8666666662</v>
      </c>
      <c r="AR36" s="76">
        <f>VLOOKUP($C36,факт!$D$7:$JQ$124,3,0)</f>
        <v>13</v>
      </c>
      <c r="AS36" s="76">
        <f>VLOOKUP($C36,факт!$D$7:$JQ$124,4,0)</f>
        <v>3501490.7199999997</v>
      </c>
      <c r="AT36" s="76">
        <f>VLOOKUP($C36,факт!$D$7:$JQ$124,5,0)</f>
        <v>0</v>
      </c>
      <c r="AU36" s="76">
        <f>VLOOKUP($C36,факт!$D$7:$JQ$124,6,0)</f>
        <v>0</v>
      </c>
      <c r="AV36" s="76">
        <f t="shared" si="975"/>
        <v>1849.9</v>
      </c>
      <c r="AW36" s="76">
        <f t="shared" si="976"/>
        <v>308.31666666666672</v>
      </c>
      <c r="AX36" s="76">
        <f t="shared" si="977"/>
        <v>184.99</v>
      </c>
      <c r="AY36" s="76">
        <f t="shared" si="151"/>
        <v>-8.6666666666666679</v>
      </c>
      <c r="AZ36" s="76">
        <f t="shared" si="152"/>
        <v>-2334327.1466666665</v>
      </c>
      <c r="BA36" s="165">
        <f>'СДП (план)'!T35</f>
        <v>0</v>
      </c>
      <c r="BB36" s="4">
        <f>'СДП (план)'!U35</f>
        <v>0</v>
      </c>
      <c r="BC36" s="76">
        <f t="shared" si="153"/>
        <v>0</v>
      </c>
      <c r="BD36" s="76">
        <f t="shared" si="154"/>
        <v>0</v>
      </c>
      <c r="BE36" s="76">
        <f>VLOOKUP($C36,факт!$D$7:$JQ$124,19,0)</f>
        <v>0</v>
      </c>
      <c r="BF36" s="76">
        <f>VLOOKUP($C36,факт!$D$7:$JQ$124,20,0)</f>
        <v>0</v>
      </c>
      <c r="BG36" s="76">
        <f>VLOOKUP($C36,факт!$D$7:$JQ$124,21,0)</f>
        <v>0</v>
      </c>
      <c r="BH36" s="76">
        <f>VLOOKUP($C36,факт!$D$7:$JQ$124,22,0)</f>
        <v>0</v>
      </c>
      <c r="BI36" s="76">
        <f t="shared" si="978"/>
        <v>0</v>
      </c>
      <c r="BJ36" s="76">
        <f t="shared" si="979"/>
        <v>0</v>
      </c>
      <c r="BK36" s="76">
        <f t="shared" si="980"/>
        <v>0</v>
      </c>
      <c r="BL36" s="76">
        <f t="shared" si="157"/>
        <v>0</v>
      </c>
      <c r="BM36" s="76">
        <f t="shared" si="158"/>
        <v>0</v>
      </c>
      <c r="BN36" s="77">
        <f>'СДП (план)'!V35</f>
        <v>0</v>
      </c>
      <c r="BO36" s="76">
        <f>'СДП (план)'!W35</f>
        <v>0</v>
      </c>
      <c r="BP36" s="76">
        <f t="shared" si="159"/>
        <v>0</v>
      </c>
      <c r="BQ36" s="76">
        <f t="shared" si="160"/>
        <v>0</v>
      </c>
      <c r="BR36" s="76">
        <f>VLOOKUP($C36,факт!$D$7:$JQ$124,7,0)</f>
        <v>0</v>
      </c>
      <c r="BS36" s="76">
        <f>VLOOKUP($C36,факт!$D$7:$JQ$124,8,0)</f>
        <v>0</v>
      </c>
      <c r="BT36" s="76">
        <f>VLOOKUP($C36,факт!$D$7:$JQ$124,9,0)</f>
        <v>0</v>
      </c>
      <c r="BU36" s="76">
        <f>VLOOKUP($C36,факт!$D$7:$JQ$124,10,0)</f>
        <v>0</v>
      </c>
      <c r="BV36" s="76">
        <f t="shared" si="981"/>
        <v>0</v>
      </c>
      <c r="BW36" s="76">
        <f t="shared" si="982"/>
        <v>0</v>
      </c>
      <c r="BX36" s="76">
        <f t="shared" si="983"/>
        <v>0</v>
      </c>
      <c r="BY36" s="76">
        <f t="shared" si="399"/>
        <v>0</v>
      </c>
      <c r="BZ36" s="76">
        <f t="shared" si="400"/>
        <v>0</v>
      </c>
      <c r="CA36" s="79">
        <f>'СДП (план)'!X35</f>
        <v>0</v>
      </c>
      <c r="CB36" s="76">
        <f>'СДП (план)'!Y35</f>
        <v>0</v>
      </c>
      <c r="CC36" s="76">
        <f t="shared" si="164"/>
        <v>0</v>
      </c>
      <c r="CD36" s="76">
        <f t="shared" si="165"/>
        <v>0</v>
      </c>
      <c r="CE36" s="76">
        <f>VLOOKUP($C36,факт!$D$7:$JQ$124,23,0)</f>
        <v>0</v>
      </c>
      <c r="CF36" s="76">
        <f>VLOOKUP($C36,факт!$D$7:$JQ$124,24,0)</f>
        <v>0</v>
      </c>
      <c r="CG36" s="76">
        <f>VLOOKUP($C36,факт!$D$7:$JQ$124,25,0)</f>
        <v>0</v>
      </c>
      <c r="CH36" s="76">
        <f>VLOOKUP($C36,факт!$D$7:$JQ$124,26,0)</f>
        <v>0</v>
      </c>
      <c r="CI36" s="76">
        <f t="shared" si="984"/>
        <v>0</v>
      </c>
      <c r="CJ36" s="76">
        <f t="shared" si="985"/>
        <v>0</v>
      </c>
      <c r="CK36" s="76">
        <f t="shared" si="986"/>
        <v>0</v>
      </c>
      <c r="CL36" s="76">
        <f t="shared" si="168"/>
        <v>0</v>
      </c>
      <c r="CM36" s="76">
        <f t="shared" si="169"/>
        <v>0</v>
      </c>
      <c r="CN36" s="78">
        <f>'СДП (план)'!Z35</f>
        <v>0</v>
      </c>
      <c r="CO36" s="78">
        <f>'СДП (план)'!AA35</f>
        <v>0</v>
      </c>
      <c r="CP36" s="76">
        <f t="shared" si="170"/>
        <v>0</v>
      </c>
      <c r="CQ36" s="76">
        <f t="shared" si="171"/>
        <v>0</v>
      </c>
      <c r="CR36" s="76">
        <f>VLOOKUP($C36,факт!$D$7:$JQ$124,43,0)</f>
        <v>0</v>
      </c>
      <c r="CS36" s="76">
        <f>VLOOKUP($C36,факт!$D$7:$JQ$124,44,0)</f>
        <v>0</v>
      </c>
      <c r="CT36" s="76">
        <f>VLOOKUP($C36,факт!$D$7:$JQ$124,45,0)</f>
        <v>0</v>
      </c>
      <c r="CU36" s="76">
        <f>VLOOKUP($C36,факт!$D$7:$JQ$124,46,0)</f>
        <v>0</v>
      </c>
      <c r="CV36" s="76">
        <f t="shared" si="987"/>
        <v>0</v>
      </c>
      <c r="CW36" s="76">
        <f t="shared" si="988"/>
        <v>0</v>
      </c>
      <c r="CX36" s="76">
        <f t="shared" si="989"/>
        <v>0</v>
      </c>
      <c r="CY36" s="76">
        <f t="shared" si="174"/>
        <v>0</v>
      </c>
      <c r="CZ36" s="76">
        <f t="shared" si="175"/>
        <v>0</v>
      </c>
      <c r="DA36" s="9">
        <f>'СДП (план)'!AB35</f>
        <v>0</v>
      </c>
      <c r="DB36" s="4">
        <f>'СДП (план)'!AC35</f>
        <v>0</v>
      </c>
      <c r="DC36" s="76">
        <f t="shared" si="176"/>
        <v>0</v>
      </c>
      <c r="DD36" s="76">
        <f t="shared" si="177"/>
        <v>0</v>
      </c>
      <c r="DE36" s="76">
        <f>VLOOKUP($C36,факт!$D$7:$JQ$124,247,0)</f>
        <v>0</v>
      </c>
      <c r="DF36" s="76">
        <f>VLOOKUP($C36,факт!$D$7:$JQ$124,248,0)</f>
        <v>0</v>
      </c>
      <c r="DG36" s="76">
        <f>VLOOKUP($C36,факт!$D$7:$JQ$124,249,0)</f>
        <v>0</v>
      </c>
      <c r="DH36" s="76">
        <f>VLOOKUP($C36,факт!$D$7:$JQ$124,250,0)</f>
        <v>0</v>
      </c>
      <c r="DI36" s="76">
        <f t="shared" si="990"/>
        <v>0</v>
      </c>
      <c r="DJ36" s="76">
        <f t="shared" si="991"/>
        <v>0</v>
      </c>
      <c r="DK36" s="76">
        <f t="shared" si="992"/>
        <v>0</v>
      </c>
      <c r="DL36" s="76">
        <f t="shared" si="180"/>
        <v>0</v>
      </c>
      <c r="DM36" s="76">
        <f t="shared" si="181"/>
        <v>0</v>
      </c>
      <c r="DN36" s="77">
        <f>'СДП (план)'!AD35</f>
        <v>0</v>
      </c>
      <c r="DO36" s="76">
        <f>'СДП (план)'!AE35</f>
        <v>0</v>
      </c>
      <c r="DP36" s="76">
        <f t="shared" si="182"/>
        <v>0</v>
      </c>
      <c r="DQ36" s="76">
        <f t="shared" si="183"/>
        <v>0</v>
      </c>
      <c r="DR36" s="76">
        <f>VLOOKUP($C36,факт!$D$7:$JQ$124,155,0)</f>
        <v>0</v>
      </c>
      <c r="DS36" s="76">
        <f>VLOOKUP($C36,факт!$D$7:$JQ$124,156,0)</f>
        <v>0</v>
      </c>
      <c r="DT36" s="76">
        <f>VLOOKUP($C36,факт!$D$7:$JQ$124,157,0)</f>
        <v>0</v>
      </c>
      <c r="DU36" s="76">
        <f>VLOOKUP($C36,факт!$D$7:$JQ$124,158,0)</f>
        <v>0</v>
      </c>
      <c r="DV36" s="76">
        <f t="shared" si="993"/>
        <v>0</v>
      </c>
      <c r="DW36" s="76">
        <f t="shared" si="994"/>
        <v>0</v>
      </c>
      <c r="DX36" s="76">
        <f t="shared" si="995"/>
        <v>0</v>
      </c>
      <c r="DY36" s="76">
        <f t="shared" si="186"/>
        <v>0</v>
      </c>
      <c r="DZ36" s="76">
        <f t="shared" si="187"/>
        <v>0</v>
      </c>
      <c r="EA36" s="9">
        <f>'СДП (план)'!AF35</f>
        <v>0</v>
      </c>
      <c r="EB36" s="4">
        <f>'СДП (план)'!AG35</f>
        <v>0</v>
      </c>
      <c r="EC36" s="76">
        <f t="shared" si="188"/>
        <v>0</v>
      </c>
      <c r="ED36" s="76">
        <f t="shared" si="189"/>
        <v>0</v>
      </c>
      <c r="EE36" s="76">
        <f>VLOOKUP($C36,факт!$D$7:$JQ$124,163,0)</f>
        <v>0</v>
      </c>
      <c r="EF36" s="76">
        <f>VLOOKUP($C36,факт!$D$7:$JQ$124,164,0)</f>
        <v>0</v>
      </c>
      <c r="EG36" s="76">
        <f>VLOOKUP($C36,факт!$D$7:$JQ$124,165,0)</f>
        <v>0</v>
      </c>
      <c r="EH36" s="76">
        <f>VLOOKUP($C36,факт!$D$7:$JQ$124,166,0)</f>
        <v>0</v>
      </c>
      <c r="EI36" s="76">
        <f t="shared" si="996"/>
        <v>0</v>
      </c>
      <c r="EJ36" s="76">
        <f t="shared" si="997"/>
        <v>0</v>
      </c>
      <c r="EK36" s="76">
        <f t="shared" si="998"/>
        <v>0</v>
      </c>
      <c r="EL36" s="76">
        <f t="shared" si="191"/>
        <v>0</v>
      </c>
      <c r="EM36" s="76">
        <f t="shared" si="192"/>
        <v>0</v>
      </c>
      <c r="EN36" s="9">
        <f>'СДП (план)'!AH35</f>
        <v>0</v>
      </c>
      <c r="EO36" s="4">
        <f>'СДП (план)'!AI35</f>
        <v>0</v>
      </c>
      <c r="EP36" s="76">
        <f t="shared" si="193"/>
        <v>0</v>
      </c>
      <c r="EQ36" s="76">
        <f t="shared" si="194"/>
        <v>0</v>
      </c>
      <c r="ER36" s="76">
        <f>VLOOKUP($C36,факт!$D$7:$JQ$124,239,0)</f>
        <v>0</v>
      </c>
      <c r="ES36" s="76">
        <f>VLOOKUP($C36,факт!$D$7:$JQ$124,240,0)</f>
        <v>0</v>
      </c>
      <c r="ET36" s="76">
        <f>VLOOKUP($C36,факт!$D$7:$JQ$124,241,0)</f>
        <v>0</v>
      </c>
      <c r="EU36" s="76">
        <f>VLOOKUP($C36,факт!$D$7:$JQ$124,242,0)</f>
        <v>0</v>
      </c>
      <c r="EV36" s="76">
        <f t="shared" si="999"/>
        <v>0</v>
      </c>
      <c r="EW36" s="76">
        <f t="shared" si="1000"/>
        <v>0</v>
      </c>
      <c r="EX36" s="76">
        <f t="shared" si="1001"/>
        <v>0</v>
      </c>
      <c r="EY36" s="76">
        <f t="shared" si="197"/>
        <v>0</v>
      </c>
      <c r="EZ36" s="76">
        <f t="shared" si="198"/>
        <v>0</v>
      </c>
      <c r="FA36" s="77">
        <f>'СДП (план)'!AJ35</f>
        <v>0</v>
      </c>
      <c r="FB36" s="76">
        <f>'СДП (план)'!AK35</f>
        <v>0</v>
      </c>
      <c r="FC36" s="76">
        <f t="shared" si="199"/>
        <v>0</v>
      </c>
      <c r="FD36" s="76">
        <f t="shared" si="200"/>
        <v>0</v>
      </c>
      <c r="FE36" s="76">
        <f>VLOOKUP($C36,факт!$D$7:$JQ$124,251,0)</f>
        <v>0</v>
      </c>
      <c r="FF36" s="76">
        <f>VLOOKUP($C36,факт!$D$7:$JQ$124,252,0)</f>
        <v>0</v>
      </c>
      <c r="FG36" s="76">
        <f>VLOOKUP($C36,факт!$D$7:$JQ$124,253,0)</f>
        <v>0</v>
      </c>
      <c r="FH36" s="76">
        <f>VLOOKUP($C36,факт!$D$7:$JQ$124,254,0)</f>
        <v>0</v>
      </c>
      <c r="FI36" s="76">
        <f t="shared" si="1002"/>
        <v>0</v>
      </c>
      <c r="FJ36" s="76">
        <f t="shared" si="1003"/>
        <v>0</v>
      </c>
      <c r="FK36" s="76">
        <f t="shared" si="1004"/>
        <v>0</v>
      </c>
      <c r="FL36" s="76">
        <f t="shared" si="202"/>
        <v>0</v>
      </c>
      <c r="FM36" s="76">
        <f t="shared" si="203"/>
        <v>0</v>
      </c>
      <c r="FN36" s="78">
        <f>'СДП (план)'!AL35</f>
        <v>0</v>
      </c>
      <c r="FO36" s="251">
        <f>'СДП (план)'!AM35</f>
        <v>0</v>
      </c>
      <c r="FP36" s="76">
        <f t="shared" si="204"/>
        <v>0</v>
      </c>
      <c r="FQ36" s="76">
        <f t="shared" si="205"/>
        <v>0</v>
      </c>
      <c r="FR36" s="76">
        <f>VLOOKUP($C36,факт!$D$7:$JQ$124,35,0)</f>
        <v>0</v>
      </c>
      <c r="FS36" s="76">
        <f>VLOOKUP($C36,факт!$D$7:$JQ$124,36,0)</f>
        <v>0</v>
      </c>
      <c r="FT36" s="76">
        <f>VLOOKUP($C36,факт!$D$7:$JQ$124,37,0)</f>
        <v>0</v>
      </c>
      <c r="FU36" s="76">
        <f>VLOOKUP($C36,факт!$D$7:$JQ$124,38,0)</f>
        <v>0</v>
      </c>
      <c r="FV36" s="76">
        <f t="shared" si="1005"/>
        <v>0</v>
      </c>
      <c r="FW36" s="76">
        <f t="shared" si="1006"/>
        <v>0</v>
      </c>
      <c r="FX36" s="76">
        <f t="shared" si="1007"/>
        <v>0</v>
      </c>
      <c r="FY36" s="76">
        <f t="shared" si="208"/>
        <v>0</v>
      </c>
      <c r="FZ36" s="76">
        <f t="shared" si="209"/>
        <v>0</v>
      </c>
      <c r="GA36" s="77">
        <f>'СДП (план)'!AN35</f>
        <v>0</v>
      </c>
      <c r="GB36" s="76">
        <f>'СДП (план)'!AO35</f>
        <v>0</v>
      </c>
      <c r="GC36" s="76">
        <f t="shared" si="210"/>
        <v>0</v>
      </c>
      <c r="GD36" s="76">
        <f t="shared" si="211"/>
        <v>0</v>
      </c>
      <c r="GE36" s="76">
        <f>VLOOKUP($C36,факт!$D$7:$JQ$124,167,0)</f>
        <v>0</v>
      </c>
      <c r="GF36" s="76">
        <f>VLOOKUP($C36,факт!$D$7:$JQ$124,168,0)</f>
        <v>0</v>
      </c>
      <c r="GG36" s="76">
        <f>VLOOKUP($C36,факт!$D$7:$JQ$124,169,0)</f>
        <v>0</v>
      </c>
      <c r="GH36" s="76">
        <f>VLOOKUP($C36,факт!$D$7:$JQ$124,170,0)</f>
        <v>0</v>
      </c>
      <c r="GI36" s="76">
        <f t="shared" si="1008"/>
        <v>0</v>
      </c>
      <c r="GJ36" s="76">
        <f t="shared" si="1009"/>
        <v>0</v>
      </c>
      <c r="GK36" s="76">
        <f t="shared" si="1010"/>
        <v>0</v>
      </c>
      <c r="GL36" s="76">
        <f t="shared" si="213"/>
        <v>0</v>
      </c>
      <c r="GM36" s="76">
        <f t="shared" si="214"/>
        <v>0</v>
      </c>
      <c r="GN36" s="77">
        <f>'СДП (план)'!AP35</f>
        <v>0</v>
      </c>
      <c r="GO36" s="76">
        <f>'СДП (план)'!AQ35</f>
        <v>0</v>
      </c>
      <c r="GP36" s="76">
        <f t="shared" si="215"/>
        <v>0</v>
      </c>
      <c r="GQ36" s="76">
        <f t="shared" si="216"/>
        <v>0</v>
      </c>
      <c r="GR36" s="76">
        <f>VLOOKUP($C36,факт!$D$7:$JQ$124,171,0)</f>
        <v>0</v>
      </c>
      <c r="GS36" s="76">
        <f>VLOOKUP($C36,факт!$D$7:$JQ$124,172,0)</f>
        <v>0</v>
      </c>
      <c r="GT36" s="76">
        <f>VLOOKUP($C36,факт!$D$7:$JQ$124,173,0)</f>
        <v>0</v>
      </c>
      <c r="GU36" s="76">
        <f>VLOOKUP($C36,факт!$D$7:$JQ$124,174,0)</f>
        <v>0</v>
      </c>
      <c r="GV36" s="76">
        <f t="shared" si="1011"/>
        <v>0</v>
      </c>
      <c r="GW36" s="76">
        <f t="shared" si="1012"/>
        <v>0</v>
      </c>
      <c r="GX36" s="76">
        <f t="shared" si="1013"/>
        <v>0</v>
      </c>
      <c r="GY36" s="76">
        <f t="shared" si="218"/>
        <v>0</v>
      </c>
      <c r="GZ36" s="76">
        <f t="shared" si="219"/>
        <v>0</v>
      </c>
      <c r="HA36" s="77">
        <f>'СДП (план)'!AR35</f>
        <v>0</v>
      </c>
      <c r="HB36" s="76">
        <f>'СДП (план)'!AS35</f>
        <v>0</v>
      </c>
      <c r="HC36" s="76">
        <f t="shared" si="220"/>
        <v>0</v>
      </c>
      <c r="HD36" s="76">
        <f t="shared" si="221"/>
        <v>0</v>
      </c>
      <c r="HE36" s="76">
        <f>VLOOKUP($C36,факт!$D$7:$JQ$124,203,0)</f>
        <v>0</v>
      </c>
      <c r="HF36" s="76">
        <f>VLOOKUP($C36,факт!$D$7:$JQ$124,204,0)</f>
        <v>0</v>
      </c>
      <c r="HG36" s="76">
        <f>VLOOKUP($C36,факт!$D$7:$JQ$124,205,0)</f>
        <v>0</v>
      </c>
      <c r="HH36" s="76">
        <f>VLOOKUP($C36,факт!$D$7:$JQ$124,206,0)</f>
        <v>0</v>
      </c>
      <c r="HI36" s="76">
        <f t="shared" si="1014"/>
        <v>0</v>
      </c>
      <c r="HJ36" s="76">
        <f t="shared" si="1015"/>
        <v>0</v>
      </c>
      <c r="HK36" s="76">
        <f t="shared" si="1016"/>
        <v>0</v>
      </c>
      <c r="HL36" s="76">
        <f t="shared" si="224"/>
        <v>0</v>
      </c>
      <c r="HM36" s="76">
        <f t="shared" si="225"/>
        <v>0</v>
      </c>
      <c r="HN36" s="9">
        <f>'СДП (план)'!AT35</f>
        <v>0</v>
      </c>
      <c r="HO36" s="4">
        <f>'СДП (план)'!AU35</f>
        <v>0</v>
      </c>
      <c r="HP36" s="76">
        <f t="shared" si="226"/>
        <v>0</v>
      </c>
      <c r="HQ36" s="76">
        <f t="shared" si="227"/>
        <v>0</v>
      </c>
      <c r="HR36" s="76">
        <f>VLOOKUP($C36,факт!$D$7:$JQ$124,207,0)</f>
        <v>0</v>
      </c>
      <c r="HS36" s="76">
        <f>VLOOKUP($C36,факт!$D$7:$JQ$124,208,0)</f>
        <v>0</v>
      </c>
      <c r="HT36" s="76">
        <f>VLOOKUP($C36,факт!$D$7:$JQ$124,209,0)</f>
        <v>0</v>
      </c>
      <c r="HU36" s="76">
        <f>VLOOKUP($C36,факт!$D$7:$JQ$124,210,0)</f>
        <v>0</v>
      </c>
      <c r="HV36" s="76">
        <f t="shared" si="1017"/>
        <v>0</v>
      </c>
      <c r="HW36" s="76">
        <f t="shared" si="1018"/>
        <v>0</v>
      </c>
      <c r="HX36" s="76">
        <f t="shared" si="1019"/>
        <v>0</v>
      </c>
      <c r="HY36" s="76">
        <f t="shared" si="230"/>
        <v>0</v>
      </c>
      <c r="HZ36" s="76">
        <f t="shared" si="231"/>
        <v>0</v>
      </c>
      <c r="IA36" s="9">
        <f>'СДП (план)'!AV35</f>
        <v>0</v>
      </c>
      <c r="IB36" s="4">
        <f>'СДП (план)'!AW35</f>
        <v>0</v>
      </c>
      <c r="IC36" s="76">
        <f t="shared" si="232"/>
        <v>0</v>
      </c>
      <c r="ID36" s="76">
        <f t="shared" si="233"/>
        <v>0</v>
      </c>
      <c r="IE36" s="76">
        <f>VLOOKUP($C36,факт!$D$7:$JQ$124,199,0)</f>
        <v>0</v>
      </c>
      <c r="IF36" s="76">
        <f>VLOOKUP($C36,факт!$D$7:$JQ$124,200,0)</f>
        <v>0</v>
      </c>
      <c r="IG36" s="76">
        <f>VLOOKUP($C36,факт!$D$7:$JQ$124,201,0)</f>
        <v>0</v>
      </c>
      <c r="IH36" s="76">
        <f>VLOOKUP($C36,факт!$D$7:$JQ$124,202,0)</f>
        <v>0</v>
      </c>
      <c r="II36" s="76">
        <f t="shared" si="1020"/>
        <v>0</v>
      </c>
      <c r="IJ36" s="76">
        <f t="shared" si="1021"/>
        <v>0</v>
      </c>
      <c r="IK36" s="76">
        <f t="shared" si="1022"/>
        <v>0</v>
      </c>
      <c r="IL36" s="76">
        <f t="shared" si="236"/>
        <v>0</v>
      </c>
      <c r="IM36" s="76">
        <f t="shared" si="237"/>
        <v>0</v>
      </c>
      <c r="IN36" s="9">
        <f>'СДП (план)'!AX35</f>
        <v>0</v>
      </c>
      <c r="IO36" s="4">
        <f>'СДП (план)'!AY35</f>
        <v>0</v>
      </c>
      <c r="IP36" s="76">
        <f t="shared" si="238"/>
        <v>0</v>
      </c>
      <c r="IQ36" s="76">
        <f t="shared" si="239"/>
        <v>0</v>
      </c>
      <c r="IR36" s="76">
        <f>VLOOKUP($C36,факт!$D$7:$JQ$124,267,0)</f>
        <v>0</v>
      </c>
      <c r="IS36" s="76">
        <f>VLOOKUP($C36,факт!$D$7:$JQ$124,268,0)</f>
        <v>0</v>
      </c>
      <c r="IT36" s="76">
        <f>VLOOKUP($C36,факт!$D$7:$JQ$124,269,0)</f>
        <v>0</v>
      </c>
      <c r="IU36" s="76">
        <f>VLOOKUP($C36,факт!$D$7:$JQ$124,270,0)</f>
        <v>0</v>
      </c>
      <c r="IV36" s="76">
        <f t="shared" si="1023"/>
        <v>0</v>
      </c>
      <c r="IW36" s="76">
        <f t="shared" si="1024"/>
        <v>0</v>
      </c>
      <c r="IX36" s="76">
        <f t="shared" si="1025"/>
        <v>0</v>
      </c>
      <c r="IY36" s="76">
        <f t="shared" si="242"/>
        <v>0</v>
      </c>
      <c r="IZ36" s="76">
        <f t="shared" si="243"/>
        <v>0</v>
      </c>
      <c r="JA36" s="77">
        <f>'СДП (план)'!AZ35</f>
        <v>0</v>
      </c>
      <c r="JB36" s="76">
        <f>'СДП (план)'!BA35</f>
        <v>0</v>
      </c>
      <c r="JC36" s="76">
        <f t="shared" si="244"/>
        <v>0</v>
      </c>
      <c r="JD36" s="76">
        <f t="shared" si="245"/>
        <v>0</v>
      </c>
      <c r="JE36" s="76">
        <f>VLOOKUP($C36,факт!$D$7:$JQ$124,87,0)</f>
        <v>0</v>
      </c>
      <c r="JF36" s="76">
        <f>VLOOKUP($C36,факт!$D$7:$JQ$124,88,0)</f>
        <v>0</v>
      </c>
      <c r="JG36" s="76">
        <f>VLOOKUP($C36,факт!$D$7:$JQ$124,89,0)</f>
        <v>0</v>
      </c>
      <c r="JH36" s="76">
        <f>VLOOKUP($C36,факт!$D$7:$JQ$124,90,0)</f>
        <v>0</v>
      </c>
      <c r="JI36" s="76">
        <f t="shared" si="1026"/>
        <v>0</v>
      </c>
      <c r="JJ36" s="76">
        <f t="shared" si="1027"/>
        <v>0</v>
      </c>
      <c r="JK36" s="76">
        <f t="shared" si="1028"/>
        <v>0</v>
      </c>
      <c r="JL36" s="76">
        <f t="shared" si="247"/>
        <v>0</v>
      </c>
      <c r="JM36" s="76">
        <f t="shared" si="248"/>
        <v>0</v>
      </c>
      <c r="JN36" s="77">
        <f>'СДП (план)'!BB35</f>
        <v>0</v>
      </c>
      <c r="JO36" s="76">
        <f>'СДП (план)'!BC35</f>
        <v>0</v>
      </c>
      <c r="JP36" s="76">
        <f t="shared" si="249"/>
        <v>0</v>
      </c>
      <c r="JQ36" s="76">
        <f t="shared" si="250"/>
        <v>0</v>
      </c>
      <c r="JR36" s="76">
        <f>VLOOKUP($C36,факт!$D$7:$JQ$124,91,0)</f>
        <v>0</v>
      </c>
      <c r="JS36" s="76">
        <f>VLOOKUP($C36,факт!$D$7:$JQ$124,92,0)</f>
        <v>0</v>
      </c>
      <c r="JT36" s="76">
        <f>VLOOKUP($C36,факт!$D$7:$JQ$124,93,0)</f>
        <v>0</v>
      </c>
      <c r="JU36" s="76">
        <f>VLOOKUP($C36,факт!$D$7:$JQ$124,94,0)</f>
        <v>0</v>
      </c>
      <c r="JV36" s="76">
        <f t="shared" si="1029"/>
        <v>0</v>
      </c>
      <c r="JW36" s="76">
        <f t="shared" si="1030"/>
        <v>0</v>
      </c>
      <c r="JX36" s="76">
        <f t="shared" si="1031"/>
        <v>0</v>
      </c>
      <c r="JY36" s="76">
        <f t="shared" si="252"/>
        <v>0</v>
      </c>
      <c r="JZ36" s="76">
        <f t="shared" si="253"/>
        <v>0</v>
      </c>
      <c r="KA36" s="79">
        <f>'СДП (план)'!BD35</f>
        <v>0</v>
      </c>
      <c r="KB36" s="79">
        <f>'СДП (план)'!BE35</f>
        <v>0</v>
      </c>
      <c r="KC36" s="76">
        <f t="shared" si="254"/>
        <v>0</v>
      </c>
      <c r="KD36" s="76">
        <f t="shared" si="255"/>
        <v>0</v>
      </c>
      <c r="KE36" s="76">
        <f>VLOOKUP($C36,факт!$D$7:$JQ$124,55,0)</f>
        <v>0</v>
      </c>
      <c r="KF36" s="76">
        <f>VLOOKUP($C36,факт!$D$7:$JQ$124,56,0)</f>
        <v>0</v>
      </c>
      <c r="KG36" s="76">
        <f>VLOOKUP($C36,факт!$D$7:$JQ$124,57,0)</f>
        <v>0</v>
      </c>
      <c r="KH36" s="76">
        <f>VLOOKUP($C36,факт!$D$7:$JQ$124,58,0)</f>
        <v>0</v>
      </c>
      <c r="KI36" s="76">
        <f t="shared" si="1032"/>
        <v>0</v>
      </c>
      <c r="KJ36" s="76">
        <f t="shared" si="1033"/>
        <v>0</v>
      </c>
      <c r="KK36" s="76">
        <f t="shared" si="1034"/>
        <v>0</v>
      </c>
      <c r="KL36" s="76">
        <f t="shared" si="258"/>
        <v>0</v>
      </c>
      <c r="KM36" s="76">
        <f t="shared" si="259"/>
        <v>0</v>
      </c>
      <c r="KN36" s="79">
        <f>'СДП (план)'!BF35</f>
        <v>0</v>
      </c>
      <c r="KO36" s="79">
        <f>'СДП (план)'!BG35</f>
        <v>0</v>
      </c>
      <c r="KP36" s="76">
        <f t="shared" si="260"/>
        <v>0</v>
      </c>
      <c r="KQ36" s="76">
        <f t="shared" si="261"/>
        <v>0</v>
      </c>
      <c r="KR36" s="76">
        <f>VLOOKUP($C36,факт!$D$7:$JQ$124,99,0)</f>
        <v>0</v>
      </c>
      <c r="KS36" s="76">
        <f>VLOOKUP($C36,факт!$D$7:$JQ$124,100,0)</f>
        <v>0</v>
      </c>
      <c r="KT36" s="76">
        <f>VLOOKUP($C36,факт!$D$7:$JQ$124,101,0)</f>
        <v>0</v>
      </c>
      <c r="KU36" s="76">
        <f>VLOOKUP($C36,факт!$D$7:$JQ$124,102,0)</f>
        <v>0</v>
      </c>
      <c r="KV36" s="76">
        <f t="shared" si="1035"/>
        <v>0</v>
      </c>
      <c r="KW36" s="76">
        <f t="shared" si="1036"/>
        <v>0</v>
      </c>
      <c r="KX36" s="76">
        <f t="shared" si="1037"/>
        <v>0</v>
      </c>
      <c r="KY36" s="76">
        <f t="shared" si="264"/>
        <v>0</v>
      </c>
      <c r="KZ36" s="76">
        <f t="shared" si="265"/>
        <v>0</v>
      </c>
      <c r="LA36" s="77">
        <f>'СДП (план)'!BH35</f>
        <v>0</v>
      </c>
      <c r="LB36" s="76">
        <f>'СДП (план)'!BI35</f>
        <v>0</v>
      </c>
      <c r="LC36" s="76">
        <f t="shared" si="266"/>
        <v>0</v>
      </c>
      <c r="LD36" s="76">
        <f t="shared" si="267"/>
        <v>0</v>
      </c>
      <c r="LE36" s="76">
        <f>VLOOKUP($C36,факт!$D$7:$JQ$124,71,0)</f>
        <v>0</v>
      </c>
      <c r="LF36" s="76">
        <f>VLOOKUP($C36,факт!$D$7:$JQ$124,72,0)</f>
        <v>0</v>
      </c>
      <c r="LG36" s="76">
        <f>VLOOKUP($C36,факт!$D$7:$JQ$124,73,0)</f>
        <v>0</v>
      </c>
      <c r="LH36" s="76">
        <f>VLOOKUP($C36,факт!$D$7:$JQ$124,74,0)</f>
        <v>0</v>
      </c>
      <c r="LI36" s="76">
        <f t="shared" si="1038"/>
        <v>0</v>
      </c>
      <c r="LJ36" s="76">
        <f t="shared" si="1039"/>
        <v>0</v>
      </c>
      <c r="LK36" s="76">
        <f t="shared" si="1040"/>
        <v>0</v>
      </c>
      <c r="LL36" s="76">
        <f t="shared" si="270"/>
        <v>0</v>
      </c>
      <c r="LM36" s="76">
        <f t="shared" si="271"/>
        <v>0</v>
      </c>
      <c r="LN36" s="77">
        <f>'СДП (план)'!BJ35</f>
        <v>0</v>
      </c>
      <c r="LO36" s="76">
        <f>'СДП (план)'!BK35</f>
        <v>0</v>
      </c>
      <c r="LP36" s="76">
        <f t="shared" si="272"/>
        <v>0</v>
      </c>
      <c r="LQ36" s="76">
        <f t="shared" si="273"/>
        <v>0</v>
      </c>
      <c r="LR36" s="76">
        <f>VLOOKUP($C36,факт!$D$7:$JQ$124,111,0)</f>
        <v>0</v>
      </c>
      <c r="LS36" s="76">
        <f>VLOOKUP($C36,факт!$D$7:$JQ$124,112,0)</f>
        <v>0</v>
      </c>
      <c r="LT36" s="76">
        <f>VLOOKUP($C36,факт!$D$7:$JQ$124,113,0)</f>
        <v>0</v>
      </c>
      <c r="LU36" s="76">
        <f>VLOOKUP($C36,факт!$D$7:$JQ$124,114,0)</f>
        <v>0</v>
      </c>
      <c r="LV36" s="76">
        <f t="shared" si="1041"/>
        <v>0</v>
      </c>
      <c r="LW36" s="76">
        <f t="shared" si="1042"/>
        <v>0</v>
      </c>
      <c r="LX36" s="76">
        <f t="shared" si="1043"/>
        <v>0</v>
      </c>
      <c r="LY36" s="76">
        <f t="shared" si="275"/>
        <v>0</v>
      </c>
      <c r="LZ36" s="76">
        <f t="shared" si="276"/>
        <v>0</v>
      </c>
      <c r="MA36" s="77">
        <f>'СДП (план)'!BL35</f>
        <v>0</v>
      </c>
      <c r="MB36" s="76">
        <f>'СДП (план)'!BM35</f>
        <v>0</v>
      </c>
      <c r="MC36" s="76">
        <f t="shared" si="277"/>
        <v>0</v>
      </c>
      <c r="MD36" s="76">
        <f t="shared" si="278"/>
        <v>0</v>
      </c>
      <c r="ME36" s="76">
        <f>VLOOKUP($C36,факт!$D$7:$JQ$124,219,0)</f>
        <v>0</v>
      </c>
      <c r="MF36" s="76">
        <f>VLOOKUP($C36,факт!$D$7:$JQ$124,220,0)</f>
        <v>0</v>
      </c>
      <c r="MG36" s="76">
        <f>VLOOKUP($C36,факт!$D$7:$JQ$124,221,0)</f>
        <v>0</v>
      </c>
      <c r="MH36" s="76">
        <f>VLOOKUP($C36,факт!$D$7:$JQ$124,222,0)</f>
        <v>0</v>
      </c>
      <c r="MI36" s="76">
        <f t="shared" si="1044"/>
        <v>0</v>
      </c>
      <c r="MJ36" s="76">
        <f t="shared" si="1045"/>
        <v>0</v>
      </c>
      <c r="MK36" s="76">
        <f t="shared" si="1046"/>
        <v>0</v>
      </c>
      <c r="ML36" s="76">
        <f t="shared" si="281"/>
        <v>0</v>
      </c>
      <c r="MM36" s="76">
        <f t="shared" si="282"/>
        <v>0</v>
      </c>
      <c r="MN36" s="77">
        <f>'СДП (план)'!BN35</f>
        <v>0</v>
      </c>
      <c r="MO36" s="76">
        <f>'СДП (план)'!BO35</f>
        <v>0</v>
      </c>
      <c r="MP36" s="76">
        <f t="shared" si="283"/>
        <v>0</v>
      </c>
      <c r="MQ36" s="76">
        <f t="shared" si="284"/>
        <v>0</v>
      </c>
      <c r="MR36" s="76">
        <f>VLOOKUP($C36,факт!$D$7:$JQ$124,223,0)</f>
        <v>0</v>
      </c>
      <c r="MS36" s="76">
        <f>VLOOKUP($C36,факт!$D$7:$JQ$124,224,0)</f>
        <v>0</v>
      </c>
      <c r="MT36" s="76">
        <f>VLOOKUP($C36,факт!$D$7:$JQ$124,225,0)</f>
        <v>0</v>
      </c>
      <c r="MU36" s="76">
        <f>VLOOKUP($C36,факт!$D$7:$JQ$124,226,0)</f>
        <v>0</v>
      </c>
      <c r="MV36" s="76">
        <f t="shared" si="1047"/>
        <v>0</v>
      </c>
      <c r="MW36" s="76">
        <f t="shared" si="1048"/>
        <v>0</v>
      </c>
      <c r="MX36" s="76">
        <f t="shared" si="1049"/>
        <v>0</v>
      </c>
      <c r="MY36" s="76">
        <f t="shared" si="287"/>
        <v>0</v>
      </c>
      <c r="MZ36" s="76">
        <f t="shared" si="288"/>
        <v>0</v>
      </c>
      <c r="NA36" s="77">
        <f>'СДП (план)'!BP35</f>
        <v>0</v>
      </c>
      <c r="NB36" s="76">
        <f>'СДП (план)'!BQ35</f>
        <v>0</v>
      </c>
      <c r="NC36" s="76">
        <f t="shared" si="289"/>
        <v>0</v>
      </c>
      <c r="ND36" s="76">
        <f t="shared" si="290"/>
        <v>0</v>
      </c>
      <c r="NE36" s="76">
        <f>VLOOKUP($C36,факт!$D$7:$JQ$124,227,0)</f>
        <v>0</v>
      </c>
      <c r="NF36" s="76">
        <f>VLOOKUP($C36,факт!$D$7:$JQ$124,228,0)</f>
        <v>0</v>
      </c>
      <c r="NG36" s="76">
        <f>VLOOKUP($C36,факт!$D$7:$JQ$124,229,0)</f>
        <v>0</v>
      </c>
      <c r="NH36" s="76">
        <f>VLOOKUP($C36,факт!$D$7:$JQ$124,230,0)</f>
        <v>0</v>
      </c>
      <c r="NI36" s="76">
        <f t="shared" si="1050"/>
        <v>0</v>
      </c>
      <c r="NJ36" s="76">
        <f t="shared" si="1051"/>
        <v>0</v>
      </c>
      <c r="NK36" s="76">
        <f t="shared" si="1052"/>
        <v>0</v>
      </c>
      <c r="NL36" s="76">
        <f t="shared" si="293"/>
        <v>0</v>
      </c>
      <c r="NM36" s="76">
        <f t="shared" si="294"/>
        <v>0</v>
      </c>
      <c r="NN36" s="77">
        <f>'СДП (план)'!BR35</f>
        <v>0</v>
      </c>
      <c r="NO36" s="76">
        <f>'СДП (план)'!BS35</f>
        <v>0</v>
      </c>
      <c r="NP36" s="76">
        <f t="shared" si="295"/>
        <v>0</v>
      </c>
      <c r="NQ36" s="76">
        <f t="shared" si="296"/>
        <v>0</v>
      </c>
      <c r="NR36" s="76">
        <f>VLOOKUP($C36,факт!$D$7:$JQ$124,231,0)</f>
        <v>0</v>
      </c>
      <c r="NS36" s="76">
        <f>VLOOKUP($C36,факт!$D$7:$JQ$124,232,0)</f>
        <v>0</v>
      </c>
      <c r="NT36" s="76">
        <f>VLOOKUP($C36,факт!$D$7:$JQ$124,233,0)</f>
        <v>0</v>
      </c>
      <c r="NU36" s="76">
        <f>VLOOKUP($C36,факт!$D$7:$JQ$124,234,0)</f>
        <v>0</v>
      </c>
      <c r="NV36" s="76">
        <f t="shared" si="1053"/>
        <v>0</v>
      </c>
      <c r="NW36" s="76">
        <f t="shared" si="1054"/>
        <v>0</v>
      </c>
      <c r="NX36" s="76">
        <f t="shared" si="1055"/>
        <v>0</v>
      </c>
      <c r="NY36" s="76">
        <f t="shared" si="299"/>
        <v>0</v>
      </c>
      <c r="NZ36" s="76">
        <f t="shared" si="300"/>
        <v>0</v>
      </c>
      <c r="OA36" s="77">
        <f>'СДП (план)'!BT35</f>
        <v>0</v>
      </c>
      <c r="OB36" s="76">
        <f>'СДП (план)'!BU35</f>
        <v>0</v>
      </c>
      <c r="OC36" s="76">
        <f t="shared" si="301"/>
        <v>0</v>
      </c>
      <c r="OD36" s="76">
        <f t="shared" si="302"/>
        <v>0</v>
      </c>
      <c r="OE36" s="76">
        <f>VLOOKUP($C36,факт!$D$7:$JQ$124,243,0)</f>
        <v>0</v>
      </c>
      <c r="OF36" s="76">
        <f>VLOOKUP($C36,факт!$D$7:$JQ$124,244,0)</f>
        <v>0</v>
      </c>
      <c r="OG36" s="76">
        <f>VLOOKUP($C36,факт!$D$7:$JQ$124,245,0)</f>
        <v>0</v>
      </c>
      <c r="OH36" s="76">
        <f>VLOOKUP($C36,факт!$D$7:$JQ$124,246,0)</f>
        <v>0</v>
      </c>
      <c r="OI36" s="76">
        <f t="shared" si="1056"/>
        <v>0</v>
      </c>
      <c r="OJ36" s="76">
        <f t="shared" si="1057"/>
        <v>0</v>
      </c>
      <c r="OK36" s="76">
        <f t="shared" si="1058"/>
        <v>0</v>
      </c>
      <c r="OL36" s="76">
        <f t="shared" si="305"/>
        <v>0</v>
      </c>
      <c r="OM36" s="76">
        <f t="shared" si="306"/>
        <v>0</v>
      </c>
      <c r="ON36" s="77">
        <f>'СДП (план)'!BV35</f>
        <v>0</v>
      </c>
      <c r="OO36" s="76">
        <f>'СДП (план)'!BW35</f>
        <v>0</v>
      </c>
      <c r="OP36" s="76">
        <f t="shared" si="307"/>
        <v>0</v>
      </c>
      <c r="OQ36" s="76">
        <f t="shared" si="308"/>
        <v>0</v>
      </c>
      <c r="OR36" s="76">
        <f>VLOOKUP($C36,факт!$D$7:$JQ$124,83,0)</f>
        <v>0</v>
      </c>
      <c r="OS36" s="76">
        <f>VLOOKUP($C36,факт!$D$7:$JQ$124,84,0)</f>
        <v>0</v>
      </c>
      <c r="OT36" s="76">
        <f>VLOOKUP($C36,факт!$D$7:$JQ$124,85,0)</f>
        <v>0</v>
      </c>
      <c r="OU36" s="76">
        <f>VLOOKUP($C36,факт!$D$7:$JQ$124,86,0)</f>
        <v>0</v>
      </c>
      <c r="OV36" s="76">
        <f t="shared" si="1059"/>
        <v>0</v>
      </c>
      <c r="OW36" s="76">
        <f t="shared" si="1060"/>
        <v>0</v>
      </c>
      <c r="OX36" s="76">
        <f t="shared" si="1061"/>
        <v>0</v>
      </c>
      <c r="OY36" s="76">
        <f t="shared" si="310"/>
        <v>0</v>
      </c>
      <c r="OZ36" s="76">
        <f t="shared" si="311"/>
        <v>0</v>
      </c>
      <c r="PA36" s="77">
        <f>'СДП (план)'!BX35</f>
        <v>0</v>
      </c>
      <c r="PB36" s="76">
        <f>'СДП (план)'!BY35</f>
        <v>0</v>
      </c>
      <c r="PC36" s="76">
        <f t="shared" si="312"/>
        <v>0</v>
      </c>
      <c r="PD36" s="76">
        <f t="shared" si="313"/>
        <v>0</v>
      </c>
      <c r="PE36" s="76">
        <f>VLOOKUP($C36,факт!$D$7:$JQ$124,59,0)</f>
        <v>0</v>
      </c>
      <c r="PF36" s="76">
        <f>VLOOKUP($C36,факт!$D$7:$JQ$124,60,0)</f>
        <v>0</v>
      </c>
      <c r="PG36" s="76">
        <f>VLOOKUP($C36,факт!$D$7:$JQ$124,61,0)</f>
        <v>0</v>
      </c>
      <c r="PH36" s="76">
        <f>VLOOKUP($C36,факт!$D$7:$JQ$124,62,0)</f>
        <v>0</v>
      </c>
      <c r="PI36" s="76">
        <f t="shared" si="1062"/>
        <v>0</v>
      </c>
      <c r="PJ36" s="76">
        <f t="shared" si="1063"/>
        <v>0</v>
      </c>
      <c r="PK36" s="76">
        <f t="shared" si="1064"/>
        <v>0</v>
      </c>
      <c r="PL36" s="76">
        <f t="shared" si="315"/>
        <v>0</v>
      </c>
      <c r="PM36" s="76">
        <f t="shared" si="316"/>
        <v>0</v>
      </c>
      <c r="PN36" s="77">
        <f>'СДП (план)'!BZ35</f>
        <v>0</v>
      </c>
      <c r="PO36" s="76">
        <f>'СДП (план)'!CA35</f>
        <v>0</v>
      </c>
      <c r="PP36" s="76">
        <f t="shared" si="317"/>
        <v>0</v>
      </c>
      <c r="PQ36" s="76">
        <f t="shared" si="318"/>
        <v>0</v>
      </c>
      <c r="PR36" s="76">
        <f>VLOOKUP($C36,факт!$D$7:$JQ$124,263,0)</f>
        <v>0</v>
      </c>
      <c r="PS36" s="76">
        <f>VLOOKUP($C36,факт!$D$7:$JQ$124,264,0)</f>
        <v>0</v>
      </c>
      <c r="PT36" s="76">
        <f>VLOOKUP($C36,факт!$D$7:$JQ$124,265,0)</f>
        <v>0</v>
      </c>
      <c r="PU36" s="76">
        <f>VLOOKUP($C36,факт!$D$7:$JQ$124,266,0)</f>
        <v>0</v>
      </c>
      <c r="PV36" s="76">
        <f t="shared" si="1065"/>
        <v>0</v>
      </c>
      <c r="PW36" s="76">
        <f t="shared" si="1066"/>
        <v>0</v>
      </c>
      <c r="PX36" s="76">
        <f t="shared" si="1067"/>
        <v>0</v>
      </c>
      <c r="PY36" s="76">
        <f t="shared" si="321"/>
        <v>0</v>
      </c>
      <c r="PZ36" s="76">
        <f t="shared" si="322"/>
        <v>0</v>
      </c>
      <c r="QA36" s="77">
        <f>'СДП (план)'!CB35</f>
        <v>0</v>
      </c>
      <c r="QB36" s="76">
        <f>'СДП (план)'!CC35</f>
        <v>0</v>
      </c>
      <c r="QC36" s="76">
        <f t="shared" si="323"/>
        <v>0</v>
      </c>
      <c r="QD36" s="76">
        <f t="shared" si="324"/>
        <v>0</v>
      </c>
      <c r="QE36" s="76">
        <f>VLOOKUP($C36,факт!$D$7:$JQ$124,103,0)</f>
        <v>0</v>
      </c>
      <c r="QF36" s="76">
        <f>VLOOKUP($C36,факт!$D$7:$JQ$124,104,0)</f>
        <v>0</v>
      </c>
      <c r="QG36" s="76">
        <f>VLOOKUP($C36,факт!$D$7:$JQ$124,105,0)</f>
        <v>0</v>
      </c>
      <c r="QH36" s="76">
        <f>VLOOKUP($C36,факт!$D$7:$JQ$124,106,0)</f>
        <v>0</v>
      </c>
      <c r="QI36" s="76">
        <f t="shared" si="1068"/>
        <v>0</v>
      </c>
      <c r="QJ36" s="76">
        <f t="shared" si="1069"/>
        <v>0</v>
      </c>
      <c r="QK36" s="76">
        <f t="shared" si="1070"/>
        <v>0</v>
      </c>
      <c r="QL36" s="76">
        <f t="shared" si="326"/>
        <v>0</v>
      </c>
      <c r="QM36" s="76">
        <f t="shared" si="327"/>
        <v>0</v>
      </c>
      <c r="QN36" s="79">
        <f>'СДП (план)'!CD35</f>
        <v>0</v>
      </c>
      <c r="QO36" s="79">
        <f>'СДП (план)'!CE35</f>
        <v>0</v>
      </c>
      <c r="QP36" s="76">
        <f t="shared" si="328"/>
        <v>0</v>
      </c>
      <c r="QQ36" s="76">
        <f t="shared" si="329"/>
        <v>0</v>
      </c>
      <c r="QR36" s="76">
        <f>VLOOKUP($C36,факт!$D$7:$JQ$124,63,0)</f>
        <v>0</v>
      </c>
      <c r="QS36" s="76">
        <f>VLOOKUP($C36,факт!$D$7:$JQ$124,64,0)</f>
        <v>0</v>
      </c>
      <c r="QT36" s="76">
        <f>VLOOKUP($C36,факт!$D$7:$JQ$124,65,0)</f>
        <v>0</v>
      </c>
      <c r="QU36" s="76">
        <f>VLOOKUP($C36,факт!$D$7:$JQ$124,66,0)</f>
        <v>0</v>
      </c>
      <c r="QV36" s="76">
        <f t="shared" si="1071"/>
        <v>0</v>
      </c>
      <c r="QW36" s="76">
        <f t="shared" si="1072"/>
        <v>0</v>
      </c>
      <c r="QX36" s="76">
        <f t="shared" si="1073"/>
        <v>0</v>
      </c>
      <c r="QY36" s="76">
        <f t="shared" si="332"/>
        <v>0</v>
      </c>
      <c r="QZ36" s="76">
        <f t="shared" si="333"/>
        <v>0</v>
      </c>
      <c r="RA36" s="77">
        <f>'СДП (план)'!CF35</f>
        <v>0</v>
      </c>
      <c r="RB36" s="76">
        <f>'СДП (план)'!CG35</f>
        <v>0</v>
      </c>
      <c r="RC36" s="76">
        <f t="shared" si="334"/>
        <v>0</v>
      </c>
      <c r="RD36" s="76">
        <f t="shared" si="335"/>
        <v>0</v>
      </c>
      <c r="RE36" s="76">
        <f>VLOOKUP($C36,факт!$D$7:$JQ$124,67,0)</f>
        <v>0</v>
      </c>
      <c r="RF36" s="76">
        <f>VLOOKUP($C36,факт!$D$7:$JQ$124,68,0)</f>
        <v>0</v>
      </c>
      <c r="RG36" s="76">
        <f>VLOOKUP($C36,факт!$D$7:$JQ$124,69,0)</f>
        <v>0</v>
      </c>
      <c r="RH36" s="76">
        <f>VLOOKUP($C36,факт!$D$7:$JQ$124,70,0)</f>
        <v>0</v>
      </c>
      <c r="RI36" s="76">
        <f t="shared" si="1074"/>
        <v>0</v>
      </c>
      <c r="RJ36" s="76">
        <f t="shared" si="1075"/>
        <v>0</v>
      </c>
      <c r="RK36" s="76">
        <f t="shared" si="1076"/>
        <v>0</v>
      </c>
      <c r="RL36" s="76">
        <f t="shared" si="337"/>
        <v>0</v>
      </c>
      <c r="RM36" s="76">
        <f t="shared" si="338"/>
        <v>0</v>
      </c>
      <c r="RN36" s="77">
        <f>'СДП (план)'!CH35</f>
        <v>0</v>
      </c>
      <c r="RO36" s="76">
        <f>'СДП (план)'!CI35</f>
        <v>0</v>
      </c>
      <c r="RP36" s="76">
        <f t="shared" si="339"/>
        <v>0</v>
      </c>
      <c r="RQ36" s="76">
        <f t="shared" si="340"/>
        <v>0</v>
      </c>
      <c r="RR36" s="76">
        <f>VLOOKUP($C36,факт!$D$7:$JQ$124,79,0)</f>
        <v>0</v>
      </c>
      <c r="RS36" s="76">
        <f>VLOOKUP($C36,факт!$D$7:$JQ$124,80,0)</f>
        <v>0</v>
      </c>
      <c r="RT36" s="76">
        <f>VLOOKUP($C36,факт!$D$7:$JQ$124,81,0)</f>
        <v>0</v>
      </c>
      <c r="RU36" s="76">
        <f>VLOOKUP($C36,факт!$D$7:$JQ$124,82,0)</f>
        <v>0</v>
      </c>
      <c r="RV36" s="76">
        <f t="shared" si="1077"/>
        <v>0</v>
      </c>
      <c r="RW36" s="76">
        <f t="shared" si="1078"/>
        <v>0</v>
      </c>
      <c r="RX36" s="76">
        <f t="shared" si="1079"/>
        <v>0</v>
      </c>
      <c r="RY36" s="76">
        <f t="shared" si="343"/>
        <v>0</v>
      </c>
      <c r="RZ36" s="76">
        <f t="shared" si="344"/>
        <v>0</v>
      </c>
      <c r="SA36" s="77">
        <f>'СДП (план)'!CJ35</f>
        <v>0</v>
      </c>
      <c r="SB36" s="76">
        <f>'СДП (план)'!CK35</f>
        <v>0</v>
      </c>
      <c r="SC36" s="76">
        <f t="shared" si="345"/>
        <v>0</v>
      </c>
      <c r="SD36" s="76">
        <f t="shared" si="346"/>
        <v>0</v>
      </c>
      <c r="SE36" s="76">
        <f>VLOOKUP($C36,факт!$D$7:$JQ$124,95,0)</f>
        <v>0</v>
      </c>
      <c r="SF36" s="76">
        <f>VLOOKUP($C36,факт!$D$7:$JQ$124,96,0)</f>
        <v>0</v>
      </c>
      <c r="SG36" s="76">
        <f>VLOOKUP($C36,факт!$D$7:$JQ$124,97,0)</f>
        <v>0</v>
      </c>
      <c r="SH36" s="76">
        <f>VLOOKUP($C36,факт!$D$7:$JQ$124,98,0)</f>
        <v>0</v>
      </c>
      <c r="SI36" s="76">
        <f t="shared" si="1080"/>
        <v>0</v>
      </c>
      <c r="SJ36" s="76">
        <f t="shared" si="1081"/>
        <v>0</v>
      </c>
      <c r="SK36" s="76">
        <f t="shared" si="1082"/>
        <v>0</v>
      </c>
      <c r="SL36" s="76">
        <f t="shared" si="348"/>
        <v>0</v>
      </c>
      <c r="SM36" s="76">
        <f t="shared" si="349"/>
        <v>0</v>
      </c>
      <c r="SN36" s="77">
        <f>'СДП (план)'!CL35</f>
        <v>0</v>
      </c>
      <c r="SO36" s="76">
        <f>'СДП (план)'!CM35</f>
        <v>0</v>
      </c>
      <c r="SP36" s="76">
        <f t="shared" si="350"/>
        <v>0</v>
      </c>
      <c r="SQ36" s="76">
        <f t="shared" si="351"/>
        <v>0</v>
      </c>
      <c r="SR36" s="76">
        <f>VLOOKUP($C36,факт!$D$7:$JQ$124,107,0)</f>
        <v>0</v>
      </c>
      <c r="SS36" s="76">
        <f>VLOOKUP($C36,факт!$D$7:$JQ$124,108,0)</f>
        <v>0</v>
      </c>
      <c r="ST36" s="76">
        <f>VLOOKUP($C36,факт!$D$7:$JQ$124,109,0)</f>
        <v>0</v>
      </c>
      <c r="SU36" s="76">
        <f>VLOOKUP($C36,факт!$D$7:$JQ$124,110,0)</f>
        <v>0</v>
      </c>
      <c r="SV36" s="76">
        <f t="shared" si="1083"/>
        <v>0</v>
      </c>
      <c r="SW36" s="76">
        <f t="shared" si="1084"/>
        <v>0</v>
      </c>
      <c r="SX36" s="76">
        <f t="shared" si="1085"/>
        <v>0</v>
      </c>
      <c r="SY36" s="76">
        <f t="shared" si="354"/>
        <v>0</v>
      </c>
      <c r="SZ36" s="76">
        <f t="shared" si="355"/>
        <v>0</v>
      </c>
      <c r="TA36" s="77">
        <f>'СДП (план)'!CN35</f>
        <v>0</v>
      </c>
      <c r="TB36" s="76">
        <f>'СДП (план)'!CO35</f>
        <v>0</v>
      </c>
      <c r="TC36" s="76">
        <f t="shared" si="356"/>
        <v>0</v>
      </c>
      <c r="TD36" s="76">
        <f t="shared" si="357"/>
        <v>0</v>
      </c>
      <c r="TE36" s="76">
        <f>VLOOKUP($C36,факт!$D$7:$JQ$124,51,0)</f>
        <v>0</v>
      </c>
      <c r="TF36" s="76">
        <f>VLOOKUP($C36,факт!$D$7:$JQ$124,52,0)</f>
        <v>0</v>
      </c>
      <c r="TG36" s="76">
        <f>VLOOKUP($C36,факт!$D$7:$JQ$124,53,0)</f>
        <v>0</v>
      </c>
      <c r="TH36" s="76">
        <f>VLOOKUP($C36,факт!$D$7:$JQ$124,54,0)</f>
        <v>0</v>
      </c>
      <c r="TI36" s="76">
        <f t="shared" si="1086"/>
        <v>0</v>
      </c>
      <c r="TJ36" s="76">
        <f t="shared" si="1087"/>
        <v>0</v>
      </c>
      <c r="TK36" s="76">
        <f t="shared" si="1088"/>
        <v>0</v>
      </c>
      <c r="TL36" s="76">
        <f t="shared" si="360"/>
        <v>0</v>
      </c>
      <c r="TM36" s="76">
        <f t="shared" si="361"/>
        <v>0</v>
      </c>
      <c r="TN36" s="77">
        <f>'СДП (план)'!CP35</f>
        <v>0</v>
      </c>
      <c r="TO36" s="76">
        <f>'СДП (план)'!CQ35</f>
        <v>0</v>
      </c>
      <c r="TP36" s="76">
        <f t="shared" si="362"/>
        <v>0</v>
      </c>
      <c r="TQ36" s="76">
        <f t="shared" si="363"/>
        <v>0</v>
      </c>
      <c r="TR36" s="76">
        <f>VLOOKUP($C36,факт!$D$7:$JQ$124,47,0)</f>
        <v>0</v>
      </c>
      <c r="TS36" s="76">
        <f>VLOOKUP($C36,факт!$D$7:$JQ$124,48,0)</f>
        <v>0</v>
      </c>
      <c r="TT36" s="76">
        <f>VLOOKUP($C36,факт!$D$7:$JQ$124,49,0)</f>
        <v>0</v>
      </c>
      <c r="TU36" s="76">
        <f>VLOOKUP($C36,факт!$D$7:$JQ$124,50,0)</f>
        <v>0</v>
      </c>
      <c r="TV36" s="76">
        <f t="shared" si="1089"/>
        <v>0</v>
      </c>
      <c r="TW36" s="76">
        <f t="shared" si="1090"/>
        <v>0</v>
      </c>
      <c r="TX36" s="76">
        <f t="shared" si="1091"/>
        <v>0</v>
      </c>
      <c r="TY36" s="76">
        <f t="shared" si="366"/>
        <v>0</v>
      </c>
      <c r="TZ36" s="76">
        <f t="shared" si="367"/>
        <v>0</v>
      </c>
      <c r="UA36" s="9">
        <f>'СДП (план)'!CR35</f>
        <v>0</v>
      </c>
      <c r="UB36" s="4">
        <f>'СДП (план)'!CS35</f>
        <v>0</v>
      </c>
      <c r="UC36" s="76">
        <f t="shared" si="368"/>
        <v>0</v>
      </c>
      <c r="UD36" s="76">
        <f t="shared" si="369"/>
        <v>0</v>
      </c>
      <c r="UE36" s="76">
        <f>VLOOKUP($C36,факт!$D$7:$JQ$124,75,0)</f>
        <v>0</v>
      </c>
      <c r="UF36" s="76">
        <f>VLOOKUP($C36,факт!$D$7:$JQ$124,76,0)</f>
        <v>0</v>
      </c>
      <c r="UG36" s="76">
        <f>VLOOKUP($C36,факт!$D$7:$JQ$124,77,0)</f>
        <v>0</v>
      </c>
      <c r="UH36" s="76">
        <f>VLOOKUP($C36,факт!$D$7:$JQ$124,78,0)</f>
        <v>0</v>
      </c>
      <c r="UI36" s="76">
        <f t="shared" si="1092"/>
        <v>0</v>
      </c>
      <c r="UJ36" s="76">
        <f t="shared" si="1093"/>
        <v>0</v>
      </c>
      <c r="UK36" s="76">
        <f t="shared" si="1094"/>
        <v>0</v>
      </c>
      <c r="UL36" s="76">
        <f t="shared" si="371"/>
        <v>0</v>
      </c>
      <c r="UM36" s="76">
        <f t="shared" si="372"/>
        <v>0</v>
      </c>
      <c r="UN36" s="4">
        <f>'СДП (план)'!CT35</f>
        <v>0</v>
      </c>
      <c r="UO36" s="4">
        <f>'СДП (план)'!CU35</f>
        <v>0</v>
      </c>
      <c r="UP36" s="76">
        <f t="shared" si="373"/>
        <v>0</v>
      </c>
      <c r="UQ36" s="76">
        <f t="shared" si="374"/>
        <v>0</v>
      </c>
      <c r="UR36" s="76">
        <f>VLOOKUP($C36,факт!$D$7:$JQ$124,271,0)</f>
        <v>0</v>
      </c>
      <c r="US36" s="76">
        <f>VLOOKUP($C36,факт!$D$7:$JQ$124,272,0)</f>
        <v>0</v>
      </c>
      <c r="UT36" s="79"/>
      <c r="UU36" s="79"/>
      <c r="UV36" s="76">
        <f t="shared" si="1095"/>
        <v>0</v>
      </c>
      <c r="UW36" s="76">
        <f t="shared" si="1096"/>
        <v>0</v>
      </c>
      <c r="UX36" s="76">
        <f t="shared" si="1097"/>
        <v>0</v>
      </c>
      <c r="UY36" s="76">
        <f t="shared" si="376"/>
        <v>0</v>
      </c>
      <c r="UZ36" s="76">
        <f t="shared" si="377"/>
        <v>0</v>
      </c>
      <c r="VA36" s="76">
        <f>'СДП (план)'!CV35</f>
        <v>0</v>
      </c>
      <c r="VB36" s="76">
        <f>'СДП (план)'!CW35</f>
        <v>0</v>
      </c>
      <c r="VC36" s="76">
        <f t="shared" si="378"/>
        <v>0</v>
      </c>
      <c r="VD36" s="76">
        <f t="shared" si="379"/>
        <v>0</v>
      </c>
      <c r="VE36" s="76"/>
      <c r="VF36" s="76"/>
      <c r="VG36" s="76"/>
      <c r="VH36" s="76"/>
      <c r="VI36" s="76">
        <f t="shared" si="1098"/>
        <v>0</v>
      </c>
      <c r="VJ36" s="76">
        <f t="shared" si="1099"/>
        <v>0</v>
      </c>
      <c r="VK36" s="76">
        <f t="shared" si="1100"/>
        <v>0</v>
      </c>
      <c r="VL36" s="76">
        <f t="shared" si="381"/>
        <v>0</v>
      </c>
      <c r="VM36" s="76">
        <f t="shared" si="382"/>
        <v>0</v>
      </c>
      <c r="VN36" s="82">
        <f t="shared" si="1101"/>
        <v>130</v>
      </c>
      <c r="VO36" s="82">
        <f t="shared" si="1102"/>
        <v>35014907.199999996</v>
      </c>
      <c r="VP36" s="82">
        <f t="shared" si="1103"/>
        <v>21.666666666666668</v>
      </c>
      <c r="VQ36" s="82">
        <f t="shared" si="1104"/>
        <v>5835817.8666666662</v>
      </c>
      <c r="VR36" s="82">
        <f t="shared" si="1105"/>
        <v>13</v>
      </c>
      <c r="VS36" s="82">
        <f t="shared" si="1106"/>
        <v>3501490.7199999997</v>
      </c>
      <c r="VT36" s="82">
        <f t="shared" si="1107"/>
        <v>0</v>
      </c>
      <c r="VU36" s="82">
        <f t="shared" si="1108"/>
        <v>0</v>
      </c>
      <c r="VV36" s="82">
        <f t="shared" si="1109"/>
        <v>1849.9</v>
      </c>
      <c r="VW36" s="82">
        <f t="shared" si="1110"/>
        <v>308.31666666666672</v>
      </c>
      <c r="VX36" s="82">
        <f t="shared" si="1111"/>
        <v>184.99</v>
      </c>
      <c r="VY36" s="82">
        <f t="shared" si="1112"/>
        <v>-8.6666666666666679</v>
      </c>
      <c r="VZ36" s="156">
        <f t="shared" si="1113"/>
        <v>-2334327.1466666665</v>
      </c>
      <c r="WA36" s="63">
        <f>VLOOKUP($C36,факт!$D$7:$JU$124,273,0)</f>
        <v>13</v>
      </c>
      <c r="WB36" s="235">
        <f>VLOOKUP($C36,факт!$D$7:$JU$124,274,0)</f>
        <v>3501490.7199999997</v>
      </c>
      <c r="WC36" s="235">
        <f>VLOOKUP($C36,факт!$D$7:$JU$124,275,0)</f>
        <v>0</v>
      </c>
      <c r="WD36" s="235">
        <f>VLOOKUP($C36,факт!$D$7:$JU$124,276,0)</f>
        <v>0</v>
      </c>
      <c r="WE36" s="236">
        <f t="shared" si="538"/>
        <v>0</v>
      </c>
      <c r="WF36" s="236">
        <f t="shared" si="539"/>
        <v>0</v>
      </c>
      <c r="WG36" s="467"/>
      <c r="WH36" s="467" t="e">
        <f t="shared" si="1115"/>
        <v>#DIV/0!</v>
      </c>
    </row>
    <row r="37" spans="1:606" s="63" customFormat="1" ht="45" x14ac:dyDescent="0.25">
      <c r="A37" s="318"/>
      <c r="B37" s="318">
        <v>17</v>
      </c>
      <c r="C37" s="56" t="s">
        <v>486</v>
      </c>
      <c r="D37" s="319" t="s">
        <v>216</v>
      </c>
      <c r="E37" s="2">
        <v>13520</v>
      </c>
      <c r="F37" s="364">
        <v>10.34</v>
      </c>
      <c r="G37" s="364"/>
      <c r="H37" s="357">
        <v>1</v>
      </c>
      <c r="I37" s="38"/>
      <c r="J37" s="247">
        <v>1.4</v>
      </c>
      <c r="K37" s="247">
        <v>1.68</v>
      </c>
      <c r="L37" s="247">
        <v>2.23</v>
      </c>
      <c r="M37" s="247">
        <v>2.57</v>
      </c>
      <c r="N37" s="77">
        <f>'СДП (план)'!N36</f>
        <v>0</v>
      </c>
      <c r="O37" s="77">
        <f>'СДП (план)'!O36</f>
        <v>0</v>
      </c>
      <c r="P37" s="76">
        <f t="shared" si="136"/>
        <v>0</v>
      </c>
      <c r="Q37" s="76">
        <f t="shared" si="137"/>
        <v>0</v>
      </c>
      <c r="R37" s="76">
        <f>VLOOKUP($C37,факт!$D$7:$JQ$124,27,0)</f>
        <v>0</v>
      </c>
      <c r="S37" s="76">
        <f>VLOOKUP($C37,факт!$D$7:$JQ$124,28,0)</f>
        <v>0</v>
      </c>
      <c r="T37" s="76">
        <f>VLOOKUP($C37,факт!$D$7:$JQ$124,29,0)</f>
        <v>0</v>
      </c>
      <c r="U37" s="76">
        <f>VLOOKUP($C37,факт!$D$7:$JQ$124,30,0)</f>
        <v>0</v>
      </c>
      <c r="V37" s="76">
        <f t="shared" si="967"/>
        <v>0</v>
      </c>
      <c r="W37" s="76">
        <f t="shared" si="968"/>
        <v>0</v>
      </c>
      <c r="X37" s="76">
        <f t="shared" si="969"/>
        <v>0</v>
      </c>
      <c r="Y37" s="76">
        <f t="shared" si="970"/>
        <v>0</v>
      </c>
      <c r="Z37" s="76">
        <f t="shared" si="971"/>
        <v>0</v>
      </c>
      <c r="AA37" s="218">
        <f>'СДП (план)'!P36</f>
        <v>0</v>
      </c>
      <c r="AB37" s="218">
        <f>'СДП (план)'!Q36</f>
        <v>0</v>
      </c>
      <c r="AC37" s="76">
        <f t="shared" si="141"/>
        <v>0</v>
      </c>
      <c r="AD37" s="76">
        <f t="shared" si="142"/>
        <v>0</v>
      </c>
      <c r="AE37" s="76">
        <f>VLOOKUP($C37,факт!$D$7:$JO$125,15,0)</f>
        <v>0</v>
      </c>
      <c r="AF37" s="76">
        <f>VLOOKUP($C37,факт!$D$7:$JO$125,16,0)</f>
        <v>0</v>
      </c>
      <c r="AG37" s="76">
        <f>VLOOKUP($C37,факт!$D$7:$JO$125,17,0)</f>
        <v>0</v>
      </c>
      <c r="AH37" s="76">
        <f>VLOOKUP($C37,факт!$D$7:$JO$125,18,0)</f>
        <v>0</v>
      </c>
      <c r="AI37" s="76">
        <f t="shared" si="972"/>
        <v>0</v>
      </c>
      <c r="AJ37" s="76">
        <f t="shared" si="973"/>
        <v>0</v>
      </c>
      <c r="AK37" s="76">
        <f t="shared" si="974"/>
        <v>0</v>
      </c>
      <c r="AL37" s="76">
        <f t="shared" si="145"/>
        <v>0</v>
      </c>
      <c r="AM37" s="76">
        <f t="shared" si="146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147"/>
        <v>5</v>
      </c>
      <c r="AQ37" s="76">
        <f t="shared" si="148"/>
        <v>978577.6</v>
      </c>
      <c r="AR37" s="76">
        <f>VLOOKUP($C37,факт!$D$7:$JQ$124,3,0)</f>
        <v>2</v>
      </c>
      <c r="AS37" s="76">
        <f>VLOOKUP($C37,факт!$D$7:$JQ$124,4,0)</f>
        <v>391431.04</v>
      </c>
      <c r="AT37" s="76">
        <f>VLOOKUP($C37,факт!$D$7:$JQ$124,5,0)</f>
        <v>1</v>
      </c>
      <c r="AU37" s="76">
        <f>VLOOKUP($C37,факт!$D$7:$JQ$124,6,0)</f>
        <v>97857.76</v>
      </c>
      <c r="AV37" s="76">
        <f t="shared" si="975"/>
        <v>310.2</v>
      </c>
      <c r="AW37" s="76">
        <f t="shared" si="976"/>
        <v>51.7</v>
      </c>
      <c r="AX37" s="76">
        <f t="shared" si="977"/>
        <v>20.68</v>
      </c>
      <c r="AY37" s="76">
        <f t="shared" si="151"/>
        <v>-3</v>
      </c>
      <c r="AZ37" s="76">
        <f t="shared" si="152"/>
        <v>-587146.56000000006</v>
      </c>
      <c r="BA37" s="165">
        <f>'СДП (план)'!T36</f>
        <v>0</v>
      </c>
      <c r="BB37" s="4">
        <f>'СДП (план)'!U36</f>
        <v>0</v>
      </c>
      <c r="BC37" s="76">
        <f t="shared" si="153"/>
        <v>0</v>
      </c>
      <c r="BD37" s="76">
        <f t="shared" si="154"/>
        <v>0</v>
      </c>
      <c r="BE37" s="76">
        <f>VLOOKUP($C37,факт!$D$7:$JQ$124,19,0)</f>
        <v>0</v>
      </c>
      <c r="BF37" s="76">
        <f>VLOOKUP($C37,факт!$D$7:$JQ$124,20,0)</f>
        <v>0</v>
      </c>
      <c r="BG37" s="76">
        <f>VLOOKUP($C37,факт!$D$7:$JQ$124,21,0)</f>
        <v>0</v>
      </c>
      <c r="BH37" s="76">
        <f>VLOOKUP($C37,факт!$D$7:$JQ$124,22,0)</f>
        <v>0</v>
      </c>
      <c r="BI37" s="76">
        <f t="shared" si="978"/>
        <v>0</v>
      </c>
      <c r="BJ37" s="76">
        <f t="shared" si="979"/>
        <v>0</v>
      </c>
      <c r="BK37" s="76">
        <f t="shared" si="980"/>
        <v>0</v>
      </c>
      <c r="BL37" s="76">
        <f t="shared" si="157"/>
        <v>0</v>
      </c>
      <c r="BM37" s="76">
        <f t="shared" si="158"/>
        <v>0</v>
      </c>
      <c r="BN37" s="77">
        <f>'СДП (план)'!V36</f>
        <v>0</v>
      </c>
      <c r="BO37" s="76">
        <f>'СДП (план)'!W36</f>
        <v>0</v>
      </c>
      <c r="BP37" s="76">
        <f t="shared" si="159"/>
        <v>0</v>
      </c>
      <c r="BQ37" s="76">
        <f t="shared" si="160"/>
        <v>0</v>
      </c>
      <c r="BR37" s="76">
        <f>VLOOKUP($C37,факт!$D$7:$JQ$124,7,0)</f>
        <v>0</v>
      </c>
      <c r="BS37" s="76">
        <f>VLOOKUP($C37,факт!$D$7:$JQ$124,8,0)</f>
        <v>0</v>
      </c>
      <c r="BT37" s="76">
        <f>VLOOKUP($C37,факт!$D$7:$JQ$124,9,0)</f>
        <v>0</v>
      </c>
      <c r="BU37" s="76">
        <f>VLOOKUP($C37,факт!$D$7:$JQ$124,10,0)</f>
        <v>0</v>
      </c>
      <c r="BV37" s="76">
        <f t="shared" si="981"/>
        <v>0</v>
      </c>
      <c r="BW37" s="76">
        <f t="shared" si="982"/>
        <v>0</v>
      </c>
      <c r="BX37" s="76">
        <f t="shared" si="983"/>
        <v>0</v>
      </c>
      <c r="BY37" s="76">
        <f t="shared" si="399"/>
        <v>0</v>
      </c>
      <c r="BZ37" s="76">
        <f t="shared" si="400"/>
        <v>0</v>
      </c>
      <c r="CA37" s="79">
        <f>'СДП (план)'!X36</f>
        <v>0</v>
      </c>
      <c r="CB37" s="76">
        <f>'СДП (план)'!Y36</f>
        <v>0</v>
      </c>
      <c r="CC37" s="76">
        <f t="shared" si="164"/>
        <v>0</v>
      </c>
      <c r="CD37" s="76">
        <f t="shared" si="165"/>
        <v>0</v>
      </c>
      <c r="CE37" s="76">
        <f>VLOOKUP($C37,факт!$D$7:$JQ$124,23,0)</f>
        <v>0</v>
      </c>
      <c r="CF37" s="76">
        <f>VLOOKUP($C37,факт!$D$7:$JQ$124,24,0)</f>
        <v>0</v>
      </c>
      <c r="CG37" s="76">
        <f>VLOOKUP($C37,факт!$D$7:$JQ$124,25,0)</f>
        <v>0</v>
      </c>
      <c r="CH37" s="76">
        <f>VLOOKUP($C37,факт!$D$7:$JQ$124,26,0)</f>
        <v>0</v>
      </c>
      <c r="CI37" s="76">
        <f t="shared" si="984"/>
        <v>0</v>
      </c>
      <c r="CJ37" s="76">
        <f t="shared" si="985"/>
        <v>0</v>
      </c>
      <c r="CK37" s="76">
        <f t="shared" si="986"/>
        <v>0</v>
      </c>
      <c r="CL37" s="76">
        <f t="shared" si="168"/>
        <v>0</v>
      </c>
      <c r="CM37" s="76">
        <f t="shared" si="169"/>
        <v>0</v>
      </c>
      <c r="CN37" s="78">
        <f>'СДП (план)'!Z36</f>
        <v>0</v>
      </c>
      <c r="CO37" s="78">
        <f>'СДП (план)'!AA36</f>
        <v>0</v>
      </c>
      <c r="CP37" s="76">
        <f t="shared" si="170"/>
        <v>0</v>
      </c>
      <c r="CQ37" s="76">
        <f t="shared" si="171"/>
        <v>0</v>
      </c>
      <c r="CR37" s="76">
        <f>VLOOKUP($C37,факт!$D$7:$JQ$124,43,0)</f>
        <v>0</v>
      </c>
      <c r="CS37" s="76">
        <f>VLOOKUP($C37,факт!$D$7:$JQ$124,44,0)</f>
        <v>0</v>
      </c>
      <c r="CT37" s="76">
        <f>VLOOKUP($C37,факт!$D$7:$JQ$124,45,0)</f>
        <v>0</v>
      </c>
      <c r="CU37" s="76">
        <f>VLOOKUP($C37,факт!$D$7:$JQ$124,46,0)</f>
        <v>0</v>
      </c>
      <c r="CV37" s="76">
        <f t="shared" si="987"/>
        <v>0</v>
      </c>
      <c r="CW37" s="76">
        <f t="shared" si="988"/>
        <v>0</v>
      </c>
      <c r="CX37" s="76">
        <f t="shared" si="989"/>
        <v>0</v>
      </c>
      <c r="CY37" s="76">
        <f t="shared" si="174"/>
        <v>0</v>
      </c>
      <c r="CZ37" s="76">
        <f t="shared" si="175"/>
        <v>0</v>
      </c>
      <c r="DA37" s="17">
        <f>'СДП (план)'!AB36</f>
        <v>0</v>
      </c>
      <c r="DB37" s="4">
        <f>'СДП (план)'!AC36</f>
        <v>0</v>
      </c>
      <c r="DC37" s="76">
        <f t="shared" si="176"/>
        <v>0</v>
      </c>
      <c r="DD37" s="76">
        <f t="shared" si="177"/>
        <v>0</v>
      </c>
      <c r="DE37" s="76">
        <f>VLOOKUP($C37,факт!$D$7:$JQ$124,247,0)</f>
        <v>0</v>
      </c>
      <c r="DF37" s="76">
        <f>VLOOKUP($C37,факт!$D$7:$JQ$124,248,0)</f>
        <v>0</v>
      </c>
      <c r="DG37" s="76">
        <f>VLOOKUP($C37,факт!$D$7:$JQ$124,249,0)</f>
        <v>0</v>
      </c>
      <c r="DH37" s="76">
        <f>VLOOKUP($C37,факт!$D$7:$JQ$124,250,0)</f>
        <v>0</v>
      </c>
      <c r="DI37" s="76">
        <f t="shared" si="990"/>
        <v>0</v>
      </c>
      <c r="DJ37" s="76">
        <f t="shared" si="991"/>
        <v>0</v>
      </c>
      <c r="DK37" s="76">
        <f t="shared" si="992"/>
        <v>0</v>
      </c>
      <c r="DL37" s="76">
        <f t="shared" si="180"/>
        <v>0</v>
      </c>
      <c r="DM37" s="76">
        <f t="shared" si="181"/>
        <v>0</v>
      </c>
      <c r="DN37" s="87">
        <f>'СДП (план)'!AD36</f>
        <v>0</v>
      </c>
      <c r="DO37" s="76">
        <f>'СДП (план)'!AE36</f>
        <v>0</v>
      </c>
      <c r="DP37" s="76">
        <f t="shared" si="182"/>
        <v>0</v>
      </c>
      <c r="DQ37" s="76">
        <f t="shared" si="183"/>
        <v>0</v>
      </c>
      <c r="DR37" s="76">
        <f>VLOOKUP($C37,факт!$D$7:$JQ$124,155,0)</f>
        <v>0</v>
      </c>
      <c r="DS37" s="76">
        <f>VLOOKUP($C37,факт!$D$7:$JQ$124,156,0)</f>
        <v>0</v>
      </c>
      <c r="DT37" s="76">
        <f>VLOOKUP($C37,факт!$D$7:$JQ$124,157,0)</f>
        <v>0</v>
      </c>
      <c r="DU37" s="76">
        <f>VLOOKUP($C37,факт!$D$7:$JQ$124,158,0)</f>
        <v>0</v>
      </c>
      <c r="DV37" s="76">
        <f t="shared" si="993"/>
        <v>0</v>
      </c>
      <c r="DW37" s="76">
        <f t="shared" si="994"/>
        <v>0</v>
      </c>
      <c r="DX37" s="76">
        <f t="shared" si="995"/>
        <v>0</v>
      </c>
      <c r="DY37" s="76">
        <f t="shared" si="186"/>
        <v>0</v>
      </c>
      <c r="DZ37" s="76">
        <f t="shared" si="187"/>
        <v>0</v>
      </c>
      <c r="EA37" s="17">
        <f>'СДП (план)'!AF36</f>
        <v>0</v>
      </c>
      <c r="EB37" s="4">
        <f>'СДП (план)'!AG36</f>
        <v>0</v>
      </c>
      <c r="EC37" s="76">
        <f t="shared" si="188"/>
        <v>0</v>
      </c>
      <c r="ED37" s="76">
        <f t="shared" si="189"/>
        <v>0</v>
      </c>
      <c r="EE37" s="76">
        <f>VLOOKUP($C37,факт!$D$7:$JQ$124,163,0)</f>
        <v>0</v>
      </c>
      <c r="EF37" s="76">
        <f>VLOOKUP($C37,факт!$D$7:$JQ$124,164,0)</f>
        <v>0</v>
      </c>
      <c r="EG37" s="76">
        <f>VLOOKUP($C37,факт!$D$7:$JQ$124,165,0)</f>
        <v>0</v>
      </c>
      <c r="EH37" s="76">
        <f>VLOOKUP($C37,факт!$D$7:$JQ$124,166,0)</f>
        <v>0</v>
      </c>
      <c r="EI37" s="76">
        <f t="shared" si="996"/>
        <v>0</v>
      </c>
      <c r="EJ37" s="76">
        <f t="shared" si="997"/>
        <v>0</v>
      </c>
      <c r="EK37" s="76">
        <f t="shared" si="998"/>
        <v>0</v>
      </c>
      <c r="EL37" s="76">
        <f t="shared" si="191"/>
        <v>0</v>
      </c>
      <c r="EM37" s="76">
        <f t="shared" si="192"/>
        <v>0</v>
      </c>
      <c r="EN37" s="17">
        <f>'СДП (план)'!AH36</f>
        <v>0</v>
      </c>
      <c r="EO37" s="4">
        <f>'СДП (план)'!AI36</f>
        <v>0</v>
      </c>
      <c r="EP37" s="76">
        <f t="shared" si="193"/>
        <v>0</v>
      </c>
      <c r="EQ37" s="76">
        <f t="shared" si="194"/>
        <v>0</v>
      </c>
      <c r="ER37" s="76">
        <f>VLOOKUP($C37,факт!$D$7:$JQ$124,239,0)</f>
        <v>0</v>
      </c>
      <c r="ES37" s="76">
        <f>VLOOKUP($C37,факт!$D$7:$JQ$124,240,0)</f>
        <v>0</v>
      </c>
      <c r="ET37" s="76">
        <f>VLOOKUP($C37,факт!$D$7:$JQ$124,241,0)</f>
        <v>0</v>
      </c>
      <c r="EU37" s="76">
        <f>VLOOKUP($C37,факт!$D$7:$JQ$124,242,0)</f>
        <v>0</v>
      </c>
      <c r="EV37" s="76">
        <f t="shared" si="999"/>
        <v>0</v>
      </c>
      <c r="EW37" s="76">
        <f t="shared" si="1000"/>
        <v>0</v>
      </c>
      <c r="EX37" s="76">
        <f t="shared" si="1001"/>
        <v>0</v>
      </c>
      <c r="EY37" s="76">
        <f t="shared" si="197"/>
        <v>0</v>
      </c>
      <c r="EZ37" s="76">
        <f t="shared" si="198"/>
        <v>0</v>
      </c>
      <c r="FA37" s="87">
        <f>'СДП (план)'!AJ36</f>
        <v>0</v>
      </c>
      <c r="FB37" s="76">
        <f>'СДП (план)'!AK36</f>
        <v>0</v>
      </c>
      <c r="FC37" s="76">
        <f t="shared" si="199"/>
        <v>0</v>
      </c>
      <c r="FD37" s="76">
        <f t="shared" si="200"/>
        <v>0</v>
      </c>
      <c r="FE37" s="76">
        <f>VLOOKUP($C37,факт!$D$7:$JQ$124,251,0)</f>
        <v>0</v>
      </c>
      <c r="FF37" s="76">
        <f>VLOOKUP($C37,факт!$D$7:$JQ$124,252,0)</f>
        <v>0</v>
      </c>
      <c r="FG37" s="76">
        <f>VLOOKUP($C37,факт!$D$7:$JQ$124,253,0)</f>
        <v>0</v>
      </c>
      <c r="FH37" s="76">
        <f>VLOOKUP($C37,факт!$D$7:$JQ$124,254,0)</f>
        <v>0</v>
      </c>
      <c r="FI37" s="76">
        <f t="shared" si="1002"/>
        <v>0</v>
      </c>
      <c r="FJ37" s="76">
        <f t="shared" si="1003"/>
        <v>0</v>
      </c>
      <c r="FK37" s="76">
        <f t="shared" si="1004"/>
        <v>0</v>
      </c>
      <c r="FL37" s="76">
        <f t="shared" si="202"/>
        <v>0</v>
      </c>
      <c r="FM37" s="76">
        <f t="shared" si="203"/>
        <v>0</v>
      </c>
      <c r="FN37" s="78">
        <f>'СДП (план)'!AL36</f>
        <v>0</v>
      </c>
      <c r="FO37" s="251">
        <f>'СДП (план)'!AM36</f>
        <v>0</v>
      </c>
      <c r="FP37" s="76">
        <f t="shared" si="204"/>
        <v>0</v>
      </c>
      <c r="FQ37" s="76">
        <f t="shared" si="205"/>
        <v>0</v>
      </c>
      <c r="FR37" s="76">
        <f>VLOOKUP($C37,факт!$D$7:$JQ$124,35,0)</f>
        <v>0</v>
      </c>
      <c r="FS37" s="76">
        <f>VLOOKUP($C37,факт!$D$7:$JQ$124,36,0)</f>
        <v>0</v>
      </c>
      <c r="FT37" s="76">
        <f>VLOOKUP($C37,факт!$D$7:$JQ$124,37,0)</f>
        <v>0</v>
      </c>
      <c r="FU37" s="76">
        <f>VLOOKUP($C37,факт!$D$7:$JQ$124,38,0)</f>
        <v>0</v>
      </c>
      <c r="FV37" s="76">
        <f t="shared" si="1005"/>
        <v>0</v>
      </c>
      <c r="FW37" s="76">
        <f t="shared" si="1006"/>
        <v>0</v>
      </c>
      <c r="FX37" s="76">
        <f t="shared" si="1007"/>
        <v>0</v>
      </c>
      <c r="FY37" s="76">
        <f t="shared" si="208"/>
        <v>0</v>
      </c>
      <c r="FZ37" s="76">
        <f t="shared" si="209"/>
        <v>0</v>
      </c>
      <c r="GA37" s="87">
        <f>'СДП (план)'!AN36</f>
        <v>0</v>
      </c>
      <c r="GB37" s="76">
        <f>'СДП (план)'!AO36</f>
        <v>0</v>
      </c>
      <c r="GC37" s="76">
        <f t="shared" si="210"/>
        <v>0</v>
      </c>
      <c r="GD37" s="76">
        <f t="shared" si="211"/>
        <v>0</v>
      </c>
      <c r="GE37" s="76">
        <f>VLOOKUP($C37,факт!$D$7:$JQ$124,167,0)</f>
        <v>0</v>
      </c>
      <c r="GF37" s="76">
        <f>VLOOKUP($C37,факт!$D$7:$JQ$124,168,0)</f>
        <v>0</v>
      </c>
      <c r="GG37" s="76">
        <f>VLOOKUP($C37,факт!$D$7:$JQ$124,169,0)</f>
        <v>0</v>
      </c>
      <c r="GH37" s="76">
        <f>VLOOKUP($C37,факт!$D$7:$JQ$124,170,0)</f>
        <v>0</v>
      </c>
      <c r="GI37" s="76">
        <f t="shared" si="1008"/>
        <v>0</v>
      </c>
      <c r="GJ37" s="76">
        <f t="shared" si="1009"/>
        <v>0</v>
      </c>
      <c r="GK37" s="76">
        <f t="shared" si="1010"/>
        <v>0</v>
      </c>
      <c r="GL37" s="76">
        <f t="shared" si="213"/>
        <v>0</v>
      </c>
      <c r="GM37" s="76">
        <f t="shared" si="214"/>
        <v>0</v>
      </c>
      <c r="GN37" s="87">
        <f>'СДП (план)'!AP36</f>
        <v>0</v>
      </c>
      <c r="GO37" s="76">
        <f>'СДП (план)'!AQ36</f>
        <v>0</v>
      </c>
      <c r="GP37" s="76">
        <f t="shared" si="215"/>
        <v>0</v>
      </c>
      <c r="GQ37" s="76">
        <f t="shared" si="216"/>
        <v>0</v>
      </c>
      <c r="GR37" s="76">
        <f>VLOOKUP($C37,факт!$D$7:$JQ$124,171,0)</f>
        <v>0</v>
      </c>
      <c r="GS37" s="76">
        <f>VLOOKUP($C37,факт!$D$7:$JQ$124,172,0)</f>
        <v>0</v>
      </c>
      <c r="GT37" s="76">
        <f>VLOOKUP($C37,факт!$D$7:$JQ$124,173,0)</f>
        <v>0</v>
      </c>
      <c r="GU37" s="76">
        <f>VLOOKUP($C37,факт!$D$7:$JQ$124,174,0)</f>
        <v>0</v>
      </c>
      <c r="GV37" s="76">
        <f t="shared" si="1011"/>
        <v>0</v>
      </c>
      <c r="GW37" s="76">
        <f t="shared" si="1012"/>
        <v>0</v>
      </c>
      <c r="GX37" s="76">
        <f t="shared" si="1013"/>
        <v>0</v>
      </c>
      <c r="GY37" s="76">
        <f t="shared" si="218"/>
        <v>0</v>
      </c>
      <c r="GZ37" s="76">
        <f t="shared" si="219"/>
        <v>0</v>
      </c>
      <c r="HA37" s="87">
        <f>'СДП (план)'!AR36</f>
        <v>0</v>
      </c>
      <c r="HB37" s="76">
        <f>'СДП (план)'!AS36</f>
        <v>0</v>
      </c>
      <c r="HC37" s="76">
        <f t="shared" si="220"/>
        <v>0</v>
      </c>
      <c r="HD37" s="76">
        <f t="shared" si="221"/>
        <v>0</v>
      </c>
      <c r="HE37" s="76">
        <f>VLOOKUP($C37,факт!$D$7:$JQ$124,203,0)</f>
        <v>0</v>
      </c>
      <c r="HF37" s="76">
        <f>VLOOKUP($C37,факт!$D$7:$JQ$124,204,0)</f>
        <v>0</v>
      </c>
      <c r="HG37" s="76">
        <f>VLOOKUP($C37,факт!$D$7:$JQ$124,205,0)</f>
        <v>0</v>
      </c>
      <c r="HH37" s="76">
        <f>VLOOKUP($C37,факт!$D$7:$JQ$124,206,0)</f>
        <v>0</v>
      </c>
      <c r="HI37" s="76">
        <f t="shared" si="1014"/>
        <v>0</v>
      </c>
      <c r="HJ37" s="76">
        <f t="shared" si="1015"/>
        <v>0</v>
      </c>
      <c r="HK37" s="76">
        <f t="shared" si="1016"/>
        <v>0</v>
      </c>
      <c r="HL37" s="76">
        <f t="shared" si="224"/>
        <v>0</v>
      </c>
      <c r="HM37" s="76">
        <f t="shared" si="225"/>
        <v>0</v>
      </c>
      <c r="HN37" s="17">
        <f>'СДП (план)'!AT36</f>
        <v>0</v>
      </c>
      <c r="HO37" s="4">
        <f>'СДП (план)'!AU36</f>
        <v>0</v>
      </c>
      <c r="HP37" s="76">
        <f t="shared" si="226"/>
        <v>0</v>
      </c>
      <c r="HQ37" s="76">
        <f t="shared" si="227"/>
        <v>0</v>
      </c>
      <c r="HR37" s="76">
        <f>VLOOKUP($C37,факт!$D$7:$JQ$124,207,0)</f>
        <v>0</v>
      </c>
      <c r="HS37" s="76">
        <f>VLOOKUP($C37,факт!$D$7:$JQ$124,208,0)</f>
        <v>0</v>
      </c>
      <c r="HT37" s="76">
        <f>VLOOKUP($C37,факт!$D$7:$JQ$124,209,0)</f>
        <v>0</v>
      </c>
      <c r="HU37" s="76">
        <f>VLOOKUP($C37,факт!$D$7:$JQ$124,210,0)</f>
        <v>0</v>
      </c>
      <c r="HV37" s="76">
        <f t="shared" si="1017"/>
        <v>0</v>
      </c>
      <c r="HW37" s="76">
        <f t="shared" si="1018"/>
        <v>0</v>
      </c>
      <c r="HX37" s="76">
        <f t="shared" si="1019"/>
        <v>0</v>
      </c>
      <c r="HY37" s="76">
        <f t="shared" si="230"/>
        <v>0</v>
      </c>
      <c r="HZ37" s="76">
        <f t="shared" si="231"/>
        <v>0</v>
      </c>
      <c r="IA37" s="17">
        <f>'СДП (план)'!AV36</f>
        <v>0</v>
      </c>
      <c r="IB37" s="4">
        <f>'СДП (план)'!AW36</f>
        <v>0</v>
      </c>
      <c r="IC37" s="76">
        <f t="shared" si="232"/>
        <v>0</v>
      </c>
      <c r="ID37" s="76">
        <f t="shared" si="233"/>
        <v>0</v>
      </c>
      <c r="IE37" s="76">
        <f>VLOOKUP($C37,факт!$D$7:$JQ$124,199,0)</f>
        <v>0</v>
      </c>
      <c r="IF37" s="76">
        <f>VLOOKUP($C37,факт!$D$7:$JQ$124,200,0)</f>
        <v>0</v>
      </c>
      <c r="IG37" s="76">
        <f>VLOOKUP($C37,факт!$D$7:$JQ$124,201,0)</f>
        <v>0</v>
      </c>
      <c r="IH37" s="76">
        <f>VLOOKUP($C37,факт!$D$7:$JQ$124,202,0)</f>
        <v>0</v>
      </c>
      <c r="II37" s="76">
        <f t="shared" si="1020"/>
        <v>0</v>
      </c>
      <c r="IJ37" s="76">
        <f t="shared" si="1021"/>
        <v>0</v>
      </c>
      <c r="IK37" s="76">
        <f t="shared" si="1022"/>
        <v>0</v>
      </c>
      <c r="IL37" s="76">
        <f t="shared" si="236"/>
        <v>0</v>
      </c>
      <c r="IM37" s="76">
        <f t="shared" si="237"/>
        <v>0</v>
      </c>
      <c r="IN37" s="17">
        <f>'СДП (план)'!AX36</f>
        <v>0</v>
      </c>
      <c r="IO37" s="4">
        <f>'СДП (план)'!AY36</f>
        <v>0</v>
      </c>
      <c r="IP37" s="76">
        <f t="shared" si="238"/>
        <v>0</v>
      </c>
      <c r="IQ37" s="76">
        <f t="shared" si="239"/>
        <v>0</v>
      </c>
      <c r="IR37" s="76">
        <f>VLOOKUP($C37,факт!$D$7:$JQ$124,267,0)</f>
        <v>0</v>
      </c>
      <c r="IS37" s="76">
        <f>VLOOKUP($C37,факт!$D$7:$JQ$124,268,0)</f>
        <v>0</v>
      </c>
      <c r="IT37" s="76">
        <f>VLOOKUP($C37,факт!$D$7:$JQ$124,269,0)</f>
        <v>0</v>
      </c>
      <c r="IU37" s="76">
        <f>VLOOKUP($C37,факт!$D$7:$JQ$124,270,0)</f>
        <v>0</v>
      </c>
      <c r="IV37" s="76">
        <f t="shared" si="1023"/>
        <v>0</v>
      </c>
      <c r="IW37" s="76">
        <f t="shared" si="1024"/>
        <v>0</v>
      </c>
      <c r="IX37" s="76">
        <f t="shared" si="1025"/>
        <v>0</v>
      </c>
      <c r="IY37" s="76">
        <f t="shared" si="242"/>
        <v>0</v>
      </c>
      <c r="IZ37" s="76">
        <f t="shared" si="243"/>
        <v>0</v>
      </c>
      <c r="JA37" s="87">
        <f>'СДП (план)'!AZ36</f>
        <v>0</v>
      </c>
      <c r="JB37" s="76">
        <f>'СДП (план)'!BA36</f>
        <v>0</v>
      </c>
      <c r="JC37" s="76">
        <f t="shared" si="244"/>
        <v>0</v>
      </c>
      <c r="JD37" s="76">
        <f t="shared" si="245"/>
        <v>0</v>
      </c>
      <c r="JE37" s="76">
        <f>VLOOKUP($C37,факт!$D$7:$JQ$124,87,0)</f>
        <v>0</v>
      </c>
      <c r="JF37" s="76">
        <f>VLOOKUP($C37,факт!$D$7:$JQ$124,88,0)</f>
        <v>0</v>
      </c>
      <c r="JG37" s="76">
        <f>VLOOKUP($C37,факт!$D$7:$JQ$124,89,0)</f>
        <v>0</v>
      </c>
      <c r="JH37" s="76">
        <f>VLOOKUP($C37,факт!$D$7:$JQ$124,90,0)</f>
        <v>0</v>
      </c>
      <c r="JI37" s="76">
        <f t="shared" si="1026"/>
        <v>0</v>
      </c>
      <c r="JJ37" s="76">
        <f t="shared" si="1027"/>
        <v>0</v>
      </c>
      <c r="JK37" s="76">
        <f t="shared" si="1028"/>
        <v>0</v>
      </c>
      <c r="JL37" s="76">
        <f t="shared" si="247"/>
        <v>0</v>
      </c>
      <c r="JM37" s="76">
        <f t="shared" si="248"/>
        <v>0</v>
      </c>
      <c r="JN37" s="87">
        <f>'СДП (план)'!BB36</f>
        <v>0</v>
      </c>
      <c r="JO37" s="76">
        <f>'СДП (план)'!BC36</f>
        <v>0</v>
      </c>
      <c r="JP37" s="76">
        <f t="shared" si="249"/>
        <v>0</v>
      </c>
      <c r="JQ37" s="76">
        <f t="shared" si="250"/>
        <v>0</v>
      </c>
      <c r="JR37" s="76">
        <f>VLOOKUP($C37,факт!$D$7:$JQ$124,91,0)</f>
        <v>0</v>
      </c>
      <c r="JS37" s="76">
        <f>VLOOKUP($C37,факт!$D$7:$JQ$124,92,0)</f>
        <v>0</v>
      </c>
      <c r="JT37" s="76">
        <f>VLOOKUP($C37,факт!$D$7:$JQ$124,93,0)</f>
        <v>0</v>
      </c>
      <c r="JU37" s="76">
        <f>VLOOKUP($C37,факт!$D$7:$JQ$124,94,0)</f>
        <v>0</v>
      </c>
      <c r="JV37" s="76">
        <f t="shared" si="1029"/>
        <v>0</v>
      </c>
      <c r="JW37" s="76">
        <f t="shared" si="1030"/>
        <v>0</v>
      </c>
      <c r="JX37" s="76">
        <f t="shared" si="1031"/>
        <v>0</v>
      </c>
      <c r="JY37" s="76">
        <f t="shared" si="252"/>
        <v>0</v>
      </c>
      <c r="JZ37" s="76">
        <f t="shared" si="253"/>
        <v>0</v>
      </c>
      <c r="KA37" s="79">
        <f>'СДП (план)'!BD36</f>
        <v>0</v>
      </c>
      <c r="KB37" s="79">
        <f>'СДП (план)'!BE36</f>
        <v>0</v>
      </c>
      <c r="KC37" s="76">
        <f t="shared" si="254"/>
        <v>0</v>
      </c>
      <c r="KD37" s="76">
        <f t="shared" si="255"/>
        <v>0</v>
      </c>
      <c r="KE37" s="76">
        <f>VLOOKUP($C37,факт!$D$7:$JQ$124,55,0)</f>
        <v>0</v>
      </c>
      <c r="KF37" s="76">
        <f>VLOOKUP($C37,факт!$D$7:$JQ$124,56,0)</f>
        <v>0</v>
      </c>
      <c r="KG37" s="76">
        <f>VLOOKUP($C37,факт!$D$7:$JQ$124,57,0)</f>
        <v>0</v>
      </c>
      <c r="KH37" s="76">
        <f>VLOOKUP($C37,факт!$D$7:$JQ$124,58,0)</f>
        <v>0</v>
      </c>
      <c r="KI37" s="76">
        <f t="shared" si="1032"/>
        <v>0</v>
      </c>
      <c r="KJ37" s="76">
        <f t="shared" si="1033"/>
        <v>0</v>
      </c>
      <c r="KK37" s="76">
        <f t="shared" si="1034"/>
        <v>0</v>
      </c>
      <c r="KL37" s="76">
        <f t="shared" si="258"/>
        <v>0</v>
      </c>
      <c r="KM37" s="76">
        <f t="shared" si="259"/>
        <v>0</v>
      </c>
      <c r="KN37" s="79">
        <f>'СДП (план)'!BF36</f>
        <v>0</v>
      </c>
      <c r="KO37" s="79">
        <f>'СДП (план)'!BG36</f>
        <v>0</v>
      </c>
      <c r="KP37" s="76">
        <f t="shared" si="260"/>
        <v>0</v>
      </c>
      <c r="KQ37" s="76">
        <f t="shared" si="261"/>
        <v>0</v>
      </c>
      <c r="KR37" s="76">
        <f>VLOOKUP($C37,факт!$D$7:$JQ$124,99,0)</f>
        <v>0</v>
      </c>
      <c r="KS37" s="76">
        <f>VLOOKUP($C37,факт!$D$7:$JQ$124,100,0)</f>
        <v>0</v>
      </c>
      <c r="KT37" s="76">
        <f>VLOOKUP($C37,факт!$D$7:$JQ$124,101,0)</f>
        <v>0</v>
      </c>
      <c r="KU37" s="76">
        <f>VLOOKUP($C37,факт!$D$7:$JQ$124,102,0)</f>
        <v>0</v>
      </c>
      <c r="KV37" s="76">
        <f t="shared" si="1035"/>
        <v>0</v>
      </c>
      <c r="KW37" s="76">
        <f t="shared" si="1036"/>
        <v>0</v>
      </c>
      <c r="KX37" s="76">
        <f t="shared" si="1037"/>
        <v>0</v>
      </c>
      <c r="KY37" s="76">
        <f t="shared" si="264"/>
        <v>0</v>
      </c>
      <c r="KZ37" s="76">
        <f t="shared" si="265"/>
        <v>0</v>
      </c>
      <c r="LA37" s="87">
        <f>'СДП (план)'!BH36</f>
        <v>0</v>
      </c>
      <c r="LB37" s="76">
        <f>'СДП (план)'!BI36</f>
        <v>0</v>
      </c>
      <c r="LC37" s="76">
        <f t="shared" si="266"/>
        <v>0</v>
      </c>
      <c r="LD37" s="76">
        <f t="shared" si="267"/>
        <v>0</v>
      </c>
      <c r="LE37" s="76">
        <f>VLOOKUP($C37,факт!$D$7:$JQ$124,71,0)</f>
        <v>0</v>
      </c>
      <c r="LF37" s="76">
        <f>VLOOKUP($C37,факт!$D$7:$JQ$124,72,0)</f>
        <v>0</v>
      </c>
      <c r="LG37" s="76">
        <f>VLOOKUP($C37,факт!$D$7:$JQ$124,73,0)</f>
        <v>0</v>
      </c>
      <c r="LH37" s="76">
        <f>VLOOKUP($C37,факт!$D$7:$JQ$124,74,0)</f>
        <v>0</v>
      </c>
      <c r="LI37" s="76">
        <f t="shared" si="1038"/>
        <v>0</v>
      </c>
      <c r="LJ37" s="76">
        <f t="shared" si="1039"/>
        <v>0</v>
      </c>
      <c r="LK37" s="76">
        <f t="shared" si="1040"/>
        <v>0</v>
      </c>
      <c r="LL37" s="76">
        <f t="shared" si="270"/>
        <v>0</v>
      </c>
      <c r="LM37" s="76">
        <f t="shared" si="271"/>
        <v>0</v>
      </c>
      <c r="LN37" s="87">
        <f>'СДП (план)'!BJ36</f>
        <v>0</v>
      </c>
      <c r="LO37" s="76">
        <f>'СДП (план)'!BK36</f>
        <v>0</v>
      </c>
      <c r="LP37" s="76">
        <f t="shared" si="272"/>
        <v>0</v>
      </c>
      <c r="LQ37" s="76">
        <f t="shared" si="273"/>
        <v>0</v>
      </c>
      <c r="LR37" s="76">
        <f>VLOOKUP($C37,факт!$D$7:$JQ$124,111,0)</f>
        <v>0</v>
      </c>
      <c r="LS37" s="76">
        <f>VLOOKUP($C37,факт!$D$7:$JQ$124,112,0)</f>
        <v>0</v>
      </c>
      <c r="LT37" s="76">
        <f>VLOOKUP($C37,факт!$D$7:$JQ$124,113,0)</f>
        <v>0</v>
      </c>
      <c r="LU37" s="76">
        <f>VLOOKUP($C37,факт!$D$7:$JQ$124,114,0)</f>
        <v>0</v>
      </c>
      <c r="LV37" s="76">
        <f t="shared" si="1041"/>
        <v>0</v>
      </c>
      <c r="LW37" s="76">
        <f t="shared" si="1042"/>
        <v>0</v>
      </c>
      <c r="LX37" s="76">
        <f t="shared" si="1043"/>
        <v>0</v>
      </c>
      <c r="LY37" s="76">
        <f t="shared" si="275"/>
        <v>0</v>
      </c>
      <c r="LZ37" s="76">
        <f t="shared" si="276"/>
        <v>0</v>
      </c>
      <c r="MA37" s="87">
        <f>'СДП (план)'!BL36</f>
        <v>0</v>
      </c>
      <c r="MB37" s="76">
        <f>'СДП (план)'!BM36</f>
        <v>0</v>
      </c>
      <c r="MC37" s="76">
        <f t="shared" si="277"/>
        <v>0</v>
      </c>
      <c r="MD37" s="76">
        <f t="shared" si="278"/>
        <v>0</v>
      </c>
      <c r="ME37" s="76">
        <f>VLOOKUP($C37,факт!$D$7:$JQ$124,219,0)</f>
        <v>0</v>
      </c>
      <c r="MF37" s="76">
        <f>VLOOKUP($C37,факт!$D$7:$JQ$124,220,0)</f>
        <v>0</v>
      </c>
      <c r="MG37" s="76">
        <f>VLOOKUP($C37,факт!$D$7:$JQ$124,221,0)</f>
        <v>0</v>
      </c>
      <c r="MH37" s="76">
        <f>VLOOKUP($C37,факт!$D$7:$JQ$124,222,0)</f>
        <v>0</v>
      </c>
      <c r="MI37" s="76">
        <f t="shared" si="1044"/>
        <v>0</v>
      </c>
      <c r="MJ37" s="76">
        <f t="shared" si="1045"/>
        <v>0</v>
      </c>
      <c r="MK37" s="76">
        <f t="shared" si="1046"/>
        <v>0</v>
      </c>
      <c r="ML37" s="76">
        <f t="shared" si="281"/>
        <v>0</v>
      </c>
      <c r="MM37" s="76">
        <f t="shared" si="282"/>
        <v>0</v>
      </c>
      <c r="MN37" s="87">
        <f>'СДП (план)'!BN36</f>
        <v>0</v>
      </c>
      <c r="MO37" s="76">
        <f>'СДП (план)'!BO36</f>
        <v>0</v>
      </c>
      <c r="MP37" s="76">
        <f t="shared" si="283"/>
        <v>0</v>
      </c>
      <c r="MQ37" s="76">
        <f t="shared" si="284"/>
        <v>0</v>
      </c>
      <c r="MR37" s="76">
        <f>VLOOKUP($C37,факт!$D$7:$JQ$124,223,0)</f>
        <v>0</v>
      </c>
      <c r="MS37" s="76">
        <f>VLOOKUP($C37,факт!$D$7:$JQ$124,224,0)</f>
        <v>0</v>
      </c>
      <c r="MT37" s="76">
        <f>VLOOKUP($C37,факт!$D$7:$JQ$124,225,0)</f>
        <v>0</v>
      </c>
      <c r="MU37" s="76">
        <f>VLOOKUP($C37,факт!$D$7:$JQ$124,226,0)</f>
        <v>0</v>
      </c>
      <c r="MV37" s="76">
        <f t="shared" si="1047"/>
        <v>0</v>
      </c>
      <c r="MW37" s="76">
        <f t="shared" si="1048"/>
        <v>0</v>
      </c>
      <c r="MX37" s="76">
        <f t="shared" si="1049"/>
        <v>0</v>
      </c>
      <c r="MY37" s="76">
        <f t="shared" si="287"/>
        <v>0</v>
      </c>
      <c r="MZ37" s="76">
        <f t="shared" si="288"/>
        <v>0</v>
      </c>
      <c r="NA37" s="87">
        <f>'СДП (план)'!BP36</f>
        <v>0</v>
      </c>
      <c r="NB37" s="76">
        <f>'СДП (план)'!BQ36</f>
        <v>0</v>
      </c>
      <c r="NC37" s="76">
        <f t="shared" si="289"/>
        <v>0</v>
      </c>
      <c r="ND37" s="76">
        <f t="shared" si="290"/>
        <v>0</v>
      </c>
      <c r="NE37" s="76">
        <f>VLOOKUP($C37,факт!$D$7:$JQ$124,227,0)</f>
        <v>0</v>
      </c>
      <c r="NF37" s="76">
        <f>VLOOKUP($C37,факт!$D$7:$JQ$124,228,0)</f>
        <v>0</v>
      </c>
      <c r="NG37" s="76">
        <f>VLOOKUP($C37,факт!$D$7:$JQ$124,229,0)</f>
        <v>0</v>
      </c>
      <c r="NH37" s="76">
        <f>VLOOKUP($C37,факт!$D$7:$JQ$124,230,0)</f>
        <v>0</v>
      </c>
      <c r="NI37" s="76">
        <f t="shared" si="1050"/>
        <v>0</v>
      </c>
      <c r="NJ37" s="76">
        <f t="shared" si="1051"/>
        <v>0</v>
      </c>
      <c r="NK37" s="76">
        <f t="shared" si="1052"/>
        <v>0</v>
      </c>
      <c r="NL37" s="76">
        <f t="shared" si="293"/>
        <v>0</v>
      </c>
      <c r="NM37" s="76">
        <f t="shared" si="294"/>
        <v>0</v>
      </c>
      <c r="NN37" s="87">
        <f>'СДП (план)'!BR36</f>
        <v>0</v>
      </c>
      <c r="NO37" s="76">
        <f>'СДП (план)'!BS36</f>
        <v>0</v>
      </c>
      <c r="NP37" s="76">
        <f t="shared" si="295"/>
        <v>0</v>
      </c>
      <c r="NQ37" s="76">
        <f t="shared" si="296"/>
        <v>0</v>
      </c>
      <c r="NR37" s="76">
        <f>VLOOKUP($C37,факт!$D$7:$JQ$124,231,0)</f>
        <v>0</v>
      </c>
      <c r="NS37" s="76">
        <f>VLOOKUP($C37,факт!$D$7:$JQ$124,232,0)</f>
        <v>0</v>
      </c>
      <c r="NT37" s="76">
        <f>VLOOKUP($C37,факт!$D$7:$JQ$124,233,0)</f>
        <v>0</v>
      </c>
      <c r="NU37" s="76">
        <f>VLOOKUP($C37,факт!$D$7:$JQ$124,234,0)</f>
        <v>0</v>
      </c>
      <c r="NV37" s="76">
        <f t="shared" si="1053"/>
        <v>0</v>
      </c>
      <c r="NW37" s="76">
        <f t="shared" si="1054"/>
        <v>0</v>
      </c>
      <c r="NX37" s="76">
        <f t="shared" si="1055"/>
        <v>0</v>
      </c>
      <c r="NY37" s="76">
        <f t="shared" si="299"/>
        <v>0</v>
      </c>
      <c r="NZ37" s="76">
        <f t="shared" si="300"/>
        <v>0</v>
      </c>
      <c r="OA37" s="87">
        <f>'СДП (план)'!BT36</f>
        <v>0</v>
      </c>
      <c r="OB37" s="76">
        <f>'СДП (план)'!BU36</f>
        <v>0</v>
      </c>
      <c r="OC37" s="76">
        <f t="shared" si="301"/>
        <v>0</v>
      </c>
      <c r="OD37" s="76">
        <f t="shared" si="302"/>
        <v>0</v>
      </c>
      <c r="OE37" s="76">
        <f>VLOOKUP($C37,факт!$D$7:$JQ$124,243,0)</f>
        <v>0</v>
      </c>
      <c r="OF37" s="76">
        <f>VLOOKUP($C37,факт!$D$7:$JQ$124,244,0)</f>
        <v>0</v>
      </c>
      <c r="OG37" s="76">
        <f>VLOOKUP($C37,факт!$D$7:$JQ$124,245,0)</f>
        <v>0</v>
      </c>
      <c r="OH37" s="76">
        <f>VLOOKUP($C37,факт!$D$7:$JQ$124,246,0)</f>
        <v>0</v>
      </c>
      <c r="OI37" s="76">
        <f t="shared" si="1056"/>
        <v>0</v>
      </c>
      <c r="OJ37" s="76">
        <f t="shared" si="1057"/>
        <v>0</v>
      </c>
      <c r="OK37" s="76">
        <f t="shared" si="1058"/>
        <v>0</v>
      </c>
      <c r="OL37" s="76">
        <f t="shared" si="305"/>
        <v>0</v>
      </c>
      <c r="OM37" s="76">
        <f t="shared" si="306"/>
        <v>0</v>
      </c>
      <c r="ON37" s="87">
        <f>'СДП (план)'!BV36</f>
        <v>0</v>
      </c>
      <c r="OO37" s="76">
        <f>'СДП (план)'!BW36</f>
        <v>0</v>
      </c>
      <c r="OP37" s="76">
        <f t="shared" si="307"/>
        <v>0</v>
      </c>
      <c r="OQ37" s="76">
        <f t="shared" si="308"/>
        <v>0</v>
      </c>
      <c r="OR37" s="76">
        <f>VLOOKUP($C37,факт!$D$7:$JQ$124,83,0)</f>
        <v>0</v>
      </c>
      <c r="OS37" s="76">
        <f>VLOOKUP($C37,факт!$D$7:$JQ$124,84,0)</f>
        <v>0</v>
      </c>
      <c r="OT37" s="76">
        <f>VLOOKUP($C37,факт!$D$7:$JQ$124,85,0)</f>
        <v>0</v>
      </c>
      <c r="OU37" s="76">
        <f>VLOOKUP($C37,факт!$D$7:$JQ$124,86,0)</f>
        <v>0</v>
      </c>
      <c r="OV37" s="76">
        <f t="shared" si="1059"/>
        <v>0</v>
      </c>
      <c r="OW37" s="76">
        <f t="shared" si="1060"/>
        <v>0</v>
      </c>
      <c r="OX37" s="76">
        <f t="shared" si="1061"/>
        <v>0</v>
      </c>
      <c r="OY37" s="76">
        <f t="shared" si="310"/>
        <v>0</v>
      </c>
      <c r="OZ37" s="76">
        <f t="shared" si="311"/>
        <v>0</v>
      </c>
      <c r="PA37" s="87">
        <f>'СДП (план)'!BX36</f>
        <v>0</v>
      </c>
      <c r="PB37" s="76">
        <f>'СДП (план)'!BY36</f>
        <v>0</v>
      </c>
      <c r="PC37" s="76">
        <f t="shared" si="312"/>
        <v>0</v>
      </c>
      <c r="PD37" s="76">
        <f t="shared" si="313"/>
        <v>0</v>
      </c>
      <c r="PE37" s="76">
        <f>VLOOKUP($C37,факт!$D$7:$JQ$124,59,0)</f>
        <v>0</v>
      </c>
      <c r="PF37" s="76">
        <f>VLOOKUP($C37,факт!$D$7:$JQ$124,60,0)</f>
        <v>0</v>
      </c>
      <c r="PG37" s="76">
        <f>VLOOKUP($C37,факт!$D$7:$JQ$124,61,0)</f>
        <v>0</v>
      </c>
      <c r="PH37" s="76">
        <f>VLOOKUP($C37,факт!$D$7:$JQ$124,62,0)</f>
        <v>0</v>
      </c>
      <c r="PI37" s="76">
        <f t="shared" si="1062"/>
        <v>0</v>
      </c>
      <c r="PJ37" s="76">
        <f t="shared" si="1063"/>
        <v>0</v>
      </c>
      <c r="PK37" s="76">
        <f t="shared" si="1064"/>
        <v>0</v>
      </c>
      <c r="PL37" s="76">
        <f t="shared" si="315"/>
        <v>0</v>
      </c>
      <c r="PM37" s="76">
        <f t="shared" si="316"/>
        <v>0</v>
      </c>
      <c r="PN37" s="87">
        <f>'СДП (план)'!BZ36</f>
        <v>0</v>
      </c>
      <c r="PO37" s="76">
        <f>'СДП (план)'!CA36</f>
        <v>0</v>
      </c>
      <c r="PP37" s="76">
        <f t="shared" si="317"/>
        <v>0</v>
      </c>
      <c r="PQ37" s="76">
        <f t="shared" si="318"/>
        <v>0</v>
      </c>
      <c r="PR37" s="76">
        <f>VLOOKUP($C37,факт!$D$7:$JQ$124,263,0)</f>
        <v>0</v>
      </c>
      <c r="PS37" s="76">
        <f>VLOOKUP($C37,факт!$D$7:$JQ$124,264,0)</f>
        <v>0</v>
      </c>
      <c r="PT37" s="76">
        <f>VLOOKUP($C37,факт!$D$7:$JQ$124,265,0)</f>
        <v>0</v>
      </c>
      <c r="PU37" s="76">
        <f>VLOOKUP($C37,факт!$D$7:$JQ$124,266,0)</f>
        <v>0</v>
      </c>
      <c r="PV37" s="76">
        <f t="shared" si="1065"/>
        <v>0</v>
      </c>
      <c r="PW37" s="76">
        <f t="shared" si="1066"/>
        <v>0</v>
      </c>
      <c r="PX37" s="76">
        <f t="shared" si="1067"/>
        <v>0</v>
      </c>
      <c r="PY37" s="76">
        <f t="shared" si="321"/>
        <v>0</v>
      </c>
      <c r="PZ37" s="76">
        <f t="shared" si="322"/>
        <v>0</v>
      </c>
      <c r="QA37" s="87">
        <f>'СДП (план)'!CB36</f>
        <v>0</v>
      </c>
      <c r="QB37" s="76">
        <f>'СДП (план)'!CC36</f>
        <v>0</v>
      </c>
      <c r="QC37" s="76">
        <f t="shared" si="323"/>
        <v>0</v>
      </c>
      <c r="QD37" s="76">
        <f t="shared" si="324"/>
        <v>0</v>
      </c>
      <c r="QE37" s="76">
        <f>VLOOKUP($C37,факт!$D$7:$JQ$124,103,0)</f>
        <v>0</v>
      </c>
      <c r="QF37" s="76">
        <f>VLOOKUP($C37,факт!$D$7:$JQ$124,104,0)</f>
        <v>0</v>
      </c>
      <c r="QG37" s="76">
        <f>VLOOKUP($C37,факт!$D$7:$JQ$124,105,0)</f>
        <v>0</v>
      </c>
      <c r="QH37" s="76">
        <f>VLOOKUP($C37,факт!$D$7:$JQ$124,106,0)</f>
        <v>0</v>
      </c>
      <c r="QI37" s="76">
        <f t="shared" si="1068"/>
        <v>0</v>
      </c>
      <c r="QJ37" s="76">
        <f t="shared" si="1069"/>
        <v>0</v>
      </c>
      <c r="QK37" s="76">
        <f t="shared" si="1070"/>
        <v>0</v>
      </c>
      <c r="QL37" s="76">
        <f t="shared" si="326"/>
        <v>0</v>
      </c>
      <c r="QM37" s="76">
        <f t="shared" si="327"/>
        <v>0</v>
      </c>
      <c r="QN37" s="79">
        <f>'СДП (план)'!CD36</f>
        <v>0</v>
      </c>
      <c r="QO37" s="79">
        <f>'СДП (план)'!CE36</f>
        <v>0</v>
      </c>
      <c r="QP37" s="76">
        <f t="shared" si="328"/>
        <v>0</v>
      </c>
      <c r="QQ37" s="76">
        <f t="shared" si="329"/>
        <v>0</v>
      </c>
      <c r="QR37" s="76">
        <f>VLOOKUP($C37,факт!$D$7:$JQ$124,63,0)</f>
        <v>0</v>
      </c>
      <c r="QS37" s="76">
        <f>VLOOKUP($C37,факт!$D$7:$JQ$124,64,0)</f>
        <v>0</v>
      </c>
      <c r="QT37" s="76">
        <f>VLOOKUP($C37,факт!$D$7:$JQ$124,65,0)</f>
        <v>0</v>
      </c>
      <c r="QU37" s="76">
        <f>VLOOKUP($C37,факт!$D$7:$JQ$124,66,0)</f>
        <v>0</v>
      </c>
      <c r="QV37" s="76">
        <f t="shared" si="1071"/>
        <v>0</v>
      </c>
      <c r="QW37" s="76">
        <f t="shared" si="1072"/>
        <v>0</v>
      </c>
      <c r="QX37" s="76">
        <f t="shared" si="1073"/>
        <v>0</v>
      </c>
      <c r="QY37" s="76">
        <f t="shared" si="332"/>
        <v>0</v>
      </c>
      <c r="QZ37" s="76">
        <f t="shared" si="333"/>
        <v>0</v>
      </c>
      <c r="RA37" s="87">
        <f>'СДП (план)'!CF36</f>
        <v>0</v>
      </c>
      <c r="RB37" s="76">
        <f>'СДП (план)'!CG36</f>
        <v>0</v>
      </c>
      <c r="RC37" s="76">
        <f t="shared" si="334"/>
        <v>0</v>
      </c>
      <c r="RD37" s="76">
        <f t="shared" si="335"/>
        <v>0</v>
      </c>
      <c r="RE37" s="76">
        <f>VLOOKUP($C37,факт!$D$7:$JQ$124,67,0)</f>
        <v>0</v>
      </c>
      <c r="RF37" s="76">
        <f>VLOOKUP($C37,факт!$D$7:$JQ$124,68,0)</f>
        <v>0</v>
      </c>
      <c r="RG37" s="76">
        <f>VLOOKUP($C37,факт!$D$7:$JQ$124,69,0)</f>
        <v>0</v>
      </c>
      <c r="RH37" s="76">
        <f>VLOOKUP($C37,факт!$D$7:$JQ$124,70,0)</f>
        <v>0</v>
      </c>
      <c r="RI37" s="76">
        <f t="shared" si="1074"/>
        <v>0</v>
      </c>
      <c r="RJ37" s="76">
        <f t="shared" si="1075"/>
        <v>0</v>
      </c>
      <c r="RK37" s="76">
        <f t="shared" si="1076"/>
        <v>0</v>
      </c>
      <c r="RL37" s="76">
        <f t="shared" si="337"/>
        <v>0</v>
      </c>
      <c r="RM37" s="76">
        <f t="shared" si="338"/>
        <v>0</v>
      </c>
      <c r="RN37" s="87">
        <f>'СДП (план)'!CH36</f>
        <v>0</v>
      </c>
      <c r="RO37" s="76">
        <f>'СДП (план)'!CI36</f>
        <v>0</v>
      </c>
      <c r="RP37" s="76">
        <f t="shared" si="339"/>
        <v>0</v>
      </c>
      <c r="RQ37" s="76">
        <f t="shared" si="340"/>
        <v>0</v>
      </c>
      <c r="RR37" s="76">
        <f>VLOOKUP($C37,факт!$D$7:$JQ$124,79,0)</f>
        <v>0</v>
      </c>
      <c r="RS37" s="76">
        <f>VLOOKUP($C37,факт!$D$7:$JQ$124,80,0)</f>
        <v>0</v>
      </c>
      <c r="RT37" s="76">
        <f>VLOOKUP($C37,факт!$D$7:$JQ$124,81,0)</f>
        <v>0</v>
      </c>
      <c r="RU37" s="76">
        <f>VLOOKUP($C37,факт!$D$7:$JQ$124,82,0)</f>
        <v>0</v>
      </c>
      <c r="RV37" s="76">
        <f t="shared" si="1077"/>
        <v>0</v>
      </c>
      <c r="RW37" s="76">
        <f t="shared" si="1078"/>
        <v>0</v>
      </c>
      <c r="RX37" s="76">
        <f t="shared" si="1079"/>
        <v>0</v>
      </c>
      <c r="RY37" s="76">
        <f t="shared" si="343"/>
        <v>0</v>
      </c>
      <c r="RZ37" s="76">
        <f t="shared" si="344"/>
        <v>0</v>
      </c>
      <c r="SA37" s="87">
        <f>'СДП (план)'!CJ36</f>
        <v>0</v>
      </c>
      <c r="SB37" s="76">
        <f>'СДП (план)'!CK36</f>
        <v>0</v>
      </c>
      <c r="SC37" s="76">
        <f t="shared" si="345"/>
        <v>0</v>
      </c>
      <c r="SD37" s="76">
        <f t="shared" si="346"/>
        <v>0</v>
      </c>
      <c r="SE37" s="76">
        <f>VLOOKUP($C37,факт!$D$7:$JQ$124,95,0)</f>
        <v>0</v>
      </c>
      <c r="SF37" s="76">
        <f>VLOOKUP($C37,факт!$D$7:$JQ$124,96,0)</f>
        <v>0</v>
      </c>
      <c r="SG37" s="76">
        <f>VLOOKUP($C37,факт!$D$7:$JQ$124,97,0)</f>
        <v>0</v>
      </c>
      <c r="SH37" s="76">
        <f>VLOOKUP($C37,факт!$D$7:$JQ$124,98,0)</f>
        <v>0</v>
      </c>
      <c r="SI37" s="76">
        <f t="shared" si="1080"/>
        <v>0</v>
      </c>
      <c r="SJ37" s="76">
        <f t="shared" si="1081"/>
        <v>0</v>
      </c>
      <c r="SK37" s="76">
        <f t="shared" si="1082"/>
        <v>0</v>
      </c>
      <c r="SL37" s="76">
        <f t="shared" si="348"/>
        <v>0</v>
      </c>
      <c r="SM37" s="76">
        <f t="shared" si="349"/>
        <v>0</v>
      </c>
      <c r="SN37" s="87">
        <f>'СДП (план)'!CL36</f>
        <v>0</v>
      </c>
      <c r="SO37" s="76">
        <f>'СДП (план)'!CM36</f>
        <v>0</v>
      </c>
      <c r="SP37" s="76">
        <f t="shared" si="350"/>
        <v>0</v>
      </c>
      <c r="SQ37" s="76">
        <f t="shared" si="351"/>
        <v>0</v>
      </c>
      <c r="SR37" s="76">
        <f>VLOOKUP($C37,факт!$D$7:$JQ$124,107,0)</f>
        <v>0</v>
      </c>
      <c r="SS37" s="76">
        <f>VLOOKUP($C37,факт!$D$7:$JQ$124,108,0)</f>
        <v>0</v>
      </c>
      <c r="ST37" s="76">
        <f>VLOOKUP($C37,факт!$D$7:$JQ$124,109,0)</f>
        <v>0</v>
      </c>
      <c r="SU37" s="76">
        <f>VLOOKUP($C37,факт!$D$7:$JQ$124,110,0)</f>
        <v>0</v>
      </c>
      <c r="SV37" s="76">
        <f t="shared" si="1083"/>
        <v>0</v>
      </c>
      <c r="SW37" s="76">
        <f t="shared" si="1084"/>
        <v>0</v>
      </c>
      <c r="SX37" s="76">
        <f t="shared" si="1085"/>
        <v>0</v>
      </c>
      <c r="SY37" s="76">
        <f t="shared" si="354"/>
        <v>0</v>
      </c>
      <c r="SZ37" s="76">
        <f t="shared" si="355"/>
        <v>0</v>
      </c>
      <c r="TA37" s="87">
        <f>'СДП (план)'!CN36</f>
        <v>0</v>
      </c>
      <c r="TB37" s="76">
        <f>'СДП (план)'!CO36</f>
        <v>0</v>
      </c>
      <c r="TC37" s="76">
        <f t="shared" si="356"/>
        <v>0</v>
      </c>
      <c r="TD37" s="76">
        <f t="shared" si="357"/>
        <v>0</v>
      </c>
      <c r="TE37" s="76">
        <f>VLOOKUP($C37,факт!$D$7:$JQ$124,51,0)</f>
        <v>0</v>
      </c>
      <c r="TF37" s="76">
        <f>VLOOKUP($C37,факт!$D$7:$JQ$124,52,0)</f>
        <v>0</v>
      </c>
      <c r="TG37" s="76">
        <f>VLOOKUP($C37,факт!$D$7:$JQ$124,53,0)</f>
        <v>0</v>
      </c>
      <c r="TH37" s="76">
        <f>VLOOKUP($C37,факт!$D$7:$JQ$124,54,0)</f>
        <v>0</v>
      </c>
      <c r="TI37" s="76">
        <f t="shared" si="1086"/>
        <v>0</v>
      </c>
      <c r="TJ37" s="76">
        <f t="shared" si="1087"/>
        <v>0</v>
      </c>
      <c r="TK37" s="76">
        <f t="shared" si="1088"/>
        <v>0</v>
      </c>
      <c r="TL37" s="76">
        <f t="shared" si="360"/>
        <v>0</v>
      </c>
      <c r="TM37" s="76">
        <f t="shared" si="361"/>
        <v>0</v>
      </c>
      <c r="TN37" s="87">
        <f>'СДП (план)'!CP36</f>
        <v>0</v>
      </c>
      <c r="TO37" s="76">
        <f>'СДП (план)'!CQ36</f>
        <v>0</v>
      </c>
      <c r="TP37" s="76">
        <f t="shared" si="362"/>
        <v>0</v>
      </c>
      <c r="TQ37" s="76">
        <f t="shared" si="363"/>
        <v>0</v>
      </c>
      <c r="TR37" s="76">
        <f>VLOOKUP($C37,факт!$D$7:$JQ$124,47,0)</f>
        <v>0</v>
      </c>
      <c r="TS37" s="76">
        <f>VLOOKUP($C37,факт!$D$7:$JQ$124,48,0)</f>
        <v>0</v>
      </c>
      <c r="TT37" s="76">
        <f>VLOOKUP($C37,факт!$D$7:$JQ$124,49,0)</f>
        <v>0</v>
      </c>
      <c r="TU37" s="76">
        <f>VLOOKUP($C37,факт!$D$7:$JQ$124,50,0)</f>
        <v>0</v>
      </c>
      <c r="TV37" s="76">
        <f t="shared" si="1089"/>
        <v>0</v>
      </c>
      <c r="TW37" s="76">
        <f t="shared" si="1090"/>
        <v>0</v>
      </c>
      <c r="TX37" s="76">
        <f t="shared" si="1091"/>
        <v>0</v>
      </c>
      <c r="TY37" s="76">
        <f t="shared" si="366"/>
        <v>0</v>
      </c>
      <c r="TZ37" s="76">
        <f t="shared" si="367"/>
        <v>0</v>
      </c>
      <c r="UA37" s="17">
        <f>'СДП (план)'!CR36</f>
        <v>0</v>
      </c>
      <c r="UB37" s="4">
        <f>'СДП (план)'!CS36</f>
        <v>0</v>
      </c>
      <c r="UC37" s="76">
        <f t="shared" si="368"/>
        <v>0</v>
      </c>
      <c r="UD37" s="76">
        <f t="shared" si="369"/>
        <v>0</v>
      </c>
      <c r="UE37" s="76">
        <f>VLOOKUP($C37,факт!$D$7:$JQ$124,75,0)</f>
        <v>0</v>
      </c>
      <c r="UF37" s="76">
        <f>VLOOKUP($C37,факт!$D$7:$JQ$124,76,0)</f>
        <v>0</v>
      </c>
      <c r="UG37" s="76">
        <f>VLOOKUP($C37,факт!$D$7:$JQ$124,77,0)</f>
        <v>0</v>
      </c>
      <c r="UH37" s="76">
        <f>VLOOKUP($C37,факт!$D$7:$JQ$124,78,0)</f>
        <v>0</v>
      </c>
      <c r="UI37" s="76">
        <f t="shared" si="1092"/>
        <v>0</v>
      </c>
      <c r="UJ37" s="76">
        <f t="shared" si="1093"/>
        <v>0</v>
      </c>
      <c r="UK37" s="76">
        <f t="shared" si="1094"/>
        <v>0</v>
      </c>
      <c r="UL37" s="76">
        <f t="shared" si="371"/>
        <v>0</v>
      </c>
      <c r="UM37" s="76">
        <f t="shared" si="372"/>
        <v>0</v>
      </c>
      <c r="UN37" s="4">
        <f>'СДП (план)'!CT36</f>
        <v>0</v>
      </c>
      <c r="UO37" s="4">
        <f>'СДП (план)'!CU36</f>
        <v>0</v>
      </c>
      <c r="UP37" s="76">
        <f t="shared" si="373"/>
        <v>0</v>
      </c>
      <c r="UQ37" s="76">
        <f t="shared" si="374"/>
        <v>0</v>
      </c>
      <c r="UR37" s="76">
        <f>VLOOKUP($C37,факт!$D$7:$JQ$124,271,0)</f>
        <v>0</v>
      </c>
      <c r="US37" s="76">
        <f>VLOOKUP($C37,факт!$D$7:$JQ$124,272,0)</f>
        <v>0</v>
      </c>
      <c r="UT37" s="79"/>
      <c r="UU37" s="79"/>
      <c r="UV37" s="76">
        <f t="shared" si="1095"/>
        <v>0</v>
      </c>
      <c r="UW37" s="76">
        <f t="shared" si="1096"/>
        <v>0</v>
      </c>
      <c r="UX37" s="76">
        <f t="shared" si="1097"/>
        <v>0</v>
      </c>
      <c r="UY37" s="76">
        <f t="shared" si="376"/>
        <v>0</v>
      </c>
      <c r="UZ37" s="76">
        <f t="shared" si="377"/>
        <v>0</v>
      </c>
      <c r="VA37" s="76">
        <f>'СДП (план)'!CV36</f>
        <v>0</v>
      </c>
      <c r="VB37" s="76">
        <f>'СДП (план)'!CW36</f>
        <v>0</v>
      </c>
      <c r="VC37" s="76">
        <f t="shared" si="378"/>
        <v>0</v>
      </c>
      <c r="VD37" s="76">
        <f t="shared" si="379"/>
        <v>0</v>
      </c>
      <c r="VE37" s="76"/>
      <c r="VF37" s="76"/>
      <c r="VG37" s="76"/>
      <c r="VH37" s="76"/>
      <c r="VI37" s="76">
        <f t="shared" si="1098"/>
        <v>0</v>
      </c>
      <c r="VJ37" s="76">
        <f t="shared" si="1099"/>
        <v>0</v>
      </c>
      <c r="VK37" s="76">
        <f t="shared" si="1100"/>
        <v>0</v>
      </c>
      <c r="VL37" s="76">
        <f t="shared" si="381"/>
        <v>0</v>
      </c>
      <c r="VM37" s="76">
        <f t="shared" si="382"/>
        <v>0</v>
      </c>
      <c r="VN37" s="82">
        <f t="shared" si="1101"/>
        <v>30</v>
      </c>
      <c r="VO37" s="82">
        <f t="shared" si="1102"/>
        <v>5871465.5999999996</v>
      </c>
      <c r="VP37" s="82">
        <f t="shared" si="1103"/>
        <v>5</v>
      </c>
      <c r="VQ37" s="82">
        <f t="shared" si="1104"/>
        <v>978577.6</v>
      </c>
      <c r="VR37" s="82">
        <f t="shared" si="1105"/>
        <v>2</v>
      </c>
      <c r="VS37" s="82">
        <f t="shared" si="1106"/>
        <v>391431.04</v>
      </c>
      <c r="VT37" s="82">
        <f t="shared" si="1107"/>
        <v>1</v>
      </c>
      <c r="VU37" s="82">
        <f t="shared" si="1108"/>
        <v>97857.76</v>
      </c>
      <c r="VV37" s="82">
        <f t="shared" si="1109"/>
        <v>310.2</v>
      </c>
      <c r="VW37" s="82">
        <f t="shared" si="1110"/>
        <v>51.7</v>
      </c>
      <c r="VX37" s="82">
        <f t="shared" si="1111"/>
        <v>20.68</v>
      </c>
      <c r="VY37" s="82">
        <f t="shared" si="1112"/>
        <v>-3</v>
      </c>
      <c r="VZ37" s="156">
        <f t="shared" si="1113"/>
        <v>-587146.56000000006</v>
      </c>
      <c r="WA37" s="63">
        <f>VLOOKUP($C37,факт!$D$7:$JU$124,273,0)</f>
        <v>2</v>
      </c>
      <c r="WB37" s="235">
        <f>VLOOKUP($C37,факт!$D$7:$JU$124,274,0)</f>
        <v>391431.04</v>
      </c>
      <c r="WC37" s="235">
        <f>VLOOKUP($C37,факт!$D$7:$JU$124,275,0)</f>
        <v>1</v>
      </c>
      <c r="WD37" s="235">
        <f>VLOOKUP($C37,факт!$D$7:$JU$124,276,0)</f>
        <v>97857.76</v>
      </c>
      <c r="WE37" s="236">
        <f t="shared" si="538"/>
        <v>0</v>
      </c>
      <c r="WF37" s="236">
        <f t="shared" si="539"/>
        <v>0</v>
      </c>
      <c r="WG37" s="467"/>
      <c r="WH37" s="467" t="e">
        <f t="shared" si="1115"/>
        <v>#DIV/0!</v>
      </c>
    </row>
    <row r="38" spans="1:606" s="92" customFormat="1" ht="15" x14ac:dyDescent="0.25">
      <c r="A38" s="181">
        <v>6</v>
      </c>
      <c r="B38" s="181"/>
      <c r="C38" s="317"/>
      <c r="D38" s="162" t="s">
        <v>168</v>
      </c>
      <c r="E38" s="2">
        <v>13520</v>
      </c>
      <c r="F38" s="27">
        <v>1.54</v>
      </c>
      <c r="G38" s="27"/>
      <c r="H38" s="25">
        <v>1</v>
      </c>
      <c r="I38" s="142"/>
      <c r="J38" s="247">
        <v>1.4</v>
      </c>
      <c r="K38" s="247">
        <v>1.68</v>
      </c>
      <c r="L38" s="247">
        <v>2.23</v>
      </c>
      <c r="M38" s="247">
        <v>2.57</v>
      </c>
      <c r="N38" s="200">
        <f>'СДП (план)'!N37</f>
        <v>2</v>
      </c>
      <c r="O38" s="200">
        <f>'СДП (план)'!O37</f>
        <v>58298.239999999991</v>
      </c>
      <c r="P38" s="76">
        <f t="shared" si="136"/>
        <v>0.33333333333333331</v>
      </c>
      <c r="Q38" s="76">
        <f t="shared" si="137"/>
        <v>9716.3733333333312</v>
      </c>
      <c r="R38" s="200">
        <f t="shared" ref="R38:X38" si="1116">R39</f>
        <v>0</v>
      </c>
      <c r="S38" s="200">
        <f t="shared" si="1116"/>
        <v>0</v>
      </c>
      <c r="T38" s="200">
        <f t="shared" si="1116"/>
        <v>0</v>
      </c>
      <c r="U38" s="200">
        <f t="shared" si="1116"/>
        <v>0</v>
      </c>
      <c r="V38" s="200">
        <f t="shared" si="1116"/>
        <v>3.08</v>
      </c>
      <c r="W38" s="200">
        <f t="shared" si="1116"/>
        <v>0.51333333333333331</v>
      </c>
      <c r="X38" s="200">
        <f t="shared" si="1116"/>
        <v>0</v>
      </c>
      <c r="Y38" s="76">
        <f t="shared" si="139"/>
        <v>-0.33333333333333331</v>
      </c>
      <c r="Z38" s="76">
        <f t="shared" si="140"/>
        <v>-9716.3733333333312</v>
      </c>
      <c r="AA38" s="218">
        <f>'СДП (план)'!P37</f>
        <v>0</v>
      </c>
      <c r="AB38" s="218">
        <f>'СДП (план)'!Q37</f>
        <v>0</v>
      </c>
      <c r="AC38" s="76">
        <f t="shared" si="141"/>
        <v>0</v>
      </c>
      <c r="AD38" s="76">
        <f t="shared" si="142"/>
        <v>0</v>
      </c>
      <c r="AE38" s="200">
        <f t="shared" ref="AE38:AK38" si="1117">AE39</f>
        <v>0</v>
      </c>
      <c r="AF38" s="200">
        <f t="shared" si="1117"/>
        <v>0</v>
      </c>
      <c r="AG38" s="200">
        <f t="shared" si="1117"/>
        <v>0</v>
      </c>
      <c r="AH38" s="200">
        <f t="shared" si="1117"/>
        <v>0</v>
      </c>
      <c r="AI38" s="200">
        <f t="shared" si="1117"/>
        <v>0</v>
      </c>
      <c r="AJ38" s="200">
        <f t="shared" si="1117"/>
        <v>0</v>
      </c>
      <c r="AK38" s="200">
        <f t="shared" si="1117"/>
        <v>0</v>
      </c>
      <c r="AL38" s="76">
        <f t="shared" si="145"/>
        <v>0</v>
      </c>
      <c r="AM38" s="76">
        <f t="shared" si="146"/>
        <v>0</v>
      </c>
      <c r="AN38" s="200">
        <f>'СДП (план)'!R37</f>
        <v>0</v>
      </c>
      <c r="AO38" s="200">
        <f>'СДП (план)'!S37</f>
        <v>0</v>
      </c>
      <c r="AP38" s="76">
        <f t="shared" si="147"/>
        <v>0</v>
      </c>
      <c r="AQ38" s="76">
        <f t="shared" si="148"/>
        <v>0</v>
      </c>
      <c r="AR38" s="200">
        <f t="shared" ref="AR38:AX38" si="1118">AR39</f>
        <v>0</v>
      </c>
      <c r="AS38" s="200">
        <f t="shared" si="1118"/>
        <v>0</v>
      </c>
      <c r="AT38" s="200">
        <f t="shared" si="1118"/>
        <v>0</v>
      </c>
      <c r="AU38" s="200">
        <f t="shared" si="1118"/>
        <v>0</v>
      </c>
      <c r="AV38" s="200">
        <f t="shared" si="1118"/>
        <v>0</v>
      </c>
      <c r="AW38" s="200">
        <f t="shared" si="1118"/>
        <v>0</v>
      </c>
      <c r="AX38" s="200">
        <f t="shared" si="1118"/>
        <v>0</v>
      </c>
      <c r="AY38" s="76">
        <f t="shared" si="151"/>
        <v>0</v>
      </c>
      <c r="AZ38" s="76">
        <f t="shared" si="152"/>
        <v>0</v>
      </c>
      <c r="BA38" s="249">
        <f>'СДП (план)'!T37</f>
        <v>0</v>
      </c>
      <c r="BB38" s="119">
        <f>'СДП (план)'!U37</f>
        <v>0</v>
      </c>
      <c r="BC38" s="76">
        <f t="shared" si="153"/>
        <v>0</v>
      </c>
      <c r="BD38" s="76">
        <f t="shared" si="154"/>
        <v>0</v>
      </c>
      <c r="BE38" s="200">
        <f t="shared" ref="BE38:BK38" si="1119">BE39</f>
        <v>0</v>
      </c>
      <c r="BF38" s="200">
        <f t="shared" si="1119"/>
        <v>0</v>
      </c>
      <c r="BG38" s="200">
        <f t="shared" si="1119"/>
        <v>0</v>
      </c>
      <c r="BH38" s="200">
        <f t="shared" si="1119"/>
        <v>0</v>
      </c>
      <c r="BI38" s="200">
        <f t="shared" si="1119"/>
        <v>0</v>
      </c>
      <c r="BJ38" s="200">
        <f t="shared" si="1119"/>
        <v>0</v>
      </c>
      <c r="BK38" s="200">
        <f t="shared" si="1119"/>
        <v>0</v>
      </c>
      <c r="BL38" s="76">
        <f t="shared" si="157"/>
        <v>0</v>
      </c>
      <c r="BM38" s="76">
        <f t="shared" si="158"/>
        <v>0</v>
      </c>
      <c r="BN38" s="200">
        <f>'СДП (план)'!V37</f>
        <v>0</v>
      </c>
      <c r="BO38" s="200">
        <f>'СДП (план)'!W37</f>
        <v>0</v>
      </c>
      <c r="BP38" s="76">
        <f t="shared" si="159"/>
        <v>0</v>
      </c>
      <c r="BQ38" s="76">
        <f t="shared" si="160"/>
        <v>0</v>
      </c>
      <c r="BR38" s="200">
        <f t="shared" ref="BR38:BX38" si="1120">BR39</f>
        <v>0</v>
      </c>
      <c r="BS38" s="200">
        <f t="shared" si="1120"/>
        <v>0</v>
      </c>
      <c r="BT38" s="200">
        <f t="shared" si="1120"/>
        <v>0</v>
      </c>
      <c r="BU38" s="200">
        <f t="shared" si="1120"/>
        <v>0</v>
      </c>
      <c r="BV38" s="200">
        <f t="shared" si="1120"/>
        <v>0</v>
      </c>
      <c r="BW38" s="200">
        <f t="shared" si="1120"/>
        <v>0</v>
      </c>
      <c r="BX38" s="200">
        <f t="shared" si="1120"/>
        <v>0</v>
      </c>
      <c r="BY38" s="76">
        <f t="shared" si="399"/>
        <v>0</v>
      </c>
      <c r="BZ38" s="76">
        <f t="shared" si="400"/>
        <v>0</v>
      </c>
      <c r="CA38" s="91">
        <f>'СДП (план)'!X37</f>
        <v>600</v>
      </c>
      <c r="CB38" s="91">
        <f>'СДП (план)'!Y37</f>
        <v>17489472</v>
      </c>
      <c r="CC38" s="76">
        <f t="shared" si="164"/>
        <v>100</v>
      </c>
      <c r="CD38" s="76">
        <f t="shared" si="165"/>
        <v>2914912</v>
      </c>
      <c r="CE38" s="91">
        <f t="shared" ref="CE38:CK38" si="1121">CE39</f>
        <v>86</v>
      </c>
      <c r="CF38" s="91">
        <f t="shared" si="1121"/>
        <v>2506824.3200000054</v>
      </c>
      <c r="CG38" s="91">
        <f t="shared" si="1121"/>
        <v>0</v>
      </c>
      <c r="CH38" s="91">
        <f t="shared" si="1121"/>
        <v>0</v>
      </c>
      <c r="CI38" s="200">
        <f t="shared" si="1121"/>
        <v>924</v>
      </c>
      <c r="CJ38" s="200">
        <f t="shared" si="1121"/>
        <v>154</v>
      </c>
      <c r="CK38" s="200">
        <f t="shared" si="1121"/>
        <v>132.44</v>
      </c>
      <c r="CL38" s="76">
        <f t="shared" si="168"/>
        <v>-14</v>
      </c>
      <c r="CM38" s="76">
        <f t="shared" si="169"/>
        <v>-408087.67999999458</v>
      </c>
      <c r="CN38" s="91">
        <f>'СДП (план)'!Z37</f>
        <v>0</v>
      </c>
      <c r="CO38" s="91">
        <f>'СДП (план)'!AA37</f>
        <v>0</v>
      </c>
      <c r="CP38" s="76">
        <f t="shared" si="170"/>
        <v>0</v>
      </c>
      <c r="CQ38" s="76">
        <f t="shared" si="171"/>
        <v>0</v>
      </c>
      <c r="CR38" s="91">
        <f t="shared" ref="CR38:CX38" si="1122">CR39</f>
        <v>0</v>
      </c>
      <c r="CS38" s="91">
        <f t="shared" si="1122"/>
        <v>0</v>
      </c>
      <c r="CT38" s="91">
        <f t="shared" si="1122"/>
        <v>0</v>
      </c>
      <c r="CU38" s="91">
        <f t="shared" si="1122"/>
        <v>0</v>
      </c>
      <c r="CV38" s="200">
        <f t="shared" si="1122"/>
        <v>0</v>
      </c>
      <c r="CW38" s="200">
        <f t="shared" si="1122"/>
        <v>0</v>
      </c>
      <c r="CX38" s="200">
        <f t="shared" si="1122"/>
        <v>0</v>
      </c>
      <c r="CY38" s="76">
        <f t="shared" si="174"/>
        <v>0</v>
      </c>
      <c r="CZ38" s="76">
        <f t="shared" si="175"/>
        <v>0</v>
      </c>
      <c r="DA38" s="30">
        <f>'СДП (план)'!AB37</f>
        <v>0</v>
      </c>
      <c r="DB38" s="30">
        <f>'СДП (план)'!AC37</f>
        <v>0</v>
      </c>
      <c r="DC38" s="76">
        <f t="shared" si="176"/>
        <v>0</v>
      </c>
      <c r="DD38" s="76">
        <f t="shared" si="177"/>
        <v>0</v>
      </c>
      <c r="DE38" s="91">
        <f t="shared" ref="DE38:DK38" si="1123">DE39</f>
        <v>0</v>
      </c>
      <c r="DF38" s="91">
        <f t="shared" si="1123"/>
        <v>0</v>
      </c>
      <c r="DG38" s="91">
        <f t="shared" si="1123"/>
        <v>0</v>
      </c>
      <c r="DH38" s="91">
        <f t="shared" si="1123"/>
        <v>0</v>
      </c>
      <c r="DI38" s="200">
        <f t="shared" si="1123"/>
        <v>0</v>
      </c>
      <c r="DJ38" s="200">
        <f t="shared" si="1123"/>
        <v>0</v>
      </c>
      <c r="DK38" s="200">
        <f t="shared" si="1123"/>
        <v>0</v>
      </c>
      <c r="DL38" s="76">
        <f t="shared" si="180"/>
        <v>0</v>
      </c>
      <c r="DM38" s="76">
        <f t="shared" si="181"/>
        <v>0</v>
      </c>
      <c r="DN38" s="91">
        <f>'СДП (план)'!AD37</f>
        <v>2</v>
      </c>
      <c r="DO38" s="91">
        <f>'СДП (план)'!AE37</f>
        <v>58298.239999999991</v>
      </c>
      <c r="DP38" s="76">
        <f t="shared" si="182"/>
        <v>0.33333333333333331</v>
      </c>
      <c r="DQ38" s="76">
        <f t="shared" si="183"/>
        <v>9716.3733333333312</v>
      </c>
      <c r="DR38" s="91">
        <f t="shared" ref="DR38:DX38" si="1124">DR39</f>
        <v>0</v>
      </c>
      <c r="DS38" s="91">
        <f t="shared" si="1124"/>
        <v>0</v>
      </c>
      <c r="DT38" s="91">
        <f t="shared" si="1124"/>
        <v>0</v>
      </c>
      <c r="DU38" s="91">
        <f t="shared" si="1124"/>
        <v>0</v>
      </c>
      <c r="DV38" s="200">
        <f t="shared" si="1124"/>
        <v>3.08</v>
      </c>
      <c r="DW38" s="200">
        <f t="shared" si="1124"/>
        <v>0.51333333333333331</v>
      </c>
      <c r="DX38" s="200">
        <f t="shared" si="1124"/>
        <v>0</v>
      </c>
      <c r="DY38" s="76">
        <f t="shared" si="186"/>
        <v>-0.33333333333333331</v>
      </c>
      <c r="DZ38" s="76">
        <f t="shared" si="187"/>
        <v>-9716.3733333333312</v>
      </c>
      <c r="EA38" s="30">
        <f>'СДП (план)'!AF37</f>
        <v>0</v>
      </c>
      <c r="EB38" s="30">
        <f>'СДП (план)'!AG37</f>
        <v>0</v>
      </c>
      <c r="EC38" s="76">
        <f t="shared" si="188"/>
        <v>0</v>
      </c>
      <c r="ED38" s="76">
        <f t="shared" si="189"/>
        <v>0</v>
      </c>
      <c r="EE38" s="91">
        <f t="shared" ref="EE38:EK38" si="1125">EE39</f>
        <v>0</v>
      </c>
      <c r="EF38" s="91">
        <f t="shared" si="1125"/>
        <v>0</v>
      </c>
      <c r="EG38" s="91">
        <f t="shared" si="1125"/>
        <v>0</v>
      </c>
      <c r="EH38" s="91">
        <f t="shared" si="1125"/>
        <v>0</v>
      </c>
      <c r="EI38" s="200">
        <f t="shared" si="1125"/>
        <v>0</v>
      </c>
      <c r="EJ38" s="200">
        <f t="shared" si="1125"/>
        <v>0</v>
      </c>
      <c r="EK38" s="200">
        <f t="shared" si="1125"/>
        <v>0</v>
      </c>
      <c r="EL38" s="76">
        <f t="shared" si="191"/>
        <v>0</v>
      </c>
      <c r="EM38" s="76">
        <f t="shared" si="192"/>
        <v>0</v>
      </c>
      <c r="EN38" s="30">
        <f>'СДП (план)'!AH37</f>
        <v>0</v>
      </c>
      <c r="EO38" s="30">
        <f>'СДП (план)'!AI37</f>
        <v>0</v>
      </c>
      <c r="EP38" s="76">
        <f t="shared" si="193"/>
        <v>0</v>
      </c>
      <c r="EQ38" s="76">
        <f t="shared" si="194"/>
        <v>0</v>
      </c>
      <c r="ER38" s="91">
        <f t="shared" ref="ER38:EX38" si="1126">ER39</f>
        <v>0</v>
      </c>
      <c r="ES38" s="91">
        <f t="shared" si="1126"/>
        <v>0</v>
      </c>
      <c r="ET38" s="91">
        <f t="shared" si="1126"/>
        <v>0</v>
      </c>
      <c r="EU38" s="91">
        <f t="shared" si="1126"/>
        <v>0</v>
      </c>
      <c r="EV38" s="200">
        <f t="shared" si="1126"/>
        <v>0</v>
      </c>
      <c r="EW38" s="200">
        <f t="shared" si="1126"/>
        <v>0</v>
      </c>
      <c r="EX38" s="200">
        <f t="shared" si="1126"/>
        <v>0</v>
      </c>
      <c r="EY38" s="76">
        <f t="shared" si="197"/>
        <v>0</v>
      </c>
      <c r="EZ38" s="76">
        <f t="shared" si="198"/>
        <v>0</v>
      </c>
      <c r="FA38" s="91">
        <f>'СДП (план)'!AJ37</f>
        <v>4</v>
      </c>
      <c r="FB38" s="91">
        <f>'СДП (план)'!AK37</f>
        <v>139915.77599999998</v>
      </c>
      <c r="FC38" s="76">
        <f t="shared" si="199"/>
        <v>0.66666666666666663</v>
      </c>
      <c r="FD38" s="76">
        <f t="shared" si="200"/>
        <v>23319.295999999998</v>
      </c>
      <c r="FE38" s="91">
        <f t="shared" ref="FE38:FK38" si="1127">FE39</f>
        <v>3</v>
      </c>
      <c r="FF38" s="91">
        <f t="shared" si="1127"/>
        <v>104936.82</v>
      </c>
      <c r="FG38" s="91">
        <f t="shared" si="1127"/>
        <v>1</v>
      </c>
      <c r="FH38" s="91">
        <f t="shared" si="1127"/>
        <v>34978.94</v>
      </c>
      <c r="FI38" s="200">
        <f t="shared" si="1127"/>
        <v>6.16</v>
      </c>
      <c r="FJ38" s="200">
        <f t="shared" si="1127"/>
        <v>1.0266666666666666</v>
      </c>
      <c r="FK38" s="200">
        <f t="shared" si="1127"/>
        <v>4.62</v>
      </c>
      <c r="FL38" s="76">
        <f t="shared" si="202"/>
        <v>2.3333333333333335</v>
      </c>
      <c r="FM38" s="76">
        <f t="shared" si="203"/>
        <v>81617.524000000005</v>
      </c>
      <c r="FN38" s="396">
        <f>'СДП (план)'!AL37</f>
        <v>2</v>
      </c>
      <c r="FO38" s="396">
        <f>'СДП (план)'!AM37</f>
        <v>58298.239999999991</v>
      </c>
      <c r="FP38" s="76">
        <f t="shared" si="204"/>
        <v>0.33333333333333331</v>
      </c>
      <c r="FQ38" s="76">
        <f t="shared" si="205"/>
        <v>9716.3733333333312</v>
      </c>
      <c r="FR38" s="91">
        <f t="shared" ref="FR38:GX38" si="1128">FR39</f>
        <v>0</v>
      </c>
      <c r="FS38" s="91">
        <f t="shared" si="1128"/>
        <v>0</v>
      </c>
      <c r="FT38" s="91">
        <f t="shared" si="1128"/>
        <v>0</v>
      </c>
      <c r="FU38" s="91">
        <f t="shared" si="1128"/>
        <v>0</v>
      </c>
      <c r="FV38" s="200">
        <f t="shared" si="1128"/>
        <v>3.08</v>
      </c>
      <c r="FW38" s="200">
        <f t="shared" si="1128"/>
        <v>0.51333333333333331</v>
      </c>
      <c r="FX38" s="200">
        <f t="shared" si="1128"/>
        <v>0</v>
      </c>
      <c r="FY38" s="76">
        <f t="shared" si="208"/>
        <v>-0.33333333333333331</v>
      </c>
      <c r="FZ38" s="76">
        <f t="shared" si="209"/>
        <v>-9716.3733333333312</v>
      </c>
      <c r="GA38" s="91">
        <f>'СДП (план)'!AN37</f>
        <v>0</v>
      </c>
      <c r="GB38" s="91">
        <f>'СДП (план)'!AO37</f>
        <v>0</v>
      </c>
      <c r="GC38" s="76">
        <f t="shared" si="210"/>
        <v>0</v>
      </c>
      <c r="GD38" s="76">
        <f t="shared" si="211"/>
        <v>0</v>
      </c>
      <c r="GE38" s="91">
        <f t="shared" ref="GE38:GK38" si="1129">GE39</f>
        <v>0</v>
      </c>
      <c r="GF38" s="91">
        <f t="shared" si="1129"/>
        <v>0</v>
      </c>
      <c r="GG38" s="91">
        <f t="shared" si="1129"/>
        <v>0</v>
      </c>
      <c r="GH38" s="91">
        <f t="shared" si="1129"/>
        <v>0</v>
      </c>
      <c r="GI38" s="200">
        <f t="shared" si="1129"/>
        <v>0</v>
      </c>
      <c r="GJ38" s="200">
        <f t="shared" si="1129"/>
        <v>0</v>
      </c>
      <c r="GK38" s="200">
        <f t="shared" si="1129"/>
        <v>0</v>
      </c>
      <c r="GL38" s="76">
        <f t="shared" si="213"/>
        <v>0</v>
      </c>
      <c r="GM38" s="76">
        <f t="shared" si="214"/>
        <v>0</v>
      </c>
      <c r="GN38" s="91">
        <f>'СДП (план)'!AP37</f>
        <v>0</v>
      </c>
      <c r="GO38" s="91">
        <f>'СДП (план)'!AQ37</f>
        <v>0</v>
      </c>
      <c r="GP38" s="76">
        <f t="shared" si="215"/>
        <v>0</v>
      </c>
      <c r="GQ38" s="76">
        <f t="shared" si="216"/>
        <v>0</v>
      </c>
      <c r="GR38" s="91">
        <f t="shared" si="1128"/>
        <v>0</v>
      </c>
      <c r="GS38" s="91">
        <f t="shared" si="1128"/>
        <v>0</v>
      </c>
      <c r="GT38" s="91">
        <f t="shared" si="1128"/>
        <v>0</v>
      </c>
      <c r="GU38" s="91">
        <f t="shared" si="1128"/>
        <v>0</v>
      </c>
      <c r="GV38" s="200">
        <f t="shared" si="1128"/>
        <v>0</v>
      </c>
      <c r="GW38" s="200">
        <f t="shared" si="1128"/>
        <v>0</v>
      </c>
      <c r="GX38" s="200">
        <f t="shared" si="1128"/>
        <v>0</v>
      </c>
      <c r="GY38" s="76">
        <f t="shared" si="218"/>
        <v>0</v>
      </c>
      <c r="GZ38" s="76">
        <f t="shared" si="219"/>
        <v>0</v>
      </c>
      <c r="HA38" s="91">
        <f>'СДП (план)'!AR37</f>
        <v>0</v>
      </c>
      <c r="HB38" s="91">
        <f>'СДП (план)'!AS37</f>
        <v>0</v>
      </c>
      <c r="HC38" s="76">
        <f t="shared" si="220"/>
        <v>0</v>
      </c>
      <c r="HD38" s="76">
        <f t="shared" si="221"/>
        <v>0</v>
      </c>
      <c r="HE38" s="91">
        <f t="shared" ref="HE38:HK38" si="1130">HE39</f>
        <v>0</v>
      </c>
      <c r="HF38" s="91">
        <f t="shared" si="1130"/>
        <v>0</v>
      </c>
      <c r="HG38" s="91">
        <f t="shared" si="1130"/>
        <v>0</v>
      </c>
      <c r="HH38" s="91">
        <f t="shared" si="1130"/>
        <v>0</v>
      </c>
      <c r="HI38" s="200">
        <f t="shared" si="1130"/>
        <v>0</v>
      </c>
      <c r="HJ38" s="200">
        <f t="shared" si="1130"/>
        <v>0</v>
      </c>
      <c r="HK38" s="200">
        <f t="shared" si="1130"/>
        <v>0</v>
      </c>
      <c r="HL38" s="76">
        <f t="shared" si="224"/>
        <v>0</v>
      </c>
      <c r="HM38" s="76">
        <f t="shared" si="225"/>
        <v>0</v>
      </c>
      <c r="HN38" s="30">
        <f>'СДП (план)'!AT37</f>
        <v>0</v>
      </c>
      <c r="HO38" s="30">
        <f>'СДП (план)'!AU37</f>
        <v>0</v>
      </c>
      <c r="HP38" s="76">
        <f t="shared" si="226"/>
        <v>0</v>
      </c>
      <c r="HQ38" s="76">
        <f t="shared" si="227"/>
        <v>0</v>
      </c>
      <c r="HR38" s="91">
        <f t="shared" ref="HR38:HX38" si="1131">HR39</f>
        <v>0</v>
      </c>
      <c r="HS38" s="91">
        <f t="shared" si="1131"/>
        <v>0</v>
      </c>
      <c r="HT38" s="91">
        <f t="shared" si="1131"/>
        <v>0</v>
      </c>
      <c r="HU38" s="91">
        <f t="shared" si="1131"/>
        <v>0</v>
      </c>
      <c r="HV38" s="200">
        <f t="shared" si="1131"/>
        <v>0</v>
      </c>
      <c r="HW38" s="200">
        <f t="shared" si="1131"/>
        <v>0</v>
      </c>
      <c r="HX38" s="200">
        <f t="shared" si="1131"/>
        <v>0</v>
      </c>
      <c r="HY38" s="76">
        <f t="shared" si="230"/>
        <v>0</v>
      </c>
      <c r="HZ38" s="76">
        <f t="shared" si="231"/>
        <v>0</v>
      </c>
      <c r="IA38" s="30">
        <f>'СДП (план)'!AV37</f>
        <v>0</v>
      </c>
      <c r="IB38" s="30">
        <f>'СДП (план)'!AW37</f>
        <v>0</v>
      </c>
      <c r="IC38" s="76">
        <f t="shared" si="232"/>
        <v>0</v>
      </c>
      <c r="ID38" s="76">
        <f t="shared" si="233"/>
        <v>0</v>
      </c>
      <c r="IE38" s="91">
        <f t="shared" ref="IE38:NU38" si="1132">IE39</f>
        <v>0</v>
      </c>
      <c r="IF38" s="91">
        <f t="shared" si="1132"/>
        <v>0</v>
      </c>
      <c r="IG38" s="91">
        <f t="shared" si="1132"/>
        <v>0</v>
      </c>
      <c r="IH38" s="91">
        <f t="shared" si="1132"/>
        <v>0</v>
      </c>
      <c r="II38" s="200">
        <f t="shared" si="1132"/>
        <v>0</v>
      </c>
      <c r="IJ38" s="200">
        <f t="shared" si="1132"/>
        <v>0</v>
      </c>
      <c r="IK38" s="200">
        <f t="shared" si="1132"/>
        <v>0</v>
      </c>
      <c r="IL38" s="76">
        <f t="shared" si="236"/>
        <v>0</v>
      </c>
      <c r="IM38" s="76">
        <f t="shared" si="237"/>
        <v>0</v>
      </c>
      <c r="IN38" s="91">
        <f>'СДП (план)'!AX37</f>
        <v>0</v>
      </c>
      <c r="IO38" s="91">
        <f>'СДП (план)'!AY37</f>
        <v>0</v>
      </c>
      <c r="IP38" s="76">
        <f t="shared" si="238"/>
        <v>0</v>
      </c>
      <c r="IQ38" s="76">
        <f t="shared" si="239"/>
        <v>0</v>
      </c>
      <c r="IR38" s="91">
        <f t="shared" ref="IR38:IX38" si="1133">IR39</f>
        <v>0</v>
      </c>
      <c r="IS38" s="91">
        <f t="shared" si="1133"/>
        <v>0</v>
      </c>
      <c r="IT38" s="91">
        <f t="shared" si="1133"/>
        <v>0</v>
      </c>
      <c r="IU38" s="91">
        <f t="shared" si="1133"/>
        <v>0</v>
      </c>
      <c r="IV38" s="200">
        <f t="shared" si="1133"/>
        <v>0</v>
      </c>
      <c r="IW38" s="200">
        <f t="shared" si="1133"/>
        <v>0</v>
      </c>
      <c r="IX38" s="200">
        <f t="shared" si="1133"/>
        <v>0</v>
      </c>
      <c r="IY38" s="76">
        <f t="shared" si="242"/>
        <v>0</v>
      </c>
      <c r="IZ38" s="76">
        <f t="shared" si="243"/>
        <v>0</v>
      </c>
      <c r="JA38" s="91">
        <f>'СДП (план)'!AZ37</f>
        <v>0</v>
      </c>
      <c r="JB38" s="91">
        <f>'СДП (план)'!BA37</f>
        <v>0</v>
      </c>
      <c r="JC38" s="76">
        <f t="shared" si="244"/>
        <v>0</v>
      </c>
      <c r="JD38" s="76">
        <f t="shared" si="245"/>
        <v>0</v>
      </c>
      <c r="JE38" s="91">
        <f t="shared" ref="JE38:JK38" si="1134">JE39</f>
        <v>0</v>
      </c>
      <c r="JF38" s="91">
        <f t="shared" si="1134"/>
        <v>0</v>
      </c>
      <c r="JG38" s="91">
        <f t="shared" si="1134"/>
        <v>0</v>
      </c>
      <c r="JH38" s="91">
        <f t="shared" si="1134"/>
        <v>0</v>
      </c>
      <c r="JI38" s="200">
        <f t="shared" si="1134"/>
        <v>0</v>
      </c>
      <c r="JJ38" s="200">
        <f t="shared" si="1134"/>
        <v>0</v>
      </c>
      <c r="JK38" s="200">
        <f t="shared" si="1134"/>
        <v>0</v>
      </c>
      <c r="JL38" s="76">
        <f t="shared" si="247"/>
        <v>0</v>
      </c>
      <c r="JM38" s="76">
        <f t="shared" si="248"/>
        <v>0</v>
      </c>
      <c r="JN38" s="91">
        <f>'СДП (план)'!BB37</f>
        <v>9</v>
      </c>
      <c r="JO38" s="91">
        <f>'СДП (план)'!BC37</f>
        <v>262342.08</v>
      </c>
      <c r="JP38" s="76">
        <f t="shared" si="249"/>
        <v>1.5</v>
      </c>
      <c r="JQ38" s="76">
        <f t="shared" si="250"/>
        <v>43723.68</v>
      </c>
      <c r="JR38" s="91">
        <f t="shared" ref="JR38:JX38" si="1135">JR39</f>
        <v>1</v>
      </c>
      <c r="JS38" s="91">
        <f t="shared" si="1135"/>
        <v>29149.119999999999</v>
      </c>
      <c r="JT38" s="91">
        <f t="shared" si="1135"/>
        <v>0</v>
      </c>
      <c r="JU38" s="91">
        <f t="shared" si="1135"/>
        <v>0</v>
      </c>
      <c r="JV38" s="200">
        <f t="shared" si="1135"/>
        <v>13.86</v>
      </c>
      <c r="JW38" s="200">
        <f t="shared" si="1135"/>
        <v>2.31</v>
      </c>
      <c r="JX38" s="200">
        <f t="shared" si="1135"/>
        <v>1.54</v>
      </c>
      <c r="JY38" s="76">
        <f t="shared" si="252"/>
        <v>-0.5</v>
      </c>
      <c r="JZ38" s="76">
        <f t="shared" si="253"/>
        <v>-14574.560000000001</v>
      </c>
      <c r="KA38" s="91">
        <f>'СДП (план)'!BD37</f>
        <v>0</v>
      </c>
      <c r="KB38" s="91">
        <f>'СДП (план)'!BE37</f>
        <v>0</v>
      </c>
      <c r="KC38" s="76">
        <f t="shared" si="254"/>
        <v>0</v>
      </c>
      <c r="KD38" s="76">
        <f t="shared" si="255"/>
        <v>0</v>
      </c>
      <c r="KE38" s="91">
        <f t="shared" ref="KE38:KK38" si="1136">KE39</f>
        <v>0</v>
      </c>
      <c r="KF38" s="91">
        <f t="shared" si="1136"/>
        <v>0</v>
      </c>
      <c r="KG38" s="91">
        <f t="shared" si="1136"/>
        <v>0</v>
      </c>
      <c r="KH38" s="91">
        <f t="shared" si="1136"/>
        <v>0</v>
      </c>
      <c r="KI38" s="200">
        <f t="shared" si="1136"/>
        <v>0</v>
      </c>
      <c r="KJ38" s="200">
        <f t="shared" si="1136"/>
        <v>0</v>
      </c>
      <c r="KK38" s="200">
        <f t="shared" si="1136"/>
        <v>0</v>
      </c>
      <c r="KL38" s="76">
        <f t="shared" si="258"/>
        <v>0</v>
      </c>
      <c r="KM38" s="76">
        <f t="shared" si="259"/>
        <v>0</v>
      </c>
      <c r="KN38" s="91">
        <f>'СДП (план)'!BF37</f>
        <v>0</v>
      </c>
      <c r="KO38" s="91">
        <f>'СДП (план)'!BG37</f>
        <v>0</v>
      </c>
      <c r="KP38" s="76">
        <f t="shared" si="260"/>
        <v>0</v>
      </c>
      <c r="KQ38" s="76">
        <f t="shared" si="261"/>
        <v>0</v>
      </c>
      <c r="KR38" s="91">
        <f t="shared" ref="KR38:KX38" si="1137">KR39</f>
        <v>0</v>
      </c>
      <c r="KS38" s="91">
        <f t="shared" si="1137"/>
        <v>0</v>
      </c>
      <c r="KT38" s="91">
        <f t="shared" si="1137"/>
        <v>0</v>
      </c>
      <c r="KU38" s="91">
        <f t="shared" si="1137"/>
        <v>0</v>
      </c>
      <c r="KV38" s="200">
        <f t="shared" si="1137"/>
        <v>0</v>
      </c>
      <c r="KW38" s="200">
        <f t="shared" si="1137"/>
        <v>0</v>
      </c>
      <c r="KX38" s="200">
        <f t="shared" si="1137"/>
        <v>0</v>
      </c>
      <c r="KY38" s="76">
        <f t="shared" si="264"/>
        <v>0</v>
      </c>
      <c r="KZ38" s="76">
        <f t="shared" si="265"/>
        <v>0</v>
      </c>
      <c r="LA38" s="91">
        <f>'СДП (план)'!BH37</f>
        <v>0</v>
      </c>
      <c r="LB38" s="91">
        <f>'СДП (план)'!BI37</f>
        <v>0</v>
      </c>
      <c r="LC38" s="76">
        <f t="shared" si="266"/>
        <v>0</v>
      </c>
      <c r="LD38" s="76">
        <f t="shared" si="267"/>
        <v>0</v>
      </c>
      <c r="LE38" s="91">
        <f t="shared" ref="LE38:LK38" si="1138">LE39</f>
        <v>0</v>
      </c>
      <c r="LF38" s="91">
        <f t="shared" si="1138"/>
        <v>0</v>
      </c>
      <c r="LG38" s="91">
        <f t="shared" si="1138"/>
        <v>0</v>
      </c>
      <c r="LH38" s="91">
        <f t="shared" si="1138"/>
        <v>0</v>
      </c>
      <c r="LI38" s="200">
        <f t="shared" si="1138"/>
        <v>0</v>
      </c>
      <c r="LJ38" s="200">
        <f t="shared" si="1138"/>
        <v>0</v>
      </c>
      <c r="LK38" s="200">
        <f t="shared" si="1138"/>
        <v>0</v>
      </c>
      <c r="LL38" s="76">
        <f t="shared" si="270"/>
        <v>0</v>
      </c>
      <c r="LM38" s="76">
        <f t="shared" si="271"/>
        <v>0</v>
      </c>
      <c r="LN38" s="91">
        <f>'СДП (план)'!BJ37</f>
        <v>45</v>
      </c>
      <c r="LO38" s="91">
        <f>'СДП (план)'!BK37</f>
        <v>1311710.3999999999</v>
      </c>
      <c r="LP38" s="76">
        <f t="shared" si="272"/>
        <v>7.5</v>
      </c>
      <c r="LQ38" s="76">
        <f t="shared" si="273"/>
        <v>218618.4</v>
      </c>
      <c r="LR38" s="91">
        <f t="shared" ref="LR38:LX38" si="1139">LR39</f>
        <v>1</v>
      </c>
      <c r="LS38" s="91">
        <f t="shared" si="1139"/>
        <v>29149.119999999999</v>
      </c>
      <c r="LT38" s="91">
        <f t="shared" si="1139"/>
        <v>0</v>
      </c>
      <c r="LU38" s="91">
        <f t="shared" si="1139"/>
        <v>0</v>
      </c>
      <c r="LV38" s="200">
        <f t="shared" si="1139"/>
        <v>69.3</v>
      </c>
      <c r="LW38" s="200">
        <f t="shared" si="1139"/>
        <v>11.55</v>
      </c>
      <c r="LX38" s="200">
        <f t="shared" si="1139"/>
        <v>1.54</v>
      </c>
      <c r="LY38" s="76">
        <f t="shared" si="275"/>
        <v>-6.5</v>
      </c>
      <c r="LZ38" s="76">
        <f t="shared" si="276"/>
        <v>-189469.28</v>
      </c>
      <c r="MA38" s="91">
        <f>'СДП (план)'!BL37</f>
        <v>0</v>
      </c>
      <c r="MB38" s="91">
        <f>'СДП (план)'!BM37</f>
        <v>0</v>
      </c>
      <c r="MC38" s="76">
        <f t="shared" si="277"/>
        <v>0</v>
      </c>
      <c r="MD38" s="76">
        <f t="shared" si="278"/>
        <v>0</v>
      </c>
      <c r="ME38" s="91">
        <f t="shared" si="1132"/>
        <v>0</v>
      </c>
      <c r="MF38" s="91">
        <f t="shared" si="1132"/>
        <v>0</v>
      </c>
      <c r="MG38" s="91">
        <f t="shared" si="1132"/>
        <v>0</v>
      </c>
      <c r="MH38" s="91">
        <f t="shared" si="1132"/>
        <v>0</v>
      </c>
      <c r="MI38" s="200">
        <f t="shared" si="1132"/>
        <v>0</v>
      </c>
      <c r="MJ38" s="200">
        <f t="shared" si="1132"/>
        <v>0</v>
      </c>
      <c r="MK38" s="200">
        <f t="shared" si="1132"/>
        <v>0</v>
      </c>
      <c r="ML38" s="76">
        <f t="shared" si="281"/>
        <v>0</v>
      </c>
      <c r="MM38" s="76">
        <f t="shared" si="282"/>
        <v>0</v>
      </c>
      <c r="MN38" s="91">
        <f>'СДП (план)'!BN37</f>
        <v>0</v>
      </c>
      <c r="MO38" s="91">
        <f>'СДП (план)'!BO37</f>
        <v>0</v>
      </c>
      <c r="MP38" s="76">
        <f t="shared" si="283"/>
        <v>0</v>
      </c>
      <c r="MQ38" s="76">
        <f t="shared" si="284"/>
        <v>0</v>
      </c>
      <c r="MR38" s="91">
        <f t="shared" si="1132"/>
        <v>0</v>
      </c>
      <c r="MS38" s="91">
        <f t="shared" si="1132"/>
        <v>0</v>
      </c>
      <c r="MT38" s="91">
        <f t="shared" si="1132"/>
        <v>0</v>
      </c>
      <c r="MU38" s="91">
        <f t="shared" si="1132"/>
        <v>0</v>
      </c>
      <c r="MV38" s="200">
        <f t="shared" si="1132"/>
        <v>0</v>
      </c>
      <c r="MW38" s="200">
        <f t="shared" si="1132"/>
        <v>0</v>
      </c>
      <c r="MX38" s="200">
        <f t="shared" si="1132"/>
        <v>0</v>
      </c>
      <c r="MY38" s="76">
        <f t="shared" si="287"/>
        <v>0</v>
      </c>
      <c r="MZ38" s="76">
        <f t="shared" si="288"/>
        <v>0</v>
      </c>
      <c r="NA38" s="91">
        <f>'СДП (план)'!BP37</f>
        <v>0</v>
      </c>
      <c r="NB38" s="91">
        <f>'СДП (план)'!BQ37</f>
        <v>0</v>
      </c>
      <c r="NC38" s="76">
        <f t="shared" si="289"/>
        <v>0</v>
      </c>
      <c r="ND38" s="76">
        <f t="shared" si="290"/>
        <v>0</v>
      </c>
      <c r="NE38" s="91">
        <f t="shared" si="1132"/>
        <v>0</v>
      </c>
      <c r="NF38" s="91">
        <f t="shared" si="1132"/>
        <v>0</v>
      </c>
      <c r="NG38" s="91">
        <f t="shared" si="1132"/>
        <v>0</v>
      </c>
      <c r="NH38" s="91">
        <f t="shared" si="1132"/>
        <v>0</v>
      </c>
      <c r="NI38" s="200">
        <f t="shared" si="1132"/>
        <v>0</v>
      </c>
      <c r="NJ38" s="200">
        <f t="shared" si="1132"/>
        <v>0</v>
      </c>
      <c r="NK38" s="200">
        <f t="shared" si="1132"/>
        <v>0</v>
      </c>
      <c r="NL38" s="76">
        <f t="shared" si="293"/>
        <v>0</v>
      </c>
      <c r="NM38" s="76">
        <f t="shared" si="294"/>
        <v>0</v>
      </c>
      <c r="NN38" s="91">
        <f>'СДП (план)'!BR37</f>
        <v>0</v>
      </c>
      <c r="NO38" s="91">
        <f>'СДП (план)'!BS37</f>
        <v>0</v>
      </c>
      <c r="NP38" s="76">
        <f t="shared" si="295"/>
        <v>0</v>
      </c>
      <c r="NQ38" s="76">
        <f t="shared" si="296"/>
        <v>0</v>
      </c>
      <c r="NR38" s="91">
        <f t="shared" si="1132"/>
        <v>0</v>
      </c>
      <c r="NS38" s="91">
        <f t="shared" si="1132"/>
        <v>0</v>
      </c>
      <c r="NT38" s="91">
        <f t="shared" si="1132"/>
        <v>0</v>
      </c>
      <c r="NU38" s="91">
        <f t="shared" si="1132"/>
        <v>0</v>
      </c>
      <c r="NV38" s="200">
        <f t="shared" ref="NV38:NX38" si="1140">NV39</f>
        <v>0</v>
      </c>
      <c r="NW38" s="200">
        <f t="shared" si="1140"/>
        <v>0</v>
      </c>
      <c r="NX38" s="200">
        <f t="shared" si="1140"/>
        <v>0</v>
      </c>
      <c r="NY38" s="76">
        <f t="shared" si="299"/>
        <v>0</v>
      </c>
      <c r="NZ38" s="76">
        <f t="shared" si="300"/>
        <v>0</v>
      </c>
      <c r="OA38" s="91">
        <f>'СДП (план)'!BT37</f>
        <v>0</v>
      </c>
      <c r="OB38" s="91">
        <f>'СДП (план)'!BU37</f>
        <v>0</v>
      </c>
      <c r="OC38" s="76">
        <f t="shared" si="301"/>
        <v>0</v>
      </c>
      <c r="OD38" s="76">
        <f t="shared" si="302"/>
        <v>0</v>
      </c>
      <c r="OE38" s="91">
        <f t="shared" ref="OE38:OK38" si="1141">OE39</f>
        <v>0</v>
      </c>
      <c r="OF38" s="91">
        <f t="shared" si="1141"/>
        <v>0</v>
      </c>
      <c r="OG38" s="91">
        <f t="shared" si="1141"/>
        <v>0</v>
      </c>
      <c r="OH38" s="91">
        <f t="shared" si="1141"/>
        <v>0</v>
      </c>
      <c r="OI38" s="200">
        <f t="shared" si="1141"/>
        <v>0</v>
      </c>
      <c r="OJ38" s="200">
        <f t="shared" si="1141"/>
        <v>0</v>
      </c>
      <c r="OK38" s="200">
        <f t="shared" si="1141"/>
        <v>0</v>
      </c>
      <c r="OL38" s="76">
        <f t="shared" si="305"/>
        <v>0</v>
      </c>
      <c r="OM38" s="76">
        <f t="shared" si="306"/>
        <v>0</v>
      </c>
      <c r="ON38" s="91">
        <f>'СДП (план)'!BV37</f>
        <v>3</v>
      </c>
      <c r="OO38" s="91">
        <f>'СДП (план)'!BW37</f>
        <v>104936.83199999999</v>
      </c>
      <c r="OP38" s="76">
        <f t="shared" si="307"/>
        <v>0.5</v>
      </c>
      <c r="OQ38" s="76">
        <f t="shared" si="308"/>
        <v>17489.471999999998</v>
      </c>
      <c r="OR38" s="91">
        <f t="shared" ref="OR38:OX38" si="1142">OR39</f>
        <v>0</v>
      </c>
      <c r="OS38" s="91">
        <f t="shared" si="1142"/>
        <v>0</v>
      </c>
      <c r="OT38" s="91">
        <f t="shared" si="1142"/>
        <v>0</v>
      </c>
      <c r="OU38" s="91">
        <f t="shared" si="1142"/>
        <v>0</v>
      </c>
      <c r="OV38" s="200">
        <f t="shared" si="1142"/>
        <v>4.62</v>
      </c>
      <c r="OW38" s="200">
        <f t="shared" si="1142"/>
        <v>0.77</v>
      </c>
      <c r="OX38" s="200">
        <f t="shared" si="1142"/>
        <v>0</v>
      </c>
      <c r="OY38" s="76">
        <f t="shared" si="310"/>
        <v>-0.5</v>
      </c>
      <c r="OZ38" s="76">
        <f t="shared" si="311"/>
        <v>-17489.471999999998</v>
      </c>
      <c r="PA38" s="91">
        <f>'СДП (план)'!BX37</f>
        <v>12</v>
      </c>
      <c r="PB38" s="91">
        <f>'СДП (план)'!BY37</f>
        <v>419747.32799999998</v>
      </c>
      <c r="PC38" s="76">
        <f t="shared" si="312"/>
        <v>2</v>
      </c>
      <c r="PD38" s="76">
        <f t="shared" si="313"/>
        <v>69957.887999999992</v>
      </c>
      <c r="PE38" s="91">
        <f t="shared" ref="PE38:PK38" si="1143">PE39</f>
        <v>2</v>
      </c>
      <c r="PF38" s="91">
        <f t="shared" si="1143"/>
        <v>69957.88</v>
      </c>
      <c r="PG38" s="91">
        <f t="shared" si="1143"/>
        <v>0</v>
      </c>
      <c r="PH38" s="91">
        <f t="shared" si="1143"/>
        <v>0</v>
      </c>
      <c r="PI38" s="200">
        <f t="shared" si="1143"/>
        <v>18.48</v>
      </c>
      <c r="PJ38" s="200">
        <f t="shared" si="1143"/>
        <v>3.08</v>
      </c>
      <c r="PK38" s="200">
        <f t="shared" si="1143"/>
        <v>3.08</v>
      </c>
      <c r="PL38" s="76">
        <f t="shared" si="315"/>
        <v>0</v>
      </c>
      <c r="PM38" s="76">
        <f t="shared" si="316"/>
        <v>-7.9999999870778993E-3</v>
      </c>
      <c r="PN38" s="91">
        <f>'СДП (план)'!BZ37</f>
        <v>0</v>
      </c>
      <c r="PO38" s="91">
        <f>'СДП (план)'!CA37</f>
        <v>0</v>
      </c>
      <c r="PP38" s="76">
        <f t="shared" si="317"/>
        <v>0</v>
      </c>
      <c r="PQ38" s="76">
        <f t="shared" si="318"/>
        <v>0</v>
      </c>
      <c r="PR38" s="91">
        <f t="shared" ref="PR38:PX38" si="1144">PR39</f>
        <v>0</v>
      </c>
      <c r="PS38" s="91">
        <f t="shared" si="1144"/>
        <v>0</v>
      </c>
      <c r="PT38" s="91">
        <f t="shared" si="1144"/>
        <v>0</v>
      </c>
      <c r="PU38" s="91">
        <f t="shared" si="1144"/>
        <v>0</v>
      </c>
      <c r="PV38" s="200">
        <f t="shared" si="1144"/>
        <v>0</v>
      </c>
      <c r="PW38" s="200">
        <f t="shared" si="1144"/>
        <v>0</v>
      </c>
      <c r="PX38" s="200">
        <f t="shared" si="1144"/>
        <v>0</v>
      </c>
      <c r="PY38" s="76">
        <f t="shared" si="321"/>
        <v>0</v>
      </c>
      <c r="PZ38" s="76">
        <f t="shared" si="322"/>
        <v>0</v>
      </c>
      <c r="QA38" s="91">
        <f>'СДП (план)'!CB37</f>
        <v>5</v>
      </c>
      <c r="QB38" s="91">
        <f>'СДП (план)'!CC37</f>
        <v>174894.72</v>
      </c>
      <c r="QC38" s="76">
        <f t="shared" si="323"/>
        <v>0.83333333333333337</v>
      </c>
      <c r="QD38" s="76">
        <f t="shared" si="324"/>
        <v>29149.119999999999</v>
      </c>
      <c r="QE38" s="91">
        <f t="shared" ref="QE38:QK38" si="1145">QE39</f>
        <v>2</v>
      </c>
      <c r="QF38" s="91">
        <f t="shared" si="1145"/>
        <v>69957.88</v>
      </c>
      <c r="QG38" s="91">
        <f t="shared" si="1145"/>
        <v>0</v>
      </c>
      <c r="QH38" s="91">
        <f t="shared" si="1145"/>
        <v>0</v>
      </c>
      <c r="QI38" s="200">
        <f t="shared" si="1145"/>
        <v>7.7</v>
      </c>
      <c r="QJ38" s="200">
        <f t="shared" si="1145"/>
        <v>1.2833333333333334</v>
      </c>
      <c r="QK38" s="200">
        <f t="shared" si="1145"/>
        <v>3.08</v>
      </c>
      <c r="QL38" s="76">
        <f t="shared" si="326"/>
        <v>1.1666666666666665</v>
      </c>
      <c r="QM38" s="76">
        <f t="shared" si="327"/>
        <v>40808.760000000009</v>
      </c>
      <c r="QN38" s="91">
        <f>'СДП (план)'!CD37</f>
        <v>0</v>
      </c>
      <c r="QO38" s="91">
        <f>'СДП (план)'!CE37</f>
        <v>0</v>
      </c>
      <c r="QP38" s="76">
        <f t="shared" si="328"/>
        <v>0</v>
      </c>
      <c r="QQ38" s="76">
        <f t="shared" si="329"/>
        <v>0</v>
      </c>
      <c r="QR38" s="91">
        <f t="shared" ref="QR38:RK38" si="1146">QR39</f>
        <v>0</v>
      </c>
      <c r="QS38" s="91">
        <f t="shared" si="1146"/>
        <v>0</v>
      </c>
      <c r="QT38" s="91">
        <f t="shared" si="1146"/>
        <v>0</v>
      </c>
      <c r="QU38" s="91">
        <f t="shared" si="1146"/>
        <v>0</v>
      </c>
      <c r="QV38" s="200">
        <f t="shared" si="1146"/>
        <v>0</v>
      </c>
      <c r="QW38" s="200">
        <f t="shared" si="1146"/>
        <v>0</v>
      </c>
      <c r="QX38" s="200">
        <f t="shared" si="1146"/>
        <v>0</v>
      </c>
      <c r="QY38" s="76">
        <f t="shared" si="332"/>
        <v>0</v>
      </c>
      <c r="QZ38" s="76">
        <f t="shared" si="333"/>
        <v>0</v>
      </c>
      <c r="RA38" s="91">
        <f>'СДП (план)'!CF37</f>
        <v>0</v>
      </c>
      <c r="RB38" s="91">
        <f>'СДП (план)'!CG37</f>
        <v>0</v>
      </c>
      <c r="RC38" s="76">
        <f t="shared" si="334"/>
        <v>0</v>
      </c>
      <c r="RD38" s="76">
        <f t="shared" si="335"/>
        <v>0</v>
      </c>
      <c r="RE38" s="91">
        <f t="shared" si="1146"/>
        <v>0</v>
      </c>
      <c r="RF38" s="91">
        <f t="shared" si="1146"/>
        <v>0</v>
      </c>
      <c r="RG38" s="91">
        <f t="shared" si="1146"/>
        <v>0</v>
      </c>
      <c r="RH38" s="91">
        <f t="shared" si="1146"/>
        <v>0</v>
      </c>
      <c r="RI38" s="200">
        <f t="shared" si="1146"/>
        <v>0</v>
      </c>
      <c r="RJ38" s="200">
        <f t="shared" si="1146"/>
        <v>0</v>
      </c>
      <c r="RK38" s="200">
        <f t="shared" si="1146"/>
        <v>0</v>
      </c>
      <c r="RL38" s="76">
        <f t="shared" si="337"/>
        <v>0</v>
      </c>
      <c r="RM38" s="76">
        <f t="shared" si="338"/>
        <v>0</v>
      </c>
      <c r="RN38" s="91">
        <f>'СДП (план)'!CH37</f>
        <v>3</v>
      </c>
      <c r="RO38" s="91">
        <f>'СДП (план)'!CI37</f>
        <v>104936.83199999999</v>
      </c>
      <c r="RP38" s="76">
        <f t="shared" si="339"/>
        <v>0.5</v>
      </c>
      <c r="RQ38" s="76">
        <f t="shared" si="340"/>
        <v>17489.471999999998</v>
      </c>
      <c r="RR38" s="91">
        <f t="shared" ref="RR38:SK38" si="1147">RR39</f>
        <v>0</v>
      </c>
      <c r="RS38" s="91">
        <f t="shared" si="1147"/>
        <v>0</v>
      </c>
      <c r="RT38" s="91">
        <f t="shared" si="1147"/>
        <v>0</v>
      </c>
      <c r="RU38" s="91">
        <f t="shared" si="1147"/>
        <v>0</v>
      </c>
      <c r="RV38" s="200">
        <f t="shared" si="1147"/>
        <v>4.62</v>
      </c>
      <c r="RW38" s="200">
        <f t="shared" si="1147"/>
        <v>0.77</v>
      </c>
      <c r="RX38" s="200">
        <f t="shared" si="1147"/>
        <v>0</v>
      </c>
      <c r="RY38" s="76">
        <f t="shared" si="343"/>
        <v>-0.5</v>
      </c>
      <c r="RZ38" s="76">
        <f t="shared" si="344"/>
        <v>-17489.471999999998</v>
      </c>
      <c r="SA38" s="91">
        <f>'СДП (план)'!CJ37</f>
        <v>0</v>
      </c>
      <c r="SB38" s="91">
        <f>'СДП (план)'!CK37</f>
        <v>0</v>
      </c>
      <c r="SC38" s="76">
        <f t="shared" si="345"/>
        <v>0</v>
      </c>
      <c r="SD38" s="76">
        <f t="shared" si="346"/>
        <v>0</v>
      </c>
      <c r="SE38" s="91">
        <f t="shared" si="1147"/>
        <v>0</v>
      </c>
      <c r="SF38" s="91">
        <f t="shared" si="1147"/>
        <v>0</v>
      </c>
      <c r="SG38" s="91">
        <f t="shared" si="1147"/>
        <v>0</v>
      </c>
      <c r="SH38" s="91">
        <f t="shared" si="1147"/>
        <v>0</v>
      </c>
      <c r="SI38" s="200">
        <f t="shared" si="1147"/>
        <v>0</v>
      </c>
      <c r="SJ38" s="200">
        <f t="shared" si="1147"/>
        <v>0</v>
      </c>
      <c r="SK38" s="200">
        <f t="shared" si="1147"/>
        <v>0</v>
      </c>
      <c r="SL38" s="76">
        <f t="shared" si="348"/>
        <v>0</v>
      </c>
      <c r="SM38" s="76">
        <f t="shared" si="349"/>
        <v>0</v>
      </c>
      <c r="SN38" s="91">
        <f>'СДП (план)'!CL37</f>
        <v>6</v>
      </c>
      <c r="SO38" s="91">
        <f>'СДП (план)'!CM37</f>
        <v>209873.66399999999</v>
      </c>
      <c r="SP38" s="76">
        <f t="shared" si="350"/>
        <v>1</v>
      </c>
      <c r="SQ38" s="76">
        <f t="shared" si="351"/>
        <v>34978.943999999996</v>
      </c>
      <c r="SR38" s="91">
        <f t="shared" ref="SR38:UK38" si="1148">SR39</f>
        <v>0</v>
      </c>
      <c r="SS38" s="91">
        <f t="shared" si="1148"/>
        <v>0</v>
      </c>
      <c r="ST38" s="91">
        <f t="shared" si="1148"/>
        <v>0</v>
      </c>
      <c r="SU38" s="91">
        <f t="shared" si="1148"/>
        <v>0</v>
      </c>
      <c r="SV38" s="200">
        <f t="shared" si="1148"/>
        <v>9.24</v>
      </c>
      <c r="SW38" s="200">
        <f t="shared" si="1148"/>
        <v>1.54</v>
      </c>
      <c r="SX38" s="200">
        <f t="shared" si="1148"/>
        <v>0</v>
      </c>
      <c r="SY38" s="76">
        <f t="shared" si="354"/>
        <v>-1</v>
      </c>
      <c r="SZ38" s="76">
        <f t="shared" si="355"/>
        <v>-34978.943999999996</v>
      </c>
      <c r="TA38" s="91">
        <f>'СДП (план)'!CN37</f>
        <v>7</v>
      </c>
      <c r="TB38" s="91">
        <f>'СДП (план)'!CO37</f>
        <v>244852.60800000001</v>
      </c>
      <c r="TC38" s="76">
        <f t="shared" si="356"/>
        <v>1.1666666666666667</v>
      </c>
      <c r="TD38" s="76">
        <f t="shared" si="357"/>
        <v>40808.768000000004</v>
      </c>
      <c r="TE38" s="91">
        <f t="shared" si="1148"/>
        <v>2</v>
      </c>
      <c r="TF38" s="91">
        <f t="shared" si="1148"/>
        <v>69957.88</v>
      </c>
      <c r="TG38" s="91">
        <f t="shared" si="1148"/>
        <v>0</v>
      </c>
      <c r="TH38" s="91">
        <f t="shared" si="1148"/>
        <v>0</v>
      </c>
      <c r="TI38" s="200">
        <f t="shared" si="1148"/>
        <v>10.780000000000001</v>
      </c>
      <c r="TJ38" s="200">
        <f t="shared" si="1148"/>
        <v>1.7966666666666669</v>
      </c>
      <c r="TK38" s="200">
        <f t="shared" si="1148"/>
        <v>3.08</v>
      </c>
      <c r="TL38" s="76">
        <f t="shared" si="360"/>
        <v>0.83333333333333326</v>
      </c>
      <c r="TM38" s="76">
        <f t="shared" si="361"/>
        <v>29149.112000000001</v>
      </c>
      <c r="TN38" s="91">
        <f>'СДП (план)'!CP37</f>
        <v>28</v>
      </c>
      <c r="TO38" s="91">
        <f>'СДП (план)'!CQ37</f>
        <v>1300050.7520000001</v>
      </c>
      <c r="TP38" s="76">
        <f t="shared" si="362"/>
        <v>4.666666666666667</v>
      </c>
      <c r="TQ38" s="76">
        <f t="shared" si="363"/>
        <v>216675.12533333336</v>
      </c>
      <c r="TR38" s="91">
        <f t="shared" ref="TR38:TX38" si="1149">TR39</f>
        <v>0</v>
      </c>
      <c r="TS38" s="91">
        <f t="shared" si="1149"/>
        <v>0</v>
      </c>
      <c r="TT38" s="91">
        <f t="shared" si="1149"/>
        <v>0</v>
      </c>
      <c r="TU38" s="91">
        <f t="shared" si="1149"/>
        <v>0</v>
      </c>
      <c r="TV38" s="200">
        <f t="shared" si="1149"/>
        <v>43.120000000000005</v>
      </c>
      <c r="TW38" s="200">
        <f t="shared" si="1149"/>
        <v>7.1866666666666674</v>
      </c>
      <c r="TX38" s="200">
        <f t="shared" si="1149"/>
        <v>0</v>
      </c>
      <c r="TY38" s="76">
        <f t="shared" si="366"/>
        <v>-4.666666666666667</v>
      </c>
      <c r="TZ38" s="76">
        <f t="shared" si="367"/>
        <v>-216675.12533333336</v>
      </c>
      <c r="UA38" s="30">
        <f>'СДП (план)'!CR37</f>
        <v>3</v>
      </c>
      <c r="UB38" s="30">
        <f>'СДП (план)'!CS37</f>
        <v>160528.36799999999</v>
      </c>
      <c r="UC38" s="76">
        <f t="shared" si="368"/>
        <v>0.5</v>
      </c>
      <c r="UD38" s="76">
        <f t="shared" si="369"/>
        <v>26754.727999999999</v>
      </c>
      <c r="UE38" s="91">
        <f t="shared" si="1148"/>
        <v>1</v>
      </c>
      <c r="UF38" s="91">
        <f t="shared" si="1148"/>
        <v>53509.46</v>
      </c>
      <c r="UG38" s="91">
        <f t="shared" si="1148"/>
        <v>0</v>
      </c>
      <c r="UH38" s="91">
        <f t="shared" si="1148"/>
        <v>0</v>
      </c>
      <c r="UI38" s="200">
        <f t="shared" si="1148"/>
        <v>4.62</v>
      </c>
      <c r="UJ38" s="200">
        <f t="shared" si="1148"/>
        <v>0.77</v>
      </c>
      <c r="UK38" s="200">
        <f t="shared" si="1148"/>
        <v>1.54</v>
      </c>
      <c r="UL38" s="76">
        <f t="shared" si="371"/>
        <v>0.5</v>
      </c>
      <c r="UM38" s="76">
        <f t="shared" si="372"/>
        <v>26754.732</v>
      </c>
      <c r="UN38" s="30">
        <f>'СДП (план)'!CT37</f>
        <v>0</v>
      </c>
      <c r="UO38" s="30">
        <f>'СДП (план)'!CU37</f>
        <v>0</v>
      </c>
      <c r="UP38" s="76">
        <f t="shared" si="373"/>
        <v>0</v>
      </c>
      <c r="UQ38" s="76">
        <f t="shared" si="374"/>
        <v>0</v>
      </c>
      <c r="UR38" s="91">
        <f t="shared" ref="UR38:VX38" si="1150">UR39</f>
        <v>0</v>
      </c>
      <c r="US38" s="91">
        <f t="shared" si="1150"/>
        <v>0</v>
      </c>
      <c r="UT38" s="91">
        <f t="shared" si="1150"/>
        <v>0</v>
      </c>
      <c r="UU38" s="91">
        <f t="shared" si="1150"/>
        <v>0</v>
      </c>
      <c r="UV38" s="200">
        <f t="shared" si="1150"/>
        <v>0</v>
      </c>
      <c r="UW38" s="200">
        <f t="shared" si="1150"/>
        <v>0</v>
      </c>
      <c r="UX38" s="200">
        <f t="shared" si="1150"/>
        <v>0</v>
      </c>
      <c r="UY38" s="76">
        <f t="shared" si="376"/>
        <v>0</v>
      </c>
      <c r="UZ38" s="76">
        <f t="shared" si="377"/>
        <v>0</v>
      </c>
      <c r="VA38" s="76">
        <f>'СДП (план)'!CV37</f>
        <v>0</v>
      </c>
      <c r="VB38" s="76">
        <f>'СДП (план)'!CW37</f>
        <v>0</v>
      </c>
      <c r="VC38" s="76">
        <f t="shared" si="378"/>
        <v>0</v>
      </c>
      <c r="VD38" s="76">
        <f t="shared" si="379"/>
        <v>0</v>
      </c>
      <c r="VE38" s="79"/>
      <c r="VF38" s="79"/>
      <c r="VG38" s="79"/>
      <c r="VH38" s="79"/>
      <c r="VI38" s="200">
        <f t="shared" ref="VI38:VK38" si="1151">VI39</f>
        <v>0</v>
      </c>
      <c r="VJ38" s="200">
        <f t="shared" si="1151"/>
        <v>0</v>
      </c>
      <c r="VK38" s="200">
        <f t="shared" si="1151"/>
        <v>0</v>
      </c>
      <c r="VL38" s="76">
        <f t="shared" si="381"/>
        <v>0</v>
      </c>
      <c r="VM38" s="76">
        <f t="shared" si="382"/>
        <v>0</v>
      </c>
      <c r="VN38" s="91">
        <f t="shared" si="1150"/>
        <v>731</v>
      </c>
      <c r="VO38" s="91">
        <f t="shared" si="1150"/>
        <v>22098156.079999998</v>
      </c>
      <c r="VP38" s="91">
        <f t="shared" si="1150"/>
        <v>121.83333333333333</v>
      </c>
      <c r="VQ38" s="91">
        <f t="shared" si="1150"/>
        <v>3683026.0133333337</v>
      </c>
      <c r="VR38" s="91">
        <f t="shared" si="1150"/>
        <v>98</v>
      </c>
      <c r="VS38" s="91">
        <f t="shared" si="1150"/>
        <v>2933442.4800000056</v>
      </c>
      <c r="VT38" s="91">
        <f t="shared" si="1150"/>
        <v>1</v>
      </c>
      <c r="VU38" s="91">
        <f t="shared" si="1150"/>
        <v>34978.94</v>
      </c>
      <c r="VV38" s="91">
        <f t="shared" si="1150"/>
        <v>1125.74</v>
      </c>
      <c r="VW38" s="91">
        <f t="shared" si="1150"/>
        <v>187.62333333333333</v>
      </c>
      <c r="VX38" s="91">
        <f t="shared" si="1150"/>
        <v>150.91999999999999</v>
      </c>
      <c r="VY38" s="76">
        <f>SUM(VR38-VP38)</f>
        <v>-23.833333333333329</v>
      </c>
      <c r="VZ38" s="156">
        <f>SUM(VS38-VQ38)</f>
        <v>-749583.53333332809</v>
      </c>
      <c r="WA38" s="63"/>
      <c r="WB38" s="235"/>
      <c r="WC38" s="235"/>
      <c r="WD38" s="235"/>
      <c r="WE38" s="236">
        <f t="shared" si="538"/>
        <v>98</v>
      </c>
      <c r="WF38" s="236">
        <f t="shared" si="539"/>
        <v>2933442.4800000056</v>
      </c>
      <c r="WG38" s="467"/>
      <c r="WH38" s="467" t="e">
        <f t="shared" si="1115"/>
        <v>#DIV/0!</v>
      </c>
    </row>
    <row r="39" spans="1:606" s="90" customFormat="1" ht="15" x14ac:dyDescent="0.25">
      <c r="A39" s="12"/>
      <c r="B39" s="12">
        <v>18</v>
      </c>
      <c r="C39" s="56" t="s">
        <v>487</v>
      </c>
      <c r="D39" s="1" t="s">
        <v>213</v>
      </c>
      <c r="E39" s="2">
        <v>13520</v>
      </c>
      <c r="F39" s="32">
        <v>1.54</v>
      </c>
      <c r="G39" s="32"/>
      <c r="H39" s="3">
        <v>1</v>
      </c>
      <c r="I39" s="3"/>
      <c r="J39" s="247">
        <v>1.4</v>
      </c>
      <c r="K39" s="247">
        <v>1.68</v>
      </c>
      <c r="L39" s="247">
        <v>2.23</v>
      </c>
      <c r="M39" s="247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136"/>
        <v>0.33333333333333331</v>
      </c>
      <c r="Q39" s="76">
        <f t="shared" si="137"/>
        <v>9716.3733333333312</v>
      </c>
      <c r="R39" s="76">
        <f>VLOOKUP($C39,факт!$D$7:$JQ$124,27,0)</f>
        <v>0</v>
      </c>
      <c r="S39" s="76">
        <f>VLOOKUP($C39,факт!$D$7:$JQ$124,28,0)</f>
        <v>0</v>
      </c>
      <c r="T39" s="76">
        <f>VLOOKUP($C39,факт!$D$7:$JQ$124,29,0)</f>
        <v>0</v>
      </c>
      <c r="U39" s="76">
        <f>VLOOKUP($C39,факт!$D$7:$JQ$124,30,0)</f>
        <v>0</v>
      </c>
      <c r="V39" s="76">
        <f t="shared" ref="V39" si="1152">SUM(N39*$F39)</f>
        <v>3.08</v>
      </c>
      <c r="W39" s="76">
        <f t="shared" ref="W39" si="1153">SUM(P39*$F39)</f>
        <v>0.51333333333333331</v>
      </c>
      <c r="X39" s="76">
        <f t="shared" ref="X39" si="1154">SUM(R39*$F39)</f>
        <v>0</v>
      </c>
      <c r="Y39" s="76">
        <f t="shared" ref="Y39" si="1155">SUM(R39-P39)</f>
        <v>-0.33333333333333331</v>
      </c>
      <c r="Z39" s="76">
        <f t="shared" ref="Z39" si="1156">SUM(S39-Q39)</f>
        <v>-9716.3733333333312</v>
      </c>
      <c r="AA39" s="218">
        <f>'СДП (план)'!P38</f>
        <v>0</v>
      </c>
      <c r="AB39" s="218">
        <f>'СДП (план)'!Q38</f>
        <v>0</v>
      </c>
      <c r="AC39" s="76">
        <f t="shared" si="141"/>
        <v>0</v>
      </c>
      <c r="AD39" s="76">
        <f t="shared" si="142"/>
        <v>0</v>
      </c>
      <c r="AE39" s="76">
        <f>VLOOKUP($C39,факт!$D$7:$JO$125,15,0)</f>
        <v>0</v>
      </c>
      <c r="AF39" s="76">
        <f>VLOOKUP($C39,факт!$D$7:$JO$125,16,0)</f>
        <v>0</v>
      </c>
      <c r="AG39" s="76">
        <f>VLOOKUP($C39,факт!$D$7:$JO$125,17,0)</f>
        <v>0</v>
      </c>
      <c r="AH39" s="76">
        <f>VLOOKUP($C39,факт!$D$7:$JO$125,18,0)</f>
        <v>0</v>
      </c>
      <c r="AI39" s="76">
        <f t="shared" ref="AI39" si="1157">SUM(AA39*$F39)</f>
        <v>0</v>
      </c>
      <c r="AJ39" s="76">
        <f t="shared" ref="AJ39" si="1158">SUM(AC39*$F39)</f>
        <v>0</v>
      </c>
      <c r="AK39" s="76">
        <f t="shared" ref="AK39" si="1159">SUM(AE39*$F39)</f>
        <v>0</v>
      </c>
      <c r="AL39" s="76">
        <f t="shared" si="145"/>
        <v>0</v>
      </c>
      <c r="AM39" s="76">
        <f t="shared" si="146"/>
        <v>0</v>
      </c>
      <c r="AN39" s="76">
        <f>'СДП (план)'!R38</f>
        <v>0</v>
      </c>
      <c r="AO39" s="76">
        <f>'СДП (план)'!S38</f>
        <v>0</v>
      </c>
      <c r="AP39" s="76">
        <f t="shared" si="147"/>
        <v>0</v>
      </c>
      <c r="AQ39" s="76">
        <f t="shared" si="148"/>
        <v>0</v>
      </c>
      <c r="AR39" s="76">
        <f>VLOOKUP($C39,факт!$D$7:$JQ$124,3,0)</f>
        <v>0</v>
      </c>
      <c r="AS39" s="76">
        <f>VLOOKUP($C39,факт!$D$7:$JQ$124,4,0)</f>
        <v>0</v>
      </c>
      <c r="AT39" s="76">
        <f>VLOOKUP($C39,факт!$D$7:$JQ$124,5,0)</f>
        <v>0</v>
      </c>
      <c r="AU39" s="76">
        <f>VLOOKUP($C39,факт!$D$7:$JQ$124,6,0)</f>
        <v>0</v>
      </c>
      <c r="AV39" s="76">
        <f t="shared" ref="AV39" si="1160">SUM(AN39*$F39)</f>
        <v>0</v>
      </c>
      <c r="AW39" s="76">
        <f t="shared" ref="AW39" si="1161">SUM(AP39*$F39)</f>
        <v>0</v>
      </c>
      <c r="AX39" s="76">
        <f t="shared" ref="AX39" si="1162">SUM(AR39*$F39)</f>
        <v>0</v>
      </c>
      <c r="AY39" s="76">
        <f t="shared" si="151"/>
        <v>0</v>
      </c>
      <c r="AZ39" s="76">
        <f t="shared" si="152"/>
        <v>0</v>
      </c>
      <c r="BA39" s="165">
        <f>'СДП (план)'!T38</f>
        <v>0</v>
      </c>
      <c r="BB39" s="4">
        <f>'СДП (план)'!U38</f>
        <v>0</v>
      </c>
      <c r="BC39" s="76">
        <f t="shared" si="153"/>
        <v>0</v>
      </c>
      <c r="BD39" s="76">
        <f t="shared" si="154"/>
        <v>0</v>
      </c>
      <c r="BE39" s="76">
        <f>VLOOKUP($C39,факт!$D$7:$JQ$124,19,0)</f>
        <v>0</v>
      </c>
      <c r="BF39" s="76">
        <f>VLOOKUP($C39,факт!$D$7:$JQ$124,20,0)</f>
        <v>0</v>
      </c>
      <c r="BG39" s="76">
        <f>VLOOKUP($C39,факт!$D$7:$JQ$124,21,0)</f>
        <v>0</v>
      </c>
      <c r="BH39" s="76">
        <f>VLOOKUP($C39,факт!$D$7:$JQ$124,22,0)</f>
        <v>0</v>
      </c>
      <c r="BI39" s="76">
        <f t="shared" ref="BI39" si="1163">SUM(BA39*$F39)</f>
        <v>0</v>
      </c>
      <c r="BJ39" s="76">
        <f t="shared" ref="BJ39" si="1164">SUM(BC39*$F39)</f>
        <v>0</v>
      </c>
      <c r="BK39" s="76">
        <f t="shared" ref="BK39" si="1165">SUM(BE39*$F39)</f>
        <v>0</v>
      </c>
      <c r="BL39" s="76">
        <f t="shared" si="157"/>
        <v>0</v>
      </c>
      <c r="BM39" s="76">
        <f t="shared" si="158"/>
        <v>0</v>
      </c>
      <c r="BN39" s="76">
        <f>'СДП (план)'!V38</f>
        <v>0</v>
      </c>
      <c r="BO39" s="76">
        <f>'СДП (план)'!W38</f>
        <v>0</v>
      </c>
      <c r="BP39" s="76">
        <f t="shared" si="159"/>
        <v>0</v>
      </c>
      <c r="BQ39" s="76">
        <f t="shared" si="160"/>
        <v>0</v>
      </c>
      <c r="BR39" s="76">
        <f>VLOOKUP($C39,факт!$D$7:$JQ$124,7,0)</f>
        <v>0</v>
      </c>
      <c r="BS39" s="76">
        <f>VLOOKUP($C39,факт!$D$7:$JQ$124,8,0)</f>
        <v>0</v>
      </c>
      <c r="BT39" s="76">
        <f>VLOOKUP($C39,факт!$D$7:$JQ$124,9,0)</f>
        <v>0</v>
      </c>
      <c r="BU39" s="76">
        <f>VLOOKUP($C39,факт!$D$7:$JQ$124,10,0)</f>
        <v>0</v>
      </c>
      <c r="BV39" s="76">
        <f t="shared" ref="BV39" si="1166">SUM(BN39*$F39)</f>
        <v>0</v>
      </c>
      <c r="BW39" s="76">
        <f t="shared" ref="BW39" si="1167">SUM(BP39*$F39)</f>
        <v>0</v>
      </c>
      <c r="BX39" s="76">
        <f t="shared" ref="BX39" si="1168">SUM(BR39*$F39)</f>
        <v>0</v>
      </c>
      <c r="BY39" s="76">
        <f t="shared" si="399"/>
        <v>0</v>
      </c>
      <c r="BZ39" s="76">
        <f t="shared" si="400"/>
        <v>0</v>
      </c>
      <c r="CA39" s="93">
        <f>'СДП (план)'!X38</f>
        <v>600</v>
      </c>
      <c r="CB39" s="76">
        <f>'СДП (план)'!Y38</f>
        <v>17489472</v>
      </c>
      <c r="CC39" s="76">
        <f t="shared" si="164"/>
        <v>100</v>
      </c>
      <c r="CD39" s="76">
        <f t="shared" si="165"/>
        <v>2914912</v>
      </c>
      <c r="CE39" s="76">
        <f>VLOOKUP($C39,факт!$D$7:$JQ$124,23,0)</f>
        <v>86</v>
      </c>
      <c r="CF39" s="76">
        <f>VLOOKUP($C39,факт!$D$7:$JQ$124,24,0)</f>
        <v>2506824.3200000054</v>
      </c>
      <c r="CG39" s="76">
        <f>VLOOKUP($C39,факт!$D$7:$JQ$124,25,0)</f>
        <v>0</v>
      </c>
      <c r="CH39" s="76">
        <f>VLOOKUP($C39,факт!$D$7:$JQ$124,26,0)</f>
        <v>0</v>
      </c>
      <c r="CI39" s="76">
        <f t="shared" ref="CI39" si="1169">SUM(CA39*$F39)</f>
        <v>924</v>
      </c>
      <c r="CJ39" s="76">
        <f t="shared" ref="CJ39" si="1170">SUM(CC39*$F39)</f>
        <v>154</v>
      </c>
      <c r="CK39" s="76">
        <f t="shared" ref="CK39" si="1171">SUM(CE39*$F39)</f>
        <v>132.44</v>
      </c>
      <c r="CL39" s="76">
        <f t="shared" si="168"/>
        <v>-14</v>
      </c>
      <c r="CM39" s="76">
        <f t="shared" si="169"/>
        <v>-408087.67999999458</v>
      </c>
      <c r="CN39" s="78">
        <f>'СДП (план)'!Z38</f>
        <v>0</v>
      </c>
      <c r="CO39" s="78">
        <f>'СДП (план)'!AA38</f>
        <v>0</v>
      </c>
      <c r="CP39" s="76">
        <f t="shared" si="170"/>
        <v>0</v>
      </c>
      <c r="CQ39" s="76">
        <f t="shared" si="171"/>
        <v>0</v>
      </c>
      <c r="CR39" s="76">
        <f>VLOOKUP($C39,факт!$D$7:$JQ$124,43,0)</f>
        <v>0</v>
      </c>
      <c r="CS39" s="76">
        <f>VLOOKUP($C39,факт!$D$7:$JQ$124,44,0)</f>
        <v>0</v>
      </c>
      <c r="CT39" s="76">
        <f>VLOOKUP($C39,факт!$D$7:$JQ$124,45,0)</f>
        <v>0</v>
      </c>
      <c r="CU39" s="76">
        <f>VLOOKUP($C39,факт!$D$7:$JQ$124,46,0)</f>
        <v>0</v>
      </c>
      <c r="CV39" s="76">
        <f t="shared" ref="CV39" si="1172">SUM(CN39*$F39)</f>
        <v>0</v>
      </c>
      <c r="CW39" s="76">
        <f t="shared" ref="CW39" si="1173">SUM(CP39*$F39)</f>
        <v>0</v>
      </c>
      <c r="CX39" s="76">
        <f t="shared" ref="CX39" si="1174">SUM(CR39*$F39)</f>
        <v>0</v>
      </c>
      <c r="CY39" s="76">
        <f t="shared" si="174"/>
        <v>0</v>
      </c>
      <c r="CZ39" s="76">
        <f t="shared" si="175"/>
        <v>0</v>
      </c>
      <c r="DA39" s="17">
        <f>'СДП (план)'!AB38</f>
        <v>0</v>
      </c>
      <c r="DB39" s="4">
        <f>'СДП (план)'!AC38</f>
        <v>0</v>
      </c>
      <c r="DC39" s="76">
        <f t="shared" si="176"/>
        <v>0</v>
      </c>
      <c r="DD39" s="76">
        <f t="shared" si="177"/>
        <v>0</v>
      </c>
      <c r="DE39" s="76">
        <f>VLOOKUP($C39,факт!$D$7:$JQ$124,247,0)</f>
        <v>0</v>
      </c>
      <c r="DF39" s="76">
        <f>VLOOKUP($C39,факт!$D$7:$JQ$124,248,0)</f>
        <v>0</v>
      </c>
      <c r="DG39" s="76">
        <f>VLOOKUP($C39,факт!$D$7:$JQ$124,249,0)</f>
        <v>0</v>
      </c>
      <c r="DH39" s="76">
        <f>VLOOKUP($C39,факт!$D$7:$JQ$124,250,0)</f>
        <v>0</v>
      </c>
      <c r="DI39" s="76">
        <f t="shared" ref="DI39" si="1175">SUM(DA39*$F39)</f>
        <v>0</v>
      </c>
      <c r="DJ39" s="76">
        <f t="shared" ref="DJ39" si="1176">SUM(DC39*$F39)</f>
        <v>0</v>
      </c>
      <c r="DK39" s="76">
        <f t="shared" ref="DK39" si="1177">SUM(DE39*$F39)</f>
        <v>0</v>
      </c>
      <c r="DL39" s="76">
        <f t="shared" si="180"/>
        <v>0</v>
      </c>
      <c r="DM39" s="76">
        <f t="shared" si="181"/>
        <v>0</v>
      </c>
      <c r="DN39" s="79">
        <f>'СДП (план)'!AD38</f>
        <v>2</v>
      </c>
      <c r="DO39" s="76">
        <f>'СДП (план)'!AE38</f>
        <v>58298.239999999991</v>
      </c>
      <c r="DP39" s="76">
        <f t="shared" si="182"/>
        <v>0.33333333333333331</v>
      </c>
      <c r="DQ39" s="76">
        <f t="shared" si="183"/>
        <v>9716.3733333333312</v>
      </c>
      <c r="DR39" s="76">
        <f>VLOOKUP($C39,факт!$D$7:$JQ$124,155,0)</f>
        <v>0</v>
      </c>
      <c r="DS39" s="76">
        <f>VLOOKUP($C39,факт!$D$7:$JQ$124,156,0)</f>
        <v>0</v>
      </c>
      <c r="DT39" s="76">
        <f>VLOOKUP($C39,факт!$D$7:$JQ$124,157,0)</f>
        <v>0</v>
      </c>
      <c r="DU39" s="76">
        <f>VLOOKUP($C39,факт!$D$7:$JQ$124,158,0)</f>
        <v>0</v>
      </c>
      <c r="DV39" s="76">
        <f t="shared" ref="DV39" si="1178">SUM(DN39*$F39)</f>
        <v>3.08</v>
      </c>
      <c r="DW39" s="76">
        <f t="shared" ref="DW39" si="1179">SUM(DP39*$F39)</f>
        <v>0.51333333333333331</v>
      </c>
      <c r="DX39" s="76">
        <f t="shared" ref="DX39" si="1180">SUM(DR39*$F39)</f>
        <v>0</v>
      </c>
      <c r="DY39" s="76">
        <f t="shared" si="186"/>
        <v>-0.33333333333333331</v>
      </c>
      <c r="DZ39" s="76">
        <f t="shared" si="187"/>
        <v>-9716.3733333333312</v>
      </c>
      <c r="EA39" s="17">
        <f>'СДП (план)'!AF38</f>
        <v>0</v>
      </c>
      <c r="EB39" s="4">
        <f>'СДП (план)'!AG38</f>
        <v>0</v>
      </c>
      <c r="EC39" s="76">
        <f t="shared" si="188"/>
        <v>0</v>
      </c>
      <c r="ED39" s="76">
        <f t="shared" si="189"/>
        <v>0</v>
      </c>
      <c r="EE39" s="76">
        <f>VLOOKUP($C39,факт!$D$7:$JQ$124,163,0)</f>
        <v>0</v>
      </c>
      <c r="EF39" s="76">
        <f>VLOOKUP($C39,факт!$D$7:$JQ$124,164,0)</f>
        <v>0</v>
      </c>
      <c r="EG39" s="76">
        <f>VLOOKUP($C39,факт!$D$7:$JQ$124,165,0)</f>
        <v>0</v>
      </c>
      <c r="EH39" s="76">
        <f>VLOOKUP($C39,факт!$D$7:$JQ$124,166,0)</f>
        <v>0</v>
      </c>
      <c r="EI39" s="76">
        <f t="shared" ref="EI39" si="1181">SUM(EA39*$F39)</f>
        <v>0</v>
      </c>
      <c r="EJ39" s="76">
        <f t="shared" ref="EJ39" si="1182">SUM(EC39*$F39)</f>
        <v>0</v>
      </c>
      <c r="EK39" s="76">
        <f t="shared" ref="EK39" si="1183">SUM(EE39*$F39)</f>
        <v>0</v>
      </c>
      <c r="EL39" s="76">
        <f t="shared" si="191"/>
        <v>0</v>
      </c>
      <c r="EM39" s="76">
        <f t="shared" si="192"/>
        <v>0</v>
      </c>
      <c r="EN39" s="17">
        <f>'СДП (план)'!AH38</f>
        <v>0</v>
      </c>
      <c r="EO39" s="4">
        <f>'СДП (план)'!AI38</f>
        <v>0</v>
      </c>
      <c r="EP39" s="76">
        <f t="shared" si="193"/>
        <v>0</v>
      </c>
      <c r="EQ39" s="76">
        <f t="shared" si="194"/>
        <v>0</v>
      </c>
      <c r="ER39" s="76">
        <f>VLOOKUP($C39,факт!$D$7:$JQ$124,239,0)</f>
        <v>0</v>
      </c>
      <c r="ES39" s="76">
        <f>VLOOKUP($C39,факт!$D$7:$JQ$124,240,0)</f>
        <v>0</v>
      </c>
      <c r="ET39" s="76">
        <f>VLOOKUP($C39,факт!$D$7:$JQ$124,241,0)</f>
        <v>0</v>
      </c>
      <c r="EU39" s="76">
        <f>VLOOKUP($C39,факт!$D$7:$JQ$124,242,0)</f>
        <v>0</v>
      </c>
      <c r="EV39" s="76">
        <f t="shared" ref="EV39" si="1184">SUM(EN39*$F39)</f>
        <v>0</v>
      </c>
      <c r="EW39" s="76">
        <f t="shared" ref="EW39" si="1185">SUM(EP39*$F39)</f>
        <v>0</v>
      </c>
      <c r="EX39" s="76">
        <f t="shared" ref="EX39" si="1186">SUM(ER39*$F39)</f>
        <v>0</v>
      </c>
      <c r="EY39" s="76">
        <f t="shared" si="197"/>
        <v>0</v>
      </c>
      <c r="EZ39" s="76">
        <f t="shared" si="198"/>
        <v>0</v>
      </c>
      <c r="FA39" s="93">
        <f>'СДП (план)'!AJ38</f>
        <v>4</v>
      </c>
      <c r="FB39" s="76">
        <f>'СДП (план)'!AK38</f>
        <v>139915.77599999998</v>
      </c>
      <c r="FC39" s="76">
        <f t="shared" si="199"/>
        <v>0.66666666666666663</v>
      </c>
      <c r="FD39" s="76">
        <f t="shared" si="200"/>
        <v>23319.295999999998</v>
      </c>
      <c r="FE39" s="76">
        <f>VLOOKUP($C39,факт!$D$7:$JQ$124,251,0)</f>
        <v>3</v>
      </c>
      <c r="FF39" s="76">
        <f>VLOOKUP($C39,факт!$D$7:$JQ$124,252,0)</f>
        <v>104936.82</v>
      </c>
      <c r="FG39" s="76">
        <f>VLOOKUP($C39,факт!$D$7:$JQ$124,253,0)</f>
        <v>1</v>
      </c>
      <c r="FH39" s="76">
        <f>VLOOKUP($C39,факт!$D$7:$JQ$124,254,0)</f>
        <v>34978.94</v>
      </c>
      <c r="FI39" s="76">
        <f t="shared" ref="FI39" si="1187">SUM(FA39*$F39)</f>
        <v>6.16</v>
      </c>
      <c r="FJ39" s="76">
        <f t="shared" ref="FJ39" si="1188">SUM(FC39*$F39)</f>
        <v>1.0266666666666666</v>
      </c>
      <c r="FK39" s="76">
        <f t="shared" ref="FK39" si="1189">SUM(FE39*$F39)</f>
        <v>4.62</v>
      </c>
      <c r="FL39" s="76">
        <f t="shared" si="202"/>
        <v>2.3333333333333335</v>
      </c>
      <c r="FM39" s="76">
        <f t="shared" si="203"/>
        <v>81617.524000000005</v>
      </c>
      <c r="FN39" s="78">
        <f>'СДП (план)'!AL38</f>
        <v>2</v>
      </c>
      <c r="FO39" s="251">
        <f>'СДП (план)'!AM38</f>
        <v>58298.239999999991</v>
      </c>
      <c r="FP39" s="76">
        <f t="shared" si="204"/>
        <v>0.33333333333333331</v>
      </c>
      <c r="FQ39" s="76">
        <f t="shared" si="205"/>
        <v>9716.3733333333312</v>
      </c>
      <c r="FR39" s="76">
        <f>VLOOKUP($C39,факт!$D$7:$JQ$124,35,0)</f>
        <v>0</v>
      </c>
      <c r="FS39" s="76">
        <f>VLOOKUP($C39,факт!$D$7:$JQ$124,36,0)</f>
        <v>0</v>
      </c>
      <c r="FT39" s="76">
        <f>VLOOKUP($C39,факт!$D$7:$JQ$124,37,0)</f>
        <v>0</v>
      </c>
      <c r="FU39" s="76">
        <f>VLOOKUP($C39,факт!$D$7:$JQ$124,38,0)</f>
        <v>0</v>
      </c>
      <c r="FV39" s="76">
        <f t="shared" ref="FV39" si="1190">SUM(FN39*$F39)</f>
        <v>3.08</v>
      </c>
      <c r="FW39" s="76">
        <f t="shared" ref="FW39" si="1191">SUM(FP39*$F39)</f>
        <v>0.51333333333333331</v>
      </c>
      <c r="FX39" s="76">
        <f t="shared" ref="FX39" si="1192">SUM(FR39*$F39)</f>
        <v>0</v>
      </c>
      <c r="FY39" s="76">
        <f t="shared" si="208"/>
        <v>-0.33333333333333331</v>
      </c>
      <c r="FZ39" s="76">
        <f t="shared" si="209"/>
        <v>-9716.3733333333312</v>
      </c>
      <c r="GA39" s="79">
        <f>'СДП (план)'!AN38</f>
        <v>0</v>
      </c>
      <c r="GB39" s="76">
        <f>'СДП (план)'!AO38</f>
        <v>0</v>
      </c>
      <c r="GC39" s="76">
        <f t="shared" si="210"/>
        <v>0</v>
      </c>
      <c r="GD39" s="76">
        <f t="shared" si="211"/>
        <v>0</v>
      </c>
      <c r="GE39" s="76">
        <f>VLOOKUP($C39,факт!$D$7:$JQ$124,167,0)</f>
        <v>0</v>
      </c>
      <c r="GF39" s="76">
        <f>VLOOKUP($C39,факт!$D$7:$JQ$124,168,0)</f>
        <v>0</v>
      </c>
      <c r="GG39" s="76">
        <f>VLOOKUP($C39,факт!$D$7:$JQ$124,169,0)</f>
        <v>0</v>
      </c>
      <c r="GH39" s="76">
        <f>VLOOKUP($C39,факт!$D$7:$JQ$124,170,0)</f>
        <v>0</v>
      </c>
      <c r="GI39" s="76">
        <f t="shared" ref="GI39" si="1193">SUM(GA39*$F39)</f>
        <v>0</v>
      </c>
      <c r="GJ39" s="76">
        <f t="shared" ref="GJ39" si="1194">SUM(GC39*$F39)</f>
        <v>0</v>
      </c>
      <c r="GK39" s="76">
        <f t="shared" ref="GK39" si="1195">SUM(GE39*$F39)</f>
        <v>0</v>
      </c>
      <c r="GL39" s="76">
        <f t="shared" si="213"/>
        <v>0</v>
      </c>
      <c r="GM39" s="76">
        <f t="shared" si="214"/>
        <v>0</v>
      </c>
      <c r="GN39" s="79">
        <f>'СДП (план)'!AP38</f>
        <v>0</v>
      </c>
      <c r="GO39" s="76">
        <f>'СДП (план)'!AQ38</f>
        <v>0</v>
      </c>
      <c r="GP39" s="76">
        <f t="shared" si="215"/>
        <v>0</v>
      </c>
      <c r="GQ39" s="76">
        <f t="shared" si="216"/>
        <v>0</v>
      </c>
      <c r="GR39" s="76">
        <f>VLOOKUP($C39,факт!$D$7:$JQ$124,171,0)</f>
        <v>0</v>
      </c>
      <c r="GS39" s="76">
        <f>VLOOKUP($C39,факт!$D$7:$JQ$124,172,0)</f>
        <v>0</v>
      </c>
      <c r="GT39" s="76">
        <f>VLOOKUP($C39,факт!$D$7:$JQ$124,173,0)</f>
        <v>0</v>
      </c>
      <c r="GU39" s="76">
        <f>VLOOKUP($C39,факт!$D$7:$JQ$124,174,0)</f>
        <v>0</v>
      </c>
      <c r="GV39" s="76">
        <f t="shared" ref="GV39" si="1196">SUM(GN39*$F39)</f>
        <v>0</v>
      </c>
      <c r="GW39" s="76">
        <f t="shared" ref="GW39" si="1197">SUM(GP39*$F39)</f>
        <v>0</v>
      </c>
      <c r="GX39" s="76">
        <f t="shared" ref="GX39" si="1198">SUM(GR39*$F39)</f>
        <v>0</v>
      </c>
      <c r="GY39" s="76">
        <f t="shared" si="218"/>
        <v>0</v>
      </c>
      <c r="GZ39" s="76">
        <f t="shared" si="219"/>
        <v>0</v>
      </c>
      <c r="HA39" s="79">
        <f>'СДП (план)'!AR38</f>
        <v>0</v>
      </c>
      <c r="HB39" s="76">
        <f>'СДП (план)'!AS38</f>
        <v>0</v>
      </c>
      <c r="HC39" s="76">
        <f t="shared" si="220"/>
        <v>0</v>
      </c>
      <c r="HD39" s="76">
        <f t="shared" si="221"/>
        <v>0</v>
      </c>
      <c r="HE39" s="76">
        <f>VLOOKUP($C39,факт!$D$7:$JQ$124,203,0)</f>
        <v>0</v>
      </c>
      <c r="HF39" s="76">
        <f>VLOOKUP($C39,факт!$D$7:$JQ$124,204,0)</f>
        <v>0</v>
      </c>
      <c r="HG39" s="76">
        <f>VLOOKUP($C39,факт!$D$7:$JQ$124,205,0)</f>
        <v>0</v>
      </c>
      <c r="HH39" s="76">
        <f>VLOOKUP($C39,факт!$D$7:$JQ$124,206,0)</f>
        <v>0</v>
      </c>
      <c r="HI39" s="76">
        <f t="shared" ref="HI39" si="1199">SUM(HA39*$F39)</f>
        <v>0</v>
      </c>
      <c r="HJ39" s="76">
        <f t="shared" ref="HJ39" si="1200">SUM(HC39*$F39)</f>
        <v>0</v>
      </c>
      <c r="HK39" s="76">
        <f t="shared" ref="HK39" si="1201">SUM(HE39*$F39)</f>
        <v>0</v>
      </c>
      <c r="HL39" s="76">
        <f t="shared" si="224"/>
        <v>0</v>
      </c>
      <c r="HM39" s="76">
        <f t="shared" si="225"/>
        <v>0</v>
      </c>
      <c r="HN39" s="17">
        <f>'СДП (план)'!AT38</f>
        <v>0</v>
      </c>
      <c r="HO39" s="4">
        <f>'СДП (план)'!AU38</f>
        <v>0</v>
      </c>
      <c r="HP39" s="76">
        <f t="shared" si="226"/>
        <v>0</v>
      </c>
      <c r="HQ39" s="76">
        <f t="shared" si="227"/>
        <v>0</v>
      </c>
      <c r="HR39" s="76">
        <f>VLOOKUP($C39,факт!$D$7:$JQ$124,207,0)</f>
        <v>0</v>
      </c>
      <c r="HS39" s="76">
        <f>VLOOKUP($C39,факт!$D$7:$JQ$124,208,0)</f>
        <v>0</v>
      </c>
      <c r="HT39" s="76">
        <f>VLOOKUP($C39,факт!$D$7:$JQ$124,209,0)</f>
        <v>0</v>
      </c>
      <c r="HU39" s="76">
        <f>VLOOKUP($C39,факт!$D$7:$JQ$124,210,0)</f>
        <v>0</v>
      </c>
      <c r="HV39" s="76">
        <f t="shared" ref="HV39" si="1202">SUM(HN39*$F39)</f>
        <v>0</v>
      </c>
      <c r="HW39" s="76">
        <f t="shared" ref="HW39" si="1203">SUM(HP39*$F39)</f>
        <v>0</v>
      </c>
      <c r="HX39" s="76">
        <f t="shared" ref="HX39" si="1204">SUM(HR39*$F39)</f>
        <v>0</v>
      </c>
      <c r="HY39" s="76">
        <f t="shared" si="230"/>
        <v>0</v>
      </c>
      <c r="HZ39" s="76">
        <f t="shared" si="231"/>
        <v>0</v>
      </c>
      <c r="IA39" s="17">
        <f>'СДП (план)'!AV38</f>
        <v>0</v>
      </c>
      <c r="IB39" s="4">
        <f>'СДП (план)'!AW38</f>
        <v>0</v>
      </c>
      <c r="IC39" s="76">
        <f t="shared" si="232"/>
        <v>0</v>
      </c>
      <c r="ID39" s="76">
        <f t="shared" si="233"/>
        <v>0</v>
      </c>
      <c r="IE39" s="76">
        <f>VLOOKUP($C39,факт!$D$7:$JQ$124,199,0)</f>
        <v>0</v>
      </c>
      <c r="IF39" s="76">
        <f>VLOOKUP($C39,факт!$D$7:$JQ$124,200,0)</f>
        <v>0</v>
      </c>
      <c r="IG39" s="76">
        <f>VLOOKUP($C39,факт!$D$7:$JQ$124,201,0)</f>
        <v>0</v>
      </c>
      <c r="IH39" s="76">
        <f>VLOOKUP($C39,факт!$D$7:$JQ$124,202,0)</f>
        <v>0</v>
      </c>
      <c r="II39" s="76">
        <f t="shared" ref="II39" si="1205">SUM(IA39*$F39)</f>
        <v>0</v>
      </c>
      <c r="IJ39" s="76">
        <f t="shared" ref="IJ39" si="1206">SUM(IC39*$F39)</f>
        <v>0</v>
      </c>
      <c r="IK39" s="76">
        <f t="shared" ref="IK39" si="1207">SUM(IE39*$F39)</f>
        <v>0</v>
      </c>
      <c r="IL39" s="76">
        <f t="shared" si="236"/>
        <v>0</v>
      </c>
      <c r="IM39" s="76">
        <f t="shared" si="237"/>
        <v>0</v>
      </c>
      <c r="IN39" s="17">
        <f>'СДП (план)'!AX38</f>
        <v>0</v>
      </c>
      <c r="IO39" s="4">
        <f>'СДП (план)'!AY38</f>
        <v>0</v>
      </c>
      <c r="IP39" s="76">
        <f t="shared" si="238"/>
        <v>0</v>
      </c>
      <c r="IQ39" s="76">
        <f t="shared" si="239"/>
        <v>0</v>
      </c>
      <c r="IR39" s="76">
        <f>VLOOKUP($C39,факт!$D$7:$JQ$124,267,0)</f>
        <v>0</v>
      </c>
      <c r="IS39" s="76">
        <f>VLOOKUP($C39,факт!$D$7:$JQ$124,268,0)</f>
        <v>0</v>
      </c>
      <c r="IT39" s="76">
        <f>VLOOKUP($C39,факт!$D$7:$JQ$124,269,0)</f>
        <v>0</v>
      </c>
      <c r="IU39" s="76">
        <f>VLOOKUP($C39,факт!$D$7:$JQ$124,270,0)</f>
        <v>0</v>
      </c>
      <c r="IV39" s="76">
        <f t="shared" ref="IV39" si="1208">SUM(IN39*$F39)</f>
        <v>0</v>
      </c>
      <c r="IW39" s="76">
        <f t="shared" ref="IW39" si="1209">SUM(IP39*$F39)</f>
        <v>0</v>
      </c>
      <c r="IX39" s="76">
        <f t="shared" ref="IX39" si="1210">SUM(IR39*$F39)</f>
        <v>0</v>
      </c>
      <c r="IY39" s="76">
        <f t="shared" si="242"/>
        <v>0</v>
      </c>
      <c r="IZ39" s="76">
        <f t="shared" si="243"/>
        <v>0</v>
      </c>
      <c r="JA39" s="79">
        <f>'СДП (план)'!AZ38</f>
        <v>0</v>
      </c>
      <c r="JB39" s="76">
        <f>'СДП (план)'!BA38</f>
        <v>0</v>
      </c>
      <c r="JC39" s="76">
        <f t="shared" si="244"/>
        <v>0</v>
      </c>
      <c r="JD39" s="76">
        <f t="shared" si="245"/>
        <v>0</v>
      </c>
      <c r="JE39" s="76">
        <f>VLOOKUP($C39,факт!$D$7:$JQ$124,87,0)</f>
        <v>0</v>
      </c>
      <c r="JF39" s="76">
        <f>VLOOKUP($C39,факт!$D$7:$JQ$124,88,0)</f>
        <v>0</v>
      </c>
      <c r="JG39" s="76">
        <f>VLOOKUP($C39,факт!$D$7:$JQ$124,89,0)</f>
        <v>0</v>
      </c>
      <c r="JH39" s="76">
        <f>VLOOKUP($C39,факт!$D$7:$JQ$124,90,0)</f>
        <v>0</v>
      </c>
      <c r="JI39" s="76">
        <f t="shared" ref="JI39" si="1211">SUM(JA39*$F39)</f>
        <v>0</v>
      </c>
      <c r="JJ39" s="76">
        <f t="shared" ref="JJ39" si="1212">SUM(JC39*$F39)</f>
        <v>0</v>
      </c>
      <c r="JK39" s="76">
        <f t="shared" ref="JK39" si="1213">SUM(JE39*$F39)</f>
        <v>0</v>
      </c>
      <c r="JL39" s="76">
        <f t="shared" si="247"/>
        <v>0</v>
      </c>
      <c r="JM39" s="76">
        <f t="shared" si="248"/>
        <v>0</v>
      </c>
      <c r="JN39" s="79">
        <f>'СДП (план)'!BB38</f>
        <v>9</v>
      </c>
      <c r="JO39" s="76">
        <f>'СДП (план)'!BC38</f>
        <v>262342.08</v>
      </c>
      <c r="JP39" s="76">
        <f t="shared" si="249"/>
        <v>1.5</v>
      </c>
      <c r="JQ39" s="76">
        <f t="shared" si="250"/>
        <v>43723.68</v>
      </c>
      <c r="JR39" s="76">
        <f>VLOOKUP($C39,факт!$D$7:$JQ$124,91,0)</f>
        <v>1</v>
      </c>
      <c r="JS39" s="76">
        <f>VLOOKUP($C39,факт!$D$7:$JQ$124,92,0)</f>
        <v>29149.119999999999</v>
      </c>
      <c r="JT39" s="76">
        <f>VLOOKUP($C39,факт!$D$7:$JQ$124,93,0)</f>
        <v>0</v>
      </c>
      <c r="JU39" s="76">
        <f>VLOOKUP($C39,факт!$D$7:$JQ$124,94,0)</f>
        <v>0</v>
      </c>
      <c r="JV39" s="76">
        <f t="shared" ref="JV39" si="1214">SUM(JN39*$F39)</f>
        <v>13.86</v>
      </c>
      <c r="JW39" s="76">
        <f t="shared" ref="JW39" si="1215">SUM(JP39*$F39)</f>
        <v>2.31</v>
      </c>
      <c r="JX39" s="76">
        <f t="shared" ref="JX39" si="1216">SUM(JR39*$F39)</f>
        <v>1.54</v>
      </c>
      <c r="JY39" s="76">
        <f t="shared" si="252"/>
        <v>-0.5</v>
      </c>
      <c r="JZ39" s="76">
        <f t="shared" si="253"/>
        <v>-14574.560000000001</v>
      </c>
      <c r="KA39" s="79">
        <f>'СДП (план)'!BD38</f>
        <v>0</v>
      </c>
      <c r="KB39" s="79">
        <f>'СДП (план)'!BE38</f>
        <v>0</v>
      </c>
      <c r="KC39" s="76">
        <f t="shared" si="254"/>
        <v>0</v>
      </c>
      <c r="KD39" s="76">
        <f t="shared" si="255"/>
        <v>0</v>
      </c>
      <c r="KE39" s="76">
        <f>VLOOKUP($C39,факт!$D$7:$JQ$124,55,0)</f>
        <v>0</v>
      </c>
      <c r="KF39" s="76">
        <f>VLOOKUP($C39,факт!$D$7:$JQ$124,56,0)</f>
        <v>0</v>
      </c>
      <c r="KG39" s="76">
        <f>VLOOKUP($C39,факт!$D$7:$JQ$124,57,0)</f>
        <v>0</v>
      </c>
      <c r="KH39" s="76">
        <f>VLOOKUP($C39,факт!$D$7:$JQ$124,58,0)</f>
        <v>0</v>
      </c>
      <c r="KI39" s="76">
        <f t="shared" ref="KI39" si="1217">SUM(KA39*$F39)</f>
        <v>0</v>
      </c>
      <c r="KJ39" s="76">
        <f t="shared" ref="KJ39" si="1218">SUM(KC39*$F39)</f>
        <v>0</v>
      </c>
      <c r="KK39" s="76">
        <f t="shared" ref="KK39" si="1219">SUM(KE39*$F39)</f>
        <v>0</v>
      </c>
      <c r="KL39" s="76">
        <f t="shared" si="258"/>
        <v>0</v>
      </c>
      <c r="KM39" s="76">
        <f t="shared" si="259"/>
        <v>0</v>
      </c>
      <c r="KN39" s="79">
        <f>'СДП (план)'!BF38</f>
        <v>0</v>
      </c>
      <c r="KO39" s="79">
        <f>'СДП (план)'!BG38</f>
        <v>0</v>
      </c>
      <c r="KP39" s="76">
        <f t="shared" si="260"/>
        <v>0</v>
      </c>
      <c r="KQ39" s="76">
        <f t="shared" si="261"/>
        <v>0</v>
      </c>
      <c r="KR39" s="76">
        <f>VLOOKUP($C39,факт!$D$7:$JQ$124,99,0)</f>
        <v>0</v>
      </c>
      <c r="KS39" s="76">
        <f>VLOOKUP($C39,факт!$D$7:$JQ$124,100,0)</f>
        <v>0</v>
      </c>
      <c r="KT39" s="76">
        <f>VLOOKUP($C39,факт!$D$7:$JQ$124,101,0)</f>
        <v>0</v>
      </c>
      <c r="KU39" s="76">
        <f>VLOOKUP($C39,факт!$D$7:$JQ$124,102,0)</f>
        <v>0</v>
      </c>
      <c r="KV39" s="76">
        <f t="shared" ref="KV39" si="1220">SUM(KN39*$F39)</f>
        <v>0</v>
      </c>
      <c r="KW39" s="76">
        <f t="shared" ref="KW39" si="1221">SUM(KP39*$F39)</f>
        <v>0</v>
      </c>
      <c r="KX39" s="76">
        <f t="shared" ref="KX39" si="1222">SUM(KR39*$F39)</f>
        <v>0</v>
      </c>
      <c r="KY39" s="76">
        <f t="shared" si="264"/>
        <v>0</v>
      </c>
      <c r="KZ39" s="76">
        <f t="shared" si="265"/>
        <v>0</v>
      </c>
      <c r="LA39" s="79">
        <f>'СДП (план)'!BH38</f>
        <v>0</v>
      </c>
      <c r="LB39" s="76">
        <f>'СДП (план)'!BI38</f>
        <v>0</v>
      </c>
      <c r="LC39" s="76">
        <f t="shared" si="266"/>
        <v>0</v>
      </c>
      <c r="LD39" s="76">
        <f t="shared" si="267"/>
        <v>0</v>
      </c>
      <c r="LE39" s="76">
        <f>VLOOKUP($C39,факт!$D$7:$JQ$124,71,0)</f>
        <v>0</v>
      </c>
      <c r="LF39" s="76">
        <f>VLOOKUP($C39,факт!$D$7:$JQ$124,72,0)</f>
        <v>0</v>
      </c>
      <c r="LG39" s="76">
        <f>VLOOKUP($C39,факт!$D$7:$JQ$124,73,0)</f>
        <v>0</v>
      </c>
      <c r="LH39" s="76">
        <f>VLOOKUP($C39,факт!$D$7:$JQ$124,74,0)</f>
        <v>0</v>
      </c>
      <c r="LI39" s="76">
        <f t="shared" ref="LI39" si="1223">SUM(LA39*$F39)</f>
        <v>0</v>
      </c>
      <c r="LJ39" s="76">
        <f t="shared" ref="LJ39" si="1224">SUM(LC39*$F39)</f>
        <v>0</v>
      </c>
      <c r="LK39" s="76">
        <f t="shared" ref="LK39" si="1225">SUM(LE39*$F39)</f>
        <v>0</v>
      </c>
      <c r="LL39" s="76">
        <f t="shared" si="270"/>
        <v>0</v>
      </c>
      <c r="LM39" s="76">
        <f t="shared" si="271"/>
        <v>0</v>
      </c>
      <c r="LN39" s="79">
        <f>'СДП (план)'!BJ38</f>
        <v>45</v>
      </c>
      <c r="LO39" s="76">
        <f>'СДП (план)'!BK38</f>
        <v>1311710.3999999999</v>
      </c>
      <c r="LP39" s="76">
        <f t="shared" si="272"/>
        <v>7.5</v>
      </c>
      <c r="LQ39" s="76">
        <f t="shared" si="273"/>
        <v>218618.4</v>
      </c>
      <c r="LR39" s="76">
        <f>VLOOKUP($C39,факт!$D$7:$JQ$124,111,0)</f>
        <v>1</v>
      </c>
      <c r="LS39" s="76">
        <f>VLOOKUP($C39,факт!$D$7:$JQ$124,112,0)</f>
        <v>29149.119999999999</v>
      </c>
      <c r="LT39" s="76">
        <f>VLOOKUP($C39,факт!$D$7:$JQ$124,113,0)</f>
        <v>0</v>
      </c>
      <c r="LU39" s="76">
        <f>VLOOKUP($C39,факт!$D$7:$JQ$124,114,0)</f>
        <v>0</v>
      </c>
      <c r="LV39" s="76">
        <f t="shared" ref="LV39" si="1226">SUM(LN39*$F39)</f>
        <v>69.3</v>
      </c>
      <c r="LW39" s="76">
        <f t="shared" ref="LW39" si="1227">SUM(LP39*$F39)</f>
        <v>11.55</v>
      </c>
      <c r="LX39" s="76">
        <f t="shared" ref="LX39" si="1228">SUM(LR39*$F39)</f>
        <v>1.54</v>
      </c>
      <c r="LY39" s="76">
        <f t="shared" si="275"/>
        <v>-6.5</v>
      </c>
      <c r="LZ39" s="76">
        <f t="shared" si="276"/>
        <v>-189469.28</v>
      </c>
      <c r="MA39" s="79">
        <f>'СДП (план)'!BL38</f>
        <v>0</v>
      </c>
      <c r="MB39" s="76">
        <f>'СДП (план)'!BM38</f>
        <v>0</v>
      </c>
      <c r="MC39" s="76">
        <f t="shared" si="277"/>
        <v>0</v>
      </c>
      <c r="MD39" s="76">
        <f t="shared" si="278"/>
        <v>0</v>
      </c>
      <c r="ME39" s="76">
        <f>VLOOKUP($C39,факт!$D$7:$JQ$124,219,0)</f>
        <v>0</v>
      </c>
      <c r="MF39" s="76">
        <f>VLOOKUP($C39,факт!$D$7:$JQ$124,220,0)</f>
        <v>0</v>
      </c>
      <c r="MG39" s="76">
        <f>VLOOKUP($C39,факт!$D$7:$JQ$124,221,0)</f>
        <v>0</v>
      </c>
      <c r="MH39" s="76">
        <f>VLOOKUP($C39,факт!$D$7:$JQ$124,222,0)</f>
        <v>0</v>
      </c>
      <c r="MI39" s="76">
        <f t="shared" ref="MI39" si="1229">SUM(MA39*$F39)</f>
        <v>0</v>
      </c>
      <c r="MJ39" s="76">
        <f t="shared" ref="MJ39" si="1230">SUM(MC39*$F39)</f>
        <v>0</v>
      </c>
      <c r="MK39" s="76">
        <f t="shared" ref="MK39" si="1231">SUM(ME39*$F39)</f>
        <v>0</v>
      </c>
      <c r="ML39" s="76">
        <f t="shared" si="281"/>
        <v>0</v>
      </c>
      <c r="MM39" s="76">
        <f t="shared" si="282"/>
        <v>0</v>
      </c>
      <c r="MN39" s="79">
        <f>'СДП (план)'!BN38</f>
        <v>0</v>
      </c>
      <c r="MO39" s="76">
        <f>'СДП (план)'!BO38</f>
        <v>0</v>
      </c>
      <c r="MP39" s="76">
        <f t="shared" si="283"/>
        <v>0</v>
      </c>
      <c r="MQ39" s="76">
        <f t="shared" si="284"/>
        <v>0</v>
      </c>
      <c r="MR39" s="76">
        <f>VLOOKUP($C39,факт!$D$7:$JQ$124,223,0)</f>
        <v>0</v>
      </c>
      <c r="MS39" s="76">
        <f>VLOOKUP($C39,факт!$D$7:$JQ$124,224,0)</f>
        <v>0</v>
      </c>
      <c r="MT39" s="76">
        <f>VLOOKUP($C39,факт!$D$7:$JQ$124,225,0)</f>
        <v>0</v>
      </c>
      <c r="MU39" s="76">
        <f>VLOOKUP($C39,факт!$D$7:$JQ$124,226,0)</f>
        <v>0</v>
      </c>
      <c r="MV39" s="76">
        <f t="shared" ref="MV39" si="1232">SUM(MN39*$F39)</f>
        <v>0</v>
      </c>
      <c r="MW39" s="76">
        <f t="shared" ref="MW39" si="1233">SUM(MP39*$F39)</f>
        <v>0</v>
      </c>
      <c r="MX39" s="76">
        <f t="shared" ref="MX39" si="1234">SUM(MR39*$F39)</f>
        <v>0</v>
      </c>
      <c r="MY39" s="76">
        <f t="shared" si="287"/>
        <v>0</v>
      </c>
      <c r="MZ39" s="76">
        <f t="shared" si="288"/>
        <v>0</v>
      </c>
      <c r="NA39" s="79">
        <f>'СДП (план)'!BP38</f>
        <v>0</v>
      </c>
      <c r="NB39" s="76">
        <f>'СДП (план)'!BQ38</f>
        <v>0</v>
      </c>
      <c r="NC39" s="76">
        <f t="shared" si="289"/>
        <v>0</v>
      </c>
      <c r="ND39" s="76">
        <f t="shared" si="290"/>
        <v>0</v>
      </c>
      <c r="NE39" s="76">
        <f>VLOOKUP($C39,факт!$D$7:$JQ$124,227,0)</f>
        <v>0</v>
      </c>
      <c r="NF39" s="76">
        <f>VLOOKUP($C39,факт!$D$7:$JQ$124,228,0)</f>
        <v>0</v>
      </c>
      <c r="NG39" s="76">
        <f>VLOOKUP($C39,факт!$D$7:$JQ$124,229,0)</f>
        <v>0</v>
      </c>
      <c r="NH39" s="76">
        <f>VLOOKUP($C39,факт!$D$7:$JQ$124,230,0)</f>
        <v>0</v>
      </c>
      <c r="NI39" s="76">
        <f t="shared" ref="NI39" si="1235">SUM(NA39*$F39)</f>
        <v>0</v>
      </c>
      <c r="NJ39" s="76">
        <f t="shared" ref="NJ39" si="1236">SUM(NC39*$F39)</f>
        <v>0</v>
      </c>
      <c r="NK39" s="76">
        <f t="shared" ref="NK39" si="1237">SUM(NE39*$F39)</f>
        <v>0</v>
      </c>
      <c r="NL39" s="76">
        <f t="shared" si="293"/>
        <v>0</v>
      </c>
      <c r="NM39" s="76">
        <f t="shared" si="294"/>
        <v>0</v>
      </c>
      <c r="NN39" s="79">
        <f>'СДП (план)'!BR38</f>
        <v>0</v>
      </c>
      <c r="NO39" s="76">
        <f>'СДП (план)'!BS38</f>
        <v>0</v>
      </c>
      <c r="NP39" s="76">
        <f t="shared" si="295"/>
        <v>0</v>
      </c>
      <c r="NQ39" s="76">
        <f t="shared" si="296"/>
        <v>0</v>
      </c>
      <c r="NR39" s="76">
        <f>VLOOKUP($C39,факт!$D$7:$JQ$124,231,0)</f>
        <v>0</v>
      </c>
      <c r="NS39" s="76">
        <f>VLOOKUP($C39,факт!$D$7:$JQ$124,232,0)</f>
        <v>0</v>
      </c>
      <c r="NT39" s="76">
        <f>VLOOKUP($C39,факт!$D$7:$JQ$124,233,0)</f>
        <v>0</v>
      </c>
      <c r="NU39" s="76">
        <f>VLOOKUP($C39,факт!$D$7:$JQ$124,234,0)</f>
        <v>0</v>
      </c>
      <c r="NV39" s="76">
        <f t="shared" ref="NV39" si="1238">SUM(NN39*$F39)</f>
        <v>0</v>
      </c>
      <c r="NW39" s="76">
        <f t="shared" ref="NW39" si="1239">SUM(NP39*$F39)</f>
        <v>0</v>
      </c>
      <c r="NX39" s="76">
        <f t="shared" ref="NX39" si="1240">SUM(NR39*$F39)</f>
        <v>0</v>
      </c>
      <c r="NY39" s="76">
        <f t="shared" si="299"/>
        <v>0</v>
      </c>
      <c r="NZ39" s="76">
        <f t="shared" si="300"/>
        <v>0</v>
      </c>
      <c r="OA39" s="93">
        <f>'СДП (план)'!BT38</f>
        <v>0</v>
      </c>
      <c r="OB39" s="76">
        <f>'СДП (план)'!BU38</f>
        <v>0</v>
      </c>
      <c r="OC39" s="76">
        <f t="shared" si="301"/>
        <v>0</v>
      </c>
      <c r="OD39" s="76">
        <f t="shared" si="302"/>
        <v>0</v>
      </c>
      <c r="OE39" s="76">
        <f>VLOOKUP($C39,факт!$D$7:$JQ$124,243,0)</f>
        <v>0</v>
      </c>
      <c r="OF39" s="76">
        <f>VLOOKUP($C39,факт!$D$7:$JQ$124,244,0)</f>
        <v>0</v>
      </c>
      <c r="OG39" s="76">
        <f>VLOOKUP($C39,факт!$D$7:$JQ$124,245,0)</f>
        <v>0</v>
      </c>
      <c r="OH39" s="76">
        <f>VLOOKUP($C39,факт!$D$7:$JQ$124,246,0)</f>
        <v>0</v>
      </c>
      <c r="OI39" s="76">
        <f t="shared" ref="OI39" si="1241">SUM(OA39*$F39)</f>
        <v>0</v>
      </c>
      <c r="OJ39" s="76">
        <f t="shared" ref="OJ39" si="1242">SUM(OC39*$F39)</f>
        <v>0</v>
      </c>
      <c r="OK39" s="76">
        <f t="shared" ref="OK39" si="1243">SUM(OE39*$F39)</f>
        <v>0</v>
      </c>
      <c r="OL39" s="76">
        <f t="shared" si="305"/>
        <v>0</v>
      </c>
      <c r="OM39" s="76">
        <f t="shared" si="306"/>
        <v>0</v>
      </c>
      <c r="ON39" s="93">
        <f>'СДП (план)'!BV38</f>
        <v>3</v>
      </c>
      <c r="OO39" s="76">
        <f>'СДП (план)'!BW38</f>
        <v>104936.83199999999</v>
      </c>
      <c r="OP39" s="76">
        <f t="shared" si="307"/>
        <v>0.5</v>
      </c>
      <c r="OQ39" s="76">
        <f t="shared" si="308"/>
        <v>17489.471999999998</v>
      </c>
      <c r="OR39" s="76">
        <f>VLOOKUP($C39,факт!$D$7:$JQ$124,83,0)</f>
        <v>0</v>
      </c>
      <c r="OS39" s="76">
        <f>VLOOKUP($C39,факт!$D$7:$JQ$124,84,0)</f>
        <v>0</v>
      </c>
      <c r="OT39" s="76">
        <f>VLOOKUP($C39,факт!$D$7:$JQ$124,85,0)</f>
        <v>0</v>
      </c>
      <c r="OU39" s="76">
        <f>VLOOKUP($C39,факт!$D$7:$JQ$124,86,0)</f>
        <v>0</v>
      </c>
      <c r="OV39" s="76">
        <f t="shared" ref="OV39" si="1244">SUM(ON39*$F39)</f>
        <v>4.62</v>
      </c>
      <c r="OW39" s="76">
        <f t="shared" ref="OW39" si="1245">SUM(OP39*$F39)</f>
        <v>0.77</v>
      </c>
      <c r="OX39" s="76">
        <f t="shared" ref="OX39" si="1246">SUM(OR39*$F39)</f>
        <v>0</v>
      </c>
      <c r="OY39" s="76">
        <f t="shared" si="310"/>
        <v>-0.5</v>
      </c>
      <c r="OZ39" s="76">
        <f t="shared" si="311"/>
        <v>-17489.471999999998</v>
      </c>
      <c r="PA39" s="79">
        <f>'СДП (план)'!BX38</f>
        <v>12</v>
      </c>
      <c r="PB39" s="76">
        <f>'СДП (план)'!BY38</f>
        <v>419747.32799999998</v>
      </c>
      <c r="PC39" s="76">
        <f t="shared" si="312"/>
        <v>2</v>
      </c>
      <c r="PD39" s="76">
        <f t="shared" si="313"/>
        <v>69957.887999999992</v>
      </c>
      <c r="PE39" s="76">
        <f>VLOOKUP($C39,факт!$D$7:$JQ$124,59,0)</f>
        <v>2</v>
      </c>
      <c r="PF39" s="76">
        <f>VLOOKUP($C39,факт!$D$7:$JQ$124,60,0)</f>
        <v>69957.88</v>
      </c>
      <c r="PG39" s="76">
        <f>VLOOKUP($C39,факт!$D$7:$JQ$124,61,0)</f>
        <v>0</v>
      </c>
      <c r="PH39" s="76">
        <f>VLOOKUP($C39,факт!$D$7:$JQ$124,62,0)</f>
        <v>0</v>
      </c>
      <c r="PI39" s="76">
        <f t="shared" ref="PI39" si="1247">SUM(PA39*$F39)</f>
        <v>18.48</v>
      </c>
      <c r="PJ39" s="76">
        <f t="shared" ref="PJ39" si="1248">SUM(PC39*$F39)</f>
        <v>3.08</v>
      </c>
      <c r="PK39" s="76">
        <f t="shared" ref="PK39" si="1249">SUM(PE39*$F39)</f>
        <v>3.08</v>
      </c>
      <c r="PL39" s="76">
        <f t="shared" si="315"/>
        <v>0</v>
      </c>
      <c r="PM39" s="76">
        <f t="shared" si="316"/>
        <v>-7.9999999870778993E-3</v>
      </c>
      <c r="PN39" s="93">
        <f>'СДП (план)'!BZ38</f>
        <v>0</v>
      </c>
      <c r="PO39" s="76">
        <f>'СДП (план)'!CA38</f>
        <v>0</v>
      </c>
      <c r="PP39" s="76">
        <f t="shared" si="317"/>
        <v>0</v>
      </c>
      <c r="PQ39" s="76">
        <f t="shared" si="318"/>
        <v>0</v>
      </c>
      <c r="PR39" s="76">
        <f>VLOOKUP($C39,факт!$D$7:$JQ$124,263,0)</f>
        <v>0</v>
      </c>
      <c r="PS39" s="76">
        <f>VLOOKUP($C39,факт!$D$7:$JQ$124,264,0)</f>
        <v>0</v>
      </c>
      <c r="PT39" s="76">
        <f>VLOOKUP($C39,факт!$D$7:$JQ$124,265,0)</f>
        <v>0</v>
      </c>
      <c r="PU39" s="76">
        <f>VLOOKUP($C39,факт!$D$7:$JQ$124,266,0)</f>
        <v>0</v>
      </c>
      <c r="PV39" s="76">
        <f t="shared" ref="PV39" si="1250">SUM(PN39*$F39)</f>
        <v>0</v>
      </c>
      <c r="PW39" s="76">
        <f t="shared" ref="PW39" si="1251">SUM(PP39*$F39)</f>
        <v>0</v>
      </c>
      <c r="PX39" s="76">
        <f t="shared" ref="PX39" si="1252">SUM(PR39*$F39)</f>
        <v>0</v>
      </c>
      <c r="PY39" s="76">
        <f t="shared" si="321"/>
        <v>0</v>
      </c>
      <c r="PZ39" s="76">
        <f t="shared" si="322"/>
        <v>0</v>
      </c>
      <c r="QA39" s="93">
        <f>'СДП (план)'!CB38</f>
        <v>5</v>
      </c>
      <c r="QB39" s="76">
        <f>'СДП (план)'!CC38</f>
        <v>174894.72</v>
      </c>
      <c r="QC39" s="76">
        <f t="shared" si="323"/>
        <v>0.83333333333333337</v>
      </c>
      <c r="QD39" s="76">
        <f t="shared" si="324"/>
        <v>29149.119999999999</v>
      </c>
      <c r="QE39" s="76">
        <f>VLOOKUP($C39,факт!$D$7:$JQ$124,103,0)</f>
        <v>2</v>
      </c>
      <c r="QF39" s="76">
        <f>VLOOKUP($C39,факт!$D$7:$JQ$124,104,0)</f>
        <v>69957.88</v>
      </c>
      <c r="QG39" s="76">
        <f>VLOOKUP($C39,факт!$D$7:$JQ$124,105,0)</f>
        <v>0</v>
      </c>
      <c r="QH39" s="76">
        <f>VLOOKUP($C39,факт!$D$7:$JQ$124,106,0)</f>
        <v>0</v>
      </c>
      <c r="QI39" s="76">
        <f t="shared" ref="QI39" si="1253">SUM(QA39*$F39)</f>
        <v>7.7</v>
      </c>
      <c r="QJ39" s="76">
        <f t="shared" ref="QJ39" si="1254">SUM(QC39*$F39)</f>
        <v>1.2833333333333334</v>
      </c>
      <c r="QK39" s="76">
        <f t="shared" ref="QK39" si="1255">SUM(QE39*$F39)</f>
        <v>3.08</v>
      </c>
      <c r="QL39" s="76">
        <f t="shared" si="326"/>
        <v>1.1666666666666665</v>
      </c>
      <c r="QM39" s="76">
        <f t="shared" si="327"/>
        <v>40808.760000000009</v>
      </c>
      <c r="QN39" s="79">
        <f>'СДП (план)'!CD38</f>
        <v>0</v>
      </c>
      <c r="QO39" s="79">
        <f>'СДП (план)'!CE38</f>
        <v>0</v>
      </c>
      <c r="QP39" s="76">
        <f t="shared" si="328"/>
        <v>0</v>
      </c>
      <c r="QQ39" s="76">
        <f t="shared" si="329"/>
        <v>0</v>
      </c>
      <c r="QR39" s="76">
        <f>VLOOKUP($C39,факт!$D$7:$JQ$124,63,0)</f>
        <v>0</v>
      </c>
      <c r="QS39" s="76">
        <f>VLOOKUP($C39,факт!$D$7:$JQ$124,64,0)</f>
        <v>0</v>
      </c>
      <c r="QT39" s="76">
        <f>VLOOKUP($C39,факт!$D$7:$JQ$124,65,0)</f>
        <v>0</v>
      </c>
      <c r="QU39" s="76">
        <f>VLOOKUP($C39,факт!$D$7:$JQ$124,66,0)</f>
        <v>0</v>
      </c>
      <c r="QV39" s="76">
        <f t="shared" ref="QV39" si="1256">SUM(QN39*$F39)</f>
        <v>0</v>
      </c>
      <c r="QW39" s="76">
        <f t="shared" ref="QW39" si="1257">SUM(QP39*$F39)</f>
        <v>0</v>
      </c>
      <c r="QX39" s="76">
        <f t="shared" ref="QX39" si="1258">SUM(QR39*$F39)</f>
        <v>0</v>
      </c>
      <c r="QY39" s="76">
        <f t="shared" si="332"/>
        <v>0</v>
      </c>
      <c r="QZ39" s="76">
        <f t="shared" si="333"/>
        <v>0</v>
      </c>
      <c r="RA39" s="79">
        <f>'СДП (план)'!CF38</f>
        <v>0</v>
      </c>
      <c r="RB39" s="76">
        <f>'СДП (план)'!CG38</f>
        <v>0</v>
      </c>
      <c r="RC39" s="76">
        <f t="shared" si="334"/>
        <v>0</v>
      </c>
      <c r="RD39" s="76">
        <f t="shared" si="335"/>
        <v>0</v>
      </c>
      <c r="RE39" s="76">
        <f>VLOOKUP($C39,факт!$D$7:$JQ$124,67,0)</f>
        <v>0</v>
      </c>
      <c r="RF39" s="76">
        <f>VLOOKUP($C39,факт!$D$7:$JQ$124,68,0)</f>
        <v>0</v>
      </c>
      <c r="RG39" s="76">
        <f>VLOOKUP($C39,факт!$D$7:$JQ$124,69,0)</f>
        <v>0</v>
      </c>
      <c r="RH39" s="76">
        <f>VLOOKUP($C39,факт!$D$7:$JQ$124,70,0)</f>
        <v>0</v>
      </c>
      <c r="RI39" s="76">
        <f t="shared" ref="RI39" si="1259">SUM(RA39*$F39)</f>
        <v>0</v>
      </c>
      <c r="RJ39" s="76">
        <f t="shared" ref="RJ39" si="1260">SUM(RC39*$F39)</f>
        <v>0</v>
      </c>
      <c r="RK39" s="76">
        <f t="shared" ref="RK39" si="1261">SUM(RE39*$F39)</f>
        <v>0</v>
      </c>
      <c r="RL39" s="76">
        <f t="shared" si="337"/>
        <v>0</v>
      </c>
      <c r="RM39" s="76">
        <f t="shared" si="338"/>
        <v>0</v>
      </c>
      <c r="RN39" s="93">
        <f>'СДП (план)'!CH38</f>
        <v>3</v>
      </c>
      <c r="RO39" s="76">
        <f>'СДП (план)'!CI38</f>
        <v>104936.83199999999</v>
      </c>
      <c r="RP39" s="76">
        <f t="shared" si="339"/>
        <v>0.5</v>
      </c>
      <c r="RQ39" s="76">
        <f t="shared" si="340"/>
        <v>17489.471999999998</v>
      </c>
      <c r="RR39" s="76">
        <f>VLOOKUP($C39,факт!$D$7:$JQ$124,79,0)</f>
        <v>0</v>
      </c>
      <c r="RS39" s="76">
        <f>VLOOKUP($C39,факт!$D$7:$JQ$124,80,0)</f>
        <v>0</v>
      </c>
      <c r="RT39" s="76">
        <f>VLOOKUP($C39,факт!$D$7:$JQ$124,81,0)</f>
        <v>0</v>
      </c>
      <c r="RU39" s="76">
        <f>VLOOKUP($C39,факт!$D$7:$JQ$124,82,0)</f>
        <v>0</v>
      </c>
      <c r="RV39" s="76">
        <f t="shared" ref="RV39" si="1262">SUM(RN39*$F39)</f>
        <v>4.62</v>
      </c>
      <c r="RW39" s="76">
        <f t="shared" ref="RW39" si="1263">SUM(RP39*$F39)</f>
        <v>0.77</v>
      </c>
      <c r="RX39" s="76">
        <f t="shared" ref="RX39" si="1264">SUM(RR39*$F39)</f>
        <v>0</v>
      </c>
      <c r="RY39" s="76">
        <f t="shared" si="343"/>
        <v>-0.5</v>
      </c>
      <c r="RZ39" s="76">
        <f t="shared" si="344"/>
        <v>-17489.471999999998</v>
      </c>
      <c r="SA39" s="93">
        <f>'СДП (план)'!CJ38</f>
        <v>0</v>
      </c>
      <c r="SB39" s="76">
        <f>'СДП (план)'!CK38</f>
        <v>0</v>
      </c>
      <c r="SC39" s="76">
        <f t="shared" si="345"/>
        <v>0</v>
      </c>
      <c r="SD39" s="76">
        <f t="shared" si="346"/>
        <v>0</v>
      </c>
      <c r="SE39" s="76">
        <f>VLOOKUP($C39,факт!$D$7:$JQ$124,95,0)</f>
        <v>0</v>
      </c>
      <c r="SF39" s="76">
        <f>VLOOKUP($C39,факт!$D$7:$JQ$124,96,0)</f>
        <v>0</v>
      </c>
      <c r="SG39" s="76">
        <f>VLOOKUP($C39,факт!$D$7:$JQ$124,97,0)</f>
        <v>0</v>
      </c>
      <c r="SH39" s="76">
        <f>VLOOKUP($C39,факт!$D$7:$JQ$124,98,0)</f>
        <v>0</v>
      </c>
      <c r="SI39" s="76">
        <f t="shared" ref="SI39" si="1265">SUM(SA39*$F39)</f>
        <v>0</v>
      </c>
      <c r="SJ39" s="76">
        <f t="shared" ref="SJ39" si="1266">SUM(SC39*$F39)</f>
        <v>0</v>
      </c>
      <c r="SK39" s="76">
        <f t="shared" ref="SK39" si="1267">SUM(SE39*$F39)</f>
        <v>0</v>
      </c>
      <c r="SL39" s="76">
        <f t="shared" si="348"/>
        <v>0</v>
      </c>
      <c r="SM39" s="76">
        <f t="shared" si="349"/>
        <v>0</v>
      </c>
      <c r="SN39" s="79">
        <f>'СДП (план)'!CL38</f>
        <v>6</v>
      </c>
      <c r="SO39" s="76">
        <f>'СДП (план)'!CM38</f>
        <v>209873.66399999999</v>
      </c>
      <c r="SP39" s="76">
        <f t="shared" si="350"/>
        <v>1</v>
      </c>
      <c r="SQ39" s="76">
        <f t="shared" si="351"/>
        <v>34978.943999999996</v>
      </c>
      <c r="SR39" s="76">
        <f>VLOOKUP($C39,факт!$D$7:$JQ$124,107,0)</f>
        <v>0</v>
      </c>
      <c r="SS39" s="76">
        <f>VLOOKUP($C39,факт!$D$7:$JQ$124,108,0)</f>
        <v>0</v>
      </c>
      <c r="ST39" s="76">
        <f>VLOOKUP($C39,факт!$D$7:$JQ$124,109,0)</f>
        <v>0</v>
      </c>
      <c r="SU39" s="76">
        <f>VLOOKUP($C39,факт!$D$7:$JQ$124,110,0)</f>
        <v>0</v>
      </c>
      <c r="SV39" s="76">
        <f t="shared" ref="SV39" si="1268">SUM(SN39*$F39)</f>
        <v>9.24</v>
      </c>
      <c r="SW39" s="76">
        <f t="shared" ref="SW39" si="1269">SUM(SP39*$F39)</f>
        <v>1.54</v>
      </c>
      <c r="SX39" s="76">
        <f t="shared" ref="SX39" si="1270">SUM(SR39*$F39)</f>
        <v>0</v>
      </c>
      <c r="SY39" s="76">
        <f t="shared" si="354"/>
        <v>-1</v>
      </c>
      <c r="SZ39" s="76">
        <f t="shared" si="355"/>
        <v>-34978.943999999996</v>
      </c>
      <c r="TA39" s="79">
        <f>'СДП (план)'!CN38</f>
        <v>7</v>
      </c>
      <c r="TB39" s="76">
        <f>'СДП (план)'!CO38</f>
        <v>244852.60800000001</v>
      </c>
      <c r="TC39" s="76">
        <f t="shared" si="356"/>
        <v>1.1666666666666667</v>
      </c>
      <c r="TD39" s="76">
        <f t="shared" si="357"/>
        <v>40808.768000000004</v>
      </c>
      <c r="TE39" s="76">
        <f>VLOOKUP($C39,факт!$D$7:$JQ$124,51,0)</f>
        <v>2</v>
      </c>
      <c r="TF39" s="76">
        <f>VLOOKUP($C39,факт!$D$7:$JQ$124,52,0)</f>
        <v>69957.88</v>
      </c>
      <c r="TG39" s="76">
        <f>VLOOKUP($C39,факт!$D$7:$JQ$124,53,0)</f>
        <v>0</v>
      </c>
      <c r="TH39" s="76">
        <f>VLOOKUP($C39,факт!$D$7:$JQ$124,54,0)</f>
        <v>0</v>
      </c>
      <c r="TI39" s="76">
        <f t="shared" ref="TI39" si="1271">SUM(TA39*$F39)</f>
        <v>10.780000000000001</v>
      </c>
      <c r="TJ39" s="76">
        <f t="shared" ref="TJ39" si="1272">SUM(TC39*$F39)</f>
        <v>1.7966666666666669</v>
      </c>
      <c r="TK39" s="76">
        <f t="shared" ref="TK39" si="1273">SUM(TE39*$F39)</f>
        <v>3.08</v>
      </c>
      <c r="TL39" s="76">
        <f t="shared" si="360"/>
        <v>0.83333333333333326</v>
      </c>
      <c r="TM39" s="76">
        <f t="shared" si="361"/>
        <v>29149.112000000001</v>
      </c>
      <c r="TN39" s="93">
        <f>'СДП (план)'!CP38</f>
        <v>28</v>
      </c>
      <c r="TO39" s="76">
        <f>'СДП (план)'!CQ38</f>
        <v>1300050.7520000001</v>
      </c>
      <c r="TP39" s="76">
        <f t="shared" si="362"/>
        <v>4.666666666666667</v>
      </c>
      <c r="TQ39" s="76">
        <f t="shared" si="363"/>
        <v>216675.12533333336</v>
      </c>
      <c r="TR39" s="76">
        <f>VLOOKUP($C39,факт!$D$7:$JQ$124,47,0)</f>
        <v>0</v>
      </c>
      <c r="TS39" s="76">
        <f>VLOOKUP($C39,факт!$D$7:$JQ$124,48,0)</f>
        <v>0</v>
      </c>
      <c r="TT39" s="76">
        <f>VLOOKUP($C39,факт!$D$7:$JQ$124,49,0)</f>
        <v>0</v>
      </c>
      <c r="TU39" s="76">
        <f>VLOOKUP($C39,факт!$D$7:$JQ$124,50,0)</f>
        <v>0</v>
      </c>
      <c r="TV39" s="76">
        <f t="shared" ref="TV39" si="1274">SUM(TN39*$F39)</f>
        <v>43.120000000000005</v>
      </c>
      <c r="TW39" s="76">
        <f t="shared" ref="TW39" si="1275">SUM(TP39*$F39)</f>
        <v>7.1866666666666674</v>
      </c>
      <c r="TX39" s="76">
        <f t="shared" ref="TX39" si="1276">SUM(TR39*$F39)</f>
        <v>0</v>
      </c>
      <c r="TY39" s="76">
        <f t="shared" si="366"/>
        <v>-4.666666666666667</v>
      </c>
      <c r="TZ39" s="76">
        <f t="shared" si="367"/>
        <v>-216675.12533333336</v>
      </c>
      <c r="UA39" s="18">
        <f>'СДП (план)'!CR38</f>
        <v>3</v>
      </c>
      <c r="UB39" s="4">
        <f>'СДП (план)'!CS38</f>
        <v>160528.36799999999</v>
      </c>
      <c r="UC39" s="76">
        <f t="shared" si="368"/>
        <v>0.5</v>
      </c>
      <c r="UD39" s="76">
        <f t="shared" si="369"/>
        <v>26754.727999999999</v>
      </c>
      <c r="UE39" s="76">
        <f>VLOOKUP($C39,факт!$D$7:$JQ$124,75,0)</f>
        <v>1</v>
      </c>
      <c r="UF39" s="76">
        <f>VLOOKUP($C39,факт!$D$7:$JQ$124,76,0)</f>
        <v>53509.46</v>
      </c>
      <c r="UG39" s="76">
        <f>VLOOKUP($C39,факт!$D$7:$JQ$124,77,0)</f>
        <v>0</v>
      </c>
      <c r="UH39" s="76">
        <f>VLOOKUP($C39,факт!$D$7:$JQ$124,78,0)</f>
        <v>0</v>
      </c>
      <c r="UI39" s="76">
        <f t="shared" ref="UI39" si="1277">SUM(UA39*$F39)</f>
        <v>4.62</v>
      </c>
      <c r="UJ39" s="76">
        <f t="shared" ref="UJ39" si="1278">SUM(UC39*$F39)</f>
        <v>0.77</v>
      </c>
      <c r="UK39" s="76">
        <f t="shared" ref="UK39" si="1279">SUM(UE39*$F39)</f>
        <v>1.54</v>
      </c>
      <c r="UL39" s="76">
        <f t="shared" si="371"/>
        <v>0.5</v>
      </c>
      <c r="UM39" s="76">
        <f t="shared" si="372"/>
        <v>26754.732</v>
      </c>
      <c r="UN39" s="4">
        <f>'СДП (план)'!CT38</f>
        <v>0</v>
      </c>
      <c r="UO39" s="4">
        <f>'СДП (план)'!CU38</f>
        <v>0</v>
      </c>
      <c r="UP39" s="76">
        <f t="shared" si="373"/>
        <v>0</v>
      </c>
      <c r="UQ39" s="76">
        <f t="shared" si="374"/>
        <v>0</v>
      </c>
      <c r="UR39" s="76">
        <f>VLOOKUP($C39,факт!$D$7:$JQ$124,271,0)</f>
        <v>0</v>
      </c>
      <c r="US39" s="76">
        <f>VLOOKUP($C39,факт!$D$7:$JQ$124,272,0)</f>
        <v>0</v>
      </c>
      <c r="UT39" s="79"/>
      <c r="UU39" s="79"/>
      <c r="UV39" s="76">
        <f t="shared" ref="UV39" si="1280">SUM(UN39*$F39)</f>
        <v>0</v>
      </c>
      <c r="UW39" s="76">
        <f t="shared" ref="UW39" si="1281">SUM(UP39*$F39)</f>
        <v>0</v>
      </c>
      <c r="UX39" s="76">
        <f t="shared" ref="UX39" si="1282">SUM(UR39*$F39)</f>
        <v>0</v>
      </c>
      <c r="UY39" s="76">
        <f t="shared" si="376"/>
        <v>0</v>
      </c>
      <c r="UZ39" s="76">
        <f t="shared" si="377"/>
        <v>0</v>
      </c>
      <c r="VA39" s="76">
        <f>'СДП (план)'!CV38</f>
        <v>0</v>
      </c>
      <c r="VB39" s="76">
        <f>'СДП (план)'!CW38</f>
        <v>0</v>
      </c>
      <c r="VC39" s="76">
        <f t="shared" si="378"/>
        <v>0</v>
      </c>
      <c r="VD39" s="76">
        <f t="shared" si="379"/>
        <v>0</v>
      </c>
      <c r="VE39" s="76"/>
      <c r="VF39" s="76"/>
      <c r="VG39" s="76"/>
      <c r="VH39" s="76"/>
      <c r="VI39" s="76">
        <f t="shared" ref="VI39" si="1283">SUM(VA39*$F39)</f>
        <v>0</v>
      </c>
      <c r="VJ39" s="76">
        <f t="shared" ref="VJ39" si="1284">SUM(VC39*$F39)</f>
        <v>0</v>
      </c>
      <c r="VK39" s="76">
        <f t="shared" ref="VK39" si="1285">SUM(VE39*$F39)</f>
        <v>0</v>
      </c>
      <c r="VL39" s="76">
        <f t="shared" si="381"/>
        <v>0</v>
      </c>
      <c r="VM39" s="76">
        <f t="shared" si="382"/>
        <v>0</v>
      </c>
      <c r="VN39" s="82">
        <f t="shared" ref="VN39" si="1286">SUM(FN39,CN39,AN39,BN39,AA39,BA39,N39,LA39,JA39,JN39,LN39,DN39,EA39,GA39,HN39,KA39,KN39,QN39,GN39,HA39,IA39,DA39,TA39,SN39,RA39,RN39,ON39,QA39,SA39,MA39,MN39,NA39,NN39,EN39,OA39,FA39,PN39,TN39,UA39,PA39,CA39,IN39,UN39,VA39)</f>
        <v>731</v>
      </c>
      <c r="VO39" s="82">
        <f t="shared" ref="VO39" si="1287">SUM(FO39,CO39,AO39,BO39,AB39,BB39,O39,LB39,JB39,JO39,LO39,DO39,EB39,GB39,HO39,KB39,KO39,QO39,GO39,HB39,IB39,DB39,TB39,SO39,RB39,RO39,OO39,QB39,SB39,MB39,MO39,NB39,NO39,EO39,OB39,FB39,PO39,TO39,UB39,PB39,CB39,IO39,UO39,VB39)</f>
        <v>22098156.079999998</v>
      </c>
      <c r="VP39" s="82">
        <f t="shared" ref="VP39" si="1288">SUM(FP39,CP39,AP39,BP39,AC39,BC39,P39,LC39,JC39,JP39,LP39,DP39,EC39,GC39,HP39,KC39,KP39,QP39,GP39,HC39,IC39,DC39,TC39,SP39,RC39,RP39,OP39,QC39,SC39,MC39,MP39,NC39,NP39,EP39,OC39,FC39,PP39,TP39,UC39,PC39,CC39,IP39,UP39,VC39)</f>
        <v>121.83333333333333</v>
      </c>
      <c r="VQ39" s="82">
        <f t="shared" ref="VQ39" si="1289">SUM(FQ39,CQ39,AQ39,BQ39,AD39,BD39,Q39,LD39,JD39,JQ39,LQ39,DQ39,ED39,GD39,HQ39,KD39,KQ39,QQ39,GQ39,HD39,ID39,DD39,TD39,SQ39,RD39,RQ39,OQ39,QD39,SD39,MD39,MQ39,ND39,NQ39,EQ39,OD39,FD39,PQ39,TQ39,UD39,PD39,CD39,IQ39,UQ39,VD39)</f>
        <v>3683026.0133333337</v>
      </c>
      <c r="VR39" s="82">
        <f t="shared" ref="VR39" si="1290">SUM(FR39,CR39,AR39,BR39,AE39,BE39,R39,LE39,JE39,JR39,LR39,DR39,EE39,GE39,HR39,KE39,KR39,QR39,GR39,HE39,IE39,DE39,TE39,SR39,RE39,RR39,OR39,QE39,SE39,ME39,MR39,NE39,NR39,ER39,OE39,FE39,PR39,TR39,UE39,PE39,CE39,IR39,UR39,VE39)</f>
        <v>98</v>
      </c>
      <c r="VS39" s="82">
        <f t="shared" ref="VS39" si="1291">SUM(FS39,CS39,AS39,BS39,AF39,BF39,S39,LF39,JF39,JS39,LS39,DS39,EF39,GF39,HS39,KF39,KS39,QS39,GS39,HF39,IF39,DF39,TF39,SS39,RF39,RS39,OS39,QF39,SF39,MF39,MS39,NF39,NS39,ES39,OF39,FF39,PS39,TS39,UF39,PF39,CF39,IS39,US39,VF39)</f>
        <v>2933442.4800000056</v>
      </c>
      <c r="VT39" s="82">
        <f t="shared" ref="VT39" si="1292">SUM(FT39,CT39,AT39,BT39,AG39,BG39,T39,LG39,JG39,JT39,LT39,DT39,EG39,GG39,HT39,KG39,KT39,QT39,GT39,HG39,IG39,DG39,TG39,ST39,RG39,RT39,OT39,QG39,SG39,MG39,MT39,NG39,NT39,ET39,OG39,FG39,PT39,TT39,UG39,PG39,CG39,IT39,UT39,VG39)</f>
        <v>1</v>
      </c>
      <c r="VU39" s="82">
        <f t="shared" ref="VU39" si="1293">SUM(FU39,CU39,AU39,BU39,AH39,BH39,U39,LH39,JH39,JU39,LU39,DU39,EH39,GH39,HU39,KH39,KU39,QU39,GU39,HH39,IH39,DH39,TH39,SU39,RH39,RU39,OU39,QH39,SH39,MH39,MU39,NH39,NU39,EU39,OH39,FH39,PU39,TU39,UH39,PH39,CH39,IU39,UU39,VH39)</f>
        <v>34978.94</v>
      </c>
      <c r="VV39" s="82">
        <f t="shared" ref="VV39" si="1294">SUM(FV39,CV39,AV39,BV39,AI39,BI39,V39,LI39,JI39,JV39,LV39,DV39,EI39,GI39,HV39,KI39,KV39,QV39,GV39,HI39,II39,DI39,TI39,SV39,RI39,RV39,OV39,QI39,SI39,MI39,MV39,NI39,NV39,EV39,OI39,FI39,PV39,TV39,UI39,PI39,CI39,IV39,UV39,VI39)</f>
        <v>1125.74</v>
      </c>
      <c r="VW39" s="82">
        <f t="shared" ref="VW39" si="1295">SUM(FW39,CW39,AW39,BW39,AJ39,BJ39,W39,LJ39,JJ39,JW39,LW39,DW39,EJ39,GJ39,HW39,KJ39,KW39,QW39,GW39,HJ39,IJ39,DJ39,TJ39,SW39,RJ39,RW39,OW39,QJ39,SJ39,MJ39,MW39,NJ39,NW39,EW39,OJ39,FJ39,PW39,TW39,UJ39,PJ39,CJ39,IW39,UW39,VJ39)</f>
        <v>187.62333333333333</v>
      </c>
      <c r="VX39" s="82">
        <f t="shared" ref="VX39" si="1296">SUM(FX39,CX39,AX39,BX39,AK39,BK39,X39,LK39,JK39,JX39,LX39,DX39,EK39,GK39,HX39,KK39,KX39,QX39,GX39,HK39,IK39,DK39,TK39,SX39,RK39,RX39,OX39,QK39,SK39,MK39,MX39,NK39,NX39,EX39,OK39,FK39,PX39,TX39,UK39,PK39,CK39,IX39,UX39,VK39)</f>
        <v>150.91999999999999</v>
      </c>
      <c r="VY39" s="82">
        <f t="shared" ref="VY39" si="1297">SUM(FY39,CY39,AY39,BY39,AL39,BL39,Y39,LL39,JL39,JY39,LY39,DY39,EL39,GL39,HY39,KL39,KY39,QY39,GY39,HL39,IL39,DL39,TL39,SY39,RL39,RY39,OY39,QL39,SL39,ML39,MY39,NL39,NY39,EY39,OL39,FL39,PY39,TY39,UL39,PL39,CL39,IY39,UY39,VL39)</f>
        <v>-23.833333333333332</v>
      </c>
      <c r="VZ39" s="156">
        <f t="shared" ref="VZ39" si="1298">SUM(VS39-VQ39)</f>
        <v>-749583.53333332809</v>
      </c>
      <c r="WA39" s="63">
        <f>VLOOKUP($C39,факт!$D$7:$JU$124,273,0)</f>
        <v>98</v>
      </c>
      <c r="WB39" s="235">
        <f>VLOOKUP($C39,факт!$D$7:$JU$124,274,0)</f>
        <v>2933442.4800000051</v>
      </c>
      <c r="WC39" s="235">
        <f>VLOOKUP($C39,факт!$D$7:$JU$124,275,0)</f>
        <v>1</v>
      </c>
      <c r="WD39" s="235">
        <f>VLOOKUP($C39,факт!$D$7:$JU$124,276,0)</f>
        <v>34978.94</v>
      </c>
      <c r="WE39" s="236">
        <f t="shared" si="538"/>
        <v>0</v>
      </c>
      <c r="WF39" s="236">
        <f t="shared" si="539"/>
        <v>0</v>
      </c>
      <c r="WG39" s="467"/>
      <c r="WH39" s="467" t="e">
        <f t="shared" si="1115"/>
        <v>#DIV/0!</v>
      </c>
    </row>
    <row r="40" spans="1:606" s="92" customFormat="1" ht="15" x14ac:dyDescent="0.25">
      <c r="A40" s="181">
        <v>7</v>
      </c>
      <c r="B40" s="181"/>
      <c r="C40" s="317"/>
      <c r="D40" s="162" t="s">
        <v>172</v>
      </c>
      <c r="E40" s="2">
        <v>13520</v>
      </c>
      <c r="F40" s="27">
        <v>0.98</v>
      </c>
      <c r="G40" s="27"/>
      <c r="H40" s="25">
        <v>1</v>
      </c>
      <c r="I40" s="142"/>
      <c r="J40" s="247">
        <v>1.4</v>
      </c>
      <c r="K40" s="247">
        <v>1.68</v>
      </c>
      <c r="L40" s="247">
        <v>2.23</v>
      </c>
      <c r="M40" s="247">
        <v>2.57</v>
      </c>
      <c r="N40" s="200">
        <f>'СДП (план)'!N39</f>
        <v>0</v>
      </c>
      <c r="O40" s="200">
        <f>'СДП (план)'!O39</f>
        <v>0</v>
      </c>
      <c r="P40" s="76">
        <f t="shared" si="136"/>
        <v>0</v>
      </c>
      <c r="Q40" s="76">
        <f t="shared" si="137"/>
        <v>0</v>
      </c>
      <c r="R40" s="200">
        <f t="shared" ref="R40:X40" si="1299">R41</f>
        <v>0</v>
      </c>
      <c r="S40" s="200">
        <f t="shared" si="1299"/>
        <v>0</v>
      </c>
      <c r="T40" s="200">
        <f t="shared" si="1299"/>
        <v>0</v>
      </c>
      <c r="U40" s="200">
        <f t="shared" si="1299"/>
        <v>0</v>
      </c>
      <c r="V40" s="200">
        <f t="shared" si="1299"/>
        <v>0</v>
      </c>
      <c r="W40" s="200">
        <f t="shared" si="1299"/>
        <v>0</v>
      </c>
      <c r="X40" s="200">
        <f t="shared" si="1299"/>
        <v>0</v>
      </c>
      <c r="Y40" s="76">
        <f t="shared" si="139"/>
        <v>0</v>
      </c>
      <c r="Z40" s="76">
        <f t="shared" si="140"/>
        <v>0</v>
      </c>
      <c r="AA40" s="218">
        <f>'СДП (план)'!P39</f>
        <v>0</v>
      </c>
      <c r="AB40" s="218">
        <f>'СДП (план)'!Q39</f>
        <v>0</v>
      </c>
      <c r="AC40" s="76">
        <f t="shared" si="141"/>
        <v>0</v>
      </c>
      <c r="AD40" s="76">
        <f t="shared" si="142"/>
        <v>0</v>
      </c>
      <c r="AE40" s="200">
        <f t="shared" ref="AE40:AK40" si="1300">AE41</f>
        <v>0</v>
      </c>
      <c r="AF40" s="200">
        <f t="shared" si="1300"/>
        <v>0</v>
      </c>
      <c r="AG40" s="200">
        <f t="shared" si="1300"/>
        <v>0</v>
      </c>
      <c r="AH40" s="200">
        <f t="shared" si="1300"/>
        <v>0</v>
      </c>
      <c r="AI40" s="200">
        <f t="shared" si="1300"/>
        <v>0</v>
      </c>
      <c r="AJ40" s="200">
        <f t="shared" si="1300"/>
        <v>0</v>
      </c>
      <c r="AK40" s="200">
        <f t="shared" si="1300"/>
        <v>0</v>
      </c>
      <c r="AL40" s="76">
        <f t="shared" si="145"/>
        <v>0</v>
      </c>
      <c r="AM40" s="76">
        <f t="shared" si="146"/>
        <v>0</v>
      </c>
      <c r="AN40" s="200">
        <f>'СДП (план)'!R39</f>
        <v>0</v>
      </c>
      <c r="AO40" s="200">
        <f>'СДП (план)'!S39</f>
        <v>0</v>
      </c>
      <c r="AP40" s="76">
        <f t="shared" si="147"/>
        <v>0</v>
      </c>
      <c r="AQ40" s="76">
        <f t="shared" si="148"/>
        <v>0</v>
      </c>
      <c r="AR40" s="200">
        <f t="shared" ref="AR40:AX40" si="1301">AR41</f>
        <v>1</v>
      </c>
      <c r="AS40" s="200">
        <f t="shared" si="1301"/>
        <v>19105.919999999998</v>
      </c>
      <c r="AT40" s="200">
        <f t="shared" si="1301"/>
        <v>0</v>
      </c>
      <c r="AU40" s="200">
        <f t="shared" si="1301"/>
        <v>0</v>
      </c>
      <c r="AV40" s="200">
        <f t="shared" si="1301"/>
        <v>0</v>
      </c>
      <c r="AW40" s="200">
        <f t="shared" si="1301"/>
        <v>0</v>
      </c>
      <c r="AX40" s="200">
        <f t="shared" si="1301"/>
        <v>0.98</v>
      </c>
      <c r="AY40" s="76">
        <f t="shared" si="151"/>
        <v>1</v>
      </c>
      <c r="AZ40" s="76">
        <f t="shared" si="152"/>
        <v>19105.919999999998</v>
      </c>
      <c r="BA40" s="249">
        <f>'СДП (план)'!T39</f>
        <v>0</v>
      </c>
      <c r="BB40" s="119">
        <f>'СДП (план)'!U39</f>
        <v>0</v>
      </c>
      <c r="BC40" s="76">
        <f t="shared" si="153"/>
        <v>0</v>
      </c>
      <c r="BD40" s="76">
        <f t="shared" si="154"/>
        <v>0</v>
      </c>
      <c r="BE40" s="200">
        <f t="shared" ref="BE40:BK40" si="1302">BE41</f>
        <v>0</v>
      </c>
      <c r="BF40" s="200">
        <f t="shared" si="1302"/>
        <v>0</v>
      </c>
      <c r="BG40" s="200">
        <f t="shared" si="1302"/>
        <v>0</v>
      </c>
      <c r="BH40" s="200">
        <f t="shared" si="1302"/>
        <v>0</v>
      </c>
      <c r="BI40" s="200">
        <f t="shared" si="1302"/>
        <v>0</v>
      </c>
      <c r="BJ40" s="200">
        <f t="shared" si="1302"/>
        <v>0</v>
      </c>
      <c r="BK40" s="200">
        <f t="shared" si="1302"/>
        <v>0</v>
      </c>
      <c r="BL40" s="76">
        <f t="shared" si="157"/>
        <v>0</v>
      </c>
      <c r="BM40" s="76">
        <f t="shared" si="158"/>
        <v>0</v>
      </c>
      <c r="BN40" s="200">
        <f>'СДП (план)'!V39</f>
        <v>0</v>
      </c>
      <c r="BO40" s="200">
        <f>'СДП (план)'!W39</f>
        <v>0</v>
      </c>
      <c r="BP40" s="76">
        <f t="shared" si="159"/>
        <v>0</v>
      </c>
      <c r="BQ40" s="76">
        <f t="shared" si="160"/>
        <v>0</v>
      </c>
      <c r="BR40" s="200">
        <f t="shared" ref="BR40:BX40" si="1303">BR41</f>
        <v>0</v>
      </c>
      <c r="BS40" s="200">
        <f t="shared" si="1303"/>
        <v>0</v>
      </c>
      <c r="BT40" s="200">
        <f t="shared" si="1303"/>
        <v>0</v>
      </c>
      <c r="BU40" s="200">
        <f t="shared" si="1303"/>
        <v>0</v>
      </c>
      <c r="BV40" s="200">
        <f t="shared" si="1303"/>
        <v>0</v>
      </c>
      <c r="BW40" s="200">
        <f t="shared" si="1303"/>
        <v>0</v>
      </c>
      <c r="BX40" s="200">
        <f t="shared" si="1303"/>
        <v>0</v>
      </c>
      <c r="BY40" s="76">
        <f t="shared" si="399"/>
        <v>0</v>
      </c>
      <c r="BZ40" s="76">
        <f t="shared" si="400"/>
        <v>0</v>
      </c>
      <c r="CA40" s="91">
        <f>'СДП (план)'!X39</f>
        <v>0</v>
      </c>
      <c r="CB40" s="91">
        <f>'СДП (план)'!Y39</f>
        <v>0</v>
      </c>
      <c r="CC40" s="76">
        <f t="shared" si="164"/>
        <v>0</v>
      </c>
      <c r="CD40" s="76">
        <f t="shared" si="165"/>
        <v>0</v>
      </c>
      <c r="CE40" s="91">
        <f t="shared" ref="CE40:CK40" si="1304">CE41</f>
        <v>0</v>
      </c>
      <c r="CF40" s="91">
        <f t="shared" si="1304"/>
        <v>0</v>
      </c>
      <c r="CG40" s="91">
        <f t="shared" si="1304"/>
        <v>0</v>
      </c>
      <c r="CH40" s="91">
        <f t="shared" si="1304"/>
        <v>0</v>
      </c>
      <c r="CI40" s="200">
        <f t="shared" si="1304"/>
        <v>0</v>
      </c>
      <c r="CJ40" s="200">
        <f t="shared" si="1304"/>
        <v>0</v>
      </c>
      <c r="CK40" s="200">
        <f t="shared" si="1304"/>
        <v>0</v>
      </c>
      <c r="CL40" s="76">
        <f t="shared" si="168"/>
        <v>0</v>
      </c>
      <c r="CM40" s="76">
        <f t="shared" si="169"/>
        <v>0</v>
      </c>
      <c r="CN40" s="91">
        <f>'СДП (план)'!Z39</f>
        <v>0</v>
      </c>
      <c r="CO40" s="91">
        <f>'СДП (план)'!AA39</f>
        <v>0</v>
      </c>
      <c r="CP40" s="76">
        <f t="shared" si="170"/>
        <v>0</v>
      </c>
      <c r="CQ40" s="76">
        <f t="shared" si="171"/>
        <v>0</v>
      </c>
      <c r="CR40" s="91">
        <f t="shared" ref="CR40:CX40" si="1305">CR41</f>
        <v>0</v>
      </c>
      <c r="CS40" s="91">
        <f t="shared" si="1305"/>
        <v>0</v>
      </c>
      <c r="CT40" s="91">
        <f t="shared" si="1305"/>
        <v>0</v>
      </c>
      <c r="CU40" s="91">
        <f t="shared" si="1305"/>
        <v>0</v>
      </c>
      <c r="CV40" s="200">
        <f t="shared" si="1305"/>
        <v>0</v>
      </c>
      <c r="CW40" s="200">
        <f t="shared" si="1305"/>
        <v>0</v>
      </c>
      <c r="CX40" s="200">
        <f t="shared" si="1305"/>
        <v>0</v>
      </c>
      <c r="CY40" s="76">
        <f t="shared" si="174"/>
        <v>0</v>
      </c>
      <c r="CZ40" s="76">
        <f t="shared" si="175"/>
        <v>0</v>
      </c>
      <c r="DA40" s="30">
        <f>'СДП (план)'!AB39</f>
        <v>0</v>
      </c>
      <c r="DB40" s="30">
        <f>'СДП (план)'!AC39</f>
        <v>0</v>
      </c>
      <c r="DC40" s="76">
        <f t="shared" si="176"/>
        <v>0</v>
      </c>
      <c r="DD40" s="76">
        <f t="shared" si="177"/>
        <v>0</v>
      </c>
      <c r="DE40" s="91">
        <f t="shared" ref="DE40:DK40" si="1306">DE41</f>
        <v>0</v>
      </c>
      <c r="DF40" s="91">
        <f t="shared" si="1306"/>
        <v>0</v>
      </c>
      <c r="DG40" s="91">
        <f t="shared" si="1306"/>
        <v>0</v>
      </c>
      <c r="DH40" s="91">
        <f t="shared" si="1306"/>
        <v>0</v>
      </c>
      <c r="DI40" s="200">
        <f t="shared" si="1306"/>
        <v>0</v>
      </c>
      <c r="DJ40" s="200">
        <f t="shared" si="1306"/>
        <v>0</v>
      </c>
      <c r="DK40" s="200">
        <f t="shared" si="1306"/>
        <v>0</v>
      </c>
      <c r="DL40" s="76">
        <f t="shared" si="180"/>
        <v>0</v>
      </c>
      <c r="DM40" s="76">
        <f t="shared" si="181"/>
        <v>0</v>
      </c>
      <c r="DN40" s="91">
        <f>'СДП (план)'!AD39</f>
        <v>0</v>
      </c>
      <c r="DO40" s="91">
        <f>'СДП (план)'!AE39</f>
        <v>0</v>
      </c>
      <c r="DP40" s="76">
        <f t="shared" si="182"/>
        <v>0</v>
      </c>
      <c r="DQ40" s="76">
        <f t="shared" si="183"/>
        <v>0</v>
      </c>
      <c r="DR40" s="91">
        <f t="shared" ref="DR40:DX40" si="1307">DR41</f>
        <v>0</v>
      </c>
      <c r="DS40" s="91">
        <f t="shared" si="1307"/>
        <v>0</v>
      </c>
      <c r="DT40" s="91">
        <f t="shared" si="1307"/>
        <v>0</v>
      </c>
      <c r="DU40" s="91">
        <f t="shared" si="1307"/>
        <v>0</v>
      </c>
      <c r="DV40" s="200">
        <f t="shared" si="1307"/>
        <v>0</v>
      </c>
      <c r="DW40" s="200">
        <f t="shared" si="1307"/>
        <v>0</v>
      </c>
      <c r="DX40" s="200">
        <f t="shared" si="1307"/>
        <v>0</v>
      </c>
      <c r="DY40" s="76">
        <f t="shared" si="186"/>
        <v>0</v>
      </c>
      <c r="DZ40" s="76">
        <f t="shared" si="187"/>
        <v>0</v>
      </c>
      <c r="EA40" s="30">
        <f>'СДП (план)'!AF39</f>
        <v>0</v>
      </c>
      <c r="EB40" s="30">
        <f>'СДП (план)'!AG39</f>
        <v>0</v>
      </c>
      <c r="EC40" s="76">
        <f t="shared" si="188"/>
        <v>0</v>
      </c>
      <c r="ED40" s="76">
        <f t="shared" si="189"/>
        <v>0</v>
      </c>
      <c r="EE40" s="91">
        <f t="shared" ref="EE40:EK40" si="1308">EE41</f>
        <v>0</v>
      </c>
      <c r="EF40" s="91">
        <f t="shared" si="1308"/>
        <v>0</v>
      </c>
      <c r="EG40" s="91">
        <f t="shared" si="1308"/>
        <v>0</v>
      </c>
      <c r="EH40" s="91">
        <f t="shared" si="1308"/>
        <v>0</v>
      </c>
      <c r="EI40" s="200">
        <f t="shared" si="1308"/>
        <v>0</v>
      </c>
      <c r="EJ40" s="200">
        <f t="shared" si="1308"/>
        <v>0</v>
      </c>
      <c r="EK40" s="200">
        <f t="shared" si="1308"/>
        <v>0</v>
      </c>
      <c r="EL40" s="76">
        <f t="shared" si="191"/>
        <v>0</v>
      </c>
      <c r="EM40" s="76">
        <f t="shared" si="192"/>
        <v>0</v>
      </c>
      <c r="EN40" s="30">
        <f>'СДП (план)'!AH39</f>
        <v>0</v>
      </c>
      <c r="EO40" s="30">
        <f>'СДП (план)'!AI39</f>
        <v>0</v>
      </c>
      <c r="EP40" s="76">
        <f t="shared" si="193"/>
        <v>0</v>
      </c>
      <c r="EQ40" s="76">
        <f t="shared" si="194"/>
        <v>0</v>
      </c>
      <c r="ER40" s="91">
        <f t="shared" ref="ER40:EX40" si="1309">ER41</f>
        <v>0</v>
      </c>
      <c r="ES40" s="91">
        <f t="shared" si="1309"/>
        <v>0</v>
      </c>
      <c r="ET40" s="91">
        <f t="shared" si="1309"/>
        <v>0</v>
      </c>
      <c r="EU40" s="91">
        <f t="shared" si="1309"/>
        <v>0</v>
      </c>
      <c r="EV40" s="200">
        <f t="shared" si="1309"/>
        <v>0</v>
      </c>
      <c r="EW40" s="200">
        <f t="shared" si="1309"/>
        <v>0</v>
      </c>
      <c r="EX40" s="200">
        <f t="shared" si="1309"/>
        <v>0</v>
      </c>
      <c r="EY40" s="76">
        <f t="shared" si="197"/>
        <v>0</v>
      </c>
      <c r="EZ40" s="76">
        <f t="shared" si="198"/>
        <v>0</v>
      </c>
      <c r="FA40" s="91">
        <f>'СДП (план)'!AJ39</f>
        <v>0</v>
      </c>
      <c r="FB40" s="91">
        <f>'СДП (план)'!AK39</f>
        <v>0</v>
      </c>
      <c r="FC40" s="76">
        <f t="shared" si="199"/>
        <v>0</v>
      </c>
      <c r="FD40" s="76">
        <f t="shared" si="200"/>
        <v>0</v>
      </c>
      <c r="FE40" s="91">
        <f t="shared" ref="FE40:FK40" si="1310">FE41</f>
        <v>0</v>
      </c>
      <c r="FF40" s="91">
        <f t="shared" si="1310"/>
        <v>0</v>
      </c>
      <c r="FG40" s="91">
        <f t="shared" si="1310"/>
        <v>0</v>
      </c>
      <c r="FH40" s="91">
        <f t="shared" si="1310"/>
        <v>0</v>
      </c>
      <c r="FI40" s="200">
        <f t="shared" si="1310"/>
        <v>0</v>
      </c>
      <c r="FJ40" s="200">
        <f t="shared" si="1310"/>
        <v>0</v>
      </c>
      <c r="FK40" s="200">
        <f t="shared" si="1310"/>
        <v>0</v>
      </c>
      <c r="FL40" s="76">
        <f t="shared" si="202"/>
        <v>0</v>
      </c>
      <c r="FM40" s="76">
        <f t="shared" si="203"/>
        <v>0</v>
      </c>
      <c r="FN40" s="396">
        <f>'СДП (план)'!AL39</f>
        <v>20</v>
      </c>
      <c r="FO40" s="396">
        <f>'СДП (план)'!AM39</f>
        <v>382118.46399999998</v>
      </c>
      <c r="FP40" s="76">
        <f t="shared" si="204"/>
        <v>3.3333333333333335</v>
      </c>
      <c r="FQ40" s="76">
        <f t="shared" si="205"/>
        <v>63686.410666666663</v>
      </c>
      <c r="FR40" s="91">
        <f t="shared" ref="FR40:GX40" si="1311">FR41</f>
        <v>1</v>
      </c>
      <c r="FS40" s="91">
        <f t="shared" si="1311"/>
        <v>19105.919999999998</v>
      </c>
      <c r="FT40" s="91">
        <f t="shared" si="1311"/>
        <v>0</v>
      </c>
      <c r="FU40" s="91">
        <f t="shared" si="1311"/>
        <v>0</v>
      </c>
      <c r="FV40" s="200">
        <f t="shared" si="1311"/>
        <v>19.600000000000001</v>
      </c>
      <c r="FW40" s="200">
        <f t="shared" si="1311"/>
        <v>3.2666666666666666</v>
      </c>
      <c r="FX40" s="200">
        <f t="shared" si="1311"/>
        <v>0.98</v>
      </c>
      <c r="FY40" s="76">
        <f t="shared" si="208"/>
        <v>-2.3333333333333335</v>
      </c>
      <c r="FZ40" s="76">
        <f t="shared" si="209"/>
        <v>-44580.490666666665</v>
      </c>
      <c r="GA40" s="91">
        <f>'СДП (план)'!AN39</f>
        <v>0</v>
      </c>
      <c r="GB40" s="91">
        <f>'СДП (план)'!AO39</f>
        <v>0</v>
      </c>
      <c r="GC40" s="76">
        <f t="shared" si="210"/>
        <v>0</v>
      </c>
      <c r="GD40" s="76">
        <f t="shared" si="211"/>
        <v>0</v>
      </c>
      <c r="GE40" s="91">
        <f t="shared" ref="GE40:GK40" si="1312">GE41</f>
        <v>0</v>
      </c>
      <c r="GF40" s="91">
        <f t="shared" si="1312"/>
        <v>0</v>
      </c>
      <c r="GG40" s="91">
        <f t="shared" si="1312"/>
        <v>0</v>
      </c>
      <c r="GH40" s="91">
        <f t="shared" si="1312"/>
        <v>0</v>
      </c>
      <c r="GI40" s="200">
        <f t="shared" si="1312"/>
        <v>0</v>
      </c>
      <c r="GJ40" s="200">
        <f t="shared" si="1312"/>
        <v>0</v>
      </c>
      <c r="GK40" s="200">
        <f t="shared" si="1312"/>
        <v>0</v>
      </c>
      <c r="GL40" s="76">
        <f t="shared" si="213"/>
        <v>0</v>
      </c>
      <c r="GM40" s="76">
        <f t="shared" si="214"/>
        <v>0</v>
      </c>
      <c r="GN40" s="91">
        <f>'СДП (план)'!AP39</f>
        <v>0</v>
      </c>
      <c r="GO40" s="91">
        <f>'СДП (план)'!AQ39</f>
        <v>0</v>
      </c>
      <c r="GP40" s="76">
        <f t="shared" si="215"/>
        <v>0</v>
      </c>
      <c r="GQ40" s="76">
        <f t="shared" si="216"/>
        <v>0</v>
      </c>
      <c r="GR40" s="91">
        <f t="shared" si="1311"/>
        <v>0</v>
      </c>
      <c r="GS40" s="91">
        <f t="shared" si="1311"/>
        <v>0</v>
      </c>
      <c r="GT40" s="91">
        <f t="shared" si="1311"/>
        <v>0</v>
      </c>
      <c r="GU40" s="91">
        <f t="shared" si="1311"/>
        <v>0</v>
      </c>
      <c r="GV40" s="200">
        <f t="shared" si="1311"/>
        <v>0</v>
      </c>
      <c r="GW40" s="200">
        <f t="shared" si="1311"/>
        <v>0</v>
      </c>
      <c r="GX40" s="200">
        <f t="shared" si="1311"/>
        <v>0</v>
      </c>
      <c r="GY40" s="76">
        <f t="shared" si="218"/>
        <v>0</v>
      </c>
      <c r="GZ40" s="76">
        <f t="shared" si="219"/>
        <v>0</v>
      </c>
      <c r="HA40" s="91">
        <f>'СДП (план)'!AR39</f>
        <v>0</v>
      </c>
      <c r="HB40" s="91">
        <f>'СДП (план)'!AS39</f>
        <v>0</v>
      </c>
      <c r="HC40" s="76">
        <f t="shared" si="220"/>
        <v>0</v>
      </c>
      <c r="HD40" s="76">
        <f t="shared" si="221"/>
        <v>0</v>
      </c>
      <c r="HE40" s="91">
        <f t="shared" ref="HE40:HK40" si="1313">HE41</f>
        <v>0</v>
      </c>
      <c r="HF40" s="91">
        <f t="shared" si="1313"/>
        <v>0</v>
      </c>
      <c r="HG40" s="91">
        <f t="shared" si="1313"/>
        <v>0</v>
      </c>
      <c r="HH40" s="91">
        <f t="shared" si="1313"/>
        <v>0</v>
      </c>
      <c r="HI40" s="200">
        <f t="shared" si="1313"/>
        <v>0</v>
      </c>
      <c r="HJ40" s="200">
        <f t="shared" si="1313"/>
        <v>0</v>
      </c>
      <c r="HK40" s="200">
        <f t="shared" si="1313"/>
        <v>0</v>
      </c>
      <c r="HL40" s="76">
        <f t="shared" si="224"/>
        <v>0</v>
      </c>
      <c r="HM40" s="76">
        <f t="shared" si="225"/>
        <v>0</v>
      </c>
      <c r="HN40" s="30">
        <f>'СДП (план)'!AT39</f>
        <v>0</v>
      </c>
      <c r="HO40" s="30">
        <f>'СДП (план)'!AU39</f>
        <v>0</v>
      </c>
      <c r="HP40" s="76">
        <f t="shared" si="226"/>
        <v>0</v>
      </c>
      <c r="HQ40" s="76">
        <f t="shared" si="227"/>
        <v>0</v>
      </c>
      <c r="HR40" s="91">
        <f t="shared" ref="HR40:HX40" si="1314">HR41</f>
        <v>0</v>
      </c>
      <c r="HS40" s="91">
        <f t="shared" si="1314"/>
        <v>0</v>
      </c>
      <c r="HT40" s="91">
        <f t="shared" si="1314"/>
        <v>0</v>
      </c>
      <c r="HU40" s="91">
        <f t="shared" si="1314"/>
        <v>0</v>
      </c>
      <c r="HV40" s="200">
        <f t="shared" si="1314"/>
        <v>0</v>
      </c>
      <c r="HW40" s="200">
        <f t="shared" si="1314"/>
        <v>0</v>
      </c>
      <c r="HX40" s="200">
        <f t="shared" si="1314"/>
        <v>0</v>
      </c>
      <c r="HY40" s="76">
        <f t="shared" si="230"/>
        <v>0</v>
      </c>
      <c r="HZ40" s="76">
        <f t="shared" si="231"/>
        <v>0</v>
      </c>
      <c r="IA40" s="30">
        <f>'СДП (план)'!AV39</f>
        <v>0</v>
      </c>
      <c r="IB40" s="30">
        <f>'СДП (план)'!AW39</f>
        <v>0</v>
      </c>
      <c r="IC40" s="76">
        <f t="shared" si="232"/>
        <v>0</v>
      </c>
      <c r="ID40" s="76">
        <f t="shared" si="233"/>
        <v>0</v>
      </c>
      <c r="IE40" s="91">
        <f t="shared" ref="IE40:NU40" si="1315">IE41</f>
        <v>0</v>
      </c>
      <c r="IF40" s="91">
        <f t="shared" si="1315"/>
        <v>0</v>
      </c>
      <c r="IG40" s="91">
        <f t="shared" si="1315"/>
        <v>0</v>
      </c>
      <c r="IH40" s="91">
        <f t="shared" si="1315"/>
        <v>0</v>
      </c>
      <c r="II40" s="200">
        <f t="shared" si="1315"/>
        <v>0</v>
      </c>
      <c r="IJ40" s="200">
        <f t="shared" si="1315"/>
        <v>0</v>
      </c>
      <c r="IK40" s="200">
        <f t="shared" si="1315"/>
        <v>0</v>
      </c>
      <c r="IL40" s="76">
        <f t="shared" si="236"/>
        <v>0</v>
      </c>
      <c r="IM40" s="76">
        <f t="shared" si="237"/>
        <v>0</v>
      </c>
      <c r="IN40" s="91">
        <f>'СДП (план)'!AX39</f>
        <v>0</v>
      </c>
      <c r="IO40" s="91">
        <f>'СДП (план)'!AY39</f>
        <v>0</v>
      </c>
      <c r="IP40" s="76">
        <f t="shared" si="238"/>
        <v>0</v>
      </c>
      <c r="IQ40" s="76">
        <f t="shared" si="239"/>
        <v>0</v>
      </c>
      <c r="IR40" s="91">
        <f t="shared" ref="IR40:IX40" si="1316">IR41</f>
        <v>0</v>
      </c>
      <c r="IS40" s="91">
        <f t="shared" si="1316"/>
        <v>0</v>
      </c>
      <c r="IT40" s="91">
        <f t="shared" si="1316"/>
        <v>0</v>
      </c>
      <c r="IU40" s="91">
        <f t="shared" si="1316"/>
        <v>0</v>
      </c>
      <c r="IV40" s="200">
        <f t="shared" si="1316"/>
        <v>0</v>
      </c>
      <c r="IW40" s="200">
        <f t="shared" si="1316"/>
        <v>0</v>
      </c>
      <c r="IX40" s="200">
        <f t="shared" si="1316"/>
        <v>0</v>
      </c>
      <c r="IY40" s="76">
        <f t="shared" si="242"/>
        <v>0</v>
      </c>
      <c r="IZ40" s="76">
        <f t="shared" si="243"/>
        <v>0</v>
      </c>
      <c r="JA40" s="91">
        <f>'СДП (план)'!AZ39</f>
        <v>0</v>
      </c>
      <c r="JB40" s="91">
        <f>'СДП (план)'!BA39</f>
        <v>0</v>
      </c>
      <c r="JC40" s="76">
        <f t="shared" si="244"/>
        <v>0</v>
      </c>
      <c r="JD40" s="76">
        <f t="shared" si="245"/>
        <v>0</v>
      </c>
      <c r="JE40" s="91">
        <f t="shared" ref="JE40:JK40" si="1317">JE41</f>
        <v>0</v>
      </c>
      <c r="JF40" s="91">
        <f t="shared" si="1317"/>
        <v>0</v>
      </c>
      <c r="JG40" s="91">
        <f t="shared" si="1317"/>
        <v>0</v>
      </c>
      <c r="JH40" s="91">
        <f t="shared" si="1317"/>
        <v>0</v>
      </c>
      <c r="JI40" s="200">
        <f t="shared" si="1317"/>
        <v>0</v>
      </c>
      <c r="JJ40" s="200">
        <f t="shared" si="1317"/>
        <v>0</v>
      </c>
      <c r="JK40" s="200">
        <f t="shared" si="1317"/>
        <v>0</v>
      </c>
      <c r="JL40" s="76">
        <f t="shared" si="247"/>
        <v>0</v>
      </c>
      <c r="JM40" s="76">
        <f t="shared" si="248"/>
        <v>0</v>
      </c>
      <c r="JN40" s="91">
        <f>'СДП (план)'!BB39</f>
        <v>0</v>
      </c>
      <c r="JO40" s="91">
        <f>'СДП (план)'!BC39</f>
        <v>0</v>
      </c>
      <c r="JP40" s="76">
        <f t="shared" si="249"/>
        <v>0</v>
      </c>
      <c r="JQ40" s="76">
        <f t="shared" si="250"/>
        <v>0</v>
      </c>
      <c r="JR40" s="91">
        <f t="shared" ref="JR40:JX40" si="1318">JR41</f>
        <v>0</v>
      </c>
      <c r="JS40" s="91">
        <f t="shared" si="1318"/>
        <v>0</v>
      </c>
      <c r="JT40" s="91">
        <f t="shared" si="1318"/>
        <v>0</v>
      </c>
      <c r="JU40" s="91">
        <f t="shared" si="1318"/>
        <v>0</v>
      </c>
      <c r="JV40" s="200">
        <f t="shared" si="1318"/>
        <v>0</v>
      </c>
      <c r="JW40" s="200">
        <f t="shared" si="1318"/>
        <v>0</v>
      </c>
      <c r="JX40" s="200">
        <f t="shared" si="1318"/>
        <v>0</v>
      </c>
      <c r="JY40" s="76">
        <f t="shared" si="252"/>
        <v>0</v>
      </c>
      <c r="JZ40" s="76">
        <f t="shared" si="253"/>
        <v>0</v>
      </c>
      <c r="KA40" s="91">
        <f>'СДП (план)'!BD39</f>
        <v>0</v>
      </c>
      <c r="KB40" s="91">
        <f>'СДП (план)'!BE39</f>
        <v>0</v>
      </c>
      <c r="KC40" s="76">
        <f t="shared" si="254"/>
        <v>0</v>
      </c>
      <c r="KD40" s="76">
        <f t="shared" si="255"/>
        <v>0</v>
      </c>
      <c r="KE40" s="91">
        <f t="shared" ref="KE40:KK40" si="1319">KE41</f>
        <v>0</v>
      </c>
      <c r="KF40" s="91">
        <f t="shared" si="1319"/>
        <v>0</v>
      </c>
      <c r="KG40" s="91">
        <f t="shared" si="1319"/>
        <v>0</v>
      </c>
      <c r="KH40" s="91">
        <f t="shared" si="1319"/>
        <v>0</v>
      </c>
      <c r="KI40" s="200">
        <f t="shared" si="1319"/>
        <v>0</v>
      </c>
      <c r="KJ40" s="200">
        <f t="shared" si="1319"/>
        <v>0</v>
      </c>
      <c r="KK40" s="200">
        <f t="shared" si="1319"/>
        <v>0</v>
      </c>
      <c r="KL40" s="76">
        <f t="shared" si="258"/>
        <v>0</v>
      </c>
      <c r="KM40" s="76">
        <f t="shared" si="259"/>
        <v>0</v>
      </c>
      <c r="KN40" s="91">
        <f>'СДП (план)'!BF39</f>
        <v>0</v>
      </c>
      <c r="KO40" s="91">
        <f>'СДП (план)'!BG39</f>
        <v>0</v>
      </c>
      <c r="KP40" s="76">
        <f t="shared" si="260"/>
        <v>0</v>
      </c>
      <c r="KQ40" s="76">
        <f t="shared" si="261"/>
        <v>0</v>
      </c>
      <c r="KR40" s="91">
        <f t="shared" ref="KR40:KX40" si="1320">KR41</f>
        <v>0</v>
      </c>
      <c r="KS40" s="91">
        <f t="shared" si="1320"/>
        <v>0</v>
      </c>
      <c r="KT40" s="91">
        <f t="shared" si="1320"/>
        <v>0</v>
      </c>
      <c r="KU40" s="91">
        <f t="shared" si="1320"/>
        <v>0</v>
      </c>
      <c r="KV40" s="200">
        <f t="shared" si="1320"/>
        <v>0</v>
      </c>
      <c r="KW40" s="200">
        <f t="shared" si="1320"/>
        <v>0</v>
      </c>
      <c r="KX40" s="200">
        <f t="shared" si="1320"/>
        <v>0</v>
      </c>
      <c r="KY40" s="76">
        <f t="shared" si="264"/>
        <v>0</v>
      </c>
      <c r="KZ40" s="76">
        <f t="shared" si="265"/>
        <v>0</v>
      </c>
      <c r="LA40" s="91">
        <f>'СДП (план)'!BH39</f>
        <v>0</v>
      </c>
      <c r="LB40" s="91">
        <f>'СДП (план)'!BI39</f>
        <v>0</v>
      </c>
      <c r="LC40" s="76">
        <f t="shared" si="266"/>
        <v>0</v>
      </c>
      <c r="LD40" s="76">
        <f t="shared" si="267"/>
        <v>0</v>
      </c>
      <c r="LE40" s="91">
        <f t="shared" ref="LE40:LK40" si="1321">LE41</f>
        <v>0</v>
      </c>
      <c r="LF40" s="91">
        <f t="shared" si="1321"/>
        <v>0</v>
      </c>
      <c r="LG40" s="91">
        <f t="shared" si="1321"/>
        <v>0</v>
      </c>
      <c r="LH40" s="91">
        <f t="shared" si="1321"/>
        <v>0</v>
      </c>
      <c r="LI40" s="200">
        <f t="shared" si="1321"/>
        <v>0</v>
      </c>
      <c r="LJ40" s="200">
        <f t="shared" si="1321"/>
        <v>0</v>
      </c>
      <c r="LK40" s="200">
        <f t="shared" si="1321"/>
        <v>0</v>
      </c>
      <c r="LL40" s="76">
        <f t="shared" si="270"/>
        <v>0</v>
      </c>
      <c r="LM40" s="76">
        <f t="shared" si="271"/>
        <v>0</v>
      </c>
      <c r="LN40" s="91">
        <f>'СДП (план)'!BJ39</f>
        <v>0</v>
      </c>
      <c r="LO40" s="91">
        <f>'СДП (план)'!BK39</f>
        <v>0</v>
      </c>
      <c r="LP40" s="76">
        <f t="shared" si="272"/>
        <v>0</v>
      </c>
      <c r="LQ40" s="76">
        <f t="shared" si="273"/>
        <v>0</v>
      </c>
      <c r="LR40" s="91">
        <f t="shared" ref="LR40:LX40" si="1322">LR41</f>
        <v>0</v>
      </c>
      <c r="LS40" s="91">
        <f t="shared" si="1322"/>
        <v>0</v>
      </c>
      <c r="LT40" s="91">
        <f t="shared" si="1322"/>
        <v>0</v>
      </c>
      <c r="LU40" s="91">
        <f t="shared" si="1322"/>
        <v>0</v>
      </c>
      <c r="LV40" s="200">
        <f t="shared" si="1322"/>
        <v>0</v>
      </c>
      <c r="LW40" s="200">
        <f t="shared" si="1322"/>
        <v>0</v>
      </c>
      <c r="LX40" s="200">
        <f t="shared" si="1322"/>
        <v>0</v>
      </c>
      <c r="LY40" s="76">
        <f t="shared" si="275"/>
        <v>0</v>
      </c>
      <c r="LZ40" s="76">
        <f t="shared" si="276"/>
        <v>0</v>
      </c>
      <c r="MA40" s="91">
        <f>'СДП (план)'!BL39</f>
        <v>0</v>
      </c>
      <c r="MB40" s="91">
        <f>'СДП (план)'!BM39</f>
        <v>0</v>
      </c>
      <c r="MC40" s="76">
        <f t="shared" si="277"/>
        <v>0</v>
      </c>
      <c r="MD40" s="76">
        <f t="shared" si="278"/>
        <v>0</v>
      </c>
      <c r="ME40" s="91">
        <f t="shared" si="1315"/>
        <v>0</v>
      </c>
      <c r="MF40" s="91">
        <f t="shared" si="1315"/>
        <v>0</v>
      </c>
      <c r="MG40" s="91">
        <f t="shared" si="1315"/>
        <v>0</v>
      </c>
      <c r="MH40" s="91">
        <f t="shared" si="1315"/>
        <v>0</v>
      </c>
      <c r="MI40" s="200">
        <f t="shared" si="1315"/>
        <v>0</v>
      </c>
      <c r="MJ40" s="200">
        <f t="shared" si="1315"/>
        <v>0</v>
      </c>
      <c r="MK40" s="200">
        <f t="shared" si="1315"/>
        <v>0</v>
      </c>
      <c r="ML40" s="76">
        <f t="shared" si="281"/>
        <v>0</v>
      </c>
      <c r="MM40" s="76">
        <f t="shared" si="282"/>
        <v>0</v>
      </c>
      <c r="MN40" s="91">
        <f>'СДП (план)'!BN39</f>
        <v>0</v>
      </c>
      <c r="MO40" s="91">
        <f>'СДП (план)'!BO39</f>
        <v>0</v>
      </c>
      <c r="MP40" s="76">
        <f t="shared" si="283"/>
        <v>0</v>
      </c>
      <c r="MQ40" s="76">
        <f t="shared" si="284"/>
        <v>0</v>
      </c>
      <c r="MR40" s="91">
        <f t="shared" si="1315"/>
        <v>0</v>
      </c>
      <c r="MS40" s="91">
        <f t="shared" si="1315"/>
        <v>0</v>
      </c>
      <c r="MT40" s="91">
        <f t="shared" si="1315"/>
        <v>0</v>
      </c>
      <c r="MU40" s="91">
        <f t="shared" si="1315"/>
        <v>0</v>
      </c>
      <c r="MV40" s="200">
        <f t="shared" si="1315"/>
        <v>0</v>
      </c>
      <c r="MW40" s="200">
        <f t="shared" si="1315"/>
        <v>0</v>
      </c>
      <c r="MX40" s="200">
        <f t="shared" si="1315"/>
        <v>0</v>
      </c>
      <c r="MY40" s="76">
        <f t="shared" si="287"/>
        <v>0</v>
      </c>
      <c r="MZ40" s="76">
        <f t="shared" si="288"/>
        <v>0</v>
      </c>
      <c r="NA40" s="91">
        <f>'СДП (план)'!BP39</f>
        <v>0</v>
      </c>
      <c r="NB40" s="91">
        <f>'СДП (план)'!BQ39</f>
        <v>0</v>
      </c>
      <c r="NC40" s="76">
        <f t="shared" si="289"/>
        <v>0</v>
      </c>
      <c r="ND40" s="76">
        <f t="shared" si="290"/>
        <v>0</v>
      </c>
      <c r="NE40" s="91">
        <f t="shared" si="1315"/>
        <v>0</v>
      </c>
      <c r="NF40" s="91">
        <f t="shared" si="1315"/>
        <v>0</v>
      </c>
      <c r="NG40" s="91">
        <f t="shared" si="1315"/>
        <v>0</v>
      </c>
      <c r="NH40" s="91">
        <f t="shared" si="1315"/>
        <v>0</v>
      </c>
      <c r="NI40" s="200">
        <f t="shared" si="1315"/>
        <v>0</v>
      </c>
      <c r="NJ40" s="200">
        <f t="shared" si="1315"/>
        <v>0</v>
      </c>
      <c r="NK40" s="200">
        <f t="shared" si="1315"/>
        <v>0</v>
      </c>
      <c r="NL40" s="76">
        <f t="shared" si="293"/>
        <v>0</v>
      </c>
      <c r="NM40" s="76">
        <f t="shared" si="294"/>
        <v>0</v>
      </c>
      <c r="NN40" s="91">
        <f>'СДП (план)'!BR39</f>
        <v>0</v>
      </c>
      <c r="NO40" s="91">
        <f>'СДП (план)'!BS39</f>
        <v>0</v>
      </c>
      <c r="NP40" s="76">
        <f t="shared" si="295"/>
        <v>0</v>
      </c>
      <c r="NQ40" s="76">
        <f t="shared" si="296"/>
        <v>0</v>
      </c>
      <c r="NR40" s="91">
        <f t="shared" si="1315"/>
        <v>0</v>
      </c>
      <c r="NS40" s="91">
        <f t="shared" si="1315"/>
        <v>0</v>
      </c>
      <c r="NT40" s="91">
        <f t="shared" si="1315"/>
        <v>0</v>
      </c>
      <c r="NU40" s="91">
        <f t="shared" si="1315"/>
        <v>0</v>
      </c>
      <c r="NV40" s="200">
        <f t="shared" ref="NV40:NX40" si="1323">NV41</f>
        <v>0</v>
      </c>
      <c r="NW40" s="200">
        <f t="shared" si="1323"/>
        <v>0</v>
      </c>
      <c r="NX40" s="200">
        <f t="shared" si="1323"/>
        <v>0</v>
      </c>
      <c r="NY40" s="76">
        <f t="shared" si="299"/>
        <v>0</v>
      </c>
      <c r="NZ40" s="76">
        <f t="shared" si="300"/>
        <v>0</v>
      </c>
      <c r="OA40" s="91">
        <f>'СДП (план)'!BT39</f>
        <v>0</v>
      </c>
      <c r="OB40" s="91">
        <f>'СДП (план)'!BU39</f>
        <v>0</v>
      </c>
      <c r="OC40" s="76">
        <f t="shared" si="301"/>
        <v>0</v>
      </c>
      <c r="OD40" s="76">
        <f t="shared" si="302"/>
        <v>0</v>
      </c>
      <c r="OE40" s="91">
        <f t="shared" ref="OE40:OK40" si="1324">OE41</f>
        <v>0</v>
      </c>
      <c r="OF40" s="91">
        <f t="shared" si="1324"/>
        <v>0</v>
      </c>
      <c r="OG40" s="91">
        <f t="shared" si="1324"/>
        <v>0</v>
      </c>
      <c r="OH40" s="91">
        <f t="shared" si="1324"/>
        <v>0</v>
      </c>
      <c r="OI40" s="200">
        <f t="shared" si="1324"/>
        <v>0</v>
      </c>
      <c r="OJ40" s="200">
        <f t="shared" si="1324"/>
        <v>0</v>
      </c>
      <c r="OK40" s="200">
        <f t="shared" si="1324"/>
        <v>0</v>
      </c>
      <c r="OL40" s="76">
        <f t="shared" si="305"/>
        <v>0</v>
      </c>
      <c r="OM40" s="76">
        <f t="shared" si="306"/>
        <v>0</v>
      </c>
      <c r="ON40" s="91">
        <f>'СДП (план)'!BV39</f>
        <v>2</v>
      </c>
      <c r="OO40" s="91">
        <f>'СДП (план)'!BW39</f>
        <v>45854.215680000001</v>
      </c>
      <c r="OP40" s="76">
        <f t="shared" si="307"/>
        <v>0.33333333333333331</v>
      </c>
      <c r="OQ40" s="76">
        <f t="shared" si="308"/>
        <v>7642.3692799999999</v>
      </c>
      <c r="OR40" s="91">
        <f t="shared" ref="OR40:OX40" si="1325">OR41</f>
        <v>0</v>
      </c>
      <c r="OS40" s="91">
        <f t="shared" si="1325"/>
        <v>0</v>
      </c>
      <c r="OT40" s="91">
        <f t="shared" si="1325"/>
        <v>0</v>
      </c>
      <c r="OU40" s="91">
        <f t="shared" si="1325"/>
        <v>0</v>
      </c>
      <c r="OV40" s="200">
        <f t="shared" si="1325"/>
        <v>1.96</v>
      </c>
      <c r="OW40" s="200">
        <f t="shared" si="1325"/>
        <v>0.32666666666666666</v>
      </c>
      <c r="OX40" s="200">
        <f t="shared" si="1325"/>
        <v>0</v>
      </c>
      <c r="OY40" s="76">
        <f t="shared" si="310"/>
        <v>-0.33333333333333331</v>
      </c>
      <c r="OZ40" s="76">
        <f t="shared" si="311"/>
        <v>-7642.3692799999999</v>
      </c>
      <c r="PA40" s="91">
        <f>'СДП (план)'!BX39</f>
        <v>0</v>
      </c>
      <c r="PB40" s="91">
        <f>'СДП (план)'!BY39</f>
        <v>0</v>
      </c>
      <c r="PC40" s="76">
        <f t="shared" si="312"/>
        <v>0</v>
      </c>
      <c r="PD40" s="76">
        <f t="shared" si="313"/>
        <v>0</v>
      </c>
      <c r="PE40" s="91">
        <f t="shared" ref="PE40:PK40" si="1326">PE41</f>
        <v>0</v>
      </c>
      <c r="PF40" s="91">
        <f t="shared" si="1326"/>
        <v>0</v>
      </c>
      <c r="PG40" s="91">
        <f t="shared" si="1326"/>
        <v>0</v>
      </c>
      <c r="PH40" s="91">
        <f t="shared" si="1326"/>
        <v>0</v>
      </c>
      <c r="PI40" s="200">
        <f t="shared" si="1326"/>
        <v>0</v>
      </c>
      <c r="PJ40" s="200">
        <f t="shared" si="1326"/>
        <v>0</v>
      </c>
      <c r="PK40" s="200">
        <f t="shared" si="1326"/>
        <v>0</v>
      </c>
      <c r="PL40" s="76">
        <f t="shared" si="315"/>
        <v>0</v>
      </c>
      <c r="PM40" s="76">
        <f t="shared" si="316"/>
        <v>0</v>
      </c>
      <c r="PN40" s="91">
        <f>'СДП (план)'!BZ39</f>
        <v>0</v>
      </c>
      <c r="PO40" s="91">
        <f>'СДП (план)'!CA39</f>
        <v>0</v>
      </c>
      <c r="PP40" s="76">
        <f t="shared" si="317"/>
        <v>0</v>
      </c>
      <c r="PQ40" s="76">
        <f t="shared" si="318"/>
        <v>0</v>
      </c>
      <c r="PR40" s="91">
        <f t="shared" ref="PR40:PX40" si="1327">PR41</f>
        <v>0</v>
      </c>
      <c r="PS40" s="91">
        <f t="shared" si="1327"/>
        <v>0</v>
      </c>
      <c r="PT40" s="91">
        <f t="shared" si="1327"/>
        <v>0</v>
      </c>
      <c r="PU40" s="91">
        <f t="shared" si="1327"/>
        <v>0</v>
      </c>
      <c r="PV40" s="200">
        <f t="shared" si="1327"/>
        <v>0</v>
      </c>
      <c r="PW40" s="200">
        <f t="shared" si="1327"/>
        <v>0</v>
      </c>
      <c r="PX40" s="200">
        <f t="shared" si="1327"/>
        <v>0</v>
      </c>
      <c r="PY40" s="76">
        <f t="shared" si="321"/>
        <v>0</v>
      </c>
      <c r="PZ40" s="76">
        <f t="shared" si="322"/>
        <v>0</v>
      </c>
      <c r="QA40" s="91">
        <f>'СДП (план)'!CB39</f>
        <v>0</v>
      </c>
      <c r="QB40" s="91">
        <f>'СДП (план)'!CC39</f>
        <v>0</v>
      </c>
      <c r="QC40" s="76">
        <f t="shared" si="323"/>
        <v>0</v>
      </c>
      <c r="QD40" s="76">
        <f t="shared" si="324"/>
        <v>0</v>
      </c>
      <c r="QE40" s="91">
        <f t="shared" ref="QE40:QK40" si="1328">QE41</f>
        <v>0</v>
      </c>
      <c r="QF40" s="91">
        <f t="shared" si="1328"/>
        <v>0</v>
      </c>
      <c r="QG40" s="91">
        <f t="shared" si="1328"/>
        <v>0</v>
      </c>
      <c r="QH40" s="91">
        <f t="shared" si="1328"/>
        <v>0</v>
      </c>
      <c r="QI40" s="200">
        <f t="shared" si="1328"/>
        <v>0</v>
      </c>
      <c r="QJ40" s="200">
        <f t="shared" si="1328"/>
        <v>0</v>
      </c>
      <c r="QK40" s="200">
        <f t="shared" si="1328"/>
        <v>0</v>
      </c>
      <c r="QL40" s="76">
        <f t="shared" si="326"/>
        <v>0</v>
      </c>
      <c r="QM40" s="76">
        <f t="shared" si="327"/>
        <v>0</v>
      </c>
      <c r="QN40" s="91">
        <f>'СДП (план)'!CD39</f>
        <v>0</v>
      </c>
      <c r="QO40" s="91">
        <f>'СДП (план)'!CE39</f>
        <v>0</v>
      </c>
      <c r="QP40" s="76">
        <f t="shared" si="328"/>
        <v>0</v>
      </c>
      <c r="QQ40" s="76">
        <f t="shared" si="329"/>
        <v>0</v>
      </c>
      <c r="QR40" s="91">
        <f t="shared" ref="QR40:RK40" si="1329">QR41</f>
        <v>0</v>
      </c>
      <c r="QS40" s="91">
        <f t="shared" si="1329"/>
        <v>0</v>
      </c>
      <c r="QT40" s="91">
        <f t="shared" si="1329"/>
        <v>0</v>
      </c>
      <c r="QU40" s="91">
        <f t="shared" si="1329"/>
        <v>0</v>
      </c>
      <c r="QV40" s="200">
        <f t="shared" si="1329"/>
        <v>0</v>
      </c>
      <c r="QW40" s="200">
        <f t="shared" si="1329"/>
        <v>0</v>
      </c>
      <c r="QX40" s="200">
        <f t="shared" si="1329"/>
        <v>0</v>
      </c>
      <c r="QY40" s="76">
        <f t="shared" si="332"/>
        <v>0</v>
      </c>
      <c r="QZ40" s="76">
        <f t="shared" si="333"/>
        <v>0</v>
      </c>
      <c r="RA40" s="91">
        <f>'СДП (план)'!CF39</f>
        <v>0</v>
      </c>
      <c r="RB40" s="91">
        <f>'СДП (план)'!CG39</f>
        <v>0</v>
      </c>
      <c r="RC40" s="76">
        <f t="shared" si="334"/>
        <v>0</v>
      </c>
      <c r="RD40" s="76">
        <f t="shared" si="335"/>
        <v>0</v>
      </c>
      <c r="RE40" s="91">
        <f t="shared" si="1329"/>
        <v>0</v>
      </c>
      <c r="RF40" s="91">
        <f t="shared" si="1329"/>
        <v>0</v>
      </c>
      <c r="RG40" s="91">
        <f t="shared" si="1329"/>
        <v>0</v>
      </c>
      <c r="RH40" s="91">
        <f t="shared" si="1329"/>
        <v>0</v>
      </c>
      <c r="RI40" s="200">
        <f t="shared" si="1329"/>
        <v>0</v>
      </c>
      <c r="RJ40" s="200">
        <f t="shared" si="1329"/>
        <v>0</v>
      </c>
      <c r="RK40" s="200">
        <f t="shared" si="1329"/>
        <v>0</v>
      </c>
      <c r="RL40" s="76">
        <f t="shared" si="337"/>
        <v>0</v>
      </c>
      <c r="RM40" s="76">
        <f t="shared" si="338"/>
        <v>0</v>
      </c>
      <c r="RN40" s="91">
        <f>'СДП (план)'!CH39</f>
        <v>0</v>
      </c>
      <c r="RO40" s="91">
        <f>'СДП (план)'!CI39</f>
        <v>0</v>
      </c>
      <c r="RP40" s="76">
        <f t="shared" si="339"/>
        <v>0</v>
      </c>
      <c r="RQ40" s="76">
        <f t="shared" si="340"/>
        <v>0</v>
      </c>
      <c r="RR40" s="91">
        <f t="shared" ref="RR40:SK40" si="1330">RR41</f>
        <v>0</v>
      </c>
      <c r="RS40" s="91">
        <f t="shared" si="1330"/>
        <v>0</v>
      </c>
      <c r="RT40" s="91">
        <f t="shared" si="1330"/>
        <v>0</v>
      </c>
      <c r="RU40" s="91">
        <f t="shared" si="1330"/>
        <v>0</v>
      </c>
      <c r="RV40" s="200">
        <f t="shared" si="1330"/>
        <v>0</v>
      </c>
      <c r="RW40" s="200">
        <f t="shared" si="1330"/>
        <v>0</v>
      </c>
      <c r="RX40" s="200">
        <f t="shared" si="1330"/>
        <v>0</v>
      </c>
      <c r="RY40" s="76">
        <f t="shared" si="343"/>
        <v>0</v>
      </c>
      <c r="RZ40" s="76">
        <f t="shared" si="344"/>
        <v>0</v>
      </c>
      <c r="SA40" s="91">
        <f>'СДП (план)'!CJ39</f>
        <v>0</v>
      </c>
      <c r="SB40" s="91">
        <f>'СДП (план)'!CK39</f>
        <v>0</v>
      </c>
      <c r="SC40" s="76">
        <f t="shared" si="345"/>
        <v>0</v>
      </c>
      <c r="SD40" s="76">
        <f t="shared" si="346"/>
        <v>0</v>
      </c>
      <c r="SE40" s="91">
        <f t="shared" si="1330"/>
        <v>0</v>
      </c>
      <c r="SF40" s="91">
        <f t="shared" si="1330"/>
        <v>0</v>
      </c>
      <c r="SG40" s="91">
        <f t="shared" si="1330"/>
        <v>0</v>
      </c>
      <c r="SH40" s="91">
        <f t="shared" si="1330"/>
        <v>0</v>
      </c>
      <c r="SI40" s="200">
        <f t="shared" si="1330"/>
        <v>0</v>
      </c>
      <c r="SJ40" s="200">
        <f t="shared" si="1330"/>
        <v>0</v>
      </c>
      <c r="SK40" s="200">
        <f t="shared" si="1330"/>
        <v>0</v>
      </c>
      <c r="SL40" s="76">
        <f t="shared" si="348"/>
        <v>0</v>
      </c>
      <c r="SM40" s="76">
        <f t="shared" si="349"/>
        <v>0</v>
      </c>
      <c r="SN40" s="91">
        <f>'СДП (план)'!CL39</f>
        <v>0</v>
      </c>
      <c r="SO40" s="91">
        <f>'СДП (план)'!CM39</f>
        <v>0</v>
      </c>
      <c r="SP40" s="76">
        <f t="shared" si="350"/>
        <v>0</v>
      </c>
      <c r="SQ40" s="76">
        <f t="shared" si="351"/>
        <v>0</v>
      </c>
      <c r="SR40" s="91">
        <f t="shared" ref="SR40:UK40" si="1331">SR41</f>
        <v>0</v>
      </c>
      <c r="SS40" s="91">
        <f t="shared" si="1331"/>
        <v>0</v>
      </c>
      <c r="ST40" s="91">
        <f t="shared" si="1331"/>
        <v>0</v>
      </c>
      <c r="SU40" s="91">
        <f t="shared" si="1331"/>
        <v>0</v>
      </c>
      <c r="SV40" s="200">
        <f t="shared" si="1331"/>
        <v>0</v>
      </c>
      <c r="SW40" s="200">
        <f t="shared" si="1331"/>
        <v>0</v>
      </c>
      <c r="SX40" s="200">
        <f t="shared" si="1331"/>
        <v>0</v>
      </c>
      <c r="SY40" s="76">
        <f t="shared" si="354"/>
        <v>0</v>
      </c>
      <c r="SZ40" s="76">
        <f t="shared" si="355"/>
        <v>0</v>
      </c>
      <c r="TA40" s="91">
        <f>'СДП (план)'!CN39</f>
        <v>0</v>
      </c>
      <c r="TB40" s="91">
        <f>'СДП (план)'!CO39</f>
        <v>0</v>
      </c>
      <c r="TC40" s="76">
        <f t="shared" si="356"/>
        <v>0</v>
      </c>
      <c r="TD40" s="76">
        <f t="shared" si="357"/>
        <v>0</v>
      </c>
      <c r="TE40" s="91">
        <f t="shared" si="1331"/>
        <v>0</v>
      </c>
      <c r="TF40" s="91">
        <f t="shared" si="1331"/>
        <v>0</v>
      </c>
      <c r="TG40" s="91">
        <f t="shared" si="1331"/>
        <v>0</v>
      </c>
      <c r="TH40" s="91">
        <f t="shared" si="1331"/>
        <v>0</v>
      </c>
      <c r="TI40" s="200">
        <f t="shared" si="1331"/>
        <v>0</v>
      </c>
      <c r="TJ40" s="200">
        <f t="shared" si="1331"/>
        <v>0</v>
      </c>
      <c r="TK40" s="200">
        <f t="shared" si="1331"/>
        <v>0</v>
      </c>
      <c r="TL40" s="76">
        <f t="shared" si="360"/>
        <v>0</v>
      </c>
      <c r="TM40" s="76">
        <f t="shared" si="361"/>
        <v>0</v>
      </c>
      <c r="TN40" s="91">
        <f>'СДП (план)'!CP39</f>
        <v>0</v>
      </c>
      <c r="TO40" s="91">
        <f>'СДП (план)'!CQ39</f>
        <v>0</v>
      </c>
      <c r="TP40" s="76">
        <f t="shared" si="362"/>
        <v>0</v>
      </c>
      <c r="TQ40" s="76">
        <f t="shared" si="363"/>
        <v>0</v>
      </c>
      <c r="TR40" s="91">
        <f t="shared" ref="TR40:TX40" si="1332">TR41</f>
        <v>0</v>
      </c>
      <c r="TS40" s="91">
        <f t="shared" si="1332"/>
        <v>0</v>
      </c>
      <c r="TT40" s="91">
        <f t="shared" si="1332"/>
        <v>0</v>
      </c>
      <c r="TU40" s="91">
        <f t="shared" si="1332"/>
        <v>0</v>
      </c>
      <c r="TV40" s="200">
        <f t="shared" si="1332"/>
        <v>0</v>
      </c>
      <c r="TW40" s="200">
        <f t="shared" si="1332"/>
        <v>0</v>
      </c>
      <c r="TX40" s="200">
        <f t="shared" si="1332"/>
        <v>0</v>
      </c>
      <c r="TY40" s="76">
        <f t="shared" si="366"/>
        <v>0</v>
      </c>
      <c r="TZ40" s="76">
        <f t="shared" si="367"/>
        <v>0</v>
      </c>
      <c r="UA40" s="30">
        <f>'СДП (план)'!CR39</f>
        <v>0</v>
      </c>
      <c r="UB40" s="30">
        <f>'СДП (план)'!CS39</f>
        <v>0</v>
      </c>
      <c r="UC40" s="76">
        <f t="shared" si="368"/>
        <v>0</v>
      </c>
      <c r="UD40" s="76">
        <f t="shared" si="369"/>
        <v>0</v>
      </c>
      <c r="UE40" s="91">
        <f t="shared" si="1331"/>
        <v>0</v>
      </c>
      <c r="UF40" s="91">
        <f t="shared" si="1331"/>
        <v>0</v>
      </c>
      <c r="UG40" s="91">
        <f t="shared" si="1331"/>
        <v>0</v>
      </c>
      <c r="UH40" s="91">
        <f t="shared" si="1331"/>
        <v>0</v>
      </c>
      <c r="UI40" s="200">
        <f t="shared" si="1331"/>
        <v>0</v>
      </c>
      <c r="UJ40" s="200">
        <f t="shared" si="1331"/>
        <v>0</v>
      </c>
      <c r="UK40" s="200">
        <f t="shared" si="1331"/>
        <v>0</v>
      </c>
      <c r="UL40" s="76">
        <f t="shared" si="371"/>
        <v>0</v>
      </c>
      <c r="UM40" s="76">
        <f t="shared" si="372"/>
        <v>0</v>
      </c>
      <c r="UN40" s="30">
        <f>'СДП (план)'!CT39</f>
        <v>0</v>
      </c>
      <c r="UO40" s="30">
        <f>'СДП (план)'!CU39</f>
        <v>0</v>
      </c>
      <c r="UP40" s="76">
        <f t="shared" si="373"/>
        <v>0</v>
      </c>
      <c r="UQ40" s="76">
        <f t="shared" si="374"/>
        <v>0</v>
      </c>
      <c r="UR40" s="91">
        <f t="shared" ref="UR40:VX40" si="1333">UR41</f>
        <v>0</v>
      </c>
      <c r="US40" s="91">
        <f t="shared" si="1333"/>
        <v>0</v>
      </c>
      <c r="UT40" s="91">
        <f t="shared" si="1333"/>
        <v>0</v>
      </c>
      <c r="UU40" s="91">
        <f t="shared" si="1333"/>
        <v>0</v>
      </c>
      <c r="UV40" s="200">
        <f t="shared" si="1333"/>
        <v>0</v>
      </c>
      <c r="UW40" s="200">
        <f t="shared" si="1333"/>
        <v>0</v>
      </c>
      <c r="UX40" s="200">
        <f t="shared" si="1333"/>
        <v>0</v>
      </c>
      <c r="UY40" s="76">
        <f t="shared" si="376"/>
        <v>0</v>
      </c>
      <c r="UZ40" s="76">
        <f t="shared" si="377"/>
        <v>0</v>
      </c>
      <c r="VA40" s="76">
        <f>'СДП (план)'!CV39</f>
        <v>0</v>
      </c>
      <c r="VB40" s="76">
        <f>'СДП (план)'!CW39</f>
        <v>0</v>
      </c>
      <c r="VC40" s="76">
        <f t="shared" si="378"/>
        <v>0</v>
      </c>
      <c r="VD40" s="76">
        <f t="shared" si="379"/>
        <v>0</v>
      </c>
      <c r="VE40" s="79"/>
      <c r="VF40" s="79"/>
      <c r="VG40" s="79"/>
      <c r="VH40" s="79"/>
      <c r="VI40" s="200">
        <f t="shared" ref="VI40:VK40" si="1334">VI41</f>
        <v>0</v>
      </c>
      <c r="VJ40" s="200">
        <f t="shared" si="1334"/>
        <v>0</v>
      </c>
      <c r="VK40" s="200">
        <f t="shared" si="1334"/>
        <v>0</v>
      </c>
      <c r="VL40" s="76">
        <f t="shared" si="381"/>
        <v>0</v>
      </c>
      <c r="VM40" s="76">
        <f t="shared" si="382"/>
        <v>0</v>
      </c>
      <c r="VN40" s="91">
        <f t="shared" si="1333"/>
        <v>22</v>
      </c>
      <c r="VO40" s="91">
        <f t="shared" si="1333"/>
        <v>427972.67968</v>
      </c>
      <c r="VP40" s="91">
        <f t="shared" si="1333"/>
        <v>3.666666666666667</v>
      </c>
      <c r="VQ40" s="91">
        <f t="shared" si="1333"/>
        <v>71328.779946666662</v>
      </c>
      <c r="VR40" s="91">
        <f t="shared" si="1333"/>
        <v>2</v>
      </c>
      <c r="VS40" s="91">
        <f t="shared" si="1333"/>
        <v>38211.839999999997</v>
      </c>
      <c r="VT40" s="91">
        <f t="shared" si="1333"/>
        <v>0</v>
      </c>
      <c r="VU40" s="91">
        <f t="shared" si="1333"/>
        <v>0</v>
      </c>
      <c r="VV40" s="91">
        <f t="shared" si="1333"/>
        <v>21.560000000000002</v>
      </c>
      <c r="VW40" s="91">
        <f t="shared" si="1333"/>
        <v>3.5933333333333333</v>
      </c>
      <c r="VX40" s="91">
        <f t="shared" si="1333"/>
        <v>1.96</v>
      </c>
      <c r="VY40" s="76">
        <f>SUM(VR40-VP40)</f>
        <v>-1.666666666666667</v>
      </c>
      <c r="VZ40" s="156">
        <f>SUM(VS40-VQ40)</f>
        <v>-33116.939946666665</v>
      </c>
      <c r="WA40" s="63"/>
      <c r="WB40" s="235"/>
      <c r="WC40" s="235"/>
      <c r="WD40" s="235"/>
      <c r="WE40" s="236">
        <f t="shared" si="538"/>
        <v>2</v>
      </c>
      <c r="WF40" s="236">
        <f t="shared" si="539"/>
        <v>38211.839999999997</v>
      </c>
      <c r="WG40" s="467"/>
      <c r="WH40" s="467" t="e">
        <f t="shared" si="1115"/>
        <v>#DIV/0!</v>
      </c>
    </row>
    <row r="41" spans="1:606" s="90" customFormat="1" ht="16.5" x14ac:dyDescent="0.25">
      <c r="A41" s="12"/>
      <c r="B41" s="12">
        <v>19</v>
      </c>
      <c r="C41" s="56" t="s">
        <v>488</v>
      </c>
      <c r="D41" s="1" t="s">
        <v>214</v>
      </c>
      <c r="E41" s="2">
        <v>13520</v>
      </c>
      <c r="F41" s="32">
        <v>0.98</v>
      </c>
      <c r="G41" s="32"/>
      <c r="H41" s="365">
        <v>1.03</v>
      </c>
      <c r="I41" s="3"/>
      <c r="J41" s="247">
        <v>1.4</v>
      </c>
      <c r="K41" s="247">
        <v>1.68</v>
      </c>
      <c r="L41" s="247">
        <v>2.23</v>
      </c>
      <c r="M41" s="247">
        <v>2.57</v>
      </c>
      <c r="N41" s="77">
        <f>'СДП (план)'!N40</f>
        <v>0</v>
      </c>
      <c r="O41" s="77">
        <f>'СДП (план)'!O40</f>
        <v>0</v>
      </c>
      <c r="P41" s="76">
        <f t="shared" si="136"/>
        <v>0</v>
      </c>
      <c r="Q41" s="76">
        <f t="shared" si="137"/>
        <v>0</v>
      </c>
      <c r="R41" s="76">
        <f>VLOOKUP($C41,факт!$D$7:$JQ$124,27,0)</f>
        <v>0</v>
      </c>
      <c r="S41" s="76">
        <f>VLOOKUP($C41,факт!$D$7:$JQ$124,28,0)</f>
        <v>0</v>
      </c>
      <c r="T41" s="76">
        <f>VLOOKUP($C41,факт!$D$7:$JQ$124,29,0)</f>
        <v>0</v>
      </c>
      <c r="U41" s="76">
        <f>VLOOKUP($C41,факт!$D$7:$JQ$124,30,0)</f>
        <v>0</v>
      </c>
      <c r="V41" s="76">
        <f t="shared" ref="V41" si="1335">SUM(N41*$F41)</f>
        <v>0</v>
      </c>
      <c r="W41" s="76">
        <f t="shared" ref="W41" si="1336">SUM(P41*$F41)</f>
        <v>0</v>
      </c>
      <c r="X41" s="76">
        <f t="shared" ref="X41" si="1337">SUM(R41*$F41)</f>
        <v>0</v>
      </c>
      <c r="Y41" s="76">
        <f t="shared" ref="Y41" si="1338">SUM(R41-P41)</f>
        <v>0</v>
      </c>
      <c r="Z41" s="76">
        <f t="shared" ref="Z41" si="1339">SUM(S41-Q41)</f>
        <v>0</v>
      </c>
      <c r="AA41" s="218">
        <f>'СДП (план)'!P40</f>
        <v>0</v>
      </c>
      <c r="AB41" s="218">
        <f>'СДП (план)'!Q40</f>
        <v>0</v>
      </c>
      <c r="AC41" s="76">
        <f t="shared" si="141"/>
        <v>0</v>
      </c>
      <c r="AD41" s="76">
        <f t="shared" si="142"/>
        <v>0</v>
      </c>
      <c r="AE41" s="76">
        <f>VLOOKUP($C41,факт!$D$7:$JO$125,15,0)</f>
        <v>0</v>
      </c>
      <c r="AF41" s="76">
        <f>VLOOKUP($C41,факт!$D$7:$JO$125,16,0)</f>
        <v>0</v>
      </c>
      <c r="AG41" s="76">
        <f>VLOOKUP($C41,факт!$D$7:$JO$125,17,0)</f>
        <v>0</v>
      </c>
      <c r="AH41" s="76">
        <f>VLOOKUP($C41,факт!$D$7:$JO$125,18,0)</f>
        <v>0</v>
      </c>
      <c r="AI41" s="76">
        <f t="shared" ref="AI41" si="1340">SUM(AA41*$F41)</f>
        <v>0</v>
      </c>
      <c r="AJ41" s="76">
        <f t="shared" ref="AJ41" si="1341">SUM(AC41*$F41)</f>
        <v>0</v>
      </c>
      <c r="AK41" s="76">
        <f t="shared" ref="AK41" si="1342">SUM(AE41*$F41)</f>
        <v>0</v>
      </c>
      <c r="AL41" s="76">
        <f t="shared" si="145"/>
        <v>0</v>
      </c>
      <c r="AM41" s="76">
        <f t="shared" si="146"/>
        <v>0</v>
      </c>
      <c r="AN41" s="76">
        <f>'СДП (план)'!R40</f>
        <v>0</v>
      </c>
      <c r="AO41" s="76">
        <f>'СДП (план)'!S40</f>
        <v>0</v>
      </c>
      <c r="AP41" s="76">
        <f t="shared" si="147"/>
        <v>0</v>
      </c>
      <c r="AQ41" s="76">
        <f t="shared" si="148"/>
        <v>0</v>
      </c>
      <c r="AR41" s="76">
        <f>VLOOKUP($C41,факт!$D$7:$JQ$124,3,0)</f>
        <v>1</v>
      </c>
      <c r="AS41" s="76">
        <f>VLOOKUP($C41,факт!$D$7:$JQ$124,4,0)</f>
        <v>19105.919999999998</v>
      </c>
      <c r="AT41" s="76">
        <f>VLOOKUP($C41,факт!$D$7:$JQ$124,5,0)</f>
        <v>0</v>
      </c>
      <c r="AU41" s="76">
        <f>VLOOKUP($C41,факт!$D$7:$JQ$124,6,0)</f>
        <v>0</v>
      </c>
      <c r="AV41" s="76">
        <f t="shared" ref="AV41" si="1343">SUM(AN41*$F41)</f>
        <v>0</v>
      </c>
      <c r="AW41" s="76">
        <f t="shared" ref="AW41" si="1344">SUM(AP41*$F41)</f>
        <v>0</v>
      </c>
      <c r="AX41" s="76">
        <f t="shared" ref="AX41" si="1345">SUM(AR41*$F41)</f>
        <v>0.98</v>
      </c>
      <c r="AY41" s="76">
        <f t="shared" si="151"/>
        <v>1</v>
      </c>
      <c r="AZ41" s="76">
        <f t="shared" si="152"/>
        <v>19105.919999999998</v>
      </c>
      <c r="BA41" s="165">
        <f>'СДП (план)'!T40</f>
        <v>0</v>
      </c>
      <c r="BB41" s="4">
        <f>'СДП (план)'!U40</f>
        <v>0</v>
      </c>
      <c r="BC41" s="76">
        <f t="shared" si="153"/>
        <v>0</v>
      </c>
      <c r="BD41" s="76">
        <f t="shared" si="154"/>
        <v>0</v>
      </c>
      <c r="BE41" s="76">
        <f>VLOOKUP($C41,факт!$D$7:$JQ$124,19,0)</f>
        <v>0</v>
      </c>
      <c r="BF41" s="76">
        <f>VLOOKUP($C41,факт!$D$7:$JQ$124,20,0)</f>
        <v>0</v>
      </c>
      <c r="BG41" s="76">
        <f>VLOOKUP($C41,факт!$D$7:$JQ$124,21,0)</f>
        <v>0</v>
      </c>
      <c r="BH41" s="76">
        <f>VLOOKUP($C41,факт!$D$7:$JQ$124,22,0)</f>
        <v>0</v>
      </c>
      <c r="BI41" s="76">
        <f t="shared" ref="BI41" si="1346">SUM(BA41*$F41)</f>
        <v>0</v>
      </c>
      <c r="BJ41" s="76">
        <f t="shared" ref="BJ41" si="1347">SUM(BC41*$F41)</f>
        <v>0</v>
      </c>
      <c r="BK41" s="76">
        <f t="shared" ref="BK41" si="1348">SUM(BE41*$F41)</f>
        <v>0</v>
      </c>
      <c r="BL41" s="76">
        <f t="shared" si="157"/>
        <v>0</v>
      </c>
      <c r="BM41" s="76">
        <f t="shared" si="158"/>
        <v>0</v>
      </c>
      <c r="BN41" s="76">
        <f>'СДП (план)'!V40</f>
        <v>0</v>
      </c>
      <c r="BO41" s="76">
        <f>'СДП (план)'!W40</f>
        <v>0</v>
      </c>
      <c r="BP41" s="76">
        <f t="shared" si="159"/>
        <v>0</v>
      </c>
      <c r="BQ41" s="76">
        <f t="shared" si="160"/>
        <v>0</v>
      </c>
      <c r="BR41" s="76">
        <f>VLOOKUP($C41,факт!$D$7:$JQ$124,7,0)</f>
        <v>0</v>
      </c>
      <c r="BS41" s="76">
        <f>VLOOKUP($C41,факт!$D$7:$JQ$124,8,0)</f>
        <v>0</v>
      </c>
      <c r="BT41" s="76">
        <f>VLOOKUP($C41,факт!$D$7:$JQ$124,9,0)</f>
        <v>0</v>
      </c>
      <c r="BU41" s="76">
        <f>VLOOKUP($C41,факт!$D$7:$JQ$124,10,0)</f>
        <v>0</v>
      </c>
      <c r="BV41" s="76">
        <f t="shared" ref="BV41" si="1349">SUM(BN41*$F41)</f>
        <v>0</v>
      </c>
      <c r="BW41" s="76">
        <f t="shared" ref="BW41" si="1350">SUM(BP41*$F41)</f>
        <v>0</v>
      </c>
      <c r="BX41" s="76">
        <f t="shared" ref="BX41" si="1351">SUM(BR41*$F41)</f>
        <v>0</v>
      </c>
      <c r="BY41" s="76">
        <f t="shared" si="399"/>
        <v>0</v>
      </c>
      <c r="BZ41" s="76">
        <f t="shared" si="400"/>
        <v>0</v>
      </c>
      <c r="CA41" s="79">
        <f>'СДП (план)'!X40</f>
        <v>0</v>
      </c>
      <c r="CB41" s="76">
        <f>'СДП (план)'!Y40</f>
        <v>0</v>
      </c>
      <c r="CC41" s="76">
        <f t="shared" si="164"/>
        <v>0</v>
      </c>
      <c r="CD41" s="76">
        <f t="shared" si="165"/>
        <v>0</v>
      </c>
      <c r="CE41" s="76">
        <f>VLOOKUP($C41,факт!$D$7:$JQ$124,23,0)</f>
        <v>0</v>
      </c>
      <c r="CF41" s="76">
        <f>VLOOKUP($C41,факт!$D$7:$JQ$124,24,0)</f>
        <v>0</v>
      </c>
      <c r="CG41" s="76">
        <f>VLOOKUP($C41,факт!$D$7:$JQ$124,25,0)</f>
        <v>0</v>
      </c>
      <c r="CH41" s="76">
        <f>VLOOKUP($C41,факт!$D$7:$JQ$124,26,0)</f>
        <v>0</v>
      </c>
      <c r="CI41" s="76">
        <f t="shared" ref="CI41" si="1352">SUM(CA41*$F41)</f>
        <v>0</v>
      </c>
      <c r="CJ41" s="76">
        <f t="shared" ref="CJ41" si="1353">SUM(CC41*$F41)</f>
        <v>0</v>
      </c>
      <c r="CK41" s="76">
        <f t="shared" ref="CK41" si="1354">SUM(CE41*$F41)</f>
        <v>0</v>
      </c>
      <c r="CL41" s="76">
        <f t="shared" si="168"/>
        <v>0</v>
      </c>
      <c r="CM41" s="76">
        <f t="shared" si="169"/>
        <v>0</v>
      </c>
      <c r="CN41" s="78">
        <f>'СДП (план)'!Z40</f>
        <v>0</v>
      </c>
      <c r="CO41" s="78">
        <f>'СДП (план)'!AA40</f>
        <v>0</v>
      </c>
      <c r="CP41" s="76">
        <f t="shared" si="170"/>
        <v>0</v>
      </c>
      <c r="CQ41" s="76">
        <f t="shared" si="171"/>
        <v>0</v>
      </c>
      <c r="CR41" s="76">
        <f>VLOOKUP($C41,факт!$D$7:$JQ$124,43,0)</f>
        <v>0</v>
      </c>
      <c r="CS41" s="76">
        <f>VLOOKUP($C41,факт!$D$7:$JQ$124,44,0)</f>
        <v>0</v>
      </c>
      <c r="CT41" s="76">
        <f>VLOOKUP($C41,факт!$D$7:$JQ$124,45,0)</f>
        <v>0</v>
      </c>
      <c r="CU41" s="76">
        <f>VLOOKUP($C41,факт!$D$7:$JQ$124,46,0)</f>
        <v>0</v>
      </c>
      <c r="CV41" s="76">
        <f t="shared" ref="CV41" si="1355">SUM(CN41*$F41)</f>
        <v>0</v>
      </c>
      <c r="CW41" s="76">
        <f t="shared" ref="CW41" si="1356">SUM(CP41*$F41)</f>
        <v>0</v>
      </c>
      <c r="CX41" s="76">
        <f t="shared" ref="CX41" si="1357">SUM(CR41*$F41)</f>
        <v>0</v>
      </c>
      <c r="CY41" s="76">
        <f t="shared" si="174"/>
        <v>0</v>
      </c>
      <c r="CZ41" s="76">
        <f t="shared" si="175"/>
        <v>0</v>
      </c>
      <c r="DA41" s="17">
        <f>'СДП (план)'!AB40</f>
        <v>0</v>
      </c>
      <c r="DB41" s="4">
        <f>'СДП (план)'!AC40</f>
        <v>0</v>
      </c>
      <c r="DC41" s="76">
        <f t="shared" si="176"/>
        <v>0</v>
      </c>
      <c r="DD41" s="76">
        <f t="shared" si="177"/>
        <v>0</v>
      </c>
      <c r="DE41" s="76">
        <f>VLOOKUP($C41,факт!$D$7:$JQ$124,247,0)</f>
        <v>0</v>
      </c>
      <c r="DF41" s="76">
        <f>VLOOKUP($C41,факт!$D$7:$JQ$124,248,0)</f>
        <v>0</v>
      </c>
      <c r="DG41" s="76">
        <f>VLOOKUP($C41,факт!$D$7:$JQ$124,249,0)</f>
        <v>0</v>
      </c>
      <c r="DH41" s="76">
        <f>VLOOKUP($C41,факт!$D$7:$JQ$124,250,0)</f>
        <v>0</v>
      </c>
      <c r="DI41" s="76">
        <f t="shared" ref="DI41" si="1358">SUM(DA41*$F41)</f>
        <v>0</v>
      </c>
      <c r="DJ41" s="76">
        <f t="shared" ref="DJ41" si="1359">SUM(DC41*$F41)</f>
        <v>0</v>
      </c>
      <c r="DK41" s="76">
        <f t="shared" ref="DK41" si="1360">SUM(DE41*$F41)</f>
        <v>0</v>
      </c>
      <c r="DL41" s="76">
        <f t="shared" si="180"/>
        <v>0</v>
      </c>
      <c r="DM41" s="76">
        <f t="shared" si="181"/>
        <v>0</v>
      </c>
      <c r="DN41" s="79">
        <f>'СДП (план)'!AD40</f>
        <v>0</v>
      </c>
      <c r="DO41" s="76">
        <f>'СДП (план)'!AE40</f>
        <v>0</v>
      </c>
      <c r="DP41" s="76">
        <f t="shared" si="182"/>
        <v>0</v>
      </c>
      <c r="DQ41" s="76">
        <f t="shared" si="183"/>
        <v>0</v>
      </c>
      <c r="DR41" s="76">
        <f>VLOOKUP($C41,факт!$D$7:$JQ$124,155,0)</f>
        <v>0</v>
      </c>
      <c r="DS41" s="76">
        <f>VLOOKUP($C41,факт!$D$7:$JQ$124,156,0)</f>
        <v>0</v>
      </c>
      <c r="DT41" s="76">
        <f>VLOOKUP($C41,факт!$D$7:$JQ$124,157,0)</f>
        <v>0</v>
      </c>
      <c r="DU41" s="76">
        <f>VLOOKUP($C41,факт!$D$7:$JQ$124,158,0)</f>
        <v>0</v>
      </c>
      <c r="DV41" s="76">
        <f t="shared" ref="DV41" si="1361">SUM(DN41*$F41)</f>
        <v>0</v>
      </c>
      <c r="DW41" s="76">
        <f t="shared" ref="DW41" si="1362">SUM(DP41*$F41)</f>
        <v>0</v>
      </c>
      <c r="DX41" s="76">
        <f t="shared" ref="DX41" si="1363">SUM(DR41*$F41)</f>
        <v>0</v>
      </c>
      <c r="DY41" s="76">
        <f t="shared" si="186"/>
        <v>0</v>
      </c>
      <c r="DZ41" s="76">
        <f t="shared" si="187"/>
        <v>0</v>
      </c>
      <c r="EA41" s="17">
        <f>'СДП (план)'!AF40</f>
        <v>0</v>
      </c>
      <c r="EB41" s="4">
        <f>'СДП (план)'!AG40</f>
        <v>0</v>
      </c>
      <c r="EC41" s="76">
        <f t="shared" si="188"/>
        <v>0</v>
      </c>
      <c r="ED41" s="76">
        <f t="shared" si="189"/>
        <v>0</v>
      </c>
      <c r="EE41" s="76">
        <f>VLOOKUP($C41,факт!$D$7:$JQ$124,163,0)</f>
        <v>0</v>
      </c>
      <c r="EF41" s="76">
        <f>VLOOKUP($C41,факт!$D$7:$JQ$124,164,0)</f>
        <v>0</v>
      </c>
      <c r="EG41" s="76">
        <f>VLOOKUP($C41,факт!$D$7:$JQ$124,165,0)</f>
        <v>0</v>
      </c>
      <c r="EH41" s="76">
        <f>VLOOKUP($C41,факт!$D$7:$JQ$124,166,0)</f>
        <v>0</v>
      </c>
      <c r="EI41" s="76">
        <f t="shared" ref="EI41" si="1364">SUM(EA41*$F41)</f>
        <v>0</v>
      </c>
      <c r="EJ41" s="76">
        <f t="shared" ref="EJ41" si="1365">SUM(EC41*$F41)</f>
        <v>0</v>
      </c>
      <c r="EK41" s="76">
        <f t="shared" ref="EK41" si="1366">SUM(EE41*$F41)</f>
        <v>0</v>
      </c>
      <c r="EL41" s="76">
        <f t="shared" si="191"/>
        <v>0</v>
      </c>
      <c r="EM41" s="76">
        <f t="shared" si="192"/>
        <v>0</v>
      </c>
      <c r="EN41" s="17">
        <f>'СДП (план)'!AH40</f>
        <v>0</v>
      </c>
      <c r="EO41" s="4">
        <f>'СДП (план)'!AI40</f>
        <v>0</v>
      </c>
      <c r="EP41" s="76">
        <f t="shared" si="193"/>
        <v>0</v>
      </c>
      <c r="EQ41" s="76">
        <f t="shared" si="194"/>
        <v>0</v>
      </c>
      <c r="ER41" s="76">
        <f>VLOOKUP($C41,факт!$D$7:$JQ$124,239,0)</f>
        <v>0</v>
      </c>
      <c r="ES41" s="76">
        <f>VLOOKUP($C41,факт!$D$7:$JQ$124,240,0)</f>
        <v>0</v>
      </c>
      <c r="ET41" s="76">
        <f>VLOOKUP($C41,факт!$D$7:$JQ$124,241,0)</f>
        <v>0</v>
      </c>
      <c r="EU41" s="76">
        <f>VLOOKUP($C41,факт!$D$7:$JQ$124,242,0)</f>
        <v>0</v>
      </c>
      <c r="EV41" s="76">
        <f t="shared" ref="EV41" si="1367">SUM(EN41*$F41)</f>
        <v>0</v>
      </c>
      <c r="EW41" s="76">
        <f t="shared" ref="EW41" si="1368">SUM(EP41*$F41)</f>
        <v>0</v>
      </c>
      <c r="EX41" s="76">
        <f t="shared" ref="EX41" si="1369">SUM(ER41*$F41)</f>
        <v>0</v>
      </c>
      <c r="EY41" s="76">
        <f t="shared" si="197"/>
        <v>0</v>
      </c>
      <c r="EZ41" s="76">
        <f t="shared" si="198"/>
        <v>0</v>
      </c>
      <c r="FA41" s="79">
        <f>'СДП (план)'!AJ40</f>
        <v>0</v>
      </c>
      <c r="FB41" s="76">
        <f>'СДП (план)'!AK40</f>
        <v>0</v>
      </c>
      <c r="FC41" s="76">
        <f t="shared" si="199"/>
        <v>0</v>
      </c>
      <c r="FD41" s="76">
        <f t="shared" si="200"/>
        <v>0</v>
      </c>
      <c r="FE41" s="76">
        <f>VLOOKUP($C41,факт!$D$7:$JQ$124,251,0)</f>
        <v>0</v>
      </c>
      <c r="FF41" s="76">
        <f>VLOOKUP($C41,факт!$D$7:$JQ$124,252,0)</f>
        <v>0</v>
      </c>
      <c r="FG41" s="76">
        <f>VLOOKUP($C41,факт!$D$7:$JQ$124,253,0)</f>
        <v>0</v>
      </c>
      <c r="FH41" s="76">
        <f>VLOOKUP($C41,факт!$D$7:$JQ$124,254,0)</f>
        <v>0</v>
      </c>
      <c r="FI41" s="76">
        <f t="shared" ref="FI41" si="1370">SUM(FA41*$F41)</f>
        <v>0</v>
      </c>
      <c r="FJ41" s="76">
        <f t="shared" ref="FJ41" si="1371">SUM(FC41*$F41)</f>
        <v>0</v>
      </c>
      <c r="FK41" s="76">
        <f t="shared" ref="FK41" si="1372">SUM(FE41*$F41)</f>
        <v>0</v>
      </c>
      <c r="FL41" s="76">
        <f t="shared" si="202"/>
        <v>0</v>
      </c>
      <c r="FM41" s="76">
        <f t="shared" si="203"/>
        <v>0</v>
      </c>
      <c r="FN41" s="78">
        <f>'СДП (план)'!AL40</f>
        <v>20</v>
      </c>
      <c r="FO41" s="251">
        <f>'СДП (план)'!AM40</f>
        <v>382118.46399999998</v>
      </c>
      <c r="FP41" s="76">
        <f t="shared" si="204"/>
        <v>3.3333333333333335</v>
      </c>
      <c r="FQ41" s="76">
        <f t="shared" si="205"/>
        <v>63686.410666666663</v>
      </c>
      <c r="FR41" s="76">
        <f>VLOOKUP($C41,факт!$D$7:$JQ$124,35,0)</f>
        <v>1</v>
      </c>
      <c r="FS41" s="76">
        <f>VLOOKUP($C41,факт!$D$7:$JQ$124,36,0)</f>
        <v>19105.919999999998</v>
      </c>
      <c r="FT41" s="76">
        <f>VLOOKUP($C41,факт!$D$7:$JQ$124,37,0)</f>
        <v>0</v>
      </c>
      <c r="FU41" s="76">
        <f>VLOOKUP($C41,факт!$D$7:$JQ$124,38,0)</f>
        <v>0</v>
      </c>
      <c r="FV41" s="76">
        <f t="shared" ref="FV41" si="1373">SUM(FN41*$F41)</f>
        <v>19.600000000000001</v>
      </c>
      <c r="FW41" s="76">
        <f t="shared" ref="FW41" si="1374">SUM(FP41*$F41)</f>
        <v>3.2666666666666666</v>
      </c>
      <c r="FX41" s="76">
        <f t="shared" ref="FX41" si="1375">SUM(FR41*$F41)</f>
        <v>0.98</v>
      </c>
      <c r="FY41" s="76">
        <f t="shared" si="208"/>
        <v>-2.3333333333333335</v>
      </c>
      <c r="FZ41" s="76">
        <f t="shared" si="209"/>
        <v>-44580.490666666665</v>
      </c>
      <c r="GA41" s="79">
        <f>'СДП (план)'!AN40</f>
        <v>0</v>
      </c>
      <c r="GB41" s="76">
        <f>'СДП (план)'!AO40</f>
        <v>0</v>
      </c>
      <c r="GC41" s="76">
        <f t="shared" si="210"/>
        <v>0</v>
      </c>
      <c r="GD41" s="76">
        <f t="shared" si="211"/>
        <v>0</v>
      </c>
      <c r="GE41" s="76">
        <f>VLOOKUP($C41,факт!$D$7:$JQ$124,167,0)</f>
        <v>0</v>
      </c>
      <c r="GF41" s="76">
        <f>VLOOKUP($C41,факт!$D$7:$JQ$124,168,0)</f>
        <v>0</v>
      </c>
      <c r="GG41" s="76">
        <f>VLOOKUP($C41,факт!$D$7:$JQ$124,169,0)</f>
        <v>0</v>
      </c>
      <c r="GH41" s="76">
        <f>VLOOKUP($C41,факт!$D$7:$JQ$124,170,0)</f>
        <v>0</v>
      </c>
      <c r="GI41" s="76">
        <f t="shared" ref="GI41" si="1376">SUM(GA41*$F41)</f>
        <v>0</v>
      </c>
      <c r="GJ41" s="76">
        <f t="shared" ref="GJ41" si="1377">SUM(GC41*$F41)</f>
        <v>0</v>
      </c>
      <c r="GK41" s="76">
        <f t="shared" ref="GK41" si="1378">SUM(GE41*$F41)</f>
        <v>0</v>
      </c>
      <c r="GL41" s="76">
        <f t="shared" si="213"/>
        <v>0</v>
      </c>
      <c r="GM41" s="76">
        <f t="shared" si="214"/>
        <v>0</v>
      </c>
      <c r="GN41" s="79">
        <f>'СДП (план)'!AP40</f>
        <v>0</v>
      </c>
      <c r="GO41" s="76">
        <f>'СДП (план)'!AQ40</f>
        <v>0</v>
      </c>
      <c r="GP41" s="76">
        <f t="shared" si="215"/>
        <v>0</v>
      </c>
      <c r="GQ41" s="76">
        <f t="shared" si="216"/>
        <v>0</v>
      </c>
      <c r="GR41" s="76">
        <f>VLOOKUP($C41,факт!$D$7:$JQ$124,171,0)</f>
        <v>0</v>
      </c>
      <c r="GS41" s="76">
        <f>VLOOKUP($C41,факт!$D$7:$JQ$124,172,0)</f>
        <v>0</v>
      </c>
      <c r="GT41" s="76">
        <f>VLOOKUP($C41,факт!$D$7:$JQ$124,173,0)</f>
        <v>0</v>
      </c>
      <c r="GU41" s="76">
        <f>VLOOKUP($C41,факт!$D$7:$JQ$124,174,0)</f>
        <v>0</v>
      </c>
      <c r="GV41" s="76">
        <f t="shared" ref="GV41" si="1379">SUM(GN41*$F41)</f>
        <v>0</v>
      </c>
      <c r="GW41" s="76">
        <f t="shared" ref="GW41" si="1380">SUM(GP41*$F41)</f>
        <v>0</v>
      </c>
      <c r="GX41" s="76">
        <f t="shared" ref="GX41" si="1381">SUM(GR41*$F41)</f>
        <v>0</v>
      </c>
      <c r="GY41" s="76">
        <f t="shared" si="218"/>
        <v>0</v>
      </c>
      <c r="GZ41" s="76">
        <f t="shared" si="219"/>
        <v>0</v>
      </c>
      <c r="HA41" s="79">
        <f>'СДП (план)'!AR40</f>
        <v>0</v>
      </c>
      <c r="HB41" s="76">
        <f>'СДП (план)'!AS40</f>
        <v>0</v>
      </c>
      <c r="HC41" s="76">
        <f t="shared" si="220"/>
        <v>0</v>
      </c>
      <c r="HD41" s="76">
        <f t="shared" si="221"/>
        <v>0</v>
      </c>
      <c r="HE41" s="76">
        <f>VLOOKUP($C41,факт!$D$7:$JQ$124,203,0)</f>
        <v>0</v>
      </c>
      <c r="HF41" s="76">
        <f>VLOOKUP($C41,факт!$D$7:$JQ$124,204,0)</f>
        <v>0</v>
      </c>
      <c r="HG41" s="76">
        <f>VLOOKUP($C41,факт!$D$7:$JQ$124,205,0)</f>
        <v>0</v>
      </c>
      <c r="HH41" s="76">
        <f>VLOOKUP($C41,факт!$D$7:$JQ$124,206,0)</f>
        <v>0</v>
      </c>
      <c r="HI41" s="76">
        <f t="shared" ref="HI41" si="1382">SUM(HA41*$F41)</f>
        <v>0</v>
      </c>
      <c r="HJ41" s="76">
        <f t="shared" ref="HJ41" si="1383">SUM(HC41*$F41)</f>
        <v>0</v>
      </c>
      <c r="HK41" s="76">
        <f t="shared" ref="HK41" si="1384">SUM(HE41*$F41)</f>
        <v>0</v>
      </c>
      <c r="HL41" s="76">
        <f t="shared" si="224"/>
        <v>0</v>
      </c>
      <c r="HM41" s="76">
        <f t="shared" si="225"/>
        <v>0</v>
      </c>
      <c r="HN41" s="17">
        <f>'СДП (план)'!AT40</f>
        <v>0</v>
      </c>
      <c r="HO41" s="4">
        <f>'СДП (план)'!AU40</f>
        <v>0</v>
      </c>
      <c r="HP41" s="76">
        <f t="shared" si="226"/>
        <v>0</v>
      </c>
      <c r="HQ41" s="76">
        <f t="shared" si="227"/>
        <v>0</v>
      </c>
      <c r="HR41" s="76">
        <f>VLOOKUP($C41,факт!$D$7:$JQ$124,207,0)</f>
        <v>0</v>
      </c>
      <c r="HS41" s="76">
        <f>VLOOKUP($C41,факт!$D$7:$JQ$124,208,0)</f>
        <v>0</v>
      </c>
      <c r="HT41" s="76">
        <f>VLOOKUP($C41,факт!$D$7:$JQ$124,209,0)</f>
        <v>0</v>
      </c>
      <c r="HU41" s="76">
        <f>VLOOKUP($C41,факт!$D$7:$JQ$124,210,0)</f>
        <v>0</v>
      </c>
      <c r="HV41" s="76">
        <f t="shared" ref="HV41" si="1385">SUM(HN41*$F41)</f>
        <v>0</v>
      </c>
      <c r="HW41" s="76">
        <f t="shared" ref="HW41" si="1386">SUM(HP41*$F41)</f>
        <v>0</v>
      </c>
      <c r="HX41" s="76">
        <f t="shared" ref="HX41" si="1387">SUM(HR41*$F41)</f>
        <v>0</v>
      </c>
      <c r="HY41" s="76">
        <f t="shared" si="230"/>
        <v>0</v>
      </c>
      <c r="HZ41" s="76">
        <f t="shared" si="231"/>
        <v>0</v>
      </c>
      <c r="IA41" s="17">
        <f>'СДП (план)'!AV40</f>
        <v>0</v>
      </c>
      <c r="IB41" s="4">
        <f>'СДП (план)'!AW40</f>
        <v>0</v>
      </c>
      <c r="IC41" s="76">
        <f t="shared" si="232"/>
        <v>0</v>
      </c>
      <c r="ID41" s="76">
        <f t="shared" si="233"/>
        <v>0</v>
      </c>
      <c r="IE41" s="76">
        <f>VLOOKUP($C41,факт!$D$7:$JQ$124,199,0)</f>
        <v>0</v>
      </c>
      <c r="IF41" s="76">
        <f>VLOOKUP($C41,факт!$D$7:$JQ$124,200,0)</f>
        <v>0</v>
      </c>
      <c r="IG41" s="76">
        <f>VLOOKUP($C41,факт!$D$7:$JQ$124,201,0)</f>
        <v>0</v>
      </c>
      <c r="IH41" s="76">
        <f>VLOOKUP($C41,факт!$D$7:$JQ$124,202,0)</f>
        <v>0</v>
      </c>
      <c r="II41" s="76">
        <f t="shared" ref="II41" si="1388">SUM(IA41*$F41)</f>
        <v>0</v>
      </c>
      <c r="IJ41" s="76">
        <f t="shared" ref="IJ41" si="1389">SUM(IC41*$F41)</f>
        <v>0</v>
      </c>
      <c r="IK41" s="76">
        <f t="shared" ref="IK41" si="1390">SUM(IE41*$F41)</f>
        <v>0</v>
      </c>
      <c r="IL41" s="76">
        <f t="shared" si="236"/>
        <v>0</v>
      </c>
      <c r="IM41" s="76">
        <f t="shared" si="237"/>
        <v>0</v>
      </c>
      <c r="IN41" s="17">
        <f>'СДП (план)'!AX40</f>
        <v>0</v>
      </c>
      <c r="IO41" s="4">
        <f>'СДП (план)'!AY40</f>
        <v>0</v>
      </c>
      <c r="IP41" s="76">
        <f t="shared" si="238"/>
        <v>0</v>
      </c>
      <c r="IQ41" s="76">
        <f t="shared" si="239"/>
        <v>0</v>
      </c>
      <c r="IR41" s="76">
        <f>VLOOKUP($C41,факт!$D$7:$JQ$124,267,0)</f>
        <v>0</v>
      </c>
      <c r="IS41" s="76">
        <f>VLOOKUP($C41,факт!$D$7:$JQ$124,268,0)</f>
        <v>0</v>
      </c>
      <c r="IT41" s="76">
        <f>VLOOKUP($C41,факт!$D$7:$JQ$124,269,0)</f>
        <v>0</v>
      </c>
      <c r="IU41" s="76">
        <f>VLOOKUP($C41,факт!$D$7:$JQ$124,270,0)</f>
        <v>0</v>
      </c>
      <c r="IV41" s="76">
        <f t="shared" ref="IV41" si="1391">SUM(IN41*$F41)</f>
        <v>0</v>
      </c>
      <c r="IW41" s="76">
        <f t="shared" ref="IW41" si="1392">SUM(IP41*$F41)</f>
        <v>0</v>
      </c>
      <c r="IX41" s="76">
        <f t="shared" ref="IX41" si="1393">SUM(IR41*$F41)</f>
        <v>0</v>
      </c>
      <c r="IY41" s="76">
        <f t="shared" si="242"/>
        <v>0</v>
      </c>
      <c r="IZ41" s="76">
        <f t="shared" si="243"/>
        <v>0</v>
      </c>
      <c r="JA41" s="79">
        <f>'СДП (план)'!AZ40</f>
        <v>0</v>
      </c>
      <c r="JB41" s="76">
        <f>'СДП (план)'!BA40</f>
        <v>0</v>
      </c>
      <c r="JC41" s="76">
        <f t="shared" si="244"/>
        <v>0</v>
      </c>
      <c r="JD41" s="76">
        <f t="shared" si="245"/>
        <v>0</v>
      </c>
      <c r="JE41" s="76">
        <f>VLOOKUP($C41,факт!$D$7:$JQ$124,87,0)</f>
        <v>0</v>
      </c>
      <c r="JF41" s="76">
        <f>VLOOKUP($C41,факт!$D$7:$JQ$124,88,0)</f>
        <v>0</v>
      </c>
      <c r="JG41" s="76">
        <f>VLOOKUP($C41,факт!$D$7:$JQ$124,89,0)</f>
        <v>0</v>
      </c>
      <c r="JH41" s="76">
        <f>VLOOKUP($C41,факт!$D$7:$JQ$124,90,0)</f>
        <v>0</v>
      </c>
      <c r="JI41" s="76">
        <f t="shared" ref="JI41" si="1394">SUM(JA41*$F41)</f>
        <v>0</v>
      </c>
      <c r="JJ41" s="76">
        <f t="shared" ref="JJ41" si="1395">SUM(JC41*$F41)</f>
        <v>0</v>
      </c>
      <c r="JK41" s="76">
        <f t="shared" ref="JK41" si="1396">SUM(JE41*$F41)</f>
        <v>0</v>
      </c>
      <c r="JL41" s="76">
        <f t="shared" si="247"/>
        <v>0</v>
      </c>
      <c r="JM41" s="76">
        <f t="shared" si="248"/>
        <v>0</v>
      </c>
      <c r="JN41" s="79">
        <f>'СДП (план)'!BB40</f>
        <v>0</v>
      </c>
      <c r="JO41" s="76">
        <f>'СДП (план)'!BC40</f>
        <v>0</v>
      </c>
      <c r="JP41" s="76">
        <f t="shared" si="249"/>
        <v>0</v>
      </c>
      <c r="JQ41" s="76">
        <f t="shared" si="250"/>
        <v>0</v>
      </c>
      <c r="JR41" s="76">
        <f>VLOOKUP($C41,факт!$D$7:$JQ$124,91,0)</f>
        <v>0</v>
      </c>
      <c r="JS41" s="76">
        <f>VLOOKUP($C41,факт!$D$7:$JQ$124,92,0)</f>
        <v>0</v>
      </c>
      <c r="JT41" s="76">
        <f>VLOOKUP($C41,факт!$D$7:$JQ$124,93,0)</f>
        <v>0</v>
      </c>
      <c r="JU41" s="76">
        <f>VLOOKUP($C41,факт!$D$7:$JQ$124,94,0)</f>
        <v>0</v>
      </c>
      <c r="JV41" s="76">
        <f t="shared" ref="JV41" si="1397">SUM(JN41*$F41)</f>
        <v>0</v>
      </c>
      <c r="JW41" s="76">
        <f t="shared" ref="JW41" si="1398">SUM(JP41*$F41)</f>
        <v>0</v>
      </c>
      <c r="JX41" s="76">
        <f t="shared" ref="JX41" si="1399">SUM(JR41*$F41)</f>
        <v>0</v>
      </c>
      <c r="JY41" s="76">
        <f t="shared" si="252"/>
        <v>0</v>
      </c>
      <c r="JZ41" s="76">
        <f t="shared" si="253"/>
        <v>0</v>
      </c>
      <c r="KA41" s="79">
        <f>'СДП (план)'!BD40</f>
        <v>0</v>
      </c>
      <c r="KB41" s="79">
        <f>'СДП (план)'!BE40</f>
        <v>0</v>
      </c>
      <c r="KC41" s="76">
        <f t="shared" si="254"/>
        <v>0</v>
      </c>
      <c r="KD41" s="76">
        <f t="shared" si="255"/>
        <v>0</v>
      </c>
      <c r="KE41" s="76">
        <f>VLOOKUP($C41,факт!$D$7:$JQ$124,55,0)</f>
        <v>0</v>
      </c>
      <c r="KF41" s="76">
        <f>VLOOKUP($C41,факт!$D$7:$JQ$124,56,0)</f>
        <v>0</v>
      </c>
      <c r="KG41" s="76">
        <f>VLOOKUP($C41,факт!$D$7:$JQ$124,57,0)</f>
        <v>0</v>
      </c>
      <c r="KH41" s="76">
        <f>VLOOKUP($C41,факт!$D$7:$JQ$124,58,0)</f>
        <v>0</v>
      </c>
      <c r="KI41" s="76">
        <f t="shared" ref="KI41" si="1400">SUM(KA41*$F41)</f>
        <v>0</v>
      </c>
      <c r="KJ41" s="76">
        <f t="shared" ref="KJ41" si="1401">SUM(KC41*$F41)</f>
        <v>0</v>
      </c>
      <c r="KK41" s="76">
        <f t="shared" ref="KK41" si="1402">SUM(KE41*$F41)</f>
        <v>0</v>
      </c>
      <c r="KL41" s="76">
        <f t="shared" si="258"/>
        <v>0</v>
      </c>
      <c r="KM41" s="76">
        <f t="shared" si="259"/>
        <v>0</v>
      </c>
      <c r="KN41" s="79">
        <f>'СДП (план)'!BF40</f>
        <v>0</v>
      </c>
      <c r="KO41" s="79">
        <f>'СДП (план)'!BG40</f>
        <v>0</v>
      </c>
      <c r="KP41" s="76">
        <f t="shared" si="260"/>
        <v>0</v>
      </c>
      <c r="KQ41" s="76">
        <f t="shared" si="261"/>
        <v>0</v>
      </c>
      <c r="KR41" s="76">
        <f>VLOOKUP($C41,факт!$D$7:$JQ$124,99,0)</f>
        <v>0</v>
      </c>
      <c r="KS41" s="76">
        <f>VLOOKUP($C41,факт!$D$7:$JQ$124,100,0)</f>
        <v>0</v>
      </c>
      <c r="KT41" s="76">
        <f>VLOOKUP($C41,факт!$D$7:$JQ$124,101,0)</f>
        <v>0</v>
      </c>
      <c r="KU41" s="76">
        <f>VLOOKUP($C41,факт!$D$7:$JQ$124,102,0)</f>
        <v>0</v>
      </c>
      <c r="KV41" s="76">
        <f t="shared" ref="KV41" si="1403">SUM(KN41*$F41)</f>
        <v>0</v>
      </c>
      <c r="KW41" s="76">
        <f t="shared" ref="KW41" si="1404">SUM(KP41*$F41)</f>
        <v>0</v>
      </c>
      <c r="KX41" s="76">
        <f t="shared" ref="KX41" si="1405">SUM(KR41*$F41)</f>
        <v>0</v>
      </c>
      <c r="KY41" s="76">
        <f t="shared" si="264"/>
        <v>0</v>
      </c>
      <c r="KZ41" s="76">
        <f t="shared" si="265"/>
        <v>0</v>
      </c>
      <c r="LA41" s="79">
        <f>'СДП (план)'!BH40</f>
        <v>0</v>
      </c>
      <c r="LB41" s="76">
        <f>'СДП (план)'!BI40</f>
        <v>0</v>
      </c>
      <c r="LC41" s="76">
        <f t="shared" si="266"/>
        <v>0</v>
      </c>
      <c r="LD41" s="76">
        <f t="shared" si="267"/>
        <v>0</v>
      </c>
      <c r="LE41" s="76">
        <f>VLOOKUP($C41,факт!$D$7:$JQ$124,71,0)</f>
        <v>0</v>
      </c>
      <c r="LF41" s="76">
        <f>VLOOKUP($C41,факт!$D$7:$JQ$124,72,0)</f>
        <v>0</v>
      </c>
      <c r="LG41" s="76">
        <f>VLOOKUP($C41,факт!$D$7:$JQ$124,73,0)</f>
        <v>0</v>
      </c>
      <c r="LH41" s="76">
        <f>VLOOKUP($C41,факт!$D$7:$JQ$124,74,0)</f>
        <v>0</v>
      </c>
      <c r="LI41" s="76">
        <f t="shared" ref="LI41" si="1406">SUM(LA41*$F41)</f>
        <v>0</v>
      </c>
      <c r="LJ41" s="76">
        <f t="shared" ref="LJ41" si="1407">SUM(LC41*$F41)</f>
        <v>0</v>
      </c>
      <c r="LK41" s="76">
        <f t="shared" ref="LK41" si="1408">SUM(LE41*$F41)</f>
        <v>0</v>
      </c>
      <c r="LL41" s="76">
        <f t="shared" si="270"/>
        <v>0</v>
      </c>
      <c r="LM41" s="76">
        <f t="shared" si="271"/>
        <v>0</v>
      </c>
      <c r="LN41" s="79">
        <f>'СДП (план)'!BJ40</f>
        <v>0</v>
      </c>
      <c r="LO41" s="76">
        <f>'СДП (план)'!BK40</f>
        <v>0</v>
      </c>
      <c r="LP41" s="76">
        <f t="shared" si="272"/>
        <v>0</v>
      </c>
      <c r="LQ41" s="76">
        <f t="shared" si="273"/>
        <v>0</v>
      </c>
      <c r="LR41" s="76">
        <f>VLOOKUP($C41,факт!$D$7:$JQ$124,111,0)</f>
        <v>0</v>
      </c>
      <c r="LS41" s="76">
        <f>VLOOKUP($C41,факт!$D$7:$JQ$124,112,0)</f>
        <v>0</v>
      </c>
      <c r="LT41" s="76">
        <f>VLOOKUP($C41,факт!$D$7:$JQ$124,113,0)</f>
        <v>0</v>
      </c>
      <c r="LU41" s="76">
        <f>VLOOKUP($C41,факт!$D$7:$JQ$124,114,0)</f>
        <v>0</v>
      </c>
      <c r="LV41" s="76">
        <f t="shared" ref="LV41" si="1409">SUM(LN41*$F41)</f>
        <v>0</v>
      </c>
      <c r="LW41" s="76">
        <f t="shared" ref="LW41" si="1410">SUM(LP41*$F41)</f>
        <v>0</v>
      </c>
      <c r="LX41" s="76">
        <f t="shared" ref="LX41" si="1411">SUM(LR41*$F41)</f>
        <v>0</v>
      </c>
      <c r="LY41" s="76">
        <f t="shared" si="275"/>
        <v>0</v>
      </c>
      <c r="LZ41" s="76">
        <f t="shared" si="276"/>
        <v>0</v>
      </c>
      <c r="MA41" s="79">
        <f>'СДП (план)'!BL40</f>
        <v>0</v>
      </c>
      <c r="MB41" s="76">
        <f>'СДП (план)'!BM40</f>
        <v>0</v>
      </c>
      <c r="MC41" s="76">
        <f t="shared" si="277"/>
        <v>0</v>
      </c>
      <c r="MD41" s="76">
        <f t="shared" si="278"/>
        <v>0</v>
      </c>
      <c r="ME41" s="76">
        <f>VLOOKUP($C41,факт!$D$7:$JQ$124,219,0)</f>
        <v>0</v>
      </c>
      <c r="MF41" s="76">
        <f>VLOOKUP($C41,факт!$D$7:$JQ$124,220,0)</f>
        <v>0</v>
      </c>
      <c r="MG41" s="76">
        <f>VLOOKUP($C41,факт!$D$7:$JQ$124,221,0)</f>
        <v>0</v>
      </c>
      <c r="MH41" s="76">
        <f>VLOOKUP($C41,факт!$D$7:$JQ$124,222,0)</f>
        <v>0</v>
      </c>
      <c r="MI41" s="76">
        <f t="shared" ref="MI41" si="1412">SUM(MA41*$F41)</f>
        <v>0</v>
      </c>
      <c r="MJ41" s="76">
        <f t="shared" ref="MJ41" si="1413">SUM(MC41*$F41)</f>
        <v>0</v>
      </c>
      <c r="MK41" s="76">
        <f t="shared" ref="MK41" si="1414">SUM(ME41*$F41)</f>
        <v>0</v>
      </c>
      <c r="ML41" s="76">
        <f t="shared" si="281"/>
        <v>0</v>
      </c>
      <c r="MM41" s="76">
        <f t="shared" si="282"/>
        <v>0</v>
      </c>
      <c r="MN41" s="79">
        <f>'СДП (план)'!BN40</f>
        <v>0</v>
      </c>
      <c r="MO41" s="76">
        <f>'СДП (план)'!BO40</f>
        <v>0</v>
      </c>
      <c r="MP41" s="76">
        <f t="shared" si="283"/>
        <v>0</v>
      </c>
      <c r="MQ41" s="76">
        <f t="shared" si="284"/>
        <v>0</v>
      </c>
      <c r="MR41" s="76">
        <f>VLOOKUP($C41,факт!$D$7:$JQ$124,223,0)</f>
        <v>0</v>
      </c>
      <c r="MS41" s="76">
        <f>VLOOKUP($C41,факт!$D$7:$JQ$124,224,0)</f>
        <v>0</v>
      </c>
      <c r="MT41" s="76">
        <f>VLOOKUP($C41,факт!$D$7:$JQ$124,225,0)</f>
        <v>0</v>
      </c>
      <c r="MU41" s="76">
        <f>VLOOKUP($C41,факт!$D$7:$JQ$124,226,0)</f>
        <v>0</v>
      </c>
      <c r="MV41" s="76">
        <f t="shared" ref="MV41" si="1415">SUM(MN41*$F41)</f>
        <v>0</v>
      </c>
      <c r="MW41" s="76">
        <f t="shared" ref="MW41" si="1416">SUM(MP41*$F41)</f>
        <v>0</v>
      </c>
      <c r="MX41" s="76">
        <f t="shared" ref="MX41" si="1417">SUM(MR41*$F41)</f>
        <v>0</v>
      </c>
      <c r="MY41" s="76">
        <f t="shared" si="287"/>
        <v>0</v>
      </c>
      <c r="MZ41" s="76">
        <f t="shared" si="288"/>
        <v>0</v>
      </c>
      <c r="NA41" s="79">
        <f>'СДП (план)'!BP40</f>
        <v>0</v>
      </c>
      <c r="NB41" s="76">
        <f>'СДП (план)'!BQ40</f>
        <v>0</v>
      </c>
      <c r="NC41" s="76">
        <f t="shared" si="289"/>
        <v>0</v>
      </c>
      <c r="ND41" s="76">
        <f t="shared" si="290"/>
        <v>0</v>
      </c>
      <c r="NE41" s="76">
        <f>VLOOKUP($C41,факт!$D$7:$JQ$124,227,0)</f>
        <v>0</v>
      </c>
      <c r="NF41" s="76">
        <f>VLOOKUP($C41,факт!$D$7:$JQ$124,228,0)</f>
        <v>0</v>
      </c>
      <c r="NG41" s="76">
        <f>VLOOKUP($C41,факт!$D$7:$JQ$124,229,0)</f>
        <v>0</v>
      </c>
      <c r="NH41" s="76">
        <f>VLOOKUP($C41,факт!$D$7:$JQ$124,230,0)</f>
        <v>0</v>
      </c>
      <c r="NI41" s="76">
        <f t="shared" ref="NI41" si="1418">SUM(NA41*$F41)</f>
        <v>0</v>
      </c>
      <c r="NJ41" s="76">
        <f t="shared" ref="NJ41" si="1419">SUM(NC41*$F41)</f>
        <v>0</v>
      </c>
      <c r="NK41" s="76">
        <f t="shared" ref="NK41" si="1420">SUM(NE41*$F41)</f>
        <v>0</v>
      </c>
      <c r="NL41" s="76">
        <f t="shared" si="293"/>
        <v>0</v>
      </c>
      <c r="NM41" s="76">
        <f t="shared" si="294"/>
        <v>0</v>
      </c>
      <c r="NN41" s="79">
        <f>'СДП (план)'!BR40</f>
        <v>0</v>
      </c>
      <c r="NO41" s="76">
        <f>'СДП (план)'!BS40</f>
        <v>0</v>
      </c>
      <c r="NP41" s="76">
        <f t="shared" si="295"/>
        <v>0</v>
      </c>
      <c r="NQ41" s="76">
        <f t="shared" si="296"/>
        <v>0</v>
      </c>
      <c r="NR41" s="76">
        <f>VLOOKUP($C41,факт!$D$7:$JQ$124,231,0)</f>
        <v>0</v>
      </c>
      <c r="NS41" s="76">
        <f>VLOOKUP($C41,факт!$D$7:$JQ$124,232,0)</f>
        <v>0</v>
      </c>
      <c r="NT41" s="76">
        <f>VLOOKUP($C41,факт!$D$7:$JQ$124,233,0)</f>
        <v>0</v>
      </c>
      <c r="NU41" s="76">
        <f>VLOOKUP($C41,факт!$D$7:$JQ$124,234,0)</f>
        <v>0</v>
      </c>
      <c r="NV41" s="76">
        <f t="shared" ref="NV41" si="1421">SUM(NN41*$F41)</f>
        <v>0</v>
      </c>
      <c r="NW41" s="76">
        <f t="shared" ref="NW41" si="1422">SUM(NP41*$F41)</f>
        <v>0</v>
      </c>
      <c r="NX41" s="76">
        <f t="shared" ref="NX41" si="1423">SUM(NR41*$F41)</f>
        <v>0</v>
      </c>
      <c r="NY41" s="76">
        <f t="shared" si="299"/>
        <v>0</v>
      </c>
      <c r="NZ41" s="76">
        <f t="shared" si="300"/>
        <v>0</v>
      </c>
      <c r="OA41" s="79">
        <f>'СДП (план)'!BT40</f>
        <v>0</v>
      </c>
      <c r="OB41" s="76">
        <f>'СДП (план)'!BU40</f>
        <v>0</v>
      </c>
      <c r="OC41" s="76">
        <f t="shared" si="301"/>
        <v>0</v>
      </c>
      <c r="OD41" s="76">
        <f t="shared" si="302"/>
        <v>0</v>
      </c>
      <c r="OE41" s="76">
        <f>VLOOKUP($C41,факт!$D$7:$JQ$124,243,0)</f>
        <v>0</v>
      </c>
      <c r="OF41" s="76">
        <f>VLOOKUP($C41,факт!$D$7:$JQ$124,244,0)</f>
        <v>0</v>
      </c>
      <c r="OG41" s="76">
        <f>VLOOKUP($C41,факт!$D$7:$JQ$124,245,0)</f>
        <v>0</v>
      </c>
      <c r="OH41" s="76">
        <f>VLOOKUP($C41,факт!$D$7:$JQ$124,246,0)</f>
        <v>0</v>
      </c>
      <c r="OI41" s="76">
        <f t="shared" ref="OI41" si="1424">SUM(OA41*$F41)</f>
        <v>0</v>
      </c>
      <c r="OJ41" s="76">
        <f t="shared" ref="OJ41" si="1425">SUM(OC41*$F41)</f>
        <v>0</v>
      </c>
      <c r="OK41" s="76">
        <f t="shared" ref="OK41" si="1426">SUM(OE41*$F41)</f>
        <v>0</v>
      </c>
      <c r="OL41" s="76">
        <f t="shared" si="305"/>
        <v>0</v>
      </c>
      <c r="OM41" s="76">
        <f t="shared" si="306"/>
        <v>0</v>
      </c>
      <c r="ON41" s="79">
        <f>'СДП (план)'!BV40</f>
        <v>2</v>
      </c>
      <c r="OO41" s="76">
        <f>'СДП (план)'!BW40</f>
        <v>45854.215680000001</v>
      </c>
      <c r="OP41" s="76">
        <f t="shared" si="307"/>
        <v>0.33333333333333331</v>
      </c>
      <c r="OQ41" s="76">
        <f t="shared" si="308"/>
        <v>7642.3692799999999</v>
      </c>
      <c r="OR41" s="76">
        <f>VLOOKUP($C41,факт!$D$7:$JQ$124,83,0)</f>
        <v>0</v>
      </c>
      <c r="OS41" s="76">
        <f>VLOOKUP($C41,факт!$D$7:$JQ$124,84,0)</f>
        <v>0</v>
      </c>
      <c r="OT41" s="76">
        <f>VLOOKUP($C41,факт!$D$7:$JQ$124,85,0)</f>
        <v>0</v>
      </c>
      <c r="OU41" s="76">
        <f>VLOOKUP($C41,факт!$D$7:$JQ$124,86,0)</f>
        <v>0</v>
      </c>
      <c r="OV41" s="76">
        <f t="shared" ref="OV41" si="1427">SUM(ON41*$F41)</f>
        <v>1.96</v>
      </c>
      <c r="OW41" s="76">
        <f t="shared" ref="OW41" si="1428">SUM(OP41*$F41)</f>
        <v>0.32666666666666666</v>
      </c>
      <c r="OX41" s="76">
        <f t="shared" ref="OX41" si="1429">SUM(OR41*$F41)</f>
        <v>0</v>
      </c>
      <c r="OY41" s="76">
        <f t="shared" si="310"/>
        <v>-0.33333333333333331</v>
      </c>
      <c r="OZ41" s="76">
        <f t="shared" si="311"/>
        <v>-7642.3692799999999</v>
      </c>
      <c r="PA41" s="79">
        <f>'СДП (план)'!BX40</f>
        <v>0</v>
      </c>
      <c r="PB41" s="76">
        <f>'СДП (план)'!BY40</f>
        <v>0</v>
      </c>
      <c r="PC41" s="76">
        <f t="shared" si="312"/>
        <v>0</v>
      </c>
      <c r="PD41" s="76">
        <f t="shared" si="313"/>
        <v>0</v>
      </c>
      <c r="PE41" s="76">
        <f>VLOOKUP($C41,факт!$D$7:$JQ$124,59,0)</f>
        <v>0</v>
      </c>
      <c r="PF41" s="76">
        <f>VLOOKUP($C41,факт!$D$7:$JQ$124,60,0)</f>
        <v>0</v>
      </c>
      <c r="PG41" s="76">
        <f>VLOOKUP($C41,факт!$D$7:$JQ$124,61,0)</f>
        <v>0</v>
      </c>
      <c r="PH41" s="76">
        <f>VLOOKUP($C41,факт!$D$7:$JQ$124,62,0)</f>
        <v>0</v>
      </c>
      <c r="PI41" s="76">
        <f t="shared" ref="PI41" si="1430">SUM(PA41*$F41)</f>
        <v>0</v>
      </c>
      <c r="PJ41" s="76">
        <f t="shared" ref="PJ41" si="1431">SUM(PC41*$F41)</f>
        <v>0</v>
      </c>
      <c r="PK41" s="76">
        <f t="shared" ref="PK41" si="1432">SUM(PE41*$F41)</f>
        <v>0</v>
      </c>
      <c r="PL41" s="76">
        <f t="shared" si="315"/>
        <v>0</v>
      </c>
      <c r="PM41" s="76">
        <f t="shared" si="316"/>
        <v>0</v>
      </c>
      <c r="PN41" s="79">
        <f>'СДП (план)'!BZ40</f>
        <v>0</v>
      </c>
      <c r="PO41" s="76">
        <f>'СДП (план)'!CA40</f>
        <v>0</v>
      </c>
      <c r="PP41" s="76">
        <f t="shared" si="317"/>
        <v>0</v>
      </c>
      <c r="PQ41" s="76">
        <f t="shared" si="318"/>
        <v>0</v>
      </c>
      <c r="PR41" s="76">
        <f>VLOOKUP($C41,факт!$D$7:$JQ$124,263,0)</f>
        <v>0</v>
      </c>
      <c r="PS41" s="76">
        <f>VLOOKUP($C41,факт!$D$7:$JQ$124,264,0)</f>
        <v>0</v>
      </c>
      <c r="PT41" s="76">
        <f>VLOOKUP($C41,факт!$D$7:$JQ$124,265,0)</f>
        <v>0</v>
      </c>
      <c r="PU41" s="76">
        <f>VLOOKUP($C41,факт!$D$7:$JQ$124,266,0)</f>
        <v>0</v>
      </c>
      <c r="PV41" s="76">
        <f t="shared" ref="PV41" si="1433">SUM(PN41*$F41)</f>
        <v>0</v>
      </c>
      <c r="PW41" s="76">
        <f t="shared" ref="PW41" si="1434">SUM(PP41*$F41)</f>
        <v>0</v>
      </c>
      <c r="PX41" s="76">
        <f t="shared" ref="PX41" si="1435">SUM(PR41*$F41)</f>
        <v>0</v>
      </c>
      <c r="PY41" s="76">
        <f t="shared" si="321"/>
        <v>0</v>
      </c>
      <c r="PZ41" s="76">
        <f t="shared" si="322"/>
        <v>0</v>
      </c>
      <c r="QA41" s="79">
        <f>'СДП (план)'!CB40</f>
        <v>0</v>
      </c>
      <c r="QB41" s="76">
        <f>'СДП (план)'!CC40</f>
        <v>0</v>
      </c>
      <c r="QC41" s="76">
        <f t="shared" si="323"/>
        <v>0</v>
      </c>
      <c r="QD41" s="76">
        <f t="shared" si="324"/>
        <v>0</v>
      </c>
      <c r="QE41" s="76">
        <f>VLOOKUP($C41,факт!$D$7:$JQ$124,103,0)</f>
        <v>0</v>
      </c>
      <c r="QF41" s="76">
        <f>VLOOKUP($C41,факт!$D$7:$JQ$124,104,0)</f>
        <v>0</v>
      </c>
      <c r="QG41" s="76">
        <f>VLOOKUP($C41,факт!$D$7:$JQ$124,105,0)</f>
        <v>0</v>
      </c>
      <c r="QH41" s="76">
        <f>VLOOKUP($C41,факт!$D$7:$JQ$124,106,0)</f>
        <v>0</v>
      </c>
      <c r="QI41" s="76">
        <f t="shared" ref="QI41" si="1436">SUM(QA41*$F41)</f>
        <v>0</v>
      </c>
      <c r="QJ41" s="76">
        <f t="shared" ref="QJ41" si="1437">SUM(QC41*$F41)</f>
        <v>0</v>
      </c>
      <c r="QK41" s="76">
        <f t="shared" ref="QK41" si="1438">SUM(QE41*$F41)</f>
        <v>0</v>
      </c>
      <c r="QL41" s="76">
        <f t="shared" si="326"/>
        <v>0</v>
      </c>
      <c r="QM41" s="76">
        <f t="shared" si="327"/>
        <v>0</v>
      </c>
      <c r="QN41" s="79">
        <f>'СДП (план)'!CD40</f>
        <v>0</v>
      </c>
      <c r="QO41" s="79">
        <f>'СДП (план)'!CE40</f>
        <v>0</v>
      </c>
      <c r="QP41" s="76">
        <f t="shared" si="328"/>
        <v>0</v>
      </c>
      <c r="QQ41" s="76">
        <f t="shared" si="329"/>
        <v>0</v>
      </c>
      <c r="QR41" s="76">
        <f>VLOOKUP($C41,факт!$D$7:$JQ$124,63,0)</f>
        <v>0</v>
      </c>
      <c r="QS41" s="76">
        <f>VLOOKUP($C41,факт!$D$7:$JQ$124,64,0)</f>
        <v>0</v>
      </c>
      <c r="QT41" s="76">
        <f>VLOOKUP($C41,факт!$D$7:$JQ$124,65,0)</f>
        <v>0</v>
      </c>
      <c r="QU41" s="76">
        <f>VLOOKUP($C41,факт!$D$7:$JQ$124,66,0)</f>
        <v>0</v>
      </c>
      <c r="QV41" s="76">
        <f t="shared" ref="QV41" si="1439">SUM(QN41*$F41)</f>
        <v>0</v>
      </c>
      <c r="QW41" s="76">
        <f t="shared" ref="QW41" si="1440">SUM(QP41*$F41)</f>
        <v>0</v>
      </c>
      <c r="QX41" s="76">
        <f t="shared" ref="QX41" si="1441">SUM(QR41*$F41)</f>
        <v>0</v>
      </c>
      <c r="QY41" s="76">
        <f t="shared" si="332"/>
        <v>0</v>
      </c>
      <c r="QZ41" s="76">
        <f t="shared" si="333"/>
        <v>0</v>
      </c>
      <c r="RA41" s="79">
        <f>'СДП (план)'!CF40</f>
        <v>0</v>
      </c>
      <c r="RB41" s="76">
        <f>'СДП (план)'!CG40</f>
        <v>0</v>
      </c>
      <c r="RC41" s="76">
        <f t="shared" si="334"/>
        <v>0</v>
      </c>
      <c r="RD41" s="76">
        <f t="shared" si="335"/>
        <v>0</v>
      </c>
      <c r="RE41" s="76">
        <f>VLOOKUP($C41,факт!$D$7:$JQ$124,67,0)</f>
        <v>0</v>
      </c>
      <c r="RF41" s="76">
        <f>VLOOKUP($C41,факт!$D$7:$JQ$124,68,0)</f>
        <v>0</v>
      </c>
      <c r="RG41" s="76">
        <f>VLOOKUP($C41,факт!$D$7:$JQ$124,69,0)</f>
        <v>0</v>
      </c>
      <c r="RH41" s="76">
        <f>VLOOKUP($C41,факт!$D$7:$JQ$124,70,0)</f>
        <v>0</v>
      </c>
      <c r="RI41" s="76">
        <f t="shared" ref="RI41" si="1442">SUM(RA41*$F41)</f>
        <v>0</v>
      </c>
      <c r="RJ41" s="76">
        <f t="shared" ref="RJ41" si="1443">SUM(RC41*$F41)</f>
        <v>0</v>
      </c>
      <c r="RK41" s="76">
        <f t="shared" ref="RK41" si="1444">SUM(RE41*$F41)</f>
        <v>0</v>
      </c>
      <c r="RL41" s="76">
        <f t="shared" si="337"/>
        <v>0</v>
      </c>
      <c r="RM41" s="76">
        <f t="shared" si="338"/>
        <v>0</v>
      </c>
      <c r="RN41" s="79">
        <f>'СДП (план)'!CH40</f>
        <v>0</v>
      </c>
      <c r="RO41" s="76">
        <f>'СДП (план)'!CI40</f>
        <v>0</v>
      </c>
      <c r="RP41" s="76">
        <f t="shared" si="339"/>
        <v>0</v>
      </c>
      <c r="RQ41" s="76">
        <f t="shared" si="340"/>
        <v>0</v>
      </c>
      <c r="RR41" s="76">
        <f>VLOOKUP($C41,факт!$D$7:$JQ$124,79,0)</f>
        <v>0</v>
      </c>
      <c r="RS41" s="76">
        <f>VLOOKUP($C41,факт!$D$7:$JQ$124,80,0)</f>
        <v>0</v>
      </c>
      <c r="RT41" s="76">
        <f>VLOOKUP($C41,факт!$D$7:$JQ$124,81,0)</f>
        <v>0</v>
      </c>
      <c r="RU41" s="76">
        <f>VLOOKUP($C41,факт!$D$7:$JQ$124,82,0)</f>
        <v>0</v>
      </c>
      <c r="RV41" s="76">
        <f t="shared" ref="RV41" si="1445">SUM(RN41*$F41)</f>
        <v>0</v>
      </c>
      <c r="RW41" s="76">
        <f t="shared" ref="RW41" si="1446">SUM(RP41*$F41)</f>
        <v>0</v>
      </c>
      <c r="RX41" s="76">
        <f t="shared" ref="RX41" si="1447">SUM(RR41*$F41)</f>
        <v>0</v>
      </c>
      <c r="RY41" s="76">
        <f t="shared" si="343"/>
        <v>0</v>
      </c>
      <c r="RZ41" s="76">
        <f t="shared" si="344"/>
        <v>0</v>
      </c>
      <c r="SA41" s="79">
        <f>'СДП (план)'!CJ40</f>
        <v>0</v>
      </c>
      <c r="SB41" s="76">
        <f>'СДП (план)'!CK40</f>
        <v>0</v>
      </c>
      <c r="SC41" s="76">
        <f t="shared" si="345"/>
        <v>0</v>
      </c>
      <c r="SD41" s="76">
        <f t="shared" si="346"/>
        <v>0</v>
      </c>
      <c r="SE41" s="76">
        <f>VLOOKUP($C41,факт!$D$7:$JQ$124,95,0)</f>
        <v>0</v>
      </c>
      <c r="SF41" s="76">
        <f>VLOOKUP($C41,факт!$D$7:$JQ$124,96,0)</f>
        <v>0</v>
      </c>
      <c r="SG41" s="76">
        <f>VLOOKUP($C41,факт!$D$7:$JQ$124,97,0)</f>
        <v>0</v>
      </c>
      <c r="SH41" s="76">
        <f>VLOOKUP($C41,факт!$D$7:$JQ$124,98,0)</f>
        <v>0</v>
      </c>
      <c r="SI41" s="76">
        <f t="shared" ref="SI41" si="1448">SUM(SA41*$F41)</f>
        <v>0</v>
      </c>
      <c r="SJ41" s="76">
        <f t="shared" ref="SJ41" si="1449">SUM(SC41*$F41)</f>
        <v>0</v>
      </c>
      <c r="SK41" s="76">
        <f t="shared" ref="SK41" si="1450">SUM(SE41*$F41)</f>
        <v>0</v>
      </c>
      <c r="SL41" s="76">
        <f t="shared" si="348"/>
        <v>0</v>
      </c>
      <c r="SM41" s="76">
        <f t="shared" si="349"/>
        <v>0</v>
      </c>
      <c r="SN41" s="79">
        <f>'СДП (план)'!CL40</f>
        <v>0</v>
      </c>
      <c r="SO41" s="76">
        <f>'СДП (план)'!CM40</f>
        <v>0</v>
      </c>
      <c r="SP41" s="76">
        <f t="shared" si="350"/>
        <v>0</v>
      </c>
      <c r="SQ41" s="76">
        <f t="shared" si="351"/>
        <v>0</v>
      </c>
      <c r="SR41" s="76">
        <f>VLOOKUP($C41,факт!$D$7:$JQ$124,107,0)</f>
        <v>0</v>
      </c>
      <c r="SS41" s="76">
        <f>VLOOKUP($C41,факт!$D$7:$JQ$124,108,0)</f>
        <v>0</v>
      </c>
      <c r="ST41" s="76">
        <f>VLOOKUP($C41,факт!$D$7:$JQ$124,109,0)</f>
        <v>0</v>
      </c>
      <c r="SU41" s="76">
        <f>VLOOKUP($C41,факт!$D$7:$JQ$124,110,0)</f>
        <v>0</v>
      </c>
      <c r="SV41" s="76">
        <f t="shared" ref="SV41" si="1451">SUM(SN41*$F41)</f>
        <v>0</v>
      </c>
      <c r="SW41" s="76">
        <f t="shared" ref="SW41" si="1452">SUM(SP41*$F41)</f>
        <v>0</v>
      </c>
      <c r="SX41" s="76">
        <f t="shared" ref="SX41" si="1453">SUM(SR41*$F41)</f>
        <v>0</v>
      </c>
      <c r="SY41" s="76">
        <f t="shared" si="354"/>
        <v>0</v>
      </c>
      <c r="SZ41" s="76">
        <f t="shared" si="355"/>
        <v>0</v>
      </c>
      <c r="TA41" s="79">
        <f>'СДП (план)'!CN40</f>
        <v>0</v>
      </c>
      <c r="TB41" s="76">
        <f>'СДП (план)'!CO40</f>
        <v>0</v>
      </c>
      <c r="TC41" s="76">
        <f t="shared" si="356"/>
        <v>0</v>
      </c>
      <c r="TD41" s="76">
        <f t="shared" si="357"/>
        <v>0</v>
      </c>
      <c r="TE41" s="76">
        <f>VLOOKUP($C41,факт!$D$7:$JQ$124,51,0)</f>
        <v>0</v>
      </c>
      <c r="TF41" s="76">
        <f>VLOOKUP($C41,факт!$D$7:$JQ$124,52,0)</f>
        <v>0</v>
      </c>
      <c r="TG41" s="76">
        <f>VLOOKUP($C41,факт!$D$7:$JQ$124,53,0)</f>
        <v>0</v>
      </c>
      <c r="TH41" s="76">
        <f>VLOOKUP($C41,факт!$D$7:$JQ$124,54,0)</f>
        <v>0</v>
      </c>
      <c r="TI41" s="76">
        <f t="shared" ref="TI41" si="1454">SUM(TA41*$F41)</f>
        <v>0</v>
      </c>
      <c r="TJ41" s="76">
        <f t="shared" ref="TJ41" si="1455">SUM(TC41*$F41)</f>
        <v>0</v>
      </c>
      <c r="TK41" s="76">
        <f t="shared" ref="TK41" si="1456">SUM(TE41*$F41)</f>
        <v>0</v>
      </c>
      <c r="TL41" s="76">
        <f t="shared" si="360"/>
        <v>0</v>
      </c>
      <c r="TM41" s="76">
        <f t="shared" si="361"/>
        <v>0</v>
      </c>
      <c r="TN41" s="79">
        <f>'СДП (план)'!CP40</f>
        <v>0</v>
      </c>
      <c r="TO41" s="76">
        <f>'СДП (план)'!CQ40</f>
        <v>0</v>
      </c>
      <c r="TP41" s="76">
        <f t="shared" si="362"/>
        <v>0</v>
      </c>
      <c r="TQ41" s="76">
        <f t="shared" si="363"/>
        <v>0</v>
      </c>
      <c r="TR41" s="76">
        <f>VLOOKUP($C41,факт!$D$7:$JQ$124,47,0)</f>
        <v>0</v>
      </c>
      <c r="TS41" s="76">
        <f>VLOOKUP($C41,факт!$D$7:$JQ$124,48,0)</f>
        <v>0</v>
      </c>
      <c r="TT41" s="76">
        <f>VLOOKUP($C41,факт!$D$7:$JQ$124,49,0)</f>
        <v>0</v>
      </c>
      <c r="TU41" s="76">
        <f>VLOOKUP($C41,факт!$D$7:$JQ$124,50,0)</f>
        <v>0</v>
      </c>
      <c r="TV41" s="76">
        <f t="shared" ref="TV41" si="1457">SUM(TN41*$F41)</f>
        <v>0</v>
      </c>
      <c r="TW41" s="76">
        <f t="shared" ref="TW41" si="1458">SUM(TP41*$F41)</f>
        <v>0</v>
      </c>
      <c r="TX41" s="76">
        <f t="shared" ref="TX41" si="1459">SUM(TR41*$F41)</f>
        <v>0</v>
      </c>
      <c r="TY41" s="76">
        <f t="shared" si="366"/>
        <v>0</v>
      </c>
      <c r="TZ41" s="76">
        <f t="shared" si="367"/>
        <v>0</v>
      </c>
      <c r="UA41" s="17">
        <f>'СДП (план)'!CR40</f>
        <v>0</v>
      </c>
      <c r="UB41" s="4">
        <f>'СДП (план)'!CS40</f>
        <v>0</v>
      </c>
      <c r="UC41" s="76">
        <f t="shared" si="368"/>
        <v>0</v>
      </c>
      <c r="UD41" s="76">
        <f t="shared" si="369"/>
        <v>0</v>
      </c>
      <c r="UE41" s="76">
        <f>VLOOKUP($C41,факт!$D$7:$JQ$124,75,0)</f>
        <v>0</v>
      </c>
      <c r="UF41" s="76">
        <f>VLOOKUP($C41,факт!$D$7:$JQ$124,76,0)</f>
        <v>0</v>
      </c>
      <c r="UG41" s="76">
        <f>VLOOKUP($C41,факт!$D$7:$JQ$124,77,0)</f>
        <v>0</v>
      </c>
      <c r="UH41" s="76">
        <f>VLOOKUP($C41,факт!$D$7:$JQ$124,78,0)</f>
        <v>0</v>
      </c>
      <c r="UI41" s="76">
        <f t="shared" ref="UI41" si="1460">SUM(UA41*$F41)</f>
        <v>0</v>
      </c>
      <c r="UJ41" s="76">
        <f t="shared" ref="UJ41" si="1461">SUM(UC41*$F41)</f>
        <v>0</v>
      </c>
      <c r="UK41" s="76">
        <f t="shared" ref="UK41" si="1462">SUM(UE41*$F41)</f>
        <v>0</v>
      </c>
      <c r="UL41" s="76">
        <f t="shared" si="371"/>
        <v>0</v>
      </c>
      <c r="UM41" s="76">
        <f t="shared" si="372"/>
        <v>0</v>
      </c>
      <c r="UN41" s="4">
        <f>'СДП (план)'!CT40</f>
        <v>0</v>
      </c>
      <c r="UO41" s="4">
        <f>'СДП (план)'!CU40</f>
        <v>0</v>
      </c>
      <c r="UP41" s="76">
        <f t="shared" si="373"/>
        <v>0</v>
      </c>
      <c r="UQ41" s="76">
        <f t="shared" si="374"/>
        <v>0</v>
      </c>
      <c r="UR41" s="76">
        <f>VLOOKUP($C41,факт!$D$7:$JQ$124,271,0)</f>
        <v>0</v>
      </c>
      <c r="US41" s="76">
        <f>VLOOKUP($C41,факт!$D$7:$JQ$124,272,0)</f>
        <v>0</v>
      </c>
      <c r="UT41" s="79"/>
      <c r="UU41" s="79"/>
      <c r="UV41" s="76">
        <f t="shared" ref="UV41" si="1463">SUM(UN41*$F41)</f>
        <v>0</v>
      </c>
      <c r="UW41" s="76">
        <f t="shared" ref="UW41" si="1464">SUM(UP41*$F41)</f>
        <v>0</v>
      </c>
      <c r="UX41" s="76">
        <f t="shared" ref="UX41" si="1465">SUM(UR41*$F41)</f>
        <v>0</v>
      </c>
      <c r="UY41" s="76">
        <f t="shared" si="376"/>
        <v>0</v>
      </c>
      <c r="UZ41" s="76">
        <f t="shared" si="377"/>
        <v>0</v>
      </c>
      <c r="VA41" s="76">
        <f>'СДП (план)'!CV40</f>
        <v>0</v>
      </c>
      <c r="VB41" s="76">
        <f>'СДП (план)'!CW40</f>
        <v>0</v>
      </c>
      <c r="VC41" s="76">
        <f t="shared" si="378"/>
        <v>0</v>
      </c>
      <c r="VD41" s="76">
        <f t="shared" si="379"/>
        <v>0</v>
      </c>
      <c r="VE41" s="76"/>
      <c r="VF41" s="76"/>
      <c r="VG41" s="76"/>
      <c r="VH41" s="76"/>
      <c r="VI41" s="76">
        <f t="shared" ref="VI41" si="1466">SUM(VA41*$F41)</f>
        <v>0</v>
      </c>
      <c r="VJ41" s="76">
        <f t="shared" ref="VJ41" si="1467">SUM(VC41*$F41)</f>
        <v>0</v>
      </c>
      <c r="VK41" s="76">
        <f t="shared" ref="VK41" si="1468">SUM(VE41*$F41)</f>
        <v>0</v>
      </c>
      <c r="VL41" s="76">
        <f t="shared" si="381"/>
        <v>0</v>
      </c>
      <c r="VM41" s="76">
        <f t="shared" si="382"/>
        <v>0</v>
      </c>
      <c r="VN41" s="82">
        <f t="shared" ref="VN41" si="1469">SUM(FN41,CN41,AN41,BN41,AA41,BA41,N41,LA41,JA41,JN41,LN41,DN41,EA41,GA41,HN41,KA41,KN41,QN41,GN41,HA41,IA41,DA41,TA41,SN41,RA41,RN41,ON41,QA41,SA41,MA41,MN41,NA41,NN41,EN41,OA41,FA41,PN41,TN41,UA41,PA41,CA41,IN41,UN41,VA41)</f>
        <v>22</v>
      </c>
      <c r="VO41" s="82">
        <f t="shared" ref="VO41" si="1470">SUM(FO41,CO41,AO41,BO41,AB41,BB41,O41,LB41,JB41,JO41,LO41,DO41,EB41,GB41,HO41,KB41,KO41,QO41,GO41,HB41,IB41,DB41,TB41,SO41,RB41,RO41,OO41,QB41,SB41,MB41,MO41,NB41,NO41,EO41,OB41,FB41,PO41,TO41,UB41,PB41,CB41,IO41,UO41,VB41)</f>
        <v>427972.67968</v>
      </c>
      <c r="VP41" s="82">
        <f t="shared" ref="VP41" si="1471">SUM(FP41,CP41,AP41,BP41,AC41,BC41,P41,LC41,JC41,JP41,LP41,DP41,EC41,GC41,HP41,KC41,KP41,QP41,GP41,HC41,IC41,DC41,TC41,SP41,RC41,RP41,OP41,QC41,SC41,MC41,MP41,NC41,NP41,EP41,OC41,FC41,PP41,TP41,UC41,PC41,CC41,IP41,UP41,VC41)</f>
        <v>3.666666666666667</v>
      </c>
      <c r="VQ41" s="82">
        <f t="shared" ref="VQ41" si="1472">SUM(FQ41,CQ41,AQ41,BQ41,AD41,BD41,Q41,LD41,JD41,JQ41,LQ41,DQ41,ED41,GD41,HQ41,KD41,KQ41,QQ41,GQ41,HD41,ID41,DD41,TD41,SQ41,RD41,RQ41,OQ41,QD41,SD41,MD41,MQ41,ND41,NQ41,EQ41,OD41,FD41,PQ41,TQ41,UD41,PD41,CD41,IQ41,UQ41,VD41)</f>
        <v>71328.779946666662</v>
      </c>
      <c r="VR41" s="82">
        <f t="shared" ref="VR41" si="1473">SUM(FR41,CR41,AR41,BR41,AE41,BE41,R41,LE41,JE41,JR41,LR41,DR41,EE41,GE41,HR41,KE41,KR41,QR41,GR41,HE41,IE41,DE41,TE41,SR41,RE41,RR41,OR41,QE41,SE41,ME41,MR41,NE41,NR41,ER41,OE41,FE41,PR41,TR41,UE41,PE41,CE41,IR41,UR41,VE41)</f>
        <v>2</v>
      </c>
      <c r="VS41" s="82">
        <f t="shared" ref="VS41" si="1474">SUM(FS41,CS41,AS41,BS41,AF41,BF41,S41,LF41,JF41,JS41,LS41,DS41,EF41,GF41,HS41,KF41,KS41,QS41,GS41,HF41,IF41,DF41,TF41,SS41,RF41,RS41,OS41,QF41,SF41,MF41,MS41,NF41,NS41,ES41,OF41,FF41,PS41,TS41,UF41,PF41,CF41,IS41,US41,VF41)</f>
        <v>38211.839999999997</v>
      </c>
      <c r="VT41" s="82">
        <f t="shared" ref="VT41" si="1475">SUM(FT41,CT41,AT41,BT41,AG41,BG41,T41,LG41,JG41,JT41,LT41,DT41,EG41,GG41,HT41,KG41,KT41,QT41,GT41,HG41,IG41,DG41,TG41,ST41,RG41,RT41,OT41,QG41,SG41,MG41,MT41,NG41,NT41,ET41,OG41,FG41,PT41,TT41,UG41,PG41,CG41,IT41,UT41,VG41)</f>
        <v>0</v>
      </c>
      <c r="VU41" s="82">
        <f t="shared" ref="VU41" si="1476">SUM(FU41,CU41,AU41,BU41,AH41,BH41,U41,LH41,JH41,JU41,LU41,DU41,EH41,GH41,HU41,KH41,KU41,QU41,GU41,HH41,IH41,DH41,TH41,SU41,RH41,RU41,OU41,QH41,SH41,MH41,MU41,NH41,NU41,EU41,OH41,FH41,PU41,TU41,UH41,PH41,CH41,IU41,UU41,VH41)</f>
        <v>0</v>
      </c>
      <c r="VV41" s="82">
        <f t="shared" ref="VV41" si="1477">SUM(FV41,CV41,AV41,BV41,AI41,BI41,V41,LI41,JI41,JV41,LV41,DV41,EI41,GI41,HV41,KI41,KV41,QV41,GV41,HI41,II41,DI41,TI41,SV41,RI41,RV41,OV41,QI41,SI41,MI41,MV41,NI41,NV41,EV41,OI41,FI41,PV41,TV41,UI41,PI41,CI41,IV41,UV41,VI41)</f>
        <v>21.560000000000002</v>
      </c>
      <c r="VW41" s="82">
        <f t="shared" ref="VW41" si="1478">SUM(FW41,CW41,AW41,BW41,AJ41,BJ41,W41,LJ41,JJ41,JW41,LW41,DW41,EJ41,GJ41,HW41,KJ41,KW41,QW41,GW41,HJ41,IJ41,DJ41,TJ41,SW41,RJ41,RW41,OW41,QJ41,SJ41,MJ41,MW41,NJ41,NW41,EW41,OJ41,FJ41,PW41,TW41,UJ41,PJ41,CJ41,IW41,UW41,VJ41)</f>
        <v>3.5933333333333333</v>
      </c>
      <c r="VX41" s="82">
        <f t="shared" ref="VX41" si="1479">SUM(FX41,CX41,AX41,BX41,AK41,BK41,X41,LK41,JK41,JX41,LX41,DX41,EK41,GK41,HX41,KK41,KX41,QX41,GX41,HK41,IK41,DK41,TK41,SX41,RK41,RX41,OX41,QK41,SK41,MK41,MX41,NK41,NX41,EX41,OK41,FK41,PX41,TX41,UK41,PK41,CK41,IX41,UX41,VK41)</f>
        <v>1.96</v>
      </c>
      <c r="VY41" s="82">
        <f t="shared" ref="VY41" si="1480">SUM(FY41,CY41,AY41,BY41,AL41,BL41,Y41,LL41,JL41,JY41,LY41,DY41,EL41,GL41,HY41,KL41,KY41,QY41,GY41,HL41,IL41,DL41,TL41,SY41,RL41,RY41,OY41,QL41,SL41,ML41,MY41,NL41,NY41,EY41,OL41,FL41,PY41,TY41,UL41,PL41,CL41,IY41,UY41,VL41)</f>
        <v>-1.6666666666666667</v>
      </c>
      <c r="VZ41" s="156">
        <f t="shared" ref="VZ41" si="1481">SUM(VS41-VQ41)</f>
        <v>-33116.939946666665</v>
      </c>
      <c r="WA41" s="63">
        <f>VLOOKUP($C41,факт!$D$7:$JU$124,273,0)</f>
        <v>2</v>
      </c>
      <c r="WB41" s="235">
        <f>VLOOKUP($C41,факт!$D$7:$JU$124,274,0)</f>
        <v>38211.839999999997</v>
      </c>
      <c r="WC41" s="235">
        <f>VLOOKUP($C41,факт!$D$7:$JU$124,275,0)</f>
        <v>0</v>
      </c>
      <c r="WD41" s="235">
        <f>VLOOKUP($C41,факт!$D$7:$JU$124,276,0)</f>
        <v>0</v>
      </c>
      <c r="WE41" s="236">
        <f t="shared" si="538"/>
        <v>0</v>
      </c>
      <c r="WF41" s="236">
        <f t="shared" si="539"/>
        <v>0</v>
      </c>
      <c r="WG41" s="467"/>
      <c r="WH41" s="467" t="e">
        <f t="shared" si="1115"/>
        <v>#DIV/0!</v>
      </c>
    </row>
    <row r="42" spans="1:606" s="92" customFormat="1" ht="15" x14ac:dyDescent="0.25">
      <c r="A42" s="181">
        <v>8</v>
      </c>
      <c r="B42" s="181"/>
      <c r="C42" s="317"/>
      <c r="D42" s="162" t="s">
        <v>125</v>
      </c>
      <c r="E42" s="2">
        <v>13520</v>
      </c>
      <c r="F42" s="27">
        <v>7.95</v>
      </c>
      <c r="G42" s="27"/>
      <c r="H42" s="25">
        <v>1</v>
      </c>
      <c r="I42" s="142"/>
      <c r="J42" s="247">
        <v>1.4</v>
      </c>
      <c r="K42" s="247">
        <v>1.68</v>
      </c>
      <c r="L42" s="247">
        <v>2.23</v>
      </c>
      <c r="M42" s="247">
        <v>2.57</v>
      </c>
      <c r="N42" s="200">
        <f>'СДП (план)'!N41</f>
        <v>0</v>
      </c>
      <c r="O42" s="200">
        <f>'СДП (план)'!O41</f>
        <v>0</v>
      </c>
      <c r="P42" s="76">
        <f t="shared" si="136"/>
        <v>0</v>
      </c>
      <c r="Q42" s="76">
        <f t="shared" si="137"/>
        <v>0</v>
      </c>
      <c r="R42" s="200">
        <f t="shared" ref="R42:BX42" si="1482">SUM(R43)</f>
        <v>0</v>
      </c>
      <c r="S42" s="200">
        <f t="shared" si="1482"/>
        <v>0</v>
      </c>
      <c r="T42" s="200">
        <f t="shared" si="1482"/>
        <v>0</v>
      </c>
      <c r="U42" s="200">
        <f t="shared" si="1482"/>
        <v>0</v>
      </c>
      <c r="V42" s="200">
        <f t="shared" si="1482"/>
        <v>0</v>
      </c>
      <c r="W42" s="200">
        <f t="shared" si="1482"/>
        <v>0</v>
      </c>
      <c r="X42" s="200">
        <f t="shared" si="1482"/>
        <v>0</v>
      </c>
      <c r="Y42" s="76">
        <f t="shared" si="139"/>
        <v>0</v>
      </c>
      <c r="Z42" s="76">
        <f t="shared" si="140"/>
        <v>0</v>
      </c>
      <c r="AA42" s="200">
        <f>'СДП (план)'!P41</f>
        <v>0</v>
      </c>
      <c r="AB42" s="200">
        <f>'СДП (план)'!Q41</f>
        <v>0</v>
      </c>
      <c r="AC42" s="76">
        <f t="shared" si="141"/>
        <v>0</v>
      </c>
      <c r="AD42" s="76">
        <f t="shared" si="142"/>
        <v>0</v>
      </c>
      <c r="AE42" s="200">
        <f t="shared" si="1482"/>
        <v>0</v>
      </c>
      <c r="AF42" s="200">
        <f t="shared" si="1482"/>
        <v>0</v>
      </c>
      <c r="AG42" s="200">
        <f t="shared" si="1482"/>
        <v>0</v>
      </c>
      <c r="AH42" s="200">
        <f t="shared" si="1482"/>
        <v>0</v>
      </c>
      <c r="AI42" s="200">
        <f t="shared" si="1482"/>
        <v>0</v>
      </c>
      <c r="AJ42" s="200">
        <f t="shared" si="1482"/>
        <v>0</v>
      </c>
      <c r="AK42" s="200">
        <f t="shared" si="1482"/>
        <v>0</v>
      </c>
      <c r="AL42" s="76">
        <f t="shared" si="145"/>
        <v>0</v>
      </c>
      <c r="AM42" s="76">
        <f t="shared" si="146"/>
        <v>0</v>
      </c>
      <c r="AN42" s="200">
        <f>'СДП (план)'!R41</f>
        <v>5</v>
      </c>
      <c r="AO42" s="200">
        <f>'СДП (план)'!S41</f>
        <v>752388</v>
      </c>
      <c r="AP42" s="76">
        <f t="shared" si="147"/>
        <v>0.83333333333333337</v>
      </c>
      <c r="AQ42" s="76">
        <f t="shared" si="148"/>
        <v>125398</v>
      </c>
      <c r="AR42" s="200">
        <f t="shared" si="1482"/>
        <v>1</v>
      </c>
      <c r="AS42" s="200">
        <f t="shared" si="1482"/>
        <v>150477.6</v>
      </c>
      <c r="AT42" s="200">
        <f t="shared" si="1482"/>
        <v>0</v>
      </c>
      <c r="AU42" s="200">
        <f t="shared" si="1482"/>
        <v>0</v>
      </c>
      <c r="AV42" s="200">
        <f t="shared" si="1482"/>
        <v>39.75</v>
      </c>
      <c r="AW42" s="200">
        <f t="shared" si="1482"/>
        <v>6.625</v>
      </c>
      <c r="AX42" s="200">
        <f t="shared" si="1482"/>
        <v>7.95</v>
      </c>
      <c r="AY42" s="76">
        <f t="shared" si="151"/>
        <v>0.16666666666666663</v>
      </c>
      <c r="AZ42" s="76">
        <f t="shared" si="152"/>
        <v>25079.600000000006</v>
      </c>
      <c r="BA42" s="200">
        <f>'СДП (план)'!T41</f>
        <v>0</v>
      </c>
      <c r="BB42" s="200">
        <f>'СДП (план)'!U41</f>
        <v>0</v>
      </c>
      <c r="BC42" s="76">
        <f t="shared" si="153"/>
        <v>0</v>
      </c>
      <c r="BD42" s="76">
        <f t="shared" si="154"/>
        <v>0</v>
      </c>
      <c r="BE42" s="200">
        <f t="shared" si="1482"/>
        <v>0</v>
      </c>
      <c r="BF42" s="200">
        <f t="shared" si="1482"/>
        <v>0</v>
      </c>
      <c r="BG42" s="200">
        <f t="shared" si="1482"/>
        <v>0</v>
      </c>
      <c r="BH42" s="200">
        <f t="shared" si="1482"/>
        <v>0</v>
      </c>
      <c r="BI42" s="200">
        <f t="shared" si="1482"/>
        <v>0</v>
      </c>
      <c r="BJ42" s="200">
        <f t="shared" si="1482"/>
        <v>0</v>
      </c>
      <c r="BK42" s="200">
        <f t="shared" si="1482"/>
        <v>0</v>
      </c>
      <c r="BL42" s="76">
        <f t="shared" si="157"/>
        <v>0</v>
      </c>
      <c r="BM42" s="76">
        <f t="shared" si="158"/>
        <v>0</v>
      </c>
      <c r="BN42" s="200">
        <f>'СДП (план)'!V41</f>
        <v>0</v>
      </c>
      <c r="BO42" s="200">
        <f>'СДП (план)'!W41</f>
        <v>0</v>
      </c>
      <c r="BP42" s="76">
        <f t="shared" si="159"/>
        <v>0</v>
      </c>
      <c r="BQ42" s="76">
        <f t="shared" si="160"/>
        <v>0</v>
      </c>
      <c r="BR42" s="200">
        <f t="shared" si="1482"/>
        <v>0</v>
      </c>
      <c r="BS42" s="200">
        <f t="shared" si="1482"/>
        <v>0</v>
      </c>
      <c r="BT42" s="200">
        <f t="shared" si="1482"/>
        <v>0</v>
      </c>
      <c r="BU42" s="200">
        <f t="shared" si="1482"/>
        <v>0</v>
      </c>
      <c r="BV42" s="200">
        <f t="shared" si="1482"/>
        <v>0</v>
      </c>
      <c r="BW42" s="200">
        <f t="shared" si="1482"/>
        <v>0</v>
      </c>
      <c r="BX42" s="200">
        <f t="shared" si="1482"/>
        <v>0</v>
      </c>
      <c r="BY42" s="76">
        <f t="shared" si="399"/>
        <v>0</v>
      </c>
      <c r="BZ42" s="76">
        <f t="shared" si="400"/>
        <v>0</v>
      </c>
      <c r="CA42" s="200">
        <f>'СДП (план)'!X41</f>
        <v>0</v>
      </c>
      <c r="CB42" s="200">
        <f>'СДП (план)'!Y41</f>
        <v>0</v>
      </c>
      <c r="CC42" s="76">
        <f t="shared" si="164"/>
        <v>0</v>
      </c>
      <c r="CD42" s="76">
        <f t="shared" si="165"/>
        <v>0</v>
      </c>
      <c r="CE42" s="200">
        <f t="shared" ref="CE42:EH42" si="1483">SUM(CE43)</f>
        <v>0</v>
      </c>
      <c r="CF42" s="200">
        <f t="shared" si="1483"/>
        <v>0</v>
      </c>
      <c r="CG42" s="200">
        <f t="shared" si="1483"/>
        <v>0</v>
      </c>
      <c r="CH42" s="200">
        <f t="shared" si="1483"/>
        <v>0</v>
      </c>
      <c r="CI42" s="200">
        <f t="shared" ref="CI42:CK42" si="1484">SUM(CI43)</f>
        <v>0</v>
      </c>
      <c r="CJ42" s="200">
        <f t="shared" si="1484"/>
        <v>0</v>
      </c>
      <c r="CK42" s="200">
        <f t="shared" si="1484"/>
        <v>0</v>
      </c>
      <c r="CL42" s="76">
        <f t="shared" si="168"/>
        <v>0</v>
      </c>
      <c r="CM42" s="76">
        <f t="shared" si="169"/>
        <v>0</v>
      </c>
      <c r="CN42" s="200">
        <f>'СДП (план)'!Z41</f>
        <v>0</v>
      </c>
      <c r="CO42" s="200">
        <f>'СДП (план)'!AA41</f>
        <v>0</v>
      </c>
      <c r="CP42" s="76">
        <f t="shared" si="170"/>
        <v>0</v>
      </c>
      <c r="CQ42" s="76">
        <f t="shared" si="171"/>
        <v>0</v>
      </c>
      <c r="CR42" s="200">
        <f t="shared" si="1483"/>
        <v>0</v>
      </c>
      <c r="CS42" s="200">
        <f t="shared" si="1483"/>
        <v>0</v>
      </c>
      <c r="CT42" s="200">
        <f t="shared" si="1483"/>
        <v>0</v>
      </c>
      <c r="CU42" s="200">
        <f t="shared" si="1483"/>
        <v>0</v>
      </c>
      <c r="CV42" s="200">
        <f t="shared" ref="CV42:CX42" si="1485">SUM(CV43)</f>
        <v>0</v>
      </c>
      <c r="CW42" s="200">
        <f t="shared" si="1485"/>
        <v>0</v>
      </c>
      <c r="CX42" s="200">
        <f t="shared" si="1485"/>
        <v>0</v>
      </c>
      <c r="CY42" s="76">
        <f t="shared" si="174"/>
        <v>0</v>
      </c>
      <c r="CZ42" s="76">
        <f t="shared" si="175"/>
        <v>0</v>
      </c>
      <c r="DA42" s="200">
        <f>'СДП (план)'!AB41</f>
        <v>0</v>
      </c>
      <c r="DB42" s="200">
        <f>'СДП (план)'!AC41</f>
        <v>0</v>
      </c>
      <c r="DC42" s="76">
        <f t="shared" si="176"/>
        <v>0</v>
      </c>
      <c r="DD42" s="76">
        <f t="shared" si="177"/>
        <v>0</v>
      </c>
      <c r="DE42" s="200">
        <f t="shared" si="1483"/>
        <v>0</v>
      </c>
      <c r="DF42" s="200">
        <f t="shared" si="1483"/>
        <v>0</v>
      </c>
      <c r="DG42" s="200">
        <f t="shared" si="1483"/>
        <v>0</v>
      </c>
      <c r="DH42" s="200">
        <f t="shared" si="1483"/>
        <v>0</v>
      </c>
      <c r="DI42" s="200">
        <f t="shared" ref="DI42:DK42" si="1486">SUM(DI43)</f>
        <v>0</v>
      </c>
      <c r="DJ42" s="200">
        <f t="shared" si="1486"/>
        <v>0</v>
      </c>
      <c r="DK42" s="200">
        <f t="shared" si="1486"/>
        <v>0</v>
      </c>
      <c r="DL42" s="76">
        <f t="shared" si="180"/>
        <v>0</v>
      </c>
      <c r="DM42" s="76">
        <f t="shared" si="181"/>
        <v>0</v>
      </c>
      <c r="DN42" s="200">
        <f>'СДП (план)'!AD41</f>
        <v>0</v>
      </c>
      <c r="DO42" s="200">
        <f>'СДП (план)'!AE41</f>
        <v>0</v>
      </c>
      <c r="DP42" s="76">
        <f t="shared" si="182"/>
        <v>0</v>
      </c>
      <c r="DQ42" s="76">
        <f t="shared" si="183"/>
        <v>0</v>
      </c>
      <c r="DR42" s="200">
        <f t="shared" si="1483"/>
        <v>0</v>
      </c>
      <c r="DS42" s="200">
        <f t="shared" si="1483"/>
        <v>0</v>
      </c>
      <c r="DT42" s="200">
        <f t="shared" si="1483"/>
        <v>0</v>
      </c>
      <c r="DU42" s="200">
        <f t="shared" si="1483"/>
        <v>0</v>
      </c>
      <c r="DV42" s="200">
        <f t="shared" ref="DV42:DX42" si="1487">SUM(DV43)</f>
        <v>0</v>
      </c>
      <c r="DW42" s="200">
        <f t="shared" si="1487"/>
        <v>0</v>
      </c>
      <c r="DX42" s="200">
        <f t="shared" si="1487"/>
        <v>0</v>
      </c>
      <c r="DY42" s="76">
        <f t="shared" si="186"/>
        <v>0</v>
      </c>
      <c r="DZ42" s="76">
        <f t="shared" si="187"/>
        <v>0</v>
      </c>
      <c r="EA42" s="200">
        <f>'СДП (план)'!AF41</f>
        <v>0</v>
      </c>
      <c r="EB42" s="200">
        <f>'СДП (план)'!AG41</f>
        <v>0</v>
      </c>
      <c r="EC42" s="76">
        <f t="shared" si="188"/>
        <v>0</v>
      </c>
      <c r="ED42" s="76">
        <f t="shared" si="189"/>
        <v>0</v>
      </c>
      <c r="EE42" s="200">
        <f t="shared" si="1483"/>
        <v>0</v>
      </c>
      <c r="EF42" s="200">
        <f t="shared" si="1483"/>
        <v>0</v>
      </c>
      <c r="EG42" s="200">
        <f t="shared" si="1483"/>
        <v>0</v>
      </c>
      <c r="EH42" s="200">
        <f t="shared" si="1483"/>
        <v>0</v>
      </c>
      <c r="EI42" s="200">
        <f t="shared" ref="EI42:EK42" si="1488">SUM(EI43)</f>
        <v>0</v>
      </c>
      <c r="EJ42" s="200">
        <f t="shared" si="1488"/>
        <v>0</v>
      </c>
      <c r="EK42" s="200">
        <f t="shared" si="1488"/>
        <v>0</v>
      </c>
      <c r="EL42" s="76">
        <f t="shared" si="191"/>
        <v>0</v>
      </c>
      <c r="EM42" s="76">
        <f t="shared" si="192"/>
        <v>0</v>
      </c>
      <c r="EN42" s="200">
        <f>'СДП (план)'!AH41</f>
        <v>0</v>
      </c>
      <c r="EO42" s="200">
        <f>'СДП (план)'!AI41</f>
        <v>0</v>
      </c>
      <c r="EP42" s="76">
        <f t="shared" si="193"/>
        <v>0</v>
      </c>
      <c r="EQ42" s="76">
        <f t="shared" si="194"/>
        <v>0</v>
      </c>
      <c r="ER42" s="200">
        <f t="shared" ref="ER42:GU42" si="1489">SUM(ER43)</f>
        <v>0</v>
      </c>
      <c r="ES42" s="200">
        <f t="shared" si="1489"/>
        <v>0</v>
      </c>
      <c r="ET42" s="200">
        <f t="shared" si="1489"/>
        <v>0</v>
      </c>
      <c r="EU42" s="200">
        <f t="shared" si="1489"/>
        <v>0</v>
      </c>
      <c r="EV42" s="200">
        <f t="shared" ref="EV42:EX42" si="1490">SUM(EV43)</f>
        <v>0</v>
      </c>
      <c r="EW42" s="200">
        <f t="shared" si="1490"/>
        <v>0</v>
      </c>
      <c r="EX42" s="200">
        <f t="shared" si="1490"/>
        <v>0</v>
      </c>
      <c r="EY42" s="76">
        <f t="shared" si="197"/>
        <v>0</v>
      </c>
      <c r="EZ42" s="76">
        <f t="shared" si="198"/>
        <v>0</v>
      </c>
      <c r="FA42" s="200">
        <f>'СДП (план)'!AJ41</f>
        <v>0</v>
      </c>
      <c r="FB42" s="200">
        <f>'СДП (план)'!AK41</f>
        <v>0</v>
      </c>
      <c r="FC42" s="76">
        <f t="shared" si="199"/>
        <v>0</v>
      </c>
      <c r="FD42" s="76">
        <f t="shared" si="200"/>
        <v>0</v>
      </c>
      <c r="FE42" s="200">
        <f t="shared" si="1489"/>
        <v>0</v>
      </c>
      <c r="FF42" s="200">
        <f t="shared" si="1489"/>
        <v>0</v>
      </c>
      <c r="FG42" s="200">
        <f t="shared" si="1489"/>
        <v>0</v>
      </c>
      <c r="FH42" s="200">
        <f t="shared" si="1489"/>
        <v>0</v>
      </c>
      <c r="FI42" s="200">
        <f t="shared" ref="FI42:FK42" si="1491">SUM(FI43)</f>
        <v>0</v>
      </c>
      <c r="FJ42" s="200">
        <f t="shared" si="1491"/>
        <v>0</v>
      </c>
      <c r="FK42" s="200">
        <f t="shared" si="1491"/>
        <v>0</v>
      </c>
      <c r="FL42" s="76">
        <f t="shared" si="202"/>
        <v>0</v>
      </c>
      <c r="FM42" s="76">
        <f t="shared" si="203"/>
        <v>0</v>
      </c>
      <c r="FN42" s="397">
        <f>'СДП (план)'!AL41</f>
        <v>0</v>
      </c>
      <c r="FO42" s="397">
        <f>'СДП (план)'!AM41</f>
        <v>0</v>
      </c>
      <c r="FP42" s="76">
        <f t="shared" si="204"/>
        <v>0</v>
      </c>
      <c r="FQ42" s="76">
        <f t="shared" si="205"/>
        <v>0</v>
      </c>
      <c r="FR42" s="200">
        <f t="shared" si="1489"/>
        <v>0</v>
      </c>
      <c r="FS42" s="200">
        <f t="shared" si="1489"/>
        <v>0</v>
      </c>
      <c r="FT42" s="200">
        <f t="shared" si="1489"/>
        <v>0</v>
      </c>
      <c r="FU42" s="200">
        <f t="shared" si="1489"/>
        <v>0</v>
      </c>
      <c r="FV42" s="200">
        <f t="shared" ref="FV42:FX42" si="1492">SUM(FV43)</f>
        <v>0</v>
      </c>
      <c r="FW42" s="200">
        <f t="shared" si="1492"/>
        <v>0</v>
      </c>
      <c r="FX42" s="200">
        <f t="shared" si="1492"/>
        <v>0</v>
      </c>
      <c r="FY42" s="76">
        <f t="shared" si="208"/>
        <v>0</v>
      </c>
      <c r="FZ42" s="76">
        <f t="shared" si="209"/>
        <v>0</v>
      </c>
      <c r="GA42" s="200">
        <f>'СДП (план)'!AN41</f>
        <v>0</v>
      </c>
      <c r="GB42" s="200">
        <f>'СДП (план)'!AO41</f>
        <v>0</v>
      </c>
      <c r="GC42" s="76">
        <f t="shared" si="210"/>
        <v>0</v>
      </c>
      <c r="GD42" s="76">
        <f t="shared" si="211"/>
        <v>0</v>
      </c>
      <c r="GE42" s="200">
        <f t="shared" si="1489"/>
        <v>0</v>
      </c>
      <c r="GF42" s="200">
        <f t="shared" si="1489"/>
        <v>0</v>
      </c>
      <c r="GG42" s="200">
        <f t="shared" si="1489"/>
        <v>0</v>
      </c>
      <c r="GH42" s="200">
        <f t="shared" si="1489"/>
        <v>0</v>
      </c>
      <c r="GI42" s="200">
        <f t="shared" ref="GI42:GK42" si="1493">SUM(GI43)</f>
        <v>0</v>
      </c>
      <c r="GJ42" s="200">
        <f t="shared" si="1493"/>
        <v>0</v>
      </c>
      <c r="GK42" s="200">
        <f t="shared" si="1493"/>
        <v>0</v>
      </c>
      <c r="GL42" s="76">
        <f t="shared" si="213"/>
        <v>0</v>
      </c>
      <c r="GM42" s="76">
        <f t="shared" si="214"/>
        <v>0</v>
      </c>
      <c r="GN42" s="200">
        <f>'СДП (план)'!AP41</f>
        <v>0</v>
      </c>
      <c r="GO42" s="200">
        <f>'СДП (план)'!AQ41</f>
        <v>0</v>
      </c>
      <c r="GP42" s="76">
        <f t="shared" si="215"/>
        <v>0</v>
      </c>
      <c r="GQ42" s="76">
        <f t="shared" si="216"/>
        <v>0</v>
      </c>
      <c r="GR42" s="200">
        <f t="shared" si="1489"/>
        <v>0</v>
      </c>
      <c r="GS42" s="200">
        <f t="shared" si="1489"/>
        <v>0</v>
      </c>
      <c r="GT42" s="200">
        <f t="shared" si="1489"/>
        <v>0</v>
      </c>
      <c r="GU42" s="200">
        <f t="shared" si="1489"/>
        <v>0</v>
      </c>
      <c r="GV42" s="200">
        <f t="shared" ref="GV42:GX42" si="1494">SUM(GV43)</f>
        <v>0</v>
      </c>
      <c r="GW42" s="200">
        <f t="shared" si="1494"/>
        <v>0</v>
      </c>
      <c r="GX42" s="200">
        <f t="shared" si="1494"/>
        <v>0</v>
      </c>
      <c r="GY42" s="76">
        <f t="shared" si="218"/>
        <v>0</v>
      </c>
      <c r="GZ42" s="76">
        <f t="shared" si="219"/>
        <v>0</v>
      </c>
      <c r="HA42" s="200">
        <f>'СДП (план)'!AR41</f>
        <v>0</v>
      </c>
      <c r="HB42" s="200">
        <f>'СДП (план)'!AS41</f>
        <v>0</v>
      </c>
      <c r="HC42" s="76">
        <f t="shared" si="220"/>
        <v>0</v>
      </c>
      <c r="HD42" s="76">
        <f t="shared" si="221"/>
        <v>0</v>
      </c>
      <c r="HE42" s="200">
        <f t="shared" ref="HE42:JH42" si="1495">SUM(HE43)</f>
        <v>0</v>
      </c>
      <c r="HF42" s="200">
        <f t="shared" si="1495"/>
        <v>0</v>
      </c>
      <c r="HG42" s="200">
        <f t="shared" si="1495"/>
        <v>0</v>
      </c>
      <c r="HH42" s="200">
        <f t="shared" si="1495"/>
        <v>0</v>
      </c>
      <c r="HI42" s="200">
        <f t="shared" ref="HI42:HK42" si="1496">SUM(HI43)</f>
        <v>0</v>
      </c>
      <c r="HJ42" s="200">
        <f t="shared" si="1496"/>
        <v>0</v>
      </c>
      <c r="HK42" s="200">
        <f t="shared" si="1496"/>
        <v>0</v>
      </c>
      <c r="HL42" s="76">
        <f t="shared" si="224"/>
        <v>0</v>
      </c>
      <c r="HM42" s="76">
        <f t="shared" si="225"/>
        <v>0</v>
      </c>
      <c r="HN42" s="200">
        <f>'СДП (план)'!AT41</f>
        <v>0</v>
      </c>
      <c r="HO42" s="200">
        <f>'СДП (план)'!AU41</f>
        <v>0</v>
      </c>
      <c r="HP42" s="76">
        <f t="shared" si="226"/>
        <v>0</v>
      </c>
      <c r="HQ42" s="76">
        <f t="shared" si="227"/>
        <v>0</v>
      </c>
      <c r="HR42" s="200">
        <f t="shared" si="1495"/>
        <v>0</v>
      </c>
      <c r="HS42" s="200">
        <f t="shared" si="1495"/>
        <v>0</v>
      </c>
      <c r="HT42" s="200">
        <f t="shared" si="1495"/>
        <v>0</v>
      </c>
      <c r="HU42" s="200">
        <f t="shared" si="1495"/>
        <v>0</v>
      </c>
      <c r="HV42" s="200">
        <f t="shared" ref="HV42:HX42" si="1497">SUM(HV43)</f>
        <v>0</v>
      </c>
      <c r="HW42" s="200">
        <f t="shared" si="1497"/>
        <v>0</v>
      </c>
      <c r="HX42" s="200">
        <f t="shared" si="1497"/>
        <v>0</v>
      </c>
      <c r="HY42" s="76">
        <f t="shared" si="230"/>
        <v>0</v>
      </c>
      <c r="HZ42" s="76">
        <f t="shared" si="231"/>
        <v>0</v>
      </c>
      <c r="IA42" s="200">
        <f>'СДП (план)'!AV41</f>
        <v>0</v>
      </c>
      <c r="IB42" s="200">
        <f>'СДП (план)'!AW41</f>
        <v>0</v>
      </c>
      <c r="IC42" s="76">
        <f t="shared" si="232"/>
        <v>0</v>
      </c>
      <c r="ID42" s="76">
        <f t="shared" si="233"/>
        <v>0</v>
      </c>
      <c r="IE42" s="200">
        <f t="shared" si="1495"/>
        <v>0</v>
      </c>
      <c r="IF42" s="200">
        <f t="shared" si="1495"/>
        <v>0</v>
      </c>
      <c r="IG42" s="200">
        <f t="shared" si="1495"/>
        <v>0</v>
      </c>
      <c r="IH42" s="200">
        <f t="shared" si="1495"/>
        <v>0</v>
      </c>
      <c r="II42" s="200">
        <f t="shared" ref="II42:IK42" si="1498">SUM(II43)</f>
        <v>0</v>
      </c>
      <c r="IJ42" s="200">
        <f t="shared" si="1498"/>
        <v>0</v>
      </c>
      <c r="IK42" s="200">
        <f t="shared" si="1498"/>
        <v>0</v>
      </c>
      <c r="IL42" s="76">
        <f t="shared" si="236"/>
        <v>0</v>
      </c>
      <c r="IM42" s="76">
        <f t="shared" si="237"/>
        <v>0</v>
      </c>
      <c r="IN42" s="200">
        <f>'СДП (план)'!AX41</f>
        <v>0</v>
      </c>
      <c r="IO42" s="200">
        <f>'СДП (план)'!AY41</f>
        <v>0</v>
      </c>
      <c r="IP42" s="76">
        <f t="shared" si="238"/>
        <v>0</v>
      </c>
      <c r="IQ42" s="76">
        <f t="shared" si="239"/>
        <v>0</v>
      </c>
      <c r="IR42" s="200">
        <f t="shared" si="1495"/>
        <v>0</v>
      </c>
      <c r="IS42" s="200">
        <f t="shared" si="1495"/>
        <v>0</v>
      </c>
      <c r="IT42" s="200">
        <f t="shared" si="1495"/>
        <v>0</v>
      </c>
      <c r="IU42" s="200">
        <f t="shared" si="1495"/>
        <v>0</v>
      </c>
      <c r="IV42" s="200">
        <f t="shared" ref="IV42:IX42" si="1499">SUM(IV43)</f>
        <v>0</v>
      </c>
      <c r="IW42" s="200">
        <f t="shared" si="1499"/>
        <v>0</v>
      </c>
      <c r="IX42" s="200">
        <f t="shared" si="1499"/>
        <v>0</v>
      </c>
      <c r="IY42" s="76">
        <f t="shared" si="242"/>
        <v>0</v>
      </c>
      <c r="IZ42" s="76">
        <f t="shared" si="243"/>
        <v>0</v>
      </c>
      <c r="JA42" s="200">
        <f>'СДП (план)'!AZ41</f>
        <v>0</v>
      </c>
      <c r="JB42" s="200">
        <f>'СДП (план)'!BA41</f>
        <v>0</v>
      </c>
      <c r="JC42" s="76">
        <f t="shared" si="244"/>
        <v>0</v>
      </c>
      <c r="JD42" s="76">
        <f t="shared" si="245"/>
        <v>0</v>
      </c>
      <c r="JE42" s="200">
        <f t="shared" si="1495"/>
        <v>0</v>
      </c>
      <c r="JF42" s="200">
        <f t="shared" si="1495"/>
        <v>0</v>
      </c>
      <c r="JG42" s="200">
        <f t="shared" si="1495"/>
        <v>0</v>
      </c>
      <c r="JH42" s="200">
        <f t="shared" si="1495"/>
        <v>0</v>
      </c>
      <c r="JI42" s="200">
        <f t="shared" ref="JI42:JK42" si="1500">SUM(JI43)</f>
        <v>0</v>
      </c>
      <c r="JJ42" s="200">
        <f t="shared" si="1500"/>
        <v>0</v>
      </c>
      <c r="JK42" s="200">
        <f t="shared" si="1500"/>
        <v>0</v>
      </c>
      <c r="JL42" s="76">
        <f t="shared" si="247"/>
        <v>0</v>
      </c>
      <c r="JM42" s="76">
        <f t="shared" si="248"/>
        <v>0</v>
      </c>
      <c r="JN42" s="200">
        <f>'СДП (план)'!BB41</f>
        <v>0</v>
      </c>
      <c r="JO42" s="200">
        <f>'СДП (план)'!BC41</f>
        <v>0</v>
      </c>
      <c r="JP42" s="76">
        <f t="shared" si="249"/>
        <v>0</v>
      </c>
      <c r="JQ42" s="76">
        <f t="shared" si="250"/>
        <v>0</v>
      </c>
      <c r="JR42" s="200">
        <f t="shared" ref="JR42:LU42" si="1501">SUM(JR43)</f>
        <v>0</v>
      </c>
      <c r="JS42" s="200">
        <f t="shared" si="1501"/>
        <v>0</v>
      </c>
      <c r="JT42" s="200">
        <f t="shared" si="1501"/>
        <v>0</v>
      </c>
      <c r="JU42" s="200">
        <f t="shared" si="1501"/>
        <v>0</v>
      </c>
      <c r="JV42" s="200">
        <f t="shared" ref="JV42:JX42" si="1502">SUM(JV43)</f>
        <v>0</v>
      </c>
      <c r="JW42" s="200">
        <f t="shared" si="1502"/>
        <v>0</v>
      </c>
      <c r="JX42" s="200">
        <f t="shared" si="1502"/>
        <v>0</v>
      </c>
      <c r="JY42" s="76">
        <f t="shared" si="252"/>
        <v>0</v>
      </c>
      <c r="JZ42" s="76">
        <f t="shared" si="253"/>
        <v>0</v>
      </c>
      <c r="KA42" s="200">
        <f>'СДП (план)'!BD41</f>
        <v>0</v>
      </c>
      <c r="KB42" s="200">
        <f>'СДП (план)'!BE41</f>
        <v>0</v>
      </c>
      <c r="KC42" s="76">
        <f t="shared" si="254"/>
        <v>0</v>
      </c>
      <c r="KD42" s="76">
        <f t="shared" si="255"/>
        <v>0</v>
      </c>
      <c r="KE42" s="200">
        <f t="shared" si="1501"/>
        <v>0</v>
      </c>
      <c r="KF42" s="200">
        <f t="shared" si="1501"/>
        <v>0</v>
      </c>
      <c r="KG42" s="200">
        <f t="shared" si="1501"/>
        <v>0</v>
      </c>
      <c r="KH42" s="200">
        <f t="shared" si="1501"/>
        <v>0</v>
      </c>
      <c r="KI42" s="200">
        <f t="shared" ref="KI42:KK42" si="1503">SUM(KI43)</f>
        <v>0</v>
      </c>
      <c r="KJ42" s="200">
        <f t="shared" si="1503"/>
        <v>0</v>
      </c>
      <c r="KK42" s="200">
        <f t="shared" si="1503"/>
        <v>0</v>
      </c>
      <c r="KL42" s="76">
        <f t="shared" si="258"/>
        <v>0</v>
      </c>
      <c r="KM42" s="76">
        <f t="shared" si="259"/>
        <v>0</v>
      </c>
      <c r="KN42" s="200">
        <f>'СДП (план)'!BF41</f>
        <v>0</v>
      </c>
      <c r="KO42" s="200">
        <f>'СДП (план)'!BG41</f>
        <v>0</v>
      </c>
      <c r="KP42" s="76">
        <f t="shared" si="260"/>
        <v>0</v>
      </c>
      <c r="KQ42" s="76">
        <f t="shared" si="261"/>
        <v>0</v>
      </c>
      <c r="KR42" s="200">
        <f t="shared" si="1501"/>
        <v>0</v>
      </c>
      <c r="KS42" s="200">
        <f t="shared" si="1501"/>
        <v>0</v>
      </c>
      <c r="KT42" s="200">
        <f t="shared" si="1501"/>
        <v>0</v>
      </c>
      <c r="KU42" s="200">
        <f t="shared" si="1501"/>
        <v>0</v>
      </c>
      <c r="KV42" s="200">
        <f t="shared" ref="KV42:KX42" si="1504">SUM(KV43)</f>
        <v>0</v>
      </c>
      <c r="KW42" s="200">
        <f t="shared" si="1504"/>
        <v>0</v>
      </c>
      <c r="KX42" s="200">
        <f t="shared" si="1504"/>
        <v>0</v>
      </c>
      <c r="KY42" s="76">
        <f t="shared" si="264"/>
        <v>0</v>
      </c>
      <c r="KZ42" s="76">
        <f t="shared" si="265"/>
        <v>0</v>
      </c>
      <c r="LA42" s="200">
        <f>'СДП (план)'!BH41</f>
        <v>0</v>
      </c>
      <c r="LB42" s="200">
        <f>'СДП (план)'!BI41</f>
        <v>0</v>
      </c>
      <c r="LC42" s="76">
        <f t="shared" si="266"/>
        <v>0</v>
      </c>
      <c r="LD42" s="76">
        <f t="shared" si="267"/>
        <v>0</v>
      </c>
      <c r="LE42" s="200">
        <f t="shared" si="1501"/>
        <v>0</v>
      </c>
      <c r="LF42" s="200">
        <f t="shared" si="1501"/>
        <v>0</v>
      </c>
      <c r="LG42" s="200">
        <f t="shared" si="1501"/>
        <v>0</v>
      </c>
      <c r="LH42" s="200">
        <f t="shared" si="1501"/>
        <v>0</v>
      </c>
      <c r="LI42" s="200">
        <f t="shared" ref="LI42:LK42" si="1505">SUM(LI43)</f>
        <v>0</v>
      </c>
      <c r="LJ42" s="200">
        <f t="shared" si="1505"/>
        <v>0</v>
      </c>
      <c r="LK42" s="200">
        <f t="shared" si="1505"/>
        <v>0</v>
      </c>
      <c r="LL42" s="76">
        <f t="shared" si="270"/>
        <v>0</v>
      </c>
      <c r="LM42" s="76">
        <f t="shared" si="271"/>
        <v>0</v>
      </c>
      <c r="LN42" s="200">
        <f>'СДП (план)'!BJ41</f>
        <v>0</v>
      </c>
      <c r="LO42" s="200">
        <f>'СДП (план)'!BK41</f>
        <v>0</v>
      </c>
      <c r="LP42" s="76">
        <f t="shared" si="272"/>
        <v>0</v>
      </c>
      <c r="LQ42" s="76">
        <f t="shared" si="273"/>
        <v>0</v>
      </c>
      <c r="LR42" s="200">
        <f t="shared" si="1501"/>
        <v>0</v>
      </c>
      <c r="LS42" s="200">
        <f t="shared" si="1501"/>
        <v>0</v>
      </c>
      <c r="LT42" s="200">
        <f t="shared" si="1501"/>
        <v>0</v>
      </c>
      <c r="LU42" s="200">
        <f t="shared" si="1501"/>
        <v>0</v>
      </c>
      <c r="LV42" s="200">
        <f t="shared" ref="LV42:LX42" si="1506">SUM(LV43)</f>
        <v>0</v>
      </c>
      <c r="LW42" s="200">
        <f t="shared" si="1506"/>
        <v>0</v>
      </c>
      <c r="LX42" s="200">
        <f t="shared" si="1506"/>
        <v>0</v>
      </c>
      <c r="LY42" s="76">
        <f t="shared" si="275"/>
        <v>0</v>
      </c>
      <c r="LZ42" s="76">
        <f t="shared" si="276"/>
        <v>0</v>
      </c>
      <c r="MA42" s="200">
        <f>'СДП (план)'!BL41</f>
        <v>0</v>
      </c>
      <c r="MB42" s="200">
        <f>'СДП (план)'!BM41</f>
        <v>0</v>
      </c>
      <c r="MC42" s="76">
        <f t="shared" si="277"/>
        <v>0</v>
      </c>
      <c r="MD42" s="76">
        <f t="shared" si="278"/>
        <v>0</v>
      </c>
      <c r="ME42" s="200">
        <f t="shared" ref="ME42:OH42" si="1507">SUM(ME43)</f>
        <v>0</v>
      </c>
      <c r="MF42" s="200">
        <f t="shared" si="1507"/>
        <v>0</v>
      </c>
      <c r="MG42" s="200">
        <f t="shared" si="1507"/>
        <v>0</v>
      </c>
      <c r="MH42" s="200">
        <f t="shared" si="1507"/>
        <v>0</v>
      </c>
      <c r="MI42" s="200">
        <f t="shared" ref="MI42:MK42" si="1508">SUM(MI43)</f>
        <v>0</v>
      </c>
      <c r="MJ42" s="200">
        <f t="shared" si="1508"/>
        <v>0</v>
      </c>
      <c r="MK42" s="200">
        <f t="shared" si="1508"/>
        <v>0</v>
      </c>
      <c r="ML42" s="76">
        <f t="shared" si="281"/>
        <v>0</v>
      </c>
      <c r="MM42" s="76">
        <f t="shared" si="282"/>
        <v>0</v>
      </c>
      <c r="MN42" s="200">
        <f>'СДП (план)'!BN41</f>
        <v>0</v>
      </c>
      <c r="MO42" s="200">
        <f>'СДП (план)'!BO41</f>
        <v>0</v>
      </c>
      <c r="MP42" s="76">
        <f t="shared" si="283"/>
        <v>0</v>
      </c>
      <c r="MQ42" s="76">
        <f t="shared" si="284"/>
        <v>0</v>
      </c>
      <c r="MR42" s="200">
        <f t="shared" si="1507"/>
        <v>0</v>
      </c>
      <c r="MS42" s="200">
        <f t="shared" si="1507"/>
        <v>0</v>
      </c>
      <c r="MT42" s="200">
        <f t="shared" si="1507"/>
        <v>0</v>
      </c>
      <c r="MU42" s="200">
        <f t="shared" si="1507"/>
        <v>0</v>
      </c>
      <c r="MV42" s="200">
        <f t="shared" ref="MV42:MX42" si="1509">SUM(MV43)</f>
        <v>0</v>
      </c>
      <c r="MW42" s="200">
        <f t="shared" si="1509"/>
        <v>0</v>
      </c>
      <c r="MX42" s="200">
        <f t="shared" si="1509"/>
        <v>0</v>
      </c>
      <c r="MY42" s="76">
        <f t="shared" si="287"/>
        <v>0</v>
      </c>
      <c r="MZ42" s="76">
        <f t="shared" si="288"/>
        <v>0</v>
      </c>
      <c r="NA42" s="200">
        <f>'СДП (план)'!BP41</f>
        <v>0</v>
      </c>
      <c r="NB42" s="200">
        <f>'СДП (план)'!BQ41</f>
        <v>0</v>
      </c>
      <c r="NC42" s="76">
        <f t="shared" si="289"/>
        <v>0</v>
      </c>
      <c r="ND42" s="76">
        <f t="shared" si="290"/>
        <v>0</v>
      </c>
      <c r="NE42" s="200">
        <f t="shared" si="1507"/>
        <v>0</v>
      </c>
      <c r="NF42" s="200">
        <f t="shared" si="1507"/>
        <v>0</v>
      </c>
      <c r="NG42" s="200">
        <f t="shared" si="1507"/>
        <v>0</v>
      </c>
      <c r="NH42" s="200">
        <f t="shared" si="1507"/>
        <v>0</v>
      </c>
      <c r="NI42" s="200">
        <f t="shared" ref="NI42:NK42" si="1510">SUM(NI43)</f>
        <v>0</v>
      </c>
      <c r="NJ42" s="200">
        <f t="shared" si="1510"/>
        <v>0</v>
      </c>
      <c r="NK42" s="200">
        <f t="shared" si="1510"/>
        <v>0</v>
      </c>
      <c r="NL42" s="76">
        <f t="shared" si="293"/>
        <v>0</v>
      </c>
      <c r="NM42" s="76">
        <f t="shared" si="294"/>
        <v>0</v>
      </c>
      <c r="NN42" s="200">
        <f>'СДП (план)'!BR41</f>
        <v>0</v>
      </c>
      <c r="NO42" s="200">
        <f>'СДП (план)'!BS41</f>
        <v>0</v>
      </c>
      <c r="NP42" s="76">
        <f t="shared" si="295"/>
        <v>0</v>
      </c>
      <c r="NQ42" s="76">
        <f t="shared" si="296"/>
        <v>0</v>
      </c>
      <c r="NR42" s="200">
        <f t="shared" si="1507"/>
        <v>0</v>
      </c>
      <c r="NS42" s="200">
        <f t="shared" si="1507"/>
        <v>0</v>
      </c>
      <c r="NT42" s="200">
        <f t="shared" si="1507"/>
        <v>0</v>
      </c>
      <c r="NU42" s="200">
        <f t="shared" si="1507"/>
        <v>0</v>
      </c>
      <c r="NV42" s="200">
        <f t="shared" ref="NV42:NX42" si="1511">SUM(NV43)</f>
        <v>0</v>
      </c>
      <c r="NW42" s="200">
        <f t="shared" si="1511"/>
        <v>0</v>
      </c>
      <c r="NX42" s="200">
        <f t="shared" si="1511"/>
        <v>0</v>
      </c>
      <c r="NY42" s="76">
        <f t="shared" si="299"/>
        <v>0</v>
      </c>
      <c r="NZ42" s="76">
        <f t="shared" si="300"/>
        <v>0</v>
      </c>
      <c r="OA42" s="200">
        <f>'СДП (план)'!BT41</f>
        <v>0</v>
      </c>
      <c r="OB42" s="200">
        <f>'СДП (план)'!BU41</f>
        <v>0</v>
      </c>
      <c r="OC42" s="76">
        <f t="shared" si="301"/>
        <v>0</v>
      </c>
      <c r="OD42" s="76">
        <f t="shared" si="302"/>
        <v>0</v>
      </c>
      <c r="OE42" s="200">
        <f t="shared" si="1507"/>
        <v>0</v>
      </c>
      <c r="OF42" s="200">
        <f t="shared" si="1507"/>
        <v>0</v>
      </c>
      <c r="OG42" s="200">
        <f t="shared" si="1507"/>
        <v>0</v>
      </c>
      <c r="OH42" s="200">
        <f t="shared" si="1507"/>
        <v>0</v>
      </c>
      <c r="OI42" s="200">
        <f t="shared" ref="OI42:OK42" si="1512">SUM(OI43)</f>
        <v>0</v>
      </c>
      <c r="OJ42" s="200">
        <f t="shared" si="1512"/>
        <v>0</v>
      </c>
      <c r="OK42" s="200">
        <f t="shared" si="1512"/>
        <v>0</v>
      </c>
      <c r="OL42" s="76">
        <f t="shared" si="305"/>
        <v>0</v>
      </c>
      <c r="OM42" s="76">
        <f t="shared" si="306"/>
        <v>0</v>
      </c>
      <c r="ON42" s="200">
        <f>'СДП (план)'!BV41</f>
        <v>0</v>
      </c>
      <c r="OO42" s="200">
        <f>'СДП (план)'!BW41</f>
        <v>0</v>
      </c>
      <c r="OP42" s="76">
        <f t="shared" si="307"/>
        <v>0</v>
      </c>
      <c r="OQ42" s="76">
        <f t="shared" si="308"/>
        <v>0</v>
      </c>
      <c r="OR42" s="200">
        <f t="shared" ref="OR42:QT42" si="1513">SUM(OR43)</f>
        <v>0</v>
      </c>
      <c r="OS42" s="200">
        <f t="shared" si="1513"/>
        <v>0</v>
      </c>
      <c r="OT42" s="200">
        <f t="shared" si="1513"/>
        <v>0</v>
      </c>
      <c r="OU42" s="200">
        <f t="shared" si="1513"/>
        <v>0</v>
      </c>
      <c r="OV42" s="200">
        <f t="shared" ref="OV42:OX42" si="1514">SUM(OV43)</f>
        <v>0</v>
      </c>
      <c r="OW42" s="200">
        <f t="shared" si="1514"/>
        <v>0</v>
      </c>
      <c r="OX42" s="200">
        <f t="shared" si="1514"/>
        <v>0</v>
      </c>
      <c r="OY42" s="76">
        <f t="shared" si="310"/>
        <v>0</v>
      </c>
      <c r="OZ42" s="76">
        <f t="shared" si="311"/>
        <v>0</v>
      </c>
      <c r="PA42" s="200">
        <f>'СДП (план)'!BX41</f>
        <v>0</v>
      </c>
      <c r="PB42" s="200">
        <f>'СДП (план)'!BY41</f>
        <v>0</v>
      </c>
      <c r="PC42" s="76">
        <f t="shared" si="312"/>
        <v>0</v>
      </c>
      <c r="PD42" s="76">
        <f t="shared" si="313"/>
        <v>0</v>
      </c>
      <c r="PE42" s="200">
        <f t="shared" si="1513"/>
        <v>0</v>
      </c>
      <c r="PF42" s="200">
        <f t="shared" si="1513"/>
        <v>0</v>
      </c>
      <c r="PG42" s="200">
        <f t="shared" si="1513"/>
        <v>0</v>
      </c>
      <c r="PH42" s="200">
        <f t="shared" si="1513"/>
        <v>0</v>
      </c>
      <c r="PI42" s="200">
        <f t="shared" ref="PI42:PK42" si="1515">SUM(PI43)</f>
        <v>0</v>
      </c>
      <c r="PJ42" s="200">
        <f t="shared" si="1515"/>
        <v>0</v>
      </c>
      <c r="PK42" s="200">
        <f t="shared" si="1515"/>
        <v>0</v>
      </c>
      <c r="PL42" s="76">
        <f t="shared" si="315"/>
        <v>0</v>
      </c>
      <c r="PM42" s="76">
        <f t="shared" si="316"/>
        <v>0</v>
      </c>
      <c r="PN42" s="200">
        <f>'СДП (план)'!BZ41</f>
        <v>0</v>
      </c>
      <c r="PO42" s="200">
        <f>'СДП (план)'!CA41</f>
        <v>0</v>
      </c>
      <c r="PP42" s="76">
        <f t="shared" si="317"/>
        <v>0</v>
      </c>
      <c r="PQ42" s="76">
        <f t="shared" si="318"/>
        <v>0</v>
      </c>
      <c r="PR42" s="200">
        <f t="shared" si="1513"/>
        <v>0</v>
      </c>
      <c r="PS42" s="200">
        <f t="shared" si="1513"/>
        <v>0</v>
      </c>
      <c r="PT42" s="200">
        <f t="shared" si="1513"/>
        <v>0</v>
      </c>
      <c r="PU42" s="200">
        <f t="shared" si="1513"/>
        <v>0</v>
      </c>
      <c r="PV42" s="200">
        <f t="shared" ref="PV42:PX42" si="1516">SUM(PV43)</f>
        <v>0</v>
      </c>
      <c r="PW42" s="200">
        <f t="shared" si="1516"/>
        <v>0</v>
      </c>
      <c r="PX42" s="200">
        <f t="shared" si="1516"/>
        <v>0</v>
      </c>
      <c r="PY42" s="76">
        <f t="shared" si="321"/>
        <v>0</v>
      </c>
      <c r="PZ42" s="76">
        <f t="shared" si="322"/>
        <v>0</v>
      </c>
      <c r="QA42" s="200">
        <f>'СДП (план)'!CB41</f>
        <v>0</v>
      </c>
      <c r="QB42" s="200">
        <f>'СДП (план)'!CC41</f>
        <v>0</v>
      </c>
      <c r="QC42" s="76">
        <f t="shared" si="323"/>
        <v>0</v>
      </c>
      <c r="QD42" s="76">
        <f t="shared" si="324"/>
        <v>0</v>
      </c>
      <c r="QE42" s="200">
        <f t="shared" si="1513"/>
        <v>0</v>
      </c>
      <c r="QF42" s="200">
        <f t="shared" si="1513"/>
        <v>0</v>
      </c>
      <c r="QG42" s="200">
        <f t="shared" si="1513"/>
        <v>0</v>
      </c>
      <c r="QH42" s="200">
        <f t="shared" si="1513"/>
        <v>0</v>
      </c>
      <c r="QI42" s="200">
        <f t="shared" ref="QI42:QK42" si="1517">SUM(QI43)</f>
        <v>0</v>
      </c>
      <c r="QJ42" s="200">
        <f t="shared" si="1517"/>
        <v>0</v>
      </c>
      <c r="QK42" s="200">
        <f t="shared" si="1517"/>
        <v>0</v>
      </c>
      <c r="QL42" s="76">
        <f t="shared" si="326"/>
        <v>0</v>
      </c>
      <c r="QM42" s="76">
        <f t="shared" si="327"/>
        <v>0</v>
      </c>
      <c r="QN42" s="200">
        <f>'СДП (план)'!CD41</f>
        <v>0</v>
      </c>
      <c r="QO42" s="200">
        <f>'СДП (план)'!CE41</f>
        <v>0</v>
      </c>
      <c r="QP42" s="76">
        <f t="shared" si="328"/>
        <v>0</v>
      </c>
      <c r="QQ42" s="76">
        <f t="shared" si="329"/>
        <v>0</v>
      </c>
      <c r="QR42" s="200">
        <f t="shared" si="1513"/>
        <v>0</v>
      </c>
      <c r="QS42" s="200">
        <f t="shared" si="1513"/>
        <v>0</v>
      </c>
      <c r="QT42" s="200">
        <f t="shared" si="1513"/>
        <v>0</v>
      </c>
      <c r="QU42" s="200">
        <f t="shared" ref="QU42:TF42" si="1518">SUM(QU43)</f>
        <v>0</v>
      </c>
      <c r="QV42" s="200">
        <f t="shared" ref="QV42:QX42" si="1519">SUM(QV43)</f>
        <v>0</v>
      </c>
      <c r="QW42" s="200">
        <f t="shared" si="1519"/>
        <v>0</v>
      </c>
      <c r="QX42" s="200">
        <f t="shared" si="1519"/>
        <v>0</v>
      </c>
      <c r="QY42" s="76">
        <f t="shared" si="332"/>
        <v>0</v>
      </c>
      <c r="QZ42" s="76">
        <f t="shared" si="333"/>
        <v>0</v>
      </c>
      <c r="RA42" s="200">
        <f>'СДП (план)'!CF41</f>
        <v>0</v>
      </c>
      <c r="RB42" s="200">
        <f>'СДП (план)'!CG41</f>
        <v>0</v>
      </c>
      <c r="RC42" s="76">
        <f t="shared" si="334"/>
        <v>0</v>
      </c>
      <c r="RD42" s="76">
        <f t="shared" si="335"/>
        <v>0</v>
      </c>
      <c r="RE42" s="200">
        <f t="shared" si="1518"/>
        <v>0</v>
      </c>
      <c r="RF42" s="200">
        <f t="shared" si="1518"/>
        <v>0</v>
      </c>
      <c r="RG42" s="200">
        <f t="shared" si="1518"/>
        <v>0</v>
      </c>
      <c r="RH42" s="200">
        <f t="shared" si="1518"/>
        <v>0</v>
      </c>
      <c r="RI42" s="200">
        <f t="shared" ref="RI42:RK42" si="1520">SUM(RI43)</f>
        <v>0</v>
      </c>
      <c r="RJ42" s="200">
        <f t="shared" si="1520"/>
        <v>0</v>
      </c>
      <c r="RK42" s="200">
        <f t="shared" si="1520"/>
        <v>0</v>
      </c>
      <c r="RL42" s="76">
        <f t="shared" si="337"/>
        <v>0</v>
      </c>
      <c r="RM42" s="76">
        <f t="shared" si="338"/>
        <v>0</v>
      </c>
      <c r="RN42" s="200">
        <f>'СДП (план)'!CH41</f>
        <v>0</v>
      </c>
      <c r="RO42" s="200">
        <f>'СДП (план)'!CI41</f>
        <v>0</v>
      </c>
      <c r="RP42" s="76">
        <f t="shared" si="339"/>
        <v>0</v>
      </c>
      <c r="RQ42" s="76">
        <f t="shared" si="340"/>
        <v>0</v>
      </c>
      <c r="RR42" s="200">
        <f t="shared" si="1518"/>
        <v>0</v>
      </c>
      <c r="RS42" s="200">
        <f t="shared" si="1518"/>
        <v>0</v>
      </c>
      <c r="RT42" s="200">
        <f t="shared" si="1518"/>
        <v>0</v>
      </c>
      <c r="RU42" s="200">
        <f t="shared" si="1518"/>
        <v>0</v>
      </c>
      <c r="RV42" s="200">
        <f t="shared" ref="RV42:RX42" si="1521">SUM(RV43)</f>
        <v>0</v>
      </c>
      <c r="RW42" s="200">
        <f t="shared" si="1521"/>
        <v>0</v>
      </c>
      <c r="RX42" s="200">
        <f t="shared" si="1521"/>
        <v>0</v>
      </c>
      <c r="RY42" s="76">
        <f t="shared" si="343"/>
        <v>0</v>
      </c>
      <c r="RZ42" s="76">
        <f t="shared" si="344"/>
        <v>0</v>
      </c>
      <c r="SA42" s="200">
        <f>'СДП (план)'!CJ41</f>
        <v>0</v>
      </c>
      <c r="SB42" s="200">
        <f>'СДП (план)'!CK41</f>
        <v>0</v>
      </c>
      <c r="SC42" s="76">
        <f t="shared" si="345"/>
        <v>0</v>
      </c>
      <c r="SD42" s="76">
        <f t="shared" si="346"/>
        <v>0</v>
      </c>
      <c r="SE42" s="200">
        <f t="shared" si="1518"/>
        <v>0</v>
      </c>
      <c r="SF42" s="200">
        <f t="shared" si="1518"/>
        <v>0</v>
      </c>
      <c r="SG42" s="200">
        <f t="shared" si="1518"/>
        <v>0</v>
      </c>
      <c r="SH42" s="200">
        <f t="shared" si="1518"/>
        <v>0</v>
      </c>
      <c r="SI42" s="200">
        <f t="shared" ref="SI42:SK42" si="1522">SUM(SI43)</f>
        <v>0</v>
      </c>
      <c r="SJ42" s="200">
        <f t="shared" si="1522"/>
        <v>0</v>
      </c>
      <c r="SK42" s="200">
        <f t="shared" si="1522"/>
        <v>0</v>
      </c>
      <c r="SL42" s="76">
        <f t="shared" si="348"/>
        <v>0</v>
      </c>
      <c r="SM42" s="76">
        <f t="shared" si="349"/>
        <v>0</v>
      </c>
      <c r="SN42" s="200">
        <f>'СДП (план)'!CL41</f>
        <v>0</v>
      </c>
      <c r="SO42" s="200">
        <f>'СДП (план)'!CM41</f>
        <v>0</v>
      </c>
      <c r="SP42" s="76">
        <f t="shared" si="350"/>
        <v>0</v>
      </c>
      <c r="SQ42" s="76">
        <f t="shared" si="351"/>
        <v>0</v>
      </c>
      <c r="SR42" s="200">
        <f t="shared" si="1518"/>
        <v>0</v>
      </c>
      <c r="SS42" s="200">
        <f t="shared" si="1518"/>
        <v>0</v>
      </c>
      <c r="ST42" s="200">
        <f t="shared" si="1518"/>
        <v>0</v>
      </c>
      <c r="SU42" s="200">
        <f t="shared" si="1518"/>
        <v>0</v>
      </c>
      <c r="SV42" s="200">
        <f t="shared" ref="SV42:SX42" si="1523">SUM(SV43)</f>
        <v>0</v>
      </c>
      <c r="SW42" s="200">
        <f t="shared" si="1523"/>
        <v>0</v>
      </c>
      <c r="SX42" s="200">
        <f t="shared" si="1523"/>
        <v>0</v>
      </c>
      <c r="SY42" s="76">
        <f t="shared" si="354"/>
        <v>0</v>
      </c>
      <c r="SZ42" s="76">
        <f t="shared" si="355"/>
        <v>0</v>
      </c>
      <c r="TA42" s="200">
        <f>'СДП (план)'!CN41</f>
        <v>0</v>
      </c>
      <c r="TB42" s="200">
        <f>'СДП (план)'!CO41</f>
        <v>0</v>
      </c>
      <c r="TC42" s="76">
        <f t="shared" si="356"/>
        <v>0</v>
      </c>
      <c r="TD42" s="76">
        <f t="shared" si="357"/>
        <v>0</v>
      </c>
      <c r="TE42" s="200">
        <f t="shared" si="1518"/>
        <v>0</v>
      </c>
      <c r="TF42" s="200">
        <f t="shared" si="1518"/>
        <v>0</v>
      </c>
      <c r="TG42" s="200">
        <f t="shared" ref="TG42:VR42" si="1524">SUM(TG43)</f>
        <v>0</v>
      </c>
      <c r="TH42" s="200">
        <f t="shared" si="1524"/>
        <v>0</v>
      </c>
      <c r="TI42" s="200">
        <f t="shared" ref="TI42:TK42" si="1525">SUM(TI43)</f>
        <v>0</v>
      </c>
      <c r="TJ42" s="200">
        <f t="shared" si="1525"/>
        <v>0</v>
      </c>
      <c r="TK42" s="200">
        <f t="shared" si="1525"/>
        <v>0</v>
      </c>
      <c r="TL42" s="76">
        <f t="shared" si="360"/>
        <v>0</v>
      </c>
      <c r="TM42" s="76">
        <f t="shared" si="361"/>
        <v>0</v>
      </c>
      <c r="TN42" s="200">
        <f>'СДП (план)'!CP41</f>
        <v>0</v>
      </c>
      <c r="TO42" s="200">
        <f>'СДП (план)'!CQ41</f>
        <v>0</v>
      </c>
      <c r="TP42" s="76">
        <f t="shared" si="362"/>
        <v>0</v>
      </c>
      <c r="TQ42" s="76">
        <f t="shared" si="363"/>
        <v>0</v>
      </c>
      <c r="TR42" s="200">
        <f t="shared" si="1524"/>
        <v>0</v>
      </c>
      <c r="TS42" s="200">
        <f t="shared" si="1524"/>
        <v>0</v>
      </c>
      <c r="TT42" s="200">
        <f t="shared" si="1524"/>
        <v>0</v>
      </c>
      <c r="TU42" s="200">
        <f t="shared" si="1524"/>
        <v>0</v>
      </c>
      <c r="TV42" s="200">
        <f t="shared" ref="TV42:TX42" si="1526">SUM(TV43)</f>
        <v>0</v>
      </c>
      <c r="TW42" s="200">
        <f t="shared" si="1526"/>
        <v>0</v>
      </c>
      <c r="TX42" s="200">
        <f t="shared" si="1526"/>
        <v>0</v>
      </c>
      <c r="TY42" s="76">
        <f t="shared" si="366"/>
        <v>0</v>
      </c>
      <c r="TZ42" s="76">
        <f t="shared" si="367"/>
        <v>0</v>
      </c>
      <c r="UA42" s="200">
        <f>'СДП (план)'!CR41</f>
        <v>0</v>
      </c>
      <c r="UB42" s="200">
        <f>'СДП (план)'!CS41</f>
        <v>0</v>
      </c>
      <c r="UC42" s="76">
        <f t="shared" si="368"/>
        <v>0</v>
      </c>
      <c r="UD42" s="76">
        <f t="shared" si="369"/>
        <v>0</v>
      </c>
      <c r="UE42" s="200">
        <f t="shared" si="1524"/>
        <v>0</v>
      </c>
      <c r="UF42" s="200">
        <f t="shared" si="1524"/>
        <v>0</v>
      </c>
      <c r="UG42" s="200">
        <f t="shared" si="1524"/>
        <v>0</v>
      </c>
      <c r="UH42" s="200">
        <f t="shared" si="1524"/>
        <v>0</v>
      </c>
      <c r="UI42" s="200">
        <f t="shared" ref="UI42:UK42" si="1527">SUM(UI43)</f>
        <v>0</v>
      </c>
      <c r="UJ42" s="200">
        <f t="shared" si="1527"/>
        <v>0</v>
      </c>
      <c r="UK42" s="200">
        <f t="shared" si="1527"/>
        <v>0</v>
      </c>
      <c r="UL42" s="76">
        <f t="shared" si="371"/>
        <v>0</v>
      </c>
      <c r="UM42" s="76">
        <f t="shared" si="372"/>
        <v>0</v>
      </c>
      <c r="UN42" s="200">
        <f>'СДП (план)'!CT41</f>
        <v>0</v>
      </c>
      <c r="UO42" s="200">
        <f>'СДП (план)'!CU41</f>
        <v>0</v>
      </c>
      <c r="UP42" s="76">
        <f t="shared" si="373"/>
        <v>0</v>
      </c>
      <c r="UQ42" s="76">
        <f t="shared" si="374"/>
        <v>0</v>
      </c>
      <c r="UR42" s="200">
        <f t="shared" si="1524"/>
        <v>0</v>
      </c>
      <c r="US42" s="200">
        <f t="shared" si="1524"/>
        <v>0</v>
      </c>
      <c r="UT42" s="200">
        <f t="shared" si="1524"/>
        <v>0</v>
      </c>
      <c r="UU42" s="200">
        <f t="shared" si="1524"/>
        <v>0</v>
      </c>
      <c r="UV42" s="200">
        <f t="shared" ref="UV42:UX42" si="1528">SUM(UV43)</f>
        <v>0</v>
      </c>
      <c r="UW42" s="200">
        <f t="shared" si="1528"/>
        <v>0</v>
      </c>
      <c r="UX42" s="200">
        <f t="shared" si="1528"/>
        <v>0</v>
      </c>
      <c r="UY42" s="76">
        <f t="shared" si="376"/>
        <v>0</v>
      </c>
      <c r="UZ42" s="76">
        <f t="shared" si="377"/>
        <v>0</v>
      </c>
      <c r="VA42" s="200">
        <f>'СДП (план)'!CV41</f>
        <v>0</v>
      </c>
      <c r="VB42" s="200">
        <f>'СДП (план)'!CW41</f>
        <v>0</v>
      </c>
      <c r="VC42" s="76">
        <f t="shared" si="378"/>
        <v>0</v>
      </c>
      <c r="VD42" s="76">
        <f t="shared" si="379"/>
        <v>0</v>
      </c>
      <c r="VE42" s="200">
        <f t="shared" si="1524"/>
        <v>0</v>
      </c>
      <c r="VF42" s="200">
        <f t="shared" si="1524"/>
        <v>0</v>
      </c>
      <c r="VG42" s="200">
        <f t="shared" si="1524"/>
        <v>0</v>
      </c>
      <c r="VH42" s="200">
        <f t="shared" si="1524"/>
        <v>0</v>
      </c>
      <c r="VI42" s="200">
        <f t="shared" ref="VI42:VK42" si="1529">SUM(VI43)</f>
        <v>0</v>
      </c>
      <c r="VJ42" s="200">
        <f t="shared" si="1529"/>
        <v>0</v>
      </c>
      <c r="VK42" s="200">
        <f t="shared" si="1529"/>
        <v>0</v>
      </c>
      <c r="VL42" s="76">
        <f t="shared" si="381"/>
        <v>0</v>
      </c>
      <c r="VM42" s="76">
        <f t="shared" si="382"/>
        <v>0</v>
      </c>
      <c r="VN42" s="200">
        <f t="shared" si="1524"/>
        <v>5</v>
      </c>
      <c r="VO42" s="200">
        <f t="shared" si="1524"/>
        <v>752388</v>
      </c>
      <c r="VP42" s="200">
        <f t="shared" si="1524"/>
        <v>0.83333333333333337</v>
      </c>
      <c r="VQ42" s="200">
        <f t="shared" si="1524"/>
        <v>125398</v>
      </c>
      <c r="VR42" s="200">
        <f t="shared" si="1524"/>
        <v>1</v>
      </c>
      <c r="VS42" s="200">
        <f t="shared" ref="VS42:VX42" si="1530">SUM(VS43)</f>
        <v>150477.6</v>
      </c>
      <c r="VT42" s="200">
        <f t="shared" si="1530"/>
        <v>0</v>
      </c>
      <c r="VU42" s="200">
        <f t="shared" si="1530"/>
        <v>0</v>
      </c>
      <c r="VV42" s="200">
        <f t="shared" si="1530"/>
        <v>39.75</v>
      </c>
      <c r="VW42" s="200">
        <f t="shared" si="1530"/>
        <v>6.625</v>
      </c>
      <c r="VX42" s="200">
        <f t="shared" si="1530"/>
        <v>7.95</v>
      </c>
      <c r="VY42" s="76">
        <f>SUM(VR42-VP42)</f>
        <v>0.16666666666666663</v>
      </c>
      <c r="VZ42" s="156">
        <f>SUM(VS42-VQ42)</f>
        <v>25079.600000000006</v>
      </c>
      <c r="WA42" s="63"/>
      <c r="WB42" s="235"/>
      <c r="WC42" s="235"/>
      <c r="WD42" s="235"/>
      <c r="WE42" s="236">
        <f t="shared" si="538"/>
        <v>1</v>
      </c>
      <c r="WF42" s="236">
        <f t="shared" si="539"/>
        <v>150477.6</v>
      </c>
      <c r="WG42" s="467"/>
      <c r="WH42" s="467" t="e">
        <f t="shared" si="1115"/>
        <v>#DIV/0!</v>
      </c>
    </row>
    <row r="43" spans="1:606" s="63" customFormat="1" ht="45" x14ac:dyDescent="0.25">
      <c r="A43" s="33"/>
      <c r="B43" s="33">
        <v>20</v>
      </c>
      <c r="C43" s="56" t="s">
        <v>489</v>
      </c>
      <c r="D43" s="1" t="s">
        <v>217</v>
      </c>
      <c r="E43" s="2">
        <v>13520</v>
      </c>
      <c r="F43" s="32">
        <v>7.95</v>
      </c>
      <c r="G43" s="32"/>
      <c r="H43" s="38">
        <v>1</v>
      </c>
      <c r="I43" s="38"/>
      <c r="J43" s="247">
        <v>1.4</v>
      </c>
      <c r="K43" s="247">
        <v>1.68</v>
      </c>
      <c r="L43" s="247">
        <v>2.23</v>
      </c>
      <c r="M43" s="247">
        <v>2.57</v>
      </c>
      <c r="N43" s="77">
        <f>'СДП (план)'!N42</f>
        <v>0</v>
      </c>
      <c r="O43" s="77">
        <f>'СДП (план)'!O42</f>
        <v>0</v>
      </c>
      <c r="P43" s="76">
        <f t="shared" si="136"/>
        <v>0</v>
      </c>
      <c r="Q43" s="76">
        <f t="shared" si="137"/>
        <v>0</v>
      </c>
      <c r="R43" s="76">
        <f>VLOOKUP($C43,факт!$D$7:$JQ$124,27,0)</f>
        <v>0</v>
      </c>
      <c r="S43" s="76">
        <f>VLOOKUP($C43,факт!$D$7:$JQ$124,28,0)</f>
        <v>0</v>
      </c>
      <c r="T43" s="76">
        <f>VLOOKUP($C43,факт!$D$7:$JQ$124,29,0)</f>
        <v>0</v>
      </c>
      <c r="U43" s="76">
        <f>VLOOKUP($C43,факт!$D$7:$JQ$124,30,0)</f>
        <v>0</v>
      </c>
      <c r="V43" s="76">
        <f t="shared" ref="V43" si="1531">SUM(N43*$F43)</f>
        <v>0</v>
      </c>
      <c r="W43" s="76">
        <f t="shared" ref="W43" si="1532">SUM(P43*$F43)</f>
        <v>0</v>
      </c>
      <c r="X43" s="76">
        <f t="shared" ref="X43" si="1533">SUM(R43*$F43)</f>
        <v>0</v>
      </c>
      <c r="Y43" s="76">
        <f t="shared" ref="Y43" si="1534">SUM(R43-P43)</f>
        <v>0</v>
      </c>
      <c r="Z43" s="76">
        <f t="shared" ref="Z43" si="1535">SUM(S43-Q43)</f>
        <v>0</v>
      </c>
      <c r="AA43" s="218">
        <f>'СДП (план)'!P42</f>
        <v>0</v>
      </c>
      <c r="AB43" s="218">
        <f>'СДП (план)'!Q42</f>
        <v>0</v>
      </c>
      <c r="AC43" s="76">
        <f t="shared" si="141"/>
        <v>0</v>
      </c>
      <c r="AD43" s="76">
        <f t="shared" si="142"/>
        <v>0</v>
      </c>
      <c r="AE43" s="76">
        <f>VLOOKUP($C43,факт!$D$7:$JO$125,15,0)</f>
        <v>0</v>
      </c>
      <c r="AF43" s="76">
        <f>VLOOKUP($C43,факт!$D$7:$JO$125,16,0)</f>
        <v>0</v>
      </c>
      <c r="AG43" s="76">
        <f>VLOOKUP($C43,факт!$D$7:$JO$125,17,0)</f>
        <v>0</v>
      </c>
      <c r="AH43" s="76">
        <f>VLOOKUP($C43,факт!$D$7:$JO$125,18,0)</f>
        <v>0</v>
      </c>
      <c r="AI43" s="76">
        <f t="shared" ref="AI43" si="1536">SUM(AA43*$F43)</f>
        <v>0</v>
      </c>
      <c r="AJ43" s="76">
        <f t="shared" ref="AJ43" si="1537">SUM(AC43*$F43)</f>
        <v>0</v>
      </c>
      <c r="AK43" s="76">
        <f t="shared" ref="AK43" si="1538">SUM(AE43*$F43)</f>
        <v>0</v>
      </c>
      <c r="AL43" s="76">
        <f t="shared" si="145"/>
        <v>0</v>
      </c>
      <c r="AM43" s="76">
        <f t="shared" si="146"/>
        <v>0</v>
      </c>
      <c r="AN43" s="77">
        <f>'СДП (план)'!R42</f>
        <v>5</v>
      </c>
      <c r="AO43" s="76">
        <f>'СДП (план)'!S42</f>
        <v>752388</v>
      </c>
      <c r="AP43" s="76">
        <f t="shared" si="147"/>
        <v>0.83333333333333337</v>
      </c>
      <c r="AQ43" s="76">
        <f t="shared" si="148"/>
        <v>125398</v>
      </c>
      <c r="AR43" s="76">
        <f>VLOOKUP($C43,факт!$D$7:$JQ$124,3,0)</f>
        <v>1</v>
      </c>
      <c r="AS43" s="76">
        <f>VLOOKUP($C43,факт!$D$7:$JQ$124,4,0)</f>
        <v>150477.6</v>
      </c>
      <c r="AT43" s="76">
        <f>VLOOKUP($C43,факт!$D$7:$JQ$124,5,0)</f>
        <v>0</v>
      </c>
      <c r="AU43" s="76">
        <f>VLOOKUP($C43,факт!$D$7:$JQ$124,6,0)</f>
        <v>0</v>
      </c>
      <c r="AV43" s="76">
        <f t="shared" ref="AV43" si="1539">SUM(AN43*$F43)</f>
        <v>39.75</v>
      </c>
      <c r="AW43" s="76">
        <f t="shared" ref="AW43" si="1540">SUM(AP43*$F43)</f>
        <v>6.625</v>
      </c>
      <c r="AX43" s="76">
        <f t="shared" ref="AX43" si="1541">SUM(AR43*$F43)</f>
        <v>7.95</v>
      </c>
      <c r="AY43" s="76">
        <f t="shared" si="151"/>
        <v>0.16666666666666663</v>
      </c>
      <c r="AZ43" s="76">
        <f t="shared" si="152"/>
        <v>25079.600000000006</v>
      </c>
      <c r="BA43" s="165">
        <f>'СДП (план)'!T42</f>
        <v>0</v>
      </c>
      <c r="BB43" s="4">
        <f>'СДП (план)'!U42</f>
        <v>0</v>
      </c>
      <c r="BC43" s="76">
        <f t="shared" si="153"/>
        <v>0</v>
      </c>
      <c r="BD43" s="76">
        <f t="shared" si="154"/>
        <v>0</v>
      </c>
      <c r="BE43" s="76">
        <f>VLOOKUP($C43,факт!$D$7:$JQ$124,19,0)</f>
        <v>0</v>
      </c>
      <c r="BF43" s="76">
        <f>VLOOKUP($C43,факт!$D$7:$JQ$124,20,0)</f>
        <v>0</v>
      </c>
      <c r="BG43" s="76">
        <f>VLOOKUP($C43,факт!$D$7:$JQ$124,21,0)</f>
        <v>0</v>
      </c>
      <c r="BH43" s="76">
        <f>VLOOKUP($C43,факт!$D$7:$JQ$124,22,0)</f>
        <v>0</v>
      </c>
      <c r="BI43" s="76">
        <f t="shared" ref="BI43" si="1542">SUM(BA43*$F43)</f>
        <v>0</v>
      </c>
      <c r="BJ43" s="76">
        <f t="shared" ref="BJ43" si="1543">SUM(BC43*$F43)</f>
        <v>0</v>
      </c>
      <c r="BK43" s="76">
        <f t="shared" ref="BK43" si="1544">SUM(BE43*$F43)</f>
        <v>0</v>
      </c>
      <c r="BL43" s="76">
        <f t="shared" si="157"/>
        <v>0</v>
      </c>
      <c r="BM43" s="76">
        <f t="shared" si="158"/>
        <v>0</v>
      </c>
      <c r="BN43" s="77">
        <f>'СДП (план)'!V42</f>
        <v>0</v>
      </c>
      <c r="BO43" s="76">
        <f>'СДП (план)'!W42</f>
        <v>0</v>
      </c>
      <c r="BP43" s="76">
        <f t="shared" si="159"/>
        <v>0</v>
      </c>
      <c r="BQ43" s="76">
        <f t="shared" si="160"/>
        <v>0</v>
      </c>
      <c r="BR43" s="76">
        <f>VLOOKUP($C43,факт!$D$7:$JQ$124,7,0)</f>
        <v>0</v>
      </c>
      <c r="BS43" s="76">
        <f>VLOOKUP($C43,факт!$D$7:$JQ$124,8,0)</f>
        <v>0</v>
      </c>
      <c r="BT43" s="76">
        <f>VLOOKUP($C43,факт!$D$7:$JQ$124,9,0)</f>
        <v>0</v>
      </c>
      <c r="BU43" s="76">
        <f>VLOOKUP($C43,факт!$D$7:$JQ$124,10,0)</f>
        <v>0</v>
      </c>
      <c r="BV43" s="76">
        <f t="shared" ref="BV43" si="1545">SUM(BN43*$F43)</f>
        <v>0</v>
      </c>
      <c r="BW43" s="76">
        <f t="shared" ref="BW43" si="1546">SUM(BP43*$F43)</f>
        <v>0</v>
      </c>
      <c r="BX43" s="76">
        <f t="shared" ref="BX43" si="1547">SUM(BR43*$F43)</f>
        <v>0</v>
      </c>
      <c r="BY43" s="76">
        <f t="shared" si="399"/>
        <v>0</v>
      </c>
      <c r="BZ43" s="76">
        <f t="shared" si="400"/>
        <v>0</v>
      </c>
      <c r="CA43" s="79">
        <f>'СДП (план)'!X42</f>
        <v>0</v>
      </c>
      <c r="CB43" s="76">
        <f>'СДП (план)'!Y42</f>
        <v>0</v>
      </c>
      <c r="CC43" s="76">
        <f t="shared" si="164"/>
        <v>0</v>
      </c>
      <c r="CD43" s="76">
        <f t="shared" si="165"/>
        <v>0</v>
      </c>
      <c r="CE43" s="76">
        <f>VLOOKUP($C43,факт!$D$7:$JQ$124,23,0)</f>
        <v>0</v>
      </c>
      <c r="CF43" s="76">
        <f>VLOOKUP($C43,факт!$D$7:$JQ$124,24,0)</f>
        <v>0</v>
      </c>
      <c r="CG43" s="76">
        <f>VLOOKUP($C43,факт!$D$7:$JQ$124,25,0)</f>
        <v>0</v>
      </c>
      <c r="CH43" s="76">
        <f>VLOOKUP($C43,факт!$D$7:$JQ$124,26,0)</f>
        <v>0</v>
      </c>
      <c r="CI43" s="76">
        <f t="shared" ref="CI43" si="1548">SUM(CA43*$F43)</f>
        <v>0</v>
      </c>
      <c r="CJ43" s="76">
        <f t="shared" ref="CJ43" si="1549">SUM(CC43*$F43)</f>
        <v>0</v>
      </c>
      <c r="CK43" s="76">
        <f t="shared" ref="CK43" si="1550">SUM(CE43*$F43)</f>
        <v>0</v>
      </c>
      <c r="CL43" s="76">
        <f t="shared" si="168"/>
        <v>0</v>
      </c>
      <c r="CM43" s="76">
        <f t="shared" si="169"/>
        <v>0</v>
      </c>
      <c r="CN43" s="78">
        <f>'СДП (план)'!Z42</f>
        <v>0</v>
      </c>
      <c r="CO43" s="78">
        <f>'СДП (план)'!AA42</f>
        <v>0</v>
      </c>
      <c r="CP43" s="76">
        <f t="shared" si="170"/>
        <v>0</v>
      </c>
      <c r="CQ43" s="76">
        <f t="shared" si="171"/>
        <v>0</v>
      </c>
      <c r="CR43" s="76">
        <f>VLOOKUP($C43,факт!$D$7:$JQ$124,43,0)</f>
        <v>0</v>
      </c>
      <c r="CS43" s="76">
        <f>VLOOKUP($C43,факт!$D$7:$JQ$124,44,0)</f>
        <v>0</v>
      </c>
      <c r="CT43" s="76">
        <f>VLOOKUP($C43,факт!$D$7:$JQ$124,45,0)</f>
        <v>0</v>
      </c>
      <c r="CU43" s="76">
        <f>VLOOKUP($C43,факт!$D$7:$JQ$124,46,0)</f>
        <v>0</v>
      </c>
      <c r="CV43" s="76">
        <f t="shared" ref="CV43" si="1551">SUM(CN43*$F43)</f>
        <v>0</v>
      </c>
      <c r="CW43" s="76">
        <f t="shared" ref="CW43" si="1552">SUM(CP43*$F43)</f>
        <v>0</v>
      </c>
      <c r="CX43" s="76">
        <f t="shared" ref="CX43" si="1553">SUM(CR43*$F43)</f>
        <v>0</v>
      </c>
      <c r="CY43" s="76">
        <f t="shared" si="174"/>
        <v>0</v>
      </c>
      <c r="CZ43" s="76">
        <f t="shared" si="175"/>
        <v>0</v>
      </c>
      <c r="DA43" s="17">
        <f>'СДП (план)'!AB42</f>
        <v>0</v>
      </c>
      <c r="DB43" s="4">
        <f>'СДП (план)'!AC42</f>
        <v>0</v>
      </c>
      <c r="DC43" s="76">
        <f t="shared" si="176"/>
        <v>0</v>
      </c>
      <c r="DD43" s="76">
        <f t="shared" si="177"/>
        <v>0</v>
      </c>
      <c r="DE43" s="76">
        <f>VLOOKUP($C43,факт!$D$7:$JQ$124,247,0)</f>
        <v>0</v>
      </c>
      <c r="DF43" s="76">
        <f>VLOOKUP($C43,факт!$D$7:$JQ$124,248,0)</f>
        <v>0</v>
      </c>
      <c r="DG43" s="76">
        <f>VLOOKUP($C43,факт!$D$7:$JQ$124,249,0)</f>
        <v>0</v>
      </c>
      <c r="DH43" s="76">
        <f>VLOOKUP($C43,факт!$D$7:$JQ$124,250,0)</f>
        <v>0</v>
      </c>
      <c r="DI43" s="76">
        <f t="shared" ref="DI43" si="1554">SUM(DA43*$F43)</f>
        <v>0</v>
      </c>
      <c r="DJ43" s="76">
        <f t="shared" ref="DJ43" si="1555">SUM(DC43*$F43)</f>
        <v>0</v>
      </c>
      <c r="DK43" s="76">
        <f t="shared" ref="DK43" si="1556">SUM(DE43*$F43)</f>
        <v>0</v>
      </c>
      <c r="DL43" s="76">
        <f t="shared" si="180"/>
        <v>0</v>
      </c>
      <c r="DM43" s="76">
        <f t="shared" si="181"/>
        <v>0</v>
      </c>
      <c r="DN43" s="87">
        <f>'СДП (план)'!AD42</f>
        <v>0</v>
      </c>
      <c r="DO43" s="76">
        <f>'СДП (план)'!AE42</f>
        <v>0</v>
      </c>
      <c r="DP43" s="76">
        <f t="shared" si="182"/>
        <v>0</v>
      </c>
      <c r="DQ43" s="76">
        <f t="shared" si="183"/>
        <v>0</v>
      </c>
      <c r="DR43" s="76">
        <f>VLOOKUP($C43,факт!$D$7:$JQ$124,155,0)</f>
        <v>0</v>
      </c>
      <c r="DS43" s="76">
        <f>VLOOKUP($C43,факт!$D$7:$JQ$124,156,0)</f>
        <v>0</v>
      </c>
      <c r="DT43" s="76">
        <f>VLOOKUP($C43,факт!$D$7:$JQ$124,157,0)</f>
        <v>0</v>
      </c>
      <c r="DU43" s="76">
        <f>VLOOKUP($C43,факт!$D$7:$JQ$124,158,0)</f>
        <v>0</v>
      </c>
      <c r="DV43" s="76">
        <f t="shared" ref="DV43" si="1557">SUM(DN43*$F43)</f>
        <v>0</v>
      </c>
      <c r="DW43" s="76">
        <f t="shared" ref="DW43" si="1558">SUM(DP43*$F43)</f>
        <v>0</v>
      </c>
      <c r="DX43" s="76">
        <f t="shared" ref="DX43" si="1559">SUM(DR43*$F43)</f>
        <v>0</v>
      </c>
      <c r="DY43" s="76">
        <f t="shared" si="186"/>
        <v>0</v>
      </c>
      <c r="DZ43" s="76">
        <f t="shared" si="187"/>
        <v>0</v>
      </c>
      <c r="EA43" s="17">
        <f>'СДП (план)'!AF42</f>
        <v>0</v>
      </c>
      <c r="EB43" s="4">
        <f>'СДП (план)'!AG42</f>
        <v>0</v>
      </c>
      <c r="EC43" s="76">
        <f t="shared" si="188"/>
        <v>0</v>
      </c>
      <c r="ED43" s="76">
        <f t="shared" si="189"/>
        <v>0</v>
      </c>
      <c r="EE43" s="76">
        <f>VLOOKUP($C43,факт!$D$7:$JQ$124,163,0)</f>
        <v>0</v>
      </c>
      <c r="EF43" s="76">
        <f>VLOOKUP($C43,факт!$D$7:$JQ$124,164,0)</f>
        <v>0</v>
      </c>
      <c r="EG43" s="76">
        <f>VLOOKUP($C43,факт!$D$7:$JQ$124,165,0)</f>
        <v>0</v>
      </c>
      <c r="EH43" s="76">
        <f>VLOOKUP($C43,факт!$D$7:$JQ$124,166,0)</f>
        <v>0</v>
      </c>
      <c r="EI43" s="76">
        <f t="shared" ref="EI43" si="1560">SUM(EA43*$F43)</f>
        <v>0</v>
      </c>
      <c r="EJ43" s="76">
        <f t="shared" ref="EJ43" si="1561">SUM(EC43*$F43)</f>
        <v>0</v>
      </c>
      <c r="EK43" s="76">
        <f t="shared" ref="EK43" si="1562">SUM(EE43*$F43)</f>
        <v>0</v>
      </c>
      <c r="EL43" s="76">
        <f t="shared" si="191"/>
        <v>0</v>
      </c>
      <c r="EM43" s="76">
        <f t="shared" si="192"/>
        <v>0</v>
      </c>
      <c r="EN43" s="17">
        <f>'СДП (план)'!AH42</f>
        <v>0</v>
      </c>
      <c r="EO43" s="4">
        <f>'СДП (план)'!AI42</f>
        <v>0</v>
      </c>
      <c r="EP43" s="76">
        <f t="shared" si="193"/>
        <v>0</v>
      </c>
      <c r="EQ43" s="76">
        <f t="shared" si="194"/>
        <v>0</v>
      </c>
      <c r="ER43" s="76">
        <f>VLOOKUP($C43,факт!$D$7:$JQ$124,239,0)</f>
        <v>0</v>
      </c>
      <c r="ES43" s="76">
        <f>VLOOKUP($C43,факт!$D$7:$JQ$124,240,0)</f>
        <v>0</v>
      </c>
      <c r="ET43" s="76">
        <f>VLOOKUP($C43,факт!$D$7:$JQ$124,241,0)</f>
        <v>0</v>
      </c>
      <c r="EU43" s="76">
        <f>VLOOKUP($C43,факт!$D$7:$JQ$124,242,0)</f>
        <v>0</v>
      </c>
      <c r="EV43" s="76">
        <f t="shared" ref="EV43" si="1563">SUM(EN43*$F43)</f>
        <v>0</v>
      </c>
      <c r="EW43" s="76">
        <f t="shared" ref="EW43" si="1564">SUM(EP43*$F43)</f>
        <v>0</v>
      </c>
      <c r="EX43" s="76">
        <f t="shared" ref="EX43" si="1565">SUM(ER43*$F43)</f>
        <v>0</v>
      </c>
      <c r="EY43" s="76">
        <f t="shared" si="197"/>
        <v>0</v>
      </c>
      <c r="EZ43" s="76">
        <f t="shared" si="198"/>
        <v>0</v>
      </c>
      <c r="FA43" s="87">
        <f>'СДП (план)'!AJ42</f>
        <v>0</v>
      </c>
      <c r="FB43" s="76">
        <f>'СДП (план)'!AK42</f>
        <v>0</v>
      </c>
      <c r="FC43" s="76">
        <f t="shared" si="199"/>
        <v>0</v>
      </c>
      <c r="FD43" s="76">
        <f t="shared" si="200"/>
        <v>0</v>
      </c>
      <c r="FE43" s="76">
        <f>VLOOKUP($C43,факт!$D$7:$JQ$124,251,0)</f>
        <v>0</v>
      </c>
      <c r="FF43" s="76">
        <f>VLOOKUP($C43,факт!$D$7:$JQ$124,252,0)</f>
        <v>0</v>
      </c>
      <c r="FG43" s="76">
        <f>VLOOKUP($C43,факт!$D$7:$JQ$124,253,0)</f>
        <v>0</v>
      </c>
      <c r="FH43" s="76">
        <f>VLOOKUP($C43,факт!$D$7:$JQ$124,254,0)</f>
        <v>0</v>
      </c>
      <c r="FI43" s="76">
        <f t="shared" ref="FI43" si="1566">SUM(FA43*$F43)</f>
        <v>0</v>
      </c>
      <c r="FJ43" s="76">
        <f t="shared" ref="FJ43" si="1567">SUM(FC43*$F43)</f>
        <v>0</v>
      </c>
      <c r="FK43" s="76">
        <f t="shared" ref="FK43" si="1568">SUM(FE43*$F43)</f>
        <v>0</v>
      </c>
      <c r="FL43" s="76">
        <f t="shared" si="202"/>
        <v>0</v>
      </c>
      <c r="FM43" s="76">
        <f t="shared" si="203"/>
        <v>0</v>
      </c>
      <c r="FN43" s="78">
        <f>'СДП (план)'!AL42</f>
        <v>0</v>
      </c>
      <c r="FO43" s="251">
        <f>'СДП (план)'!AM42</f>
        <v>0</v>
      </c>
      <c r="FP43" s="76">
        <f t="shared" si="204"/>
        <v>0</v>
      </c>
      <c r="FQ43" s="76">
        <f t="shared" si="205"/>
        <v>0</v>
      </c>
      <c r="FR43" s="76">
        <f>VLOOKUP($C43,факт!$D$7:$JQ$124,35,0)</f>
        <v>0</v>
      </c>
      <c r="FS43" s="76">
        <f>VLOOKUP($C43,факт!$D$7:$JQ$124,36,0)</f>
        <v>0</v>
      </c>
      <c r="FT43" s="76">
        <f>VLOOKUP($C43,факт!$D$7:$JQ$124,37,0)</f>
        <v>0</v>
      </c>
      <c r="FU43" s="76">
        <f>VLOOKUP($C43,факт!$D$7:$JQ$124,38,0)</f>
        <v>0</v>
      </c>
      <c r="FV43" s="76">
        <f t="shared" ref="FV43" si="1569">SUM(FN43*$F43)</f>
        <v>0</v>
      </c>
      <c r="FW43" s="76">
        <f t="shared" ref="FW43" si="1570">SUM(FP43*$F43)</f>
        <v>0</v>
      </c>
      <c r="FX43" s="76">
        <f t="shared" ref="FX43" si="1571">SUM(FR43*$F43)</f>
        <v>0</v>
      </c>
      <c r="FY43" s="76">
        <f t="shared" si="208"/>
        <v>0</v>
      </c>
      <c r="FZ43" s="76">
        <f t="shared" si="209"/>
        <v>0</v>
      </c>
      <c r="GA43" s="87">
        <f>'СДП (план)'!AN42</f>
        <v>0</v>
      </c>
      <c r="GB43" s="76">
        <f>'СДП (план)'!AO42</f>
        <v>0</v>
      </c>
      <c r="GC43" s="76">
        <f t="shared" si="210"/>
        <v>0</v>
      </c>
      <c r="GD43" s="76">
        <f t="shared" si="211"/>
        <v>0</v>
      </c>
      <c r="GE43" s="76">
        <f>VLOOKUP($C43,факт!$D$7:$JQ$124,167,0)</f>
        <v>0</v>
      </c>
      <c r="GF43" s="76">
        <f>VLOOKUP($C43,факт!$D$7:$JQ$124,168,0)</f>
        <v>0</v>
      </c>
      <c r="GG43" s="76">
        <f>VLOOKUP($C43,факт!$D$7:$JQ$124,169,0)</f>
        <v>0</v>
      </c>
      <c r="GH43" s="76">
        <f>VLOOKUP($C43,факт!$D$7:$JQ$124,170,0)</f>
        <v>0</v>
      </c>
      <c r="GI43" s="76">
        <f t="shared" ref="GI43" si="1572">SUM(GA43*$F43)</f>
        <v>0</v>
      </c>
      <c r="GJ43" s="76">
        <f t="shared" ref="GJ43" si="1573">SUM(GC43*$F43)</f>
        <v>0</v>
      </c>
      <c r="GK43" s="76">
        <f t="shared" ref="GK43" si="1574">SUM(GE43*$F43)</f>
        <v>0</v>
      </c>
      <c r="GL43" s="76">
        <f t="shared" si="213"/>
        <v>0</v>
      </c>
      <c r="GM43" s="76">
        <f t="shared" si="214"/>
        <v>0</v>
      </c>
      <c r="GN43" s="87">
        <f>'СДП (план)'!AP42</f>
        <v>0</v>
      </c>
      <c r="GO43" s="76">
        <f>'СДП (план)'!AQ42</f>
        <v>0</v>
      </c>
      <c r="GP43" s="76">
        <f t="shared" si="215"/>
        <v>0</v>
      </c>
      <c r="GQ43" s="76">
        <f t="shared" si="216"/>
        <v>0</v>
      </c>
      <c r="GR43" s="76">
        <f>VLOOKUP($C43,факт!$D$7:$JQ$124,171,0)</f>
        <v>0</v>
      </c>
      <c r="GS43" s="76">
        <f>VLOOKUP($C43,факт!$D$7:$JQ$124,172,0)</f>
        <v>0</v>
      </c>
      <c r="GT43" s="76">
        <f>VLOOKUP($C43,факт!$D$7:$JQ$124,173,0)</f>
        <v>0</v>
      </c>
      <c r="GU43" s="76">
        <f>VLOOKUP($C43,факт!$D$7:$JQ$124,174,0)</f>
        <v>0</v>
      </c>
      <c r="GV43" s="76">
        <f t="shared" ref="GV43" si="1575">SUM(GN43*$F43)</f>
        <v>0</v>
      </c>
      <c r="GW43" s="76">
        <f t="shared" ref="GW43" si="1576">SUM(GP43*$F43)</f>
        <v>0</v>
      </c>
      <c r="GX43" s="76">
        <f t="shared" ref="GX43" si="1577">SUM(GR43*$F43)</f>
        <v>0</v>
      </c>
      <c r="GY43" s="76">
        <f t="shared" si="218"/>
        <v>0</v>
      </c>
      <c r="GZ43" s="76">
        <f t="shared" si="219"/>
        <v>0</v>
      </c>
      <c r="HA43" s="87">
        <f>'СДП (план)'!AR42</f>
        <v>0</v>
      </c>
      <c r="HB43" s="76">
        <f>'СДП (план)'!AS42</f>
        <v>0</v>
      </c>
      <c r="HC43" s="76">
        <f t="shared" si="220"/>
        <v>0</v>
      </c>
      <c r="HD43" s="76">
        <f t="shared" si="221"/>
        <v>0</v>
      </c>
      <c r="HE43" s="76">
        <f>VLOOKUP($C43,факт!$D$7:$JQ$124,203,0)</f>
        <v>0</v>
      </c>
      <c r="HF43" s="76">
        <f>VLOOKUP($C43,факт!$D$7:$JQ$124,204,0)</f>
        <v>0</v>
      </c>
      <c r="HG43" s="76">
        <f>VLOOKUP($C43,факт!$D$7:$JQ$124,205,0)</f>
        <v>0</v>
      </c>
      <c r="HH43" s="76">
        <f>VLOOKUP($C43,факт!$D$7:$JQ$124,206,0)</f>
        <v>0</v>
      </c>
      <c r="HI43" s="76">
        <f t="shared" ref="HI43" si="1578">SUM(HA43*$F43)</f>
        <v>0</v>
      </c>
      <c r="HJ43" s="76">
        <f t="shared" ref="HJ43" si="1579">SUM(HC43*$F43)</f>
        <v>0</v>
      </c>
      <c r="HK43" s="76">
        <f t="shared" ref="HK43" si="1580">SUM(HE43*$F43)</f>
        <v>0</v>
      </c>
      <c r="HL43" s="76">
        <f t="shared" si="224"/>
        <v>0</v>
      </c>
      <c r="HM43" s="76">
        <f t="shared" si="225"/>
        <v>0</v>
      </c>
      <c r="HN43" s="17">
        <f>'СДП (план)'!AT42</f>
        <v>0</v>
      </c>
      <c r="HO43" s="4">
        <f>'СДП (план)'!AU42</f>
        <v>0</v>
      </c>
      <c r="HP43" s="76">
        <f t="shared" si="226"/>
        <v>0</v>
      </c>
      <c r="HQ43" s="76">
        <f t="shared" si="227"/>
        <v>0</v>
      </c>
      <c r="HR43" s="76">
        <f>VLOOKUP($C43,факт!$D$7:$JQ$124,207,0)</f>
        <v>0</v>
      </c>
      <c r="HS43" s="76">
        <f>VLOOKUP($C43,факт!$D$7:$JQ$124,208,0)</f>
        <v>0</v>
      </c>
      <c r="HT43" s="76">
        <f>VLOOKUP($C43,факт!$D$7:$JQ$124,209,0)</f>
        <v>0</v>
      </c>
      <c r="HU43" s="76">
        <f>VLOOKUP($C43,факт!$D$7:$JQ$124,210,0)</f>
        <v>0</v>
      </c>
      <c r="HV43" s="76">
        <f t="shared" ref="HV43" si="1581">SUM(HN43*$F43)</f>
        <v>0</v>
      </c>
      <c r="HW43" s="76">
        <f t="shared" ref="HW43" si="1582">SUM(HP43*$F43)</f>
        <v>0</v>
      </c>
      <c r="HX43" s="76">
        <f t="shared" ref="HX43" si="1583">SUM(HR43*$F43)</f>
        <v>0</v>
      </c>
      <c r="HY43" s="76">
        <f t="shared" si="230"/>
        <v>0</v>
      </c>
      <c r="HZ43" s="76">
        <f t="shared" si="231"/>
        <v>0</v>
      </c>
      <c r="IA43" s="17">
        <f>'СДП (план)'!AV42</f>
        <v>0</v>
      </c>
      <c r="IB43" s="4">
        <f>'СДП (план)'!AW42</f>
        <v>0</v>
      </c>
      <c r="IC43" s="76">
        <f t="shared" si="232"/>
        <v>0</v>
      </c>
      <c r="ID43" s="76">
        <f t="shared" si="233"/>
        <v>0</v>
      </c>
      <c r="IE43" s="76">
        <f>VLOOKUP($C43,факт!$D$7:$JQ$124,199,0)</f>
        <v>0</v>
      </c>
      <c r="IF43" s="76">
        <f>VLOOKUP($C43,факт!$D$7:$JQ$124,200,0)</f>
        <v>0</v>
      </c>
      <c r="IG43" s="76">
        <f>VLOOKUP($C43,факт!$D$7:$JQ$124,201,0)</f>
        <v>0</v>
      </c>
      <c r="IH43" s="76">
        <f>VLOOKUP($C43,факт!$D$7:$JQ$124,202,0)</f>
        <v>0</v>
      </c>
      <c r="II43" s="76">
        <f t="shared" ref="II43" si="1584">SUM(IA43*$F43)</f>
        <v>0</v>
      </c>
      <c r="IJ43" s="76">
        <f t="shared" ref="IJ43" si="1585">SUM(IC43*$F43)</f>
        <v>0</v>
      </c>
      <c r="IK43" s="76">
        <f t="shared" ref="IK43" si="1586">SUM(IE43*$F43)</f>
        <v>0</v>
      </c>
      <c r="IL43" s="76">
        <f t="shared" si="236"/>
        <v>0</v>
      </c>
      <c r="IM43" s="76">
        <f t="shared" si="237"/>
        <v>0</v>
      </c>
      <c r="IN43" s="17">
        <f>'СДП (план)'!AX42</f>
        <v>0</v>
      </c>
      <c r="IO43" s="4">
        <f>'СДП (план)'!AY42</f>
        <v>0</v>
      </c>
      <c r="IP43" s="76">
        <f t="shared" si="238"/>
        <v>0</v>
      </c>
      <c r="IQ43" s="76">
        <f t="shared" si="239"/>
        <v>0</v>
      </c>
      <c r="IR43" s="76">
        <f>VLOOKUP($C43,факт!$D$7:$JQ$124,267,0)</f>
        <v>0</v>
      </c>
      <c r="IS43" s="76">
        <f>VLOOKUP($C43,факт!$D$7:$JQ$124,268,0)</f>
        <v>0</v>
      </c>
      <c r="IT43" s="76">
        <f>VLOOKUP($C43,факт!$D$7:$JQ$124,269,0)</f>
        <v>0</v>
      </c>
      <c r="IU43" s="76">
        <f>VLOOKUP($C43,факт!$D$7:$JQ$124,270,0)</f>
        <v>0</v>
      </c>
      <c r="IV43" s="76">
        <f t="shared" ref="IV43" si="1587">SUM(IN43*$F43)</f>
        <v>0</v>
      </c>
      <c r="IW43" s="76">
        <f t="shared" ref="IW43" si="1588">SUM(IP43*$F43)</f>
        <v>0</v>
      </c>
      <c r="IX43" s="76">
        <f t="shared" ref="IX43" si="1589">SUM(IR43*$F43)</f>
        <v>0</v>
      </c>
      <c r="IY43" s="76">
        <f t="shared" si="242"/>
        <v>0</v>
      </c>
      <c r="IZ43" s="76">
        <f t="shared" si="243"/>
        <v>0</v>
      </c>
      <c r="JA43" s="87">
        <f>'СДП (план)'!AZ42</f>
        <v>0</v>
      </c>
      <c r="JB43" s="76">
        <f>'СДП (план)'!BA42</f>
        <v>0</v>
      </c>
      <c r="JC43" s="76">
        <f t="shared" si="244"/>
        <v>0</v>
      </c>
      <c r="JD43" s="76">
        <f t="shared" si="245"/>
        <v>0</v>
      </c>
      <c r="JE43" s="76">
        <f>VLOOKUP($C43,факт!$D$7:$JQ$124,87,0)</f>
        <v>0</v>
      </c>
      <c r="JF43" s="76">
        <f>VLOOKUP($C43,факт!$D$7:$JQ$124,88,0)</f>
        <v>0</v>
      </c>
      <c r="JG43" s="76">
        <f>VLOOKUP($C43,факт!$D$7:$JQ$124,89,0)</f>
        <v>0</v>
      </c>
      <c r="JH43" s="76">
        <f>VLOOKUP($C43,факт!$D$7:$JQ$124,90,0)</f>
        <v>0</v>
      </c>
      <c r="JI43" s="76">
        <f t="shared" ref="JI43" si="1590">SUM(JA43*$F43)</f>
        <v>0</v>
      </c>
      <c r="JJ43" s="76">
        <f t="shared" ref="JJ43" si="1591">SUM(JC43*$F43)</f>
        <v>0</v>
      </c>
      <c r="JK43" s="76">
        <f t="shared" ref="JK43" si="1592">SUM(JE43*$F43)</f>
        <v>0</v>
      </c>
      <c r="JL43" s="76">
        <f t="shared" si="247"/>
        <v>0</v>
      </c>
      <c r="JM43" s="76">
        <f t="shared" si="248"/>
        <v>0</v>
      </c>
      <c r="JN43" s="87">
        <f>'СДП (план)'!BB42</f>
        <v>0</v>
      </c>
      <c r="JO43" s="76">
        <f>'СДП (план)'!BC42</f>
        <v>0</v>
      </c>
      <c r="JP43" s="76">
        <f t="shared" si="249"/>
        <v>0</v>
      </c>
      <c r="JQ43" s="76">
        <f t="shared" si="250"/>
        <v>0</v>
      </c>
      <c r="JR43" s="76">
        <f>VLOOKUP($C43,факт!$D$7:$JQ$124,91,0)</f>
        <v>0</v>
      </c>
      <c r="JS43" s="76">
        <f>VLOOKUP($C43,факт!$D$7:$JQ$124,92,0)</f>
        <v>0</v>
      </c>
      <c r="JT43" s="76">
        <f>VLOOKUP($C43,факт!$D$7:$JQ$124,93,0)</f>
        <v>0</v>
      </c>
      <c r="JU43" s="76">
        <f>VLOOKUP($C43,факт!$D$7:$JQ$124,94,0)</f>
        <v>0</v>
      </c>
      <c r="JV43" s="76">
        <f t="shared" ref="JV43" si="1593">SUM(JN43*$F43)</f>
        <v>0</v>
      </c>
      <c r="JW43" s="76">
        <f t="shared" ref="JW43" si="1594">SUM(JP43*$F43)</f>
        <v>0</v>
      </c>
      <c r="JX43" s="76">
        <f t="shared" ref="JX43" si="1595">SUM(JR43*$F43)</f>
        <v>0</v>
      </c>
      <c r="JY43" s="76">
        <f t="shared" si="252"/>
        <v>0</v>
      </c>
      <c r="JZ43" s="76">
        <f t="shared" si="253"/>
        <v>0</v>
      </c>
      <c r="KA43" s="79">
        <f>'СДП (план)'!BD42</f>
        <v>0</v>
      </c>
      <c r="KB43" s="79">
        <f>'СДП (план)'!BE42</f>
        <v>0</v>
      </c>
      <c r="KC43" s="76">
        <f t="shared" si="254"/>
        <v>0</v>
      </c>
      <c r="KD43" s="76">
        <f t="shared" si="255"/>
        <v>0</v>
      </c>
      <c r="KE43" s="76">
        <f>VLOOKUP($C43,факт!$D$7:$JQ$124,55,0)</f>
        <v>0</v>
      </c>
      <c r="KF43" s="76">
        <f>VLOOKUP($C43,факт!$D$7:$JQ$124,56,0)</f>
        <v>0</v>
      </c>
      <c r="KG43" s="76">
        <f>VLOOKUP($C43,факт!$D$7:$JQ$124,57,0)</f>
        <v>0</v>
      </c>
      <c r="KH43" s="76">
        <f>VLOOKUP($C43,факт!$D$7:$JQ$124,58,0)</f>
        <v>0</v>
      </c>
      <c r="KI43" s="76">
        <f t="shared" ref="KI43" si="1596">SUM(KA43*$F43)</f>
        <v>0</v>
      </c>
      <c r="KJ43" s="76">
        <f t="shared" ref="KJ43" si="1597">SUM(KC43*$F43)</f>
        <v>0</v>
      </c>
      <c r="KK43" s="76">
        <f t="shared" ref="KK43" si="1598">SUM(KE43*$F43)</f>
        <v>0</v>
      </c>
      <c r="KL43" s="76">
        <f t="shared" si="258"/>
        <v>0</v>
      </c>
      <c r="KM43" s="76">
        <f t="shared" si="259"/>
        <v>0</v>
      </c>
      <c r="KN43" s="79">
        <f>'СДП (план)'!BF42</f>
        <v>0</v>
      </c>
      <c r="KO43" s="79">
        <f>'СДП (план)'!BG42</f>
        <v>0</v>
      </c>
      <c r="KP43" s="76">
        <f t="shared" si="260"/>
        <v>0</v>
      </c>
      <c r="KQ43" s="76">
        <f t="shared" si="261"/>
        <v>0</v>
      </c>
      <c r="KR43" s="76">
        <f>VLOOKUP($C43,факт!$D$7:$JQ$124,99,0)</f>
        <v>0</v>
      </c>
      <c r="KS43" s="76">
        <f>VLOOKUP($C43,факт!$D$7:$JQ$124,100,0)</f>
        <v>0</v>
      </c>
      <c r="KT43" s="76">
        <f>VLOOKUP($C43,факт!$D$7:$JQ$124,101,0)</f>
        <v>0</v>
      </c>
      <c r="KU43" s="76">
        <f>VLOOKUP($C43,факт!$D$7:$JQ$124,102,0)</f>
        <v>0</v>
      </c>
      <c r="KV43" s="76">
        <f t="shared" ref="KV43" si="1599">SUM(KN43*$F43)</f>
        <v>0</v>
      </c>
      <c r="KW43" s="76">
        <f t="shared" ref="KW43" si="1600">SUM(KP43*$F43)</f>
        <v>0</v>
      </c>
      <c r="KX43" s="76">
        <f t="shared" ref="KX43" si="1601">SUM(KR43*$F43)</f>
        <v>0</v>
      </c>
      <c r="KY43" s="76">
        <f t="shared" si="264"/>
        <v>0</v>
      </c>
      <c r="KZ43" s="76">
        <f t="shared" si="265"/>
        <v>0</v>
      </c>
      <c r="LA43" s="87">
        <f>'СДП (план)'!BH42</f>
        <v>0</v>
      </c>
      <c r="LB43" s="76">
        <f>'СДП (план)'!BI42</f>
        <v>0</v>
      </c>
      <c r="LC43" s="76">
        <f t="shared" si="266"/>
        <v>0</v>
      </c>
      <c r="LD43" s="76">
        <f t="shared" si="267"/>
        <v>0</v>
      </c>
      <c r="LE43" s="76">
        <f>VLOOKUP($C43,факт!$D$7:$JQ$124,71,0)</f>
        <v>0</v>
      </c>
      <c r="LF43" s="76">
        <f>VLOOKUP($C43,факт!$D$7:$JQ$124,72,0)</f>
        <v>0</v>
      </c>
      <c r="LG43" s="76">
        <f>VLOOKUP($C43,факт!$D$7:$JQ$124,73,0)</f>
        <v>0</v>
      </c>
      <c r="LH43" s="76">
        <f>VLOOKUP($C43,факт!$D$7:$JQ$124,74,0)</f>
        <v>0</v>
      </c>
      <c r="LI43" s="76">
        <f t="shared" ref="LI43" si="1602">SUM(LA43*$F43)</f>
        <v>0</v>
      </c>
      <c r="LJ43" s="76">
        <f t="shared" ref="LJ43" si="1603">SUM(LC43*$F43)</f>
        <v>0</v>
      </c>
      <c r="LK43" s="76">
        <f t="shared" ref="LK43" si="1604">SUM(LE43*$F43)</f>
        <v>0</v>
      </c>
      <c r="LL43" s="76">
        <f t="shared" si="270"/>
        <v>0</v>
      </c>
      <c r="LM43" s="76">
        <f t="shared" si="271"/>
        <v>0</v>
      </c>
      <c r="LN43" s="87">
        <f>'СДП (план)'!BJ42</f>
        <v>0</v>
      </c>
      <c r="LO43" s="76">
        <f>'СДП (план)'!BK42</f>
        <v>0</v>
      </c>
      <c r="LP43" s="76">
        <f t="shared" si="272"/>
        <v>0</v>
      </c>
      <c r="LQ43" s="76">
        <f t="shared" si="273"/>
        <v>0</v>
      </c>
      <c r="LR43" s="76">
        <f>VLOOKUP($C43,факт!$D$7:$JQ$124,111,0)</f>
        <v>0</v>
      </c>
      <c r="LS43" s="76">
        <f>VLOOKUP($C43,факт!$D$7:$JQ$124,112,0)</f>
        <v>0</v>
      </c>
      <c r="LT43" s="76">
        <f>VLOOKUP($C43,факт!$D$7:$JQ$124,113,0)</f>
        <v>0</v>
      </c>
      <c r="LU43" s="76">
        <f>VLOOKUP($C43,факт!$D$7:$JQ$124,114,0)</f>
        <v>0</v>
      </c>
      <c r="LV43" s="76">
        <f t="shared" ref="LV43" si="1605">SUM(LN43*$F43)</f>
        <v>0</v>
      </c>
      <c r="LW43" s="76">
        <f t="shared" ref="LW43" si="1606">SUM(LP43*$F43)</f>
        <v>0</v>
      </c>
      <c r="LX43" s="76">
        <f t="shared" ref="LX43" si="1607">SUM(LR43*$F43)</f>
        <v>0</v>
      </c>
      <c r="LY43" s="76">
        <f t="shared" si="275"/>
        <v>0</v>
      </c>
      <c r="LZ43" s="76">
        <f t="shared" si="276"/>
        <v>0</v>
      </c>
      <c r="MA43" s="87">
        <f>'СДП (план)'!BL42</f>
        <v>0</v>
      </c>
      <c r="MB43" s="76">
        <f>'СДП (план)'!BM42</f>
        <v>0</v>
      </c>
      <c r="MC43" s="76">
        <f t="shared" si="277"/>
        <v>0</v>
      </c>
      <c r="MD43" s="76">
        <f t="shared" si="278"/>
        <v>0</v>
      </c>
      <c r="ME43" s="76">
        <f>VLOOKUP($C43,факт!$D$7:$JQ$124,219,0)</f>
        <v>0</v>
      </c>
      <c r="MF43" s="76">
        <f>VLOOKUP($C43,факт!$D$7:$JQ$124,220,0)</f>
        <v>0</v>
      </c>
      <c r="MG43" s="76">
        <f>VLOOKUP($C43,факт!$D$7:$JQ$124,221,0)</f>
        <v>0</v>
      </c>
      <c r="MH43" s="76">
        <f>VLOOKUP($C43,факт!$D$7:$JQ$124,222,0)</f>
        <v>0</v>
      </c>
      <c r="MI43" s="76">
        <f t="shared" ref="MI43" si="1608">SUM(MA43*$F43)</f>
        <v>0</v>
      </c>
      <c r="MJ43" s="76">
        <f t="shared" ref="MJ43" si="1609">SUM(MC43*$F43)</f>
        <v>0</v>
      </c>
      <c r="MK43" s="76">
        <f t="shared" ref="MK43" si="1610">SUM(ME43*$F43)</f>
        <v>0</v>
      </c>
      <c r="ML43" s="76">
        <f t="shared" si="281"/>
        <v>0</v>
      </c>
      <c r="MM43" s="76">
        <f t="shared" si="282"/>
        <v>0</v>
      </c>
      <c r="MN43" s="87">
        <f>'СДП (план)'!BN42</f>
        <v>0</v>
      </c>
      <c r="MO43" s="76">
        <f>'СДП (план)'!BO42</f>
        <v>0</v>
      </c>
      <c r="MP43" s="76">
        <f t="shared" si="283"/>
        <v>0</v>
      </c>
      <c r="MQ43" s="76">
        <f t="shared" si="284"/>
        <v>0</v>
      </c>
      <c r="MR43" s="76">
        <f>VLOOKUP($C43,факт!$D$7:$JQ$124,223,0)</f>
        <v>0</v>
      </c>
      <c r="MS43" s="76">
        <f>VLOOKUP($C43,факт!$D$7:$JQ$124,224,0)</f>
        <v>0</v>
      </c>
      <c r="MT43" s="76">
        <f>VLOOKUP($C43,факт!$D$7:$JQ$124,225,0)</f>
        <v>0</v>
      </c>
      <c r="MU43" s="76">
        <f>VLOOKUP($C43,факт!$D$7:$JQ$124,226,0)</f>
        <v>0</v>
      </c>
      <c r="MV43" s="76">
        <f t="shared" ref="MV43" si="1611">SUM(MN43*$F43)</f>
        <v>0</v>
      </c>
      <c r="MW43" s="76">
        <f t="shared" ref="MW43" si="1612">SUM(MP43*$F43)</f>
        <v>0</v>
      </c>
      <c r="MX43" s="76">
        <f t="shared" ref="MX43" si="1613">SUM(MR43*$F43)</f>
        <v>0</v>
      </c>
      <c r="MY43" s="76">
        <f t="shared" si="287"/>
        <v>0</v>
      </c>
      <c r="MZ43" s="76">
        <f t="shared" si="288"/>
        <v>0</v>
      </c>
      <c r="NA43" s="87">
        <f>'СДП (план)'!BP42</f>
        <v>0</v>
      </c>
      <c r="NB43" s="76">
        <f>'СДП (план)'!BQ42</f>
        <v>0</v>
      </c>
      <c r="NC43" s="76">
        <f t="shared" si="289"/>
        <v>0</v>
      </c>
      <c r="ND43" s="76">
        <f t="shared" si="290"/>
        <v>0</v>
      </c>
      <c r="NE43" s="76">
        <f>VLOOKUP($C43,факт!$D$7:$JQ$124,227,0)</f>
        <v>0</v>
      </c>
      <c r="NF43" s="76">
        <f>VLOOKUP($C43,факт!$D$7:$JQ$124,228,0)</f>
        <v>0</v>
      </c>
      <c r="NG43" s="76">
        <f>VLOOKUP($C43,факт!$D$7:$JQ$124,229,0)</f>
        <v>0</v>
      </c>
      <c r="NH43" s="76">
        <f>VLOOKUP($C43,факт!$D$7:$JQ$124,230,0)</f>
        <v>0</v>
      </c>
      <c r="NI43" s="76">
        <f t="shared" ref="NI43" si="1614">SUM(NA43*$F43)</f>
        <v>0</v>
      </c>
      <c r="NJ43" s="76">
        <f t="shared" ref="NJ43" si="1615">SUM(NC43*$F43)</f>
        <v>0</v>
      </c>
      <c r="NK43" s="76">
        <f t="shared" ref="NK43" si="1616">SUM(NE43*$F43)</f>
        <v>0</v>
      </c>
      <c r="NL43" s="76">
        <f t="shared" si="293"/>
        <v>0</v>
      </c>
      <c r="NM43" s="76">
        <f t="shared" si="294"/>
        <v>0</v>
      </c>
      <c r="NN43" s="87">
        <f>'СДП (план)'!BR42</f>
        <v>0</v>
      </c>
      <c r="NO43" s="76">
        <f>'СДП (план)'!BS42</f>
        <v>0</v>
      </c>
      <c r="NP43" s="76">
        <f t="shared" si="295"/>
        <v>0</v>
      </c>
      <c r="NQ43" s="76">
        <f t="shared" si="296"/>
        <v>0</v>
      </c>
      <c r="NR43" s="76">
        <f>VLOOKUP($C43,факт!$D$7:$JQ$124,231,0)</f>
        <v>0</v>
      </c>
      <c r="NS43" s="76">
        <f>VLOOKUP($C43,факт!$D$7:$JQ$124,232,0)</f>
        <v>0</v>
      </c>
      <c r="NT43" s="76">
        <f>VLOOKUP($C43,факт!$D$7:$JQ$124,233,0)</f>
        <v>0</v>
      </c>
      <c r="NU43" s="76">
        <f>VLOOKUP($C43,факт!$D$7:$JQ$124,234,0)</f>
        <v>0</v>
      </c>
      <c r="NV43" s="76">
        <f t="shared" ref="NV43" si="1617">SUM(NN43*$F43)</f>
        <v>0</v>
      </c>
      <c r="NW43" s="76">
        <f t="shared" ref="NW43" si="1618">SUM(NP43*$F43)</f>
        <v>0</v>
      </c>
      <c r="NX43" s="76">
        <f t="shared" ref="NX43" si="1619">SUM(NR43*$F43)</f>
        <v>0</v>
      </c>
      <c r="NY43" s="76">
        <f t="shared" si="299"/>
        <v>0</v>
      </c>
      <c r="NZ43" s="76">
        <f t="shared" si="300"/>
        <v>0</v>
      </c>
      <c r="OA43" s="87">
        <f>'СДП (план)'!BT42</f>
        <v>0</v>
      </c>
      <c r="OB43" s="76">
        <f>'СДП (план)'!BU42</f>
        <v>0</v>
      </c>
      <c r="OC43" s="76">
        <f t="shared" si="301"/>
        <v>0</v>
      </c>
      <c r="OD43" s="76">
        <f t="shared" si="302"/>
        <v>0</v>
      </c>
      <c r="OE43" s="76">
        <f>VLOOKUP($C43,факт!$D$7:$JQ$124,243,0)</f>
        <v>0</v>
      </c>
      <c r="OF43" s="76">
        <f>VLOOKUP($C43,факт!$D$7:$JQ$124,244,0)</f>
        <v>0</v>
      </c>
      <c r="OG43" s="76">
        <f>VLOOKUP($C43,факт!$D$7:$JQ$124,245,0)</f>
        <v>0</v>
      </c>
      <c r="OH43" s="76">
        <f>VLOOKUP($C43,факт!$D$7:$JQ$124,246,0)</f>
        <v>0</v>
      </c>
      <c r="OI43" s="76">
        <f t="shared" ref="OI43" si="1620">SUM(OA43*$F43)</f>
        <v>0</v>
      </c>
      <c r="OJ43" s="76">
        <f t="shared" ref="OJ43" si="1621">SUM(OC43*$F43)</f>
        <v>0</v>
      </c>
      <c r="OK43" s="76">
        <f t="shared" ref="OK43" si="1622">SUM(OE43*$F43)</f>
        <v>0</v>
      </c>
      <c r="OL43" s="76">
        <f t="shared" si="305"/>
        <v>0</v>
      </c>
      <c r="OM43" s="76">
        <f t="shared" si="306"/>
        <v>0</v>
      </c>
      <c r="ON43" s="87">
        <f>'СДП (план)'!BV42</f>
        <v>0</v>
      </c>
      <c r="OO43" s="76">
        <f>'СДП (план)'!BW42</f>
        <v>0</v>
      </c>
      <c r="OP43" s="76">
        <f t="shared" si="307"/>
        <v>0</v>
      </c>
      <c r="OQ43" s="76">
        <f t="shared" si="308"/>
        <v>0</v>
      </c>
      <c r="OR43" s="76">
        <f>VLOOKUP($C43,факт!$D$7:$JQ$124,83,0)</f>
        <v>0</v>
      </c>
      <c r="OS43" s="76">
        <f>VLOOKUP($C43,факт!$D$7:$JQ$124,84,0)</f>
        <v>0</v>
      </c>
      <c r="OT43" s="76">
        <f>VLOOKUP($C43,факт!$D$7:$JQ$124,85,0)</f>
        <v>0</v>
      </c>
      <c r="OU43" s="76">
        <f>VLOOKUP($C43,факт!$D$7:$JQ$124,86,0)</f>
        <v>0</v>
      </c>
      <c r="OV43" s="76">
        <f t="shared" ref="OV43" si="1623">SUM(ON43*$F43)</f>
        <v>0</v>
      </c>
      <c r="OW43" s="76">
        <f t="shared" ref="OW43" si="1624">SUM(OP43*$F43)</f>
        <v>0</v>
      </c>
      <c r="OX43" s="76">
        <f t="shared" ref="OX43" si="1625">SUM(OR43*$F43)</f>
        <v>0</v>
      </c>
      <c r="OY43" s="76">
        <f t="shared" si="310"/>
        <v>0</v>
      </c>
      <c r="OZ43" s="76">
        <f t="shared" si="311"/>
        <v>0</v>
      </c>
      <c r="PA43" s="87">
        <f>'СДП (план)'!BX42</f>
        <v>0</v>
      </c>
      <c r="PB43" s="76">
        <f>'СДП (план)'!BY42</f>
        <v>0</v>
      </c>
      <c r="PC43" s="76">
        <f t="shared" si="312"/>
        <v>0</v>
      </c>
      <c r="PD43" s="76">
        <f t="shared" si="313"/>
        <v>0</v>
      </c>
      <c r="PE43" s="76">
        <f>VLOOKUP($C43,факт!$D$7:$JQ$124,59,0)</f>
        <v>0</v>
      </c>
      <c r="PF43" s="76">
        <f>VLOOKUP($C43,факт!$D$7:$JQ$124,60,0)</f>
        <v>0</v>
      </c>
      <c r="PG43" s="76">
        <f>VLOOKUP($C43,факт!$D$7:$JQ$124,61,0)</f>
        <v>0</v>
      </c>
      <c r="PH43" s="76">
        <f>VLOOKUP($C43,факт!$D$7:$JQ$124,62,0)</f>
        <v>0</v>
      </c>
      <c r="PI43" s="76">
        <f t="shared" ref="PI43" si="1626">SUM(PA43*$F43)</f>
        <v>0</v>
      </c>
      <c r="PJ43" s="76">
        <f t="shared" ref="PJ43" si="1627">SUM(PC43*$F43)</f>
        <v>0</v>
      </c>
      <c r="PK43" s="76">
        <f t="shared" ref="PK43" si="1628">SUM(PE43*$F43)</f>
        <v>0</v>
      </c>
      <c r="PL43" s="76">
        <f t="shared" si="315"/>
        <v>0</v>
      </c>
      <c r="PM43" s="76">
        <f t="shared" si="316"/>
        <v>0</v>
      </c>
      <c r="PN43" s="87">
        <f>'СДП (план)'!BZ42</f>
        <v>0</v>
      </c>
      <c r="PO43" s="76">
        <f>'СДП (план)'!CA42</f>
        <v>0</v>
      </c>
      <c r="PP43" s="76">
        <f t="shared" si="317"/>
        <v>0</v>
      </c>
      <c r="PQ43" s="76">
        <f t="shared" si="318"/>
        <v>0</v>
      </c>
      <c r="PR43" s="76">
        <f>VLOOKUP($C43,факт!$D$7:$JQ$124,263,0)</f>
        <v>0</v>
      </c>
      <c r="PS43" s="76">
        <f>VLOOKUP($C43,факт!$D$7:$JQ$124,264,0)</f>
        <v>0</v>
      </c>
      <c r="PT43" s="76">
        <f>VLOOKUP($C43,факт!$D$7:$JQ$124,265,0)</f>
        <v>0</v>
      </c>
      <c r="PU43" s="76">
        <f>VLOOKUP($C43,факт!$D$7:$JQ$124,266,0)</f>
        <v>0</v>
      </c>
      <c r="PV43" s="76">
        <f t="shared" ref="PV43" si="1629">SUM(PN43*$F43)</f>
        <v>0</v>
      </c>
      <c r="PW43" s="76">
        <f t="shared" ref="PW43" si="1630">SUM(PP43*$F43)</f>
        <v>0</v>
      </c>
      <c r="PX43" s="76">
        <f t="shared" ref="PX43" si="1631">SUM(PR43*$F43)</f>
        <v>0</v>
      </c>
      <c r="PY43" s="76">
        <f t="shared" si="321"/>
        <v>0</v>
      </c>
      <c r="PZ43" s="76">
        <f t="shared" si="322"/>
        <v>0</v>
      </c>
      <c r="QA43" s="87">
        <f>'СДП (план)'!CB42</f>
        <v>0</v>
      </c>
      <c r="QB43" s="76">
        <f>'СДП (план)'!CC42</f>
        <v>0</v>
      </c>
      <c r="QC43" s="76">
        <f t="shared" si="323"/>
        <v>0</v>
      </c>
      <c r="QD43" s="76">
        <f t="shared" si="324"/>
        <v>0</v>
      </c>
      <c r="QE43" s="76">
        <f>VLOOKUP($C43,факт!$D$7:$JQ$124,103,0)</f>
        <v>0</v>
      </c>
      <c r="QF43" s="76">
        <f>VLOOKUP($C43,факт!$D$7:$JQ$124,104,0)</f>
        <v>0</v>
      </c>
      <c r="QG43" s="76">
        <f>VLOOKUP($C43,факт!$D$7:$JQ$124,105,0)</f>
        <v>0</v>
      </c>
      <c r="QH43" s="76">
        <f>VLOOKUP($C43,факт!$D$7:$JQ$124,106,0)</f>
        <v>0</v>
      </c>
      <c r="QI43" s="76">
        <f t="shared" ref="QI43" si="1632">SUM(QA43*$F43)</f>
        <v>0</v>
      </c>
      <c r="QJ43" s="76">
        <f t="shared" ref="QJ43" si="1633">SUM(QC43*$F43)</f>
        <v>0</v>
      </c>
      <c r="QK43" s="76">
        <f t="shared" ref="QK43" si="1634">SUM(QE43*$F43)</f>
        <v>0</v>
      </c>
      <c r="QL43" s="76">
        <f t="shared" si="326"/>
        <v>0</v>
      </c>
      <c r="QM43" s="76">
        <f t="shared" si="327"/>
        <v>0</v>
      </c>
      <c r="QN43" s="79">
        <f>'СДП (план)'!CD42</f>
        <v>0</v>
      </c>
      <c r="QO43" s="79">
        <f>'СДП (план)'!CE42</f>
        <v>0</v>
      </c>
      <c r="QP43" s="76">
        <f t="shared" si="328"/>
        <v>0</v>
      </c>
      <c r="QQ43" s="76">
        <f t="shared" si="329"/>
        <v>0</v>
      </c>
      <c r="QR43" s="76">
        <f>VLOOKUP($C43,факт!$D$7:$JQ$124,63,0)</f>
        <v>0</v>
      </c>
      <c r="QS43" s="76">
        <f>VLOOKUP($C43,факт!$D$7:$JQ$124,64,0)</f>
        <v>0</v>
      </c>
      <c r="QT43" s="76">
        <f>VLOOKUP($C43,факт!$D$7:$JQ$124,65,0)</f>
        <v>0</v>
      </c>
      <c r="QU43" s="76">
        <f>VLOOKUP($C43,факт!$D$7:$JQ$124,66,0)</f>
        <v>0</v>
      </c>
      <c r="QV43" s="76">
        <f t="shared" ref="QV43" si="1635">SUM(QN43*$F43)</f>
        <v>0</v>
      </c>
      <c r="QW43" s="76">
        <f t="shared" ref="QW43" si="1636">SUM(QP43*$F43)</f>
        <v>0</v>
      </c>
      <c r="QX43" s="76">
        <f t="shared" ref="QX43" si="1637">SUM(QR43*$F43)</f>
        <v>0</v>
      </c>
      <c r="QY43" s="76">
        <f t="shared" si="332"/>
        <v>0</v>
      </c>
      <c r="QZ43" s="76">
        <f t="shared" si="333"/>
        <v>0</v>
      </c>
      <c r="RA43" s="87">
        <f>'СДП (план)'!CF42</f>
        <v>0</v>
      </c>
      <c r="RB43" s="76">
        <f>'СДП (план)'!CG42</f>
        <v>0</v>
      </c>
      <c r="RC43" s="76">
        <f t="shared" si="334"/>
        <v>0</v>
      </c>
      <c r="RD43" s="76">
        <f t="shared" si="335"/>
        <v>0</v>
      </c>
      <c r="RE43" s="76">
        <f>VLOOKUP($C43,факт!$D$7:$JQ$124,67,0)</f>
        <v>0</v>
      </c>
      <c r="RF43" s="76">
        <f>VLOOKUP($C43,факт!$D$7:$JQ$124,68,0)</f>
        <v>0</v>
      </c>
      <c r="RG43" s="76">
        <f>VLOOKUP($C43,факт!$D$7:$JQ$124,69,0)</f>
        <v>0</v>
      </c>
      <c r="RH43" s="76">
        <f>VLOOKUP($C43,факт!$D$7:$JQ$124,70,0)</f>
        <v>0</v>
      </c>
      <c r="RI43" s="76">
        <f t="shared" ref="RI43" si="1638">SUM(RA43*$F43)</f>
        <v>0</v>
      </c>
      <c r="RJ43" s="76">
        <f t="shared" ref="RJ43" si="1639">SUM(RC43*$F43)</f>
        <v>0</v>
      </c>
      <c r="RK43" s="76">
        <f t="shared" ref="RK43" si="1640">SUM(RE43*$F43)</f>
        <v>0</v>
      </c>
      <c r="RL43" s="76">
        <f t="shared" si="337"/>
        <v>0</v>
      </c>
      <c r="RM43" s="76">
        <f t="shared" si="338"/>
        <v>0</v>
      </c>
      <c r="RN43" s="87">
        <f>'СДП (план)'!CH42</f>
        <v>0</v>
      </c>
      <c r="RO43" s="76">
        <f>'СДП (план)'!CI42</f>
        <v>0</v>
      </c>
      <c r="RP43" s="76">
        <f t="shared" si="339"/>
        <v>0</v>
      </c>
      <c r="RQ43" s="76">
        <f t="shared" si="340"/>
        <v>0</v>
      </c>
      <c r="RR43" s="76">
        <f>VLOOKUP($C43,факт!$D$7:$JQ$124,79,0)</f>
        <v>0</v>
      </c>
      <c r="RS43" s="76">
        <f>VLOOKUP($C43,факт!$D$7:$JQ$124,80,0)</f>
        <v>0</v>
      </c>
      <c r="RT43" s="76">
        <f>VLOOKUP($C43,факт!$D$7:$JQ$124,81,0)</f>
        <v>0</v>
      </c>
      <c r="RU43" s="76">
        <f>VLOOKUP($C43,факт!$D$7:$JQ$124,82,0)</f>
        <v>0</v>
      </c>
      <c r="RV43" s="76">
        <f t="shared" ref="RV43" si="1641">SUM(RN43*$F43)</f>
        <v>0</v>
      </c>
      <c r="RW43" s="76">
        <f t="shared" ref="RW43" si="1642">SUM(RP43*$F43)</f>
        <v>0</v>
      </c>
      <c r="RX43" s="76">
        <f t="shared" ref="RX43" si="1643">SUM(RR43*$F43)</f>
        <v>0</v>
      </c>
      <c r="RY43" s="76">
        <f t="shared" si="343"/>
        <v>0</v>
      </c>
      <c r="RZ43" s="76">
        <f t="shared" si="344"/>
        <v>0</v>
      </c>
      <c r="SA43" s="87">
        <f>'СДП (план)'!CJ42</f>
        <v>0</v>
      </c>
      <c r="SB43" s="76">
        <f>'СДП (план)'!CK42</f>
        <v>0</v>
      </c>
      <c r="SC43" s="76">
        <f t="shared" si="345"/>
        <v>0</v>
      </c>
      <c r="SD43" s="76">
        <f t="shared" si="346"/>
        <v>0</v>
      </c>
      <c r="SE43" s="76">
        <f>VLOOKUP($C43,факт!$D$7:$JQ$124,95,0)</f>
        <v>0</v>
      </c>
      <c r="SF43" s="76">
        <f>VLOOKUP($C43,факт!$D$7:$JQ$124,96,0)</f>
        <v>0</v>
      </c>
      <c r="SG43" s="76">
        <f>VLOOKUP($C43,факт!$D$7:$JQ$124,97,0)</f>
        <v>0</v>
      </c>
      <c r="SH43" s="76">
        <f>VLOOKUP($C43,факт!$D$7:$JQ$124,98,0)</f>
        <v>0</v>
      </c>
      <c r="SI43" s="76">
        <f t="shared" ref="SI43" si="1644">SUM(SA43*$F43)</f>
        <v>0</v>
      </c>
      <c r="SJ43" s="76">
        <f t="shared" ref="SJ43" si="1645">SUM(SC43*$F43)</f>
        <v>0</v>
      </c>
      <c r="SK43" s="76">
        <f t="shared" ref="SK43" si="1646">SUM(SE43*$F43)</f>
        <v>0</v>
      </c>
      <c r="SL43" s="76">
        <f t="shared" si="348"/>
        <v>0</v>
      </c>
      <c r="SM43" s="76">
        <f t="shared" si="349"/>
        <v>0</v>
      </c>
      <c r="SN43" s="87">
        <f>'СДП (план)'!CL42</f>
        <v>0</v>
      </c>
      <c r="SO43" s="76">
        <f>'СДП (план)'!CM42</f>
        <v>0</v>
      </c>
      <c r="SP43" s="76">
        <f t="shared" si="350"/>
        <v>0</v>
      </c>
      <c r="SQ43" s="76">
        <f t="shared" si="351"/>
        <v>0</v>
      </c>
      <c r="SR43" s="76">
        <f>VLOOKUP($C43,факт!$D$7:$JQ$124,107,0)</f>
        <v>0</v>
      </c>
      <c r="SS43" s="76">
        <f>VLOOKUP($C43,факт!$D$7:$JQ$124,108,0)</f>
        <v>0</v>
      </c>
      <c r="ST43" s="76">
        <f>VLOOKUP($C43,факт!$D$7:$JQ$124,109,0)</f>
        <v>0</v>
      </c>
      <c r="SU43" s="76">
        <f>VLOOKUP($C43,факт!$D$7:$JQ$124,110,0)</f>
        <v>0</v>
      </c>
      <c r="SV43" s="76">
        <f t="shared" ref="SV43" si="1647">SUM(SN43*$F43)</f>
        <v>0</v>
      </c>
      <c r="SW43" s="76">
        <f t="shared" ref="SW43" si="1648">SUM(SP43*$F43)</f>
        <v>0</v>
      </c>
      <c r="SX43" s="76">
        <f t="shared" ref="SX43" si="1649">SUM(SR43*$F43)</f>
        <v>0</v>
      </c>
      <c r="SY43" s="76">
        <f t="shared" si="354"/>
        <v>0</v>
      </c>
      <c r="SZ43" s="76">
        <f t="shared" si="355"/>
        <v>0</v>
      </c>
      <c r="TA43" s="87">
        <f>'СДП (план)'!CN42</f>
        <v>0</v>
      </c>
      <c r="TB43" s="76">
        <f>'СДП (план)'!CO42</f>
        <v>0</v>
      </c>
      <c r="TC43" s="76">
        <f t="shared" si="356"/>
        <v>0</v>
      </c>
      <c r="TD43" s="76">
        <f t="shared" si="357"/>
        <v>0</v>
      </c>
      <c r="TE43" s="76">
        <f>VLOOKUP($C43,факт!$D$7:$JQ$124,51,0)</f>
        <v>0</v>
      </c>
      <c r="TF43" s="76">
        <f>VLOOKUP($C43,факт!$D$7:$JQ$124,52,0)</f>
        <v>0</v>
      </c>
      <c r="TG43" s="76">
        <f>VLOOKUP($C43,факт!$D$7:$JQ$124,53,0)</f>
        <v>0</v>
      </c>
      <c r="TH43" s="76">
        <f>VLOOKUP($C43,факт!$D$7:$JQ$124,54,0)</f>
        <v>0</v>
      </c>
      <c r="TI43" s="76">
        <f t="shared" ref="TI43" si="1650">SUM(TA43*$F43)</f>
        <v>0</v>
      </c>
      <c r="TJ43" s="76">
        <f t="shared" ref="TJ43" si="1651">SUM(TC43*$F43)</f>
        <v>0</v>
      </c>
      <c r="TK43" s="76">
        <f t="shared" ref="TK43" si="1652">SUM(TE43*$F43)</f>
        <v>0</v>
      </c>
      <c r="TL43" s="76">
        <f t="shared" si="360"/>
        <v>0</v>
      </c>
      <c r="TM43" s="76">
        <f t="shared" si="361"/>
        <v>0</v>
      </c>
      <c r="TN43" s="87">
        <f>'СДП (план)'!CP42</f>
        <v>0</v>
      </c>
      <c r="TO43" s="76">
        <f>'СДП (план)'!CQ42</f>
        <v>0</v>
      </c>
      <c r="TP43" s="76">
        <f t="shared" si="362"/>
        <v>0</v>
      </c>
      <c r="TQ43" s="76">
        <f t="shared" si="363"/>
        <v>0</v>
      </c>
      <c r="TR43" s="76">
        <f>VLOOKUP($C43,факт!$D$7:$JQ$124,47,0)</f>
        <v>0</v>
      </c>
      <c r="TS43" s="76">
        <f>VLOOKUP($C43,факт!$D$7:$JQ$124,48,0)</f>
        <v>0</v>
      </c>
      <c r="TT43" s="76">
        <f>VLOOKUP($C43,факт!$D$7:$JQ$124,49,0)</f>
        <v>0</v>
      </c>
      <c r="TU43" s="76">
        <f>VLOOKUP($C43,факт!$D$7:$JQ$124,50,0)</f>
        <v>0</v>
      </c>
      <c r="TV43" s="76">
        <f t="shared" ref="TV43" si="1653">SUM(TN43*$F43)</f>
        <v>0</v>
      </c>
      <c r="TW43" s="76">
        <f t="shared" ref="TW43" si="1654">SUM(TP43*$F43)</f>
        <v>0</v>
      </c>
      <c r="TX43" s="76">
        <f t="shared" ref="TX43" si="1655">SUM(TR43*$F43)</f>
        <v>0</v>
      </c>
      <c r="TY43" s="76">
        <f t="shared" si="366"/>
        <v>0</v>
      </c>
      <c r="TZ43" s="76">
        <f t="shared" si="367"/>
        <v>0</v>
      </c>
      <c r="UA43" s="17">
        <f>'СДП (план)'!CR42</f>
        <v>0</v>
      </c>
      <c r="UB43" s="4">
        <f>'СДП (план)'!CS42</f>
        <v>0</v>
      </c>
      <c r="UC43" s="76">
        <f t="shared" si="368"/>
        <v>0</v>
      </c>
      <c r="UD43" s="76">
        <f t="shared" si="369"/>
        <v>0</v>
      </c>
      <c r="UE43" s="76">
        <f>VLOOKUP($C43,факт!$D$7:$JQ$124,75,0)</f>
        <v>0</v>
      </c>
      <c r="UF43" s="76">
        <f>VLOOKUP($C43,факт!$D$7:$JQ$124,76,0)</f>
        <v>0</v>
      </c>
      <c r="UG43" s="76">
        <f>VLOOKUP($C43,факт!$D$7:$JQ$124,77,0)</f>
        <v>0</v>
      </c>
      <c r="UH43" s="76">
        <f>VLOOKUP($C43,факт!$D$7:$JQ$124,78,0)</f>
        <v>0</v>
      </c>
      <c r="UI43" s="76">
        <f t="shared" ref="UI43" si="1656">SUM(UA43*$F43)</f>
        <v>0</v>
      </c>
      <c r="UJ43" s="76">
        <f t="shared" ref="UJ43" si="1657">SUM(UC43*$F43)</f>
        <v>0</v>
      </c>
      <c r="UK43" s="76">
        <f t="shared" ref="UK43" si="1658">SUM(UE43*$F43)</f>
        <v>0</v>
      </c>
      <c r="UL43" s="76">
        <f t="shared" si="371"/>
        <v>0</v>
      </c>
      <c r="UM43" s="76">
        <f t="shared" si="372"/>
        <v>0</v>
      </c>
      <c r="UN43" s="4">
        <f>'СДП (план)'!CT42</f>
        <v>0</v>
      </c>
      <c r="UO43" s="4">
        <f>'СДП (план)'!CU42</f>
        <v>0</v>
      </c>
      <c r="UP43" s="76">
        <f t="shared" si="373"/>
        <v>0</v>
      </c>
      <c r="UQ43" s="76">
        <f t="shared" si="374"/>
        <v>0</v>
      </c>
      <c r="UR43" s="76">
        <f>VLOOKUP($C43,факт!$D$7:$JQ$124,271,0)</f>
        <v>0</v>
      </c>
      <c r="US43" s="76">
        <f>VLOOKUP($C43,факт!$D$7:$JQ$124,272,0)</f>
        <v>0</v>
      </c>
      <c r="UT43" s="79"/>
      <c r="UU43" s="79"/>
      <c r="UV43" s="76">
        <f t="shared" ref="UV43" si="1659">SUM(UN43*$F43)</f>
        <v>0</v>
      </c>
      <c r="UW43" s="76">
        <f t="shared" ref="UW43" si="1660">SUM(UP43*$F43)</f>
        <v>0</v>
      </c>
      <c r="UX43" s="76">
        <f t="shared" ref="UX43" si="1661">SUM(UR43*$F43)</f>
        <v>0</v>
      </c>
      <c r="UY43" s="76">
        <f t="shared" si="376"/>
        <v>0</v>
      </c>
      <c r="UZ43" s="76">
        <f t="shared" si="377"/>
        <v>0</v>
      </c>
      <c r="VA43" s="76">
        <f>'СДП (план)'!CV42</f>
        <v>0</v>
      </c>
      <c r="VB43" s="76">
        <f>'СДП (план)'!CW42</f>
        <v>0</v>
      </c>
      <c r="VC43" s="76">
        <f t="shared" si="378"/>
        <v>0</v>
      </c>
      <c r="VD43" s="76">
        <f t="shared" si="379"/>
        <v>0</v>
      </c>
      <c r="VE43" s="76"/>
      <c r="VF43" s="76"/>
      <c r="VG43" s="76"/>
      <c r="VH43" s="76"/>
      <c r="VI43" s="76">
        <f t="shared" ref="VI43" si="1662">SUM(VA43*$F43)</f>
        <v>0</v>
      </c>
      <c r="VJ43" s="76">
        <f t="shared" ref="VJ43" si="1663">SUM(VC43*$F43)</f>
        <v>0</v>
      </c>
      <c r="VK43" s="76">
        <f t="shared" ref="VK43" si="1664">SUM(VE43*$F43)</f>
        <v>0</v>
      </c>
      <c r="VL43" s="76">
        <f t="shared" si="381"/>
        <v>0</v>
      </c>
      <c r="VM43" s="76">
        <f t="shared" si="382"/>
        <v>0</v>
      </c>
      <c r="VN43" s="82">
        <f t="shared" ref="VN43" si="1665">SUM(FN43,CN43,AN43,BN43,AA43,BA43,N43,LA43,JA43,JN43,LN43,DN43,EA43,GA43,HN43,KA43,KN43,QN43,GN43,HA43,IA43,DA43,TA43,SN43,RA43,RN43,ON43,QA43,SA43,MA43,MN43,NA43,NN43,EN43,OA43,FA43,PN43,TN43,UA43,PA43,CA43,IN43,UN43,VA43)</f>
        <v>5</v>
      </c>
      <c r="VO43" s="82">
        <f t="shared" ref="VO43" si="1666">SUM(FO43,CO43,AO43,BO43,AB43,BB43,O43,LB43,JB43,JO43,LO43,DO43,EB43,GB43,HO43,KB43,KO43,QO43,GO43,HB43,IB43,DB43,TB43,SO43,RB43,RO43,OO43,QB43,SB43,MB43,MO43,NB43,NO43,EO43,OB43,FB43,PO43,TO43,UB43,PB43,CB43,IO43,UO43,VB43)</f>
        <v>752388</v>
      </c>
      <c r="VP43" s="82">
        <f t="shared" ref="VP43" si="1667">SUM(FP43,CP43,AP43,BP43,AC43,BC43,P43,LC43,JC43,JP43,LP43,DP43,EC43,GC43,HP43,KC43,KP43,QP43,GP43,HC43,IC43,DC43,TC43,SP43,RC43,RP43,OP43,QC43,SC43,MC43,MP43,NC43,NP43,EP43,OC43,FC43,PP43,TP43,UC43,PC43,CC43,IP43,UP43,VC43)</f>
        <v>0.83333333333333337</v>
      </c>
      <c r="VQ43" s="82">
        <f t="shared" ref="VQ43" si="1668">SUM(FQ43,CQ43,AQ43,BQ43,AD43,BD43,Q43,LD43,JD43,JQ43,LQ43,DQ43,ED43,GD43,HQ43,KD43,KQ43,QQ43,GQ43,HD43,ID43,DD43,TD43,SQ43,RD43,RQ43,OQ43,QD43,SD43,MD43,MQ43,ND43,NQ43,EQ43,OD43,FD43,PQ43,TQ43,UD43,PD43,CD43,IQ43,UQ43,VD43)</f>
        <v>125398</v>
      </c>
      <c r="VR43" s="82">
        <f t="shared" ref="VR43" si="1669">SUM(FR43,CR43,AR43,BR43,AE43,BE43,R43,LE43,JE43,JR43,LR43,DR43,EE43,GE43,HR43,KE43,KR43,QR43,GR43,HE43,IE43,DE43,TE43,SR43,RE43,RR43,OR43,QE43,SE43,ME43,MR43,NE43,NR43,ER43,OE43,FE43,PR43,TR43,UE43,PE43,CE43,IR43,UR43,VE43)</f>
        <v>1</v>
      </c>
      <c r="VS43" s="82">
        <f t="shared" ref="VS43" si="1670">SUM(FS43,CS43,AS43,BS43,AF43,BF43,S43,LF43,JF43,JS43,LS43,DS43,EF43,GF43,HS43,KF43,KS43,QS43,GS43,HF43,IF43,DF43,TF43,SS43,RF43,RS43,OS43,QF43,SF43,MF43,MS43,NF43,NS43,ES43,OF43,FF43,PS43,TS43,UF43,PF43,CF43,IS43,US43,VF43)</f>
        <v>150477.6</v>
      </c>
      <c r="VT43" s="82">
        <f t="shared" ref="VT43" si="1671">SUM(FT43,CT43,AT43,BT43,AG43,BG43,T43,LG43,JG43,JT43,LT43,DT43,EG43,GG43,HT43,KG43,KT43,QT43,GT43,HG43,IG43,DG43,TG43,ST43,RG43,RT43,OT43,QG43,SG43,MG43,MT43,NG43,NT43,ET43,OG43,FG43,PT43,TT43,UG43,PG43,CG43,IT43,UT43,VG43)</f>
        <v>0</v>
      </c>
      <c r="VU43" s="82">
        <f t="shared" ref="VU43" si="1672">SUM(FU43,CU43,AU43,BU43,AH43,BH43,U43,LH43,JH43,JU43,LU43,DU43,EH43,GH43,HU43,KH43,KU43,QU43,GU43,HH43,IH43,DH43,TH43,SU43,RH43,RU43,OU43,QH43,SH43,MH43,MU43,NH43,NU43,EU43,OH43,FH43,PU43,TU43,UH43,PH43,CH43,IU43,UU43,VH43)</f>
        <v>0</v>
      </c>
      <c r="VV43" s="82">
        <f t="shared" ref="VV43" si="1673">SUM(FV43,CV43,AV43,BV43,AI43,BI43,V43,LI43,JI43,JV43,LV43,DV43,EI43,GI43,HV43,KI43,KV43,QV43,GV43,HI43,II43,DI43,TI43,SV43,RI43,RV43,OV43,QI43,SI43,MI43,MV43,NI43,NV43,EV43,OI43,FI43,PV43,TV43,UI43,PI43,CI43,IV43,UV43,VI43)</f>
        <v>39.75</v>
      </c>
      <c r="VW43" s="82">
        <f t="shared" ref="VW43" si="1674">SUM(FW43,CW43,AW43,BW43,AJ43,BJ43,W43,LJ43,JJ43,JW43,LW43,DW43,EJ43,GJ43,HW43,KJ43,KW43,QW43,GW43,HJ43,IJ43,DJ43,TJ43,SW43,RJ43,RW43,OW43,QJ43,SJ43,MJ43,MW43,NJ43,NW43,EW43,OJ43,FJ43,PW43,TW43,UJ43,PJ43,CJ43,IW43,UW43,VJ43)</f>
        <v>6.625</v>
      </c>
      <c r="VX43" s="82">
        <f t="shared" ref="VX43" si="1675">SUM(FX43,CX43,AX43,BX43,AK43,BK43,X43,LK43,JK43,JX43,LX43,DX43,EK43,GK43,HX43,KK43,KX43,QX43,GX43,HK43,IK43,DK43,TK43,SX43,RK43,RX43,OX43,QK43,SK43,MK43,MX43,NK43,NX43,EX43,OK43,FK43,PX43,TX43,UK43,PK43,CK43,IX43,UX43,VK43)</f>
        <v>7.95</v>
      </c>
      <c r="VY43" s="82">
        <f t="shared" ref="VY43" si="1676">SUM(FY43,CY43,AY43,BY43,AL43,BL43,Y43,LL43,JL43,JY43,LY43,DY43,EL43,GL43,HY43,KL43,KY43,QY43,GY43,HL43,IL43,DL43,TL43,SY43,RL43,RY43,OY43,QL43,SL43,ML43,MY43,NL43,NY43,EY43,OL43,FL43,PY43,TY43,UL43,PL43,CL43,IY43,UY43,VL43)</f>
        <v>0.16666666666666663</v>
      </c>
      <c r="VZ43" s="156">
        <f t="shared" ref="VZ43" si="1677">SUM(VS43-VQ43)</f>
        <v>25079.600000000006</v>
      </c>
      <c r="WA43" s="63">
        <f>VLOOKUP($C43,факт!$D$7:$JU$124,273,0)</f>
        <v>1</v>
      </c>
      <c r="WB43" s="235">
        <f>VLOOKUP($C43,факт!$D$7:$JU$124,274,0)</f>
        <v>150477.6</v>
      </c>
      <c r="WC43" s="235">
        <f>VLOOKUP($C43,факт!$D$7:$JU$124,275,0)</f>
        <v>0</v>
      </c>
      <c r="WD43" s="235">
        <f>VLOOKUP($C43,факт!$D$7:$JU$124,276,0)</f>
        <v>0</v>
      </c>
      <c r="WE43" s="236">
        <f t="shared" si="538"/>
        <v>0</v>
      </c>
      <c r="WF43" s="236">
        <f t="shared" si="539"/>
        <v>0</v>
      </c>
      <c r="WG43" s="467"/>
      <c r="WH43" s="467" t="e">
        <f t="shared" si="1115"/>
        <v>#DIV/0!</v>
      </c>
    </row>
    <row r="44" spans="1:606" s="92" customFormat="1" ht="15" x14ac:dyDescent="0.25">
      <c r="A44" s="181">
        <v>9</v>
      </c>
      <c r="B44" s="181"/>
      <c r="C44" s="317"/>
      <c r="D44" s="162" t="s">
        <v>126</v>
      </c>
      <c r="E44" s="2">
        <v>13520</v>
      </c>
      <c r="F44" s="27">
        <v>1.42</v>
      </c>
      <c r="G44" s="27"/>
      <c r="H44" s="25">
        <v>1</v>
      </c>
      <c r="I44" s="142"/>
      <c r="J44" s="247">
        <v>1.4</v>
      </c>
      <c r="K44" s="247">
        <v>1.68</v>
      </c>
      <c r="L44" s="247">
        <v>2.23</v>
      </c>
      <c r="M44" s="247">
        <v>2.57</v>
      </c>
      <c r="N44" s="200">
        <f>'СДП (план)'!N43</f>
        <v>0</v>
      </c>
      <c r="O44" s="200">
        <f>'СДП (план)'!O43</f>
        <v>0</v>
      </c>
      <c r="P44" s="76">
        <f t="shared" si="136"/>
        <v>0</v>
      </c>
      <c r="Q44" s="76">
        <f t="shared" si="137"/>
        <v>0</v>
      </c>
      <c r="R44" s="200">
        <f t="shared" ref="R44:X44" si="1678">SUM(R45:R46)</f>
        <v>0</v>
      </c>
      <c r="S44" s="200">
        <f t="shared" si="1678"/>
        <v>0</v>
      </c>
      <c r="T44" s="200">
        <f t="shared" si="1678"/>
        <v>0</v>
      </c>
      <c r="U44" s="200">
        <f t="shared" si="1678"/>
        <v>0</v>
      </c>
      <c r="V44" s="200">
        <f t="shared" si="1678"/>
        <v>0</v>
      </c>
      <c r="W44" s="200">
        <f t="shared" si="1678"/>
        <v>0</v>
      </c>
      <c r="X44" s="200">
        <f t="shared" si="1678"/>
        <v>0</v>
      </c>
      <c r="Y44" s="76">
        <f t="shared" si="139"/>
        <v>0</v>
      </c>
      <c r="Z44" s="76">
        <f t="shared" si="140"/>
        <v>0</v>
      </c>
      <c r="AA44" s="218">
        <f>'СДП (план)'!P43</f>
        <v>0</v>
      </c>
      <c r="AB44" s="218">
        <f>'СДП (план)'!Q43</f>
        <v>0</v>
      </c>
      <c r="AC44" s="76">
        <f t="shared" si="141"/>
        <v>0</v>
      </c>
      <c r="AD44" s="76">
        <f t="shared" si="142"/>
        <v>0</v>
      </c>
      <c r="AE44" s="200">
        <f t="shared" ref="AE44:AK44" si="1679">SUM(AE45:AE46)</f>
        <v>0</v>
      </c>
      <c r="AF44" s="200">
        <f t="shared" si="1679"/>
        <v>0</v>
      </c>
      <c r="AG44" s="200">
        <f t="shared" si="1679"/>
        <v>0</v>
      </c>
      <c r="AH44" s="200">
        <f t="shared" si="1679"/>
        <v>0</v>
      </c>
      <c r="AI44" s="200">
        <f t="shared" si="1679"/>
        <v>0</v>
      </c>
      <c r="AJ44" s="200">
        <f t="shared" si="1679"/>
        <v>0</v>
      </c>
      <c r="AK44" s="200">
        <f t="shared" si="1679"/>
        <v>0</v>
      </c>
      <c r="AL44" s="76">
        <f t="shared" si="145"/>
        <v>0</v>
      </c>
      <c r="AM44" s="76">
        <f t="shared" si="146"/>
        <v>0</v>
      </c>
      <c r="AN44" s="200">
        <f>'СДП (план)'!R43</f>
        <v>0</v>
      </c>
      <c r="AO44" s="200">
        <f>'СДП (план)'!S43</f>
        <v>0</v>
      </c>
      <c r="AP44" s="76">
        <f t="shared" si="147"/>
        <v>0</v>
      </c>
      <c r="AQ44" s="76">
        <f t="shared" si="148"/>
        <v>0</v>
      </c>
      <c r="AR44" s="200">
        <f t="shared" ref="AR44:AX44" si="1680">SUM(AR45:AR46)</f>
        <v>0</v>
      </c>
      <c r="AS44" s="200">
        <f t="shared" si="1680"/>
        <v>0</v>
      </c>
      <c r="AT44" s="200">
        <f t="shared" si="1680"/>
        <v>0</v>
      </c>
      <c r="AU44" s="200">
        <f t="shared" si="1680"/>
        <v>0</v>
      </c>
      <c r="AV44" s="200">
        <f t="shared" si="1680"/>
        <v>0</v>
      </c>
      <c r="AW44" s="200">
        <f t="shared" si="1680"/>
        <v>0</v>
      </c>
      <c r="AX44" s="200">
        <f t="shared" si="1680"/>
        <v>0</v>
      </c>
      <c r="AY44" s="76">
        <f t="shared" si="151"/>
        <v>0</v>
      </c>
      <c r="AZ44" s="76">
        <f t="shared" si="152"/>
        <v>0</v>
      </c>
      <c r="BA44" s="249">
        <f>'СДП (план)'!T43</f>
        <v>0</v>
      </c>
      <c r="BB44" s="119">
        <f>'СДП (план)'!U43</f>
        <v>0</v>
      </c>
      <c r="BC44" s="76">
        <f t="shared" si="153"/>
        <v>0</v>
      </c>
      <c r="BD44" s="76">
        <f t="shared" si="154"/>
        <v>0</v>
      </c>
      <c r="BE44" s="200">
        <f t="shared" ref="BE44:BK44" si="1681">SUM(BE45:BE46)</f>
        <v>0</v>
      </c>
      <c r="BF44" s="200">
        <f t="shared" si="1681"/>
        <v>0</v>
      </c>
      <c r="BG44" s="200">
        <f t="shared" si="1681"/>
        <v>0</v>
      </c>
      <c r="BH44" s="200">
        <f t="shared" si="1681"/>
        <v>0</v>
      </c>
      <c r="BI44" s="200">
        <f t="shared" si="1681"/>
        <v>0</v>
      </c>
      <c r="BJ44" s="200">
        <f t="shared" si="1681"/>
        <v>0</v>
      </c>
      <c r="BK44" s="200">
        <f t="shared" si="1681"/>
        <v>0</v>
      </c>
      <c r="BL44" s="76">
        <f t="shared" si="157"/>
        <v>0</v>
      </c>
      <c r="BM44" s="76">
        <f t="shared" si="158"/>
        <v>0</v>
      </c>
      <c r="BN44" s="200">
        <f>'СДП (план)'!V43</f>
        <v>0</v>
      </c>
      <c r="BO44" s="200">
        <f>'СДП (план)'!W43</f>
        <v>0</v>
      </c>
      <c r="BP44" s="76">
        <f t="shared" si="159"/>
        <v>0</v>
      </c>
      <c r="BQ44" s="76">
        <f t="shared" si="160"/>
        <v>0</v>
      </c>
      <c r="BR44" s="200">
        <f t="shared" ref="BR44:BX44" si="1682">SUM(BR45:BR46)</f>
        <v>0</v>
      </c>
      <c r="BS44" s="200">
        <f t="shared" si="1682"/>
        <v>0</v>
      </c>
      <c r="BT44" s="200">
        <f t="shared" si="1682"/>
        <v>0</v>
      </c>
      <c r="BU44" s="200">
        <f t="shared" si="1682"/>
        <v>0</v>
      </c>
      <c r="BV44" s="200">
        <f t="shared" si="1682"/>
        <v>0</v>
      </c>
      <c r="BW44" s="200">
        <f t="shared" si="1682"/>
        <v>0</v>
      </c>
      <c r="BX44" s="200">
        <f t="shared" si="1682"/>
        <v>0</v>
      </c>
      <c r="BY44" s="76">
        <f t="shared" si="399"/>
        <v>0</v>
      </c>
      <c r="BZ44" s="76">
        <f t="shared" si="400"/>
        <v>0</v>
      </c>
      <c r="CA44" s="91">
        <f>'СДП (план)'!X43</f>
        <v>0</v>
      </c>
      <c r="CB44" s="91">
        <f>'СДП (план)'!Y43</f>
        <v>0</v>
      </c>
      <c r="CC44" s="76">
        <f t="shared" si="164"/>
        <v>0</v>
      </c>
      <c r="CD44" s="76">
        <f t="shared" si="165"/>
        <v>0</v>
      </c>
      <c r="CE44" s="91">
        <f t="shared" ref="CE44:CK44" si="1683">SUM(CE45:CE46)</f>
        <v>0</v>
      </c>
      <c r="CF44" s="91">
        <f t="shared" si="1683"/>
        <v>0</v>
      </c>
      <c r="CG44" s="91">
        <f t="shared" si="1683"/>
        <v>0</v>
      </c>
      <c r="CH44" s="91">
        <f t="shared" si="1683"/>
        <v>0</v>
      </c>
      <c r="CI44" s="200">
        <f t="shared" si="1683"/>
        <v>0</v>
      </c>
      <c r="CJ44" s="200">
        <f t="shared" si="1683"/>
        <v>0</v>
      </c>
      <c r="CK44" s="200">
        <f t="shared" si="1683"/>
        <v>0</v>
      </c>
      <c r="CL44" s="76">
        <f t="shared" si="168"/>
        <v>0</v>
      </c>
      <c r="CM44" s="76">
        <f t="shared" si="169"/>
        <v>0</v>
      </c>
      <c r="CN44" s="91">
        <f>'СДП (план)'!Z43</f>
        <v>0</v>
      </c>
      <c r="CO44" s="91">
        <f>'СДП (план)'!AA43</f>
        <v>0</v>
      </c>
      <c r="CP44" s="76">
        <f t="shared" si="170"/>
        <v>0</v>
      </c>
      <c r="CQ44" s="76">
        <f t="shared" si="171"/>
        <v>0</v>
      </c>
      <c r="CR44" s="91">
        <f t="shared" ref="CR44:CX44" si="1684">SUM(CR45:CR46)</f>
        <v>0</v>
      </c>
      <c r="CS44" s="91">
        <f t="shared" si="1684"/>
        <v>0</v>
      </c>
      <c r="CT44" s="91">
        <f t="shared" si="1684"/>
        <v>0</v>
      </c>
      <c r="CU44" s="91">
        <f t="shared" si="1684"/>
        <v>0</v>
      </c>
      <c r="CV44" s="200">
        <f t="shared" si="1684"/>
        <v>0</v>
      </c>
      <c r="CW44" s="200">
        <f t="shared" si="1684"/>
        <v>0</v>
      </c>
      <c r="CX44" s="200">
        <f t="shared" si="1684"/>
        <v>0</v>
      </c>
      <c r="CY44" s="76">
        <f t="shared" si="174"/>
        <v>0</v>
      </c>
      <c r="CZ44" s="76">
        <f t="shared" si="175"/>
        <v>0</v>
      </c>
      <c r="DA44" s="30">
        <f>'СДП (план)'!AB43</f>
        <v>0</v>
      </c>
      <c r="DB44" s="30">
        <f>'СДП (план)'!AC43</f>
        <v>0</v>
      </c>
      <c r="DC44" s="76">
        <f t="shared" si="176"/>
        <v>0</v>
      </c>
      <c r="DD44" s="76">
        <f t="shared" si="177"/>
        <v>0</v>
      </c>
      <c r="DE44" s="91">
        <f t="shared" ref="DE44:DK44" si="1685">SUM(DE45:DE46)</f>
        <v>0</v>
      </c>
      <c r="DF44" s="91">
        <f t="shared" si="1685"/>
        <v>0</v>
      </c>
      <c r="DG44" s="91">
        <f t="shared" si="1685"/>
        <v>0</v>
      </c>
      <c r="DH44" s="91">
        <f t="shared" si="1685"/>
        <v>0</v>
      </c>
      <c r="DI44" s="200">
        <f t="shared" si="1685"/>
        <v>0</v>
      </c>
      <c r="DJ44" s="200">
        <f t="shared" si="1685"/>
        <v>0</v>
      </c>
      <c r="DK44" s="200">
        <f t="shared" si="1685"/>
        <v>0</v>
      </c>
      <c r="DL44" s="76">
        <f t="shared" si="180"/>
        <v>0</v>
      </c>
      <c r="DM44" s="76">
        <f t="shared" si="181"/>
        <v>0</v>
      </c>
      <c r="DN44" s="91">
        <f>'СДП (план)'!AD43</f>
        <v>0</v>
      </c>
      <c r="DO44" s="91">
        <f>'СДП (план)'!AE43</f>
        <v>0</v>
      </c>
      <c r="DP44" s="76">
        <f t="shared" si="182"/>
        <v>0</v>
      </c>
      <c r="DQ44" s="76">
        <f t="shared" si="183"/>
        <v>0</v>
      </c>
      <c r="DR44" s="91">
        <f t="shared" ref="DR44:DX44" si="1686">SUM(DR45:DR46)</f>
        <v>0</v>
      </c>
      <c r="DS44" s="91">
        <f t="shared" si="1686"/>
        <v>0</v>
      </c>
      <c r="DT44" s="91">
        <f t="shared" si="1686"/>
        <v>0</v>
      </c>
      <c r="DU44" s="91">
        <f t="shared" si="1686"/>
        <v>0</v>
      </c>
      <c r="DV44" s="200">
        <f t="shared" si="1686"/>
        <v>0</v>
      </c>
      <c r="DW44" s="200">
        <f t="shared" si="1686"/>
        <v>0</v>
      </c>
      <c r="DX44" s="200">
        <f t="shared" si="1686"/>
        <v>0</v>
      </c>
      <c r="DY44" s="76">
        <f t="shared" si="186"/>
        <v>0</v>
      </c>
      <c r="DZ44" s="76">
        <f t="shared" si="187"/>
        <v>0</v>
      </c>
      <c r="EA44" s="30">
        <f>'СДП (план)'!AF43</f>
        <v>0</v>
      </c>
      <c r="EB44" s="30">
        <f>'СДП (план)'!AG43</f>
        <v>0</v>
      </c>
      <c r="EC44" s="76">
        <f t="shared" si="188"/>
        <v>0</v>
      </c>
      <c r="ED44" s="76">
        <f t="shared" si="189"/>
        <v>0</v>
      </c>
      <c r="EE44" s="91">
        <f t="shared" ref="EE44:EK44" si="1687">SUM(EE45:EE46)</f>
        <v>0</v>
      </c>
      <c r="EF44" s="91">
        <f t="shared" si="1687"/>
        <v>0</v>
      </c>
      <c r="EG44" s="91">
        <f t="shared" si="1687"/>
        <v>0</v>
      </c>
      <c r="EH44" s="91">
        <f t="shared" si="1687"/>
        <v>0</v>
      </c>
      <c r="EI44" s="200">
        <f t="shared" si="1687"/>
        <v>0</v>
      </c>
      <c r="EJ44" s="200">
        <f t="shared" si="1687"/>
        <v>0</v>
      </c>
      <c r="EK44" s="200">
        <f t="shared" si="1687"/>
        <v>0</v>
      </c>
      <c r="EL44" s="76">
        <f t="shared" si="191"/>
        <v>0</v>
      </c>
      <c r="EM44" s="76">
        <f t="shared" si="192"/>
        <v>0</v>
      </c>
      <c r="EN44" s="30">
        <f>'СДП (план)'!AH43</f>
        <v>0</v>
      </c>
      <c r="EO44" s="30">
        <f>'СДП (план)'!AI43</f>
        <v>0</v>
      </c>
      <c r="EP44" s="76">
        <f t="shared" si="193"/>
        <v>0</v>
      </c>
      <c r="EQ44" s="76">
        <f t="shared" si="194"/>
        <v>0</v>
      </c>
      <c r="ER44" s="91">
        <f t="shared" ref="ER44:EX44" si="1688">SUM(ER45:ER46)</f>
        <v>0</v>
      </c>
      <c r="ES44" s="91">
        <f t="shared" si="1688"/>
        <v>0</v>
      </c>
      <c r="ET44" s="91">
        <f t="shared" si="1688"/>
        <v>0</v>
      </c>
      <c r="EU44" s="91">
        <f t="shared" si="1688"/>
        <v>0</v>
      </c>
      <c r="EV44" s="200">
        <f t="shared" si="1688"/>
        <v>0</v>
      </c>
      <c r="EW44" s="200">
        <f t="shared" si="1688"/>
        <v>0</v>
      </c>
      <c r="EX44" s="200">
        <f t="shared" si="1688"/>
        <v>0</v>
      </c>
      <c r="EY44" s="76">
        <f t="shared" si="197"/>
        <v>0</v>
      </c>
      <c r="EZ44" s="76">
        <f t="shared" si="198"/>
        <v>0</v>
      </c>
      <c r="FA44" s="91">
        <f>'СДП (план)'!AJ43</f>
        <v>0</v>
      </c>
      <c r="FB44" s="91">
        <f>'СДП (план)'!AK43</f>
        <v>0</v>
      </c>
      <c r="FC44" s="76">
        <f t="shared" si="199"/>
        <v>0</v>
      </c>
      <c r="FD44" s="76">
        <f t="shared" si="200"/>
        <v>0</v>
      </c>
      <c r="FE44" s="91">
        <f t="shared" ref="FE44:FK44" si="1689">SUM(FE45:FE46)</f>
        <v>0</v>
      </c>
      <c r="FF44" s="91">
        <f t="shared" si="1689"/>
        <v>0</v>
      </c>
      <c r="FG44" s="91">
        <f t="shared" si="1689"/>
        <v>0</v>
      </c>
      <c r="FH44" s="91">
        <f t="shared" si="1689"/>
        <v>0</v>
      </c>
      <c r="FI44" s="200">
        <f t="shared" si="1689"/>
        <v>0</v>
      </c>
      <c r="FJ44" s="200">
        <f t="shared" si="1689"/>
        <v>0</v>
      </c>
      <c r="FK44" s="200">
        <f t="shared" si="1689"/>
        <v>0</v>
      </c>
      <c r="FL44" s="76">
        <f t="shared" si="202"/>
        <v>0</v>
      </c>
      <c r="FM44" s="76">
        <f t="shared" si="203"/>
        <v>0</v>
      </c>
      <c r="FN44" s="396">
        <f>'СДП (план)'!AL43</f>
        <v>0</v>
      </c>
      <c r="FO44" s="396">
        <f>'СДП (план)'!AM43</f>
        <v>0</v>
      </c>
      <c r="FP44" s="76">
        <f t="shared" si="204"/>
        <v>0</v>
      </c>
      <c r="FQ44" s="76">
        <f t="shared" si="205"/>
        <v>0</v>
      </c>
      <c r="FR44" s="91">
        <f t="shared" ref="FR44:GX44" si="1690">SUM(FR45:FR46)</f>
        <v>0</v>
      </c>
      <c r="FS44" s="91">
        <f t="shared" si="1690"/>
        <v>0</v>
      </c>
      <c r="FT44" s="91">
        <f t="shared" si="1690"/>
        <v>0</v>
      </c>
      <c r="FU44" s="91">
        <f t="shared" si="1690"/>
        <v>0</v>
      </c>
      <c r="FV44" s="200">
        <f t="shared" si="1690"/>
        <v>0</v>
      </c>
      <c r="FW44" s="200">
        <f t="shared" si="1690"/>
        <v>0</v>
      </c>
      <c r="FX44" s="200">
        <f t="shared" si="1690"/>
        <v>0</v>
      </c>
      <c r="FY44" s="76">
        <f t="shared" si="208"/>
        <v>0</v>
      </c>
      <c r="FZ44" s="76">
        <f t="shared" si="209"/>
        <v>0</v>
      </c>
      <c r="GA44" s="91">
        <f>'СДП (план)'!AN43</f>
        <v>0</v>
      </c>
      <c r="GB44" s="91">
        <f>'СДП (план)'!AO43</f>
        <v>0</v>
      </c>
      <c r="GC44" s="76">
        <f t="shared" si="210"/>
        <v>0</v>
      </c>
      <c r="GD44" s="76">
        <f t="shared" si="211"/>
        <v>0</v>
      </c>
      <c r="GE44" s="91">
        <f t="shared" ref="GE44:GK44" si="1691">SUM(GE45:GE46)</f>
        <v>0</v>
      </c>
      <c r="GF44" s="91">
        <f t="shared" si="1691"/>
        <v>0</v>
      </c>
      <c r="GG44" s="91">
        <f t="shared" si="1691"/>
        <v>0</v>
      </c>
      <c r="GH44" s="91">
        <f t="shared" si="1691"/>
        <v>0</v>
      </c>
      <c r="GI44" s="200">
        <f t="shared" si="1691"/>
        <v>0</v>
      </c>
      <c r="GJ44" s="200">
        <f t="shared" si="1691"/>
        <v>0</v>
      </c>
      <c r="GK44" s="200">
        <f t="shared" si="1691"/>
        <v>0</v>
      </c>
      <c r="GL44" s="76">
        <f t="shared" si="213"/>
        <v>0</v>
      </c>
      <c r="GM44" s="76">
        <f t="shared" si="214"/>
        <v>0</v>
      </c>
      <c r="GN44" s="91">
        <f>'СДП (план)'!AP43</f>
        <v>0</v>
      </c>
      <c r="GO44" s="91">
        <f>'СДП (план)'!AQ43</f>
        <v>0</v>
      </c>
      <c r="GP44" s="76">
        <f t="shared" si="215"/>
        <v>0</v>
      </c>
      <c r="GQ44" s="76">
        <f t="shared" si="216"/>
        <v>0</v>
      </c>
      <c r="GR44" s="91">
        <f t="shared" si="1690"/>
        <v>0</v>
      </c>
      <c r="GS44" s="91">
        <f t="shared" si="1690"/>
        <v>0</v>
      </c>
      <c r="GT44" s="91">
        <f t="shared" si="1690"/>
        <v>0</v>
      </c>
      <c r="GU44" s="91">
        <f t="shared" si="1690"/>
        <v>0</v>
      </c>
      <c r="GV44" s="200">
        <f t="shared" si="1690"/>
        <v>0</v>
      </c>
      <c r="GW44" s="200">
        <f t="shared" si="1690"/>
        <v>0</v>
      </c>
      <c r="GX44" s="200">
        <f t="shared" si="1690"/>
        <v>0</v>
      </c>
      <c r="GY44" s="76">
        <f t="shared" si="218"/>
        <v>0</v>
      </c>
      <c r="GZ44" s="76">
        <f t="shared" si="219"/>
        <v>0</v>
      </c>
      <c r="HA44" s="91">
        <f>'СДП (план)'!AR43</f>
        <v>0</v>
      </c>
      <c r="HB44" s="91">
        <f>'СДП (план)'!AS43</f>
        <v>0</v>
      </c>
      <c r="HC44" s="76">
        <f t="shared" si="220"/>
        <v>0</v>
      </c>
      <c r="HD44" s="76">
        <f t="shared" si="221"/>
        <v>0</v>
      </c>
      <c r="HE44" s="91">
        <f t="shared" ref="HE44:HK44" si="1692">SUM(HE45:HE46)</f>
        <v>0</v>
      </c>
      <c r="HF44" s="91">
        <f t="shared" si="1692"/>
        <v>0</v>
      </c>
      <c r="HG44" s="91">
        <f t="shared" si="1692"/>
        <v>0</v>
      </c>
      <c r="HH44" s="91">
        <f t="shared" si="1692"/>
        <v>0</v>
      </c>
      <c r="HI44" s="200">
        <f t="shared" si="1692"/>
        <v>0</v>
      </c>
      <c r="HJ44" s="200">
        <f t="shared" si="1692"/>
        <v>0</v>
      </c>
      <c r="HK44" s="200">
        <f t="shared" si="1692"/>
        <v>0</v>
      </c>
      <c r="HL44" s="76">
        <f t="shared" si="224"/>
        <v>0</v>
      </c>
      <c r="HM44" s="76">
        <f t="shared" si="225"/>
        <v>0</v>
      </c>
      <c r="HN44" s="30">
        <f>'СДП (план)'!AT43</f>
        <v>0</v>
      </c>
      <c r="HO44" s="30">
        <f>'СДП (план)'!AU43</f>
        <v>0</v>
      </c>
      <c r="HP44" s="76">
        <f t="shared" si="226"/>
        <v>0</v>
      </c>
      <c r="HQ44" s="76">
        <f t="shared" si="227"/>
        <v>0</v>
      </c>
      <c r="HR44" s="91">
        <f t="shared" ref="HR44:HX44" si="1693">SUM(HR45:HR46)</f>
        <v>0</v>
      </c>
      <c r="HS44" s="91">
        <f t="shared" si="1693"/>
        <v>0</v>
      </c>
      <c r="HT44" s="91">
        <f t="shared" si="1693"/>
        <v>0</v>
      </c>
      <c r="HU44" s="91">
        <f t="shared" si="1693"/>
        <v>0</v>
      </c>
      <c r="HV44" s="200">
        <f t="shared" si="1693"/>
        <v>0</v>
      </c>
      <c r="HW44" s="200">
        <f t="shared" si="1693"/>
        <v>0</v>
      </c>
      <c r="HX44" s="200">
        <f t="shared" si="1693"/>
        <v>0</v>
      </c>
      <c r="HY44" s="76">
        <f t="shared" si="230"/>
        <v>0</v>
      </c>
      <c r="HZ44" s="76">
        <f t="shared" si="231"/>
        <v>0</v>
      </c>
      <c r="IA44" s="30">
        <f>'СДП (план)'!AV43</f>
        <v>0</v>
      </c>
      <c r="IB44" s="30">
        <f>'СДП (план)'!AW43</f>
        <v>0</v>
      </c>
      <c r="IC44" s="76">
        <f t="shared" si="232"/>
        <v>0</v>
      </c>
      <c r="ID44" s="76">
        <f t="shared" si="233"/>
        <v>0</v>
      </c>
      <c r="IE44" s="91">
        <f t="shared" ref="IE44:NU44" si="1694">SUM(IE45:IE46)</f>
        <v>0</v>
      </c>
      <c r="IF44" s="91">
        <f t="shared" si="1694"/>
        <v>0</v>
      </c>
      <c r="IG44" s="91">
        <f t="shared" si="1694"/>
        <v>0</v>
      </c>
      <c r="IH44" s="91">
        <f t="shared" si="1694"/>
        <v>0</v>
      </c>
      <c r="II44" s="200">
        <f t="shared" si="1694"/>
        <v>0</v>
      </c>
      <c r="IJ44" s="200">
        <f t="shared" si="1694"/>
        <v>0</v>
      </c>
      <c r="IK44" s="200">
        <f t="shared" si="1694"/>
        <v>0</v>
      </c>
      <c r="IL44" s="76">
        <f t="shared" si="236"/>
        <v>0</v>
      </c>
      <c r="IM44" s="76">
        <f t="shared" si="237"/>
        <v>0</v>
      </c>
      <c r="IN44" s="91">
        <f>'СДП (план)'!AX43</f>
        <v>0</v>
      </c>
      <c r="IO44" s="91">
        <f>'СДП (план)'!AY43</f>
        <v>0</v>
      </c>
      <c r="IP44" s="76">
        <f t="shared" si="238"/>
        <v>0</v>
      </c>
      <c r="IQ44" s="76">
        <f t="shared" si="239"/>
        <v>0</v>
      </c>
      <c r="IR44" s="91">
        <f t="shared" ref="IR44:IX44" si="1695">SUM(IR45:IR46)</f>
        <v>0</v>
      </c>
      <c r="IS44" s="91">
        <f t="shared" si="1695"/>
        <v>0</v>
      </c>
      <c r="IT44" s="91">
        <f t="shared" si="1695"/>
        <v>0</v>
      </c>
      <c r="IU44" s="91">
        <f t="shared" si="1695"/>
        <v>0</v>
      </c>
      <c r="IV44" s="200">
        <f t="shared" si="1695"/>
        <v>0</v>
      </c>
      <c r="IW44" s="200">
        <f t="shared" si="1695"/>
        <v>0</v>
      </c>
      <c r="IX44" s="200">
        <f t="shared" si="1695"/>
        <v>0</v>
      </c>
      <c r="IY44" s="76">
        <f t="shared" si="242"/>
        <v>0</v>
      </c>
      <c r="IZ44" s="76">
        <f t="shared" si="243"/>
        <v>0</v>
      </c>
      <c r="JA44" s="91">
        <f>'СДП (план)'!AZ43</f>
        <v>0</v>
      </c>
      <c r="JB44" s="91">
        <f>'СДП (план)'!BA43</f>
        <v>0</v>
      </c>
      <c r="JC44" s="76">
        <f t="shared" si="244"/>
        <v>0</v>
      </c>
      <c r="JD44" s="76">
        <f t="shared" si="245"/>
        <v>0</v>
      </c>
      <c r="JE44" s="91">
        <f t="shared" ref="JE44:JK44" si="1696">SUM(JE45:JE46)</f>
        <v>0</v>
      </c>
      <c r="JF44" s="91">
        <f t="shared" si="1696"/>
        <v>0</v>
      </c>
      <c r="JG44" s="91">
        <f t="shared" si="1696"/>
        <v>0</v>
      </c>
      <c r="JH44" s="91">
        <f t="shared" si="1696"/>
        <v>0</v>
      </c>
      <c r="JI44" s="200">
        <f t="shared" si="1696"/>
        <v>0</v>
      </c>
      <c r="JJ44" s="200">
        <f t="shared" si="1696"/>
        <v>0</v>
      </c>
      <c r="JK44" s="200">
        <f t="shared" si="1696"/>
        <v>0</v>
      </c>
      <c r="JL44" s="76">
        <f t="shared" si="247"/>
        <v>0</v>
      </c>
      <c r="JM44" s="76">
        <f t="shared" si="248"/>
        <v>0</v>
      </c>
      <c r="JN44" s="91">
        <f>'СДП (план)'!BB43</f>
        <v>0</v>
      </c>
      <c r="JO44" s="91">
        <f>'СДП (план)'!BC43</f>
        <v>0</v>
      </c>
      <c r="JP44" s="76">
        <f t="shared" si="249"/>
        <v>0</v>
      </c>
      <c r="JQ44" s="76">
        <f t="shared" si="250"/>
        <v>0</v>
      </c>
      <c r="JR44" s="91">
        <f t="shared" ref="JR44:JX44" si="1697">SUM(JR45:JR46)</f>
        <v>0</v>
      </c>
      <c r="JS44" s="91">
        <f t="shared" si="1697"/>
        <v>0</v>
      </c>
      <c r="JT44" s="91">
        <f t="shared" si="1697"/>
        <v>0</v>
      </c>
      <c r="JU44" s="91">
        <f t="shared" si="1697"/>
        <v>0</v>
      </c>
      <c r="JV44" s="200">
        <f t="shared" si="1697"/>
        <v>0</v>
      </c>
      <c r="JW44" s="200">
        <f t="shared" si="1697"/>
        <v>0</v>
      </c>
      <c r="JX44" s="200">
        <f t="shared" si="1697"/>
        <v>0</v>
      </c>
      <c r="JY44" s="76">
        <f t="shared" si="252"/>
        <v>0</v>
      </c>
      <c r="JZ44" s="76">
        <f t="shared" si="253"/>
        <v>0</v>
      </c>
      <c r="KA44" s="91">
        <f>'СДП (план)'!BD43</f>
        <v>0</v>
      </c>
      <c r="KB44" s="91">
        <f>'СДП (план)'!BE43</f>
        <v>0</v>
      </c>
      <c r="KC44" s="76">
        <f t="shared" si="254"/>
        <v>0</v>
      </c>
      <c r="KD44" s="76">
        <f t="shared" si="255"/>
        <v>0</v>
      </c>
      <c r="KE44" s="91">
        <f t="shared" ref="KE44:KK44" si="1698">SUM(KE45:KE46)</f>
        <v>0</v>
      </c>
      <c r="KF44" s="91">
        <f t="shared" si="1698"/>
        <v>0</v>
      </c>
      <c r="KG44" s="91">
        <f t="shared" si="1698"/>
        <v>0</v>
      </c>
      <c r="KH44" s="91">
        <f t="shared" si="1698"/>
        <v>0</v>
      </c>
      <c r="KI44" s="200">
        <f t="shared" si="1698"/>
        <v>0</v>
      </c>
      <c r="KJ44" s="200">
        <f t="shared" si="1698"/>
        <v>0</v>
      </c>
      <c r="KK44" s="200">
        <f t="shared" si="1698"/>
        <v>0</v>
      </c>
      <c r="KL44" s="76">
        <f t="shared" si="258"/>
        <v>0</v>
      </c>
      <c r="KM44" s="76">
        <f t="shared" si="259"/>
        <v>0</v>
      </c>
      <c r="KN44" s="91">
        <f>'СДП (план)'!BF43</f>
        <v>0</v>
      </c>
      <c r="KO44" s="91">
        <f>'СДП (план)'!BG43</f>
        <v>0</v>
      </c>
      <c r="KP44" s="76">
        <f t="shared" si="260"/>
        <v>0</v>
      </c>
      <c r="KQ44" s="76">
        <f t="shared" si="261"/>
        <v>0</v>
      </c>
      <c r="KR44" s="91">
        <f t="shared" ref="KR44:KX44" si="1699">SUM(KR45:KR46)</f>
        <v>0</v>
      </c>
      <c r="KS44" s="91">
        <f t="shared" si="1699"/>
        <v>0</v>
      </c>
      <c r="KT44" s="91">
        <f t="shared" si="1699"/>
        <v>0</v>
      </c>
      <c r="KU44" s="91">
        <f t="shared" si="1699"/>
        <v>0</v>
      </c>
      <c r="KV44" s="200">
        <f t="shared" si="1699"/>
        <v>0</v>
      </c>
      <c r="KW44" s="200">
        <f t="shared" si="1699"/>
        <v>0</v>
      </c>
      <c r="KX44" s="200">
        <f t="shared" si="1699"/>
        <v>0</v>
      </c>
      <c r="KY44" s="76">
        <f t="shared" si="264"/>
        <v>0</v>
      </c>
      <c r="KZ44" s="76">
        <f t="shared" si="265"/>
        <v>0</v>
      </c>
      <c r="LA44" s="91">
        <f>'СДП (план)'!BH43</f>
        <v>0</v>
      </c>
      <c r="LB44" s="91">
        <f>'СДП (план)'!BI43</f>
        <v>0</v>
      </c>
      <c r="LC44" s="76">
        <f t="shared" si="266"/>
        <v>0</v>
      </c>
      <c r="LD44" s="76">
        <f t="shared" si="267"/>
        <v>0</v>
      </c>
      <c r="LE44" s="91">
        <f t="shared" ref="LE44:LK44" si="1700">SUM(LE45:LE46)</f>
        <v>0</v>
      </c>
      <c r="LF44" s="91">
        <f t="shared" si="1700"/>
        <v>0</v>
      </c>
      <c r="LG44" s="91">
        <f t="shared" si="1700"/>
        <v>0</v>
      </c>
      <c r="LH44" s="91">
        <f t="shared" si="1700"/>
        <v>0</v>
      </c>
      <c r="LI44" s="200">
        <f t="shared" si="1700"/>
        <v>0</v>
      </c>
      <c r="LJ44" s="200">
        <f t="shared" si="1700"/>
        <v>0</v>
      </c>
      <c r="LK44" s="200">
        <f t="shared" si="1700"/>
        <v>0</v>
      </c>
      <c r="LL44" s="76">
        <f t="shared" si="270"/>
        <v>0</v>
      </c>
      <c r="LM44" s="76">
        <f t="shared" si="271"/>
        <v>0</v>
      </c>
      <c r="LN44" s="91">
        <f>'СДП (план)'!BJ43</f>
        <v>0</v>
      </c>
      <c r="LO44" s="91">
        <f>'СДП (план)'!BK43</f>
        <v>0</v>
      </c>
      <c r="LP44" s="76">
        <f t="shared" si="272"/>
        <v>0</v>
      </c>
      <c r="LQ44" s="76">
        <f t="shared" si="273"/>
        <v>0</v>
      </c>
      <c r="LR44" s="91">
        <f t="shared" ref="LR44:LX44" si="1701">SUM(LR45:LR46)</f>
        <v>0</v>
      </c>
      <c r="LS44" s="91">
        <f t="shared" si="1701"/>
        <v>0</v>
      </c>
      <c r="LT44" s="91">
        <f t="shared" si="1701"/>
        <v>0</v>
      </c>
      <c r="LU44" s="91">
        <f t="shared" si="1701"/>
        <v>0</v>
      </c>
      <c r="LV44" s="200">
        <f t="shared" si="1701"/>
        <v>0</v>
      </c>
      <c r="LW44" s="200">
        <f t="shared" si="1701"/>
        <v>0</v>
      </c>
      <c r="LX44" s="200">
        <f t="shared" si="1701"/>
        <v>0</v>
      </c>
      <c r="LY44" s="76">
        <f t="shared" si="275"/>
        <v>0</v>
      </c>
      <c r="LZ44" s="76">
        <f t="shared" si="276"/>
        <v>0</v>
      </c>
      <c r="MA44" s="91">
        <f>'СДП (план)'!BL43</f>
        <v>0</v>
      </c>
      <c r="MB44" s="91">
        <f>'СДП (план)'!BM43</f>
        <v>0</v>
      </c>
      <c r="MC44" s="76">
        <f t="shared" si="277"/>
        <v>0</v>
      </c>
      <c r="MD44" s="76">
        <f t="shared" si="278"/>
        <v>0</v>
      </c>
      <c r="ME44" s="91">
        <f t="shared" si="1694"/>
        <v>0</v>
      </c>
      <c r="MF44" s="91">
        <f t="shared" si="1694"/>
        <v>0</v>
      </c>
      <c r="MG44" s="91">
        <f t="shared" si="1694"/>
        <v>0</v>
      </c>
      <c r="MH44" s="91">
        <f t="shared" si="1694"/>
        <v>0</v>
      </c>
      <c r="MI44" s="200">
        <f t="shared" si="1694"/>
        <v>0</v>
      </c>
      <c r="MJ44" s="200">
        <f t="shared" si="1694"/>
        <v>0</v>
      </c>
      <c r="MK44" s="200">
        <f t="shared" si="1694"/>
        <v>0</v>
      </c>
      <c r="ML44" s="76">
        <f t="shared" si="281"/>
        <v>0</v>
      </c>
      <c r="MM44" s="76">
        <f t="shared" si="282"/>
        <v>0</v>
      </c>
      <c r="MN44" s="91">
        <f>'СДП (план)'!BN43</f>
        <v>0</v>
      </c>
      <c r="MO44" s="91">
        <f>'СДП (план)'!BO43</f>
        <v>0</v>
      </c>
      <c r="MP44" s="76">
        <f t="shared" si="283"/>
        <v>0</v>
      </c>
      <c r="MQ44" s="76">
        <f t="shared" si="284"/>
        <v>0</v>
      </c>
      <c r="MR44" s="91">
        <f t="shared" si="1694"/>
        <v>0</v>
      </c>
      <c r="MS44" s="91">
        <f t="shared" si="1694"/>
        <v>0</v>
      </c>
      <c r="MT44" s="91">
        <f t="shared" si="1694"/>
        <v>0</v>
      </c>
      <c r="MU44" s="91">
        <f t="shared" si="1694"/>
        <v>0</v>
      </c>
      <c r="MV44" s="200">
        <f t="shared" si="1694"/>
        <v>0</v>
      </c>
      <c r="MW44" s="200">
        <f t="shared" si="1694"/>
        <v>0</v>
      </c>
      <c r="MX44" s="200">
        <f t="shared" si="1694"/>
        <v>0</v>
      </c>
      <c r="MY44" s="76">
        <f t="shared" si="287"/>
        <v>0</v>
      </c>
      <c r="MZ44" s="76">
        <f t="shared" si="288"/>
        <v>0</v>
      </c>
      <c r="NA44" s="91">
        <f>'СДП (план)'!BP43</f>
        <v>0</v>
      </c>
      <c r="NB44" s="91">
        <f>'СДП (план)'!BQ43</f>
        <v>0</v>
      </c>
      <c r="NC44" s="76">
        <f t="shared" si="289"/>
        <v>0</v>
      </c>
      <c r="ND44" s="76">
        <f t="shared" si="290"/>
        <v>0</v>
      </c>
      <c r="NE44" s="91">
        <f t="shared" si="1694"/>
        <v>0</v>
      </c>
      <c r="NF44" s="91">
        <f t="shared" si="1694"/>
        <v>0</v>
      </c>
      <c r="NG44" s="91">
        <f t="shared" si="1694"/>
        <v>0</v>
      </c>
      <c r="NH44" s="91">
        <f t="shared" si="1694"/>
        <v>0</v>
      </c>
      <c r="NI44" s="200">
        <f t="shared" si="1694"/>
        <v>0</v>
      </c>
      <c r="NJ44" s="200">
        <f t="shared" si="1694"/>
        <v>0</v>
      </c>
      <c r="NK44" s="200">
        <f t="shared" si="1694"/>
        <v>0</v>
      </c>
      <c r="NL44" s="76">
        <f t="shared" si="293"/>
        <v>0</v>
      </c>
      <c r="NM44" s="76">
        <f t="shared" si="294"/>
        <v>0</v>
      </c>
      <c r="NN44" s="91">
        <f>'СДП (план)'!BR43</f>
        <v>0</v>
      </c>
      <c r="NO44" s="91">
        <f>'СДП (план)'!BS43</f>
        <v>0</v>
      </c>
      <c r="NP44" s="76">
        <f t="shared" si="295"/>
        <v>0</v>
      </c>
      <c r="NQ44" s="76">
        <f t="shared" si="296"/>
        <v>0</v>
      </c>
      <c r="NR44" s="91">
        <f t="shared" si="1694"/>
        <v>0</v>
      </c>
      <c r="NS44" s="91">
        <f t="shared" si="1694"/>
        <v>0</v>
      </c>
      <c r="NT44" s="91">
        <f t="shared" si="1694"/>
        <v>0</v>
      </c>
      <c r="NU44" s="91">
        <f t="shared" si="1694"/>
        <v>0</v>
      </c>
      <c r="NV44" s="200">
        <f t="shared" ref="NV44:NX44" si="1702">SUM(NV45:NV46)</f>
        <v>0</v>
      </c>
      <c r="NW44" s="200">
        <f t="shared" si="1702"/>
        <v>0</v>
      </c>
      <c r="NX44" s="200">
        <f t="shared" si="1702"/>
        <v>0</v>
      </c>
      <c r="NY44" s="76">
        <f t="shared" si="299"/>
        <v>0</v>
      </c>
      <c r="NZ44" s="76">
        <f t="shared" si="300"/>
        <v>0</v>
      </c>
      <c r="OA44" s="91">
        <f>'СДП (план)'!BT43</f>
        <v>0</v>
      </c>
      <c r="OB44" s="91">
        <f>'СДП (план)'!BU43</f>
        <v>0</v>
      </c>
      <c r="OC44" s="76">
        <f t="shared" si="301"/>
        <v>0</v>
      </c>
      <c r="OD44" s="76">
        <f t="shared" si="302"/>
        <v>0</v>
      </c>
      <c r="OE44" s="91">
        <f t="shared" ref="OE44:OK44" si="1703">SUM(OE45:OE46)</f>
        <v>0</v>
      </c>
      <c r="OF44" s="91">
        <f t="shared" si="1703"/>
        <v>0</v>
      </c>
      <c r="OG44" s="91">
        <f t="shared" si="1703"/>
        <v>0</v>
      </c>
      <c r="OH44" s="91">
        <f t="shared" si="1703"/>
        <v>0</v>
      </c>
      <c r="OI44" s="200">
        <f t="shared" si="1703"/>
        <v>0</v>
      </c>
      <c r="OJ44" s="200">
        <f t="shared" si="1703"/>
        <v>0</v>
      </c>
      <c r="OK44" s="200">
        <f t="shared" si="1703"/>
        <v>0</v>
      </c>
      <c r="OL44" s="76">
        <f t="shared" si="305"/>
        <v>0</v>
      </c>
      <c r="OM44" s="76">
        <f t="shared" si="306"/>
        <v>0</v>
      </c>
      <c r="ON44" s="91">
        <f>'СДП (план)'!BV43</f>
        <v>0</v>
      </c>
      <c r="OO44" s="91">
        <f>'СДП (план)'!BW43</f>
        <v>0</v>
      </c>
      <c r="OP44" s="76">
        <f t="shared" si="307"/>
        <v>0</v>
      </c>
      <c r="OQ44" s="76">
        <f t="shared" si="308"/>
        <v>0</v>
      </c>
      <c r="OR44" s="91">
        <f t="shared" ref="OR44:OX44" si="1704">SUM(OR45:OR46)</f>
        <v>0</v>
      </c>
      <c r="OS44" s="91">
        <f t="shared" si="1704"/>
        <v>0</v>
      </c>
      <c r="OT44" s="91">
        <f t="shared" si="1704"/>
        <v>0</v>
      </c>
      <c r="OU44" s="91">
        <f t="shared" si="1704"/>
        <v>0</v>
      </c>
      <c r="OV44" s="200">
        <f t="shared" si="1704"/>
        <v>0</v>
      </c>
      <c r="OW44" s="200">
        <f t="shared" si="1704"/>
        <v>0</v>
      </c>
      <c r="OX44" s="200">
        <f t="shared" si="1704"/>
        <v>0</v>
      </c>
      <c r="OY44" s="76">
        <f t="shared" si="310"/>
        <v>0</v>
      </c>
      <c r="OZ44" s="76">
        <f t="shared" si="311"/>
        <v>0</v>
      </c>
      <c r="PA44" s="91">
        <f>'СДП (план)'!BX43</f>
        <v>0</v>
      </c>
      <c r="PB44" s="91">
        <f>'СДП (план)'!BY43</f>
        <v>0</v>
      </c>
      <c r="PC44" s="76">
        <f t="shared" si="312"/>
        <v>0</v>
      </c>
      <c r="PD44" s="76">
        <f t="shared" si="313"/>
        <v>0</v>
      </c>
      <c r="PE44" s="91">
        <f t="shared" ref="PE44:PK44" si="1705">SUM(PE45:PE46)</f>
        <v>0</v>
      </c>
      <c r="PF44" s="91">
        <f t="shared" si="1705"/>
        <v>0</v>
      </c>
      <c r="PG44" s="91">
        <f t="shared" si="1705"/>
        <v>0</v>
      </c>
      <c r="PH44" s="91">
        <f t="shared" si="1705"/>
        <v>0</v>
      </c>
      <c r="PI44" s="200">
        <f t="shared" si="1705"/>
        <v>0</v>
      </c>
      <c r="PJ44" s="200">
        <f t="shared" si="1705"/>
        <v>0</v>
      </c>
      <c r="PK44" s="200">
        <f t="shared" si="1705"/>
        <v>0</v>
      </c>
      <c r="PL44" s="76">
        <f t="shared" si="315"/>
        <v>0</v>
      </c>
      <c r="PM44" s="76">
        <f t="shared" si="316"/>
        <v>0</v>
      </c>
      <c r="PN44" s="91">
        <f>'СДП (план)'!BZ43</f>
        <v>0</v>
      </c>
      <c r="PO44" s="91">
        <f>'СДП (план)'!CA43</f>
        <v>0</v>
      </c>
      <c r="PP44" s="76">
        <f t="shared" si="317"/>
        <v>0</v>
      </c>
      <c r="PQ44" s="76">
        <f t="shared" si="318"/>
        <v>0</v>
      </c>
      <c r="PR44" s="91">
        <f t="shared" ref="PR44:PX44" si="1706">SUM(PR45:PR46)</f>
        <v>0</v>
      </c>
      <c r="PS44" s="91">
        <f t="shared" si="1706"/>
        <v>0</v>
      </c>
      <c r="PT44" s="91">
        <f t="shared" si="1706"/>
        <v>0</v>
      </c>
      <c r="PU44" s="91">
        <f t="shared" si="1706"/>
        <v>0</v>
      </c>
      <c r="PV44" s="200">
        <f t="shared" si="1706"/>
        <v>0</v>
      </c>
      <c r="PW44" s="200">
        <f t="shared" si="1706"/>
        <v>0</v>
      </c>
      <c r="PX44" s="200">
        <f t="shared" si="1706"/>
        <v>0</v>
      </c>
      <c r="PY44" s="76">
        <f t="shared" si="321"/>
        <v>0</v>
      </c>
      <c r="PZ44" s="76">
        <f t="shared" si="322"/>
        <v>0</v>
      </c>
      <c r="QA44" s="91">
        <f>'СДП (план)'!CB43</f>
        <v>0</v>
      </c>
      <c r="QB44" s="91">
        <f>'СДП (план)'!CC43</f>
        <v>0</v>
      </c>
      <c r="QC44" s="76">
        <f t="shared" si="323"/>
        <v>0</v>
      </c>
      <c r="QD44" s="76">
        <f t="shared" si="324"/>
        <v>0</v>
      </c>
      <c r="QE44" s="91">
        <f t="shared" ref="QE44:QK44" si="1707">SUM(QE45:QE46)</f>
        <v>0</v>
      </c>
      <c r="QF44" s="91">
        <f t="shared" si="1707"/>
        <v>0</v>
      </c>
      <c r="QG44" s="91">
        <f t="shared" si="1707"/>
        <v>0</v>
      </c>
      <c r="QH44" s="91">
        <f t="shared" si="1707"/>
        <v>0</v>
      </c>
      <c r="QI44" s="200">
        <f t="shared" si="1707"/>
        <v>0</v>
      </c>
      <c r="QJ44" s="200">
        <f t="shared" si="1707"/>
        <v>0</v>
      </c>
      <c r="QK44" s="200">
        <f t="shared" si="1707"/>
        <v>0</v>
      </c>
      <c r="QL44" s="76">
        <f t="shared" si="326"/>
        <v>0</v>
      </c>
      <c r="QM44" s="76">
        <f t="shared" si="327"/>
        <v>0</v>
      </c>
      <c r="QN44" s="91">
        <f>'СДП (план)'!CD43</f>
        <v>0</v>
      </c>
      <c r="QO44" s="91">
        <f>'СДП (план)'!CE43</f>
        <v>0</v>
      </c>
      <c r="QP44" s="76">
        <f t="shared" si="328"/>
        <v>0</v>
      </c>
      <c r="QQ44" s="76">
        <f t="shared" si="329"/>
        <v>0</v>
      </c>
      <c r="QR44" s="91">
        <f t="shared" ref="QR44:RK44" si="1708">SUM(QR45:QR46)</f>
        <v>0</v>
      </c>
      <c r="QS44" s="91">
        <f t="shared" si="1708"/>
        <v>0</v>
      </c>
      <c r="QT44" s="91">
        <f t="shared" si="1708"/>
        <v>0</v>
      </c>
      <c r="QU44" s="91">
        <f t="shared" si="1708"/>
        <v>0</v>
      </c>
      <c r="QV44" s="200">
        <f t="shared" si="1708"/>
        <v>0</v>
      </c>
      <c r="QW44" s="200">
        <f t="shared" si="1708"/>
        <v>0</v>
      </c>
      <c r="QX44" s="200">
        <f t="shared" si="1708"/>
        <v>0</v>
      </c>
      <c r="QY44" s="76">
        <f t="shared" si="332"/>
        <v>0</v>
      </c>
      <c r="QZ44" s="76">
        <f t="shared" si="333"/>
        <v>0</v>
      </c>
      <c r="RA44" s="91">
        <f>'СДП (план)'!CF43</f>
        <v>0</v>
      </c>
      <c r="RB44" s="91">
        <f>'СДП (план)'!CG43</f>
        <v>0</v>
      </c>
      <c r="RC44" s="76">
        <f t="shared" si="334"/>
        <v>0</v>
      </c>
      <c r="RD44" s="76">
        <f t="shared" si="335"/>
        <v>0</v>
      </c>
      <c r="RE44" s="91">
        <f t="shared" si="1708"/>
        <v>0</v>
      </c>
      <c r="RF44" s="91">
        <f t="shared" si="1708"/>
        <v>0</v>
      </c>
      <c r="RG44" s="91">
        <f t="shared" si="1708"/>
        <v>0</v>
      </c>
      <c r="RH44" s="91">
        <f t="shared" si="1708"/>
        <v>0</v>
      </c>
      <c r="RI44" s="200">
        <f t="shared" si="1708"/>
        <v>0</v>
      </c>
      <c r="RJ44" s="200">
        <f t="shared" si="1708"/>
        <v>0</v>
      </c>
      <c r="RK44" s="200">
        <f t="shared" si="1708"/>
        <v>0</v>
      </c>
      <c r="RL44" s="76">
        <f t="shared" si="337"/>
        <v>0</v>
      </c>
      <c r="RM44" s="76">
        <f t="shared" si="338"/>
        <v>0</v>
      </c>
      <c r="RN44" s="91">
        <f>'СДП (план)'!CH43</f>
        <v>0</v>
      </c>
      <c r="RO44" s="91">
        <f>'СДП (план)'!CI43</f>
        <v>0</v>
      </c>
      <c r="RP44" s="76">
        <f t="shared" si="339"/>
        <v>0</v>
      </c>
      <c r="RQ44" s="76">
        <f t="shared" si="340"/>
        <v>0</v>
      </c>
      <c r="RR44" s="91">
        <f t="shared" ref="RR44:SH44" si="1709">SUM(RR45:RR46)</f>
        <v>0</v>
      </c>
      <c r="RS44" s="91">
        <f t="shared" si="1709"/>
        <v>0</v>
      </c>
      <c r="RT44" s="91">
        <f t="shared" si="1709"/>
        <v>0</v>
      </c>
      <c r="RU44" s="91">
        <f t="shared" si="1709"/>
        <v>0</v>
      </c>
      <c r="RV44" s="200">
        <f t="shared" si="1709"/>
        <v>0</v>
      </c>
      <c r="RW44" s="200">
        <f t="shared" si="1709"/>
        <v>0</v>
      </c>
      <c r="RX44" s="200">
        <f t="shared" si="1709"/>
        <v>0</v>
      </c>
      <c r="RY44" s="76">
        <f t="shared" si="343"/>
        <v>0</v>
      </c>
      <c r="RZ44" s="76">
        <f t="shared" si="344"/>
        <v>0</v>
      </c>
      <c r="SA44" s="91">
        <f>'СДП (план)'!CJ43</f>
        <v>0</v>
      </c>
      <c r="SB44" s="91">
        <f>'СДП (план)'!CK43</f>
        <v>0</v>
      </c>
      <c r="SC44" s="76">
        <f t="shared" si="345"/>
        <v>0</v>
      </c>
      <c r="SD44" s="76">
        <f t="shared" si="346"/>
        <v>0</v>
      </c>
      <c r="SE44" s="91">
        <f t="shared" si="1709"/>
        <v>0</v>
      </c>
      <c r="SF44" s="91">
        <f t="shared" si="1709"/>
        <v>0</v>
      </c>
      <c r="SG44" s="91">
        <f t="shared" si="1709"/>
        <v>0</v>
      </c>
      <c r="SH44" s="91">
        <f t="shared" si="1709"/>
        <v>0</v>
      </c>
      <c r="SI44" s="200">
        <f t="shared" ref="SI44:SK44" si="1710">SUM(SI45:SI46)</f>
        <v>0</v>
      </c>
      <c r="SJ44" s="200">
        <f t="shared" si="1710"/>
        <v>0</v>
      </c>
      <c r="SK44" s="200">
        <f t="shared" si="1710"/>
        <v>0</v>
      </c>
      <c r="SL44" s="76">
        <f t="shared" si="348"/>
        <v>0</v>
      </c>
      <c r="SM44" s="76">
        <f t="shared" si="349"/>
        <v>0</v>
      </c>
      <c r="SN44" s="91">
        <f>'СДП (план)'!CL43</f>
        <v>0</v>
      </c>
      <c r="SO44" s="91">
        <f>'СДП (план)'!CM43</f>
        <v>0</v>
      </c>
      <c r="SP44" s="76">
        <f t="shared" si="350"/>
        <v>0</v>
      </c>
      <c r="SQ44" s="76">
        <f t="shared" si="351"/>
        <v>0</v>
      </c>
      <c r="SR44" s="91">
        <f t="shared" ref="SR44:UK44" si="1711">SUM(SR45:SR46)</f>
        <v>0</v>
      </c>
      <c r="SS44" s="91">
        <f t="shared" si="1711"/>
        <v>0</v>
      </c>
      <c r="ST44" s="91">
        <f t="shared" si="1711"/>
        <v>0</v>
      </c>
      <c r="SU44" s="91">
        <f t="shared" si="1711"/>
        <v>0</v>
      </c>
      <c r="SV44" s="200">
        <f t="shared" si="1711"/>
        <v>0</v>
      </c>
      <c r="SW44" s="200">
        <f t="shared" si="1711"/>
        <v>0</v>
      </c>
      <c r="SX44" s="200">
        <f t="shared" si="1711"/>
        <v>0</v>
      </c>
      <c r="SY44" s="76">
        <f t="shared" si="354"/>
        <v>0</v>
      </c>
      <c r="SZ44" s="76">
        <f t="shared" si="355"/>
        <v>0</v>
      </c>
      <c r="TA44" s="91">
        <f>'СДП (план)'!CN43</f>
        <v>0</v>
      </c>
      <c r="TB44" s="91">
        <f>'СДП (план)'!CO43</f>
        <v>0</v>
      </c>
      <c r="TC44" s="76">
        <f t="shared" si="356"/>
        <v>0</v>
      </c>
      <c r="TD44" s="76">
        <f t="shared" si="357"/>
        <v>0</v>
      </c>
      <c r="TE44" s="91">
        <f t="shared" si="1711"/>
        <v>0</v>
      </c>
      <c r="TF44" s="91">
        <f t="shared" si="1711"/>
        <v>0</v>
      </c>
      <c r="TG44" s="91">
        <f t="shared" si="1711"/>
        <v>0</v>
      </c>
      <c r="TH44" s="91">
        <f t="shared" si="1711"/>
        <v>0</v>
      </c>
      <c r="TI44" s="200">
        <f t="shared" si="1711"/>
        <v>0</v>
      </c>
      <c r="TJ44" s="200">
        <f t="shared" si="1711"/>
        <v>0</v>
      </c>
      <c r="TK44" s="200">
        <f t="shared" si="1711"/>
        <v>0</v>
      </c>
      <c r="TL44" s="76">
        <f t="shared" si="360"/>
        <v>0</v>
      </c>
      <c r="TM44" s="76">
        <f t="shared" si="361"/>
        <v>0</v>
      </c>
      <c r="TN44" s="91">
        <f>'СДП (план)'!CP43</f>
        <v>0</v>
      </c>
      <c r="TO44" s="91">
        <f>'СДП (план)'!CQ43</f>
        <v>0</v>
      </c>
      <c r="TP44" s="76">
        <f t="shared" si="362"/>
        <v>0</v>
      </c>
      <c r="TQ44" s="76">
        <f t="shared" si="363"/>
        <v>0</v>
      </c>
      <c r="TR44" s="91">
        <f t="shared" ref="TR44:TX44" si="1712">SUM(TR45:TR46)</f>
        <v>0</v>
      </c>
      <c r="TS44" s="91">
        <f t="shared" si="1712"/>
        <v>0</v>
      </c>
      <c r="TT44" s="91">
        <f t="shared" si="1712"/>
        <v>0</v>
      </c>
      <c r="TU44" s="91">
        <f t="shared" si="1712"/>
        <v>0</v>
      </c>
      <c r="TV44" s="200">
        <f t="shared" si="1712"/>
        <v>0</v>
      </c>
      <c r="TW44" s="200">
        <f t="shared" si="1712"/>
        <v>0</v>
      </c>
      <c r="TX44" s="200">
        <f t="shared" si="1712"/>
        <v>0</v>
      </c>
      <c r="TY44" s="76">
        <f t="shared" si="366"/>
        <v>0</v>
      </c>
      <c r="TZ44" s="76">
        <f t="shared" si="367"/>
        <v>0</v>
      </c>
      <c r="UA44" s="30">
        <f>'СДП (план)'!CR43</f>
        <v>0</v>
      </c>
      <c r="UB44" s="30">
        <f>'СДП (план)'!CS43</f>
        <v>0</v>
      </c>
      <c r="UC44" s="76">
        <f t="shared" si="368"/>
        <v>0</v>
      </c>
      <c r="UD44" s="76">
        <f t="shared" si="369"/>
        <v>0</v>
      </c>
      <c r="UE44" s="91">
        <f t="shared" si="1711"/>
        <v>0</v>
      </c>
      <c r="UF44" s="91">
        <f t="shared" si="1711"/>
        <v>0</v>
      </c>
      <c r="UG44" s="91">
        <f t="shared" si="1711"/>
        <v>0</v>
      </c>
      <c r="UH44" s="91">
        <f t="shared" si="1711"/>
        <v>0</v>
      </c>
      <c r="UI44" s="200">
        <f t="shared" si="1711"/>
        <v>0</v>
      </c>
      <c r="UJ44" s="200">
        <f t="shared" si="1711"/>
        <v>0</v>
      </c>
      <c r="UK44" s="200">
        <f t="shared" si="1711"/>
        <v>0</v>
      </c>
      <c r="UL44" s="76">
        <f t="shared" si="371"/>
        <v>0</v>
      </c>
      <c r="UM44" s="76">
        <f t="shared" si="372"/>
        <v>0</v>
      </c>
      <c r="UN44" s="30">
        <f>'СДП (план)'!CT43</f>
        <v>0</v>
      </c>
      <c r="UO44" s="30">
        <f>'СДП (план)'!CU43</f>
        <v>0</v>
      </c>
      <c r="UP44" s="76">
        <f t="shared" si="373"/>
        <v>0</v>
      </c>
      <c r="UQ44" s="76">
        <f t="shared" si="374"/>
        <v>0</v>
      </c>
      <c r="UR44" s="91">
        <f t="shared" ref="UR44:VN44" si="1713">SUM(UR45:UR46)</f>
        <v>0</v>
      </c>
      <c r="US44" s="91">
        <f t="shared" si="1713"/>
        <v>0</v>
      </c>
      <c r="UT44" s="91">
        <f t="shared" si="1713"/>
        <v>0</v>
      </c>
      <c r="UU44" s="91">
        <f t="shared" si="1713"/>
        <v>0</v>
      </c>
      <c r="UV44" s="200">
        <f t="shared" si="1713"/>
        <v>0</v>
      </c>
      <c r="UW44" s="200">
        <f t="shared" si="1713"/>
        <v>0</v>
      </c>
      <c r="UX44" s="200">
        <f t="shared" si="1713"/>
        <v>0</v>
      </c>
      <c r="UY44" s="76">
        <f t="shared" si="376"/>
        <v>0</v>
      </c>
      <c r="UZ44" s="76">
        <f t="shared" si="377"/>
        <v>0</v>
      </c>
      <c r="VA44" s="76">
        <f>'СДП (план)'!CV43</f>
        <v>0</v>
      </c>
      <c r="VB44" s="76">
        <f>'СДП (план)'!CW43</f>
        <v>0</v>
      </c>
      <c r="VC44" s="76">
        <f t="shared" si="378"/>
        <v>0</v>
      </c>
      <c r="VD44" s="76">
        <f t="shared" si="379"/>
        <v>0</v>
      </c>
      <c r="VE44" s="79"/>
      <c r="VF44" s="79"/>
      <c r="VG44" s="79"/>
      <c r="VH44" s="79"/>
      <c r="VI44" s="200">
        <f t="shared" ref="VI44:VK44" si="1714">SUM(VI45:VI46)</f>
        <v>0</v>
      </c>
      <c r="VJ44" s="200">
        <f t="shared" si="1714"/>
        <v>0</v>
      </c>
      <c r="VK44" s="200">
        <f t="shared" si="1714"/>
        <v>0</v>
      </c>
      <c r="VL44" s="76">
        <f t="shared" si="381"/>
        <v>0</v>
      </c>
      <c r="VM44" s="76">
        <f t="shared" si="382"/>
        <v>0</v>
      </c>
      <c r="VN44" s="91">
        <f t="shared" si="1713"/>
        <v>0</v>
      </c>
      <c r="VO44" s="91">
        <f t="shared" ref="VO44:VX44" si="1715">SUM(VO45:VO46)</f>
        <v>0</v>
      </c>
      <c r="VP44" s="91">
        <f t="shared" si="1715"/>
        <v>0</v>
      </c>
      <c r="VQ44" s="91">
        <f t="shared" si="1715"/>
        <v>0</v>
      </c>
      <c r="VR44" s="91">
        <f t="shared" si="1715"/>
        <v>0</v>
      </c>
      <c r="VS44" s="91">
        <f t="shared" si="1715"/>
        <v>0</v>
      </c>
      <c r="VT44" s="91">
        <f t="shared" si="1715"/>
        <v>0</v>
      </c>
      <c r="VU44" s="91">
        <f t="shared" si="1715"/>
        <v>0</v>
      </c>
      <c r="VV44" s="91">
        <f t="shared" si="1715"/>
        <v>0</v>
      </c>
      <c r="VW44" s="91">
        <f t="shared" si="1715"/>
        <v>0</v>
      </c>
      <c r="VX44" s="91">
        <f t="shared" si="1715"/>
        <v>0</v>
      </c>
      <c r="VY44" s="76">
        <f>SUM(VR44-VP44)</f>
        <v>0</v>
      </c>
      <c r="VZ44" s="156">
        <f>SUM(VS44-VQ44)</f>
        <v>0</v>
      </c>
      <c r="WA44" s="63"/>
      <c r="WB44" s="235"/>
      <c r="WC44" s="235"/>
      <c r="WD44" s="235"/>
      <c r="WE44" s="236">
        <f t="shared" si="538"/>
        <v>0</v>
      </c>
      <c r="WF44" s="236">
        <f t="shared" si="539"/>
        <v>0</v>
      </c>
      <c r="WG44" s="467"/>
      <c r="WH44" s="467" t="e">
        <f t="shared" si="1115"/>
        <v>#DIV/0!</v>
      </c>
    </row>
    <row r="45" spans="1:606" s="63" customFormat="1" ht="15" x14ac:dyDescent="0.25">
      <c r="A45" s="33"/>
      <c r="B45" s="33">
        <v>21</v>
      </c>
      <c r="C45" s="56" t="s">
        <v>490</v>
      </c>
      <c r="D45" s="1" t="s">
        <v>218</v>
      </c>
      <c r="E45" s="2">
        <v>13520</v>
      </c>
      <c r="F45" s="32">
        <v>1.38</v>
      </c>
      <c r="G45" s="10"/>
      <c r="H45" s="21">
        <v>1</v>
      </c>
      <c r="I45" s="38"/>
      <c r="J45" s="247">
        <v>1.4</v>
      </c>
      <c r="K45" s="247">
        <v>1.68</v>
      </c>
      <c r="L45" s="247">
        <v>2.23</v>
      </c>
      <c r="M45" s="247">
        <v>2.57</v>
      </c>
      <c r="N45" s="77">
        <f>'СДП (план)'!N44</f>
        <v>0</v>
      </c>
      <c r="O45" s="77">
        <f>'СДП (план)'!O44</f>
        <v>0</v>
      </c>
      <c r="P45" s="76">
        <f t="shared" si="136"/>
        <v>0</v>
      </c>
      <c r="Q45" s="76">
        <f t="shared" si="137"/>
        <v>0</v>
      </c>
      <c r="R45" s="76"/>
      <c r="S45" s="76"/>
      <c r="T45" s="76"/>
      <c r="U45" s="76"/>
      <c r="V45" s="76">
        <f t="shared" ref="V45:V46" si="1716">SUM(N45*$F45)</f>
        <v>0</v>
      </c>
      <c r="W45" s="76">
        <f t="shared" ref="W45:W46" si="1717">SUM(P45*$F45)</f>
        <v>0</v>
      </c>
      <c r="X45" s="76">
        <f t="shared" ref="X45:X46" si="1718">SUM(R45*$F45)</f>
        <v>0</v>
      </c>
      <c r="Y45" s="76">
        <f t="shared" ref="Y45:Y46" si="1719">SUM(R45-P45)</f>
        <v>0</v>
      </c>
      <c r="Z45" s="76">
        <f t="shared" ref="Z45:Z46" si="1720">SUM(S45-Q45)</f>
        <v>0</v>
      </c>
      <c r="AA45" s="218">
        <f>'СДП (план)'!P44</f>
        <v>0</v>
      </c>
      <c r="AB45" s="218">
        <f>'СДП (план)'!Q44</f>
        <v>0</v>
      </c>
      <c r="AC45" s="76">
        <f t="shared" si="141"/>
        <v>0</v>
      </c>
      <c r="AD45" s="76">
        <f t="shared" si="142"/>
        <v>0</v>
      </c>
      <c r="AE45" s="76"/>
      <c r="AF45" s="76"/>
      <c r="AG45" s="76"/>
      <c r="AH45" s="76"/>
      <c r="AI45" s="76">
        <f t="shared" ref="AI45:AI46" si="1721">SUM(AA45*$F45)</f>
        <v>0</v>
      </c>
      <c r="AJ45" s="76">
        <f t="shared" ref="AJ45:AJ46" si="1722">SUM(AC45*$F45)</f>
        <v>0</v>
      </c>
      <c r="AK45" s="76">
        <f t="shared" ref="AK45:AK46" si="1723">SUM(AE45*$F45)</f>
        <v>0</v>
      </c>
      <c r="AL45" s="76">
        <f t="shared" si="145"/>
        <v>0</v>
      </c>
      <c r="AM45" s="76">
        <f t="shared" si="146"/>
        <v>0</v>
      </c>
      <c r="AN45" s="77">
        <f>'СДП (план)'!R44</f>
        <v>0</v>
      </c>
      <c r="AO45" s="76">
        <f>'СДП (план)'!S44</f>
        <v>0</v>
      </c>
      <c r="AP45" s="76">
        <f t="shared" si="147"/>
        <v>0</v>
      </c>
      <c r="AQ45" s="76">
        <f t="shared" si="148"/>
        <v>0</v>
      </c>
      <c r="AR45" s="76"/>
      <c r="AS45" s="76"/>
      <c r="AT45" s="76"/>
      <c r="AU45" s="76"/>
      <c r="AV45" s="76">
        <f t="shared" ref="AV45:AV46" si="1724">SUM(AN45*$F45)</f>
        <v>0</v>
      </c>
      <c r="AW45" s="76">
        <f t="shared" ref="AW45:AW46" si="1725">SUM(AP45*$F45)</f>
        <v>0</v>
      </c>
      <c r="AX45" s="76">
        <f t="shared" ref="AX45:AX46" si="1726">SUM(AR45*$F45)</f>
        <v>0</v>
      </c>
      <c r="AY45" s="76">
        <f t="shared" si="151"/>
        <v>0</v>
      </c>
      <c r="AZ45" s="76">
        <f t="shared" si="152"/>
        <v>0</v>
      </c>
      <c r="BA45" s="165">
        <f>'СДП (план)'!T44</f>
        <v>0</v>
      </c>
      <c r="BB45" s="4">
        <f>'СДП (план)'!U44</f>
        <v>0</v>
      </c>
      <c r="BC45" s="76">
        <f t="shared" si="153"/>
        <v>0</v>
      </c>
      <c r="BD45" s="76">
        <f t="shared" si="154"/>
        <v>0</v>
      </c>
      <c r="BE45" s="76"/>
      <c r="BF45" s="76"/>
      <c r="BG45" s="76"/>
      <c r="BH45" s="76"/>
      <c r="BI45" s="76">
        <f t="shared" ref="BI45:BI46" si="1727">SUM(BA45*$F45)</f>
        <v>0</v>
      </c>
      <c r="BJ45" s="76">
        <f t="shared" ref="BJ45:BJ46" si="1728">SUM(BC45*$F45)</f>
        <v>0</v>
      </c>
      <c r="BK45" s="76">
        <f t="shared" ref="BK45:BK46" si="1729">SUM(BE45*$F45)</f>
        <v>0</v>
      </c>
      <c r="BL45" s="76">
        <f t="shared" si="157"/>
        <v>0</v>
      </c>
      <c r="BM45" s="76">
        <f t="shared" si="158"/>
        <v>0</v>
      </c>
      <c r="BN45" s="77">
        <f>'СДП (план)'!V44</f>
        <v>0</v>
      </c>
      <c r="BO45" s="76">
        <f>'СДП (план)'!W44</f>
        <v>0</v>
      </c>
      <c r="BP45" s="76">
        <f t="shared" si="159"/>
        <v>0</v>
      </c>
      <c r="BQ45" s="76">
        <f t="shared" si="160"/>
        <v>0</v>
      </c>
      <c r="BR45" s="76"/>
      <c r="BS45" s="76"/>
      <c r="BT45" s="76"/>
      <c r="BU45" s="76"/>
      <c r="BV45" s="76">
        <f t="shared" ref="BV45:BV46" si="1730">SUM(BN45*$F45)</f>
        <v>0</v>
      </c>
      <c r="BW45" s="76">
        <f t="shared" ref="BW45:BW46" si="1731">SUM(BP45*$F45)</f>
        <v>0</v>
      </c>
      <c r="BX45" s="76">
        <f t="shared" ref="BX45:BX46" si="1732">SUM(BR45*$F45)</f>
        <v>0</v>
      </c>
      <c r="BY45" s="76">
        <f t="shared" si="399"/>
        <v>0</v>
      </c>
      <c r="BZ45" s="76">
        <f t="shared" si="400"/>
        <v>0</v>
      </c>
      <c r="CA45" s="79">
        <f>'СДП (план)'!X44</f>
        <v>0</v>
      </c>
      <c r="CB45" s="76">
        <f>'СДП (план)'!Y44</f>
        <v>0</v>
      </c>
      <c r="CC45" s="76">
        <f t="shared" si="164"/>
        <v>0</v>
      </c>
      <c r="CD45" s="76">
        <f t="shared" si="165"/>
        <v>0</v>
      </c>
      <c r="CE45" s="76"/>
      <c r="CF45" s="76"/>
      <c r="CG45" s="76"/>
      <c r="CH45" s="76"/>
      <c r="CI45" s="76">
        <f t="shared" ref="CI45:CI46" si="1733">SUM(CA45*$F45)</f>
        <v>0</v>
      </c>
      <c r="CJ45" s="76">
        <f t="shared" ref="CJ45:CJ46" si="1734">SUM(CC45*$F45)</f>
        <v>0</v>
      </c>
      <c r="CK45" s="76">
        <f t="shared" ref="CK45:CK46" si="1735">SUM(CE45*$F45)</f>
        <v>0</v>
      </c>
      <c r="CL45" s="76">
        <f t="shared" si="168"/>
        <v>0</v>
      </c>
      <c r="CM45" s="76">
        <f t="shared" si="169"/>
        <v>0</v>
      </c>
      <c r="CN45" s="78">
        <f>'СДП (план)'!Z44</f>
        <v>0</v>
      </c>
      <c r="CO45" s="78">
        <f>'СДП (план)'!AA44</f>
        <v>0</v>
      </c>
      <c r="CP45" s="76">
        <f t="shared" si="170"/>
        <v>0</v>
      </c>
      <c r="CQ45" s="76">
        <f t="shared" si="171"/>
        <v>0</v>
      </c>
      <c r="CR45" s="76"/>
      <c r="CS45" s="76"/>
      <c r="CT45" s="76"/>
      <c r="CU45" s="76"/>
      <c r="CV45" s="76">
        <f t="shared" ref="CV45:CV46" si="1736">SUM(CN45*$F45)</f>
        <v>0</v>
      </c>
      <c r="CW45" s="76">
        <f t="shared" ref="CW45:CW46" si="1737">SUM(CP45*$F45)</f>
        <v>0</v>
      </c>
      <c r="CX45" s="76">
        <f t="shared" ref="CX45:CX46" si="1738">SUM(CR45*$F45)</f>
        <v>0</v>
      </c>
      <c r="CY45" s="76">
        <f t="shared" si="174"/>
        <v>0</v>
      </c>
      <c r="CZ45" s="76">
        <f t="shared" si="175"/>
        <v>0</v>
      </c>
      <c r="DA45" s="9">
        <f>'СДП (план)'!AB44</f>
        <v>0</v>
      </c>
      <c r="DB45" s="4">
        <f>'СДП (план)'!AC44</f>
        <v>0</v>
      </c>
      <c r="DC45" s="76">
        <f t="shared" si="176"/>
        <v>0</v>
      </c>
      <c r="DD45" s="76">
        <f t="shared" si="177"/>
        <v>0</v>
      </c>
      <c r="DE45" s="76"/>
      <c r="DF45" s="76"/>
      <c r="DG45" s="76"/>
      <c r="DH45" s="76"/>
      <c r="DI45" s="76">
        <f t="shared" ref="DI45:DI46" si="1739">SUM(DA45*$F45)</f>
        <v>0</v>
      </c>
      <c r="DJ45" s="76">
        <f t="shared" ref="DJ45:DJ46" si="1740">SUM(DC45*$F45)</f>
        <v>0</v>
      </c>
      <c r="DK45" s="76">
        <f t="shared" ref="DK45:DK46" si="1741">SUM(DE45*$F45)</f>
        <v>0</v>
      </c>
      <c r="DL45" s="76">
        <f t="shared" si="180"/>
        <v>0</v>
      </c>
      <c r="DM45" s="76">
        <f t="shared" si="181"/>
        <v>0</v>
      </c>
      <c r="DN45" s="77">
        <f>'СДП (план)'!AD44</f>
        <v>0</v>
      </c>
      <c r="DO45" s="76">
        <f>'СДП (план)'!AE44</f>
        <v>0</v>
      </c>
      <c r="DP45" s="76">
        <f t="shared" si="182"/>
        <v>0</v>
      </c>
      <c r="DQ45" s="76">
        <f t="shared" si="183"/>
        <v>0</v>
      </c>
      <c r="DR45" s="76"/>
      <c r="DS45" s="76"/>
      <c r="DT45" s="76"/>
      <c r="DU45" s="76"/>
      <c r="DV45" s="76">
        <f t="shared" ref="DV45:DV46" si="1742">SUM(DN45*$F45)</f>
        <v>0</v>
      </c>
      <c r="DW45" s="76">
        <f t="shared" ref="DW45:DW46" si="1743">SUM(DP45*$F45)</f>
        <v>0</v>
      </c>
      <c r="DX45" s="76">
        <f t="shared" ref="DX45:DX46" si="1744">SUM(DR45*$F45)</f>
        <v>0</v>
      </c>
      <c r="DY45" s="76">
        <f t="shared" si="186"/>
        <v>0</v>
      </c>
      <c r="DZ45" s="76">
        <f t="shared" si="187"/>
        <v>0</v>
      </c>
      <c r="EA45" s="9">
        <f>'СДП (план)'!AF44</f>
        <v>0</v>
      </c>
      <c r="EB45" s="4">
        <f>'СДП (план)'!AG44</f>
        <v>0</v>
      </c>
      <c r="EC45" s="76">
        <f t="shared" si="188"/>
        <v>0</v>
      </c>
      <c r="ED45" s="76">
        <f t="shared" si="189"/>
        <v>0</v>
      </c>
      <c r="EE45" s="76"/>
      <c r="EF45" s="76"/>
      <c r="EG45" s="76"/>
      <c r="EH45" s="76"/>
      <c r="EI45" s="76">
        <f t="shared" ref="EI45:EI46" si="1745">SUM(EA45*$F45)</f>
        <v>0</v>
      </c>
      <c r="EJ45" s="76">
        <f t="shared" ref="EJ45:EJ46" si="1746">SUM(EC45*$F45)</f>
        <v>0</v>
      </c>
      <c r="EK45" s="76">
        <f t="shared" ref="EK45:EK46" si="1747">SUM(EE45*$F45)</f>
        <v>0</v>
      </c>
      <c r="EL45" s="76">
        <f t="shared" si="191"/>
        <v>0</v>
      </c>
      <c r="EM45" s="76">
        <f t="shared" si="192"/>
        <v>0</v>
      </c>
      <c r="EN45" s="9">
        <f>'СДП (план)'!AH44</f>
        <v>0</v>
      </c>
      <c r="EO45" s="4">
        <f>'СДП (план)'!AI44</f>
        <v>0</v>
      </c>
      <c r="EP45" s="76">
        <f t="shared" si="193"/>
        <v>0</v>
      </c>
      <c r="EQ45" s="76">
        <f t="shared" si="194"/>
        <v>0</v>
      </c>
      <c r="ER45" s="76"/>
      <c r="ES45" s="76"/>
      <c r="ET45" s="76"/>
      <c r="EU45" s="76"/>
      <c r="EV45" s="76">
        <f t="shared" ref="EV45:EV46" si="1748">SUM(EN45*$F45)</f>
        <v>0</v>
      </c>
      <c r="EW45" s="76">
        <f t="shared" ref="EW45:EW46" si="1749">SUM(EP45*$F45)</f>
        <v>0</v>
      </c>
      <c r="EX45" s="76">
        <f t="shared" ref="EX45:EX46" si="1750">SUM(ER45*$F45)</f>
        <v>0</v>
      </c>
      <c r="EY45" s="76">
        <f t="shared" si="197"/>
        <v>0</v>
      </c>
      <c r="EZ45" s="76">
        <f t="shared" si="198"/>
        <v>0</v>
      </c>
      <c r="FA45" s="77">
        <f>'СДП (план)'!AJ44</f>
        <v>0</v>
      </c>
      <c r="FB45" s="76">
        <f>'СДП (план)'!AK44</f>
        <v>0</v>
      </c>
      <c r="FC45" s="76">
        <f t="shared" si="199"/>
        <v>0</v>
      </c>
      <c r="FD45" s="76">
        <f t="shared" si="200"/>
        <v>0</v>
      </c>
      <c r="FE45" s="76"/>
      <c r="FF45" s="76"/>
      <c r="FG45" s="76"/>
      <c r="FH45" s="76"/>
      <c r="FI45" s="76">
        <f t="shared" ref="FI45:FI46" si="1751">SUM(FA45*$F45)</f>
        <v>0</v>
      </c>
      <c r="FJ45" s="76">
        <f t="shared" ref="FJ45:FJ46" si="1752">SUM(FC45*$F45)</f>
        <v>0</v>
      </c>
      <c r="FK45" s="76">
        <f t="shared" ref="FK45:FK46" si="1753">SUM(FE45*$F45)</f>
        <v>0</v>
      </c>
      <c r="FL45" s="76">
        <f t="shared" si="202"/>
        <v>0</v>
      </c>
      <c r="FM45" s="76">
        <f t="shared" si="203"/>
        <v>0</v>
      </c>
      <c r="FN45" s="78">
        <f>'СДП (план)'!AL44</f>
        <v>0</v>
      </c>
      <c r="FO45" s="251">
        <f>'СДП (план)'!AM44</f>
        <v>0</v>
      </c>
      <c r="FP45" s="76">
        <f t="shared" si="204"/>
        <v>0</v>
      </c>
      <c r="FQ45" s="76">
        <f t="shared" si="205"/>
        <v>0</v>
      </c>
      <c r="FR45" s="76"/>
      <c r="FS45" s="76"/>
      <c r="FT45" s="76"/>
      <c r="FU45" s="76"/>
      <c r="FV45" s="76">
        <f t="shared" ref="FV45:FV46" si="1754">SUM(FN45*$F45)</f>
        <v>0</v>
      </c>
      <c r="FW45" s="76">
        <f t="shared" ref="FW45:FW46" si="1755">SUM(FP45*$F45)</f>
        <v>0</v>
      </c>
      <c r="FX45" s="76">
        <f t="shared" ref="FX45:FX46" si="1756">SUM(FR45*$F45)</f>
        <v>0</v>
      </c>
      <c r="FY45" s="76">
        <f t="shared" si="208"/>
        <v>0</v>
      </c>
      <c r="FZ45" s="76">
        <f t="shared" si="209"/>
        <v>0</v>
      </c>
      <c r="GA45" s="77">
        <f>'СДП (план)'!AN44</f>
        <v>0</v>
      </c>
      <c r="GB45" s="76">
        <f>'СДП (план)'!AO44</f>
        <v>0</v>
      </c>
      <c r="GC45" s="76">
        <f t="shared" si="210"/>
        <v>0</v>
      </c>
      <c r="GD45" s="76">
        <f t="shared" si="211"/>
        <v>0</v>
      </c>
      <c r="GE45" s="76"/>
      <c r="GF45" s="76"/>
      <c r="GG45" s="76"/>
      <c r="GH45" s="76"/>
      <c r="GI45" s="76">
        <f t="shared" ref="GI45:GI46" si="1757">SUM(GA45*$F45)</f>
        <v>0</v>
      </c>
      <c r="GJ45" s="76">
        <f t="shared" ref="GJ45:GJ46" si="1758">SUM(GC45*$F45)</f>
        <v>0</v>
      </c>
      <c r="GK45" s="76">
        <f t="shared" ref="GK45:GK46" si="1759">SUM(GE45*$F45)</f>
        <v>0</v>
      </c>
      <c r="GL45" s="76">
        <f t="shared" si="213"/>
        <v>0</v>
      </c>
      <c r="GM45" s="76">
        <f t="shared" si="214"/>
        <v>0</v>
      </c>
      <c r="GN45" s="77">
        <f>'СДП (план)'!AP44</f>
        <v>0</v>
      </c>
      <c r="GO45" s="76">
        <f>'СДП (план)'!AQ44</f>
        <v>0</v>
      </c>
      <c r="GP45" s="76">
        <f t="shared" si="215"/>
        <v>0</v>
      </c>
      <c r="GQ45" s="76">
        <f t="shared" si="216"/>
        <v>0</v>
      </c>
      <c r="GR45" s="76"/>
      <c r="GS45" s="76"/>
      <c r="GT45" s="76"/>
      <c r="GU45" s="76"/>
      <c r="GV45" s="76">
        <f t="shared" ref="GV45:GV46" si="1760">SUM(GN45*$F45)</f>
        <v>0</v>
      </c>
      <c r="GW45" s="76">
        <f t="shared" ref="GW45:GW46" si="1761">SUM(GP45*$F45)</f>
        <v>0</v>
      </c>
      <c r="GX45" s="76">
        <f t="shared" ref="GX45:GX46" si="1762">SUM(GR45*$F45)</f>
        <v>0</v>
      </c>
      <c r="GY45" s="76">
        <f t="shared" si="218"/>
        <v>0</v>
      </c>
      <c r="GZ45" s="76">
        <f t="shared" si="219"/>
        <v>0</v>
      </c>
      <c r="HA45" s="77">
        <f>'СДП (план)'!AR44</f>
        <v>0</v>
      </c>
      <c r="HB45" s="76">
        <f>'СДП (план)'!AS44</f>
        <v>0</v>
      </c>
      <c r="HC45" s="76">
        <f t="shared" si="220"/>
        <v>0</v>
      </c>
      <c r="HD45" s="76">
        <f t="shared" si="221"/>
        <v>0</v>
      </c>
      <c r="HE45" s="76"/>
      <c r="HF45" s="76"/>
      <c r="HG45" s="76"/>
      <c r="HH45" s="76"/>
      <c r="HI45" s="76">
        <f t="shared" ref="HI45:HI46" si="1763">SUM(HA45*$F45)</f>
        <v>0</v>
      </c>
      <c r="HJ45" s="76">
        <f t="shared" ref="HJ45:HJ46" si="1764">SUM(HC45*$F45)</f>
        <v>0</v>
      </c>
      <c r="HK45" s="76">
        <f t="shared" ref="HK45:HK46" si="1765">SUM(HE45*$F45)</f>
        <v>0</v>
      </c>
      <c r="HL45" s="76">
        <f t="shared" si="224"/>
        <v>0</v>
      </c>
      <c r="HM45" s="76">
        <f t="shared" si="225"/>
        <v>0</v>
      </c>
      <c r="HN45" s="9">
        <f>'СДП (план)'!AT44</f>
        <v>0</v>
      </c>
      <c r="HO45" s="4">
        <f>'СДП (план)'!AU44</f>
        <v>0</v>
      </c>
      <c r="HP45" s="76">
        <f t="shared" si="226"/>
        <v>0</v>
      </c>
      <c r="HQ45" s="76">
        <f t="shared" si="227"/>
        <v>0</v>
      </c>
      <c r="HR45" s="76"/>
      <c r="HS45" s="76"/>
      <c r="HT45" s="76"/>
      <c r="HU45" s="76"/>
      <c r="HV45" s="76">
        <f t="shared" ref="HV45:HV46" si="1766">SUM(HN45*$F45)</f>
        <v>0</v>
      </c>
      <c r="HW45" s="76">
        <f t="shared" ref="HW45:HW46" si="1767">SUM(HP45*$F45)</f>
        <v>0</v>
      </c>
      <c r="HX45" s="76">
        <f t="shared" ref="HX45:HX46" si="1768">SUM(HR45*$F45)</f>
        <v>0</v>
      </c>
      <c r="HY45" s="76">
        <f t="shared" si="230"/>
        <v>0</v>
      </c>
      <c r="HZ45" s="76">
        <f t="shared" si="231"/>
        <v>0</v>
      </c>
      <c r="IA45" s="9">
        <f>'СДП (план)'!AV44</f>
        <v>0</v>
      </c>
      <c r="IB45" s="4">
        <f>'СДП (план)'!AW44</f>
        <v>0</v>
      </c>
      <c r="IC45" s="76">
        <f t="shared" si="232"/>
        <v>0</v>
      </c>
      <c r="ID45" s="76">
        <f t="shared" si="233"/>
        <v>0</v>
      </c>
      <c r="IE45" s="76"/>
      <c r="IF45" s="76"/>
      <c r="IG45" s="76"/>
      <c r="IH45" s="76"/>
      <c r="II45" s="76">
        <f t="shared" ref="II45:II46" si="1769">SUM(IA45*$F45)</f>
        <v>0</v>
      </c>
      <c r="IJ45" s="76">
        <f t="shared" ref="IJ45:IJ46" si="1770">SUM(IC45*$F45)</f>
        <v>0</v>
      </c>
      <c r="IK45" s="76">
        <f t="shared" ref="IK45:IK46" si="1771">SUM(IE45*$F45)</f>
        <v>0</v>
      </c>
      <c r="IL45" s="76">
        <f t="shared" si="236"/>
        <v>0</v>
      </c>
      <c r="IM45" s="76">
        <f t="shared" si="237"/>
        <v>0</v>
      </c>
      <c r="IN45" s="9">
        <f>'СДП (план)'!AX44</f>
        <v>0</v>
      </c>
      <c r="IO45" s="4">
        <f>'СДП (план)'!AY44</f>
        <v>0</v>
      </c>
      <c r="IP45" s="76">
        <f t="shared" si="238"/>
        <v>0</v>
      </c>
      <c r="IQ45" s="76">
        <f t="shared" si="239"/>
        <v>0</v>
      </c>
      <c r="IR45" s="76"/>
      <c r="IS45" s="76"/>
      <c r="IT45" s="76"/>
      <c r="IU45" s="76"/>
      <c r="IV45" s="76">
        <f t="shared" ref="IV45:IV46" si="1772">SUM(IN45*$F45)</f>
        <v>0</v>
      </c>
      <c r="IW45" s="76">
        <f t="shared" ref="IW45:IW46" si="1773">SUM(IP45*$F45)</f>
        <v>0</v>
      </c>
      <c r="IX45" s="76">
        <f t="shared" ref="IX45:IX46" si="1774">SUM(IR45*$F45)</f>
        <v>0</v>
      </c>
      <c r="IY45" s="76">
        <f t="shared" si="242"/>
        <v>0</v>
      </c>
      <c r="IZ45" s="76">
        <f t="shared" si="243"/>
        <v>0</v>
      </c>
      <c r="JA45" s="77">
        <f>'СДП (план)'!AZ44</f>
        <v>0</v>
      </c>
      <c r="JB45" s="76">
        <f>'СДП (план)'!BA44</f>
        <v>0</v>
      </c>
      <c r="JC45" s="76">
        <f t="shared" si="244"/>
        <v>0</v>
      </c>
      <c r="JD45" s="76">
        <f t="shared" si="245"/>
        <v>0</v>
      </c>
      <c r="JE45" s="76"/>
      <c r="JF45" s="76"/>
      <c r="JG45" s="76"/>
      <c r="JH45" s="76"/>
      <c r="JI45" s="76">
        <f t="shared" ref="JI45:JI46" si="1775">SUM(JA45*$F45)</f>
        <v>0</v>
      </c>
      <c r="JJ45" s="76">
        <f t="shared" ref="JJ45:JJ46" si="1776">SUM(JC45*$F45)</f>
        <v>0</v>
      </c>
      <c r="JK45" s="76">
        <f t="shared" ref="JK45:JK46" si="1777">SUM(JE45*$F45)</f>
        <v>0</v>
      </c>
      <c r="JL45" s="76">
        <f t="shared" si="247"/>
        <v>0</v>
      </c>
      <c r="JM45" s="76">
        <f t="shared" si="248"/>
        <v>0</v>
      </c>
      <c r="JN45" s="77">
        <f>'СДП (план)'!BB44</f>
        <v>0</v>
      </c>
      <c r="JO45" s="76">
        <f>'СДП (план)'!BC44</f>
        <v>0</v>
      </c>
      <c r="JP45" s="76">
        <f t="shared" si="249"/>
        <v>0</v>
      </c>
      <c r="JQ45" s="76">
        <f t="shared" si="250"/>
        <v>0</v>
      </c>
      <c r="JR45" s="76"/>
      <c r="JS45" s="76"/>
      <c r="JT45" s="76"/>
      <c r="JU45" s="76"/>
      <c r="JV45" s="76">
        <f t="shared" ref="JV45:JV46" si="1778">SUM(JN45*$F45)</f>
        <v>0</v>
      </c>
      <c r="JW45" s="76">
        <f t="shared" ref="JW45:JW46" si="1779">SUM(JP45*$F45)</f>
        <v>0</v>
      </c>
      <c r="JX45" s="76">
        <f t="shared" ref="JX45:JX46" si="1780">SUM(JR45*$F45)</f>
        <v>0</v>
      </c>
      <c r="JY45" s="76">
        <f t="shared" si="252"/>
        <v>0</v>
      </c>
      <c r="JZ45" s="76">
        <f t="shared" si="253"/>
        <v>0</v>
      </c>
      <c r="KA45" s="79">
        <f>'СДП (план)'!BD44</f>
        <v>0</v>
      </c>
      <c r="KB45" s="79">
        <f>'СДП (план)'!BE44</f>
        <v>0</v>
      </c>
      <c r="KC45" s="76">
        <f t="shared" si="254"/>
        <v>0</v>
      </c>
      <c r="KD45" s="76">
        <f t="shared" si="255"/>
        <v>0</v>
      </c>
      <c r="KE45" s="76"/>
      <c r="KF45" s="76"/>
      <c r="KG45" s="76"/>
      <c r="KH45" s="76"/>
      <c r="KI45" s="76">
        <f t="shared" ref="KI45:KI46" si="1781">SUM(KA45*$F45)</f>
        <v>0</v>
      </c>
      <c r="KJ45" s="76">
        <f t="shared" ref="KJ45:KJ46" si="1782">SUM(KC45*$F45)</f>
        <v>0</v>
      </c>
      <c r="KK45" s="76">
        <f t="shared" ref="KK45:KK46" si="1783">SUM(KE45*$F45)</f>
        <v>0</v>
      </c>
      <c r="KL45" s="76">
        <f t="shared" si="258"/>
        <v>0</v>
      </c>
      <c r="KM45" s="76">
        <f t="shared" si="259"/>
        <v>0</v>
      </c>
      <c r="KN45" s="79">
        <f>'СДП (план)'!BF44</f>
        <v>0</v>
      </c>
      <c r="KO45" s="79">
        <f>'СДП (план)'!BG44</f>
        <v>0</v>
      </c>
      <c r="KP45" s="76">
        <f t="shared" si="260"/>
        <v>0</v>
      </c>
      <c r="KQ45" s="76">
        <f t="shared" si="261"/>
        <v>0</v>
      </c>
      <c r="KR45" s="76"/>
      <c r="KS45" s="76"/>
      <c r="KT45" s="76"/>
      <c r="KU45" s="76"/>
      <c r="KV45" s="76">
        <f t="shared" ref="KV45:KV46" si="1784">SUM(KN45*$F45)</f>
        <v>0</v>
      </c>
      <c r="KW45" s="76">
        <f t="shared" ref="KW45:KW46" si="1785">SUM(KP45*$F45)</f>
        <v>0</v>
      </c>
      <c r="KX45" s="76">
        <f t="shared" ref="KX45:KX46" si="1786">SUM(KR45*$F45)</f>
        <v>0</v>
      </c>
      <c r="KY45" s="76">
        <f t="shared" si="264"/>
        <v>0</v>
      </c>
      <c r="KZ45" s="76">
        <f t="shared" si="265"/>
        <v>0</v>
      </c>
      <c r="LA45" s="77">
        <f>'СДП (план)'!BH44</f>
        <v>0</v>
      </c>
      <c r="LB45" s="76">
        <f>'СДП (план)'!BI44</f>
        <v>0</v>
      </c>
      <c r="LC45" s="76">
        <f t="shared" si="266"/>
        <v>0</v>
      </c>
      <c r="LD45" s="76">
        <f t="shared" si="267"/>
        <v>0</v>
      </c>
      <c r="LE45" s="76"/>
      <c r="LF45" s="76"/>
      <c r="LG45" s="76"/>
      <c r="LH45" s="76"/>
      <c r="LI45" s="76">
        <f t="shared" ref="LI45:LI46" si="1787">SUM(LA45*$F45)</f>
        <v>0</v>
      </c>
      <c r="LJ45" s="76">
        <f t="shared" ref="LJ45:LJ46" si="1788">SUM(LC45*$F45)</f>
        <v>0</v>
      </c>
      <c r="LK45" s="76">
        <f t="shared" ref="LK45:LK46" si="1789">SUM(LE45*$F45)</f>
        <v>0</v>
      </c>
      <c r="LL45" s="76">
        <f t="shared" si="270"/>
        <v>0</v>
      </c>
      <c r="LM45" s="76">
        <f t="shared" si="271"/>
        <v>0</v>
      </c>
      <c r="LN45" s="77">
        <f>'СДП (план)'!BJ44</f>
        <v>0</v>
      </c>
      <c r="LO45" s="76">
        <f>'СДП (план)'!BK44</f>
        <v>0</v>
      </c>
      <c r="LP45" s="76">
        <f t="shared" si="272"/>
        <v>0</v>
      </c>
      <c r="LQ45" s="76">
        <f t="shared" si="273"/>
        <v>0</v>
      </c>
      <c r="LR45" s="76"/>
      <c r="LS45" s="76"/>
      <c r="LT45" s="76"/>
      <c r="LU45" s="76"/>
      <c r="LV45" s="76">
        <f t="shared" ref="LV45:LV46" si="1790">SUM(LN45*$F45)</f>
        <v>0</v>
      </c>
      <c r="LW45" s="76">
        <f t="shared" ref="LW45:LW46" si="1791">SUM(LP45*$F45)</f>
        <v>0</v>
      </c>
      <c r="LX45" s="76">
        <f t="shared" ref="LX45:LX46" si="1792">SUM(LR45*$F45)</f>
        <v>0</v>
      </c>
      <c r="LY45" s="76">
        <f t="shared" si="275"/>
        <v>0</v>
      </c>
      <c r="LZ45" s="76">
        <f t="shared" si="276"/>
        <v>0</v>
      </c>
      <c r="MA45" s="77">
        <f>'СДП (план)'!BL44</f>
        <v>0</v>
      </c>
      <c r="MB45" s="76">
        <f>'СДП (план)'!BM44</f>
        <v>0</v>
      </c>
      <c r="MC45" s="76">
        <f t="shared" si="277"/>
        <v>0</v>
      </c>
      <c r="MD45" s="76">
        <f t="shared" si="278"/>
        <v>0</v>
      </c>
      <c r="ME45" s="76"/>
      <c r="MF45" s="76"/>
      <c r="MG45" s="76"/>
      <c r="MH45" s="76"/>
      <c r="MI45" s="76">
        <f t="shared" ref="MI45:MI46" si="1793">SUM(MA45*$F45)</f>
        <v>0</v>
      </c>
      <c r="MJ45" s="76">
        <f t="shared" ref="MJ45:MJ46" si="1794">SUM(MC45*$F45)</f>
        <v>0</v>
      </c>
      <c r="MK45" s="76">
        <f t="shared" ref="MK45:MK46" si="1795">SUM(ME45*$F45)</f>
        <v>0</v>
      </c>
      <c r="ML45" s="76">
        <f t="shared" si="281"/>
        <v>0</v>
      </c>
      <c r="MM45" s="76">
        <f t="shared" si="282"/>
        <v>0</v>
      </c>
      <c r="MN45" s="77">
        <f>'СДП (план)'!BN44</f>
        <v>0</v>
      </c>
      <c r="MO45" s="76">
        <f>'СДП (план)'!BO44</f>
        <v>0</v>
      </c>
      <c r="MP45" s="76">
        <f t="shared" si="283"/>
        <v>0</v>
      </c>
      <c r="MQ45" s="76">
        <f t="shared" si="284"/>
        <v>0</v>
      </c>
      <c r="MR45" s="76"/>
      <c r="MS45" s="76"/>
      <c r="MT45" s="76"/>
      <c r="MU45" s="76"/>
      <c r="MV45" s="76">
        <f t="shared" ref="MV45:MV46" si="1796">SUM(MN45*$F45)</f>
        <v>0</v>
      </c>
      <c r="MW45" s="76">
        <f t="shared" ref="MW45:MW46" si="1797">SUM(MP45*$F45)</f>
        <v>0</v>
      </c>
      <c r="MX45" s="76">
        <f t="shared" ref="MX45:MX46" si="1798">SUM(MR45*$F45)</f>
        <v>0</v>
      </c>
      <c r="MY45" s="76">
        <f t="shared" si="287"/>
        <v>0</v>
      </c>
      <c r="MZ45" s="76">
        <f t="shared" si="288"/>
        <v>0</v>
      </c>
      <c r="NA45" s="77">
        <f>'СДП (план)'!BP44</f>
        <v>0</v>
      </c>
      <c r="NB45" s="76">
        <f>'СДП (план)'!BQ44</f>
        <v>0</v>
      </c>
      <c r="NC45" s="76">
        <f t="shared" si="289"/>
        <v>0</v>
      </c>
      <c r="ND45" s="76">
        <f t="shared" si="290"/>
        <v>0</v>
      </c>
      <c r="NE45" s="76"/>
      <c r="NF45" s="76"/>
      <c r="NG45" s="76"/>
      <c r="NH45" s="76"/>
      <c r="NI45" s="76">
        <f t="shared" ref="NI45:NI46" si="1799">SUM(NA45*$F45)</f>
        <v>0</v>
      </c>
      <c r="NJ45" s="76">
        <f t="shared" ref="NJ45:NJ46" si="1800">SUM(NC45*$F45)</f>
        <v>0</v>
      </c>
      <c r="NK45" s="76">
        <f t="shared" ref="NK45:NK46" si="1801">SUM(NE45*$F45)</f>
        <v>0</v>
      </c>
      <c r="NL45" s="76">
        <f t="shared" si="293"/>
        <v>0</v>
      </c>
      <c r="NM45" s="76">
        <f t="shared" si="294"/>
        <v>0</v>
      </c>
      <c r="NN45" s="77">
        <f>'СДП (план)'!BR44</f>
        <v>0</v>
      </c>
      <c r="NO45" s="76">
        <f>'СДП (план)'!BS44</f>
        <v>0</v>
      </c>
      <c r="NP45" s="76">
        <f t="shared" si="295"/>
        <v>0</v>
      </c>
      <c r="NQ45" s="76">
        <f t="shared" si="296"/>
        <v>0</v>
      </c>
      <c r="NR45" s="76"/>
      <c r="NS45" s="76"/>
      <c r="NT45" s="76"/>
      <c r="NU45" s="76"/>
      <c r="NV45" s="76">
        <f t="shared" ref="NV45:NV46" si="1802">SUM(NN45*$F45)</f>
        <v>0</v>
      </c>
      <c r="NW45" s="76">
        <f t="shared" ref="NW45:NW46" si="1803">SUM(NP45*$F45)</f>
        <v>0</v>
      </c>
      <c r="NX45" s="76">
        <f t="shared" ref="NX45:NX46" si="1804">SUM(NR45*$F45)</f>
        <v>0</v>
      </c>
      <c r="NY45" s="76">
        <f t="shared" si="299"/>
        <v>0</v>
      </c>
      <c r="NZ45" s="76">
        <f t="shared" si="300"/>
        <v>0</v>
      </c>
      <c r="OA45" s="77">
        <f>'СДП (план)'!BT44</f>
        <v>0</v>
      </c>
      <c r="OB45" s="76">
        <f>'СДП (план)'!BU44</f>
        <v>0</v>
      </c>
      <c r="OC45" s="76">
        <f t="shared" si="301"/>
        <v>0</v>
      </c>
      <c r="OD45" s="76">
        <f t="shared" si="302"/>
        <v>0</v>
      </c>
      <c r="OE45" s="76"/>
      <c r="OF45" s="76"/>
      <c r="OG45" s="76"/>
      <c r="OH45" s="76"/>
      <c r="OI45" s="76">
        <f t="shared" ref="OI45:OI46" si="1805">SUM(OA45*$F45)</f>
        <v>0</v>
      </c>
      <c r="OJ45" s="76">
        <f t="shared" ref="OJ45:OJ46" si="1806">SUM(OC45*$F45)</f>
        <v>0</v>
      </c>
      <c r="OK45" s="76">
        <f t="shared" ref="OK45:OK46" si="1807">SUM(OE45*$F45)</f>
        <v>0</v>
      </c>
      <c r="OL45" s="76">
        <f t="shared" si="305"/>
        <v>0</v>
      </c>
      <c r="OM45" s="76">
        <f t="shared" si="306"/>
        <v>0</v>
      </c>
      <c r="ON45" s="81">
        <f>'СДП (план)'!BV44</f>
        <v>0</v>
      </c>
      <c r="OO45" s="76">
        <f>'СДП (план)'!BW44</f>
        <v>0</v>
      </c>
      <c r="OP45" s="76">
        <f t="shared" si="307"/>
        <v>0</v>
      </c>
      <c r="OQ45" s="76">
        <f t="shared" si="308"/>
        <v>0</v>
      </c>
      <c r="OR45" s="76"/>
      <c r="OS45" s="76"/>
      <c r="OT45" s="76"/>
      <c r="OU45" s="76"/>
      <c r="OV45" s="76">
        <f t="shared" ref="OV45:OV46" si="1808">SUM(ON45*$F45)</f>
        <v>0</v>
      </c>
      <c r="OW45" s="76">
        <f t="shared" ref="OW45:OW46" si="1809">SUM(OP45*$F45)</f>
        <v>0</v>
      </c>
      <c r="OX45" s="76">
        <f t="shared" ref="OX45:OX46" si="1810">SUM(OR45*$F45)</f>
        <v>0</v>
      </c>
      <c r="OY45" s="76">
        <f t="shared" si="310"/>
        <v>0</v>
      </c>
      <c r="OZ45" s="76">
        <f t="shared" si="311"/>
        <v>0</v>
      </c>
      <c r="PA45" s="77">
        <f>'СДП (план)'!BX44</f>
        <v>0</v>
      </c>
      <c r="PB45" s="76">
        <f>'СДП (план)'!BY44</f>
        <v>0</v>
      </c>
      <c r="PC45" s="76">
        <f t="shared" si="312"/>
        <v>0</v>
      </c>
      <c r="PD45" s="76">
        <f t="shared" si="313"/>
        <v>0</v>
      </c>
      <c r="PE45" s="76"/>
      <c r="PF45" s="76"/>
      <c r="PG45" s="76"/>
      <c r="PH45" s="76"/>
      <c r="PI45" s="76">
        <f t="shared" ref="PI45:PI46" si="1811">SUM(PA45*$F45)</f>
        <v>0</v>
      </c>
      <c r="PJ45" s="76">
        <f t="shared" ref="PJ45:PJ46" si="1812">SUM(PC45*$F45)</f>
        <v>0</v>
      </c>
      <c r="PK45" s="76">
        <f t="shared" ref="PK45:PK46" si="1813">SUM(PE45*$F45)</f>
        <v>0</v>
      </c>
      <c r="PL45" s="76">
        <f t="shared" si="315"/>
        <v>0</v>
      </c>
      <c r="PM45" s="76">
        <f t="shared" si="316"/>
        <v>0</v>
      </c>
      <c r="PN45" s="77">
        <f>'СДП (план)'!BZ44</f>
        <v>0</v>
      </c>
      <c r="PO45" s="76">
        <f>'СДП (план)'!CA44</f>
        <v>0</v>
      </c>
      <c r="PP45" s="76">
        <f t="shared" si="317"/>
        <v>0</v>
      </c>
      <c r="PQ45" s="76">
        <f t="shared" si="318"/>
        <v>0</v>
      </c>
      <c r="PR45" s="76"/>
      <c r="PS45" s="76"/>
      <c r="PT45" s="76"/>
      <c r="PU45" s="76"/>
      <c r="PV45" s="76">
        <f t="shared" ref="PV45:PV46" si="1814">SUM(PN45*$F45)</f>
        <v>0</v>
      </c>
      <c r="PW45" s="76">
        <f t="shared" ref="PW45:PW46" si="1815">SUM(PP45*$F45)</f>
        <v>0</v>
      </c>
      <c r="PX45" s="76">
        <f t="shared" ref="PX45:PX46" si="1816">SUM(PR45*$F45)</f>
        <v>0</v>
      </c>
      <c r="PY45" s="76">
        <f t="shared" si="321"/>
        <v>0</v>
      </c>
      <c r="PZ45" s="76">
        <f t="shared" si="322"/>
        <v>0</v>
      </c>
      <c r="QA45" s="77">
        <f>'СДП (план)'!CB44</f>
        <v>0</v>
      </c>
      <c r="QB45" s="76">
        <f>'СДП (план)'!CC44</f>
        <v>0</v>
      </c>
      <c r="QC45" s="76">
        <f t="shared" si="323"/>
        <v>0</v>
      </c>
      <c r="QD45" s="76">
        <f t="shared" si="324"/>
        <v>0</v>
      </c>
      <c r="QE45" s="76"/>
      <c r="QF45" s="76"/>
      <c r="QG45" s="76"/>
      <c r="QH45" s="76"/>
      <c r="QI45" s="76">
        <f t="shared" ref="QI45:QI46" si="1817">SUM(QA45*$F45)</f>
        <v>0</v>
      </c>
      <c r="QJ45" s="76">
        <f t="shared" ref="QJ45:QJ46" si="1818">SUM(QC45*$F45)</f>
        <v>0</v>
      </c>
      <c r="QK45" s="76">
        <f t="shared" ref="QK45:QK46" si="1819">SUM(QE45*$F45)</f>
        <v>0</v>
      </c>
      <c r="QL45" s="76">
        <f t="shared" si="326"/>
        <v>0</v>
      </c>
      <c r="QM45" s="76">
        <f t="shared" si="327"/>
        <v>0</v>
      </c>
      <c r="QN45" s="79">
        <f>'СДП (план)'!CD44</f>
        <v>0</v>
      </c>
      <c r="QO45" s="79">
        <f>'СДП (план)'!CE44</f>
        <v>0</v>
      </c>
      <c r="QP45" s="76">
        <f t="shared" si="328"/>
        <v>0</v>
      </c>
      <c r="QQ45" s="76">
        <f t="shared" si="329"/>
        <v>0</v>
      </c>
      <c r="QR45" s="76"/>
      <c r="QS45" s="76"/>
      <c r="QT45" s="76"/>
      <c r="QU45" s="76"/>
      <c r="QV45" s="76">
        <f t="shared" ref="QV45:QV46" si="1820">SUM(QN45*$F45)</f>
        <v>0</v>
      </c>
      <c r="QW45" s="76">
        <f t="shared" ref="QW45:QW46" si="1821">SUM(QP45*$F45)</f>
        <v>0</v>
      </c>
      <c r="QX45" s="76">
        <f t="shared" ref="QX45:QX46" si="1822">SUM(QR45*$F45)</f>
        <v>0</v>
      </c>
      <c r="QY45" s="76">
        <f t="shared" si="332"/>
        <v>0</v>
      </c>
      <c r="QZ45" s="76">
        <f t="shared" si="333"/>
        <v>0</v>
      </c>
      <c r="RA45" s="77">
        <f>'СДП (план)'!CF44</f>
        <v>0</v>
      </c>
      <c r="RB45" s="76">
        <f>'СДП (план)'!CG44</f>
        <v>0</v>
      </c>
      <c r="RC45" s="76">
        <f t="shared" si="334"/>
        <v>0</v>
      </c>
      <c r="RD45" s="76">
        <f t="shared" si="335"/>
        <v>0</v>
      </c>
      <c r="RE45" s="76"/>
      <c r="RF45" s="76"/>
      <c r="RG45" s="76"/>
      <c r="RH45" s="76"/>
      <c r="RI45" s="76">
        <f t="shared" ref="RI45:RI46" si="1823">SUM(RA45*$F45)</f>
        <v>0</v>
      </c>
      <c r="RJ45" s="76">
        <f t="shared" ref="RJ45:RJ46" si="1824">SUM(RC45*$F45)</f>
        <v>0</v>
      </c>
      <c r="RK45" s="76">
        <f t="shared" ref="RK45:RK46" si="1825">SUM(RE45*$F45)</f>
        <v>0</v>
      </c>
      <c r="RL45" s="76">
        <f t="shared" si="337"/>
        <v>0</v>
      </c>
      <c r="RM45" s="76">
        <f t="shared" si="338"/>
        <v>0</v>
      </c>
      <c r="RN45" s="77">
        <f>'СДП (план)'!CH44</f>
        <v>0</v>
      </c>
      <c r="RO45" s="76">
        <f>'СДП (план)'!CI44</f>
        <v>0</v>
      </c>
      <c r="RP45" s="76">
        <f t="shared" si="339"/>
        <v>0</v>
      </c>
      <c r="RQ45" s="76">
        <f t="shared" si="340"/>
        <v>0</v>
      </c>
      <c r="RR45" s="76"/>
      <c r="RS45" s="76"/>
      <c r="RT45" s="76"/>
      <c r="RU45" s="76"/>
      <c r="RV45" s="76">
        <f t="shared" ref="RV45:RV46" si="1826">SUM(RN45*$F45)</f>
        <v>0</v>
      </c>
      <c r="RW45" s="76">
        <f t="shared" ref="RW45:RW46" si="1827">SUM(RP45*$F45)</f>
        <v>0</v>
      </c>
      <c r="RX45" s="76">
        <f t="shared" ref="RX45:RX46" si="1828">SUM(RR45*$F45)</f>
        <v>0</v>
      </c>
      <c r="RY45" s="76">
        <f t="shared" si="343"/>
        <v>0</v>
      </c>
      <c r="RZ45" s="76">
        <f t="shared" si="344"/>
        <v>0</v>
      </c>
      <c r="SA45" s="81">
        <f>'СДП (план)'!CJ44</f>
        <v>0</v>
      </c>
      <c r="SB45" s="76">
        <f>'СДП (план)'!CK44</f>
        <v>0</v>
      </c>
      <c r="SC45" s="76">
        <f t="shared" si="345"/>
        <v>0</v>
      </c>
      <c r="SD45" s="76">
        <f t="shared" si="346"/>
        <v>0</v>
      </c>
      <c r="SE45" s="76"/>
      <c r="SF45" s="76"/>
      <c r="SG45" s="76"/>
      <c r="SH45" s="76"/>
      <c r="SI45" s="76">
        <f t="shared" ref="SI45:SI46" si="1829">SUM(SA45*$F45)</f>
        <v>0</v>
      </c>
      <c r="SJ45" s="76">
        <f t="shared" ref="SJ45:SJ46" si="1830">SUM(SC45*$F45)</f>
        <v>0</v>
      </c>
      <c r="SK45" s="76">
        <f t="shared" ref="SK45:SK46" si="1831">SUM(SE45*$F45)</f>
        <v>0</v>
      </c>
      <c r="SL45" s="76">
        <f t="shared" si="348"/>
        <v>0</v>
      </c>
      <c r="SM45" s="76">
        <f t="shared" si="349"/>
        <v>0</v>
      </c>
      <c r="SN45" s="77">
        <f>'СДП (план)'!CL44</f>
        <v>0</v>
      </c>
      <c r="SO45" s="76">
        <f>'СДП (план)'!CM44</f>
        <v>0</v>
      </c>
      <c r="SP45" s="76">
        <f t="shared" si="350"/>
        <v>0</v>
      </c>
      <c r="SQ45" s="76">
        <f t="shared" si="351"/>
        <v>0</v>
      </c>
      <c r="SR45" s="76"/>
      <c r="SS45" s="76"/>
      <c r="ST45" s="76"/>
      <c r="SU45" s="76"/>
      <c r="SV45" s="76">
        <f t="shared" ref="SV45:SV46" si="1832">SUM(SN45*$F45)</f>
        <v>0</v>
      </c>
      <c r="SW45" s="76">
        <f t="shared" ref="SW45:SW46" si="1833">SUM(SP45*$F45)</f>
        <v>0</v>
      </c>
      <c r="SX45" s="76">
        <f t="shared" ref="SX45:SX46" si="1834">SUM(SR45*$F45)</f>
        <v>0</v>
      </c>
      <c r="SY45" s="76">
        <f t="shared" si="354"/>
        <v>0</v>
      </c>
      <c r="SZ45" s="76">
        <f t="shared" si="355"/>
        <v>0</v>
      </c>
      <c r="TA45" s="77">
        <f>'СДП (план)'!CN44</f>
        <v>0</v>
      </c>
      <c r="TB45" s="76">
        <f>'СДП (план)'!CO44</f>
        <v>0</v>
      </c>
      <c r="TC45" s="76">
        <f t="shared" si="356"/>
        <v>0</v>
      </c>
      <c r="TD45" s="76">
        <f t="shared" si="357"/>
        <v>0</v>
      </c>
      <c r="TE45" s="76"/>
      <c r="TF45" s="76"/>
      <c r="TG45" s="76"/>
      <c r="TH45" s="76"/>
      <c r="TI45" s="76">
        <f t="shared" ref="TI45:TI46" si="1835">SUM(TA45*$F45)</f>
        <v>0</v>
      </c>
      <c r="TJ45" s="76">
        <f t="shared" ref="TJ45:TJ46" si="1836">SUM(TC45*$F45)</f>
        <v>0</v>
      </c>
      <c r="TK45" s="76">
        <f t="shared" ref="TK45:TK46" si="1837">SUM(TE45*$F45)</f>
        <v>0</v>
      </c>
      <c r="TL45" s="76">
        <f t="shared" si="360"/>
        <v>0</v>
      </c>
      <c r="TM45" s="76">
        <f t="shared" si="361"/>
        <v>0</v>
      </c>
      <c r="TN45" s="77">
        <f>'СДП (план)'!CP44</f>
        <v>0</v>
      </c>
      <c r="TO45" s="76">
        <f>'СДП (план)'!CQ44</f>
        <v>0</v>
      </c>
      <c r="TP45" s="76">
        <f t="shared" si="362"/>
        <v>0</v>
      </c>
      <c r="TQ45" s="76">
        <f t="shared" si="363"/>
        <v>0</v>
      </c>
      <c r="TR45" s="76"/>
      <c r="TS45" s="76"/>
      <c r="TT45" s="76"/>
      <c r="TU45" s="76"/>
      <c r="TV45" s="76">
        <f t="shared" ref="TV45:TV46" si="1838">SUM(TN45*$F45)</f>
        <v>0</v>
      </c>
      <c r="TW45" s="76">
        <f t="shared" ref="TW45:TW46" si="1839">SUM(TP45*$F45)</f>
        <v>0</v>
      </c>
      <c r="TX45" s="76">
        <f t="shared" ref="TX45:TX46" si="1840">SUM(TR45*$F45)</f>
        <v>0</v>
      </c>
      <c r="TY45" s="76">
        <f t="shared" si="366"/>
        <v>0</v>
      </c>
      <c r="TZ45" s="76">
        <f t="shared" si="367"/>
        <v>0</v>
      </c>
      <c r="UA45" s="9">
        <f>'СДП (план)'!CR44</f>
        <v>0</v>
      </c>
      <c r="UB45" s="4">
        <f>'СДП (план)'!CS44</f>
        <v>0</v>
      </c>
      <c r="UC45" s="76">
        <f t="shared" si="368"/>
        <v>0</v>
      </c>
      <c r="UD45" s="76">
        <f t="shared" si="369"/>
        <v>0</v>
      </c>
      <c r="UE45" s="76"/>
      <c r="UF45" s="76"/>
      <c r="UG45" s="76"/>
      <c r="UH45" s="76"/>
      <c r="UI45" s="76">
        <f t="shared" ref="UI45:UI46" si="1841">SUM(UA45*$F45)</f>
        <v>0</v>
      </c>
      <c r="UJ45" s="76">
        <f t="shared" ref="UJ45:UJ46" si="1842">SUM(UC45*$F45)</f>
        <v>0</v>
      </c>
      <c r="UK45" s="76">
        <f t="shared" ref="UK45:UK46" si="1843">SUM(UE45*$F45)</f>
        <v>0</v>
      </c>
      <c r="UL45" s="76">
        <f t="shared" si="371"/>
        <v>0</v>
      </c>
      <c r="UM45" s="76">
        <f t="shared" si="372"/>
        <v>0</v>
      </c>
      <c r="UN45" s="4">
        <f>'СДП (план)'!CT44</f>
        <v>0</v>
      </c>
      <c r="UO45" s="4">
        <f>'СДП (план)'!CU44</f>
        <v>0</v>
      </c>
      <c r="UP45" s="76">
        <f t="shared" si="373"/>
        <v>0</v>
      </c>
      <c r="UQ45" s="76">
        <f t="shared" si="374"/>
        <v>0</v>
      </c>
      <c r="UR45" s="76"/>
      <c r="US45" s="76"/>
      <c r="UT45" s="79"/>
      <c r="UU45" s="79"/>
      <c r="UV45" s="76">
        <f t="shared" ref="UV45:UV46" si="1844">SUM(UN45*$F45)</f>
        <v>0</v>
      </c>
      <c r="UW45" s="76">
        <f t="shared" ref="UW45:UW46" si="1845">SUM(UP45*$F45)</f>
        <v>0</v>
      </c>
      <c r="UX45" s="76">
        <f t="shared" ref="UX45:UX46" si="1846">SUM(UR45*$F45)</f>
        <v>0</v>
      </c>
      <c r="UY45" s="76">
        <f t="shared" si="376"/>
        <v>0</v>
      </c>
      <c r="UZ45" s="76">
        <f t="shared" si="377"/>
        <v>0</v>
      </c>
      <c r="VA45" s="76">
        <f>'СДП (план)'!CV44</f>
        <v>0</v>
      </c>
      <c r="VB45" s="76">
        <f>'СДП (план)'!CW44</f>
        <v>0</v>
      </c>
      <c r="VC45" s="76">
        <f t="shared" si="378"/>
        <v>0</v>
      </c>
      <c r="VD45" s="76">
        <f t="shared" si="379"/>
        <v>0</v>
      </c>
      <c r="VE45" s="76"/>
      <c r="VF45" s="76"/>
      <c r="VG45" s="76"/>
      <c r="VH45" s="76"/>
      <c r="VI45" s="76">
        <f t="shared" ref="VI45:VI46" si="1847">SUM(VA45*$F45)</f>
        <v>0</v>
      </c>
      <c r="VJ45" s="76">
        <f t="shared" ref="VJ45:VJ46" si="1848">SUM(VC45*$F45)</f>
        <v>0</v>
      </c>
      <c r="VK45" s="76">
        <f t="shared" ref="VK45:VK46" si="1849">SUM(VE45*$F45)</f>
        <v>0</v>
      </c>
      <c r="VL45" s="76">
        <f t="shared" si="381"/>
        <v>0</v>
      </c>
      <c r="VM45" s="76">
        <f t="shared" si="382"/>
        <v>0</v>
      </c>
      <c r="VN45" s="82">
        <f t="shared" ref="VN45:VN46" si="1850">SUM(FN45,CN45,AN45,BN45,AA45,BA45,N45,LA45,JA45,JN45,LN45,DN45,EA45,GA45,HN45,KA45,KN45,QN45,GN45,HA45,IA45,DA45,TA45,SN45,RA45,RN45,ON45,QA45,SA45,MA45,MN45,NA45,NN45,EN45,OA45,FA45,PN45,TN45,UA45,PA45,CA45,IN45,UN45,VA45)</f>
        <v>0</v>
      </c>
      <c r="VO45" s="82">
        <f t="shared" ref="VO45:VO46" si="1851">SUM(FO45,CO45,AO45,BO45,AB45,BB45,O45,LB45,JB45,JO45,LO45,DO45,EB45,GB45,HO45,KB45,KO45,QO45,GO45,HB45,IB45,DB45,TB45,SO45,RB45,RO45,OO45,QB45,SB45,MB45,MO45,NB45,NO45,EO45,OB45,FB45,PO45,TO45,UB45,PB45,CB45,IO45,UO45,VB45)</f>
        <v>0</v>
      </c>
      <c r="VP45" s="82">
        <f t="shared" ref="VP45:VP46" si="1852">SUM(FP45,CP45,AP45,BP45,AC45,BC45,P45,LC45,JC45,JP45,LP45,DP45,EC45,GC45,HP45,KC45,KP45,QP45,GP45,HC45,IC45,DC45,TC45,SP45,RC45,RP45,OP45,QC45,SC45,MC45,MP45,NC45,NP45,EP45,OC45,FC45,PP45,TP45,UC45,PC45,CC45,IP45,UP45,VC45)</f>
        <v>0</v>
      </c>
      <c r="VQ45" s="82">
        <f t="shared" ref="VQ45:VQ46" si="1853">SUM(FQ45,CQ45,AQ45,BQ45,AD45,BD45,Q45,LD45,JD45,JQ45,LQ45,DQ45,ED45,GD45,HQ45,KD45,KQ45,QQ45,GQ45,HD45,ID45,DD45,TD45,SQ45,RD45,RQ45,OQ45,QD45,SD45,MD45,MQ45,ND45,NQ45,EQ45,OD45,FD45,PQ45,TQ45,UD45,PD45,CD45,IQ45,UQ45,VD45)</f>
        <v>0</v>
      </c>
      <c r="VR45" s="82">
        <f t="shared" ref="VR45:VR46" si="1854">SUM(FR45,CR45,AR45,BR45,AE45,BE45,R45,LE45,JE45,JR45,LR45,DR45,EE45,GE45,HR45,KE45,KR45,QR45,GR45,HE45,IE45,DE45,TE45,SR45,RE45,RR45,OR45,QE45,SE45,ME45,MR45,NE45,NR45,ER45,OE45,FE45,PR45,TR45,UE45,PE45,CE45,IR45,UR45,VE45)</f>
        <v>0</v>
      </c>
      <c r="VS45" s="82">
        <f t="shared" ref="VS45:VS46" si="1855">SUM(FS45,CS45,AS45,BS45,AF45,BF45,S45,LF45,JF45,JS45,LS45,DS45,EF45,GF45,HS45,KF45,KS45,QS45,GS45,HF45,IF45,DF45,TF45,SS45,RF45,RS45,OS45,QF45,SF45,MF45,MS45,NF45,NS45,ES45,OF45,FF45,PS45,TS45,UF45,PF45,CF45,IS45,US45,VF45)</f>
        <v>0</v>
      </c>
      <c r="VT45" s="82">
        <f t="shared" ref="VT45:VT46" si="1856">SUM(FT45,CT45,AT45,BT45,AG45,BG45,T45,LG45,JG45,JT45,LT45,DT45,EG45,GG45,HT45,KG45,KT45,QT45,GT45,HG45,IG45,DG45,TG45,ST45,RG45,RT45,OT45,QG45,SG45,MG45,MT45,NG45,NT45,ET45,OG45,FG45,PT45,TT45,UG45,PG45,CG45,IT45,UT45,VG45)</f>
        <v>0</v>
      </c>
      <c r="VU45" s="82">
        <f t="shared" ref="VU45:VU46" si="1857">SUM(FU45,CU45,AU45,BU45,AH45,BH45,U45,LH45,JH45,JU45,LU45,DU45,EH45,GH45,HU45,KH45,KU45,QU45,GU45,HH45,IH45,DH45,TH45,SU45,RH45,RU45,OU45,QH45,SH45,MH45,MU45,NH45,NU45,EU45,OH45,FH45,PU45,TU45,UH45,PH45,CH45,IU45,UU45,VH45)</f>
        <v>0</v>
      </c>
      <c r="VV45" s="82">
        <f t="shared" ref="VV45:VV46" si="1858">SUM(FV45,CV45,AV45,BV45,AI45,BI45,V45,LI45,JI45,JV45,LV45,DV45,EI45,GI45,HV45,KI45,KV45,QV45,GV45,HI45,II45,DI45,TI45,SV45,RI45,RV45,OV45,QI45,SI45,MI45,MV45,NI45,NV45,EV45,OI45,FI45,PV45,TV45,UI45,PI45,CI45,IV45,UV45,VI45)</f>
        <v>0</v>
      </c>
      <c r="VW45" s="82">
        <f t="shared" ref="VW45:VW46" si="1859">SUM(FW45,CW45,AW45,BW45,AJ45,BJ45,W45,LJ45,JJ45,JW45,LW45,DW45,EJ45,GJ45,HW45,KJ45,KW45,QW45,GW45,HJ45,IJ45,DJ45,TJ45,SW45,RJ45,RW45,OW45,QJ45,SJ45,MJ45,MW45,NJ45,NW45,EW45,OJ45,FJ45,PW45,TW45,UJ45,PJ45,CJ45,IW45,UW45,VJ45)</f>
        <v>0</v>
      </c>
      <c r="VX45" s="82">
        <f t="shared" ref="VX45:VX46" si="1860">SUM(FX45,CX45,AX45,BX45,AK45,BK45,X45,LK45,JK45,JX45,LX45,DX45,EK45,GK45,HX45,KK45,KX45,QX45,GX45,HK45,IK45,DK45,TK45,SX45,RK45,RX45,OX45,QK45,SK45,MK45,MX45,NK45,NX45,EX45,OK45,FK45,PX45,TX45,UK45,PK45,CK45,IX45,UX45,VK45)</f>
        <v>0</v>
      </c>
      <c r="VY45" s="82">
        <f t="shared" ref="VY45:VY46" si="1861">SUM(FY45,CY45,AY45,BY45,AL45,BL45,Y45,LL45,JL45,JY45,LY45,DY45,EL45,GL45,HY45,KL45,KY45,QY45,GY45,HL45,IL45,DL45,TL45,SY45,RL45,RY45,OY45,QL45,SL45,ML45,MY45,NL45,NY45,EY45,OL45,FL45,PY45,TY45,UL45,PL45,CL45,IY45,UY45,VL45)</f>
        <v>0</v>
      </c>
      <c r="VZ45" s="156">
        <f t="shared" ref="VZ45:VZ46" si="1862">SUM(VS45-VQ45)</f>
        <v>0</v>
      </c>
      <c r="WB45" s="235"/>
      <c r="WC45" s="235"/>
      <c r="WD45" s="235"/>
      <c r="WE45" s="236">
        <f t="shared" si="538"/>
        <v>0</v>
      </c>
      <c r="WF45" s="236">
        <f t="shared" si="539"/>
        <v>0</v>
      </c>
      <c r="WG45" s="467"/>
      <c r="WH45" s="467" t="e">
        <f t="shared" si="1115"/>
        <v>#DIV/0!</v>
      </c>
    </row>
    <row r="46" spans="1:606" s="63" customFormat="1" ht="30" x14ac:dyDescent="0.25">
      <c r="A46" s="33"/>
      <c r="B46" s="33">
        <v>22</v>
      </c>
      <c r="C46" s="56" t="s">
        <v>491</v>
      </c>
      <c r="D46" s="1" t="s">
        <v>219</v>
      </c>
      <c r="E46" s="2">
        <v>13520</v>
      </c>
      <c r="F46" s="38">
        <v>2.09</v>
      </c>
      <c r="G46" s="139"/>
      <c r="H46" s="21">
        <v>1</v>
      </c>
      <c r="I46" s="38"/>
      <c r="J46" s="247">
        <v>1.4</v>
      </c>
      <c r="K46" s="247">
        <v>1.68</v>
      </c>
      <c r="L46" s="247">
        <v>2.23</v>
      </c>
      <c r="M46" s="247">
        <v>2.57</v>
      </c>
      <c r="N46" s="77">
        <f>'СДП (план)'!N45</f>
        <v>0</v>
      </c>
      <c r="O46" s="77">
        <f>'СДП (план)'!O45</f>
        <v>0</v>
      </c>
      <c r="P46" s="76">
        <f t="shared" si="136"/>
        <v>0</v>
      </c>
      <c r="Q46" s="76">
        <f t="shared" si="137"/>
        <v>0</v>
      </c>
      <c r="R46" s="76"/>
      <c r="S46" s="76"/>
      <c r="T46" s="76"/>
      <c r="U46" s="76"/>
      <c r="V46" s="76">
        <f t="shared" si="1716"/>
        <v>0</v>
      </c>
      <c r="W46" s="76">
        <f t="shared" si="1717"/>
        <v>0</v>
      </c>
      <c r="X46" s="76">
        <f t="shared" si="1718"/>
        <v>0</v>
      </c>
      <c r="Y46" s="76">
        <f t="shared" si="1719"/>
        <v>0</v>
      </c>
      <c r="Z46" s="76">
        <f t="shared" si="1720"/>
        <v>0</v>
      </c>
      <c r="AA46" s="218">
        <f>'СДП (план)'!P45</f>
        <v>0</v>
      </c>
      <c r="AB46" s="218">
        <f>'СДП (план)'!Q45</f>
        <v>0</v>
      </c>
      <c r="AC46" s="76">
        <f t="shared" si="141"/>
        <v>0</v>
      </c>
      <c r="AD46" s="76">
        <f t="shared" si="142"/>
        <v>0</v>
      </c>
      <c r="AE46" s="76"/>
      <c r="AF46" s="76"/>
      <c r="AG46" s="76"/>
      <c r="AH46" s="76"/>
      <c r="AI46" s="76">
        <f t="shared" si="1721"/>
        <v>0</v>
      </c>
      <c r="AJ46" s="76">
        <f t="shared" si="1722"/>
        <v>0</v>
      </c>
      <c r="AK46" s="76">
        <f t="shared" si="1723"/>
        <v>0</v>
      </c>
      <c r="AL46" s="76">
        <f t="shared" si="145"/>
        <v>0</v>
      </c>
      <c r="AM46" s="76">
        <f t="shared" si="146"/>
        <v>0</v>
      </c>
      <c r="AN46" s="77">
        <f>'СДП (план)'!R45</f>
        <v>0</v>
      </c>
      <c r="AO46" s="76">
        <f>'СДП (план)'!S45</f>
        <v>0</v>
      </c>
      <c r="AP46" s="76">
        <f t="shared" si="147"/>
        <v>0</v>
      </c>
      <c r="AQ46" s="76">
        <f t="shared" si="148"/>
        <v>0</v>
      </c>
      <c r="AR46" s="76"/>
      <c r="AS46" s="76"/>
      <c r="AT46" s="76"/>
      <c r="AU46" s="76"/>
      <c r="AV46" s="76">
        <f t="shared" si="1724"/>
        <v>0</v>
      </c>
      <c r="AW46" s="76">
        <f t="shared" si="1725"/>
        <v>0</v>
      </c>
      <c r="AX46" s="76">
        <f t="shared" si="1726"/>
        <v>0</v>
      </c>
      <c r="AY46" s="76">
        <f t="shared" si="151"/>
        <v>0</v>
      </c>
      <c r="AZ46" s="76">
        <f t="shared" si="152"/>
        <v>0</v>
      </c>
      <c r="BA46" s="165">
        <f>'СДП (план)'!T45</f>
        <v>0</v>
      </c>
      <c r="BB46" s="4">
        <f>'СДП (план)'!U45</f>
        <v>0</v>
      </c>
      <c r="BC46" s="76">
        <f t="shared" si="153"/>
        <v>0</v>
      </c>
      <c r="BD46" s="76">
        <f t="shared" si="154"/>
        <v>0</v>
      </c>
      <c r="BE46" s="76"/>
      <c r="BF46" s="76"/>
      <c r="BG46" s="76"/>
      <c r="BH46" s="76"/>
      <c r="BI46" s="76">
        <f t="shared" si="1727"/>
        <v>0</v>
      </c>
      <c r="BJ46" s="76">
        <f t="shared" si="1728"/>
        <v>0</v>
      </c>
      <c r="BK46" s="76">
        <f t="shared" si="1729"/>
        <v>0</v>
      </c>
      <c r="BL46" s="76">
        <f t="shared" si="157"/>
        <v>0</v>
      </c>
      <c r="BM46" s="76">
        <f t="shared" si="158"/>
        <v>0</v>
      </c>
      <c r="BN46" s="77">
        <f>'СДП (план)'!V45</f>
        <v>0</v>
      </c>
      <c r="BO46" s="76">
        <f>'СДП (план)'!W45</f>
        <v>0</v>
      </c>
      <c r="BP46" s="76">
        <f t="shared" si="159"/>
        <v>0</v>
      </c>
      <c r="BQ46" s="76">
        <f t="shared" si="160"/>
        <v>0</v>
      </c>
      <c r="BR46" s="76"/>
      <c r="BS46" s="76"/>
      <c r="BT46" s="76"/>
      <c r="BU46" s="76"/>
      <c r="BV46" s="76">
        <f t="shared" si="1730"/>
        <v>0</v>
      </c>
      <c r="BW46" s="76">
        <f t="shared" si="1731"/>
        <v>0</v>
      </c>
      <c r="BX46" s="76">
        <f t="shared" si="1732"/>
        <v>0</v>
      </c>
      <c r="BY46" s="76">
        <f t="shared" si="399"/>
        <v>0</v>
      </c>
      <c r="BZ46" s="76">
        <f t="shared" si="400"/>
        <v>0</v>
      </c>
      <c r="CA46" s="79">
        <f>'СДП (план)'!X45</f>
        <v>0</v>
      </c>
      <c r="CB46" s="76">
        <f>'СДП (план)'!Y45</f>
        <v>0</v>
      </c>
      <c r="CC46" s="76">
        <f t="shared" si="164"/>
        <v>0</v>
      </c>
      <c r="CD46" s="76">
        <f t="shared" si="165"/>
        <v>0</v>
      </c>
      <c r="CE46" s="76"/>
      <c r="CF46" s="76"/>
      <c r="CG46" s="76"/>
      <c r="CH46" s="76"/>
      <c r="CI46" s="76">
        <f t="shared" si="1733"/>
        <v>0</v>
      </c>
      <c r="CJ46" s="76">
        <f t="shared" si="1734"/>
        <v>0</v>
      </c>
      <c r="CK46" s="76">
        <f t="shared" si="1735"/>
        <v>0</v>
      </c>
      <c r="CL46" s="76">
        <f t="shared" si="168"/>
        <v>0</v>
      </c>
      <c r="CM46" s="76">
        <f t="shared" si="169"/>
        <v>0</v>
      </c>
      <c r="CN46" s="78">
        <f>'СДП (план)'!Z45</f>
        <v>0</v>
      </c>
      <c r="CO46" s="78">
        <f>'СДП (план)'!AA45</f>
        <v>0</v>
      </c>
      <c r="CP46" s="76">
        <f t="shared" si="170"/>
        <v>0</v>
      </c>
      <c r="CQ46" s="76">
        <f t="shared" si="171"/>
        <v>0</v>
      </c>
      <c r="CR46" s="76"/>
      <c r="CS46" s="76"/>
      <c r="CT46" s="76"/>
      <c r="CU46" s="76"/>
      <c r="CV46" s="76">
        <f t="shared" si="1736"/>
        <v>0</v>
      </c>
      <c r="CW46" s="76">
        <f t="shared" si="1737"/>
        <v>0</v>
      </c>
      <c r="CX46" s="76">
        <f t="shared" si="1738"/>
        <v>0</v>
      </c>
      <c r="CY46" s="76">
        <f t="shared" si="174"/>
        <v>0</v>
      </c>
      <c r="CZ46" s="76">
        <f t="shared" si="175"/>
        <v>0</v>
      </c>
      <c r="DA46" s="17">
        <f>'СДП (план)'!AB45</f>
        <v>0</v>
      </c>
      <c r="DB46" s="4">
        <f>'СДП (план)'!AC45</f>
        <v>0</v>
      </c>
      <c r="DC46" s="76">
        <f t="shared" si="176"/>
        <v>0</v>
      </c>
      <c r="DD46" s="76">
        <f t="shared" si="177"/>
        <v>0</v>
      </c>
      <c r="DE46" s="76"/>
      <c r="DF46" s="76"/>
      <c r="DG46" s="76"/>
      <c r="DH46" s="76"/>
      <c r="DI46" s="76">
        <f t="shared" si="1739"/>
        <v>0</v>
      </c>
      <c r="DJ46" s="76">
        <f t="shared" si="1740"/>
        <v>0</v>
      </c>
      <c r="DK46" s="76">
        <f t="shared" si="1741"/>
        <v>0</v>
      </c>
      <c r="DL46" s="76">
        <f t="shared" si="180"/>
        <v>0</v>
      </c>
      <c r="DM46" s="76">
        <f t="shared" si="181"/>
        <v>0</v>
      </c>
      <c r="DN46" s="87">
        <f>'СДП (план)'!AD45</f>
        <v>0</v>
      </c>
      <c r="DO46" s="76">
        <f>'СДП (план)'!AE45</f>
        <v>0</v>
      </c>
      <c r="DP46" s="76">
        <f t="shared" si="182"/>
        <v>0</v>
      </c>
      <c r="DQ46" s="76">
        <f t="shared" si="183"/>
        <v>0</v>
      </c>
      <c r="DR46" s="76"/>
      <c r="DS46" s="76"/>
      <c r="DT46" s="76"/>
      <c r="DU46" s="76"/>
      <c r="DV46" s="76">
        <f t="shared" si="1742"/>
        <v>0</v>
      </c>
      <c r="DW46" s="76">
        <f t="shared" si="1743"/>
        <v>0</v>
      </c>
      <c r="DX46" s="76">
        <f t="shared" si="1744"/>
        <v>0</v>
      </c>
      <c r="DY46" s="76">
        <f t="shared" si="186"/>
        <v>0</v>
      </c>
      <c r="DZ46" s="76">
        <f t="shared" si="187"/>
        <v>0</v>
      </c>
      <c r="EA46" s="17">
        <f>'СДП (план)'!AF45</f>
        <v>0</v>
      </c>
      <c r="EB46" s="4">
        <f>'СДП (план)'!AG45</f>
        <v>0</v>
      </c>
      <c r="EC46" s="76">
        <f t="shared" si="188"/>
        <v>0</v>
      </c>
      <c r="ED46" s="76">
        <f t="shared" si="189"/>
        <v>0</v>
      </c>
      <c r="EE46" s="76"/>
      <c r="EF46" s="76"/>
      <c r="EG46" s="76"/>
      <c r="EH46" s="76"/>
      <c r="EI46" s="76">
        <f t="shared" si="1745"/>
        <v>0</v>
      </c>
      <c r="EJ46" s="76">
        <f t="shared" si="1746"/>
        <v>0</v>
      </c>
      <c r="EK46" s="76">
        <f t="shared" si="1747"/>
        <v>0</v>
      </c>
      <c r="EL46" s="76">
        <f t="shared" si="191"/>
        <v>0</v>
      </c>
      <c r="EM46" s="76">
        <f t="shared" si="192"/>
        <v>0</v>
      </c>
      <c r="EN46" s="17">
        <f>'СДП (план)'!AH45</f>
        <v>0</v>
      </c>
      <c r="EO46" s="4">
        <f>'СДП (план)'!AI45</f>
        <v>0</v>
      </c>
      <c r="EP46" s="76">
        <f t="shared" si="193"/>
        <v>0</v>
      </c>
      <c r="EQ46" s="76">
        <f t="shared" si="194"/>
        <v>0</v>
      </c>
      <c r="ER46" s="76"/>
      <c r="ES46" s="76"/>
      <c r="ET46" s="76"/>
      <c r="EU46" s="76"/>
      <c r="EV46" s="76">
        <f t="shared" si="1748"/>
        <v>0</v>
      </c>
      <c r="EW46" s="76">
        <f t="shared" si="1749"/>
        <v>0</v>
      </c>
      <c r="EX46" s="76">
        <f t="shared" si="1750"/>
        <v>0</v>
      </c>
      <c r="EY46" s="76">
        <f t="shared" si="197"/>
        <v>0</v>
      </c>
      <c r="EZ46" s="76">
        <f t="shared" si="198"/>
        <v>0</v>
      </c>
      <c r="FA46" s="87">
        <f>'СДП (план)'!AJ45</f>
        <v>0</v>
      </c>
      <c r="FB46" s="76">
        <f>'СДП (план)'!AK45</f>
        <v>0</v>
      </c>
      <c r="FC46" s="76">
        <f t="shared" si="199"/>
        <v>0</v>
      </c>
      <c r="FD46" s="76">
        <f t="shared" si="200"/>
        <v>0</v>
      </c>
      <c r="FE46" s="76"/>
      <c r="FF46" s="76"/>
      <c r="FG46" s="76"/>
      <c r="FH46" s="76"/>
      <c r="FI46" s="76">
        <f t="shared" si="1751"/>
        <v>0</v>
      </c>
      <c r="FJ46" s="76">
        <f t="shared" si="1752"/>
        <v>0</v>
      </c>
      <c r="FK46" s="76">
        <f t="shared" si="1753"/>
        <v>0</v>
      </c>
      <c r="FL46" s="76">
        <f t="shared" si="202"/>
        <v>0</v>
      </c>
      <c r="FM46" s="76">
        <f t="shared" si="203"/>
        <v>0</v>
      </c>
      <c r="FN46" s="78">
        <f>'СДП (план)'!AL45</f>
        <v>0</v>
      </c>
      <c r="FO46" s="251">
        <f>'СДП (план)'!AM45</f>
        <v>0</v>
      </c>
      <c r="FP46" s="76">
        <f t="shared" si="204"/>
        <v>0</v>
      </c>
      <c r="FQ46" s="76">
        <f t="shared" si="205"/>
        <v>0</v>
      </c>
      <c r="FR46" s="76"/>
      <c r="FS46" s="76"/>
      <c r="FT46" s="76"/>
      <c r="FU46" s="76"/>
      <c r="FV46" s="76">
        <f t="shared" si="1754"/>
        <v>0</v>
      </c>
      <c r="FW46" s="76">
        <f t="shared" si="1755"/>
        <v>0</v>
      </c>
      <c r="FX46" s="76">
        <f t="shared" si="1756"/>
        <v>0</v>
      </c>
      <c r="FY46" s="76">
        <f t="shared" si="208"/>
        <v>0</v>
      </c>
      <c r="FZ46" s="76">
        <f t="shared" si="209"/>
        <v>0</v>
      </c>
      <c r="GA46" s="87">
        <f>'СДП (план)'!AN45</f>
        <v>0</v>
      </c>
      <c r="GB46" s="76">
        <f>'СДП (план)'!AO45</f>
        <v>0</v>
      </c>
      <c r="GC46" s="76">
        <f t="shared" si="210"/>
        <v>0</v>
      </c>
      <c r="GD46" s="76">
        <f t="shared" si="211"/>
        <v>0</v>
      </c>
      <c r="GE46" s="76"/>
      <c r="GF46" s="76"/>
      <c r="GG46" s="76"/>
      <c r="GH46" s="76"/>
      <c r="GI46" s="76">
        <f t="shared" si="1757"/>
        <v>0</v>
      </c>
      <c r="GJ46" s="76">
        <f t="shared" si="1758"/>
        <v>0</v>
      </c>
      <c r="GK46" s="76">
        <f t="shared" si="1759"/>
        <v>0</v>
      </c>
      <c r="GL46" s="76">
        <f t="shared" si="213"/>
        <v>0</v>
      </c>
      <c r="GM46" s="76">
        <f t="shared" si="214"/>
        <v>0</v>
      </c>
      <c r="GN46" s="87">
        <f>'СДП (план)'!AP45</f>
        <v>0</v>
      </c>
      <c r="GO46" s="76">
        <f>'СДП (план)'!AQ45</f>
        <v>0</v>
      </c>
      <c r="GP46" s="76">
        <f t="shared" si="215"/>
        <v>0</v>
      </c>
      <c r="GQ46" s="76">
        <f t="shared" si="216"/>
        <v>0</v>
      </c>
      <c r="GR46" s="76"/>
      <c r="GS46" s="76"/>
      <c r="GT46" s="76"/>
      <c r="GU46" s="76"/>
      <c r="GV46" s="76">
        <f t="shared" si="1760"/>
        <v>0</v>
      </c>
      <c r="GW46" s="76">
        <f t="shared" si="1761"/>
        <v>0</v>
      </c>
      <c r="GX46" s="76">
        <f t="shared" si="1762"/>
        <v>0</v>
      </c>
      <c r="GY46" s="76">
        <f t="shared" si="218"/>
        <v>0</v>
      </c>
      <c r="GZ46" s="76">
        <f t="shared" si="219"/>
        <v>0</v>
      </c>
      <c r="HA46" s="87">
        <f>'СДП (план)'!AR45</f>
        <v>0</v>
      </c>
      <c r="HB46" s="76">
        <f>'СДП (план)'!AS45</f>
        <v>0</v>
      </c>
      <c r="HC46" s="76">
        <f t="shared" si="220"/>
        <v>0</v>
      </c>
      <c r="HD46" s="76">
        <f t="shared" si="221"/>
        <v>0</v>
      </c>
      <c r="HE46" s="76"/>
      <c r="HF46" s="76"/>
      <c r="HG46" s="76"/>
      <c r="HH46" s="76"/>
      <c r="HI46" s="76">
        <f t="shared" si="1763"/>
        <v>0</v>
      </c>
      <c r="HJ46" s="76">
        <f t="shared" si="1764"/>
        <v>0</v>
      </c>
      <c r="HK46" s="76">
        <f t="shared" si="1765"/>
        <v>0</v>
      </c>
      <c r="HL46" s="76">
        <f t="shared" si="224"/>
        <v>0</v>
      </c>
      <c r="HM46" s="76">
        <f t="shared" si="225"/>
        <v>0</v>
      </c>
      <c r="HN46" s="17">
        <f>'СДП (план)'!AT45</f>
        <v>0</v>
      </c>
      <c r="HO46" s="4">
        <f>'СДП (план)'!AU45</f>
        <v>0</v>
      </c>
      <c r="HP46" s="76">
        <f t="shared" si="226"/>
        <v>0</v>
      </c>
      <c r="HQ46" s="76">
        <f t="shared" si="227"/>
        <v>0</v>
      </c>
      <c r="HR46" s="76"/>
      <c r="HS46" s="76"/>
      <c r="HT46" s="76"/>
      <c r="HU46" s="76"/>
      <c r="HV46" s="76">
        <f t="shared" si="1766"/>
        <v>0</v>
      </c>
      <c r="HW46" s="76">
        <f t="shared" si="1767"/>
        <v>0</v>
      </c>
      <c r="HX46" s="76">
        <f t="shared" si="1768"/>
        <v>0</v>
      </c>
      <c r="HY46" s="76">
        <f t="shared" si="230"/>
        <v>0</v>
      </c>
      <c r="HZ46" s="76">
        <f t="shared" si="231"/>
        <v>0</v>
      </c>
      <c r="IA46" s="17">
        <f>'СДП (план)'!AV45</f>
        <v>0</v>
      </c>
      <c r="IB46" s="4">
        <f>'СДП (план)'!AW45</f>
        <v>0</v>
      </c>
      <c r="IC46" s="76">
        <f t="shared" si="232"/>
        <v>0</v>
      </c>
      <c r="ID46" s="76">
        <f t="shared" si="233"/>
        <v>0</v>
      </c>
      <c r="IE46" s="76"/>
      <c r="IF46" s="76"/>
      <c r="IG46" s="76"/>
      <c r="IH46" s="76"/>
      <c r="II46" s="76">
        <f t="shared" si="1769"/>
        <v>0</v>
      </c>
      <c r="IJ46" s="76">
        <f t="shared" si="1770"/>
        <v>0</v>
      </c>
      <c r="IK46" s="76">
        <f t="shared" si="1771"/>
        <v>0</v>
      </c>
      <c r="IL46" s="76">
        <f t="shared" si="236"/>
        <v>0</v>
      </c>
      <c r="IM46" s="76">
        <f t="shared" si="237"/>
        <v>0</v>
      </c>
      <c r="IN46" s="17">
        <f>'СДП (план)'!AX45</f>
        <v>0</v>
      </c>
      <c r="IO46" s="4">
        <f>'СДП (план)'!AY45</f>
        <v>0</v>
      </c>
      <c r="IP46" s="76">
        <f t="shared" si="238"/>
        <v>0</v>
      </c>
      <c r="IQ46" s="76">
        <f t="shared" si="239"/>
        <v>0</v>
      </c>
      <c r="IR46" s="76"/>
      <c r="IS46" s="76"/>
      <c r="IT46" s="76"/>
      <c r="IU46" s="76"/>
      <c r="IV46" s="76">
        <f t="shared" si="1772"/>
        <v>0</v>
      </c>
      <c r="IW46" s="76">
        <f t="shared" si="1773"/>
        <v>0</v>
      </c>
      <c r="IX46" s="76">
        <f t="shared" si="1774"/>
        <v>0</v>
      </c>
      <c r="IY46" s="76">
        <f t="shared" si="242"/>
        <v>0</v>
      </c>
      <c r="IZ46" s="76">
        <f t="shared" si="243"/>
        <v>0</v>
      </c>
      <c r="JA46" s="87">
        <f>'СДП (план)'!AZ45</f>
        <v>0</v>
      </c>
      <c r="JB46" s="76">
        <f>'СДП (план)'!BA45</f>
        <v>0</v>
      </c>
      <c r="JC46" s="76">
        <f t="shared" si="244"/>
        <v>0</v>
      </c>
      <c r="JD46" s="76">
        <f t="shared" si="245"/>
        <v>0</v>
      </c>
      <c r="JE46" s="76"/>
      <c r="JF46" s="76"/>
      <c r="JG46" s="76"/>
      <c r="JH46" s="76"/>
      <c r="JI46" s="76">
        <f t="shared" si="1775"/>
        <v>0</v>
      </c>
      <c r="JJ46" s="76">
        <f t="shared" si="1776"/>
        <v>0</v>
      </c>
      <c r="JK46" s="76">
        <f t="shared" si="1777"/>
        <v>0</v>
      </c>
      <c r="JL46" s="76">
        <f t="shared" si="247"/>
        <v>0</v>
      </c>
      <c r="JM46" s="76">
        <f t="shared" si="248"/>
        <v>0</v>
      </c>
      <c r="JN46" s="87">
        <f>'СДП (план)'!BB45</f>
        <v>0</v>
      </c>
      <c r="JO46" s="76">
        <f>'СДП (план)'!BC45</f>
        <v>0</v>
      </c>
      <c r="JP46" s="76">
        <f t="shared" si="249"/>
        <v>0</v>
      </c>
      <c r="JQ46" s="76">
        <f t="shared" si="250"/>
        <v>0</v>
      </c>
      <c r="JR46" s="76"/>
      <c r="JS46" s="76"/>
      <c r="JT46" s="76"/>
      <c r="JU46" s="76"/>
      <c r="JV46" s="76">
        <f t="shared" si="1778"/>
        <v>0</v>
      </c>
      <c r="JW46" s="76">
        <f t="shared" si="1779"/>
        <v>0</v>
      </c>
      <c r="JX46" s="76">
        <f t="shared" si="1780"/>
        <v>0</v>
      </c>
      <c r="JY46" s="76">
        <f t="shared" si="252"/>
        <v>0</v>
      </c>
      <c r="JZ46" s="76">
        <f t="shared" si="253"/>
        <v>0</v>
      </c>
      <c r="KA46" s="79">
        <f>'СДП (план)'!BD45</f>
        <v>0</v>
      </c>
      <c r="KB46" s="79">
        <f>'СДП (план)'!BE45</f>
        <v>0</v>
      </c>
      <c r="KC46" s="76">
        <f t="shared" si="254"/>
        <v>0</v>
      </c>
      <c r="KD46" s="76">
        <f t="shared" si="255"/>
        <v>0</v>
      </c>
      <c r="KE46" s="76"/>
      <c r="KF46" s="76"/>
      <c r="KG46" s="76"/>
      <c r="KH46" s="76"/>
      <c r="KI46" s="76">
        <f t="shared" si="1781"/>
        <v>0</v>
      </c>
      <c r="KJ46" s="76">
        <f t="shared" si="1782"/>
        <v>0</v>
      </c>
      <c r="KK46" s="76">
        <f t="shared" si="1783"/>
        <v>0</v>
      </c>
      <c r="KL46" s="76">
        <f t="shared" si="258"/>
        <v>0</v>
      </c>
      <c r="KM46" s="76">
        <f t="shared" si="259"/>
        <v>0</v>
      </c>
      <c r="KN46" s="79">
        <f>'СДП (план)'!BF45</f>
        <v>0</v>
      </c>
      <c r="KO46" s="79">
        <f>'СДП (план)'!BG45</f>
        <v>0</v>
      </c>
      <c r="KP46" s="76">
        <f t="shared" si="260"/>
        <v>0</v>
      </c>
      <c r="KQ46" s="76">
        <f t="shared" si="261"/>
        <v>0</v>
      </c>
      <c r="KR46" s="76"/>
      <c r="KS46" s="76"/>
      <c r="KT46" s="76"/>
      <c r="KU46" s="76"/>
      <c r="KV46" s="76">
        <f t="shared" si="1784"/>
        <v>0</v>
      </c>
      <c r="KW46" s="76">
        <f t="shared" si="1785"/>
        <v>0</v>
      </c>
      <c r="KX46" s="76">
        <f t="shared" si="1786"/>
        <v>0</v>
      </c>
      <c r="KY46" s="76">
        <f t="shared" si="264"/>
        <v>0</v>
      </c>
      <c r="KZ46" s="76">
        <f t="shared" si="265"/>
        <v>0</v>
      </c>
      <c r="LA46" s="87">
        <f>'СДП (план)'!BH45</f>
        <v>0</v>
      </c>
      <c r="LB46" s="76">
        <f>'СДП (план)'!BI45</f>
        <v>0</v>
      </c>
      <c r="LC46" s="76">
        <f t="shared" si="266"/>
        <v>0</v>
      </c>
      <c r="LD46" s="76">
        <f t="shared" si="267"/>
        <v>0</v>
      </c>
      <c r="LE46" s="76"/>
      <c r="LF46" s="76"/>
      <c r="LG46" s="76"/>
      <c r="LH46" s="76"/>
      <c r="LI46" s="76">
        <f t="shared" si="1787"/>
        <v>0</v>
      </c>
      <c r="LJ46" s="76">
        <f t="shared" si="1788"/>
        <v>0</v>
      </c>
      <c r="LK46" s="76">
        <f t="shared" si="1789"/>
        <v>0</v>
      </c>
      <c r="LL46" s="76">
        <f t="shared" si="270"/>
        <v>0</v>
      </c>
      <c r="LM46" s="76">
        <f t="shared" si="271"/>
        <v>0</v>
      </c>
      <c r="LN46" s="87">
        <f>'СДП (план)'!BJ45</f>
        <v>0</v>
      </c>
      <c r="LO46" s="76">
        <f>'СДП (план)'!BK45</f>
        <v>0</v>
      </c>
      <c r="LP46" s="76">
        <f t="shared" si="272"/>
        <v>0</v>
      </c>
      <c r="LQ46" s="76">
        <f t="shared" si="273"/>
        <v>0</v>
      </c>
      <c r="LR46" s="76"/>
      <c r="LS46" s="76"/>
      <c r="LT46" s="76"/>
      <c r="LU46" s="76"/>
      <c r="LV46" s="76">
        <f t="shared" si="1790"/>
        <v>0</v>
      </c>
      <c r="LW46" s="76">
        <f t="shared" si="1791"/>
        <v>0</v>
      </c>
      <c r="LX46" s="76">
        <f t="shared" si="1792"/>
        <v>0</v>
      </c>
      <c r="LY46" s="76">
        <f t="shared" si="275"/>
        <v>0</v>
      </c>
      <c r="LZ46" s="76">
        <f t="shared" si="276"/>
        <v>0</v>
      </c>
      <c r="MA46" s="87">
        <f>'СДП (план)'!BL45</f>
        <v>0</v>
      </c>
      <c r="MB46" s="76">
        <f>'СДП (план)'!BM45</f>
        <v>0</v>
      </c>
      <c r="MC46" s="76">
        <f t="shared" si="277"/>
        <v>0</v>
      </c>
      <c r="MD46" s="76">
        <f t="shared" si="278"/>
        <v>0</v>
      </c>
      <c r="ME46" s="76"/>
      <c r="MF46" s="76"/>
      <c r="MG46" s="76"/>
      <c r="MH46" s="76"/>
      <c r="MI46" s="76">
        <f t="shared" si="1793"/>
        <v>0</v>
      </c>
      <c r="MJ46" s="76">
        <f t="shared" si="1794"/>
        <v>0</v>
      </c>
      <c r="MK46" s="76">
        <f t="shared" si="1795"/>
        <v>0</v>
      </c>
      <c r="ML46" s="76">
        <f t="shared" si="281"/>
        <v>0</v>
      </c>
      <c r="MM46" s="76">
        <f t="shared" si="282"/>
        <v>0</v>
      </c>
      <c r="MN46" s="87">
        <f>'СДП (план)'!BN45</f>
        <v>0</v>
      </c>
      <c r="MO46" s="76">
        <f>'СДП (план)'!BO45</f>
        <v>0</v>
      </c>
      <c r="MP46" s="76">
        <f t="shared" si="283"/>
        <v>0</v>
      </c>
      <c r="MQ46" s="76">
        <f t="shared" si="284"/>
        <v>0</v>
      </c>
      <c r="MR46" s="76"/>
      <c r="MS46" s="76"/>
      <c r="MT46" s="76"/>
      <c r="MU46" s="76"/>
      <c r="MV46" s="76">
        <f t="shared" si="1796"/>
        <v>0</v>
      </c>
      <c r="MW46" s="76">
        <f t="shared" si="1797"/>
        <v>0</v>
      </c>
      <c r="MX46" s="76">
        <f t="shared" si="1798"/>
        <v>0</v>
      </c>
      <c r="MY46" s="76">
        <f t="shared" si="287"/>
        <v>0</v>
      </c>
      <c r="MZ46" s="76">
        <f t="shared" si="288"/>
        <v>0</v>
      </c>
      <c r="NA46" s="87">
        <f>'СДП (план)'!BP45</f>
        <v>0</v>
      </c>
      <c r="NB46" s="76">
        <f>'СДП (план)'!BQ45</f>
        <v>0</v>
      </c>
      <c r="NC46" s="76">
        <f t="shared" si="289"/>
        <v>0</v>
      </c>
      <c r="ND46" s="76">
        <f t="shared" si="290"/>
        <v>0</v>
      </c>
      <c r="NE46" s="76"/>
      <c r="NF46" s="76"/>
      <c r="NG46" s="76"/>
      <c r="NH46" s="76"/>
      <c r="NI46" s="76">
        <f t="shared" si="1799"/>
        <v>0</v>
      </c>
      <c r="NJ46" s="76">
        <f t="shared" si="1800"/>
        <v>0</v>
      </c>
      <c r="NK46" s="76">
        <f t="shared" si="1801"/>
        <v>0</v>
      </c>
      <c r="NL46" s="76">
        <f t="shared" si="293"/>
        <v>0</v>
      </c>
      <c r="NM46" s="76">
        <f t="shared" si="294"/>
        <v>0</v>
      </c>
      <c r="NN46" s="87">
        <f>'СДП (план)'!BR45</f>
        <v>0</v>
      </c>
      <c r="NO46" s="76">
        <f>'СДП (план)'!BS45</f>
        <v>0</v>
      </c>
      <c r="NP46" s="76">
        <f t="shared" si="295"/>
        <v>0</v>
      </c>
      <c r="NQ46" s="76">
        <f t="shared" si="296"/>
        <v>0</v>
      </c>
      <c r="NR46" s="76"/>
      <c r="NS46" s="76"/>
      <c r="NT46" s="76"/>
      <c r="NU46" s="76"/>
      <c r="NV46" s="76">
        <f t="shared" si="1802"/>
        <v>0</v>
      </c>
      <c r="NW46" s="76">
        <f t="shared" si="1803"/>
        <v>0</v>
      </c>
      <c r="NX46" s="76">
        <f t="shared" si="1804"/>
        <v>0</v>
      </c>
      <c r="NY46" s="76">
        <f t="shared" si="299"/>
        <v>0</v>
      </c>
      <c r="NZ46" s="76">
        <f t="shared" si="300"/>
        <v>0</v>
      </c>
      <c r="OA46" s="87">
        <f>'СДП (план)'!BT45</f>
        <v>0</v>
      </c>
      <c r="OB46" s="76">
        <f>'СДП (план)'!BU45</f>
        <v>0</v>
      </c>
      <c r="OC46" s="76">
        <f t="shared" si="301"/>
        <v>0</v>
      </c>
      <c r="OD46" s="76">
        <f t="shared" si="302"/>
        <v>0</v>
      </c>
      <c r="OE46" s="76"/>
      <c r="OF46" s="76"/>
      <c r="OG46" s="76"/>
      <c r="OH46" s="76"/>
      <c r="OI46" s="76">
        <f t="shared" si="1805"/>
        <v>0</v>
      </c>
      <c r="OJ46" s="76">
        <f t="shared" si="1806"/>
        <v>0</v>
      </c>
      <c r="OK46" s="76">
        <f t="shared" si="1807"/>
        <v>0</v>
      </c>
      <c r="OL46" s="76">
        <f t="shared" si="305"/>
        <v>0</v>
      </c>
      <c r="OM46" s="76">
        <f t="shared" si="306"/>
        <v>0</v>
      </c>
      <c r="ON46" s="88">
        <f>'СДП (план)'!BV45</f>
        <v>0</v>
      </c>
      <c r="OO46" s="76">
        <f>'СДП (план)'!BW45</f>
        <v>0</v>
      </c>
      <c r="OP46" s="76">
        <f t="shared" si="307"/>
        <v>0</v>
      </c>
      <c r="OQ46" s="76">
        <f t="shared" si="308"/>
        <v>0</v>
      </c>
      <c r="OR46" s="76"/>
      <c r="OS46" s="76"/>
      <c r="OT46" s="76"/>
      <c r="OU46" s="76"/>
      <c r="OV46" s="76">
        <f t="shared" si="1808"/>
        <v>0</v>
      </c>
      <c r="OW46" s="76">
        <f t="shared" si="1809"/>
        <v>0</v>
      </c>
      <c r="OX46" s="76">
        <f t="shared" si="1810"/>
        <v>0</v>
      </c>
      <c r="OY46" s="76">
        <f t="shared" si="310"/>
        <v>0</v>
      </c>
      <c r="OZ46" s="76">
        <f t="shared" si="311"/>
        <v>0</v>
      </c>
      <c r="PA46" s="87">
        <f>'СДП (план)'!BX45</f>
        <v>0</v>
      </c>
      <c r="PB46" s="76">
        <f>'СДП (план)'!BY45</f>
        <v>0</v>
      </c>
      <c r="PC46" s="76">
        <f t="shared" si="312"/>
        <v>0</v>
      </c>
      <c r="PD46" s="76">
        <f t="shared" si="313"/>
        <v>0</v>
      </c>
      <c r="PE46" s="76"/>
      <c r="PF46" s="76"/>
      <c r="PG46" s="76"/>
      <c r="PH46" s="76"/>
      <c r="PI46" s="76">
        <f t="shared" si="1811"/>
        <v>0</v>
      </c>
      <c r="PJ46" s="76">
        <f t="shared" si="1812"/>
        <v>0</v>
      </c>
      <c r="PK46" s="76">
        <f t="shared" si="1813"/>
        <v>0</v>
      </c>
      <c r="PL46" s="76">
        <f t="shared" si="315"/>
        <v>0</v>
      </c>
      <c r="PM46" s="76">
        <f t="shared" si="316"/>
        <v>0</v>
      </c>
      <c r="PN46" s="87">
        <f>'СДП (план)'!BZ45</f>
        <v>0</v>
      </c>
      <c r="PO46" s="76">
        <f>'СДП (план)'!CA45</f>
        <v>0</v>
      </c>
      <c r="PP46" s="76">
        <f t="shared" si="317"/>
        <v>0</v>
      </c>
      <c r="PQ46" s="76">
        <f t="shared" si="318"/>
        <v>0</v>
      </c>
      <c r="PR46" s="76"/>
      <c r="PS46" s="76"/>
      <c r="PT46" s="76"/>
      <c r="PU46" s="76"/>
      <c r="PV46" s="76">
        <f t="shared" si="1814"/>
        <v>0</v>
      </c>
      <c r="PW46" s="76">
        <f t="shared" si="1815"/>
        <v>0</v>
      </c>
      <c r="PX46" s="76">
        <f t="shared" si="1816"/>
        <v>0</v>
      </c>
      <c r="PY46" s="76">
        <f t="shared" si="321"/>
        <v>0</v>
      </c>
      <c r="PZ46" s="76">
        <f t="shared" si="322"/>
        <v>0</v>
      </c>
      <c r="QA46" s="87">
        <f>'СДП (план)'!CB45</f>
        <v>0</v>
      </c>
      <c r="QB46" s="76">
        <f>'СДП (план)'!CC45</f>
        <v>0</v>
      </c>
      <c r="QC46" s="76">
        <f t="shared" si="323"/>
        <v>0</v>
      </c>
      <c r="QD46" s="76">
        <f t="shared" si="324"/>
        <v>0</v>
      </c>
      <c r="QE46" s="76"/>
      <c r="QF46" s="76"/>
      <c r="QG46" s="76"/>
      <c r="QH46" s="76"/>
      <c r="QI46" s="76">
        <f t="shared" si="1817"/>
        <v>0</v>
      </c>
      <c r="QJ46" s="76">
        <f t="shared" si="1818"/>
        <v>0</v>
      </c>
      <c r="QK46" s="76">
        <f t="shared" si="1819"/>
        <v>0</v>
      </c>
      <c r="QL46" s="76">
        <f t="shared" si="326"/>
        <v>0</v>
      </c>
      <c r="QM46" s="76">
        <f t="shared" si="327"/>
        <v>0</v>
      </c>
      <c r="QN46" s="79">
        <f>'СДП (план)'!CD45</f>
        <v>0</v>
      </c>
      <c r="QO46" s="79">
        <f>'СДП (план)'!CE45</f>
        <v>0</v>
      </c>
      <c r="QP46" s="76">
        <f t="shared" si="328"/>
        <v>0</v>
      </c>
      <c r="QQ46" s="76">
        <f t="shared" si="329"/>
        <v>0</v>
      </c>
      <c r="QR46" s="76"/>
      <c r="QS46" s="76"/>
      <c r="QT46" s="76"/>
      <c r="QU46" s="76"/>
      <c r="QV46" s="76">
        <f t="shared" si="1820"/>
        <v>0</v>
      </c>
      <c r="QW46" s="76">
        <f t="shared" si="1821"/>
        <v>0</v>
      </c>
      <c r="QX46" s="76">
        <f t="shared" si="1822"/>
        <v>0</v>
      </c>
      <c r="QY46" s="76">
        <f t="shared" si="332"/>
        <v>0</v>
      </c>
      <c r="QZ46" s="76">
        <f t="shared" si="333"/>
        <v>0</v>
      </c>
      <c r="RA46" s="87">
        <f>'СДП (план)'!CF45</f>
        <v>0</v>
      </c>
      <c r="RB46" s="76">
        <f>'СДП (план)'!CG45</f>
        <v>0</v>
      </c>
      <c r="RC46" s="76">
        <f t="shared" si="334"/>
        <v>0</v>
      </c>
      <c r="RD46" s="76">
        <f t="shared" si="335"/>
        <v>0</v>
      </c>
      <c r="RE46" s="76"/>
      <c r="RF46" s="76"/>
      <c r="RG46" s="76"/>
      <c r="RH46" s="76"/>
      <c r="RI46" s="76">
        <f t="shared" si="1823"/>
        <v>0</v>
      </c>
      <c r="RJ46" s="76">
        <f t="shared" si="1824"/>
        <v>0</v>
      </c>
      <c r="RK46" s="76">
        <f t="shared" si="1825"/>
        <v>0</v>
      </c>
      <c r="RL46" s="76">
        <f t="shared" si="337"/>
        <v>0</v>
      </c>
      <c r="RM46" s="76">
        <f t="shared" si="338"/>
        <v>0</v>
      </c>
      <c r="RN46" s="87">
        <f>'СДП (план)'!CH45</f>
        <v>0</v>
      </c>
      <c r="RO46" s="76">
        <f>'СДП (план)'!CI45</f>
        <v>0</v>
      </c>
      <c r="RP46" s="76">
        <f t="shared" si="339"/>
        <v>0</v>
      </c>
      <c r="RQ46" s="76">
        <f t="shared" si="340"/>
        <v>0</v>
      </c>
      <c r="RR46" s="76"/>
      <c r="RS46" s="76"/>
      <c r="RT46" s="76"/>
      <c r="RU46" s="76"/>
      <c r="RV46" s="76">
        <f t="shared" si="1826"/>
        <v>0</v>
      </c>
      <c r="RW46" s="76">
        <f t="shared" si="1827"/>
        <v>0</v>
      </c>
      <c r="RX46" s="76">
        <f t="shared" si="1828"/>
        <v>0</v>
      </c>
      <c r="RY46" s="76">
        <f t="shared" si="343"/>
        <v>0</v>
      </c>
      <c r="RZ46" s="76">
        <f t="shared" si="344"/>
        <v>0</v>
      </c>
      <c r="SA46" s="87">
        <f>'СДП (план)'!CJ45</f>
        <v>0</v>
      </c>
      <c r="SB46" s="76">
        <f>'СДП (план)'!CK45</f>
        <v>0</v>
      </c>
      <c r="SC46" s="76">
        <f t="shared" si="345"/>
        <v>0</v>
      </c>
      <c r="SD46" s="76">
        <f t="shared" si="346"/>
        <v>0</v>
      </c>
      <c r="SE46" s="76"/>
      <c r="SF46" s="76"/>
      <c r="SG46" s="76"/>
      <c r="SH46" s="76"/>
      <c r="SI46" s="76">
        <f t="shared" si="1829"/>
        <v>0</v>
      </c>
      <c r="SJ46" s="76">
        <f t="shared" si="1830"/>
        <v>0</v>
      </c>
      <c r="SK46" s="76">
        <f t="shared" si="1831"/>
        <v>0</v>
      </c>
      <c r="SL46" s="76">
        <f t="shared" si="348"/>
        <v>0</v>
      </c>
      <c r="SM46" s="76">
        <f t="shared" si="349"/>
        <v>0</v>
      </c>
      <c r="SN46" s="87">
        <f>'СДП (план)'!CL45</f>
        <v>0</v>
      </c>
      <c r="SO46" s="76">
        <f>'СДП (план)'!CM45</f>
        <v>0</v>
      </c>
      <c r="SP46" s="76">
        <f t="shared" si="350"/>
        <v>0</v>
      </c>
      <c r="SQ46" s="76">
        <f t="shared" si="351"/>
        <v>0</v>
      </c>
      <c r="SR46" s="76"/>
      <c r="SS46" s="76"/>
      <c r="ST46" s="76"/>
      <c r="SU46" s="76"/>
      <c r="SV46" s="76">
        <f t="shared" si="1832"/>
        <v>0</v>
      </c>
      <c r="SW46" s="76">
        <f t="shared" si="1833"/>
        <v>0</v>
      </c>
      <c r="SX46" s="76">
        <f t="shared" si="1834"/>
        <v>0</v>
      </c>
      <c r="SY46" s="76">
        <f t="shared" si="354"/>
        <v>0</v>
      </c>
      <c r="SZ46" s="76">
        <f t="shared" si="355"/>
        <v>0</v>
      </c>
      <c r="TA46" s="87">
        <f>'СДП (план)'!CN45</f>
        <v>0</v>
      </c>
      <c r="TB46" s="76">
        <f>'СДП (план)'!CO45</f>
        <v>0</v>
      </c>
      <c r="TC46" s="76">
        <f t="shared" si="356"/>
        <v>0</v>
      </c>
      <c r="TD46" s="76">
        <f t="shared" si="357"/>
        <v>0</v>
      </c>
      <c r="TE46" s="76"/>
      <c r="TF46" s="76"/>
      <c r="TG46" s="76"/>
      <c r="TH46" s="76"/>
      <c r="TI46" s="76">
        <f t="shared" si="1835"/>
        <v>0</v>
      </c>
      <c r="TJ46" s="76">
        <f t="shared" si="1836"/>
        <v>0</v>
      </c>
      <c r="TK46" s="76">
        <f t="shared" si="1837"/>
        <v>0</v>
      </c>
      <c r="TL46" s="76">
        <f t="shared" si="360"/>
        <v>0</v>
      </c>
      <c r="TM46" s="76">
        <f t="shared" si="361"/>
        <v>0</v>
      </c>
      <c r="TN46" s="87">
        <f>'СДП (план)'!CP45</f>
        <v>0</v>
      </c>
      <c r="TO46" s="76">
        <f>'СДП (план)'!CQ45</f>
        <v>0</v>
      </c>
      <c r="TP46" s="76">
        <f t="shared" si="362"/>
        <v>0</v>
      </c>
      <c r="TQ46" s="76">
        <f t="shared" si="363"/>
        <v>0</v>
      </c>
      <c r="TR46" s="76"/>
      <c r="TS46" s="76"/>
      <c r="TT46" s="76"/>
      <c r="TU46" s="76"/>
      <c r="TV46" s="76">
        <f t="shared" si="1838"/>
        <v>0</v>
      </c>
      <c r="TW46" s="76">
        <f t="shared" si="1839"/>
        <v>0</v>
      </c>
      <c r="TX46" s="76">
        <f t="shared" si="1840"/>
        <v>0</v>
      </c>
      <c r="TY46" s="76">
        <f t="shared" si="366"/>
        <v>0</v>
      </c>
      <c r="TZ46" s="76">
        <f t="shared" si="367"/>
        <v>0</v>
      </c>
      <c r="UA46" s="17">
        <f>'СДП (план)'!CR45</f>
        <v>0</v>
      </c>
      <c r="UB46" s="4">
        <f>'СДП (план)'!CS45</f>
        <v>0</v>
      </c>
      <c r="UC46" s="76">
        <f t="shared" si="368"/>
        <v>0</v>
      </c>
      <c r="UD46" s="76">
        <f t="shared" si="369"/>
        <v>0</v>
      </c>
      <c r="UE46" s="76"/>
      <c r="UF46" s="76"/>
      <c r="UG46" s="76"/>
      <c r="UH46" s="76"/>
      <c r="UI46" s="76">
        <f t="shared" si="1841"/>
        <v>0</v>
      </c>
      <c r="UJ46" s="76">
        <f t="shared" si="1842"/>
        <v>0</v>
      </c>
      <c r="UK46" s="76">
        <f t="shared" si="1843"/>
        <v>0</v>
      </c>
      <c r="UL46" s="76">
        <f t="shared" si="371"/>
        <v>0</v>
      </c>
      <c r="UM46" s="76">
        <f t="shared" si="372"/>
        <v>0</v>
      </c>
      <c r="UN46" s="4">
        <f>'СДП (план)'!CT45</f>
        <v>0</v>
      </c>
      <c r="UO46" s="4">
        <f>'СДП (план)'!CU45</f>
        <v>0</v>
      </c>
      <c r="UP46" s="76">
        <f t="shared" si="373"/>
        <v>0</v>
      </c>
      <c r="UQ46" s="76">
        <f t="shared" si="374"/>
        <v>0</v>
      </c>
      <c r="UR46" s="76"/>
      <c r="US46" s="76"/>
      <c r="UT46" s="79"/>
      <c r="UU46" s="79"/>
      <c r="UV46" s="76">
        <f t="shared" si="1844"/>
        <v>0</v>
      </c>
      <c r="UW46" s="76">
        <f t="shared" si="1845"/>
        <v>0</v>
      </c>
      <c r="UX46" s="76">
        <f t="shared" si="1846"/>
        <v>0</v>
      </c>
      <c r="UY46" s="76">
        <f t="shared" si="376"/>
        <v>0</v>
      </c>
      <c r="UZ46" s="76">
        <f t="shared" si="377"/>
        <v>0</v>
      </c>
      <c r="VA46" s="76">
        <f>'СДП (план)'!CV45</f>
        <v>0</v>
      </c>
      <c r="VB46" s="76">
        <f>'СДП (план)'!CW45</f>
        <v>0</v>
      </c>
      <c r="VC46" s="76">
        <f t="shared" si="378"/>
        <v>0</v>
      </c>
      <c r="VD46" s="76">
        <f t="shared" si="379"/>
        <v>0</v>
      </c>
      <c r="VE46" s="76"/>
      <c r="VF46" s="76"/>
      <c r="VG46" s="76"/>
      <c r="VH46" s="76"/>
      <c r="VI46" s="76">
        <f t="shared" si="1847"/>
        <v>0</v>
      </c>
      <c r="VJ46" s="76">
        <f t="shared" si="1848"/>
        <v>0</v>
      </c>
      <c r="VK46" s="76">
        <f t="shared" si="1849"/>
        <v>0</v>
      </c>
      <c r="VL46" s="76">
        <f t="shared" si="381"/>
        <v>0</v>
      </c>
      <c r="VM46" s="76">
        <f t="shared" si="382"/>
        <v>0</v>
      </c>
      <c r="VN46" s="82">
        <f t="shared" si="1850"/>
        <v>0</v>
      </c>
      <c r="VO46" s="82">
        <f t="shared" si="1851"/>
        <v>0</v>
      </c>
      <c r="VP46" s="82">
        <f t="shared" si="1852"/>
        <v>0</v>
      </c>
      <c r="VQ46" s="82">
        <f t="shared" si="1853"/>
        <v>0</v>
      </c>
      <c r="VR46" s="82">
        <f t="shared" si="1854"/>
        <v>0</v>
      </c>
      <c r="VS46" s="82">
        <f t="shared" si="1855"/>
        <v>0</v>
      </c>
      <c r="VT46" s="82">
        <f t="shared" si="1856"/>
        <v>0</v>
      </c>
      <c r="VU46" s="82">
        <f t="shared" si="1857"/>
        <v>0</v>
      </c>
      <c r="VV46" s="82">
        <f t="shared" si="1858"/>
        <v>0</v>
      </c>
      <c r="VW46" s="82">
        <f t="shared" si="1859"/>
        <v>0</v>
      </c>
      <c r="VX46" s="82">
        <f t="shared" si="1860"/>
        <v>0</v>
      </c>
      <c r="VY46" s="82">
        <f t="shared" si="1861"/>
        <v>0</v>
      </c>
      <c r="VZ46" s="156">
        <f t="shared" si="1862"/>
        <v>0</v>
      </c>
      <c r="WB46" s="235"/>
      <c r="WC46" s="235"/>
      <c r="WD46" s="235"/>
      <c r="WE46" s="236">
        <f t="shared" si="538"/>
        <v>0</v>
      </c>
      <c r="WF46" s="236">
        <f t="shared" si="539"/>
        <v>0</v>
      </c>
      <c r="WG46" s="467"/>
      <c r="WH46" s="467" t="e">
        <f t="shared" si="1115"/>
        <v>#DIV/0!</v>
      </c>
    </row>
    <row r="47" spans="1:606" s="92" customFormat="1" ht="15" x14ac:dyDescent="0.25">
      <c r="A47" s="181">
        <v>10</v>
      </c>
      <c r="B47" s="181"/>
      <c r="C47" s="317"/>
      <c r="D47" s="162" t="s">
        <v>176</v>
      </c>
      <c r="E47" s="2">
        <v>13520</v>
      </c>
      <c r="F47" s="27">
        <v>1.6</v>
      </c>
      <c r="G47" s="27"/>
      <c r="H47" s="25">
        <v>1</v>
      </c>
      <c r="I47" s="142"/>
      <c r="J47" s="247">
        <v>1.4</v>
      </c>
      <c r="K47" s="247">
        <v>1.68</v>
      </c>
      <c r="L47" s="247">
        <v>2.23</v>
      </c>
      <c r="M47" s="247">
        <v>2.57</v>
      </c>
      <c r="N47" s="200">
        <f>'СДП (план)'!N46</f>
        <v>0</v>
      </c>
      <c r="O47" s="200">
        <f>'СДП (план)'!O46</f>
        <v>0</v>
      </c>
      <c r="P47" s="76">
        <f t="shared" si="136"/>
        <v>0</v>
      </c>
      <c r="Q47" s="76">
        <f t="shared" si="137"/>
        <v>0</v>
      </c>
      <c r="R47" s="200">
        <f t="shared" ref="R47:X47" si="1863">R48</f>
        <v>0</v>
      </c>
      <c r="S47" s="200">
        <f t="shared" si="1863"/>
        <v>0</v>
      </c>
      <c r="T47" s="200">
        <f t="shared" si="1863"/>
        <v>0</v>
      </c>
      <c r="U47" s="200">
        <f t="shared" si="1863"/>
        <v>0</v>
      </c>
      <c r="V47" s="200">
        <f t="shared" si="1863"/>
        <v>0</v>
      </c>
      <c r="W47" s="200">
        <f t="shared" si="1863"/>
        <v>0</v>
      </c>
      <c r="X47" s="200">
        <f t="shared" si="1863"/>
        <v>0</v>
      </c>
      <c r="Y47" s="76">
        <f t="shared" si="139"/>
        <v>0</v>
      </c>
      <c r="Z47" s="76">
        <f t="shared" si="140"/>
        <v>0</v>
      </c>
      <c r="AA47" s="218">
        <f>'СДП (план)'!P46</f>
        <v>0</v>
      </c>
      <c r="AB47" s="218">
        <f>'СДП (план)'!Q46</f>
        <v>0</v>
      </c>
      <c r="AC47" s="76">
        <f t="shared" si="141"/>
        <v>0</v>
      </c>
      <c r="AD47" s="76">
        <f t="shared" si="142"/>
        <v>0</v>
      </c>
      <c r="AE47" s="200">
        <f t="shared" ref="AE47:AK47" si="1864">AE48</f>
        <v>0</v>
      </c>
      <c r="AF47" s="200">
        <f t="shared" si="1864"/>
        <v>0</v>
      </c>
      <c r="AG47" s="200">
        <f t="shared" si="1864"/>
        <v>0</v>
      </c>
      <c r="AH47" s="200">
        <f t="shared" si="1864"/>
        <v>0</v>
      </c>
      <c r="AI47" s="200">
        <f t="shared" si="1864"/>
        <v>0</v>
      </c>
      <c r="AJ47" s="200">
        <f t="shared" si="1864"/>
        <v>0</v>
      </c>
      <c r="AK47" s="200">
        <f t="shared" si="1864"/>
        <v>0</v>
      </c>
      <c r="AL47" s="76">
        <f t="shared" si="145"/>
        <v>0</v>
      </c>
      <c r="AM47" s="76">
        <f t="shared" si="146"/>
        <v>0</v>
      </c>
      <c r="AN47" s="200">
        <f>'СДП (план)'!R46</f>
        <v>0</v>
      </c>
      <c r="AO47" s="200">
        <f>'СДП (план)'!S46</f>
        <v>0</v>
      </c>
      <c r="AP47" s="76">
        <f t="shared" si="147"/>
        <v>0</v>
      </c>
      <c r="AQ47" s="76">
        <f t="shared" si="148"/>
        <v>0</v>
      </c>
      <c r="AR47" s="200">
        <f t="shared" ref="AR47:AX47" si="1865">AR48</f>
        <v>0</v>
      </c>
      <c r="AS47" s="200">
        <f t="shared" si="1865"/>
        <v>0</v>
      </c>
      <c r="AT47" s="200">
        <f t="shared" si="1865"/>
        <v>0</v>
      </c>
      <c r="AU47" s="200">
        <f t="shared" si="1865"/>
        <v>0</v>
      </c>
      <c r="AV47" s="200">
        <f t="shared" si="1865"/>
        <v>0</v>
      </c>
      <c r="AW47" s="200">
        <f t="shared" si="1865"/>
        <v>0</v>
      </c>
      <c r="AX47" s="200">
        <f t="shared" si="1865"/>
        <v>0</v>
      </c>
      <c r="AY47" s="76">
        <f t="shared" si="151"/>
        <v>0</v>
      </c>
      <c r="AZ47" s="76">
        <f t="shared" si="152"/>
        <v>0</v>
      </c>
      <c r="BA47" s="249">
        <f>'СДП (план)'!T46</f>
        <v>0</v>
      </c>
      <c r="BB47" s="119">
        <f>'СДП (план)'!U46</f>
        <v>0</v>
      </c>
      <c r="BC47" s="76">
        <f t="shared" si="153"/>
        <v>0</v>
      </c>
      <c r="BD47" s="76">
        <f t="shared" si="154"/>
        <v>0</v>
      </c>
      <c r="BE47" s="200">
        <f t="shared" ref="BE47:BK47" si="1866">BE48</f>
        <v>0</v>
      </c>
      <c r="BF47" s="200">
        <f t="shared" si="1866"/>
        <v>0</v>
      </c>
      <c r="BG47" s="200">
        <f t="shared" si="1866"/>
        <v>0</v>
      </c>
      <c r="BH47" s="200">
        <f t="shared" si="1866"/>
        <v>0</v>
      </c>
      <c r="BI47" s="200">
        <f t="shared" si="1866"/>
        <v>0</v>
      </c>
      <c r="BJ47" s="200">
        <f t="shared" si="1866"/>
        <v>0</v>
      </c>
      <c r="BK47" s="200">
        <f t="shared" si="1866"/>
        <v>0</v>
      </c>
      <c r="BL47" s="76">
        <f t="shared" si="157"/>
        <v>0</v>
      </c>
      <c r="BM47" s="76">
        <f t="shared" si="158"/>
        <v>0</v>
      </c>
      <c r="BN47" s="200">
        <f>'СДП (план)'!V46</f>
        <v>0</v>
      </c>
      <c r="BO47" s="200">
        <f>'СДП (план)'!W46</f>
        <v>0</v>
      </c>
      <c r="BP47" s="76">
        <f t="shared" si="159"/>
        <v>0</v>
      </c>
      <c r="BQ47" s="76">
        <f t="shared" si="160"/>
        <v>0</v>
      </c>
      <c r="BR47" s="200">
        <f t="shared" ref="BR47:BX47" si="1867">BR48</f>
        <v>0</v>
      </c>
      <c r="BS47" s="200">
        <f t="shared" si="1867"/>
        <v>0</v>
      </c>
      <c r="BT47" s="200">
        <f t="shared" si="1867"/>
        <v>0</v>
      </c>
      <c r="BU47" s="200">
        <f t="shared" si="1867"/>
        <v>0</v>
      </c>
      <c r="BV47" s="200">
        <f t="shared" si="1867"/>
        <v>0</v>
      </c>
      <c r="BW47" s="200">
        <f t="shared" si="1867"/>
        <v>0</v>
      </c>
      <c r="BX47" s="200">
        <f t="shared" si="1867"/>
        <v>0</v>
      </c>
      <c r="BY47" s="76">
        <f t="shared" si="399"/>
        <v>0</v>
      </c>
      <c r="BZ47" s="76">
        <f t="shared" si="400"/>
        <v>0</v>
      </c>
      <c r="CA47" s="91">
        <f>'СДП (план)'!X46</f>
        <v>0</v>
      </c>
      <c r="CB47" s="91">
        <f>'СДП (план)'!Y46</f>
        <v>0</v>
      </c>
      <c r="CC47" s="76">
        <f t="shared" si="164"/>
        <v>0</v>
      </c>
      <c r="CD47" s="76">
        <f t="shared" si="165"/>
        <v>0</v>
      </c>
      <c r="CE47" s="91">
        <f t="shared" ref="CE47:CK47" si="1868">CE48</f>
        <v>0</v>
      </c>
      <c r="CF47" s="91">
        <f t="shared" si="1868"/>
        <v>0</v>
      </c>
      <c r="CG47" s="91">
        <f t="shared" si="1868"/>
        <v>0</v>
      </c>
      <c r="CH47" s="91">
        <f t="shared" si="1868"/>
        <v>0</v>
      </c>
      <c r="CI47" s="200">
        <f t="shared" si="1868"/>
        <v>0</v>
      </c>
      <c r="CJ47" s="200">
        <f t="shared" si="1868"/>
        <v>0</v>
      </c>
      <c r="CK47" s="200">
        <f t="shared" si="1868"/>
        <v>0</v>
      </c>
      <c r="CL47" s="76">
        <f t="shared" si="168"/>
        <v>0</v>
      </c>
      <c r="CM47" s="76">
        <f t="shared" si="169"/>
        <v>0</v>
      </c>
      <c r="CN47" s="91">
        <f>'СДП (план)'!Z46</f>
        <v>0</v>
      </c>
      <c r="CO47" s="91">
        <f>'СДП (план)'!AA46</f>
        <v>0</v>
      </c>
      <c r="CP47" s="76">
        <f t="shared" si="170"/>
        <v>0</v>
      </c>
      <c r="CQ47" s="76">
        <f t="shared" si="171"/>
        <v>0</v>
      </c>
      <c r="CR47" s="91">
        <f t="shared" ref="CR47:CX47" si="1869">CR48</f>
        <v>0</v>
      </c>
      <c r="CS47" s="91">
        <f t="shared" si="1869"/>
        <v>0</v>
      </c>
      <c r="CT47" s="91">
        <f t="shared" si="1869"/>
        <v>0</v>
      </c>
      <c r="CU47" s="91">
        <f t="shared" si="1869"/>
        <v>0</v>
      </c>
      <c r="CV47" s="200">
        <f t="shared" si="1869"/>
        <v>0</v>
      </c>
      <c r="CW47" s="200">
        <f t="shared" si="1869"/>
        <v>0</v>
      </c>
      <c r="CX47" s="200">
        <f t="shared" si="1869"/>
        <v>0</v>
      </c>
      <c r="CY47" s="76">
        <f t="shared" si="174"/>
        <v>0</v>
      </c>
      <c r="CZ47" s="76">
        <f t="shared" si="175"/>
        <v>0</v>
      </c>
      <c r="DA47" s="30">
        <f>'СДП (план)'!AB46</f>
        <v>0</v>
      </c>
      <c r="DB47" s="30">
        <f>'СДП (план)'!AC46</f>
        <v>0</v>
      </c>
      <c r="DC47" s="76">
        <f t="shared" si="176"/>
        <v>0</v>
      </c>
      <c r="DD47" s="76">
        <f t="shared" si="177"/>
        <v>0</v>
      </c>
      <c r="DE47" s="91">
        <f t="shared" ref="DE47:DK47" si="1870">DE48</f>
        <v>0</v>
      </c>
      <c r="DF47" s="91">
        <f t="shared" si="1870"/>
        <v>0</v>
      </c>
      <c r="DG47" s="91">
        <f t="shared" si="1870"/>
        <v>0</v>
      </c>
      <c r="DH47" s="91">
        <f t="shared" si="1870"/>
        <v>0</v>
      </c>
      <c r="DI47" s="200">
        <f t="shared" si="1870"/>
        <v>0</v>
      </c>
      <c r="DJ47" s="200">
        <f t="shared" si="1870"/>
        <v>0</v>
      </c>
      <c r="DK47" s="200">
        <f t="shared" si="1870"/>
        <v>0</v>
      </c>
      <c r="DL47" s="76">
        <f t="shared" si="180"/>
        <v>0</v>
      </c>
      <c r="DM47" s="76">
        <f t="shared" si="181"/>
        <v>0</v>
      </c>
      <c r="DN47" s="91">
        <f>'СДП (план)'!AD46</f>
        <v>0</v>
      </c>
      <c r="DO47" s="91">
        <f>'СДП (план)'!AE46</f>
        <v>0</v>
      </c>
      <c r="DP47" s="76">
        <f t="shared" si="182"/>
        <v>0</v>
      </c>
      <c r="DQ47" s="76">
        <f t="shared" si="183"/>
        <v>0</v>
      </c>
      <c r="DR47" s="91">
        <f t="shared" ref="DR47:DX47" si="1871">DR48</f>
        <v>0</v>
      </c>
      <c r="DS47" s="91">
        <f t="shared" si="1871"/>
        <v>0</v>
      </c>
      <c r="DT47" s="91">
        <f t="shared" si="1871"/>
        <v>0</v>
      </c>
      <c r="DU47" s="91">
        <f t="shared" si="1871"/>
        <v>0</v>
      </c>
      <c r="DV47" s="200">
        <f t="shared" si="1871"/>
        <v>0</v>
      </c>
      <c r="DW47" s="200">
        <f t="shared" si="1871"/>
        <v>0</v>
      </c>
      <c r="DX47" s="200">
        <f t="shared" si="1871"/>
        <v>0</v>
      </c>
      <c r="DY47" s="76">
        <f t="shared" si="186"/>
        <v>0</v>
      </c>
      <c r="DZ47" s="76">
        <f t="shared" si="187"/>
        <v>0</v>
      </c>
      <c r="EA47" s="30">
        <f>'СДП (план)'!AF46</f>
        <v>0</v>
      </c>
      <c r="EB47" s="30">
        <f>'СДП (план)'!AG46</f>
        <v>0</v>
      </c>
      <c r="EC47" s="76">
        <f t="shared" si="188"/>
        <v>0</v>
      </c>
      <c r="ED47" s="76">
        <f t="shared" si="189"/>
        <v>0</v>
      </c>
      <c r="EE47" s="91">
        <f t="shared" ref="EE47:EK47" si="1872">EE48</f>
        <v>0</v>
      </c>
      <c r="EF47" s="91">
        <f t="shared" si="1872"/>
        <v>0</v>
      </c>
      <c r="EG47" s="91">
        <f t="shared" si="1872"/>
        <v>0</v>
      </c>
      <c r="EH47" s="91">
        <f t="shared" si="1872"/>
        <v>0</v>
      </c>
      <c r="EI47" s="200">
        <f t="shared" si="1872"/>
        <v>0</v>
      </c>
      <c r="EJ47" s="200">
        <f t="shared" si="1872"/>
        <v>0</v>
      </c>
      <c r="EK47" s="200">
        <f t="shared" si="1872"/>
        <v>0</v>
      </c>
      <c r="EL47" s="76">
        <f t="shared" si="191"/>
        <v>0</v>
      </c>
      <c r="EM47" s="76">
        <f t="shared" si="192"/>
        <v>0</v>
      </c>
      <c r="EN47" s="30">
        <f>'СДП (план)'!AH46</f>
        <v>0</v>
      </c>
      <c r="EO47" s="30">
        <f>'СДП (план)'!AI46</f>
        <v>0</v>
      </c>
      <c r="EP47" s="76">
        <f t="shared" si="193"/>
        <v>0</v>
      </c>
      <c r="EQ47" s="76">
        <f t="shared" si="194"/>
        <v>0</v>
      </c>
      <c r="ER47" s="91">
        <f t="shared" ref="ER47:EX47" si="1873">ER48</f>
        <v>0</v>
      </c>
      <c r="ES47" s="91">
        <f t="shared" si="1873"/>
        <v>0</v>
      </c>
      <c r="ET47" s="91">
        <f t="shared" si="1873"/>
        <v>0</v>
      </c>
      <c r="EU47" s="91">
        <f t="shared" si="1873"/>
        <v>0</v>
      </c>
      <c r="EV47" s="200">
        <f t="shared" si="1873"/>
        <v>0</v>
      </c>
      <c r="EW47" s="200">
        <f t="shared" si="1873"/>
        <v>0</v>
      </c>
      <c r="EX47" s="200">
        <f t="shared" si="1873"/>
        <v>0</v>
      </c>
      <c r="EY47" s="76">
        <f t="shared" si="197"/>
        <v>0</v>
      </c>
      <c r="EZ47" s="76">
        <f t="shared" si="198"/>
        <v>0</v>
      </c>
      <c r="FA47" s="91">
        <f>'СДП (план)'!AJ46</f>
        <v>0</v>
      </c>
      <c r="FB47" s="91">
        <f>'СДП (план)'!AK46</f>
        <v>0</v>
      </c>
      <c r="FC47" s="76">
        <f t="shared" si="199"/>
        <v>0</v>
      </c>
      <c r="FD47" s="76">
        <f t="shared" si="200"/>
        <v>0</v>
      </c>
      <c r="FE47" s="91">
        <f t="shared" ref="FE47:FK47" si="1874">FE48</f>
        <v>0</v>
      </c>
      <c r="FF47" s="91">
        <f t="shared" si="1874"/>
        <v>0</v>
      </c>
      <c r="FG47" s="91">
        <f t="shared" si="1874"/>
        <v>0</v>
      </c>
      <c r="FH47" s="91">
        <f t="shared" si="1874"/>
        <v>0</v>
      </c>
      <c r="FI47" s="200">
        <f t="shared" si="1874"/>
        <v>0</v>
      </c>
      <c r="FJ47" s="200">
        <f t="shared" si="1874"/>
        <v>0</v>
      </c>
      <c r="FK47" s="200">
        <f t="shared" si="1874"/>
        <v>0</v>
      </c>
      <c r="FL47" s="76">
        <f t="shared" si="202"/>
        <v>0</v>
      </c>
      <c r="FM47" s="76">
        <f t="shared" si="203"/>
        <v>0</v>
      </c>
      <c r="FN47" s="396">
        <f>'СДП (план)'!AL46</f>
        <v>0</v>
      </c>
      <c r="FO47" s="396">
        <f>'СДП (план)'!AM46</f>
        <v>0</v>
      </c>
      <c r="FP47" s="76">
        <f t="shared" si="204"/>
        <v>0</v>
      </c>
      <c r="FQ47" s="76">
        <f t="shared" si="205"/>
        <v>0</v>
      </c>
      <c r="FR47" s="91">
        <f t="shared" ref="FR47:GX47" si="1875">FR48</f>
        <v>0</v>
      </c>
      <c r="FS47" s="91">
        <f t="shared" si="1875"/>
        <v>0</v>
      </c>
      <c r="FT47" s="91">
        <f t="shared" si="1875"/>
        <v>0</v>
      </c>
      <c r="FU47" s="91">
        <f t="shared" si="1875"/>
        <v>0</v>
      </c>
      <c r="FV47" s="200">
        <f t="shared" si="1875"/>
        <v>0</v>
      </c>
      <c r="FW47" s="200">
        <f t="shared" si="1875"/>
        <v>0</v>
      </c>
      <c r="FX47" s="200">
        <f t="shared" si="1875"/>
        <v>0</v>
      </c>
      <c r="FY47" s="76">
        <f t="shared" si="208"/>
        <v>0</v>
      </c>
      <c r="FZ47" s="76">
        <f t="shared" si="209"/>
        <v>0</v>
      </c>
      <c r="GA47" s="91">
        <f>'СДП (план)'!AN46</f>
        <v>0</v>
      </c>
      <c r="GB47" s="91">
        <f>'СДП (план)'!AO46</f>
        <v>0</v>
      </c>
      <c r="GC47" s="76">
        <f t="shared" si="210"/>
        <v>0</v>
      </c>
      <c r="GD47" s="76">
        <f t="shared" si="211"/>
        <v>0</v>
      </c>
      <c r="GE47" s="91">
        <f t="shared" ref="GE47:GK47" si="1876">GE48</f>
        <v>0</v>
      </c>
      <c r="GF47" s="91">
        <f t="shared" si="1876"/>
        <v>0</v>
      </c>
      <c r="GG47" s="91">
        <f t="shared" si="1876"/>
        <v>0</v>
      </c>
      <c r="GH47" s="91">
        <f t="shared" si="1876"/>
        <v>0</v>
      </c>
      <c r="GI47" s="200">
        <f t="shared" si="1876"/>
        <v>0</v>
      </c>
      <c r="GJ47" s="200">
        <f t="shared" si="1876"/>
        <v>0</v>
      </c>
      <c r="GK47" s="200">
        <f t="shared" si="1876"/>
        <v>0</v>
      </c>
      <c r="GL47" s="76">
        <f t="shared" si="213"/>
        <v>0</v>
      </c>
      <c r="GM47" s="76">
        <f t="shared" si="214"/>
        <v>0</v>
      </c>
      <c r="GN47" s="91">
        <f>'СДП (план)'!AP46</f>
        <v>0</v>
      </c>
      <c r="GO47" s="91">
        <f>'СДП (план)'!AQ46</f>
        <v>0</v>
      </c>
      <c r="GP47" s="76">
        <f t="shared" si="215"/>
        <v>0</v>
      </c>
      <c r="GQ47" s="76">
        <f t="shared" si="216"/>
        <v>0</v>
      </c>
      <c r="GR47" s="91">
        <f t="shared" si="1875"/>
        <v>0</v>
      </c>
      <c r="GS47" s="91">
        <f t="shared" si="1875"/>
        <v>0</v>
      </c>
      <c r="GT47" s="91">
        <f t="shared" si="1875"/>
        <v>0</v>
      </c>
      <c r="GU47" s="91">
        <f t="shared" si="1875"/>
        <v>0</v>
      </c>
      <c r="GV47" s="200">
        <f t="shared" si="1875"/>
        <v>0</v>
      </c>
      <c r="GW47" s="200">
        <f t="shared" si="1875"/>
        <v>0</v>
      </c>
      <c r="GX47" s="200">
        <f t="shared" si="1875"/>
        <v>0</v>
      </c>
      <c r="GY47" s="76">
        <f t="shared" si="218"/>
        <v>0</v>
      </c>
      <c r="GZ47" s="76">
        <f t="shared" si="219"/>
        <v>0</v>
      </c>
      <c r="HA47" s="91">
        <f>'СДП (план)'!AR46</f>
        <v>0</v>
      </c>
      <c r="HB47" s="91">
        <f>'СДП (план)'!AS46</f>
        <v>0</v>
      </c>
      <c r="HC47" s="76">
        <f t="shared" si="220"/>
        <v>0</v>
      </c>
      <c r="HD47" s="76">
        <f t="shared" si="221"/>
        <v>0</v>
      </c>
      <c r="HE47" s="91">
        <f t="shared" ref="HE47:HK47" si="1877">HE48</f>
        <v>0</v>
      </c>
      <c r="HF47" s="91">
        <f t="shared" si="1877"/>
        <v>0</v>
      </c>
      <c r="HG47" s="91">
        <f t="shared" si="1877"/>
        <v>0</v>
      </c>
      <c r="HH47" s="91">
        <f t="shared" si="1877"/>
        <v>0</v>
      </c>
      <c r="HI47" s="200">
        <f t="shared" si="1877"/>
        <v>0</v>
      </c>
      <c r="HJ47" s="200">
        <f t="shared" si="1877"/>
        <v>0</v>
      </c>
      <c r="HK47" s="200">
        <f t="shared" si="1877"/>
        <v>0</v>
      </c>
      <c r="HL47" s="76">
        <f t="shared" si="224"/>
        <v>0</v>
      </c>
      <c r="HM47" s="76">
        <f t="shared" si="225"/>
        <v>0</v>
      </c>
      <c r="HN47" s="30">
        <f>'СДП (план)'!AT46</f>
        <v>0</v>
      </c>
      <c r="HO47" s="30">
        <f>'СДП (план)'!AU46</f>
        <v>0</v>
      </c>
      <c r="HP47" s="76">
        <f t="shared" si="226"/>
        <v>0</v>
      </c>
      <c r="HQ47" s="76">
        <f t="shared" si="227"/>
        <v>0</v>
      </c>
      <c r="HR47" s="91">
        <f t="shared" ref="HR47:HX47" si="1878">HR48</f>
        <v>0</v>
      </c>
      <c r="HS47" s="91">
        <f t="shared" si="1878"/>
        <v>0</v>
      </c>
      <c r="HT47" s="91">
        <f t="shared" si="1878"/>
        <v>0</v>
      </c>
      <c r="HU47" s="91">
        <f t="shared" si="1878"/>
        <v>0</v>
      </c>
      <c r="HV47" s="200">
        <f t="shared" si="1878"/>
        <v>0</v>
      </c>
      <c r="HW47" s="200">
        <f t="shared" si="1878"/>
        <v>0</v>
      </c>
      <c r="HX47" s="200">
        <f t="shared" si="1878"/>
        <v>0</v>
      </c>
      <c r="HY47" s="76">
        <f t="shared" si="230"/>
        <v>0</v>
      </c>
      <c r="HZ47" s="76">
        <f t="shared" si="231"/>
        <v>0</v>
      </c>
      <c r="IA47" s="30">
        <f>'СДП (план)'!AV46</f>
        <v>0</v>
      </c>
      <c r="IB47" s="30">
        <f>'СДП (план)'!AW46</f>
        <v>0</v>
      </c>
      <c r="IC47" s="76">
        <f t="shared" si="232"/>
        <v>0</v>
      </c>
      <c r="ID47" s="76">
        <f t="shared" si="233"/>
        <v>0</v>
      </c>
      <c r="IE47" s="91">
        <f t="shared" ref="IE47:NU47" si="1879">IE48</f>
        <v>0</v>
      </c>
      <c r="IF47" s="91">
        <f t="shared" si="1879"/>
        <v>0</v>
      </c>
      <c r="IG47" s="91">
        <f t="shared" si="1879"/>
        <v>0</v>
      </c>
      <c r="IH47" s="91">
        <f t="shared" si="1879"/>
        <v>0</v>
      </c>
      <c r="II47" s="200">
        <f t="shared" si="1879"/>
        <v>0</v>
      </c>
      <c r="IJ47" s="200">
        <f t="shared" si="1879"/>
        <v>0</v>
      </c>
      <c r="IK47" s="200">
        <f t="shared" si="1879"/>
        <v>0</v>
      </c>
      <c r="IL47" s="76">
        <f t="shared" si="236"/>
        <v>0</v>
      </c>
      <c r="IM47" s="76">
        <f t="shared" si="237"/>
        <v>0</v>
      </c>
      <c r="IN47" s="91">
        <f>'СДП (план)'!AX46</f>
        <v>0</v>
      </c>
      <c r="IO47" s="91">
        <f>'СДП (план)'!AY46</f>
        <v>0</v>
      </c>
      <c r="IP47" s="76">
        <f t="shared" si="238"/>
        <v>0</v>
      </c>
      <c r="IQ47" s="76">
        <f t="shared" si="239"/>
        <v>0</v>
      </c>
      <c r="IR47" s="91">
        <f t="shared" ref="IR47:IX47" si="1880">IR48</f>
        <v>0</v>
      </c>
      <c r="IS47" s="91">
        <f t="shared" si="1880"/>
        <v>0</v>
      </c>
      <c r="IT47" s="91">
        <f t="shared" si="1880"/>
        <v>0</v>
      </c>
      <c r="IU47" s="91">
        <f t="shared" si="1880"/>
        <v>0</v>
      </c>
      <c r="IV47" s="200">
        <f t="shared" si="1880"/>
        <v>0</v>
      </c>
      <c r="IW47" s="200">
        <f t="shared" si="1880"/>
        <v>0</v>
      </c>
      <c r="IX47" s="200">
        <f t="shared" si="1880"/>
        <v>0</v>
      </c>
      <c r="IY47" s="76">
        <f t="shared" si="242"/>
        <v>0</v>
      </c>
      <c r="IZ47" s="76">
        <f t="shared" si="243"/>
        <v>0</v>
      </c>
      <c r="JA47" s="91">
        <f>'СДП (план)'!AZ46</f>
        <v>0</v>
      </c>
      <c r="JB47" s="91">
        <f>'СДП (план)'!BA46</f>
        <v>0</v>
      </c>
      <c r="JC47" s="76">
        <f t="shared" si="244"/>
        <v>0</v>
      </c>
      <c r="JD47" s="76">
        <f t="shared" si="245"/>
        <v>0</v>
      </c>
      <c r="JE47" s="91">
        <f t="shared" ref="JE47:JK47" si="1881">JE48</f>
        <v>0</v>
      </c>
      <c r="JF47" s="91">
        <f t="shared" si="1881"/>
        <v>0</v>
      </c>
      <c r="JG47" s="91">
        <f t="shared" si="1881"/>
        <v>0</v>
      </c>
      <c r="JH47" s="91">
        <f t="shared" si="1881"/>
        <v>0</v>
      </c>
      <c r="JI47" s="200">
        <f t="shared" si="1881"/>
        <v>0</v>
      </c>
      <c r="JJ47" s="200">
        <f t="shared" si="1881"/>
        <v>0</v>
      </c>
      <c r="JK47" s="200">
        <f t="shared" si="1881"/>
        <v>0</v>
      </c>
      <c r="JL47" s="76">
        <f t="shared" si="247"/>
        <v>0</v>
      </c>
      <c r="JM47" s="76">
        <f t="shared" si="248"/>
        <v>0</v>
      </c>
      <c r="JN47" s="91">
        <f>'СДП (план)'!BB46</f>
        <v>0</v>
      </c>
      <c r="JO47" s="91">
        <f>'СДП (план)'!BC46</f>
        <v>0</v>
      </c>
      <c r="JP47" s="76">
        <f t="shared" si="249"/>
        <v>0</v>
      </c>
      <c r="JQ47" s="76">
        <f t="shared" si="250"/>
        <v>0</v>
      </c>
      <c r="JR47" s="91">
        <f t="shared" ref="JR47:JX47" si="1882">JR48</f>
        <v>0</v>
      </c>
      <c r="JS47" s="91">
        <f t="shared" si="1882"/>
        <v>0</v>
      </c>
      <c r="JT47" s="91">
        <f t="shared" si="1882"/>
        <v>0</v>
      </c>
      <c r="JU47" s="91">
        <f t="shared" si="1882"/>
        <v>0</v>
      </c>
      <c r="JV47" s="200">
        <f t="shared" si="1882"/>
        <v>0</v>
      </c>
      <c r="JW47" s="200">
        <f t="shared" si="1882"/>
        <v>0</v>
      </c>
      <c r="JX47" s="200">
        <f t="shared" si="1882"/>
        <v>0</v>
      </c>
      <c r="JY47" s="76">
        <f t="shared" si="252"/>
        <v>0</v>
      </c>
      <c r="JZ47" s="76">
        <f t="shared" si="253"/>
        <v>0</v>
      </c>
      <c r="KA47" s="91">
        <f>'СДП (план)'!BD46</f>
        <v>0</v>
      </c>
      <c r="KB47" s="91">
        <f>'СДП (план)'!BE46</f>
        <v>0</v>
      </c>
      <c r="KC47" s="76">
        <f t="shared" si="254"/>
        <v>0</v>
      </c>
      <c r="KD47" s="76">
        <f t="shared" si="255"/>
        <v>0</v>
      </c>
      <c r="KE47" s="91">
        <f t="shared" ref="KE47:KK47" si="1883">KE48</f>
        <v>0</v>
      </c>
      <c r="KF47" s="91">
        <f t="shared" si="1883"/>
        <v>0</v>
      </c>
      <c r="KG47" s="91">
        <f t="shared" si="1883"/>
        <v>0</v>
      </c>
      <c r="KH47" s="91">
        <f t="shared" si="1883"/>
        <v>0</v>
      </c>
      <c r="KI47" s="200">
        <f t="shared" si="1883"/>
        <v>0</v>
      </c>
      <c r="KJ47" s="200">
        <f t="shared" si="1883"/>
        <v>0</v>
      </c>
      <c r="KK47" s="200">
        <f t="shared" si="1883"/>
        <v>0</v>
      </c>
      <c r="KL47" s="76">
        <f t="shared" si="258"/>
        <v>0</v>
      </c>
      <c r="KM47" s="76">
        <f t="shared" si="259"/>
        <v>0</v>
      </c>
      <c r="KN47" s="91">
        <f>'СДП (план)'!BF46</f>
        <v>0</v>
      </c>
      <c r="KO47" s="91">
        <f>'СДП (план)'!BG46</f>
        <v>0</v>
      </c>
      <c r="KP47" s="76">
        <f t="shared" si="260"/>
        <v>0</v>
      </c>
      <c r="KQ47" s="76">
        <f t="shared" si="261"/>
        <v>0</v>
      </c>
      <c r="KR47" s="91">
        <f t="shared" ref="KR47:KX47" si="1884">KR48</f>
        <v>0</v>
      </c>
      <c r="KS47" s="91">
        <f t="shared" si="1884"/>
        <v>0</v>
      </c>
      <c r="KT47" s="91">
        <f t="shared" si="1884"/>
        <v>0</v>
      </c>
      <c r="KU47" s="91">
        <f t="shared" si="1884"/>
        <v>0</v>
      </c>
      <c r="KV47" s="200">
        <f t="shared" si="1884"/>
        <v>0</v>
      </c>
      <c r="KW47" s="200">
        <f t="shared" si="1884"/>
        <v>0</v>
      </c>
      <c r="KX47" s="200">
        <f t="shared" si="1884"/>
        <v>0</v>
      </c>
      <c r="KY47" s="76">
        <f t="shared" si="264"/>
        <v>0</v>
      </c>
      <c r="KZ47" s="76">
        <f t="shared" si="265"/>
        <v>0</v>
      </c>
      <c r="LA47" s="91">
        <f>'СДП (план)'!BH46</f>
        <v>0</v>
      </c>
      <c r="LB47" s="91">
        <f>'СДП (план)'!BI46</f>
        <v>0</v>
      </c>
      <c r="LC47" s="76">
        <f t="shared" si="266"/>
        <v>0</v>
      </c>
      <c r="LD47" s="76">
        <f t="shared" si="267"/>
        <v>0</v>
      </c>
      <c r="LE47" s="91">
        <f t="shared" ref="LE47:LK47" si="1885">LE48</f>
        <v>0</v>
      </c>
      <c r="LF47" s="91">
        <f t="shared" si="1885"/>
        <v>0</v>
      </c>
      <c r="LG47" s="91">
        <f t="shared" si="1885"/>
        <v>0</v>
      </c>
      <c r="LH47" s="91">
        <f t="shared" si="1885"/>
        <v>0</v>
      </c>
      <c r="LI47" s="200">
        <f t="shared" si="1885"/>
        <v>0</v>
      </c>
      <c r="LJ47" s="200">
        <f t="shared" si="1885"/>
        <v>0</v>
      </c>
      <c r="LK47" s="200">
        <f t="shared" si="1885"/>
        <v>0</v>
      </c>
      <c r="LL47" s="76">
        <f t="shared" si="270"/>
        <v>0</v>
      </c>
      <c r="LM47" s="76">
        <f t="shared" si="271"/>
        <v>0</v>
      </c>
      <c r="LN47" s="91">
        <f>'СДП (план)'!BJ46</f>
        <v>0</v>
      </c>
      <c r="LO47" s="91">
        <f>'СДП (план)'!BK46</f>
        <v>0</v>
      </c>
      <c r="LP47" s="76">
        <f t="shared" si="272"/>
        <v>0</v>
      </c>
      <c r="LQ47" s="76">
        <f t="shared" si="273"/>
        <v>0</v>
      </c>
      <c r="LR47" s="91">
        <f t="shared" ref="LR47:LX47" si="1886">LR48</f>
        <v>0</v>
      </c>
      <c r="LS47" s="91">
        <f t="shared" si="1886"/>
        <v>0</v>
      </c>
      <c r="LT47" s="91">
        <f t="shared" si="1886"/>
        <v>0</v>
      </c>
      <c r="LU47" s="91">
        <f t="shared" si="1886"/>
        <v>0</v>
      </c>
      <c r="LV47" s="200">
        <f t="shared" si="1886"/>
        <v>0</v>
      </c>
      <c r="LW47" s="200">
        <f t="shared" si="1886"/>
        <v>0</v>
      </c>
      <c r="LX47" s="200">
        <f t="shared" si="1886"/>
        <v>0</v>
      </c>
      <c r="LY47" s="76">
        <f t="shared" si="275"/>
        <v>0</v>
      </c>
      <c r="LZ47" s="76">
        <f t="shared" si="276"/>
        <v>0</v>
      </c>
      <c r="MA47" s="91">
        <f>'СДП (план)'!BL46</f>
        <v>0</v>
      </c>
      <c r="MB47" s="91">
        <f>'СДП (план)'!BM46</f>
        <v>0</v>
      </c>
      <c r="MC47" s="76">
        <f t="shared" si="277"/>
        <v>0</v>
      </c>
      <c r="MD47" s="76">
        <f t="shared" si="278"/>
        <v>0</v>
      </c>
      <c r="ME47" s="91">
        <f t="shared" si="1879"/>
        <v>0</v>
      </c>
      <c r="MF47" s="91">
        <f t="shared" si="1879"/>
        <v>0</v>
      </c>
      <c r="MG47" s="91">
        <f t="shared" si="1879"/>
        <v>0</v>
      </c>
      <c r="MH47" s="91">
        <f t="shared" si="1879"/>
        <v>0</v>
      </c>
      <c r="MI47" s="200">
        <f t="shared" si="1879"/>
        <v>0</v>
      </c>
      <c r="MJ47" s="200">
        <f t="shared" si="1879"/>
        <v>0</v>
      </c>
      <c r="MK47" s="200">
        <f t="shared" si="1879"/>
        <v>0</v>
      </c>
      <c r="ML47" s="76">
        <f t="shared" si="281"/>
        <v>0</v>
      </c>
      <c r="MM47" s="76">
        <f t="shared" si="282"/>
        <v>0</v>
      </c>
      <c r="MN47" s="91">
        <f>'СДП (план)'!BN46</f>
        <v>0</v>
      </c>
      <c r="MO47" s="91">
        <f>'СДП (план)'!BO46</f>
        <v>0</v>
      </c>
      <c r="MP47" s="76">
        <f t="shared" si="283"/>
        <v>0</v>
      </c>
      <c r="MQ47" s="76">
        <f t="shared" si="284"/>
        <v>0</v>
      </c>
      <c r="MR47" s="91">
        <f t="shared" si="1879"/>
        <v>0</v>
      </c>
      <c r="MS47" s="91">
        <f t="shared" si="1879"/>
        <v>0</v>
      </c>
      <c r="MT47" s="91">
        <f t="shared" si="1879"/>
        <v>0</v>
      </c>
      <c r="MU47" s="91">
        <f t="shared" si="1879"/>
        <v>0</v>
      </c>
      <c r="MV47" s="200">
        <f t="shared" si="1879"/>
        <v>0</v>
      </c>
      <c r="MW47" s="200">
        <f t="shared" si="1879"/>
        <v>0</v>
      </c>
      <c r="MX47" s="200">
        <f t="shared" si="1879"/>
        <v>0</v>
      </c>
      <c r="MY47" s="76">
        <f t="shared" si="287"/>
        <v>0</v>
      </c>
      <c r="MZ47" s="76">
        <f t="shared" si="288"/>
        <v>0</v>
      </c>
      <c r="NA47" s="91">
        <f>'СДП (план)'!BP46</f>
        <v>0</v>
      </c>
      <c r="NB47" s="91">
        <f>'СДП (план)'!BQ46</f>
        <v>0</v>
      </c>
      <c r="NC47" s="76">
        <f t="shared" si="289"/>
        <v>0</v>
      </c>
      <c r="ND47" s="76">
        <f t="shared" si="290"/>
        <v>0</v>
      </c>
      <c r="NE47" s="91">
        <f t="shared" si="1879"/>
        <v>0</v>
      </c>
      <c r="NF47" s="91">
        <f t="shared" si="1879"/>
        <v>0</v>
      </c>
      <c r="NG47" s="91">
        <f t="shared" si="1879"/>
        <v>0</v>
      </c>
      <c r="NH47" s="91">
        <f t="shared" si="1879"/>
        <v>0</v>
      </c>
      <c r="NI47" s="200">
        <f t="shared" si="1879"/>
        <v>0</v>
      </c>
      <c r="NJ47" s="200">
        <f t="shared" si="1879"/>
        <v>0</v>
      </c>
      <c r="NK47" s="200">
        <f t="shared" si="1879"/>
        <v>0</v>
      </c>
      <c r="NL47" s="76">
        <f t="shared" si="293"/>
        <v>0</v>
      </c>
      <c r="NM47" s="76">
        <f t="shared" si="294"/>
        <v>0</v>
      </c>
      <c r="NN47" s="91">
        <f>'СДП (план)'!BR46</f>
        <v>0</v>
      </c>
      <c r="NO47" s="91">
        <f>'СДП (план)'!BS46</f>
        <v>0</v>
      </c>
      <c r="NP47" s="76">
        <f t="shared" si="295"/>
        <v>0</v>
      </c>
      <c r="NQ47" s="76">
        <f t="shared" si="296"/>
        <v>0</v>
      </c>
      <c r="NR47" s="91">
        <f t="shared" si="1879"/>
        <v>0</v>
      </c>
      <c r="NS47" s="91">
        <f t="shared" si="1879"/>
        <v>0</v>
      </c>
      <c r="NT47" s="91">
        <f t="shared" si="1879"/>
        <v>0</v>
      </c>
      <c r="NU47" s="91">
        <f t="shared" si="1879"/>
        <v>0</v>
      </c>
      <c r="NV47" s="200">
        <f t="shared" ref="NV47:NX47" si="1887">NV48</f>
        <v>0</v>
      </c>
      <c r="NW47" s="200">
        <f t="shared" si="1887"/>
        <v>0</v>
      </c>
      <c r="NX47" s="200">
        <f t="shared" si="1887"/>
        <v>0</v>
      </c>
      <c r="NY47" s="76">
        <f t="shared" si="299"/>
        <v>0</v>
      </c>
      <c r="NZ47" s="76">
        <f t="shared" si="300"/>
        <v>0</v>
      </c>
      <c r="OA47" s="91">
        <f>'СДП (план)'!BT46</f>
        <v>0</v>
      </c>
      <c r="OB47" s="91">
        <f>'СДП (план)'!BU46</f>
        <v>0</v>
      </c>
      <c r="OC47" s="76">
        <f t="shared" si="301"/>
        <v>0</v>
      </c>
      <c r="OD47" s="76">
        <f t="shared" si="302"/>
        <v>0</v>
      </c>
      <c r="OE47" s="91">
        <f t="shared" ref="OE47:OK47" si="1888">OE48</f>
        <v>0</v>
      </c>
      <c r="OF47" s="91">
        <f t="shared" si="1888"/>
        <v>0</v>
      </c>
      <c r="OG47" s="91">
        <f t="shared" si="1888"/>
        <v>0</v>
      </c>
      <c r="OH47" s="91">
        <f t="shared" si="1888"/>
        <v>0</v>
      </c>
      <c r="OI47" s="200">
        <f t="shared" si="1888"/>
        <v>0</v>
      </c>
      <c r="OJ47" s="200">
        <f t="shared" si="1888"/>
        <v>0</v>
      </c>
      <c r="OK47" s="200">
        <f t="shared" si="1888"/>
        <v>0</v>
      </c>
      <c r="OL47" s="76">
        <f t="shared" si="305"/>
        <v>0</v>
      </c>
      <c r="OM47" s="76">
        <f t="shared" si="306"/>
        <v>0</v>
      </c>
      <c r="ON47" s="91">
        <f>'СДП (план)'!BV46</f>
        <v>0</v>
      </c>
      <c r="OO47" s="91">
        <f>'СДП (план)'!BW46</f>
        <v>0</v>
      </c>
      <c r="OP47" s="76">
        <f t="shared" si="307"/>
        <v>0</v>
      </c>
      <c r="OQ47" s="76">
        <f t="shared" si="308"/>
        <v>0</v>
      </c>
      <c r="OR47" s="91">
        <f t="shared" ref="OR47:OX47" si="1889">OR48</f>
        <v>0</v>
      </c>
      <c r="OS47" s="91">
        <f t="shared" si="1889"/>
        <v>0</v>
      </c>
      <c r="OT47" s="91">
        <f t="shared" si="1889"/>
        <v>0</v>
      </c>
      <c r="OU47" s="91">
        <f t="shared" si="1889"/>
        <v>0</v>
      </c>
      <c r="OV47" s="200">
        <f t="shared" si="1889"/>
        <v>0</v>
      </c>
      <c r="OW47" s="200">
        <f t="shared" si="1889"/>
        <v>0</v>
      </c>
      <c r="OX47" s="200">
        <f t="shared" si="1889"/>
        <v>0</v>
      </c>
      <c r="OY47" s="76">
        <f t="shared" si="310"/>
        <v>0</v>
      </c>
      <c r="OZ47" s="76">
        <f t="shared" si="311"/>
        <v>0</v>
      </c>
      <c r="PA47" s="91">
        <f>'СДП (план)'!BX46</f>
        <v>0</v>
      </c>
      <c r="PB47" s="91">
        <f>'СДП (план)'!BY46</f>
        <v>0</v>
      </c>
      <c r="PC47" s="76">
        <f t="shared" si="312"/>
        <v>0</v>
      </c>
      <c r="PD47" s="76">
        <f t="shared" si="313"/>
        <v>0</v>
      </c>
      <c r="PE47" s="91">
        <f t="shared" ref="PE47:PK47" si="1890">PE48</f>
        <v>0</v>
      </c>
      <c r="PF47" s="91">
        <f t="shared" si="1890"/>
        <v>0</v>
      </c>
      <c r="PG47" s="91">
        <f t="shared" si="1890"/>
        <v>0</v>
      </c>
      <c r="PH47" s="91">
        <f t="shared" si="1890"/>
        <v>0</v>
      </c>
      <c r="PI47" s="200">
        <f t="shared" si="1890"/>
        <v>0</v>
      </c>
      <c r="PJ47" s="200">
        <f t="shared" si="1890"/>
        <v>0</v>
      </c>
      <c r="PK47" s="200">
        <f t="shared" si="1890"/>
        <v>0</v>
      </c>
      <c r="PL47" s="76">
        <f t="shared" si="315"/>
        <v>0</v>
      </c>
      <c r="PM47" s="76">
        <f t="shared" si="316"/>
        <v>0</v>
      </c>
      <c r="PN47" s="91">
        <f>'СДП (план)'!BZ46</f>
        <v>0</v>
      </c>
      <c r="PO47" s="91">
        <f>'СДП (план)'!CA46</f>
        <v>0</v>
      </c>
      <c r="PP47" s="76">
        <f t="shared" si="317"/>
        <v>0</v>
      </c>
      <c r="PQ47" s="76">
        <f t="shared" si="318"/>
        <v>0</v>
      </c>
      <c r="PR47" s="91">
        <f t="shared" ref="PR47:PX47" si="1891">PR48</f>
        <v>0</v>
      </c>
      <c r="PS47" s="91">
        <f t="shared" si="1891"/>
        <v>0</v>
      </c>
      <c r="PT47" s="91">
        <f t="shared" si="1891"/>
        <v>0</v>
      </c>
      <c r="PU47" s="91">
        <f t="shared" si="1891"/>
        <v>0</v>
      </c>
      <c r="PV47" s="200">
        <f t="shared" si="1891"/>
        <v>0</v>
      </c>
      <c r="PW47" s="200">
        <f t="shared" si="1891"/>
        <v>0</v>
      </c>
      <c r="PX47" s="200">
        <f t="shared" si="1891"/>
        <v>0</v>
      </c>
      <c r="PY47" s="76">
        <f t="shared" si="321"/>
        <v>0</v>
      </c>
      <c r="PZ47" s="76">
        <f t="shared" si="322"/>
        <v>0</v>
      </c>
      <c r="QA47" s="91">
        <f>'СДП (план)'!CB46</f>
        <v>0</v>
      </c>
      <c r="QB47" s="91">
        <f>'СДП (план)'!CC46</f>
        <v>0</v>
      </c>
      <c r="QC47" s="76">
        <f t="shared" si="323"/>
        <v>0</v>
      </c>
      <c r="QD47" s="76">
        <f t="shared" si="324"/>
        <v>0</v>
      </c>
      <c r="QE47" s="91">
        <f t="shared" ref="QE47:QK47" si="1892">QE48</f>
        <v>0</v>
      </c>
      <c r="QF47" s="91">
        <f t="shared" si="1892"/>
        <v>0</v>
      </c>
      <c r="QG47" s="91">
        <f t="shared" si="1892"/>
        <v>0</v>
      </c>
      <c r="QH47" s="91">
        <f t="shared" si="1892"/>
        <v>0</v>
      </c>
      <c r="QI47" s="200">
        <f t="shared" si="1892"/>
        <v>0</v>
      </c>
      <c r="QJ47" s="200">
        <f t="shared" si="1892"/>
        <v>0</v>
      </c>
      <c r="QK47" s="200">
        <f t="shared" si="1892"/>
        <v>0</v>
      </c>
      <c r="QL47" s="76">
        <f t="shared" si="326"/>
        <v>0</v>
      </c>
      <c r="QM47" s="76">
        <f t="shared" si="327"/>
        <v>0</v>
      </c>
      <c r="QN47" s="91">
        <f>'СДП (план)'!CD46</f>
        <v>0</v>
      </c>
      <c r="QO47" s="91">
        <f>'СДП (план)'!CE46</f>
        <v>0</v>
      </c>
      <c r="QP47" s="76">
        <f t="shared" si="328"/>
        <v>0</v>
      </c>
      <c r="QQ47" s="76">
        <f t="shared" si="329"/>
        <v>0</v>
      </c>
      <c r="QR47" s="91">
        <f t="shared" ref="QR47:RK47" si="1893">QR48</f>
        <v>0</v>
      </c>
      <c r="QS47" s="91">
        <f t="shared" si="1893"/>
        <v>0</v>
      </c>
      <c r="QT47" s="91">
        <f t="shared" si="1893"/>
        <v>0</v>
      </c>
      <c r="QU47" s="91">
        <f t="shared" si="1893"/>
        <v>0</v>
      </c>
      <c r="QV47" s="200">
        <f t="shared" si="1893"/>
        <v>0</v>
      </c>
      <c r="QW47" s="200">
        <f t="shared" si="1893"/>
        <v>0</v>
      </c>
      <c r="QX47" s="200">
        <f t="shared" si="1893"/>
        <v>0</v>
      </c>
      <c r="QY47" s="76">
        <f t="shared" si="332"/>
        <v>0</v>
      </c>
      <c r="QZ47" s="76">
        <f t="shared" si="333"/>
        <v>0</v>
      </c>
      <c r="RA47" s="91">
        <f>'СДП (план)'!CF46</f>
        <v>0</v>
      </c>
      <c r="RB47" s="91">
        <f>'СДП (план)'!CG46</f>
        <v>0</v>
      </c>
      <c r="RC47" s="76">
        <f t="shared" si="334"/>
        <v>0</v>
      </c>
      <c r="RD47" s="76">
        <f t="shared" si="335"/>
        <v>0</v>
      </c>
      <c r="RE47" s="91">
        <f t="shared" si="1893"/>
        <v>0</v>
      </c>
      <c r="RF47" s="91">
        <f t="shared" si="1893"/>
        <v>0</v>
      </c>
      <c r="RG47" s="91">
        <f t="shared" si="1893"/>
        <v>0</v>
      </c>
      <c r="RH47" s="91">
        <f t="shared" si="1893"/>
        <v>0</v>
      </c>
      <c r="RI47" s="200">
        <f t="shared" si="1893"/>
        <v>0</v>
      </c>
      <c r="RJ47" s="200">
        <f t="shared" si="1893"/>
        <v>0</v>
      </c>
      <c r="RK47" s="200">
        <f t="shared" si="1893"/>
        <v>0</v>
      </c>
      <c r="RL47" s="76">
        <f t="shared" si="337"/>
        <v>0</v>
      </c>
      <c r="RM47" s="76">
        <f t="shared" si="338"/>
        <v>0</v>
      </c>
      <c r="RN47" s="91">
        <f>'СДП (план)'!CH46</f>
        <v>0</v>
      </c>
      <c r="RO47" s="91">
        <f>'СДП (план)'!CI46</f>
        <v>0</v>
      </c>
      <c r="RP47" s="76">
        <f t="shared" si="339"/>
        <v>0</v>
      </c>
      <c r="RQ47" s="76">
        <f t="shared" si="340"/>
        <v>0</v>
      </c>
      <c r="RR47" s="91">
        <f t="shared" ref="RR47:SK47" si="1894">RR48</f>
        <v>0</v>
      </c>
      <c r="RS47" s="91">
        <f t="shared" si="1894"/>
        <v>0</v>
      </c>
      <c r="RT47" s="91">
        <f t="shared" si="1894"/>
        <v>0</v>
      </c>
      <c r="RU47" s="91">
        <f t="shared" si="1894"/>
        <v>0</v>
      </c>
      <c r="RV47" s="200">
        <f t="shared" si="1894"/>
        <v>0</v>
      </c>
      <c r="RW47" s="200">
        <f t="shared" si="1894"/>
        <v>0</v>
      </c>
      <c r="RX47" s="200">
        <f t="shared" si="1894"/>
        <v>0</v>
      </c>
      <c r="RY47" s="76">
        <f t="shared" si="343"/>
        <v>0</v>
      </c>
      <c r="RZ47" s="76">
        <f t="shared" si="344"/>
        <v>0</v>
      </c>
      <c r="SA47" s="91">
        <f>'СДП (план)'!CJ46</f>
        <v>0</v>
      </c>
      <c r="SB47" s="91">
        <f>'СДП (план)'!CK46</f>
        <v>0</v>
      </c>
      <c r="SC47" s="76">
        <f t="shared" si="345"/>
        <v>0</v>
      </c>
      <c r="SD47" s="76">
        <f t="shared" si="346"/>
        <v>0</v>
      </c>
      <c r="SE47" s="91">
        <f t="shared" si="1894"/>
        <v>0</v>
      </c>
      <c r="SF47" s="91">
        <f t="shared" si="1894"/>
        <v>0</v>
      </c>
      <c r="SG47" s="91">
        <f t="shared" si="1894"/>
        <v>0</v>
      </c>
      <c r="SH47" s="91">
        <f t="shared" si="1894"/>
        <v>0</v>
      </c>
      <c r="SI47" s="200">
        <f t="shared" si="1894"/>
        <v>0</v>
      </c>
      <c r="SJ47" s="200">
        <f t="shared" si="1894"/>
        <v>0</v>
      </c>
      <c r="SK47" s="200">
        <f t="shared" si="1894"/>
        <v>0</v>
      </c>
      <c r="SL47" s="76">
        <f t="shared" si="348"/>
        <v>0</v>
      </c>
      <c r="SM47" s="76">
        <f t="shared" si="349"/>
        <v>0</v>
      </c>
      <c r="SN47" s="91">
        <f>'СДП (план)'!CL46</f>
        <v>0</v>
      </c>
      <c r="SO47" s="91">
        <f>'СДП (план)'!CM46</f>
        <v>0</v>
      </c>
      <c r="SP47" s="76">
        <f t="shared" si="350"/>
        <v>0</v>
      </c>
      <c r="SQ47" s="76">
        <f t="shared" si="351"/>
        <v>0</v>
      </c>
      <c r="SR47" s="91">
        <f t="shared" ref="SR47:UK47" si="1895">SR48</f>
        <v>0</v>
      </c>
      <c r="SS47" s="91">
        <f t="shared" si="1895"/>
        <v>0</v>
      </c>
      <c r="ST47" s="91">
        <f t="shared" si="1895"/>
        <v>0</v>
      </c>
      <c r="SU47" s="91">
        <f t="shared" si="1895"/>
        <v>0</v>
      </c>
      <c r="SV47" s="200">
        <f t="shared" si="1895"/>
        <v>0</v>
      </c>
      <c r="SW47" s="200">
        <f t="shared" si="1895"/>
        <v>0</v>
      </c>
      <c r="SX47" s="200">
        <f t="shared" si="1895"/>
        <v>0</v>
      </c>
      <c r="SY47" s="76">
        <f t="shared" si="354"/>
        <v>0</v>
      </c>
      <c r="SZ47" s="76">
        <f t="shared" si="355"/>
        <v>0</v>
      </c>
      <c r="TA47" s="91">
        <f>'СДП (план)'!CN46</f>
        <v>0</v>
      </c>
      <c r="TB47" s="91">
        <f>'СДП (план)'!CO46</f>
        <v>0</v>
      </c>
      <c r="TC47" s="76">
        <f t="shared" si="356"/>
        <v>0</v>
      </c>
      <c r="TD47" s="76">
        <f t="shared" si="357"/>
        <v>0</v>
      </c>
      <c r="TE47" s="91">
        <f t="shared" si="1895"/>
        <v>0</v>
      </c>
      <c r="TF47" s="91">
        <f t="shared" si="1895"/>
        <v>0</v>
      </c>
      <c r="TG47" s="91">
        <f t="shared" si="1895"/>
        <v>0</v>
      </c>
      <c r="TH47" s="91">
        <f t="shared" si="1895"/>
        <v>0</v>
      </c>
      <c r="TI47" s="200">
        <f t="shared" si="1895"/>
        <v>0</v>
      </c>
      <c r="TJ47" s="200">
        <f t="shared" si="1895"/>
        <v>0</v>
      </c>
      <c r="TK47" s="200">
        <f t="shared" si="1895"/>
        <v>0</v>
      </c>
      <c r="TL47" s="76">
        <f t="shared" si="360"/>
        <v>0</v>
      </c>
      <c r="TM47" s="76">
        <f t="shared" si="361"/>
        <v>0</v>
      </c>
      <c r="TN47" s="91">
        <f>'СДП (план)'!CP46</f>
        <v>0</v>
      </c>
      <c r="TO47" s="91">
        <f>'СДП (план)'!CQ46</f>
        <v>0</v>
      </c>
      <c r="TP47" s="76">
        <f t="shared" si="362"/>
        <v>0</v>
      </c>
      <c r="TQ47" s="76">
        <f t="shared" si="363"/>
        <v>0</v>
      </c>
      <c r="TR47" s="91">
        <f t="shared" ref="TR47:TX47" si="1896">TR48</f>
        <v>0</v>
      </c>
      <c r="TS47" s="91">
        <f t="shared" si="1896"/>
        <v>0</v>
      </c>
      <c r="TT47" s="91">
        <f t="shared" si="1896"/>
        <v>0</v>
      </c>
      <c r="TU47" s="91">
        <f t="shared" si="1896"/>
        <v>0</v>
      </c>
      <c r="TV47" s="200">
        <f t="shared" si="1896"/>
        <v>0</v>
      </c>
      <c r="TW47" s="200">
        <f t="shared" si="1896"/>
        <v>0</v>
      </c>
      <c r="TX47" s="200">
        <f t="shared" si="1896"/>
        <v>0</v>
      </c>
      <c r="TY47" s="76">
        <f t="shared" si="366"/>
        <v>0</v>
      </c>
      <c r="TZ47" s="76">
        <f t="shared" si="367"/>
        <v>0</v>
      </c>
      <c r="UA47" s="30">
        <f>'СДП (план)'!CR46</f>
        <v>0</v>
      </c>
      <c r="UB47" s="30">
        <f>'СДП (план)'!CS46</f>
        <v>0</v>
      </c>
      <c r="UC47" s="76">
        <f t="shared" si="368"/>
        <v>0</v>
      </c>
      <c r="UD47" s="76">
        <f t="shared" si="369"/>
        <v>0</v>
      </c>
      <c r="UE47" s="91">
        <f t="shared" si="1895"/>
        <v>0</v>
      </c>
      <c r="UF47" s="91">
        <f t="shared" si="1895"/>
        <v>0</v>
      </c>
      <c r="UG47" s="91">
        <f t="shared" si="1895"/>
        <v>0</v>
      </c>
      <c r="UH47" s="91">
        <f t="shared" si="1895"/>
        <v>0</v>
      </c>
      <c r="UI47" s="200">
        <f t="shared" si="1895"/>
        <v>0</v>
      </c>
      <c r="UJ47" s="200">
        <f t="shared" si="1895"/>
        <v>0</v>
      </c>
      <c r="UK47" s="200">
        <f t="shared" si="1895"/>
        <v>0</v>
      </c>
      <c r="UL47" s="76">
        <f t="shared" si="371"/>
        <v>0</v>
      </c>
      <c r="UM47" s="76">
        <f t="shared" si="372"/>
        <v>0</v>
      </c>
      <c r="UN47" s="30">
        <f>'СДП (план)'!CT46</f>
        <v>0</v>
      </c>
      <c r="UO47" s="30">
        <f>'СДП (план)'!CU46</f>
        <v>0</v>
      </c>
      <c r="UP47" s="76">
        <f t="shared" si="373"/>
        <v>0</v>
      </c>
      <c r="UQ47" s="76">
        <f t="shared" si="374"/>
        <v>0</v>
      </c>
      <c r="UR47" s="91">
        <f t="shared" ref="UR47:VX47" si="1897">UR48</f>
        <v>0</v>
      </c>
      <c r="US47" s="91">
        <f t="shared" si="1897"/>
        <v>0</v>
      </c>
      <c r="UT47" s="91">
        <f t="shared" si="1897"/>
        <v>0</v>
      </c>
      <c r="UU47" s="91">
        <f t="shared" si="1897"/>
        <v>0</v>
      </c>
      <c r="UV47" s="200">
        <f t="shared" si="1897"/>
        <v>0</v>
      </c>
      <c r="UW47" s="200">
        <f t="shared" si="1897"/>
        <v>0</v>
      </c>
      <c r="UX47" s="200">
        <f t="shared" si="1897"/>
        <v>0</v>
      </c>
      <c r="UY47" s="76">
        <f t="shared" si="376"/>
        <v>0</v>
      </c>
      <c r="UZ47" s="76">
        <f t="shared" si="377"/>
        <v>0</v>
      </c>
      <c r="VA47" s="76">
        <f>'СДП (план)'!CV46</f>
        <v>0</v>
      </c>
      <c r="VB47" s="76">
        <f>'СДП (план)'!CW46</f>
        <v>0</v>
      </c>
      <c r="VC47" s="76">
        <f t="shared" si="378"/>
        <v>0</v>
      </c>
      <c r="VD47" s="76">
        <f t="shared" si="379"/>
        <v>0</v>
      </c>
      <c r="VE47" s="79"/>
      <c r="VF47" s="79"/>
      <c r="VG47" s="79"/>
      <c r="VH47" s="79"/>
      <c r="VI47" s="200">
        <f t="shared" ref="VI47:VK47" si="1898">VI48</f>
        <v>0</v>
      </c>
      <c r="VJ47" s="200">
        <f t="shared" si="1898"/>
        <v>0</v>
      </c>
      <c r="VK47" s="200">
        <f t="shared" si="1898"/>
        <v>0</v>
      </c>
      <c r="VL47" s="76">
        <f t="shared" si="381"/>
        <v>0</v>
      </c>
      <c r="VM47" s="76">
        <f t="shared" si="382"/>
        <v>0</v>
      </c>
      <c r="VN47" s="91">
        <f t="shared" si="1897"/>
        <v>0</v>
      </c>
      <c r="VO47" s="91">
        <f t="shared" si="1897"/>
        <v>0</v>
      </c>
      <c r="VP47" s="91">
        <f t="shared" si="1897"/>
        <v>0</v>
      </c>
      <c r="VQ47" s="91">
        <f t="shared" si="1897"/>
        <v>0</v>
      </c>
      <c r="VR47" s="91">
        <f t="shared" si="1897"/>
        <v>0</v>
      </c>
      <c r="VS47" s="91">
        <f t="shared" si="1897"/>
        <v>0</v>
      </c>
      <c r="VT47" s="91">
        <f t="shared" si="1897"/>
        <v>0</v>
      </c>
      <c r="VU47" s="91">
        <f t="shared" si="1897"/>
        <v>0</v>
      </c>
      <c r="VV47" s="91">
        <f t="shared" si="1897"/>
        <v>0</v>
      </c>
      <c r="VW47" s="91">
        <f t="shared" si="1897"/>
        <v>0</v>
      </c>
      <c r="VX47" s="91">
        <f t="shared" si="1897"/>
        <v>0</v>
      </c>
      <c r="VY47" s="76">
        <f>SUM(VR47-VP47)</f>
        <v>0</v>
      </c>
      <c r="VZ47" s="156">
        <f>SUM(VS47-VQ47)</f>
        <v>0</v>
      </c>
      <c r="WA47" s="63"/>
      <c r="WB47" s="235"/>
      <c r="WC47" s="235"/>
      <c r="WD47" s="235"/>
      <c r="WE47" s="236">
        <f t="shared" si="538"/>
        <v>0</v>
      </c>
      <c r="WF47" s="236">
        <f t="shared" si="539"/>
        <v>0</v>
      </c>
      <c r="WG47" s="467"/>
      <c r="WH47" s="467" t="e">
        <f t="shared" si="1115"/>
        <v>#DIV/0!</v>
      </c>
    </row>
    <row r="48" spans="1:606" s="63" customFormat="1" ht="15" x14ac:dyDescent="0.25">
      <c r="A48" s="33"/>
      <c r="B48" s="33">
        <v>23</v>
      </c>
      <c r="C48" s="56" t="s">
        <v>492</v>
      </c>
      <c r="D48" s="1" t="s">
        <v>220</v>
      </c>
      <c r="E48" s="2">
        <v>13520</v>
      </c>
      <c r="F48" s="32">
        <v>1.6</v>
      </c>
      <c r="G48" s="10"/>
      <c r="H48" s="21">
        <v>1</v>
      </c>
      <c r="I48" s="38"/>
      <c r="J48" s="247">
        <v>1.4</v>
      </c>
      <c r="K48" s="247">
        <v>1.68</v>
      </c>
      <c r="L48" s="247">
        <v>2.23</v>
      </c>
      <c r="M48" s="247">
        <v>2.57</v>
      </c>
      <c r="N48" s="77">
        <f>'СДП (план)'!N47</f>
        <v>0</v>
      </c>
      <c r="O48" s="77">
        <f>'СДП (план)'!O47</f>
        <v>0</v>
      </c>
      <c r="P48" s="76">
        <f t="shared" si="136"/>
        <v>0</v>
      </c>
      <c r="Q48" s="76">
        <f t="shared" si="137"/>
        <v>0</v>
      </c>
      <c r="R48" s="76"/>
      <c r="S48" s="76"/>
      <c r="T48" s="76"/>
      <c r="U48" s="76"/>
      <c r="V48" s="76">
        <f t="shared" ref="V48" si="1899">SUM(N48*$F48)</f>
        <v>0</v>
      </c>
      <c r="W48" s="76">
        <f t="shared" ref="W48" si="1900">SUM(P48*$F48)</f>
        <v>0</v>
      </c>
      <c r="X48" s="76">
        <f t="shared" ref="X48" si="1901">SUM(R48*$F48)</f>
        <v>0</v>
      </c>
      <c r="Y48" s="76">
        <f t="shared" ref="Y48" si="1902">SUM(R48-P48)</f>
        <v>0</v>
      </c>
      <c r="Z48" s="76">
        <f t="shared" ref="Z48" si="1903">SUM(S48-Q48)</f>
        <v>0</v>
      </c>
      <c r="AA48" s="218">
        <f>'СДП (план)'!P47</f>
        <v>0</v>
      </c>
      <c r="AB48" s="218">
        <f>'СДП (план)'!Q47</f>
        <v>0</v>
      </c>
      <c r="AC48" s="76">
        <f t="shared" si="141"/>
        <v>0</v>
      </c>
      <c r="AD48" s="76">
        <f t="shared" si="142"/>
        <v>0</v>
      </c>
      <c r="AE48" s="76"/>
      <c r="AF48" s="76"/>
      <c r="AG48" s="76"/>
      <c r="AH48" s="76"/>
      <c r="AI48" s="76">
        <f t="shared" ref="AI48" si="1904">SUM(AA48*$F48)</f>
        <v>0</v>
      </c>
      <c r="AJ48" s="76">
        <f t="shared" ref="AJ48" si="1905">SUM(AC48*$F48)</f>
        <v>0</v>
      </c>
      <c r="AK48" s="76">
        <f t="shared" ref="AK48" si="1906">SUM(AE48*$F48)</f>
        <v>0</v>
      </c>
      <c r="AL48" s="76">
        <f t="shared" si="145"/>
        <v>0</v>
      </c>
      <c r="AM48" s="76">
        <f t="shared" si="146"/>
        <v>0</v>
      </c>
      <c r="AN48" s="77">
        <f>'СДП (план)'!R47</f>
        <v>0</v>
      </c>
      <c r="AO48" s="76">
        <f>'СДП (план)'!S47</f>
        <v>0</v>
      </c>
      <c r="AP48" s="76">
        <f t="shared" si="147"/>
        <v>0</v>
      </c>
      <c r="AQ48" s="76">
        <f t="shared" si="148"/>
        <v>0</v>
      </c>
      <c r="AR48" s="76"/>
      <c r="AS48" s="76"/>
      <c r="AT48" s="76"/>
      <c r="AU48" s="76"/>
      <c r="AV48" s="76">
        <f t="shared" ref="AV48" si="1907">SUM(AN48*$F48)</f>
        <v>0</v>
      </c>
      <c r="AW48" s="76">
        <f t="shared" ref="AW48" si="1908">SUM(AP48*$F48)</f>
        <v>0</v>
      </c>
      <c r="AX48" s="76">
        <f t="shared" ref="AX48" si="1909">SUM(AR48*$F48)</f>
        <v>0</v>
      </c>
      <c r="AY48" s="76">
        <f t="shared" si="151"/>
        <v>0</v>
      </c>
      <c r="AZ48" s="76">
        <f t="shared" si="152"/>
        <v>0</v>
      </c>
      <c r="BA48" s="165">
        <f>'СДП (план)'!T47</f>
        <v>0</v>
      </c>
      <c r="BB48" s="4">
        <f>'СДП (план)'!U47</f>
        <v>0</v>
      </c>
      <c r="BC48" s="76">
        <f t="shared" si="153"/>
        <v>0</v>
      </c>
      <c r="BD48" s="76">
        <f t="shared" si="154"/>
        <v>0</v>
      </c>
      <c r="BE48" s="76"/>
      <c r="BF48" s="76"/>
      <c r="BG48" s="76"/>
      <c r="BH48" s="76"/>
      <c r="BI48" s="76">
        <f t="shared" ref="BI48" si="1910">SUM(BA48*$F48)</f>
        <v>0</v>
      </c>
      <c r="BJ48" s="76">
        <f t="shared" ref="BJ48" si="1911">SUM(BC48*$F48)</f>
        <v>0</v>
      </c>
      <c r="BK48" s="76">
        <f t="shared" ref="BK48" si="1912">SUM(BE48*$F48)</f>
        <v>0</v>
      </c>
      <c r="BL48" s="76">
        <f t="shared" si="157"/>
        <v>0</v>
      </c>
      <c r="BM48" s="76">
        <f t="shared" si="158"/>
        <v>0</v>
      </c>
      <c r="BN48" s="77">
        <f>'СДП (план)'!V47</f>
        <v>0</v>
      </c>
      <c r="BO48" s="76">
        <f>'СДП (план)'!W47</f>
        <v>0</v>
      </c>
      <c r="BP48" s="76">
        <f t="shared" si="159"/>
        <v>0</v>
      </c>
      <c r="BQ48" s="76">
        <f t="shared" si="160"/>
        <v>0</v>
      </c>
      <c r="BR48" s="76"/>
      <c r="BS48" s="76"/>
      <c r="BT48" s="76"/>
      <c r="BU48" s="76"/>
      <c r="BV48" s="76">
        <f t="shared" ref="BV48" si="1913">SUM(BN48*$F48)</f>
        <v>0</v>
      </c>
      <c r="BW48" s="76">
        <f t="shared" ref="BW48" si="1914">SUM(BP48*$F48)</f>
        <v>0</v>
      </c>
      <c r="BX48" s="76">
        <f t="shared" ref="BX48" si="1915">SUM(BR48*$F48)</f>
        <v>0</v>
      </c>
      <c r="BY48" s="76">
        <f t="shared" si="399"/>
        <v>0</v>
      </c>
      <c r="BZ48" s="76">
        <f t="shared" si="400"/>
        <v>0</v>
      </c>
      <c r="CA48" s="79">
        <f>'СДП (план)'!X47</f>
        <v>0</v>
      </c>
      <c r="CB48" s="76">
        <f>'СДП (план)'!Y47</f>
        <v>0</v>
      </c>
      <c r="CC48" s="76">
        <f t="shared" si="164"/>
        <v>0</v>
      </c>
      <c r="CD48" s="76">
        <f t="shared" si="165"/>
        <v>0</v>
      </c>
      <c r="CE48" s="76"/>
      <c r="CF48" s="76"/>
      <c r="CG48" s="76"/>
      <c r="CH48" s="76"/>
      <c r="CI48" s="76">
        <f t="shared" ref="CI48" si="1916">SUM(CA48*$F48)</f>
        <v>0</v>
      </c>
      <c r="CJ48" s="76">
        <f t="shared" ref="CJ48" si="1917">SUM(CC48*$F48)</f>
        <v>0</v>
      </c>
      <c r="CK48" s="76">
        <f t="shared" ref="CK48" si="1918">SUM(CE48*$F48)</f>
        <v>0</v>
      </c>
      <c r="CL48" s="76">
        <f t="shared" si="168"/>
        <v>0</v>
      </c>
      <c r="CM48" s="76">
        <f t="shared" si="169"/>
        <v>0</v>
      </c>
      <c r="CN48" s="78">
        <f>'СДП (план)'!Z47</f>
        <v>0</v>
      </c>
      <c r="CO48" s="78">
        <f>'СДП (план)'!AA47</f>
        <v>0</v>
      </c>
      <c r="CP48" s="76">
        <f t="shared" si="170"/>
        <v>0</v>
      </c>
      <c r="CQ48" s="76">
        <f t="shared" si="171"/>
        <v>0</v>
      </c>
      <c r="CR48" s="76"/>
      <c r="CS48" s="76"/>
      <c r="CT48" s="76"/>
      <c r="CU48" s="76"/>
      <c r="CV48" s="76">
        <f t="shared" ref="CV48" si="1919">SUM(CN48*$F48)</f>
        <v>0</v>
      </c>
      <c r="CW48" s="76">
        <f t="shared" ref="CW48" si="1920">SUM(CP48*$F48)</f>
        <v>0</v>
      </c>
      <c r="CX48" s="76">
        <f t="shared" ref="CX48" si="1921">SUM(CR48*$F48)</f>
        <v>0</v>
      </c>
      <c r="CY48" s="76">
        <f t="shared" si="174"/>
        <v>0</v>
      </c>
      <c r="CZ48" s="76">
        <f t="shared" si="175"/>
        <v>0</v>
      </c>
      <c r="DA48" s="9">
        <f>'СДП (план)'!AB47</f>
        <v>0</v>
      </c>
      <c r="DB48" s="4">
        <f>'СДП (план)'!AC47</f>
        <v>0</v>
      </c>
      <c r="DC48" s="76">
        <f t="shared" si="176"/>
        <v>0</v>
      </c>
      <c r="DD48" s="76">
        <f t="shared" si="177"/>
        <v>0</v>
      </c>
      <c r="DE48" s="76"/>
      <c r="DF48" s="76"/>
      <c r="DG48" s="76"/>
      <c r="DH48" s="76"/>
      <c r="DI48" s="76">
        <f t="shared" ref="DI48" si="1922">SUM(DA48*$F48)</f>
        <v>0</v>
      </c>
      <c r="DJ48" s="76">
        <f t="shared" ref="DJ48" si="1923">SUM(DC48*$F48)</f>
        <v>0</v>
      </c>
      <c r="DK48" s="76">
        <f t="shared" ref="DK48" si="1924">SUM(DE48*$F48)</f>
        <v>0</v>
      </c>
      <c r="DL48" s="76">
        <f t="shared" si="180"/>
        <v>0</v>
      </c>
      <c r="DM48" s="76">
        <f t="shared" si="181"/>
        <v>0</v>
      </c>
      <c r="DN48" s="77">
        <f>'СДП (план)'!AD47</f>
        <v>0</v>
      </c>
      <c r="DO48" s="76">
        <f>'СДП (план)'!AE47</f>
        <v>0</v>
      </c>
      <c r="DP48" s="76">
        <f t="shared" si="182"/>
        <v>0</v>
      </c>
      <c r="DQ48" s="76">
        <f t="shared" si="183"/>
        <v>0</v>
      </c>
      <c r="DR48" s="76"/>
      <c r="DS48" s="76"/>
      <c r="DT48" s="76"/>
      <c r="DU48" s="76"/>
      <c r="DV48" s="76">
        <f t="shared" ref="DV48" si="1925">SUM(DN48*$F48)</f>
        <v>0</v>
      </c>
      <c r="DW48" s="76">
        <f t="shared" ref="DW48" si="1926">SUM(DP48*$F48)</f>
        <v>0</v>
      </c>
      <c r="DX48" s="76">
        <f t="shared" ref="DX48" si="1927">SUM(DR48*$F48)</f>
        <v>0</v>
      </c>
      <c r="DY48" s="76">
        <f t="shared" si="186"/>
        <v>0</v>
      </c>
      <c r="DZ48" s="76">
        <f t="shared" si="187"/>
        <v>0</v>
      </c>
      <c r="EA48" s="9">
        <f>'СДП (план)'!AF47</f>
        <v>0</v>
      </c>
      <c r="EB48" s="4">
        <f>'СДП (план)'!AG47</f>
        <v>0</v>
      </c>
      <c r="EC48" s="76">
        <f t="shared" si="188"/>
        <v>0</v>
      </c>
      <c r="ED48" s="76">
        <f t="shared" si="189"/>
        <v>0</v>
      </c>
      <c r="EE48" s="76"/>
      <c r="EF48" s="76"/>
      <c r="EG48" s="76"/>
      <c r="EH48" s="76"/>
      <c r="EI48" s="76">
        <f t="shared" ref="EI48" si="1928">SUM(EA48*$F48)</f>
        <v>0</v>
      </c>
      <c r="EJ48" s="76">
        <f t="shared" ref="EJ48" si="1929">SUM(EC48*$F48)</f>
        <v>0</v>
      </c>
      <c r="EK48" s="76">
        <f t="shared" ref="EK48" si="1930">SUM(EE48*$F48)</f>
        <v>0</v>
      </c>
      <c r="EL48" s="76">
        <f t="shared" si="191"/>
        <v>0</v>
      </c>
      <c r="EM48" s="76">
        <f t="shared" si="192"/>
        <v>0</v>
      </c>
      <c r="EN48" s="9">
        <f>'СДП (план)'!AH47</f>
        <v>0</v>
      </c>
      <c r="EO48" s="4">
        <f>'СДП (план)'!AI47</f>
        <v>0</v>
      </c>
      <c r="EP48" s="76">
        <f t="shared" si="193"/>
        <v>0</v>
      </c>
      <c r="EQ48" s="76">
        <f t="shared" si="194"/>
        <v>0</v>
      </c>
      <c r="ER48" s="76"/>
      <c r="ES48" s="76"/>
      <c r="ET48" s="76"/>
      <c r="EU48" s="76"/>
      <c r="EV48" s="76">
        <f t="shared" ref="EV48" si="1931">SUM(EN48*$F48)</f>
        <v>0</v>
      </c>
      <c r="EW48" s="76">
        <f t="shared" ref="EW48" si="1932">SUM(EP48*$F48)</f>
        <v>0</v>
      </c>
      <c r="EX48" s="76">
        <f t="shared" ref="EX48" si="1933">SUM(ER48*$F48)</f>
        <v>0</v>
      </c>
      <c r="EY48" s="76">
        <f t="shared" si="197"/>
        <v>0</v>
      </c>
      <c r="EZ48" s="76">
        <f t="shared" si="198"/>
        <v>0</v>
      </c>
      <c r="FA48" s="77">
        <f>'СДП (план)'!AJ47</f>
        <v>0</v>
      </c>
      <c r="FB48" s="76">
        <f>'СДП (план)'!AK47</f>
        <v>0</v>
      </c>
      <c r="FC48" s="76">
        <f t="shared" si="199"/>
        <v>0</v>
      </c>
      <c r="FD48" s="76">
        <f t="shared" si="200"/>
        <v>0</v>
      </c>
      <c r="FE48" s="76"/>
      <c r="FF48" s="76"/>
      <c r="FG48" s="76"/>
      <c r="FH48" s="76"/>
      <c r="FI48" s="76">
        <f t="shared" ref="FI48" si="1934">SUM(FA48*$F48)</f>
        <v>0</v>
      </c>
      <c r="FJ48" s="76">
        <f t="shared" ref="FJ48" si="1935">SUM(FC48*$F48)</f>
        <v>0</v>
      </c>
      <c r="FK48" s="76">
        <f t="shared" ref="FK48" si="1936">SUM(FE48*$F48)</f>
        <v>0</v>
      </c>
      <c r="FL48" s="76">
        <f t="shared" si="202"/>
        <v>0</v>
      </c>
      <c r="FM48" s="76">
        <f t="shared" si="203"/>
        <v>0</v>
      </c>
      <c r="FN48" s="78">
        <f>'СДП (план)'!AL47</f>
        <v>0</v>
      </c>
      <c r="FO48" s="251">
        <f>'СДП (план)'!AM47</f>
        <v>0</v>
      </c>
      <c r="FP48" s="76">
        <f t="shared" si="204"/>
        <v>0</v>
      </c>
      <c r="FQ48" s="76">
        <f t="shared" si="205"/>
        <v>0</v>
      </c>
      <c r="FR48" s="76"/>
      <c r="FS48" s="76"/>
      <c r="FT48" s="76"/>
      <c r="FU48" s="76"/>
      <c r="FV48" s="76">
        <f t="shared" ref="FV48" si="1937">SUM(FN48*$F48)</f>
        <v>0</v>
      </c>
      <c r="FW48" s="76">
        <f t="shared" ref="FW48" si="1938">SUM(FP48*$F48)</f>
        <v>0</v>
      </c>
      <c r="FX48" s="76">
        <f t="shared" ref="FX48" si="1939">SUM(FR48*$F48)</f>
        <v>0</v>
      </c>
      <c r="FY48" s="76">
        <f t="shared" si="208"/>
        <v>0</v>
      </c>
      <c r="FZ48" s="76">
        <f t="shared" si="209"/>
        <v>0</v>
      </c>
      <c r="GA48" s="77">
        <f>'СДП (план)'!AN47</f>
        <v>0</v>
      </c>
      <c r="GB48" s="76">
        <f>'СДП (план)'!AO47</f>
        <v>0</v>
      </c>
      <c r="GC48" s="76">
        <f t="shared" si="210"/>
        <v>0</v>
      </c>
      <c r="GD48" s="76">
        <f t="shared" si="211"/>
        <v>0</v>
      </c>
      <c r="GE48" s="76"/>
      <c r="GF48" s="76"/>
      <c r="GG48" s="76"/>
      <c r="GH48" s="76"/>
      <c r="GI48" s="76">
        <f t="shared" ref="GI48" si="1940">SUM(GA48*$F48)</f>
        <v>0</v>
      </c>
      <c r="GJ48" s="76">
        <f t="shared" ref="GJ48" si="1941">SUM(GC48*$F48)</f>
        <v>0</v>
      </c>
      <c r="GK48" s="76">
        <f t="shared" ref="GK48" si="1942">SUM(GE48*$F48)</f>
        <v>0</v>
      </c>
      <c r="GL48" s="76">
        <f t="shared" si="213"/>
        <v>0</v>
      </c>
      <c r="GM48" s="76">
        <f t="shared" si="214"/>
        <v>0</v>
      </c>
      <c r="GN48" s="77">
        <f>'СДП (план)'!AP47</f>
        <v>0</v>
      </c>
      <c r="GO48" s="76">
        <f>'СДП (план)'!AQ47</f>
        <v>0</v>
      </c>
      <c r="GP48" s="76">
        <f t="shared" si="215"/>
        <v>0</v>
      </c>
      <c r="GQ48" s="76">
        <f t="shared" si="216"/>
        <v>0</v>
      </c>
      <c r="GR48" s="76"/>
      <c r="GS48" s="76"/>
      <c r="GT48" s="76"/>
      <c r="GU48" s="76"/>
      <c r="GV48" s="76">
        <f t="shared" ref="GV48" si="1943">SUM(GN48*$F48)</f>
        <v>0</v>
      </c>
      <c r="GW48" s="76">
        <f t="shared" ref="GW48" si="1944">SUM(GP48*$F48)</f>
        <v>0</v>
      </c>
      <c r="GX48" s="76">
        <f t="shared" ref="GX48" si="1945">SUM(GR48*$F48)</f>
        <v>0</v>
      </c>
      <c r="GY48" s="76">
        <f t="shared" si="218"/>
        <v>0</v>
      </c>
      <c r="GZ48" s="76">
        <f t="shared" si="219"/>
        <v>0</v>
      </c>
      <c r="HA48" s="77">
        <f>'СДП (план)'!AR47</f>
        <v>0</v>
      </c>
      <c r="HB48" s="76">
        <f>'СДП (план)'!AS47</f>
        <v>0</v>
      </c>
      <c r="HC48" s="76">
        <f t="shared" si="220"/>
        <v>0</v>
      </c>
      <c r="HD48" s="76">
        <f t="shared" si="221"/>
        <v>0</v>
      </c>
      <c r="HE48" s="76"/>
      <c r="HF48" s="76"/>
      <c r="HG48" s="76"/>
      <c r="HH48" s="76"/>
      <c r="HI48" s="76">
        <f t="shared" ref="HI48" si="1946">SUM(HA48*$F48)</f>
        <v>0</v>
      </c>
      <c r="HJ48" s="76">
        <f t="shared" ref="HJ48" si="1947">SUM(HC48*$F48)</f>
        <v>0</v>
      </c>
      <c r="HK48" s="76">
        <f t="shared" ref="HK48" si="1948">SUM(HE48*$F48)</f>
        <v>0</v>
      </c>
      <c r="HL48" s="76">
        <f t="shared" si="224"/>
        <v>0</v>
      </c>
      <c r="HM48" s="76">
        <f t="shared" si="225"/>
        <v>0</v>
      </c>
      <c r="HN48" s="9">
        <f>'СДП (план)'!AT47</f>
        <v>0</v>
      </c>
      <c r="HO48" s="4">
        <f>'СДП (план)'!AU47</f>
        <v>0</v>
      </c>
      <c r="HP48" s="76">
        <f t="shared" si="226"/>
        <v>0</v>
      </c>
      <c r="HQ48" s="76">
        <f t="shared" si="227"/>
        <v>0</v>
      </c>
      <c r="HR48" s="76"/>
      <c r="HS48" s="76"/>
      <c r="HT48" s="76"/>
      <c r="HU48" s="76"/>
      <c r="HV48" s="76">
        <f t="shared" ref="HV48" si="1949">SUM(HN48*$F48)</f>
        <v>0</v>
      </c>
      <c r="HW48" s="76">
        <f t="shared" ref="HW48" si="1950">SUM(HP48*$F48)</f>
        <v>0</v>
      </c>
      <c r="HX48" s="76">
        <f t="shared" ref="HX48" si="1951">SUM(HR48*$F48)</f>
        <v>0</v>
      </c>
      <c r="HY48" s="76">
        <f t="shared" si="230"/>
        <v>0</v>
      </c>
      <c r="HZ48" s="76">
        <f t="shared" si="231"/>
        <v>0</v>
      </c>
      <c r="IA48" s="9">
        <f>'СДП (план)'!AV47</f>
        <v>0</v>
      </c>
      <c r="IB48" s="4">
        <f>'СДП (план)'!AW47</f>
        <v>0</v>
      </c>
      <c r="IC48" s="76">
        <f t="shared" si="232"/>
        <v>0</v>
      </c>
      <c r="ID48" s="76">
        <f t="shared" si="233"/>
        <v>0</v>
      </c>
      <c r="IE48" s="76"/>
      <c r="IF48" s="76"/>
      <c r="IG48" s="76"/>
      <c r="IH48" s="76"/>
      <c r="II48" s="76">
        <f t="shared" ref="II48" si="1952">SUM(IA48*$F48)</f>
        <v>0</v>
      </c>
      <c r="IJ48" s="76">
        <f t="shared" ref="IJ48" si="1953">SUM(IC48*$F48)</f>
        <v>0</v>
      </c>
      <c r="IK48" s="76">
        <f t="shared" ref="IK48" si="1954">SUM(IE48*$F48)</f>
        <v>0</v>
      </c>
      <c r="IL48" s="76">
        <f t="shared" si="236"/>
        <v>0</v>
      </c>
      <c r="IM48" s="76">
        <f t="shared" si="237"/>
        <v>0</v>
      </c>
      <c r="IN48" s="9">
        <f>'СДП (план)'!AX47</f>
        <v>0</v>
      </c>
      <c r="IO48" s="4">
        <f>'СДП (план)'!AY47</f>
        <v>0</v>
      </c>
      <c r="IP48" s="76">
        <f t="shared" si="238"/>
        <v>0</v>
      </c>
      <c r="IQ48" s="76">
        <f t="shared" si="239"/>
        <v>0</v>
      </c>
      <c r="IR48" s="76"/>
      <c r="IS48" s="76"/>
      <c r="IT48" s="76"/>
      <c r="IU48" s="76"/>
      <c r="IV48" s="76">
        <f t="shared" ref="IV48" si="1955">SUM(IN48*$F48)</f>
        <v>0</v>
      </c>
      <c r="IW48" s="76">
        <f t="shared" ref="IW48" si="1956">SUM(IP48*$F48)</f>
        <v>0</v>
      </c>
      <c r="IX48" s="76">
        <f t="shared" ref="IX48" si="1957">SUM(IR48*$F48)</f>
        <v>0</v>
      </c>
      <c r="IY48" s="76">
        <f t="shared" si="242"/>
        <v>0</v>
      </c>
      <c r="IZ48" s="76">
        <f t="shared" si="243"/>
        <v>0</v>
      </c>
      <c r="JA48" s="77">
        <f>'СДП (план)'!AZ47</f>
        <v>0</v>
      </c>
      <c r="JB48" s="76">
        <f>'СДП (план)'!BA47</f>
        <v>0</v>
      </c>
      <c r="JC48" s="76">
        <f t="shared" si="244"/>
        <v>0</v>
      </c>
      <c r="JD48" s="76">
        <f t="shared" si="245"/>
        <v>0</v>
      </c>
      <c r="JE48" s="76"/>
      <c r="JF48" s="76"/>
      <c r="JG48" s="76"/>
      <c r="JH48" s="76"/>
      <c r="JI48" s="76">
        <f t="shared" ref="JI48" si="1958">SUM(JA48*$F48)</f>
        <v>0</v>
      </c>
      <c r="JJ48" s="76">
        <f t="shared" ref="JJ48" si="1959">SUM(JC48*$F48)</f>
        <v>0</v>
      </c>
      <c r="JK48" s="76">
        <f t="shared" ref="JK48" si="1960">SUM(JE48*$F48)</f>
        <v>0</v>
      </c>
      <c r="JL48" s="76">
        <f t="shared" si="247"/>
        <v>0</v>
      </c>
      <c r="JM48" s="76">
        <f t="shared" si="248"/>
        <v>0</v>
      </c>
      <c r="JN48" s="77">
        <f>'СДП (план)'!BB47</f>
        <v>0</v>
      </c>
      <c r="JO48" s="76">
        <f>'СДП (план)'!BC47</f>
        <v>0</v>
      </c>
      <c r="JP48" s="76">
        <f t="shared" si="249"/>
        <v>0</v>
      </c>
      <c r="JQ48" s="76">
        <f t="shared" si="250"/>
        <v>0</v>
      </c>
      <c r="JR48" s="76"/>
      <c r="JS48" s="76"/>
      <c r="JT48" s="76"/>
      <c r="JU48" s="76"/>
      <c r="JV48" s="76">
        <f t="shared" ref="JV48" si="1961">SUM(JN48*$F48)</f>
        <v>0</v>
      </c>
      <c r="JW48" s="76">
        <f t="shared" ref="JW48" si="1962">SUM(JP48*$F48)</f>
        <v>0</v>
      </c>
      <c r="JX48" s="76">
        <f t="shared" ref="JX48" si="1963">SUM(JR48*$F48)</f>
        <v>0</v>
      </c>
      <c r="JY48" s="76">
        <f t="shared" si="252"/>
        <v>0</v>
      </c>
      <c r="JZ48" s="76">
        <f t="shared" si="253"/>
        <v>0</v>
      </c>
      <c r="KA48" s="79">
        <f>'СДП (план)'!BD47</f>
        <v>0</v>
      </c>
      <c r="KB48" s="79">
        <f>'СДП (план)'!BE47</f>
        <v>0</v>
      </c>
      <c r="KC48" s="76">
        <f t="shared" si="254"/>
        <v>0</v>
      </c>
      <c r="KD48" s="76">
        <f t="shared" si="255"/>
        <v>0</v>
      </c>
      <c r="KE48" s="76"/>
      <c r="KF48" s="76"/>
      <c r="KG48" s="76"/>
      <c r="KH48" s="76"/>
      <c r="KI48" s="76">
        <f t="shared" ref="KI48" si="1964">SUM(KA48*$F48)</f>
        <v>0</v>
      </c>
      <c r="KJ48" s="76">
        <f t="shared" ref="KJ48" si="1965">SUM(KC48*$F48)</f>
        <v>0</v>
      </c>
      <c r="KK48" s="76">
        <f t="shared" ref="KK48" si="1966">SUM(KE48*$F48)</f>
        <v>0</v>
      </c>
      <c r="KL48" s="76">
        <f t="shared" si="258"/>
        <v>0</v>
      </c>
      <c r="KM48" s="76">
        <f t="shared" si="259"/>
        <v>0</v>
      </c>
      <c r="KN48" s="79">
        <f>'СДП (план)'!BF47</f>
        <v>0</v>
      </c>
      <c r="KO48" s="79">
        <f>'СДП (план)'!BG47</f>
        <v>0</v>
      </c>
      <c r="KP48" s="76">
        <f t="shared" si="260"/>
        <v>0</v>
      </c>
      <c r="KQ48" s="76">
        <f t="shared" si="261"/>
        <v>0</v>
      </c>
      <c r="KR48" s="76"/>
      <c r="KS48" s="76"/>
      <c r="KT48" s="76"/>
      <c r="KU48" s="76"/>
      <c r="KV48" s="76">
        <f t="shared" ref="KV48" si="1967">SUM(KN48*$F48)</f>
        <v>0</v>
      </c>
      <c r="KW48" s="76">
        <f t="shared" ref="KW48" si="1968">SUM(KP48*$F48)</f>
        <v>0</v>
      </c>
      <c r="KX48" s="76">
        <f t="shared" ref="KX48" si="1969">SUM(KR48*$F48)</f>
        <v>0</v>
      </c>
      <c r="KY48" s="76">
        <f t="shared" si="264"/>
        <v>0</v>
      </c>
      <c r="KZ48" s="76">
        <f t="shared" si="265"/>
        <v>0</v>
      </c>
      <c r="LA48" s="77">
        <f>'СДП (план)'!BH47</f>
        <v>0</v>
      </c>
      <c r="LB48" s="76">
        <f>'СДП (план)'!BI47</f>
        <v>0</v>
      </c>
      <c r="LC48" s="76">
        <f t="shared" si="266"/>
        <v>0</v>
      </c>
      <c r="LD48" s="76">
        <f t="shared" si="267"/>
        <v>0</v>
      </c>
      <c r="LE48" s="76"/>
      <c r="LF48" s="76"/>
      <c r="LG48" s="76"/>
      <c r="LH48" s="76"/>
      <c r="LI48" s="76">
        <f t="shared" ref="LI48" si="1970">SUM(LA48*$F48)</f>
        <v>0</v>
      </c>
      <c r="LJ48" s="76">
        <f t="shared" ref="LJ48" si="1971">SUM(LC48*$F48)</f>
        <v>0</v>
      </c>
      <c r="LK48" s="76">
        <f t="shared" ref="LK48" si="1972">SUM(LE48*$F48)</f>
        <v>0</v>
      </c>
      <c r="LL48" s="76">
        <f t="shared" si="270"/>
        <v>0</v>
      </c>
      <c r="LM48" s="76">
        <f t="shared" si="271"/>
        <v>0</v>
      </c>
      <c r="LN48" s="77">
        <f>'СДП (план)'!BJ47</f>
        <v>0</v>
      </c>
      <c r="LO48" s="76">
        <f>'СДП (план)'!BK47</f>
        <v>0</v>
      </c>
      <c r="LP48" s="76">
        <f t="shared" si="272"/>
        <v>0</v>
      </c>
      <c r="LQ48" s="76">
        <f t="shared" si="273"/>
        <v>0</v>
      </c>
      <c r="LR48" s="76"/>
      <c r="LS48" s="76"/>
      <c r="LT48" s="76"/>
      <c r="LU48" s="76"/>
      <c r="LV48" s="76">
        <f t="shared" ref="LV48" si="1973">SUM(LN48*$F48)</f>
        <v>0</v>
      </c>
      <c r="LW48" s="76">
        <f t="shared" ref="LW48" si="1974">SUM(LP48*$F48)</f>
        <v>0</v>
      </c>
      <c r="LX48" s="76">
        <f t="shared" ref="LX48" si="1975">SUM(LR48*$F48)</f>
        <v>0</v>
      </c>
      <c r="LY48" s="76">
        <f t="shared" si="275"/>
        <v>0</v>
      </c>
      <c r="LZ48" s="76">
        <f t="shared" si="276"/>
        <v>0</v>
      </c>
      <c r="MA48" s="77">
        <f>'СДП (план)'!BL47</f>
        <v>0</v>
      </c>
      <c r="MB48" s="76">
        <f>'СДП (план)'!BM47</f>
        <v>0</v>
      </c>
      <c r="MC48" s="76">
        <f t="shared" si="277"/>
        <v>0</v>
      </c>
      <c r="MD48" s="76">
        <f t="shared" si="278"/>
        <v>0</v>
      </c>
      <c r="ME48" s="76"/>
      <c r="MF48" s="76"/>
      <c r="MG48" s="76"/>
      <c r="MH48" s="76"/>
      <c r="MI48" s="76">
        <f t="shared" ref="MI48" si="1976">SUM(MA48*$F48)</f>
        <v>0</v>
      </c>
      <c r="MJ48" s="76">
        <f t="shared" ref="MJ48" si="1977">SUM(MC48*$F48)</f>
        <v>0</v>
      </c>
      <c r="MK48" s="76">
        <f t="shared" ref="MK48" si="1978">SUM(ME48*$F48)</f>
        <v>0</v>
      </c>
      <c r="ML48" s="76">
        <f t="shared" si="281"/>
        <v>0</v>
      </c>
      <c r="MM48" s="76">
        <f t="shared" si="282"/>
        <v>0</v>
      </c>
      <c r="MN48" s="77">
        <f>'СДП (план)'!BN47</f>
        <v>0</v>
      </c>
      <c r="MO48" s="76">
        <f>'СДП (план)'!BO47</f>
        <v>0</v>
      </c>
      <c r="MP48" s="76">
        <f t="shared" si="283"/>
        <v>0</v>
      </c>
      <c r="MQ48" s="76">
        <f t="shared" si="284"/>
        <v>0</v>
      </c>
      <c r="MR48" s="76"/>
      <c r="MS48" s="76"/>
      <c r="MT48" s="76"/>
      <c r="MU48" s="76"/>
      <c r="MV48" s="76">
        <f t="shared" ref="MV48" si="1979">SUM(MN48*$F48)</f>
        <v>0</v>
      </c>
      <c r="MW48" s="76">
        <f t="shared" ref="MW48" si="1980">SUM(MP48*$F48)</f>
        <v>0</v>
      </c>
      <c r="MX48" s="76">
        <f t="shared" ref="MX48" si="1981">SUM(MR48*$F48)</f>
        <v>0</v>
      </c>
      <c r="MY48" s="76">
        <f t="shared" si="287"/>
        <v>0</v>
      </c>
      <c r="MZ48" s="76">
        <f t="shared" si="288"/>
        <v>0</v>
      </c>
      <c r="NA48" s="77">
        <f>'СДП (план)'!BP47</f>
        <v>0</v>
      </c>
      <c r="NB48" s="76">
        <f>'СДП (план)'!BQ47</f>
        <v>0</v>
      </c>
      <c r="NC48" s="76">
        <f t="shared" si="289"/>
        <v>0</v>
      </c>
      <c r="ND48" s="76">
        <f t="shared" si="290"/>
        <v>0</v>
      </c>
      <c r="NE48" s="76"/>
      <c r="NF48" s="76"/>
      <c r="NG48" s="76"/>
      <c r="NH48" s="76"/>
      <c r="NI48" s="76">
        <f t="shared" ref="NI48" si="1982">SUM(NA48*$F48)</f>
        <v>0</v>
      </c>
      <c r="NJ48" s="76">
        <f t="shared" ref="NJ48" si="1983">SUM(NC48*$F48)</f>
        <v>0</v>
      </c>
      <c r="NK48" s="76">
        <f t="shared" ref="NK48" si="1984">SUM(NE48*$F48)</f>
        <v>0</v>
      </c>
      <c r="NL48" s="76">
        <f t="shared" si="293"/>
        <v>0</v>
      </c>
      <c r="NM48" s="76">
        <f t="shared" si="294"/>
        <v>0</v>
      </c>
      <c r="NN48" s="77">
        <f>'СДП (план)'!BR47</f>
        <v>0</v>
      </c>
      <c r="NO48" s="76">
        <f>'СДП (план)'!BS47</f>
        <v>0</v>
      </c>
      <c r="NP48" s="76">
        <f t="shared" si="295"/>
        <v>0</v>
      </c>
      <c r="NQ48" s="76">
        <f t="shared" si="296"/>
        <v>0</v>
      </c>
      <c r="NR48" s="76"/>
      <c r="NS48" s="76"/>
      <c r="NT48" s="76"/>
      <c r="NU48" s="76"/>
      <c r="NV48" s="76">
        <f t="shared" ref="NV48" si="1985">SUM(NN48*$F48)</f>
        <v>0</v>
      </c>
      <c r="NW48" s="76">
        <f t="shared" ref="NW48" si="1986">SUM(NP48*$F48)</f>
        <v>0</v>
      </c>
      <c r="NX48" s="76">
        <f t="shared" ref="NX48" si="1987">SUM(NR48*$F48)</f>
        <v>0</v>
      </c>
      <c r="NY48" s="76">
        <f t="shared" si="299"/>
        <v>0</v>
      </c>
      <c r="NZ48" s="76">
        <f t="shared" si="300"/>
        <v>0</v>
      </c>
      <c r="OA48" s="77">
        <f>'СДП (план)'!BT47</f>
        <v>0</v>
      </c>
      <c r="OB48" s="76">
        <f>'СДП (план)'!BU47</f>
        <v>0</v>
      </c>
      <c r="OC48" s="76">
        <f t="shared" si="301"/>
        <v>0</v>
      </c>
      <c r="OD48" s="76">
        <f t="shared" si="302"/>
        <v>0</v>
      </c>
      <c r="OE48" s="76"/>
      <c r="OF48" s="76"/>
      <c r="OG48" s="76"/>
      <c r="OH48" s="76"/>
      <c r="OI48" s="76">
        <f t="shared" ref="OI48" si="1988">SUM(OA48*$F48)</f>
        <v>0</v>
      </c>
      <c r="OJ48" s="76">
        <f t="shared" ref="OJ48" si="1989">SUM(OC48*$F48)</f>
        <v>0</v>
      </c>
      <c r="OK48" s="76">
        <f t="shared" ref="OK48" si="1990">SUM(OE48*$F48)</f>
        <v>0</v>
      </c>
      <c r="OL48" s="76">
        <f t="shared" si="305"/>
        <v>0</v>
      </c>
      <c r="OM48" s="76">
        <f t="shared" si="306"/>
        <v>0</v>
      </c>
      <c r="ON48" s="77">
        <f>'СДП (план)'!BV47</f>
        <v>0</v>
      </c>
      <c r="OO48" s="76">
        <f>'СДП (план)'!BW47</f>
        <v>0</v>
      </c>
      <c r="OP48" s="76">
        <f t="shared" si="307"/>
        <v>0</v>
      </c>
      <c r="OQ48" s="76">
        <f t="shared" si="308"/>
        <v>0</v>
      </c>
      <c r="OR48" s="76"/>
      <c r="OS48" s="76"/>
      <c r="OT48" s="76"/>
      <c r="OU48" s="76"/>
      <c r="OV48" s="76">
        <f t="shared" ref="OV48" si="1991">SUM(ON48*$F48)</f>
        <v>0</v>
      </c>
      <c r="OW48" s="76">
        <f t="shared" ref="OW48" si="1992">SUM(OP48*$F48)</f>
        <v>0</v>
      </c>
      <c r="OX48" s="76">
        <f t="shared" ref="OX48" si="1993">SUM(OR48*$F48)</f>
        <v>0</v>
      </c>
      <c r="OY48" s="76">
        <f t="shared" si="310"/>
        <v>0</v>
      </c>
      <c r="OZ48" s="76">
        <f t="shared" si="311"/>
        <v>0</v>
      </c>
      <c r="PA48" s="77">
        <f>'СДП (план)'!BX47</f>
        <v>0</v>
      </c>
      <c r="PB48" s="76">
        <f>'СДП (план)'!BY47</f>
        <v>0</v>
      </c>
      <c r="PC48" s="76">
        <f t="shared" si="312"/>
        <v>0</v>
      </c>
      <c r="PD48" s="76">
        <f t="shared" si="313"/>
        <v>0</v>
      </c>
      <c r="PE48" s="76"/>
      <c r="PF48" s="76"/>
      <c r="PG48" s="76"/>
      <c r="PH48" s="76"/>
      <c r="PI48" s="76">
        <f t="shared" ref="PI48" si="1994">SUM(PA48*$F48)</f>
        <v>0</v>
      </c>
      <c r="PJ48" s="76">
        <f t="shared" ref="PJ48" si="1995">SUM(PC48*$F48)</f>
        <v>0</v>
      </c>
      <c r="PK48" s="76">
        <f t="shared" ref="PK48" si="1996">SUM(PE48*$F48)</f>
        <v>0</v>
      </c>
      <c r="PL48" s="76">
        <f t="shared" si="315"/>
        <v>0</v>
      </c>
      <c r="PM48" s="76">
        <f t="shared" si="316"/>
        <v>0</v>
      </c>
      <c r="PN48" s="77">
        <f>'СДП (план)'!BZ47</f>
        <v>0</v>
      </c>
      <c r="PO48" s="76">
        <f>'СДП (план)'!CA47</f>
        <v>0</v>
      </c>
      <c r="PP48" s="76">
        <f t="shared" si="317"/>
        <v>0</v>
      </c>
      <c r="PQ48" s="76">
        <f t="shared" si="318"/>
        <v>0</v>
      </c>
      <c r="PR48" s="76"/>
      <c r="PS48" s="76"/>
      <c r="PT48" s="76"/>
      <c r="PU48" s="76"/>
      <c r="PV48" s="76">
        <f t="shared" ref="PV48" si="1997">SUM(PN48*$F48)</f>
        <v>0</v>
      </c>
      <c r="PW48" s="76">
        <f t="shared" ref="PW48" si="1998">SUM(PP48*$F48)</f>
        <v>0</v>
      </c>
      <c r="PX48" s="76">
        <f t="shared" ref="PX48" si="1999">SUM(PR48*$F48)</f>
        <v>0</v>
      </c>
      <c r="PY48" s="76">
        <f t="shared" si="321"/>
        <v>0</v>
      </c>
      <c r="PZ48" s="76">
        <f t="shared" si="322"/>
        <v>0</v>
      </c>
      <c r="QA48" s="77">
        <f>'СДП (план)'!CB47</f>
        <v>0</v>
      </c>
      <c r="QB48" s="76">
        <f>'СДП (план)'!CC47</f>
        <v>0</v>
      </c>
      <c r="QC48" s="76">
        <f t="shared" si="323"/>
        <v>0</v>
      </c>
      <c r="QD48" s="76">
        <f t="shared" si="324"/>
        <v>0</v>
      </c>
      <c r="QE48" s="76"/>
      <c r="QF48" s="76"/>
      <c r="QG48" s="76"/>
      <c r="QH48" s="76"/>
      <c r="QI48" s="76">
        <f t="shared" ref="QI48" si="2000">SUM(QA48*$F48)</f>
        <v>0</v>
      </c>
      <c r="QJ48" s="76">
        <f t="shared" ref="QJ48" si="2001">SUM(QC48*$F48)</f>
        <v>0</v>
      </c>
      <c r="QK48" s="76">
        <f t="shared" ref="QK48" si="2002">SUM(QE48*$F48)</f>
        <v>0</v>
      </c>
      <c r="QL48" s="76">
        <f t="shared" si="326"/>
        <v>0</v>
      </c>
      <c r="QM48" s="76">
        <f t="shared" si="327"/>
        <v>0</v>
      </c>
      <c r="QN48" s="79">
        <f>'СДП (план)'!CD47</f>
        <v>0</v>
      </c>
      <c r="QO48" s="79">
        <f>'СДП (план)'!CE47</f>
        <v>0</v>
      </c>
      <c r="QP48" s="76">
        <f t="shared" si="328"/>
        <v>0</v>
      </c>
      <c r="QQ48" s="76">
        <f t="shared" si="329"/>
        <v>0</v>
      </c>
      <c r="QR48" s="76"/>
      <c r="QS48" s="76"/>
      <c r="QT48" s="76"/>
      <c r="QU48" s="76"/>
      <c r="QV48" s="76">
        <f t="shared" ref="QV48" si="2003">SUM(QN48*$F48)</f>
        <v>0</v>
      </c>
      <c r="QW48" s="76">
        <f t="shared" ref="QW48" si="2004">SUM(QP48*$F48)</f>
        <v>0</v>
      </c>
      <c r="QX48" s="76">
        <f t="shared" ref="QX48" si="2005">SUM(QR48*$F48)</f>
        <v>0</v>
      </c>
      <c r="QY48" s="76">
        <f t="shared" si="332"/>
        <v>0</v>
      </c>
      <c r="QZ48" s="76">
        <f t="shared" si="333"/>
        <v>0</v>
      </c>
      <c r="RA48" s="77">
        <f>'СДП (план)'!CF47</f>
        <v>0</v>
      </c>
      <c r="RB48" s="76">
        <f>'СДП (план)'!CG47</f>
        <v>0</v>
      </c>
      <c r="RC48" s="76">
        <f t="shared" si="334"/>
        <v>0</v>
      </c>
      <c r="RD48" s="76">
        <f t="shared" si="335"/>
        <v>0</v>
      </c>
      <c r="RE48" s="76"/>
      <c r="RF48" s="76"/>
      <c r="RG48" s="76"/>
      <c r="RH48" s="76"/>
      <c r="RI48" s="76">
        <f t="shared" ref="RI48" si="2006">SUM(RA48*$F48)</f>
        <v>0</v>
      </c>
      <c r="RJ48" s="76">
        <f t="shared" ref="RJ48" si="2007">SUM(RC48*$F48)</f>
        <v>0</v>
      </c>
      <c r="RK48" s="76">
        <f t="shared" ref="RK48" si="2008">SUM(RE48*$F48)</f>
        <v>0</v>
      </c>
      <c r="RL48" s="76">
        <f t="shared" si="337"/>
        <v>0</v>
      </c>
      <c r="RM48" s="76">
        <f t="shared" si="338"/>
        <v>0</v>
      </c>
      <c r="RN48" s="77">
        <f>'СДП (план)'!CH47</f>
        <v>0</v>
      </c>
      <c r="RO48" s="76">
        <f>'СДП (план)'!CI47</f>
        <v>0</v>
      </c>
      <c r="RP48" s="76">
        <f t="shared" si="339"/>
        <v>0</v>
      </c>
      <c r="RQ48" s="76">
        <f t="shared" si="340"/>
        <v>0</v>
      </c>
      <c r="RR48" s="76"/>
      <c r="RS48" s="76"/>
      <c r="RT48" s="76"/>
      <c r="RU48" s="76"/>
      <c r="RV48" s="76">
        <f t="shared" ref="RV48" si="2009">SUM(RN48*$F48)</f>
        <v>0</v>
      </c>
      <c r="RW48" s="76">
        <f t="shared" ref="RW48" si="2010">SUM(RP48*$F48)</f>
        <v>0</v>
      </c>
      <c r="RX48" s="76">
        <f t="shared" ref="RX48" si="2011">SUM(RR48*$F48)</f>
        <v>0</v>
      </c>
      <c r="RY48" s="76">
        <f t="shared" si="343"/>
        <v>0</v>
      </c>
      <c r="RZ48" s="76">
        <f t="shared" si="344"/>
        <v>0</v>
      </c>
      <c r="SA48" s="77">
        <f>'СДП (план)'!CJ47</f>
        <v>0</v>
      </c>
      <c r="SB48" s="76">
        <f>'СДП (план)'!CK47</f>
        <v>0</v>
      </c>
      <c r="SC48" s="76">
        <f t="shared" si="345"/>
        <v>0</v>
      </c>
      <c r="SD48" s="76">
        <f t="shared" si="346"/>
        <v>0</v>
      </c>
      <c r="SE48" s="76"/>
      <c r="SF48" s="76"/>
      <c r="SG48" s="76"/>
      <c r="SH48" s="76"/>
      <c r="SI48" s="76">
        <f t="shared" ref="SI48" si="2012">SUM(SA48*$F48)</f>
        <v>0</v>
      </c>
      <c r="SJ48" s="76">
        <f t="shared" ref="SJ48" si="2013">SUM(SC48*$F48)</f>
        <v>0</v>
      </c>
      <c r="SK48" s="76">
        <f t="shared" ref="SK48" si="2014">SUM(SE48*$F48)</f>
        <v>0</v>
      </c>
      <c r="SL48" s="76">
        <f t="shared" si="348"/>
        <v>0</v>
      </c>
      <c r="SM48" s="76">
        <f t="shared" si="349"/>
        <v>0</v>
      </c>
      <c r="SN48" s="77">
        <f>'СДП (план)'!CL47</f>
        <v>0</v>
      </c>
      <c r="SO48" s="76">
        <f>'СДП (план)'!CM47</f>
        <v>0</v>
      </c>
      <c r="SP48" s="76">
        <f t="shared" si="350"/>
        <v>0</v>
      </c>
      <c r="SQ48" s="76">
        <f t="shared" si="351"/>
        <v>0</v>
      </c>
      <c r="SR48" s="76"/>
      <c r="SS48" s="76"/>
      <c r="ST48" s="76"/>
      <c r="SU48" s="76"/>
      <c r="SV48" s="76">
        <f t="shared" ref="SV48" si="2015">SUM(SN48*$F48)</f>
        <v>0</v>
      </c>
      <c r="SW48" s="76">
        <f t="shared" ref="SW48" si="2016">SUM(SP48*$F48)</f>
        <v>0</v>
      </c>
      <c r="SX48" s="76">
        <f t="shared" ref="SX48" si="2017">SUM(SR48*$F48)</f>
        <v>0</v>
      </c>
      <c r="SY48" s="76">
        <f t="shared" si="354"/>
        <v>0</v>
      </c>
      <c r="SZ48" s="76">
        <f t="shared" si="355"/>
        <v>0</v>
      </c>
      <c r="TA48" s="77">
        <f>'СДП (план)'!CN47</f>
        <v>0</v>
      </c>
      <c r="TB48" s="76">
        <f>'СДП (план)'!CO47</f>
        <v>0</v>
      </c>
      <c r="TC48" s="76">
        <f t="shared" si="356"/>
        <v>0</v>
      </c>
      <c r="TD48" s="76">
        <f t="shared" si="357"/>
        <v>0</v>
      </c>
      <c r="TE48" s="76"/>
      <c r="TF48" s="76"/>
      <c r="TG48" s="76"/>
      <c r="TH48" s="76"/>
      <c r="TI48" s="76">
        <f t="shared" ref="TI48" si="2018">SUM(TA48*$F48)</f>
        <v>0</v>
      </c>
      <c r="TJ48" s="76">
        <f t="shared" ref="TJ48" si="2019">SUM(TC48*$F48)</f>
        <v>0</v>
      </c>
      <c r="TK48" s="76">
        <f t="shared" ref="TK48" si="2020">SUM(TE48*$F48)</f>
        <v>0</v>
      </c>
      <c r="TL48" s="76">
        <f t="shared" si="360"/>
        <v>0</v>
      </c>
      <c r="TM48" s="76">
        <f t="shared" si="361"/>
        <v>0</v>
      </c>
      <c r="TN48" s="77">
        <f>'СДП (план)'!CP47</f>
        <v>0</v>
      </c>
      <c r="TO48" s="76">
        <f>'СДП (план)'!CQ47</f>
        <v>0</v>
      </c>
      <c r="TP48" s="76">
        <f t="shared" si="362"/>
        <v>0</v>
      </c>
      <c r="TQ48" s="76">
        <f t="shared" si="363"/>
        <v>0</v>
      </c>
      <c r="TR48" s="76"/>
      <c r="TS48" s="76"/>
      <c r="TT48" s="76"/>
      <c r="TU48" s="76"/>
      <c r="TV48" s="76">
        <f t="shared" ref="TV48" si="2021">SUM(TN48*$F48)</f>
        <v>0</v>
      </c>
      <c r="TW48" s="76">
        <f t="shared" ref="TW48" si="2022">SUM(TP48*$F48)</f>
        <v>0</v>
      </c>
      <c r="TX48" s="76">
        <f t="shared" ref="TX48" si="2023">SUM(TR48*$F48)</f>
        <v>0</v>
      </c>
      <c r="TY48" s="76">
        <f t="shared" si="366"/>
        <v>0</v>
      </c>
      <c r="TZ48" s="76">
        <f t="shared" si="367"/>
        <v>0</v>
      </c>
      <c r="UA48" s="9">
        <f>'СДП (план)'!CR47</f>
        <v>0</v>
      </c>
      <c r="UB48" s="4">
        <f>'СДП (план)'!CS47</f>
        <v>0</v>
      </c>
      <c r="UC48" s="76">
        <f t="shared" si="368"/>
        <v>0</v>
      </c>
      <c r="UD48" s="76">
        <f t="shared" si="369"/>
        <v>0</v>
      </c>
      <c r="UE48" s="76"/>
      <c r="UF48" s="76"/>
      <c r="UG48" s="76"/>
      <c r="UH48" s="76"/>
      <c r="UI48" s="76">
        <f t="shared" ref="UI48" si="2024">SUM(UA48*$F48)</f>
        <v>0</v>
      </c>
      <c r="UJ48" s="76">
        <f t="shared" ref="UJ48" si="2025">SUM(UC48*$F48)</f>
        <v>0</v>
      </c>
      <c r="UK48" s="76">
        <f t="shared" ref="UK48" si="2026">SUM(UE48*$F48)</f>
        <v>0</v>
      </c>
      <c r="UL48" s="76">
        <f t="shared" si="371"/>
        <v>0</v>
      </c>
      <c r="UM48" s="76">
        <f t="shared" si="372"/>
        <v>0</v>
      </c>
      <c r="UN48" s="4">
        <f>'СДП (план)'!CT47</f>
        <v>0</v>
      </c>
      <c r="UO48" s="4">
        <f>'СДП (план)'!CU47</f>
        <v>0</v>
      </c>
      <c r="UP48" s="76">
        <f t="shared" si="373"/>
        <v>0</v>
      </c>
      <c r="UQ48" s="76">
        <f t="shared" si="374"/>
        <v>0</v>
      </c>
      <c r="UR48" s="76"/>
      <c r="US48" s="76"/>
      <c r="UT48" s="79"/>
      <c r="UU48" s="79"/>
      <c r="UV48" s="76">
        <f t="shared" ref="UV48" si="2027">SUM(UN48*$F48)</f>
        <v>0</v>
      </c>
      <c r="UW48" s="76">
        <f t="shared" ref="UW48" si="2028">SUM(UP48*$F48)</f>
        <v>0</v>
      </c>
      <c r="UX48" s="76">
        <f t="shared" ref="UX48" si="2029">SUM(UR48*$F48)</f>
        <v>0</v>
      </c>
      <c r="UY48" s="76">
        <f t="shared" si="376"/>
        <v>0</v>
      </c>
      <c r="UZ48" s="76">
        <f t="shared" si="377"/>
        <v>0</v>
      </c>
      <c r="VA48" s="76">
        <f>'СДП (план)'!CV47</f>
        <v>0</v>
      </c>
      <c r="VB48" s="76">
        <f>'СДП (план)'!CW47</f>
        <v>0</v>
      </c>
      <c r="VC48" s="76">
        <f t="shared" si="378"/>
        <v>0</v>
      </c>
      <c r="VD48" s="76">
        <f t="shared" si="379"/>
        <v>0</v>
      </c>
      <c r="VE48" s="76"/>
      <c r="VF48" s="76"/>
      <c r="VG48" s="76"/>
      <c r="VH48" s="76"/>
      <c r="VI48" s="76">
        <f t="shared" ref="VI48" si="2030">SUM(VA48*$F48)</f>
        <v>0</v>
      </c>
      <c r="VJ48" s="76">
        <f t="shared" ref="VJ48" si="2031">SUM(VC48*$F48)</f>
        <v>0</v>
      </c>
      <c r="VK48" s="76">
        <f t="shared" ref="VK48" si="2032">SUM(VE48*$F48)</f>
        <v>0</v>
      </c>
      <c r="VL48" s="76">
        <f t="shared" si="381"/>
        <v>0</v>
      </c>
      <c r="VM48" s="76">
        <f t="shared" si="382"/>
        <v>0</v>
      </c>
      <c r="VN48" s="82">
        <f t="shared" ref="VN48" si="2033">SUM(FN48,CN48,AN48,BN48,AA48,BA48,N48,LA48,JA48,JN48,LN48,DN48,EA48,GA48,HN48,KA48,KN48,QN48,GN48,HA48,IA48,DA48,TA48,SN48,RA48,RN48,ON48,QA48,SA48,MA48,MN48,NA48,NN48,EN48,OA48,FA48,PN48,TN48,UA48,PA48,CA48,IN48,UN48,VA48)</f>
        <v>0</v>
      </c>
      <c r="VO48" s="82">
        <f t="shared" ref="VO48" si="2034">SUM(FO48,CO48,AO48,BO48,AB48,BB48,O48,LB48,JB48,JO48,LO48,DO48,EB48,GB48,HO48,KB48,KO48,QO48,GO48,HB48,IB48,DB48,TB48,SO48,RB48,RO48,OO48,QB48,SB48,MB48,MO48,NB48,NO48,EO48,OB48,FB48,PO48,TO48,UB48,PB48,CB48,IO48,UO48,VB48)</f>
        <v>0</v>
      </c>
      <c r="VP48" s="82">
        <f t="shared" ref="VP48" si="2035">SUM(FP48,CP48,AP48,BP48,AC48,BC48,P48,LC48,JC48,JP48,LP48,DP48,EC48,GC48,HP48,KC48,KP48,QP48,GP48,HC48,IC48,DC48,TC48,SP48,RC48,RP48,OP48,QC48,SC48,MC48,MP48,NC48,NP48,EP48,OC48,FC48,PP48,TP48,UC48,PC48,CC48,IP48,UP48,VC48)</f>
        <v>0</v>
      </c>
      <c r="VQ48" s="82">
        <f t="shared" ref="VQ48" si="2036">SUM(FQ48,CQ48,AQ48,BQ48,AD48,BD48,Q48,LD48,JD48,JQ48,LQ48,DQ48,ED48,GD48,HQ48,KD48,KQ48,QQ48,GQ48,HD48,ID48,DD48,TD48,SQ48,RD48,RQ48,OQ48,QD48,SD48,MD48,MQ48,ND48,NQ48,EQ48,OD48,FD48,PQ48,TQ48,UD48,PD48,CD48,IQ48,UQ48,VD48)</f>
        <v>0</v>
      </c>
      <c r="VR48" s="82">
        <f t="shared" ref="VR48" si="2037">SUM(FR48,CR48,AR48,BR48,AE48,BE48,R48,LE48,JE48,JR48,LR48,DR48,EE48,GE48,HR48,KE48,KR48,QR48,GR48,HE48,IE48,DE48,TE48,SR48,RE48,RR48,OR48,QE48,SE48,ME48,MR48,NE48,NR48,ER48,OE48,FE48,PR48,TR48,UE48,PE48,CE48,IR48,UR48,VE48)</f>
        <v>0</v>
      </c>
      <c r="VS48" s="82">
        <f t="shared" ref="VS48" si="2038">SUM(FS48,CS48,AS48,BS48,AF48,BF48,S48,LF48,JF48,JS48,LS48,DS48,EF48,GF48,HS48,KF48,KS48,QS48,GS48,HF48,IF48,DF48,TF48,SS48,RF48,RS48,OS48,QF48,SF48,MF48,MS48,NF48,NS48,ES48,OF48,FF48,PS48,TS48,UF48,PF48,CF48,IS48,US48,VF48)</f>
        <v>0</v>
      </c>
      <c r="VT48" s="82">
        <f t="shared" ref="VT48" si="2039">SUM(FT48,CT48,AT48,BT48,AG48,BG48,T48,LG48,JG48,JT48,LT48,DT48,EG48,GG48,HT48,KG48,KT48,QT48,GT48,HG48,IG48,DG48,TG48,ST48,RG48,RT48,OT48,QG48,SG48,MG48,MT48,NG48,NT48,ET48,OG48,FG48,PT48,TT48,UG48,PG48,CG48,IT48,UT48,VG48)</f>
        <v>0</v>
      </c>
      <c r="VU48" s="82">
        <f t="shared" ref="VU48" si="2040">SUM(FU48,CU48,AU48,BU48,AH48,BH48,U48,LH48,JH48,JU48,LU48,DU48,EH48,GH48,HU48,KH48,KU48,QU48,GU48,HH48,IH48,DH48,TH48,SU48,RH48,RU48,OU48,QH48,SH48,MH48,MU48,NH48,NU48,EU48,OH48,FH48,PU48,TU48,UH48,PH48,CH48,IU48,UU48,VH48)</f>
        <v>0</v>
      </c>
      <c r="VV48" s="82">
        <f t="shared" ref="VV48" si="2041">SUM(FV48,CV48,AV48,BV48,AI48,BI48,V48,LI48,JI48,JV48,LV48,DV48,EI48,GI48,HV48,KI48,KV48,QV48,GV48,HI48,II48,DI48,TI48,SV48,RI48,RV48,OV48,QI48,SI48,MI48,MV48,NI48,NV48,EV48,OI48,FI48,PV48,TV48,UI48,PI48,CI48,IV48,UV48,VI48)</f>
        <v>0</v>
      </c>
      <c r="VW48" s="82">
        <f t="shared" ref="VW48" si="2042">SUM(FW48,CW48,AW48,BW48,AJ48,BJ48,W48,LJ48,JJ48,JW48,LW48,DW48,EJ48,GJ48,HW48,KJ48,KW48,QW48,GW48,HJ48,IJ48,DJ48,TJ48,SW48,RJ48,RW48,OW48,QJ48,SJ48,MJ48,MW48,NJ48,NW48,EW48,OJ48,FJ48,PW48,TW48,UJ48,PJ48,CJ48,IW48,UW48,VJ48)</f>
        <v>0</v>
      </c>
      <c r="VX48" s="82">
        <f t="shared" ref="VX48" si="2043">SUM(FX48,CX48,AX48,BX48,AK48,BK48,X48,LK48,JK48,JX48,LX48,DX48,EK48,GK48,HX48,KK48,KX48,QX48,GX48,HK48,IK48,DK48,TK48,SX48,RK48,RX48,OX48,QK48,SK48,MK48,MX48,NK48,NX48,EX48,OK48,FK48,PX48,TX48,UK48,PK48,CK48,IX48,UX48,VK48)</f>
        <v>0</v>
      </c>
      <c r="VY48" s="82">
        <f t="shared" ref="VY48" si="2044">SUM(FY48,CY48,AY48,BY48,AL48,BL48,Y48,LL48,JL48,JY48,LY48,DY48,EL48,GL48,HY48,KL48,KY48,QY48,GY48,HL48,IL48,DL48,TL48,SY48,RL48,RY48,OY48,QL48,SL48,ML48,MY48,NL48,NY48,EY48,OL48,FL48,PY48,TY48,UL48,PL48,CL48,IY48,UY48,VL48)</f>
        <v>0</v>
      </c>
      <c r="VZ48" s="156">
        <f t="shared" ref="VZ48" si="2045">SUM(VS48-VQ48)</f>
        <v>0</v>
      </c>
      <c r="WB48" s="235"/>
      <c r="WC48" s="235"/>
      <c r="WD48" s="235"/>
      <c r="WE48" s="236">
        <f t="shared" si="538"/>
        <v>0</v>
      </c>
      <c r="WF48" s="236">
        <f t="shared" si="539"/>
        <v>0</v>
      </c>
      <c r="WG48" s="467"/>
      <c r="WH48" s="467" t="e">
        <f t="shared" si="1115"/>
        <v>#DIV/0!</v>
      </c>
    </row>
    <row r="49" spans="1:606" s="92" customFormat="1" ht="15" x14ac:dyDescent="0.25">
      <c r="A49" s="181">
        <v>11</v>
      </c>
      <c r="B49" s="181"/>
      <c r="C49" s="317"/>
      <c r="D49" s="162" t="s">
        <v>127</v>
      </c>
      <c r="E49" s="2">
        <v>13520</v>
      </c>
      <c r="F49" s="27">
        <v>1.49</v>
      </c>
      <c r="G49" s="27"/>
      <c r="H49" s="25">
        <v>1</v>
      </c>
      <c r="I49" s="142"/>
      <c r="J49" s="247">
        <v>1.4</v>
      </c>
      <c r="K49" s="247">
        <v>1.68</v>
      </c>
      <c r="L49" s="247">
        <v>2.23</v>
      </c>
      <c r="M49" s="247">
        <v>2.57</v>
      </c>
      <c r="N49" s="200">
        <f>'СДП (план)'!N48</f>
        <v>3</v>
      </c>
      <c r="O49" s="200">
        <f>'СДП (план)'!O48</f>
        <v>77226.240000000005</v>
      </c>
      <c r="P49" s="76">
        <f t="shared" si="136"/>
        <v>0.5</v>
      </c>
      <c r="Q49" s="76">
        <f t="shared" si="137"/>
        <v>12871.04</v>
      </c>
      <c r="R49" s="200">
        <f t="shared" ref="R49:X49" si="2046">SUM(R50:R51)</f>
        <v>0</v>
      </c>
      <c r="S49" s="200">
        <f t="shared" si="2046"/>
        <v>0</v>
      </c>
      <c r="T49" s="200">
        <f t="shared" si="2046"/>
        <v>0</v>
      </c>
      <c r="U49" s="200">
        <f t="shared" si="2046"/>
        <v>0</v>
      </c>
      <c r="V49" s="200">
        <f t="shared" si="2046"/>
        <v>4.08</v>
      </c>
      <c r="W49" s="200">
        <f t="shared" si="2046"/>
        <v>0.68</v>
      </c>
      <c r="X49" s="200">
        <f t="shared" si="2046"/>
        <v>0</v>
      </c>
      <c r="Y49" s="76">
        <f t="shared" si="139"/>
        <v>-0.5</v>
      </c>
      <c r="Z49" s="76">
        <f t="shared" si="140"/>
        <v>-12871.04</v>
      </c>
      <c r="AA49" s="218">
        <f>'СДП (план)'!P48</f>
        <v>0</v>
      </c>
      <c r="AB49" s="218">
        <f>'СДП (план)'!Q48</f>
        <v>0</v>
      </c>
      <c r="AC49" s="76">
        <f t="shared" si="141"/>
        <v>0</v>
      </c>
      <c r="AD49" s="76">
        <f t="shared" si="142"/>
        <v>0</v>
      </c>
      <c r="AE49" s="200">
        <f t="shared" ref="AE49:AK49" si="2047">SUM(AE50:AE51)</f>
        <v>0</v>
      </c>
      <c r="AF49" s="200">
        <f t="shared" si="2047"/>
        <v>0</v>
      </c>
      <c r="AG49" s="200">
        <f t="shared" si="2047"/>
        <v>0</v>
      </c>
      <c r="AH49" s="200">
        <f t="shared" si="2047"/>
        <v>0</v>
      </c>
      <c r="AI49" s="200">
        <f t="shared" si="2047"/>
        <v>0</v>
      </c>
      <c r="AJ49" s="200">
        <f t="shared" si="2047"/>
        <v>0</v>
      </c>
      <c r="AK49" s="200">
        <f t="shared" si="2047"/>
        <v>0</v>
      </c>
      <c r="AL49" s="76">
        <f t="shared" si="145"/>
        <v>0</v>
      </c>
      <c r="AM49" s="76">
        <f t="shared" si="146"/>
        <v>0</v>
      </c>
      <c r="AN49" s="200">
        <f>'СДП (план)'!R48</f>
        <v>52</v>
      </c>
      <c r="AO49" s="200">
        <f>'СДП (план)'!S48</f>
        <v>1338588.1599999999</v>
      </c>
      <c r="AP49" s="76">
        <f t="shared" si="147"/>
        <v>8.6666666666666661</v>
      </c>
      <c r="AQ49" s="76">
        <f t="shared" si="148"/>
        <v>223098.02666666664</v>
      </c>
      <c r="AR49" s="200">
        <f t="shared" ref="AR49:AX49" si="2048">SUM(AR50:AR51)</f>
        <v>10</v>
      </c>
      <c r="AS49" s="200">
        <f t="shared" si="2048"/>
        <v>141581.44</v>
      </c>
      <c r="AT49" s="200">
        <f t="shared" si="2048"/>
        <v>1</v>
      </c>
      <c r="AU49" s="200">
        <f t="shared" si="2048"/>
        <v>25742.080000000002</v>
      </c>
      <c r="AV49" s="200">
        <f t="shared" si="2048"/>
        <v>70.72</v>
      </c>
      <c r="AW49" s="200">
        <f t="shared" si="2048"/>
        <v>11.786666666666667</v>
      </c>
      <c r="AX49" s="200">
        <f t="shared" si="2048"/>
        <v>13.600000000000001</v>
      </c>
      <c r="AY49" s="76">
        <f t="shared" si="151"/>
        <v>1.3333333333333339</v>
      </c>
      <c r="AZ49" s="76">
        <f t="shared" si="152"/>
        <v>-81516.586666666641</v>
      </c>
      <c r="BA49" s="249">
        <f>'СДП (план)'!T48</f>
        <v>0</v>
      </c>
      <c r="BB49" s="119">
        <f>'СДП (план)'!U48</f>
        <v>0</v>
      </c>
      <c r="BC49" s="76">
        <f t="shared" si="153"/>
        <v>0</v>
      </c>
      <c r="BD49" s="76">
        <f t="shared" si="154"/>
        <v>0</v>
      </c>
      <c r="BE49" s="200">
        <f t="shared" ref="BE49:BK49" si="2049">SUM(BE50:BE51)</f>
        <v>0</v>
      </c>
      <c r="BF49" s="200">
        <f t="shared" si="2049"/>
        <v>0</v>
      </c>
      <c r="BG49" s="200">
        <f t="shared" si="2049"/>
        <v>0</v>
      </c>
      <c r="BH49" s="200">
        <f t="shared" si="2049"/>
        <v>0</v>
      </c>
      <c r="BI49" s="200">
        <f t="shared" si="2049"/>
        <v>0</v>
      </c>
      <c r="BJ49" s="200">
        <f t="shared" si="2049"/>
        <v>0</v>
      </c>
      <c r="BK49" s="200">
        <f t="shared" si="2049"/>
        <v>0</v>
      </c>
      <c r="BL49" s="76">
        <f t="shared" si="157"/>
        <v>0</v>
      </c>
      <c r="BM49" s="76">
        <f t="shared" si="158"/>
        <v>0</v>
      </c>
      <c r="BN49" s="200">
        <f>'СДП (план)'!V48</f>
        <v>0</v>
      </c>
      <c r="BO49" s="200">
        <f>'СДП (план)'!W48</f>
        <v>0</v>
      </c>
      <c r="BP49" s="76">
        <f t="shared" si="159"/>
        <v>0</v>
      </c>
      <c r="BQ49" s="76">
        <f t="shared" si="160"/>
        <v>0</v>
      </c>
      <c r="BR49" s="200">
        <f t="shared" ref="BR49:BX49" si="2050">SUM(BR50:BR51)</f>
        <v>0</v>
      </c>
      <c r="BS49" s="200">
        <f t="shared" si="2050"/>
        <v>0</v>
      </c>
      <c r="BT49" s="200">
        <f t="shared" si="2050"/>
        <v>0</v>
      </c>
      <c r="BU49" s="200">
        <f t="shared" si="2050"/>
        <v>0</v>
      </c>
      <c r="BV49" s="200">
        <f t="shared" si="2050"/>
        <v>0</v>
      </c>
      <c r="BW49" s="200">
        <f t="shared" si="2050"/>
        <v>0</v>
      </c>
      <c r="BX49" s="200">
        <f t="shared" si="2050"/>
        <v>0</v>
      </c>
      <c r="BY49" s="76">
        <f t="shared" si="399"/>
        <v>0</v>
      </c>
      <c r="BZ49" s="76">
        <f t="shared" si="400"/>
        <v>0</v>
      </c>
      <c r="CA49" s="91">
        <f>'СДП (план)'!X48</f>
        <v>0</v>
      </c>
      <c r="CB49" s="91">
        <f>'СДП (план)'!Y48</f>
        <v>0</v>
      </c>
      <c r="CC49" s="76">
        <f t="shared" si="164"/>
        <v>0</v>
      </c>
      <c r="CD49" s="76">
        <f t="shared" si="165"/>
        <v>0</v>
      </c>
      <c r="CE49" s="91">
        <f t="shared" ref="CE49:CK49" si="2051">SUM(CE50:CE51)</f>
        <v>0</v>
      </c>
      <c r="CF49" s="91">
        <f t="shared" si="2051"/>
        <v>0</v>
      </c>
      <c r="CG49" s="91">
        <f t="shared" si="2051"/>
        <v>0</v>
      </c>
      <c r="CH49" s="91">
        <f t="shared" si="2051"/>
        <v>0</v>
      </c>
      <c r="CI49" s="200">
        <f t="shared" si="2051"/>
        <v>0</v>
      </c>
      <c r="CJ49" s="200">
        <f t="shared" si="2051"/>
        <v>0</v>
      </c>
      <c r="CK49" s="200">
        <f t="shared" si="2051"/>
        <v>0</v>
      </c>
      <c r="CL49" s="76">
        <f t="shared" si="168"/>
        <v>0</v>
      </c>
      <c r="CM49" s="76">
        <f t="shared" si="169"/>
        <v>0</v>
      </c>
      <c r="CN49" s="91">
        <f>'СДП (план)'!Z48</f>
        <v>0</v>
      </c>
      <c r="CO49" s="91">
        <f>'СДП (план)'!AA48</f>
        <v>0</v>
      </c>
      <c r="CP49" s="76">
        <f t="shared" si="170"/>
        <v>0</v>
      </c>
      <c r="CQ49" s="76">
        <f t="shared" si="171"/>
        <v>0</v>
      </c>
      <c r="CR49" s="91">
        <f t="shared" ref="CR49:CX49" si="2052">SUM(CR50:CR51)</f>
        <v>0</v>
      </c>
      <c r="CS49" s="91">
        <f t="shared" si="2052"/>
        <v>0</v>
      </c>
      <c r="CT49" s="91">
        <f t="shared" si="2052"/>
        <v>0</v>
      </c>
      <c r="CU49" s="91">
        <f t="shared" si="2052"/>
        <v>0</v>
      </c>
      <c r="CV49" s="200">
        <f t="shared" si="2052"/>
        <v>0</v>
      </c>
      <c r="CW49" s="200">
        <f t="shared" si="2052"/>
        <v>0</v>
      </c>
      <c r="CX49" s="200">
        <f t="shared" si="2052"/>
        <v>0</v>
      </c>
      <c r="CY49" s="76">
        <f t="shared" si="174"/>
        <v>0</v>
      </c>
      <c r="CZ49" s="76">
        <f t="shared" si="175"/>
        <v>0</v>
      </c>
      <c r="DA49" s="30">
        <f>'СДП (план)'!AB48</f>
        <v>0</v>
      </c>
      <c r="DB49" s="30">
        <f>'СДП (план)'!AC48</f>
        <v>0</v>
      </c>
      <c r="DC49" s="76">
        <f t="shared" si="176"/>
        <v>0</v>
      </c>
      <c r="DD49" s="76">
        <f t="shared" si="177"/>
        <v>0</v>
      </c>
      <c r="DE49" s="91">
        <f t="shared" ref="DE49:DK49" si="2053">SUM(DE50:DE51)</f>
        <v>0</v>
      </c>
      <c r="DF49" s="91">
        <f t="shared" si="2053"/>
        <v>0</v>
      </c>
      <c r="DG49" s="91">
        <f t="shared" si="2053"/>
        <v>0</v>
      </c>
      <c r="DH49" s="91">
        <f t="shared" si="2053"/>
        <v>0</v>
      </c>
      <c r="DI49" s="200">
        <f t="shared" si="2053"/>
        <v>0</v>
      </c>
      <c r="DJ49" s="200">
        <f t="shared" si="2053"/>
        <v>0</v>
      </c>
      <c r="DK49" s="200">
        <f t="shared" si="2053"/>
        <v>0</v>
      </c>
      <c r="DL49" s="76">
        <f t="shared" si="180"/>
        <v>0</v>
      </c>
      <c r="DM49" s="76">
        <f t="shared" si="181"/>
        <v>0</v>
      </c>
      <c r="DN49" s="91">
        <f>'СДП (план)'!AD48</f>
        <v>0</v>
      </c>
      <c r="DO49" s="91">
        <f>'СДП (план)'!AE48</f>
        <v>0</v>
      </c>
      <c r="DP49" s="76">
        <f t="shared" si="182"/>
        <v>0</v>
      </c>
      <c r="DQ49" s="76">
        <f t="shared" si="183"/>
        <v>0</v>
      </c>
      <c r="DR49" s="91">
        <f t="shared" ref="DR49:DX49" si="2054">SUM(DR50:DR51)</f>
        <v>0</v>
      </c>
      <c r="DS49" s="91">
        <f t="shared" si="2054"/>
        <v>0</v>
      </c>
      <c r="DT49" s="91">
        <f t="shared" si="2054"/>
        <v>0</v>
      </c>
      <c r="DU49" s="91">
        <f t="shared" si="2054"/>
        <v>0</v>
      </c>
      <c r="DV49" s="200">
        <f t="shared" si="2054"/>
        <v>0</v>
      </c>
      <c r="DW49" s="200">
        <f t="shared" si="2054"/>
        <v>0</v>
      </c>
      <c r="DX49" s="200">
        <f t="shared" si="2054"/>
        <v>0</v>
      </c>
      <c r="DY49" s="76">
        <f t="shared" si="186"/>
        <v>0</v>
      </c>
      <c r="DZ49" s="76">
        <f t="shared" si="187"/>
        <v>0</v>
      </c>
      <c r="EA49" s="30">
        <f>'СДП (план)'!AF48</f>
        <v>0</v>
      </c>
      <c r="EB49" s="30">
        <f>'СДП (план)'!AG48</f>
        <v>0</v>
      </c>
      <c r="EC49" s="76">
        <f t="shared" si="188"/>
        <v>0</v>
      </c>
      <c r="ED49" s="76">
        <f t="shared" si="189"/>
        <v>0</v>
      </c>
      <c r="EE49" s="91">
        <f t="shared" ref="EE49:EK49" si="2055">SUM(EE50:EE51)</f>
        <v>0</v>
      </c>
      <c r="EF49" s="91">
        <f t="shared" si="2055"/>
        <v>0</v>
      </c>
      <c r="EG49" s="91">
        <f t="shared" si="2055"/>
        <v>0</v>
      </c>
      <c r="EH49" s="91">
        <f t="shared" si="2055"/>
        <v>0</v>
      </c>
      <c r="EI49" s="200">
        <f t="shared" si="2055"/>
        <v>0</v>
      </c>
      <c r="EJ49" s="200">
        <f t="shared" si="2055"/>
        <v>0</v>
      </c>
      <c r="EK49" s="200">
        <f t="shared" si="2055"/>
        <v>0</v>
      </c>
      <c r="EL49" s="76">
        <f t="shared" si="191"/>
        <v>0</v>
      </c>
      <c r="EM49" s="76">
        <f t="shared" si="192"/>
        <v>0</v>
      </c>
      <c r="EN49" s="30">
        <f>'СДП (план)'!AH48</f>
        <v>0</v>
      </c>
      <c r="EO49" s="30">
        <f>'СДП (план)'!AI48</f>
        <v>0</v>
      </c>
      <c r="EP49" s="76">
        <f t="shared" si="193"/>
        <v>0</v>
      </c>
      <c r="EQ49" s="76">
        <f t="shared" si="194"/>
        <v>0</v>
      </c>
      <c r="ER49" s="91">
        <f t="shared" ref="ER49:EX49" si="2056">SUM(ER50:ER51)</f>
        <v>0</v>
      </c>
      <c r="ES49" s="91">
        <f t="shared" si="2056"/>
        <v>0</v>
      </c>
      <c r="ET49" s="91">
        <f t="shared" si="2056"/>
        <v>0</v>
      </c>
      <c r="EU49" s="91">
        <f t="shared" si="2056"/>
        <v>0</v>
      </c>
      <c r="EV49" s="200">
        <f t="shared" si="2056"/>
        <v>0</v>
      </c>
      <c r="EW49" s="200">
        <f t="shared" si="2056"/>
        <v>0</v>
      </c>
      <c r="EX49" s="200">
        <f t="shared" si="2056"/>
        <v>0</v>
      </c>
      <c r="EY49" s="76">
        <f t="shared" si="197"/>
        <v>0</v>
      </c>
      <c r="EZ49" s="76">
        <f t="shared" si="198"/>
        <v>0</v>
      </c>
      <c r="FA49" s="91">
        <f>'СДП (план)'!AJ48</f>
        <v>0</v>
      </c>
      <c r="FB49" s="91">
        <f>'СДП (план)'!AK48</f>
        <v>0</v>
      </c>
      <c r="FC49" s="76">
        <f t="shared" si="199"/>
        <v>0</v>
      </c>
      <c r="FD49" s="76">
        <f t="shared" si="200"/>
        <v>0</v>
      </c>
      <c r="FE49" s="91">
        <f t="shared" ref="FE49:FK49" si="2057">SUM(FE50:FE51)</f>
        <v>0</v>
      </c>
      <c r="FF49" s="91">
        <f t="shared" si="2057"/>
        <v>0</v>
      </c>
      <c r="FG49" s="91">
        <f t="shared" si="2057"/>
        <v>0</v>
      </c>
      <c r="FH49" s="91">
        <f t="shared" si="2057"/>
        <v>0</v>
      </c>
      <c r="FI49" s="200">
        <f t="shared" si="2057"/>
        <v>0</v>
      </c>
      <c r="FJ49" s="200">
        <f t="shared" si="2057"/>
        <v>0</v>
      </c>
      <c r="FK49" s="200">
        <f t="shared" si="2057"/>
        <v>0</v>
      </c>
      <c r="FL49" s="76">
        <f t="shared" si="202"/>
        <v>0</v>
      </c>
      <c r="FM49" s="76">
        <f t="shared" si="203"/>
        <v>0</v>
      </c>
      <c r="FN49" s="396">
        <f>'СДП (план)'!AL48</f>
        <v>40</v>
      </c>
      <c r="FO49" s="396">
        <f>'СДП (план)'!AM48</f>
        <v>1029683.2</v>
      </c>
      <c r="FP49" s="76">
        <f t="shared" si="204"/>
        <v>6.666666666666667</v>
      </c>
      <c r="FQ49" s="76">
        <f t="shared" si="205"/>
        <v>171613.86666666667</v>
      </c>
      <c r="FR49" s="91">
        <f t="shared" ref="FR49:GX49" si="2058">SUM(FR50:FR51)</f>
        <v>10</v>
      </c>
      <c r="FS49" s="91">
        <f t="shared" si="2058"/>
        <v>257420.80000000005</v>
      </c>
      <c r="FT49" s="91">
        <f t="shared" si="2058"/>
        <v>0</v>
      </c>
      <c r="FU49" s="91">
        <f t="shared" si="2058"/>
        <v>0</v>
      </c>
      <c r="FV49" s="200">
        <f t="shared" si="2058"/>
        <v>54.400000000000006</v>
      </c>
      <c r="FW49" s="200">
        <f t="shared" si="2058"/>
        <v>9.0666666666666682</v>
      </c>
      <c r="FX49" s="200">
        <f t="shared" si="2058"/>
        <v>13.600000000000001</v>
      </c>
      <c r="FY49" s="76">
        <f t="shared" si="208"/>
        <v>3.333333333333333</v>
      </c>
      <c r="FZ49" s="76">
        <f t="shared" si="209"/>
        <v>85806.933333333378</v>
      </c>
      <c r="GA49" s="91">
        <f>'СДП (план)'!AN48</f>
        <v>0</v>
      </c>
      <c r="GB49" s="91">
        <f>'СДП (план)'!AO48</f>
        <v>0</v>
      </c>
      <c r="GC49" s="76">
        <f t="shared" si="210"/>
        <v>0</v>
      </c>
      <c r="GD49" s="76">
        <f t="shared" si="211"/>
        <v>0</v>
      </c>
      <c r="GE49" s="91">
        <f t="shared" ref="GE49:GK49" si="2059">SUM(GE50:GE51)</f>
        <v>0</v>
      </c>
      <c r="GF49" s="91">
        <f t="shared" si="2059"/>
        <v>0</v>
      </c>
      <c r="GG49" s="91">
        <f t="shared" si="2059"/>
        <v>0</v>
      </c>
      <c r="GH49" s="91">
        <f t="shared" si="2059"/>
        <v>0</v>
      </c>
      <c r="GI49" s="200">
        <f t="shared" si="2059"/>
        <v>0</v>
      </c>
      <c r="GJ49" s="200">
        <f t="shared" si="2059"/>
        <v>0</v>
      </c>
      <c r="GK49" s="200">
        <f t="shared" si="2059"/>
        <v>0</v>
      </c>
      <c r="GL49" s="76">
        <f t="shared" si="213"/>
        <v>0</v>
      </c>
      <c r="GM49" s="76">
        <f t="shared" si="214"/>
        <v>0</v>
      </c>
      <c r="GN49" s="91">
        <f>'СДП (план)'!AP48</f>
        <v>0</v>
      </c>
      <c r="GO49" s="91">
        <f>'СДП (план)'!AQ48</f>
        <v>0</v>
      </c>
      <c r="GP49" s="76">
        <f t="shared" si="215"/>
        <v>0</v>
      </c>
      <c r="GQ49" s="76">
        <f t="shared" si="216"/>
        <v>0</v>
      </c>
      <c r="GR49" s="91">
        <f t="shared" si="2058"/>
        <v>0</v>
      </c>
      <c r="GS49" s="91">
        <f t="shared" si="2058"/>
        <v>0</v>
      </c>
      <c r="GT49" s="91">
        <f t="shared" si="2058"/>
        <v>0</v>
      </c>
      <c r="GU49" s="91">
        <f t="shared" si="2058"/>
        <v>0</v>
      </c>
      <c r="GV49" s="200">
        <f t="shared" si="2058"/>
        <v>0</v>
      </c>
      <c r="GW49" s="200">
        <f t="shared" si="2058"/>
        <v>0</v>
      </c>
      <c r="GX49" s="200">
        <f t="shared" si="2058"/>
        <v>0</v>
      </c>
      <c r="GY49" s="76">
        <f t="shared" si="218"/>
        <v>0</v>
      </c>
      <c r="GZ49" s="76">
        <f t="shared" si="219"/>
        <v>0</v>
      </c>
      <c r="HA49" s="91">
        <f>'СДП (план)'!AR48</f>
        <v>0</v>
      </c>
      <c r="HB49" s="91">
        <f>'СДП (план)'!AS48</f>
        <v>0</v>
      </c>
      <c r="HC49" s="76">
        <f t="shared" si="220"/>
        <v>0</v>
      </c>
      <c r="HD49" s="76">
        <f t="shared" si="221"/>
        <v>0</v>
      </c>
      <c r="HE49" s="91">
        <f t="shared" ref="HE49:HK49" si="2060">SUM(HE50:HE51)</f>
        <v>0</v>
      </c>
      <c r="HF49" s="91">
        <f t="shared" si="2060"/>
        <v>0</v>
      </c>
      <c r="HG49" s="91">
        <f t="shared" si="2060"/>
        <v>0</v>
      </c>
      <c r="HH49" s="91">
        <f t="shared" si="2060"/>
        <v>0</v>
      </c>
      <c r="HI49" s="200">
        <f t="shared" si="2060"/>
        <v>0</v>
      </c>
      <c r="HJ49" s="200">
        <f t="shared" si="2060"/>
        <v>0</v>
      </c>
      <c r="HK49" s="200">
        <f t="shared" si="2060"/>
        <v>0</v>
      </c>
      <c r="HL49" s="76">
        <f t="shared" si="224"/>
        <v>0</v>
      </c>
      <c r="HM49" s="76">
        <f t="shared" si="225"/>
        <v>0</v>
      </c>
      <c r="HN49" s="30">
        <f>'СДП (план)'!AT48</f>
        <v>0</v>
      </c>
      <c r="HO49" s="30">
        <f>'СДП (план)'!AU48</f>
        <v>0</v>
      </c>
      <c r="HP49" s="76">
        <f t="shared" si="226"/>
        <v>0</v>
      </c>
      <c r="HQ49" s="76">
        <f t="shared" si="227"/>
        <v>0</v>
      </c>
      <c r="HR49" s="91">
        <f t="shared" ref="HR49:HX49" si="2061">SUM(HR50:HR51)</f>
        <v>0</v>
      </c>
      <c r="HS49" s="91">
        <f t="shared" si="2061"/>
        <v>0</v>
      </c>
      <c r="HT49" s="91">
        <f t="shared" si="2061"/>
        <v>0</v>
      </c>
      <c r="HU49" s="91">
        <f t="shared" si="2061"/>
        <v>0</v>
      </c>
      <c r="HV49" s="200">
        <f t="shared" si="2061"/>
        <v>0</v>
      </c>
      <c r="HW49" s="200">
        <f t="shared" si="2061"/>
        <v>0</v>
      </c>
      <c r="HX49" s="200">
        <f t="shared" si="2061"/>
        <v>0</v>
      </c>
      <c r="HY49" s="76">
        <f t="shared" si="230"/>
        <v>0</v>
      </c>
      <c r="HZ49" s="76">
        <f t="shared" si="231"/>
        <v>0</v>
      </c>
      <c r="IA49" s="30">
        <f>'СДП (план)'!AV48</f>
        <v>0</v>
      </c>
      <c r="IB49" s="30">
        <f>'СДП (план)'!AW48</f>
        <v>0</v>
      </c>
      <c r="IC49" s="76">
        <f t="shared" si="232"/>
        <v>0</v>
      </c>
      <c r="ID49" s="76">
        <f t="shared" si="233"/>
        <v>0</v>
      </c>
      <c r="IE49" s="91">
        <f t="shared" ref="IE49:NU49" si="2062">SUM(IE50:IE51)</f>
        <v>0</v>
      </c>
      <c r="IF49" s="91">
        <f t="shared" si="2062"/>
        <v>0</v>
      </c>
      <c r="IG49" s="91">
        <f t="shared" si="2062"/>
        <v>0</v>
      </c>
      <c r="IH49" s="91">
        <f t="shared" si="2062"/>
        <v>0</v>
      </c>
      <c r="II49" s="200">
        <f t="shared" si="2062"/>
        <v>0</v>
      </c>
      <c r="IJ49" s="200">
        <f t="shared" si="2062"/>
        <v>0</v>
      </c>
      <c r="IK49" s="200">
        <f t="shared" si="2062"/>
        <v>0</v>
      </c>
      <c r="IL49" s="76">
        <f t="shared" si="236"/>
        <v>0</v>
      </c>
      <c r="IM49" s="76">
        <f t="shared" si="237"/>
        <v>0</v>
      </c>
      <c r="IN49" s="91">
        <f>'СДП (план)'!AX48</f>
        <v>0</v>
      </c>
      <c r="IO49" s="91">
        <f>'СДП (план)'!AY48</f>
        <v>0</v>
      </c>
      <c r="IP49" s="76">
        <f t="shared" si="238"/>
        <v>0</v>
      </c>
      <c r="IQ49" s="76">
        <f t="shared" si="239"/>
        <v>0</v>
      </c>
      <c r="IR49" s="91">
        <f t="shared" ref="IR49:IX49" si="2063">SUM(IR50:IR51)</f>
        <v>0</v>
      </c>
      <c r="IS49" s="91">
        <f t="shared" si="2063"/>
        <v>0</v>
      </c>
      <c r="IT49" s="91">
        <f t="shared" si="2063"/>
        <v>0</v>
      </c>
      <c r="IU49" s="91">
        <f t="shared" si="2063"/>
        <v>0</v>
      </c>
      <c r="IV49" s="200">
        <f t="shared" si="2063"/>
        <v>0</v>
      </c>
      <c r="IW49" s="200">
        <f t="shared" si="2063"/>
        <v>0</v>
      </c>
      <c r="IX49" s="200">
        <f t="shared" si="2063"/>
        <v>0</v>
      </c>
      <c r="IY49" s="76">
        <f t="shared" si="242"/>
        <v>0</v>
      </c>
      <c r="IZ49" s="76">
        <f t="shared" si="243"/>
        <v>0</v>
      </c>
      <c r="JA49" s="91">
        <f>'СДП (план)'!AZ48</f>
        <v>0</v>
      </c>
      <c r="JB49" s="91">
        <f>'СДП (план)'!BA48</f>
        <v>0</v>
      </c>
      <c r="JC49" s="76">
        <f t="shared" si="244"/>
        <v>0</v>
      </c>
      <c r="JD49" s="76">
        <f t="shared" si="245"/>
        <v>0</v>
      </c>
      <c r="JE49" s="91">
        <f t="shared" ref="JE49:JK49" si="2064">SUM(JE50:JE51)</f>
        <v>0</v>
      </c>
      <c r="JF49" s="91">
        <f t="shared" si="2064"/>
        <v>0</v>
      </c>
      <c r="JG49" s="91">
        <f t="shared" si="2064"/>
        <v>0</v>
      </c>
      <c r="JH49" s="91">
        <f t="shared" si="2064"/>
        <v>0</v>
      </c>
      <c r="JI49" s="200">
        <f t="shared" si="2064"/>
        <v>0</v>
      </c>
      <c r="JJ49" s="200">
        <f t="shared" si="2064"/>
        <v>0</v>
      </c>
      <c r="JK49" s="200">
        <f t="shared" si="2064"/>
        <v>0</v>
      </c>
      <c r="JL49" s="76">
        <f t="shared" si="247"/>
        <v>0</v>
      </c>
      <c r="JM49" s="76">
        <f t="shared" si="248"/>
        <v>0</v>
      </c>
      <c r="JN49" s="91">
        <f>'СДП (план)'!BB48</f>
        <v>0</v>
      </c>
      <c r="JO49" s="91">
        <f>'СДП (план)'!BC48</f>
        <v>0</v>
      </c>
      <c r="JP49" s="76">
        <f t="shared" si="249"/>
        <v>0</v>
      </c>
      <c r="JQ49" s="76">
        <f t="shared" si="250"/>
        <v>0</v>
      </c>
      <c r="JR49" s="91">
        <f t="shared" ref="JR49:JX49" si="2065">SUM(JR50:JR51)</f>
        <v>0</v>
      </c>
      <c r="JS49" s="91">
        <f t="shared" si="2065"/>
        <v>0</v>
      </c>
      <c r="JT49" s="91">
        <f t="shared" si="2065"/>
        <v>0</v>
      </c>
      <c r="JU49" s="91">
        <f t="shared" si="2065"/>
        <v>0</v>
      </c>
      <c r="JV49" s="200">
        <f t="shared" si="2065"/>
        <v>0</v>
      </c>
      <c r="JW49" s="200">
        <f t="shared" si="2065"/>
        <v>0</v>
      </c>
      <c r="JX49" s="200">
        <f t="shared" si="2065"/>
        <v>0</v>
      </c>
      <c r="JY49" s="76">
        <f t="shared" si="252"/>
        <v>0</v>
      </c>
      <c r="JZ49" s="76">
        <f t="shared" si="253"/>
        <v>0</v>
      </c>
      <c r="KA49" s="91">
        <f>'СДП (план)'!BD48</f>
        <v>0</v>
      </c>
      <c r="KB49" s="91">
        <f>'СДП (план)'!BE48</f>
        <v>0</v>
      </c>
      <c r="KC49" s="76">
        <f t="shared" si="254"/>
        <v>0</v>
      </c>
      <c r="KD49" s="76">
        <f t="shared" si="255"/>
        <v>0</v>
      </c>
      <c r="KE49" s="91">
        <f t="shared" ref="KE49:KK49" si="2066">SUM(KE50:KE51)</f>
        <v>0</v>
      </c>
      <c r="KF49" s="91">
        <f t="shared" si="2066"/>
        <v>0</v>
      </c>
      <c r="KG49" s="91">
        <f t="shared" si="2066"/>
        <v>0</v>
      </c>
      <c r="KH49" s="91">
        <f t="shared" si="2066"/>
        <v>0</v>
      </c>
      <c r="KI49" s="200">
        <f t="shared" si="2066"/>
        <v>0</v>
      </c>
      <c r="KJ49" s="200">
        <f t="shared" si="2066"/>
        <v>0</v>
      </c>
      <c r="KK49" s="200">
        <f t="shared" si="2066"/>
        <v>0</v>
      </c>
      <c r="KL49" s="76">
        <f t="shared" si="258"/>
        <v>0</v>
      </c>
      <c r="KM49" s="76">
        <f t="shared" si="259"/>
        <v>0</v>
      </c>
      <c r="KN49" s="91">
        <f>'СДП (план)'!BF48</f>
        <v>0</v>
      </c>
      <c r="KO49" s="91">
        <f>'СДП (план)'!BG48</f>
        <v>0</v>
      </c>
      <c r="KP49" s="76">
        <f t="shared" si="260"/>
        <v>0</v>
      </c>
      <c r="KQ49" s="76">
        <f t="shared" si="261"/>
        <v>0</v>
      </c>
      <c r="KR49" s="91">
        <f t="shared" ref="KR49:KX49" si="2067">SUM(KR50:KR51)</f>
        <v>0</v>
      </c>
      <c r="KS49" s="91">
        <f t="shared" si="2067"/>
        <v>0</v>
      </c>
      <c r="KT49" s="91">
        <f t="shared" si="2067"/>
        <v>0</v>
      </c>
      <c r="KU49" s="91">
        <f t="shared" si="2067"/>
        <v>0</v>
      </c>
      <c r="KV49" s="200">
        <f t="shared" si="2067"/>
        <v>0</v>
      </c>
      <c r="KW49" s="200">
        <f t="shared" si="2067"/>
        <v>0</v>
      </c>
      <c r="KX49" s="200">
        <f t="shared" si="2067"/>
        <v>0</v>
      </c>
      <c r="KY49" s="76">
        <f t="shared" si="264"/>
        <v>0</v>
      </c>
      <c r="KZ49" s="76">
        <f t="shared" si="265"/>
        <v>0</v>
      </c>
      <c r="LA49" s="91">
        <f>'СДП (план)'!BH48</f>
        <v>0</v>
      </c>
      <c r="LB49" s="91">
        <f>'СДП (план)'!BI48</f>
        <v>0</v>
      </c>
      <c r="LC49" s="76">
        <f t="shared" si="266"/>
        <v>0</v>
      </c>
      <c r="LD49" s="76">
        <f t="shared" si="267"/>
        <v>0</v>
      </c>
      <c r="LE49" s="91">
        <f t="shared" ref="LE49:LK49" si="2068">SUM(LE50:LE51)</f>
        <v>0</v>
      </c>
      <c r="LF49" s="91">
        <f t="shared" si="2068"/>
        <v>0</v>
      </c>
      <c r="LG49" s="91">
        <f t="shared" si="2068"/>
        <v>0</v>
      </c>
      <c r="LH49" s="91">
        <f t="shared" si="2068"/>
        <v>0</v>
      </c>
      <c r="LI49" s="200">
        <f t="shared" si="2068"/>
        <v>0</v>
      </c>
      <c r="LJ49" s="200">
        <f t="shared" si="2068"/>
        <v>0</v>
      </c>
      <c r="LK49" s="200">
        <f t="shared" si="2068"/>
        <v>0</v>
      </c>
      <c r="LL49" s="76">
        <f t="shared" si="270"/>
        <v>0</v>
      </c>
      <c r="LM49" s="76">
        <f t="shared" si="271"/>
        <v>0</v>
      </c>
      <c r="LN49" s="91">
        <f>'СДП (план)'!BJ48</f>
        <v>0</v>
      </c>
      <c r="LO49" s="91">
        <f>'СДП (план)'!BK48</f>
        <v>0</v>
      </c>
      <c r="LP49" s="76">
        <f t="shared" si="272"/>
        <v>0</v>
      </c>
      <c r="LQ49" s="76">
        <f t="shared" si="273"/>
        <v>0</v>
      </c>
      <c r="LR49" s="91">
        <f t="shared" ref="LR49:LX49" si="2069">SUM(LR50:LR51)</f>
        <v>0</v>
      </c>
      <c r="LS49" s="91">
        <f t="shared" si="2069"/>
        <v>0</v>
      </c>
      <c r="LT49" s="91">
        <f t="shared" si="2069"/>
        <v>0</v>
      </c>
      <c r="LU49" s="91">
        <f t="shared" si="2069"/>
        <v>0</v>
      </c>
      <c r="LV49" s="200">
        <f t="shared" si="2069"/>
        <v>0</v>
      </c>
      <c r="LW49" s="200">
        <f t="shared" si="2069"/>
        <v>0</v>
      </c>
      <c r="LX49" s="200">
        <f t="shared" si="2069"/>
        <v>0</v>
      </c>
      <c r="LY49" s="76">
        <f t="shared" si="275"/>
        <v>0</v>
      </c>
      <c r="LZ49" s="76">
        <f t="shared" si="276"/>
        <v>0</v>
      </c>
      <c r="MA49" s="91">
        <f>'СДП (план)'!BL48</f>
        <v>0</v>
      </c>
      <c r="MB49" s="91">
        <f>'СДП (план)'!BM48</f>
        <v>0</v>
      </c>
      <c r="MC49" s="76">
        <f t="shared" si="277"/>
        <v>0</v>
      </c>
      <c r="MD49" s="76">
        <f t="shared" si="278"/>
        <v>0</v>
      </c>
      <c r="ME49" s="91">
        <f t="shared" si="2062"/>
        <v>0</v>
      </c>
      <c r="MF49" s="91">
        <f t="shared" si="2062"/>
        <v>0</v>
      </c>
      <c r="MG49" s="91">
        <f t="shared" si="2062"/>
        <v>0</v>
      </c>
      <c r="MH49" s="91">
        <f t="shared" si="2062"/>
        <v>0</v>
      </c>
      <c r="MI49" s="200">
        <f t="shared" si="2062"/>
        <v>0</v>
      </c>
      <c r="MJ49" s="200">
        <f t="shared" si="2062"/>
        <v>0</v>
      </c>
      <c r="MK49" s="200">
        <f t="shared" si="2062"/>
        <v>0</v>
      </c>
      <c r="ML49" s="76">
        <f t="shared" si="281"/>
        <v>0</v>
      </c>
      <c r="MM49" s="76">
        <f t="shared" si="282"/>
        <v>0</v>
      </c>
      <c r="MN49" s="91">
        <f>'СДП (план)'!BN48</f>
        <v>0</v>
      </c>
      <c r="MO49" s="91">
        <f>'СДП (план)'!BO48</f>
        <v>0</v>
      </c>
      <c r="MP49" s="76">
        <f t="shared" si="283"/>
        <v>0</v>
      </c>
      <c r="MQ49" s="76">
        <f t="shared" si="284"/>
        <v>0</v>
      </c>
      <c r="MR49" s="91">
        <f t="shared" si="2062"/>
        <v>0</v>
      </c>
      <c r="MS49" s="91">
        <f t="shared" si="2062"/>
        <v>0</v>
      </c>
      <c r="MT49" s="91">
        <f t="shared" si="2062"/>
        <v>0</v>
      </c>
      <c r="MU49" s="91">
        <f t="shared" si="2062"/>
        <v>0</v>
      </c>
      <c r="MV49" s="200">
        <f t="shared" si="2062"/>
        <v>0</v>
      </c>
      <c r="MW49" s="200">
        <f t="shared" si="2062"/>
        <v>0</v>
      </c>
      <c r="MX49" s="200">
        <f t="shared" si="2062"/>
        <v>0</v>
      </c>
      <c r="MY49" s="76">
        <f t="shared" si="287"/>
        <v>0</v>
      </c>
      <c r="MZ49" s="76">
        <f t="shared" si="288"/>
        <v>0</v>
      </c>
      <c r="NA49" s="91">
        <f>'СДП (план)'!BP48</f>
        <v>0</v>
      </c>
      <c r="NB49" s="91">
        <f>'СДП (план)'!BQ48</f>
        <v>0</v>
      </c>
      <c r="NC49" s="76">
        <f t="shared" si="289"/>
        <v>0</v>
      </c>
      <c r="ND49" s="76">
        <f t="shared" si="290"/>
        <v>0</v>
      </c>
      <c r="NE49" s="91">
        <f t="shared" si="2062"/>
        <v>0</v>
      </c>
      <c r="NF49" s="91">
        <f t="shared" si="2062"/>
        <v>0</v>
      </c>
      <c r="NG49" s="91">
        <f t="shared" si="2062"/>
        <v>0</v>
      </c>
      <c r="NH49" s="91">
        <f t="shared" si="2062"/>
        <v>0</v>
      </c>
      <c r="NI49" s="200">
        <f t="shared" si="2062"/>
        <v>0</v>
      </c>
      <c r="NJ49" s="200">
        <f t="shared" si="2062"/>
        <v>0</v>
      </c>
      <c r="NK49" s="200">
        <f t="shared" si="2062"/>
        <v>0</v>
      </c>
      <c r="NL49" s="76">
        <f t="shared" si="293"/>
        <v>0</v>
      </c>
      <c r="NM49" s="76">
        <f t="shared" si="294"/>
        <v>0</v>
      </c>
      <c r="NN49" s="91">
        <f>'СДП (план)'!BR48</f>
        <v>0</v>
      </c>
      <c r="NO49" s="91">
        <f>'СДП (план)'!BS48</f>
        <v>0</v>
      </c>
      <c r="NP49" s="76">
        <f t="shared" si="295"/>
        <v>0</v>
      </c>
      <c r="NQ49" s="76">
        <f t="shared" si="296"/>
        <v>0</v>
      </c>
      <c r="NR49" s="91">
        <f t="shared" si="2062"/>
        <v>1</v>
      </c>
      <c r="NS49" s="91">
        <f t="shared" si="2062"/>
        <v>30890.5</v>
      </c>
      <c r="NT49" s="91">
        <f t="shared" si="2062"/>
        <v>0</v>
      </c>
      <c r="NU49" s="91">
        <f t="shared" si="2062"/>
        <v>0</v>
      </c>
      <c r="NV49" s="200">
        <f t="shared" ref="NV49:NX49" si="2070">SUM(NV50:NV51)</f>
        <v>0</v>
      </c>
      <c r="NW49" s="200">
        <f t="shared" si="2070"/>
        <v>0</v>
      </c>
      <c r="NX49" s="200">
        <f t="shared" si="2070"/>
        <v>1.36</v>
      </c>
      <c r="NY49" s="76">
        <f t="shared" si="299"/>
        <v>1</v>
      </c>
      <c r="NZ49" s="76">
        <f t="shared" si="300"/>
        <v>30890.5</v>
      </c>
      <c r="OA49" s="91">
        <f>'СДП (план)'!BT48</f>
        <v>97</v>
      </c>
      <c r="OB49" s="91">
        <f>'СДП (план)'!BU48</f>
        <v>2996378.1120000002</v>
      </c>
      <c r="OC49" s="76">
        <f t="shared" si="301"/>
        <v>16.166666666666668</v>
      </c>
      <c r="OD49" s="76">
        <f t="shared" si="302"/>
        <v>499396.35200000001</v>
      </c>
      <c r="OE49" s="91">
        <f t="shared" ref="OE49:OK49" si="2071">SUM(OE50:OE51)</f>
        <v>14</v>
      </c>
      <c r="OF49" s="91">
        <f t="shared" si="2071"/>
        <v>231678.75</v>
      </c>
      <c r="OG49" s="91">
        <f t="shared" si="2071"/>
        <v>0</v>
      </c>
      <c r="OH49" s="91">
        <f t="shared" si="2071"/>
        <v>0</v>
      </c>
      <c r="OI49" s="200">
        <f t="shared" si="2071"/>
        <v>131.92000000000002</v>
      </c>
      <c r="OJ49" s="200">
        <f t="shared" si="2071"/>
        <v>21.986666666666668</v>
      </c>
      <c r="OK49" s="200">
        <f t="shared" si="2071"/>
        <v>19.040000000000003</v>
      </c>
      <c r="OL49" s="76">
        <f t="shared" si="305"/>
        <v>-2.1666666666666679</v>
      </c>
      <c r="OM49" s="76">
        <f t="shared" si="306"/>
        <v>-267717.60200000001</v>
      </c>
      <c r="ON49" s="91">
        <f>'СДП (план)'!BV48</f>
        <v>2</v>
      </c>
      <c r="OO49" s="91">
        <f>'СДП (план)'!BW48</f>
        <v>61780.991999999998</v>
      </c>
      <c r="OP49" s="76">
        <f t="shared" si="307"/>
        <v>0.33333333333333331</v>
      </c>
      <c r="OQ49" s="76">
        <f t="shared" si="308"/>
        <v>10296.832</v>
      </c>
      <c r="OR49" s="91">
        <f t="shared" ref="OR49:OX49" si="2072">SUM(OR50:OR51)</f>
        <v>0</v>
      </c>
      <c r="OS49" s="91">
        <f t="shared" si="2072"/>
        <v>0</v>
      </c>
      <c r="OT49" s="91">
        <f t="shared" si="2072"/>
        <v>0</v>
      </c>
      <c r="OU49" s="91">
        <f t="shared" si="2072"/>
        <v>0</v>
      </c>
      <c r="OV49" s="200">
        <f t="shared" si="2072"/>
        <v>2.72</v>
      </c>
      <c r="OW49" s="200">
        <f t="shared" si="2072"/>
        <v>0.45333333333333337</v>
      </c>
      <c r="OX49" s="200">
        <f t="shared" si="2072"/>
        <v>0</v>
      </c>
      <c r="OY49" s="76">
        <f t="shared" si="310"/>
        <v>-0.33333333333333331</v>
      </c>
      <c r="OZ49" s="76">
        <f t="shared" si="311"/>
        <v>-10296.832</v>
      </c>
      <c r="PA49" s="91">
        <f>'СДП (план)'!BX48</f>
        <v>1</v>
      </c>
      <c r="PB49" s="91">
        <f>'СДП (план)'!BY48</f>
        <v>30890.495999999999</v>
      </c>
      <c r="PC49" s="76">
        <f t="shared" si="312"/>
        <v>0.16666666666666666</v>
      </c>
      <c r="PD49" s="76">
        <f t="shared" si="313"/>
        <v>5148.4160000000002</v>
      </c>
      <c r="PE49" s="91">
        <f t="shared" ref="PE49:PK49" si="2073">SUM(PE50:PE51)</f>
        <v>0</v>
      </c>
      <c r="PF49" s="91">
        <f t="shared" si="2073"/>
        <v>0</v>
      </c>
      <c r="PG49" s="91">
        <f t="shared" si="2073"/>
        <v>0</v>
      </c>
      <c r="PH49" s="91">
        <f t="shared" si="2073"/>
        <v>0</v>
      </c>
      <c r="PI49" s="200">
        <f t="shared" si="2073"/>
        <v>1.36</v>
      </c>
      <c r="PJ49" s="200">
        <f t="shared" si="2073"/>
        <v>0.22666666666666668</v>
      </c>
      <c r="PK49" s="200">
        <f t="shared" si="2073"/>
        <v>0</v>
      </c>
      <c r="PL49" s="76">
        <f t="shared" si="315"/>
        <v>-0.16666666666666666</v>
      </c>
      <c r="PM49" s="76">
        <f t="shared" si="316"/>
        <v>-5148.4160000000002</v>
      </c>
      <c r="PN49" s="91">
        <f>'СДП (план)'!BZ48</f>
        <v>0</v>
      </c>
      <c r="PO49" s="91">
        <f>'СДП (план)'!CA48</f>
        <v>0</v>
      </c>
      <c r="PP49" s="76">
        <f t="shared" si="317"/>
        <v>0</v>
      </c>
      <c r="PQ49" s="76">
        <f t="shared" si="318"/>
        <v>0</v>
      </c>
      <c r="PR49" s="91">
        <f t="shared" ref="PR49:PX49" si="2074">SUM(PR50:PR51)</f>
        <v>0</v>
      </c>
      <c r="PS49" s="91">
        <f t="shared" si="2074"/>
        <v>0</v>
      </c>
      <c r="PT49" s="91">
        <f t="shared" si="2074"/>
        <v>0</v>
      </c>
      <c r="PU49" s="91">
        <f t="shared" si="2074"/>
        <v>0</v>
      </c>
      <c r="PV49" s="200">
        <f t="shared" si="2074"/>
        <v>0</v>
      </c>
      <c r="PW49" s="200">
        <f t="shared" si="2074"/>
        <v>0</v>
      </c>
      <c r="PX49" s="200">
        <f t="shared" si="2074"/>
        <v>0</v>
      </c>
      <c r="PY49" s="76">
        <f t="shared" si="321"/>
        <v>0</v>
      </c>
      <c r="PZ49" s="76">
        <f t="shared" si="322"/>
        <v>0</v>
      </c>
      <c r="QA49" s="91">
        <f>'СДП (план)'!CB48</f>
        <v>0</v>
      </c>
      <c r="QB49" s="91">
        <f>'СДП (план)'!CC48</f>
        <v>0</v>
      </c>
      <c r="QC49" s="76">
        <f t="shared" si="323"/>
        <v>0</v>
      </c>
      <c r="QD49" s="76">
        <f t="shared" si="324"/>
        <v>0</v>
      </c>
      <c r="QE49" s="91">
        <f t="shared" ref="QE49:QK49" si="2075">SUM(QE50:QE51)</f>
        <v>0</v>
      </c>
      <c r="QF49" s="91">
        <f t="shared" si="2075"/>
        <v>0</v>
      </c>
      <c r="QG49" s="91">
        <f t="shared" si="2075"/>
        <v>0</v>
      </c>
      <c r="QH49" s="91">
        <f t="shared" si="2075"/>
        <v>0</v>
      </c>
      <c r="QI49" s="200">
        <f t="shared" si="2075"/>
        <v>0</v>
      </c>
      <c r="QJ49" s="200">
        <f t="shared" si="2075"/>
        <v>0</v>
      </c>
      <c r="QK49" s="200">
        <f t="shared" si="2075"/>
        <v>0</v>
      </c>
      <c r="QL49" s="76">
        <f t="shared" si="326"/>
        <v>0</v>
      </c>
      <c r="QM49" s="76">
        <f t="shared" si="327"/>
        <v>0</v>
      </c>
      <c r="QN49" s="91">
        <f>'СДП (план)'!CD48</f>
        <v>0</v>
      </c>
      <c r="QO49" s="91">
        <f>'СДП (план)'!CE48</f>
        <v>0</v>
      </c>
      <c r="QP49" s="76">
        <f t="shared" si="328"/>
        <v>0</v>
      </c>
      <c r="QQ49" s="76">
        <f t="shared" si="329"/>
        <v>0</v>
      </c>
      <c r="QR49" s="91">
        <f t="shared" ref="QR49:RK49" si="2076">SUM(QR50:QR51)</f>
        <v>0</v>
      </c>
      <c r="QS49" s="91">
        <f t="shared" si="2076"/>
        <v>0</v>
      </c>
      <c r="QT49" s="91">
        <f t="shared" si="2076"/>
        <v>0</v>
      </c>
      <c r="QU49" s="91">
        <f t="shared" si="2076"/>
        <v>0</v>
      </c>
      <c r="QV49" s="200">
        <f t="shared" si="2076"/>
        <v>0</v>
      </c>
      <c r="QW49" s="200">
        <f t="shared" si="2076"/>
        <v>0</v>
      </c>
      <c r="QX49" s="200">
        <f t="shared" si="2076"/>
        <v>0</v>
      </c>
      <c r="QY49" s="76">
        <f t="shared" si="332"/>
        <v>0</v>
      </c>
      <c r="QZ49" s="76">
        <f t="shared" si="333"/>
        <v>0</v>
      </c>
      <c r="RA49" s="91">
        <f>'СДП (план)'!CF48</f>
        <v>20</v>
      </c>
      <c r="RB49" s="91">
        <f>'СДП (план)'!CG48</f>
        <v>617809.91999999993</v>
      </c>
      <c r="RC49" s="76">
        <f t="shared" si="334"/>
        <v>3.3333333333333335</v>
      </c>
      <c r="RD49" s="76">
        <f t="shared" si="335"/>
        <v>102968.31999999999</v>
      </c>
      <c r="RE49" s="91">
        <f t="shared" si="2076"/>
        <v>0</v>
      </c>
      <c r="RF49" s="91">
        <f t="shared" si="2076"/>
        <v>0</v>
      </c>
      <c r="RG49" s="91">
        <f t="shared" si="2076"/>
        <v>0</v>
      </c>
      <c r="RH49" s="91">
        <f t="shared" si="2076"/>
        <v>0</v>
      </c>
      <c r="RI49" s="200">
        <f t="shared" si="2076"/>
        <v>27.200000000000003</v>
      </c>
      <c r="RJ49" s="200">
        <f t="shared" si="2076"/>
        <v>4.5333333333333341</v>
      </c>
      <c r="RK49" s="200">
        <f t="shared" si="2076"/>
        <v>0</v>
      </c>
      <c r="RL49" s="76">
        <f t="shared" si="337"/>
        <v>-3.3333333333333335</v>
      </c>
      <c r="RM49" s="76">
        <f t="shared" si="338"/>
        <v>-102968.31999999999</v>
      </c>
      <c r="RN49" s="91">
        <f>'СДП (план)'!CH48</f>
        <v>0</v>
      </c>
      <c r="RO49" s="91">
        <f>'СДП (план)'!CI48</f>
        <v>0</v>
      </c>
      <c r="RP49" s="76">
        <f t="shared" si="339"/>
        <v>0</v>
      </c>
      <c r="RQ49" s="76">
        <f t="shared" si="340"/>
        <v>0</v>
      </c>
      <c r="RR49" s="91">
        <f t="shared" ref="RR49:SH49" si="2077">SUM(RR50:RR51)</f>
        <v>0</v>
      </c>
      <c r="RS49" s="91">
        <f t="shared" si="2077"/>
        <v>0</v>
      </c>
      <c r="RT49" s="91">
        <f t="shared" si="2077"/>
        <v>0</v>
      </c>
      <c r="RU49" s="91">
        <f t="shared" si="2077"/>
        <v>0</v>
      </c>
      <c r="RV49" s="200">
        <f t="shared" si="2077"/>
        <v>0</v>
      </c>
      <c r="RW49" s="200">
        <f t="shared" si="2077"/>
        <v>0</v>
      </c>
      <c r="RX49" s="200">
        <f t="shared" si="2077"/>
        <v>0</v>
      </c>
      <c r="RY49" s="76">
        <f t="shared" si="343"/>
        <v>0</v>
      </c>
      <c r="RZ49" s="76">
        <f t="shared" si="344"/>
        <v>0</v>
      </c>
      <c r="SA49" s="91">
        <f>'СДП (план)'!CJ48</f>
        <v>0</v>
      </c>
      <c r="SB49" s="91">
        <f>'СДП (план)'!CK48</f>
        <v>0</v>
      </c>
      <c r="SC49" s="76">
        <f t="shared" si="345"/>
        <v>0</v>
      </c>
      <c r="SD49" s="76">
        <f t="shared" si="346"/>
        <v>0</v>
      </c>
      <c r="SE49" s="91">
        <f t="shared" si="2077"/>
        <v>0</v>
      </c>
      <c r="SF49" s="91">
        <f t="shared" si="2077"/>
        <v>0</v>
      </c>
      <c r="SG49" s="91">
        <f t="shared" si="2077"/>
        <v>0</v>
      </c>
      <c r="SH49" s="91">
        <f t="shared" si="2077"/>
        <v>0</v>
      </c>
      <c r="SI49" s="200">
        <f t="shared" ref="SI49:SK49" si="2078">SUM(SI50:SI51)</f>
        <v>0</v>
      </c>
      <c r="SJ49" s="200">
        <f t="shared" si="2078"/>
        <v>0</v>
      </c>
      <c r="SK49" s="200">
        <f t="shared" si="2078"/>
        <v>0</v>
      </c>
      <c r="SL49" s="76">
        <f t="shared" si="348"/>
        <v>0</v>
      </c>
      <c r="SM49" s="76">
        <f t="shared" si="349"/>
        <v>0</v>
      </c>
      <c r="SN49" s="91">
        <f>'СДП (план)'!CL48</f>
        <v>0</v>
      </c>
      <c r="SO49" s="91">
        <f>'СДП (план)'!CM48</f>
        <v>0</v>
      </c>
      <c r="SP49" s="76">
        <f t="shared" si="350"/>
        <v>0</v>
      </c>
      <c r="SQ49" s="76">
        <f t="shared" si="351"/>
        <v>0</v>
      </c>
      <c r="SR49" s="91">
        <f t="shared" ref="SR49:UK49" si="2079">SUM(SR50:SR51)</f>
        <v>0</v>
      </c>
      <c r="SS49" s="91">
        <f t="shared" si="2079"/>
        <v>0</v>
      </c>
      <c r="ST49" s="91">
        <f t="shared" si="2079"/>
        <v>0</v>
      </c>
      <c r="SU49" s="91">
        <f t="shared" si="2079"/>
        <v>0</v>
      </c>
      <c r="SV49" s="200">
        <f t="shared" si="2079"/>
        <v>0</v>
      </c>
      <c r="SW49" s="200">
        <f t="shared" si="2079"/>
        <v>0</v>
      </c>
      <c r="SX49" s="200">
        <f t="shared" si="2079"/>
        <v>0</v>
      </c>
      <c r="SY49" s="76">
        <f t="shared" si="354"/>
        <v>0</v>
      </c>
      <c r="SZ49" s="76">
        <f t="shared" si="355"/>
        <v>0</v>
      </c>
      <c r="TA49" s="91">
        <f>'СДП (план)'!CN48</f>
        <v>0</v>
      </c>
      <c r="TB49" s="91">
        <f>'СДП (план)'!CO48</f>
        <v>0</v>
      </c>
      <c r="TC49" s="76">
        <f t="shared" si="356"/>
        <v>0</v>
      </c>
      <c r="TD49" s="76">
        <f t="shared" si="357"/>
        <v>0</v>
      </c>
      <c r="TE49" s="91">
        <f t="shared" si="2079"/>
        <v>0</v>
      </c>
      <c r="TF49" s="91">
        <f t="shared" si="2079"/>
        <v>0</v>
      </c>
      <c r="TG49" s="91">
        <f t="shared" si="2079"/>
        <v>0</v>
      </c>
      <c r="TH49" s="91">
        <f t="shared" si="2079"/>
        <v>0</v>
      </c>
      <c r="TI49" s="200">
        <f t="shared" si="2079"/>
        <v>0</v>
      </c>
      <c r="TJ49" s="200">
        <f t="shared" si="2079"/>
        <v>0</v>
      </c>
      <c r="TK49" s="200">
        <f t="shared" si="2079"/>
        <v>0</v>
      </c>
      <c r="TL49" s="76">
        <f t="shared" si="360"/>
        <v>0</v>
      </c>
      <c r="TM49" s="76">
        <f t="shared" si="361"/>
        <v>0</v>
      </c>
      <c r="TN49" s="91">
        <f>'СДП (план)'!CP48</f>
        <v>0</v>
      </c>
      <c r="TO49" s="91">
        <f>'СДП (план)'!CQ48</f>
        <v>0</v>
      </c>
      <c r="TP49" s="76">
        <f t="shared" si="362"/>
        <v>0</v>
      </c>
      <c r="TQ49" s="76">
        <f t="shared" si="363"/>
        <v>0</v>
      </c>
      <c r="TR49" s="91">
        <f t="shared" ref="TR49:TX49" si="2080">SUM(TR50:TR51)</f>
        <v>0</v>
      </c>
      <c r="TS49" s="91">
        <f t="shared" si="2080"/>
        <v>0</v>
      </c>
      <c r="TT49" s="91">
        <f t="shared" si="2080"/>
        <v>0</v>
      </c>
      <c r="TU49" s="91">
        <f t="shared" si="2080"/>
        <v>0</v>
      </c>
      <c r="TV49" s="200">
        <f t="shared" si="2080"/>
        <v>0</v>
      </c>
      <c r="TW49" s="200">
        <f t="shared" si="2080"/>
        <v>0</v>
      </c>
      <c r="TX49" s="200">
        <f t="shared" si="2080"/>
        <v>0</v>
      </c>
      <c r="TY49" s="76">
        <f t="shared" si="366"/>
        <v>0</v>
      </c>
      <c r="TZ49" s="76">
        <f t="shared" si="367"/>
        <v>0</v>
      </c>
      <c r="UA49" s="30">
        <f>'СДП (план)'!CR48</f>
        <v>0</v>
      </c>
      <c r="UB49" s="30">
        <f>'СДП (план)'!CS48</f>
        <v>0</v>
      </c>
      <c r="UC49" s="76">
        <f t="shared" si="368"/>
        <v>0</v>
      </c>
      <c r="UD49" s="76">
        <f t="shared" si="369"/>
        <v>0</v>
      </c>
      <c r="UE49" s="91">
        <f t="shared" si="2079"/>
        <v>0</v>
      </c>
      <c r="UF49" s="91">
        <f t="shared" si="2079"/>
        <v>0</v>
      </c>
      <c r="UG49" s="91">
        <f t="shared" si="2079"/>
        <v>0</v>
      </c>
      <c r="UH49" s="91">
        <f t="shared" si="2079"/>
        <v>0</v>
      </c>
      <c r="UI49" s="200">
        <f t="shared" si="2079"/>
        <v>0</v>
      </c>
      <c r="UJ49" s="200">
        <f t="shared" si="2079"/>
        <v>0</v>
      </c>
      <c r="UK49" s="200">
        <f t="shared" si="2079"/>
        <v>0</v>
      </c>
      <c r="UL49" s="76">
        <f t="shared" si="371"/>
        <v>0</v>
      </c>
      <c r="UM49" s="76">
        <f t="shared" si="372"/>
        <v>0</v>
      </c>
      <c r="UN49" s="30">
        <f>'СДП (план)'!CT48</f>
        <v>0</v>
      </c>
      <c r="UO49" s="30">
        <f>'СДП (план)'!CU48</f>
        <v>0</v>
      </c>
      <c r="UP49" s="76">
        <f t="shared" si="373"/>
        <v>0</v>
      </c>
      <c r="UQ49" s="76">
        <f t="shared" si="374"/>
        <v>0</v>
      </c>
      <c r="UR49" s="91">
        <f t="shared" ref="UR49:VN49" si="2081">SUM(UR50:UR51)</f>
        <v>0</v>
      </c>
      <c r="US49" s="91">
        <f t="shared" si="2081"/>
        <v>0</v>
      </c>
      <c r="UT49" s="91">
        <f t="shared" si="2081"/>
        <v>0</v>
      </c>
      <c r="UU49" s="91">
        <f t="shared" si="2081"/>
        <v>0</v>
      </c>
      <c r="UV49" s="200">
        <f t="shared" si="2081"/>
        <v>0</v>
      </c>
      <c r="UW49" s="200">
        <f t="shared" si="2081"/>
        <v>0</v>
      </c>
      <c r="UX49" s="200">
        <f t="shared" si="2081"/>
        <v>0</v>
      </c>
      <c r="UY49" s="76">
        <f t="shared" si="376"/>
        <v>0</v>
      </c>
      <c r="UZ49" s="76">
        <f t="shared" si="377"/>
        <v>0</v>
      </c>
      <c r="VA49" s="76">
        <f>'СДП (план)'!CV48</f>
        <v>0</v>
      </c>
      <c r="VB49" s="76">
        <f>'СДП (план)'!CW48</f>
        <v>0</v>
      </c>
      <c r="VC49" s="76">
        <f t="shared" si="378"/>
        <v>0</v>
      </c>
      <c r="VD49" s="76">
        <f t="shared" si="379"/>
        <v>0</v>
      </c>
      <c r="VE49" s="79"/>
      <c r="VF49" s="79"/>
      <c r="VG49" s="79"/>
      <c r="VH49" s="79"/>
      <c r="VI49" s="200">
        <f t="shared" ref="VI49:VK49" si="2082">SUM(VI50:VI51)</f>
        <v>0</v>
      </c>
      <c r="VJ49" s="200">
        <f t="shared" si="2082"/>
        <v>0</v>
      </c>
      <c r="VK49" s="200">
        <f t="shared" si="2082"/>
        <v>0</v>
      </c>
      <c r="VL49" s="76">
        <f t="shared" si="381"/>
        <v>0</v>
      </c>
      <c r="VM49" s="76">
        <f t="shared" si="382"/>
        <v>0</v>
      </c>
      <c r="VN49" s="91">
        <f t="shared" si="2081"/>
        <v>215</v>
      </c>
      <c r="VO49" s="91">
        <f t="shared" ref="VO49:VX49" si="2083">SUM(VO50:VO51)</f>
        <v>6152357.1200000001</v>
      </c>
      <c r="VP49" s="91">
        <f t="shared" si="2083"/>
        <v>35.833333333333329</v>
      </c>
      <c r="VQ49" s="91">
        <f t="shared" si="2083"/>
        <v>1025392.8533333333</v>
      </c>
      <c r="VR49" s="91">
        <f t="shared" si="2083"/>
        <v>35</v>
      </c>
      <c r="VS49" s="91">
        <f t="shared" si="2083"/>
        <v>661571.49</v>
      </c>
      <c r="VT49" s="91">
        <f t="shared" si="2083"/>
        <v>1</v>
      </c>
      <c r="VU49" s="91">
        <f t="shared" si="2083"/>
        <v>25742.080000000002</v>
      </c>
      <c r="VV49" s="91">
        <f t="shared" si="2083"/>
        <v>292.40000000000009</v>
      </c>
      <c r="VW49" s="91">
        <f t="shared" si="2083"/>
        <v>48.733333333333341</v>
      </c>
      <c r="VX49" s="91">
        <f t="shared" si="2083"/>
        <v>47.600000000000009</v>
      </c>
      <c r="VY49" s="76">
        <f>SUM(VR49-VP49)</f>
        <v>-0.8333333333333286</v>
      </c>
      <c r="VZ49" s="156">
        <f>SUM(VS49-VQ49)</f>
        <v>-363821.36333333328</v>
      </c>
      <c r="WA49" s="63"/>
      <c r="WB49" s="235"/>
      <c r="WC49" s="235"/>
      <c r="WD49" s="235"/>
      <c r="WE49" s="236">
        <f t="shared" si="538"/>
        <v>35</v>
      </c>
      <c r="WF49" s="236">
        <f t="shared" si="539"/>
        <v>661571.49</v>
      </c>
      <c r="WG49" s="467"/>
      <c r="WH49" s="467" t="e">
        <f t="shared" si="1115"/>
        <v>#DIV/0!</v>
      </c>
    </row>
    <row r="50" spans="1:606" s="63" customFormat="1" ht="15" x14ac:dyDescent="0.25">
      <c r="A50" s="33"/>
      <c r="B50" s="33">
        <v>24</v>
      </c>
      <c r="C50" s="56" t="s">
        <v>493</v>
      </c>
      <c r="D50" s="5" t="s">
        <v>51</v>
      </c>
      <c r="E50" s="2">
        <v>13520</v>
      </c>
      <c r="F50" s="32">
        <v>1.49</v>
      </c>
      <c r="G50" s="32"/>
      <c r="H50" s="38">
        <v>1</v>
      </c>
      <c r="I50" s="38"/>
      <c r="J50" s="247">
        <v>1.4</v>
      </c>
      <c r="K50" s="247">
        <v>1.68</v>
      </c>
      <c r="L50" s="247">
        <v>2.23</v>
      </c>
      <c r="M50" s="247">
        <v>2.57</v>
      </c>
      <c r="N50" s="77">
        <f>'СДП (план)'!N49</f>
        <v>0</v>
      </c>
      <c r="O50" s="77">
        <f>'СДП (план)'!O49</f>
        <v>0</v>
      </c>
      <c r="P50" s="76">
        <f t="shared" si="136"/>
        <v>0</v>
      </c>
      <c r="Q50" s="76">
        <f t="shared" si="137"/>
        <v>0</v>
      </c>
      <c r="R50" s="76"/>
      <c r="S50" s="76"/>
      <c r="T50" s="76"/>
      <c r="U50" s="76"/>
      <c r="V50" s="76">
        <f t="shared" ref="V50:V51" si="2084">SUM(N50*$F50)</f>
        <v>0</v>
      </c>
      <c r="W50" s="76">
        <f t="shared" ref="W50:W51" si="2085">SUM(P50*$F50)</f>
        <v>0</v>
      </c>
      <c r="X50" s="76">
        <f t="shared" ref="X50:X51" si="2086">SUM(R50*$F50)</f>
        <v>0</v>
      </c>
      <c r="Y50" s="76">
        <f t="shared" ref="Y50:Y51" si="2087">SUM(R50-P50)</f>
        <v>0</v>
      </c>
      <c r="Z50" s="76">
        <f t="shared" ref="Z50:Z51" si="2088">SUM(S50-Q50)</f>
        <v>0</v>
      </c>
      <c r="AA50" s="218">
        <f>'СДП (план)'!P49</f>
        <v>0</v>
      </c>
      <c r="AB50" s="218">
        <f>'СДП (план)'!Q49</f>
        <v>0</v>
      </c>
      <c r="AC50" s="76">
        <f t="shared" si="141"/>
        <v>0</v>
      </c>
      <c r="AD50" s="76">
        <f t="shared" si="142"/>
        <v>0</v>
      </c>
      <c r="AE50" s="76"/>
      <c r="AF50" s="76"/>
      <c r="AG50" s="76"/>
      <c r="AH50" s="76"/>
      <c r="AI50" s="76">
        <f t="shared" ref="AI50:AI51" si="2089">SUM(AA50*$F50)</f>
        <v>0</v>
      </c>
      <c r="AJ50" s="76">
        <f t="shared" ref="AJ50:AJ51" si="2090">SUM(AC50*$F50)</f>
        <v>0</v>
      </c>
      <c r="AK50" s="76">
        <f t="shared" ref="AK50:AK51" si="2091">SUM(AE50*$F50)</f>
        <v>0</v>
      </c>
      <c r="AL50" s="76">
        <f t="shared" si="145"/>
        <v>0</v>
      </c>
      <c r="AM50" s="76">
        <f t="shared" si="146"/>
        <v>0</v>
      </c>
      <c r="AN50" s="77">
        <f>'СДП (план)'!R49</f>
        <v>0</v>
      </c>
      <c r="AO50" s="76">
        <f>'СДП (план)'!S49</f>
        <v>0</v>
      </c>
      <c r="AP50" s="76">
        <f t="shared" si="147"/>
        <v>0</v>
      </c>
      <c r="AQ50" s="76">
        <f t="shared" si="148"/>
        <v>0</v>
      </c>
      <c r="AR50" s="76"/>
      <c r="AS50" s="76"/>
      <c r="AT50" s="76"/>
      <c r="AU50" s="76"/>
      <c r="AV50" s="76">
        <f t="shared" ref="AV50:AV51" si="2092">SUM(AN50*$F50)</f>
        <v>0</v>
      </c>
      <c r="AW50" s="76">
        <f t="shared" ref="AW50:AW51" si="2093">SUM(AP50*$F50)</f>
        <v>0</v>
      </c>
      <c r="AX50" s="76">
        <f t="shared" ref="AX50:AX51" si="2094">SUM(AR50*$F50)</f>
        <v>0</v>
      </c>
      <c r="AY50" s="76">
        <f t="shared" si="151"/>
        <v>0</v>
      </c>
      <c r="AZ50" s="76">
        <f t="shared" si="152"/>
        <v>0</v>
      </c>
      <c r="BA50" s="165">
        <f>'СДП (план)'!T49</f>
        <v>0</v>
      </c>
      <c r="BB50" s="4">
        <f>'СДП (план)'!U49</f>
        <v>0</v>
      </c>
      <c r="BC50" s="76">
        <f t="shared" si="153"/>
        <v>0</v>
      </c>
      <c r="BD50" s="76">
        <f t="shared" si="154"/>
        <v>0</v>
      </c>
      <c r="BE50" s="76"/>
      <c r="BF50" s="76"/>
      <c r="BG50" s="76"/>
      <c r="BH50" s="76"/>
      <c r="BI50" s="76">
        <f t="shared" ref="BI50:BI51" si="2095">SUM(BA50*$F50)</f>
        <v>0</v>
      </c>
      <c r="BJ50" s="76">
        <f t="shared" ref="BJ50:BJ51" si="2096">SUM(BC50*$F50)</f>
        <v>0</v>
      </c>
      <c r="BK50" s="76">
        <f t="shared" ref="BK50:BK51" si="2097">SUM(BE50*$F50)</f>
        <v>0</v>
      </c>
      <c r="BL50" s="76">
        <f t="shared" si="157"/>
        <v>0</v>
      </c>
      <c r="BM50" s="76">
        <f t="shared" si="158"/>
        <v>0</v>
      </c>
      <c r="BN50" s="77">
        <f>'СДП (план)'!V49</f>
        <v>0</v>
      </c>
      <c r="BO50" s="76">
        <f>'СДП (план)'!W49</f>
        <v>0</v>
      </c>
      <c r="BP50" s="76">
        <f t="shared" si="159"/>
        <v>0</v>
      </c>
      <c r="BQ50" s="76">
        <f t="shared" si="160"/>
        <v>0</v>
      </c>
      <c r="BR50" s="76"/>
      <c r="BS50" s="76"/>
      <c r="BT50" s="76"/>
      <c r="BU50" s="76"/>
      <c r="BV50" s="76">
        <f t="shared" ref="BV50:BV51" si="2098">SUM(BN50*$F50)</f>
        <v>0</v>
      </c>
      <c r="BW50" s="76">
        <f t="shared" ref="BW50:BW51" si="2099">SUM(BP50*$F50)</f>
        <v>0</v>
      </c>
      <c r="BX50" s="76">
        <f t="shared" ref="BX50:BX51" si="2100">SUM(BR50*$F50)</f>
        <v>0</v>
      </c>
      <c r="BY50" s="76">
        <f t="shared" si="399"/>
        <v>0</v>
      </c>
      <c r="BZ50" s="76">
        <f t="shared" si="400"/>
        <v>0</v>
      </c>
      <c r="CA50" s="79">
        <f>'СДП (план)'!X49</f>
        <v>0</v>
      </c>
      <c r="CB50" s="76">
        <f>'СДП (план)'!Y49</f>
        <v>0</v>
      </c>
      <c r="CC50" s="76">
        <f t="shared" si="164"/>
        <v>0</v>
      </c>
      <c r="CD50" s="76">
        <f t="shared" si="165"/>
        <v>0</v>
      </c>
      <c r="CE50" s="76"/>
      <c r="CF50" s="76"/>
      <c r="CG50" s="76"/>
      <c r="CH50" s="76"/>
      <c r="CI50" s="76">
        <f t="shared" ref="CI50:CI51" si="2101">SUM(CA50*$F50)</f>
        <v>0</v>
      </c>
      <c r="CJ50" s="76">
        <f t="shared" ref="CJ50:CJ51" si="2102">SUM(CC50*$F50)</f>
        <v>0</v>
      </c>
      <c r="CK50" s="76">
        <f t="shared" ref="CK50:CK51" si="2103">SUM(CE50*$F50)</f>
        <v>0</v>
      </c>
      <c r="CL50" s="76">
        <f t="shared" si="168"/>
        <v>0</v>
      </c>
      <c r="CM50" s="76">
        <f t="shared" si="169"/>
        <v>0</v>
      </c>
      <c r="CN50" s="78">
        <f>'СДП (план)'!Z49</f>
        <v>0</v>
      </c>
      <c r="CO50" s="78">
        <f>'СДП (план)'!AA49</f>
        <v>0</v>
      </c>
      <c r="CP50" s="76">
        <f t="shared" si="170"/>
        <v>0</v>
      </c>
      <c r="CQ50" s="76">
        <f t="shared" si="171"/>
        <v>0</v>
      </c>
      <c r="CR50" s="76"/>
      <c r="CS50" s="76"/>
      <c r="CT50" s="76"/>
      <c r="CU50" s="76"/>
      <c r="CV50" s="76">
        <f t="shared" ref="CV50:CV51" si="2104">SUM(CN50*$F50)</f>
        <v>0</v>
      </c>
      <c r="CW50" s="76">
        <f t="shared" ref="CW50:CW51" si="2105">SUM(CP50*$F50)</f>
        <v>0</v>
      </c>
      <c r="CX50" s="76">
        <f t="shared" ref="CX50:CX51" si="2106">SUM(CR50*$F50)</f>
        <v>0</v>
      </c>
      <c r="CY50" s="76">
        <f t="shared" si="174"/>
        <v>0</v>
      </c>
      <c r="CZ50" s="76">
        <f t="shared" si="175"/>
        <v>0</v>
      </c>
      <c r="DA50" s="9">
        <f>'СДП (план)'!AB49</f>
        <v>0</v>
      </c>
      <c r="DB50" s="4">
        <f>'СДП (план)'!AC49</f>
        <v>0</v>
      </c>
      <c r="DC50" s="76">
        <f t="shared" si="176"/>
        <v>0</v>
      </c>
      <c r="DD50" s="76">
        <f t="shared" si="177"/>
        <v>0</v>
      </c>
      <c r="DE50" s="76"/>
      <c r="DF50" s="76"/>
      <c r="DG50" s="76"/>
      <c r="DH50" s="76"/>
      <c r="DI50" s="76">
        <f t="shared" ref="DI50:DI51" si="2107">SUM(DA50*$F50)</f>
        <v>0</v>
      </c>
      <c r="DJ50" s="76">
        <f t="shared" ref="DJ50:DJ51" si="2108">SUM(DC50*$F50)</f>
        <v>0</v>
      </c>
      <c r="DK50" s="76">
        <f t="shared" ref="DK50:DK51" si="2109">SUM(DE50*$F50)</f>
        <v>0</v>
      </c>
      <c r="DL50" s="76">
        <f t="shared" si="180"/>
        <v>0</v>
      </c>
      <c r="DM50" s="76">
        <f t="shared" si="181"/>
        <v>0</v>
      </c>
      <c r="DN50" s="77">
        <f>'СДП (план)'!AD49</f>
        <v>0</v>
      </c>
      <c r="DO50" s="76">
        <f>'СДП (план)'!AE49</f>
        <v>0</v>
      </c>
      <c r="DP50" s="76">
        <f t="shared" si="182"/>
        <v>0</v>
      </c>
      <c r="DQ50" s="76">
        <f t="shared" si="183"/>
        <v>0</v>
      </c>
      <c r="DR50" s="76"/>
      <c r="DS50" s="76"/>
      <c r="DT50" s="76"/>
      <c r="DU50" s="76"/>
      <c r="DV50" s="76">
        <f t="shared" ref="DV50:DV51" si="2110">SUM(DN50*$F50)</f>
        <v>0</v>
      </c>
      <c r="DW50" s="76">
        <f t="shared" ref="DW50:DW51" si="2111">SUM(DP50*$F50)</f>
        <v>0</v>
      </c>
      <c r="DX50" s="76">
        <f t="shared" ref="DX50:DX51" si="2112">SUM(DR50*$F50)</f>
        <v>0</v>
      </c>
      <c r="DY50" s="76">
        <f t="shared" si="186"/>
        <v>0</v>
      </c>
      <c r="DZ50" s="76">
        <f t="shared" si="187"/>
        <v>0</v>
      </c>
      <c r="EA50" s="9">
        <f>'СДП (план)'!AF49</f>
        <v>0</v>
      </c>
      <c r="EB50" s="4">
        <f>'СДП (план)'!AG49</f>
        <v>0</v>
      </c>
      <c r="EC50" s="76">
        <f t="shared" si="188"/>
        <v>0</v>
      </c>
      <c r="ED50" s="76">
        <f t="shared" si="189"/>
        <v>0</v>
      </c>
      <c r="EE50" s="76"/>
      <c r="EF50" s="76"/>
      <c r="EG50" s="76"/>
      <c r="EH50" s="76"/>
      <c r="EI50" s="76">
        <f t="shared" ref="EI50:EI51" si="2113">SUM(EA50*$F50)</f>
        <v>0</v>
      </c>
      <c r="EJ50" s="76">
        <f t="shared" ref="EJ50:EJ51" si="2114">SUM(EC50*$F50)</f>
        <v>0</v>
      </c>
      <c r="EK50" s="76">
        <f t="shared" ref="EK50:EK51" si="2115">SUM(EE50*$F50)</f>
        <v>0</v>
      </c>
      <c r="EL50" s="76">
        <f t="shared" si="191"/>
        <v>0</v>
      </c>
      <c r="EM50" s="76">
        <f t="shared" si="192"/>
        <v>0</v>
      </c>
      <c r="EN50" s="9">
        <f>'СДП (план)'!AH49</f>
        <v>0</v>
      </c>
      <c r="EO50" s="4">
        <f>'СДП (план)'!AI49</f>
        <v>0</v>
      </c>
      <c r="EP50" s="76">
        <f t="shared" si="193"/>
        <v>0</v>
      </c>
      <c r="EQ50" s="76">
        <f t="shared" si="194"/>
        <v>0</v>
      </c>
      <c r="ER50" s="76"/>
      <c r="ES50" s="76"/>
      <c r="ET50" s="76"/>
      <c r="EU50" s="76"/>
      <c r="EV50" s="76">
        <f t="shared" ref="EV50:EV51" si="2116">SUM(EN50*$F50)</f>
        <v>0</v>
      </c>
      <c r="EW50" s="76">
        <f t="shared" ref="EW50:EW51" si="2117">SUM(EP50*$F50)</f>
        <v>0</v>
      </c>
      <c r="EX50" s="76">
        <f t="shared" ref="EX50:EX51" si="2118">SUM(ER50*$F50)</f>
        <v>0</v>
      </c>
      <c r="EY50" s="76">
        <f t="shared" si="197"/>
        <v>0</v>
      </c>
      <c r="EZ50" s="76">
        <f t="shared" si="198"/>
        <v>0</v>
      </c>
      <c r="FA50" s="77">
        <f>'СДП (план)'!AJ49</f>
        <v>0</v>
      </c>
      <c r="FB50" s="76">
        <f>'СДП (план)'!AK49</f>
        <v>0</v>
      </c>
      <c r="FC50" s="76">
        <f t="shared" si="199"/>
        <v>0</v>
      </c>
      <c r="FD50" s="76">
        <f t="shared" si="200"/>
        <v>0</v>
      </c>
      <c r="FE50" s="76"/>
      <c r="FF50" s="76"/>
      <c r="FG50" s="76"/>
      <c r="FH50" s="76"/>
      <c r="FI50" s="76">
        <f t="shared" ref="FI50:FI51" si="2119">SUM(FA50*$F50)</f>
        <v>0</v>
      </c>
      <c r="FJ50" s="76">
        <f t="shared" ref="FJ50:FJ51" si="2120">SUM(FC50*$F50)</f>
        <v>0</v>
      </c>
      <c r="FK50" s="76">
        <f t="shared" ref="FK50:FK51" si="2121">SUM(FE50*$F50)</f>
        <v>0</v>
      </c>
      <c r="FL50" s="76">
        <f t="shared" si="202"/>
        <v>0</v>
      </c>
      <c r="FM50" s="76">
        <f t="shared" si="203"/>
        <v>0</v>
      </c>
      <c r="FN50" s="78">
        <f>'СДП (план)'!AL49</f>
        <v>0</v>
      </c>
      <c r="FO50" s="251">
        <f>'СДП (план)'!AM49</f>
        <v>0</v>
      </c>
      <c r="FP50" s="76">
        <f t="shared" si="204"/>
        <v>0</v>
      </c>
      <c r="FQ50" s="76">
        <f t="shared" si="205"/>
        <v>0</v>
      </c>
      <c r="FR50" s="76"/>
      <c r="FS50" s="76"/>
      <c r="FT50" s="76"/>
      <c r="FU50" s="76"/>
      <c r="FV50" s="76">
        <f t="shared" ref="FV50:FV51" si="2122">SUM(FN50*$F50)</f>
        <v>0</v>
      </c>
      <c r="FW50" s="76">
        <f t="shared" ref="FW50:FW51" si="2123">SUM(FP50*$F50)</f>
        <v>0</v>
      </c>
      <c r="FX50" s="76">
        <f t="shared" ref="FX50:FX51" si="2124">SUM(FR50*$F50)</f>
        <v>0</v>
      </c>
      <c r="FY50" s="76">
        <f t="shared" si="208"/>
        <v>0</v>
      </c>
      <c r="FZ50" s="76">
        <f t="shared" si="209"/>
        <v>0</v>
      </c>
      <c r="GA50" s="77">
        <f>'СДП (план)'!AN49</f>
        <v>0</v>
      </c>
      <c r="GB50" s="76">
        <f>'СДП (план)'!AO49</f>
        <v>0</v>
      </c>
      <c r="GC50" s="76">
        <f t="shared" si="210"/>
        <v>0</v>
      </c>
      <c r="GD50" s="76">
        <f t="shared" si="211"/>
        <v>0</v>
      </c>
      <c r="GE50" s="76"/>
      <c r="GF50" s="76"/>
      <c r="GG50" s="76"/>
      <c r="GH50" s="76"/>
      <c r="GI50" s="76">
        <f t="shared" ref="GI50:GI51" si="2125">SUM(GA50*$F50)</f>
        <v>0</v>
      </c>
      <c r="GJ50" s="76">
        <f t="shared" ref="GJ50:GJ51" si="2126">SUM(GC50*$F50)</f>
        <v>0</v>
      </c>
      <c r="GK50" s="76">
        <f t="shared" ref="GK50:GK51" si="2127">SUM(GE50*$F50)</f>
        <v>0</v>
      </c>
      <c r="GL50" s="76">
        <f t="shared" si="213"/>
        <v>0</v>
      </c>
      <c r="GM50" s="76">
        <f t="shared" si="214"/>
        <v>0</v>
      </c>
      <c r="GN50" s="77">
        <f>'СДП (план)'!AP49</f>
        <v>0</v>
      </c>
      <c r="GO50" s="76">
        <f>'СДП (план)'!AQ49</f>
        <v>0</v>
      </c>
      <c r="GP50" s="76">
        <f t="shared" si="215"/>
        <v>0</v>
      </c>
      <c r="GQ50" s="76">
        <f t="shared" si="216"/>
        <v>0</v>
      </c>
      <c r="GR50" s="76"/>
      <c r="GS50" s="76"/>
      <c r="GT50" s="76"/>
      <c r="GU50" s="76"/>
      <c r="GV50" s="76">
        <f t="shared" ref="GV50:GV51" si="2128">SUM(GN50*$F50)</f>
        <v>0</v>
      </c>
      <c r="GW50" s="76">
        <f t="shared" ref="GW50:GW51" si="2129">SUM(GP50*$F50)</f>
        <v>0</v>
      </c>
      <c r="GX50" s="76">
        <f t="shared" ref="GX50:GX51" si="2130">SUM(GR50*$F50)</f>
        <v>0</v>
      </c>
      <c r="GY50" s="76">
        <f t="shared" si="218"/>
        <v>0</v>
      </c>
      <c r="GZ50" s="76">
        <f t="shared" si="219"/>
        <v>0</v>
      </c>
      <c r="HA50" s="77">
        <f>'СДП (план)'!AR49</f>
        <v>0</v>
      </c>
      <c r="HB50" s="76">
        <f>'СДП (план)'!AS49</f>
        <v>0</v>
      </c>
      <c r="HC50" s="76">
        <f t="shared" si="220"/>
        <v>0</v>
      </c>
      <c r="HD50" s="76">
        <f t="shared" si="221"/>
        <v>0</v>
      </c>
      <c r="HE50" s="76"/>
      <c r="HF50" s="76"/>
      <c r="HG50" s="76"/>
      <c r="HH50" s="76"/>
      <c r="HI50" s="76">
        <f t="shared" ref="HI50:HI51" si="2131">SUM(HA50*$F50)</f>
        <v>0</v>
      </c>
      <c r="HJ50" s="76">
        <f t="shared" ref="HJ50:HJ51" si="2132">SUM(HC50*$F50)</f>
        <v>0</v>
      </c>
      <c r="HK50" s="76">
        <f t="shared" ref="HK50:HK51" si="2133">SUM(HE50*$F50)</f>
        <v>0</v>
      </c>
      <c r="HL50" s="76">
        <f t="shared" si="224"/>
        <v>0</v>
      </c>
      <c r="HM50" s="76">
        <f t="shared" si="225"/>
        <v>0</v>
      </c>
      <c r="HN50" s="9">
        <f>'СДП (план)'!AT49</f>
        <v>0</v>
      </c>
      <c r="HO50" s="4">
        <f>'СДП (план)'!AU49</f>
        <v>0</v>
      </c>
      <c r="HP50" s="76">
        <f t="shared" si="226"/>
        <v>0</v>
      </c>
      <c r="HQ50" s="76">
        <f t="shared" si="227"/>
        <v>0</v>
      </c>
      <c r="HR50" s="76"/>
      <c r="HS50" s="76"/>
      <c r="HT50" s="76"/>
      <c r="HU50" s="76"/>
      <c r="HV50" s="76">
        <f t="shared" ref="HV50:HV51" si="2134">SUM(HN50*$F50)</f>
        <v>0</v>
      </c>
      <c r="HW50" s="76">
        <f t="shared" ref="HW50:HW51" si="2135">SUM(HP50*$F50)</f>
        <v>0</v>
      </c>
      <c r="HX50" s="76">
        <f t="shared" ref="HX50:HX51" si="2136">SUM(HR50*$F50)</f>
        <v>0</v>
      </c>
      <c r="HY50" s="76">
        <f t="shared" si="230"/>
        <v>0</v>
      </c>
      <c r="HZ50" s="76">
        <f t="shared" si="231"/>
        <v>0</v>
      </c>
      <c r="IA50" s="9">
        <f>'СДП (план)'!AV49</f>
        <v>0</v>
      </c>
      <c r="IB50" s="4">
        <f>'СДП (план)'!AW49</f>
        <v>0</v>
      </c>
      <c r="IC50" s="76">
        <f t="shared" si="232"/>
        <v>0</v>
      </c>
      <c r="ID50" s="76">
        <f t="shared" si="233"/>
        <v>0</v>
      </c>
      <c r="IE50" s="76"/>
      <c r="IF50" s="76"/>
      <c r="IG50" s="76"/>
      <c r="IH50" s="76"/>
      <c r="II50" s="76">
        <f t="shared" ref="II50:II51" si="2137">SUM(IA50*$F50)</f>
        <v>0</v>
      </c>
      <c r="IJ50" s="76">
        <f t="shared" ref="IJ50:IJ51" si="2138">SUM(IC50*$F50)</f>
        <v>0</v>
      </c>
      <c r="IK50" s="76">
        <f t="shared" ref="IK50:IK51" si="2139">SUM(IE50*$F50)</f>
        <v>0</v>
      </c>
      <c r="IL50" s="76">
        <f t="shared" si="236"/>
        <v>0</v>
      </c>
      <c r="IM50" s="76">
        <f t="shared" si="237"/>
        <v>0</v>
      </c>
      <c r="IN50" s="9">
        <f>'СДП (план)'!AX49</f>
        <v>0</v>
      </c>
      <c r="IO50" s="4">
        <f>'СДП (план)'!AY49</f>
        <v>0</v>
      </c>
      <c r="IP50" s="76">
        <f t="shared" si="238"/>
        <v>0</v>
      </c>
      <c r="IQ50" s="76">
        <f t="shared" si="239"/>
        <v>0</v>
      </c>
      <c r="IR50" s="76"/>
      <c r="IS50" s="76"/>
      <c r="IT50" s="76"/>
      <c r="IU50" s="76"/>
      <c r="IV50" s="76">
        <f t="shared" ref="IV50:IV51" si="2140">SUM(IN50*$F50)</f>
        <v>0</v>
      </c>
      <c r="IW50" s="76">
        <f t="shared" ref="IW50:IW51" si="2141">SUM(IP50*$F50)</f>
        <v>0</v>
      </c>
      <c r="IX50" s="76">
        <f t="shared" ref="IX50:IX51" si="2142">SUM(IR50*$F50)</f>
        <v>0</v>
      </c>
      <c r="IY50" s="76">
        <f t="shared" si="242"/>
        <v>0</v>
      </c>
      <c r="IZ50" s="76">
        <f t="shared" si="243"/>
        <v>0</v>
      </c>
      <c r="JA50" s="77">
        <f>'СДП (план)'!AZ49</f>
        <v>0</v>
      </c>
      <c r="JB50" s="76">
        <f>'СДП (план)'!BA49</f>
        <v>0</v>
      </c>
      <c r="JC50" s="76">
        <f t="shared" si="244"/>
        <v>0</v>
      </c>
      <c r="JD50" s="76">
        <f t="shared" si="245"/>
        <v>0</v>
      </c>
      <c r="JE50" s="76"/>
      <c r="JF50" s="76"/>
      <c r="JG50" s="76"/>
      <c r="JH50" s="76"/>
      <c r="JI50" s="76">
        <f t="shared" ref="JI50:JI51" si="2143">SUM(JA50*$F50)</f>
        <v>0</v>
      </c>
      <c r="JJ50" s="76">
        <f t="shared" ref="JJ50:JJ51" si="2144">SUM(JC50*$F50)</f>
        <v>0</v>
      </c>
      <c r="JK50" s="76">
        <f t="shared" ref="JK50:JK51" si="2145">SUM(JE50*$F50)</f>
        <v>0</v>
      </c>
      <c r="JL50" s="76">
        <f t="shared" si="247"/>
        <v>0</v>
      </c>
      <c r="JM50" s="76">
        <f t="shared" si="248"/>
        <v>0</v>
      </c>
      <c r="JN50" s="77">
        <f>'СДП (план)'!BB49</f>
        <v>0</v>
      </c>
      <c r="JO50" s="76">
        <f>'СДП (план)'!BC49</f>
        <v>0</v>
      </c>
      <c r="JP50" s="76">
        <f t="shared" si="249"/>
        <v>0</v>
      </c>
      <c r="JQ50" s="76">
        <f t="shared" si="250"/>
        <v>0</v>
      </c>
      <c r="JR50" s="76"/>
      <c r="JS50" s="76"/>
      <c r="JT50" s="76"/>
      <c r="JU50" s="76"/>
      <c r="JV50" s="76">
        <f t="shared" ref="JV50:JV51" si="2146">SUM(JN50*$F50)</f>
        <v>0</v>
      </c>
      <c r="JW50" s="76">
        <f t="shared" ref="JW50:JW51" si="2147">SUM(JP50*$F50)</f>
        <v>0</v>
      </c>
      <c r="JX50" s="76">
        <f t="shared" ref="JX50:JX51" si="2148">SUM(JR50*$F50)</f>
        <v>0</v>
      </c>
      <c r="JY50" s="76">
        <f t="shared" si="252"/>
        <v>0</v>
      </c>
      <c r="JZ50" s="76">
        <f t="shared" si="253"/>
        <v>0</v>
      </c>
      <c r="KA50" s="79">
        <f>'СДП (план)'!BD49</f>
        <v>0</v>
      </c>
      <c r="KB50" s="79">
        <f>'СДП (план)'!BE49</f>
        <v>0</v>
      </c>
      <c r="KC50" s="76">
        <f t="shared" si="254"/>
        <v>0</v>
      </c>
      <c r="KD50" s="76">
        <f t="shared" si="255"/>
        <v>0</v>
      </c>
      <c r="KE50" s="76"/>
      <c r="KF50" s="76"/>
      <c r="KG50" s="76"/>
      <c r="KH50" s="76"/>
      <c r="KI50" s="76">
        <f t="shared" ref="KI50:KI51" si="2149">SUM(KA50*$F50)</f>
        <v>0</v>
      </c>
      <c r="KJ50" s="76">
        <f t="shared" ref="KJ50:KJ51" si="2150">SUM(KC50*$F50)</f>
        <v>0</v>
      </c>
      <c r="KK50" s="76">
        <f t="shared" ref="KK50:KK51" si="2151">SUM(KE50*$F50)</f>
        <v>0</v>
      </c>
      <c r="KL50" s="76">
        <f t="shared" si="258"/>
        <v>0</v>
      </c>
      <c r="KM50" s="76">
        <f t="shared" si="259"/>
        <v>0</v>
      </c>
      <c r="KN50" s="79">
        <f>'СДП (план)'!BF49</f>
        <v>0</v>
      </c>
      <c r="KO50" s="79">
        <f>'СДП (план)'!BG49</f>
        <v>0</v>
      </c>
      <c r="KP50" s="76">
        <f t="shared" si="260"/>
        <v>0</v>
      </c>
      <c r="KQ50" s="76">
        <f t="shared" si="261"/>
        <v>0</v>
      </c>
      <c r="KR50" s="76"/>
      <c r="KS50" s="76"/>
      <c r="KT50" s="76"/>
      <c r="KU50" s="76"/>
      <c r="KV50" s="76">
        <f t="shared" ref="KV50:KV51" si="2152">SUM(KN50*$F50)</f>
        <v>0</v>
      </c>
      <c r="KW50" s="76">
        <f t="shared" ref="KW50:KW51" si="2153">SUM(KP50*$F50)</f>
        <v>0</v>
      </c>
      <c r="KX50" s="76">
        <f t="shared" ref="KX50:KX51" si="2154">SUM(KR50*$F50)</f>
        <v>0</v>
      </c>
      <c r="KY50" s="76">
        <f t="shared" si="264"/>
        <v>0</v>
      </c>
      <c r="KZ50" s="76">
        <f t="shared" si="265"/>
        <v>0</v>
      </c>
      <c r="LA50" s="77">
        <f>'СДП (план)'!BH49</f>
        <v>0</v>
      </c>
      <c r="LB50" s="76">
        <f>'СДП (план)'!BI49</f>
        <v>0</v>
      </c>
      <c r="LC50" s="76">
        <f t="shared" si="266"/>
        <v>0</v>
      </c>
      <c r="LD50" s="76">
        <f t="shared" si="267"/>
        <v>0</v>
      </c>
      <c r="LE50" s="76"/>
      <c r="LF50" s="76"/>
      <c r="LG50" s="76"/>
      <c r="LH50" s="76"/>
      <c r="LI50" s="76">
        <f t="shared" ref="LI50:LI51" si="2155">SUM(LA50*$F50)</f>
        <v>0</v>
      </c>
      <c r="LJ50" s="76">
        <f t="shared" ref="LJ50:LJ51" si="2156">SUM(LC50*$F50)</f>
        <v>0</v>
      </c>
      <c r="LK50" s="76">
        <f t="shared" ref="LK50:LK51" si="2157">SUM(LE50*$F50)</f>
        <v>0</v>
      </c>
      <c r="LL50" s="76">
        <f t="shared" si="270"/>
        <v>0</v>
      </c>
      <c r="LM50" s="76">
        <f t="shared" si="271"/>
        <v>0</v>
      </c>
      <c r="LN50" s="77">
        <f>'СДП (план)'!BJ49</f>
        <v>0</v>
      </c>
      <c r="LO50" s="76">
        <f>'СДП (план)'!BK49</f>
        <v>0</v>
      </c>
      <c r="LP50" s="76">
        <f t="shared" si="272"/>
        <v>0</v>
      </c>
      <c r="LQ50" s="76">
        <f t="shared" si="273"/>
        <v>0</v>
      </c>
      <c r="LR50" s="76"/>
      <c r="LS50" s="76"/>
      <c r="LT50" s="76"/>
      <c r="LU50" s="76"/>
      <c r="LV50" s="76">
        <f t="shared" ref="LV50:LV51" si="2158">SUM(LN50*$F50)</f>
        <v>0</v>
      </c>
      <c r="LW50" s="76">
        <f t="shared" ref="LW50:LW51" si="2159">SUM(LP50*$F50)</f>
        <v>0</v>
      </c>
      <c r="LX50" s="76">
        <f t="shared" ref="LX50:LX51" si="2160">SUM(LR50*$F50)</f>
        <v>0</v>
      </c>
      <c r="LY50" s="76">
        <f t="shared" si="275"/>
        <v>0</v>
      </c>
      <c r="LZ50" s="76">
        <f t="shared" si="276"/>
        <v>0</v>
      </c>
      <c r="MA50" s="77">
        <f>'СДП (план)'!BL49</f>
        <v>0</v>
      </c>
      <c r="MB50" s="76">
        <f>'СДП (план)'!BM49</f>
        <v>0</v>
      </c>
      <c r="MC50" s="76">
        <f t="shared" si="277"/>
        <v>0</v>
      </c>
      <c r="MD50" s="76">
        <f t="shared" si="278"/>
        <v>0</v>
      </c>
      <c r="ME50" s="76"/>
      <c r="MF50" s="76"/>
      <c r="MG50" s="76"/>
      <c r="MH50" s="76"/>
      <c r="MI50" s="76">
        <f t="shared" ref="MI50:MI51" si="2161">SUM(MA50*$F50)</f>
        <v>0</v>
      </c>
      <c r="MJ50" s="76">
        <f t="shared" ref="MJ50:MJ51" si="2162">SUM(MC50*$F50)</f>
        <v>0</v>
      </c>
      <c r="MK50" s="76">
        <f t="shared" ref="MK50:MK51" si="2163">SUM(ME50*$F50)</f>
        <v>0</v>
      </c>
      <c r="ML50" s="76">
        <f t="shared" si="281"/>
        <v>0</v>
      </c>
      <c r="MM50" s="76">
        <f t="shared" si="282"/>
        <v>0</v>
      </c>
      <c r="MN50" s="77">
        <f>'СДП (план)'!BN49</f>
        <v>0</v>
      </c>
      <c r="MO50" s="76">
        <f>'СДП (план)'!BO49</f>
        <v>0</v>
      </c>
      <c r="MP50" s="76">
        <f t="shared" si="283"/>
        <v>0</v>
      </c>
      <c r="MQ50" s="76">
        <f t="shared" si="284"/>
        <v>0</v>
      </c>
      <c r="MR50" s="76"/>
      <c r="MS50" s="76"/>
      <c r="MT50" s="76"/>
      <c r="MU50" s="76"/>
      <c r="MV50" s="76">
        <f t="shared" ref="MV50:MV51" si="2164">SUM(MN50*$F50)</f>
        <v>0</v>
      </c>
      <c r="MW50" s="76">
        <f t="shared" ref="MW50:MW51" si="2165">SUM(MP50*$F50)</f>
        <v>0</v>
      </c>
      <c r="MX50" s="76">
        <f t="shared" ref="MX50:MX51" si="2166">SUM(MR50*$F50)</f>
        <v>0</v>
      </c>
      <c r="MY50" s="76">
        <f t="shared" si="287"/>
        <v>0</v>
      </c>
      <c r="MZ50" s="76">
        <f t="shared" si="288"/>
        <v>0</v>
      </c>
      <c r="NA50" s="77">
        <f>'СДП (план)'!BP49</f>
        <v>0</v>
      </c>
      <c r="NB50" s="76">
        <f>'СДП (план)'!BQ49</f>
        <v>0</v>
      </c>
      <c r="NC50" s="76">
        <f t="shared" si="289"/>
        <v>0</v>
      </c>
      <c r="ND50" s="76">
        <f t="shared" si="290"/>
        <v>0</v>
      </c>
      <c r="NE50" s="76"/>
      <c r="NF50" s="76"/>
      <c r="NG50" s="76"/>
      <c r="NH50" s="76"/>
      <c r="NI50" s="76">
        <f t="shared" ref="NI50:NI51" si="2167">SUM(NA50*$F50)</f>
        <v>0</v>
      </c>
      <c r="NJ50" s="76">
        <f t="shared" ref="NJ50:NJ51" si="2168">SUM(NC50*$F50)</f>
        <v>0</v>
      </c>
      <c r="NK50" s="76">
        <f t="shared" ref="NK50:NK51" si="2169">SUM(NE50*$F50)</f>
        <v>0</v>
      </c>
      <c r="NL50" s="76">
        <f t="shared" si="293"/>
        <v>0</v>
      </c>
      <c r="NM50" s="76">
        <f t="shared" si="294"/>
        <v>0</v>
      </c>
      <c r="NN50" s="77">
        <f>'СДП (план)'!BR49</f>
        <v>0</v>
      </c>
      <c r="NO50" s="76">
        <f>'СДП (план)'!BS49</f>
        <v>0</v>
      </c>
      <c r="NP50" s="76">
        <f t="shared" si="295"/>
        <v>0</v>
      </c>
      <c r="NQ50" s="76">
        <f t="shared" si="296"/>
        <v>0</v>
      </c>
      <c r="NR50" s="76"/>
      <c r="NS50" s="76"/>
      <c r="NT50" s="76"/>
      <c r="NU50" s="76"/>
      <c r="NV50" s="76">
        <f t="shared" ref="NV50:NV51" si="2170">SUM(NN50*$F50)</f>
        <v>0</v>
      </c>
      <c r="NW50" s="76">
        <f t="shared" ref="NW50:NW51" si="2171">SUM(NP50*$F50)</f>
        <v>0</v>
      </c>
      <c r="NX50" s="76">
        <f t="shared" ref="NX50:NX51" si="2172">SUM(NR50*$F50)</f>
        <v>0</v>
      </c>
      <c r="NY50" s="76">
        <f t="shared" si="299"/>
        <v>0</v>
      </c>
      <c r="NZ50" s="76">
        <f t="shared" si="300"/>
        <v>0</v>
      </c>
      <c r="OA50" s="81">
        <f>'СДП (план)'!BT49</f>
        <v>0</v>
      </c>
      <c r="OB50" s="76">
        <f>'СДП (план)'!BU49</f>
        <v>0</v>
      </c>
      <c r="OC50" s="76">
        <f t="shared" si="301"/>
        <v>0</v>
      </c>
      <c r="OD50" s="76">
        <f t="shared" si="302"/>
        <v>0</v>
      </c>
      <c r="OE50" s="76"/>
      <c r="OF50" s="76"/>
      <c r="OG50" s="76"/>
      <c r="OH50" s="76"/>
      <c r="OI50" s="76">
        <f t="shared" ref="OI50:OI51" si="2173">SUM(OA50*$F50)</f>
        <v>0</v>
      </c>
      <c r="OJ50" s="76">
        <f t="shared" ref="OJ50:OJ51" si="2174">SUM(OC50*$F50)</f>
        <v>0</v>
      </c>
      <c r="OK50" s="76">
        <f t="shared" ref="OK50:OK51" si="2175">SUM(OE50*$F50)</f>
        <v>0</v>
      </c>
      <c r="OL50" s="76">
        <f t="shared" si="305"/>
        <v>0</v>
      </c>
      <c r="OM50" s="76">
        <f t="shared" si="306"/>
        <v>0</v>
      </c>
      <c r="ON50" s="81">
        <f>'СДП (план)'!BV49</f>
        <v>0</v>
      </c>
      <c r="OO50" s="76">
        <f>'СДП (план)'!BW49</f>
        <v>0</v>
      </c>
      <c r="OP50" s="76">
        <f t="shared" si="307"/>
        <v>0</v>
      </c>
      <c r="OQ50" s="76">
        <f t="shared" si="308"/>
        <v>0</v>
      </c>
      <c r="OR50" s="76"/>
      <c r="OS50" s="76"/>
      <c r="OT50" s="76"/>
      <c r="OU50" s="76"/>
      <c r="OV50" s="76">
        <f t="shared" ref="OV50:OV51" si="2176">SUM(ON50*$F50)</f>
        <v>0</v>
      </c>
      <c r="OW50" s="76">
        <f t="shared" ref="OW50:OW51" si="2177">SUM(OP50*$F50)</f>
        <v>0</v>
      </c>
      <c r="OX50" s="76">
        <f t="shared" ref="OX50:OX51" si="2178">SUM(OR50*$F50)</f>
        <v>0</v>
      </c>
      <c r="OY50" s="76">
        <f t="shared" si="310"/>
        <v>0</v>
      </c>
      <c r="OZ50" s="76">
        <f t="shared" si="311"/>
        <v>0</v>
      </c>
      <c r="PA50" s="77">
        <f>'СДП (план)'!BX49</f>
        <v>0</v>
      </c>
      <c r="PB50" s="76">
        <f>'СДП (план)'!BY49</f>
        <v>0</v>
      </c>
      <c r="PC50" s="76">
        <f t="shared" si="312"/>
        <v>0</v>
      </c>
      <c r="PD50" s="76">
        <f t="shared" si="313"/>
        <v>0</v>
      </c>
      <c r="PE50" s="76"/>
      <c r="PF50" s="76"/>
      <c r="PG50" s="76"/>
      <c r="PH50" s="76"/>
      <c r="PI50" s="76">
        <f t="shared" ref="PI50:PI51" si="2179">SUM(PA50*$F50)</f>
        <v>0</v>
      </c>
      <c r="PJ50" s="76">
        <f t="shared" ref="PJ50:PJ51" si="2180">SUM(PC50*$F50)</f>
        <v>0</v>
      </c>
      <c r="PK50" s="76">
        <f t="shared" ref="PK50:PK51" si="2181">SUM(PE50*$F50)</f>
        <v>0</v>
      </c>
      <c r="PL50" s="76">
        <f t="shared" si="315"/>
        <v>0</v>
      </c>
      <c r="PM50" s="76">
        <f t="shared" si="316"/>
        <v>0</v>
      </c>
      <c r="PN50" s="77">
        <f>'СДП (план)'!BZ49</f>
        <v>0</v>
      </c>
      <c r="PO50" s="76">
        <f>'СДП (план)'!CA49</f>
        <v>0</v>
      </c>
      <c r="PP50" s="76">
        <f t="shared" si="317"/>
        <v>0</v>
      </c>
      <c r="PQ50" s="76">
        <f t="shared" si="318"/>
        <v>0</v>
      </c>
      <c r="PR50" s="76"/>
      <c r="PS50" s="76"/>
      <c r="PT50" s="76"/>
      <c r="PU50" s="76"/>
      <c r="PV50" s="76">
        <f t="shared" ref="PV50:PV51" si="2182">SUM(PN50*$F50)</f>
        <v>0</v>
      </c>
      <c r="PW50" s="76">
        <f t="shared" ref="PW50:PW51" si="2183">SUM(PP50*$F50)</f>
        <v>0</v>
      </c>
      <c r="PX50" s="76">
        <f t="shared" ref="PX50:PX51" si="2184">SUM(PR50*$F50)</f>
        <v>0</v>
      </c>
      <c r="PY50" s="76">
        <f t="shared" si="321"/>
        <v>0</v>
      </c>
      <c r="PZ50" s="76">
        <f t="shared" si="322"/>
        <v>0</v>
      </c>
      <c r="QA50" s="77">
        <f>'СДП (план)'!CB49</f>
        <v>0</v>
      </c>
      <c r="QB50" s="76">
        <f>'СДП (план)'!CC49</f>
        <v>0</v>
      </c>
      <c r="QC50" s="76">
        <f t="shared" si="323"/>
        <v>0</v>
      </c>
      <c r="QD50" s="76">
        <f t="shared" si="324"/>
        <v>0</v>
      </c>
      <c r="QE50" s="76"/>
      <c r="QF50" s="76"/>
      <c r="QG50" s="76"/>
      <c r="QH50" s="76"/>
      <c r="QI50" s="76">
        <f t="shared" ref="QI50:QI51" si="2185">SUM(QA50*$F50)</f>
        <v>0</v>
      </c>
      <c r="QJ50" s="76">
        <f t="shared" ref="QJ50:QJ51" si="2186">SUM(QC50*$F50)</f>
        <v>0</v>
      </c>
      <c r="QK50" s="76">
        <f t="shared" ref="QK50:QK51" si="2187">SUM(QE50*$F50)</f>
        <v>0</v>
      </c>
      <c r="QL50" s="76">
        <f t="shared" si="326"/>
        <v>0</v>
      </c>
      <c r="QM50" s="76">
        <f t="shared" si="327"/>
        <v>0</v>
      </c>
      <c r="QN50" s="79">
        <f>'СДП (план)'!CD49</f>
        <v>0</v>
      </c>
      <c r="QO50" s="79">
        <f>'СДП (план)'!CE49</f>
        <v>0</v>
      </c>
      <c r="QP50" s="76">
        <f t="shared" si="328"/>
        <v>0</v>
      </c>
      <c r="QQ50" s="76">
        <f t="shared" si="329"/>
        <v>0</v>
      </c>
      <c r="QR50" s="76"/>
      <c r="QS50" s="76"/>
      <c r="QT50" s="76"/>
      <c r="QU50" s="76"/>
      <c r="QV50" s="76">
        <f t="shared" ref="QV50:QV51" si="2188">SUM(QN50*$F50)</f>
        <v>0</v>
      </c>
      <c r="QW50" s="76">
        <f t="shared" ref="QW50:QW51" si="2189">SUM(QP50*$F50)</f>
        <v>0</v>
      </c>
      <c r="QX50" s="76">
        <f t="shared" ref="QX50:QX51" si="2190">SUM(QR50*$F50)</f>
        <v>0</v>
      </c>
      <c r="QY50" s="76">
        <f t="shared" si="332"/>
        <v>0</v>
      </c>
      <c r="QZ50" s="76">
        <f t="shared" si="333"/>
        <v>0</v>
      </c>
      <c r="RA50" s="77">
        <f>'СДП (план)'!CF49</f>
        <v>0</v>
      </c>
      <c r="RB50" s="76">
        <f>'СДП (план)'!CG49</f>
        <v>0</v>
      </c>
      <c r="RC50" s="76">
        <f t="shared" si="334"/>
        <v>0</v>
      </c>
      <c r="RD50" s="76">
        <f t="shared" si="335"/>
        <v>0</v>
      </c>
      <c r="RE50" s="76"/>
      <c r="RF50" s="76"/>
      <c r="RG50" s="76"/>
      <c r="RH50" s="76"/>
      <c r="RI50" s="76">
        <f t="shared" ref="RI50:RI51" si="2191">SUM(RA50*$F50)</f>
        <v>0</v>
      </c>
      <c r="RJ50" s="76">
        <f t="shared" ref="RJ50:RJ51" si="2192">SUM(RC50*$F50)</f>
        <v>0</v>
      </c>
      <c r="RK50" s="76">
        <f t="shared" ref="RK50:RK51" si="2193">SUM(RE50*$F50)</f>
        <v>0</v>
      </c>
      <c r="RL50" s="76">
        <f t="shared" si="337"/>
        <v>0</v>
      </c>
      <c r="RM50" s="76">
        <f t="shared" si="338"/>
        <v>0</v>
      </c>
      <c r="RN50" s="77">
        <f>'СДП (план)'!CH49</f>
        <v>0</v>
      </c>
      <c r="RO50" s="76">
        <f>'СДП (план)'!CI49</f>
        <v>0</v>
      </c>
      <c r="RP50" s="76">
        <f t="shared" si="339"/>
        <v>0</v>
      </c>
      <c r="RQ50" s="76">
        <f t="shared" si="340"/>
        <v>0</v>
      </c>
      <c r="RR50" s="76"/>
      <c r="RS50" s="76"/>
      <c r="RT50" s="76"/>
      <c r="RU50" s="76"/>
      <c r="RV50" s="76">
        <f t="shared" ref="RV50:RV51" si="2194">SUM(RN50*$F50)</f>
        <v>0</v>
      </c>
      <c r="RW50" s="76">
        <f t="shared" ref="RW50:RW51" si="2195">SUM(RP50*$F50)</f>
        <v>0</v>
      </c>
      <c r="RX50" s="76">
        <f t="shared" ref="RX50:RX51" si="2196">SUM(RR50*$F50)</f>
        <v>0</v>
      </c>
      <c r="RY50" s="76">
        <f t="shared" si="343"/>
        <v>0</v>
      </c>
      <c r="RZ50" s="76">
        <f t="shared" si="344"/>
        <v>0</v>
      </c>
      <c r="SA50" s="81">
        <f>'СДП (план)'!CJ49</f>
        <v>0</v>
      </c>
      <c r="SB50" s="76">
        <f>'СДП (план)'!CK49</f>
        <v>0</v>
      </c>
      <c r="SC50" s="76">
        <f t="shared" si="345"/>
        <v>0</v>
      </c>
      <c r="SD50" s="76">
        <f t="shared" si="346"/>
        <v>0</v>
      </c>
      <c r="SE50" s="76"/>
      <c r="SF50" s="76"/>
      <c r="SG50" s="76"/>
      <c r="SH50" s="76"/>
      <c r="SI50" s="76">
        <f t="shared" ref="SI50:SI51" si="2197">SUM(SA50*$F50)</f>
        <v>0</v>
      </c>
      <c r="SJ50" s="76">
        <f t="shared" ref="SJ50:SJ51" si="2198">SUM(SC50*$F50)</f>
        <v>0</v>
      </c>
      <c r="SK50" s="76">
        <f t="shared" ref="SK50:SK51" si="2199">SUM(SE50*$F50)</f>
        <v>0</v>
      </c>
      <c r="SL50" s="76">
        <f t="shared" si="348"/>
        <v>0</v>
      </c>
      <c r="SM50" s="76">
        <f t="shared" si="349"/>
        <v>0</v>
      </c>
      <c r="SN50" s="77">
        <f>'СДП (план)'!CL49</f>
        <v>0</v>
      </c>
      <c r="SO50" s="76">
        <f>'СДП (план)'!CM49</f>
        <v>0</v>
      </c>
      <c r="SP50" s="76">
        <f t="shared" si="350"/>
        <v>0</v>
      </c>
      <c r="SQ50" s="76">
        <f t="shared" si="351"/>
        <v>0</v>
      </c>
      <c r="SR50" s="76"/>
      <c r="SS50" s="76"/>
      <c r="ST50" s="76"/>
      <c r="SU50" s="76"/>
      <c r="SV50" s="76">
        <f t="shared" ref="SV50:SV51" si="2200">SUM(SN50*$F50)</f>
        <v>0</v>
      </c>
      <c r="SW50" s="76">
        <f t="shared" ref="SW50:SW51" si="2201">SUM(SP50*$F50)</f>
        <v>0</v>
      </c>
      <c r="SX50" s="76">
        <f t="shared" ref="SX50:SX51" si="2202">SUM(SR50*$F50)</f>
        <v>0</v>
      </c>
      <c r="SY50" s="76">
        <f t="shared" si="354"/>
        <v>0</v>
      </c>
      <c r="SZ50" s="76">
        <f t="shared" si="355"/>
        <v>0</v>
      </c>
      <c r="TA50" s="77">
        <f>'СДП (план)'!CN49</f>
        <v>0</v>
      </c>
      <c r="TB50" s="76">
        <f>'СДП (план)'!CO49</f>
        <v>0</v>
      </c>
      <c r="TC50" s="76">
        <f t="shared" si="356"/>
        <v>0</v>
      </c>
      <c r="TD50" s="76">
        <f t="shared" si="357"/>
        <v>0</v>
      </c>
      <c r="TE50" s="76"/>
      <c r="TF50" s="76"/>
      <c r="TG50" s="76"/>
      <c r="TH50" s="76"/>
      <c r="TI50" s="76">
        <f t="shared" ref="TI50:TI51" si="2203">SUM(TA50*$F50)</f>
        <v>0</v>
      </c>
      <c r="TJ50" s="76">
        <f t="shared" ref="TJ50:TJ51" si="2204">SUM(TC50*$F50)</f>
        <v>0</v>
      </c>
      <c r="TK50" s="76">
        <f t="shared" ref="TK50:TK51" si="2205">SUM(TE50*$F50)</f>
        <v>0</v>
      </c>
      <c r="TL50" s="76">
        <f t="shared" si="360"/>
        <v>0</v>
      </c>
      <c r="TM50" s="76">
        <f t="shared" si="361"/>
        <v>0</v>
      </c>
      <c r="TN50" s="77">
        <f>'СДП (план)'!CP49</f>
        <v>0</v>
      </c>
      <c r="TO50" s="76">
        <f>'СДП (план)'!CQ49</f>
        <v>0</v>
      </c>
      <c r="TP50" s="76">
        <f t="shared" si="362"/>
        <v>0</v>
      </c>
      <c r="TQ50" s="76">
        <f t="shared" si="363"/>
        <v>0</v>
      </c>
      <c r="TR50" s="76"/>
      <c r="TS50" s="76"/>
      <c r="TT50" s="76"/>
      <c r="TU50" s="76"/>
      <c r="TV50" s="76">
        <f t="shared" ref="TV50:TV51" si="2206">SUM(TN50*$F50)</f>
        <v>0</v>
      </c>
      <c r="TW50" s="76">
        <f t="shared" ref="TW50:TW51" si="2207">SUM(TP50*$F50)</f>
        <v>0</v>
      </c>
      <c r="TX50" s="76">
        <f t="shared" ref="TX50:TX51" si="2208">SUM(TR50*$F50)</f>
        <v>0</v>
      </c>
      <c r="TY50" s="76">
        <f t="shared" si="366"/>
        <v>0</v>
      </c>
      <c r="TZ50" s="76">
        <f t="shared" si="367"/>
        <v>0</v>
      </c>
      <c r="UA50" s="9">
        <f>'СДП (план)'!CR49</f>
        <v>0</v>
      </c>
      <c r="UB50" s="4">
        <f>'СДП (план)'!CS49</f>
        <v>0</v>
      </c>
      <c r="UC50" s="76">
        <f t="shared" si="368"/>
        <v>0</v>
      </c>
      <c r="UD50" s="76">
        <f t="shared" si="369"/>
        <v>0</v>
      </c>
      <c r="UE50" s="76"/>
      <c r="UF50" s="76"/>
      <c r="UG50" s="76"/>
      <c r="UH50" s="76"/>
      <c r="UI50" s="76">
        <f t="shared" ref="UI50:UI51" si="2209">SUM(UA50*$F50)</f>
        <v>0</v>
      </c>
      <c r="UJ50" s="76">
        <f t="shared" ref="UJ50:UJ51" si="2210">SUM(UC50*$F50)</f>
        <v>0</v>
      </c>
      <c r="UK50" s="76">
        <f t="shared" ref="UK50:UK51" si="2211">SUM(UE50*$F50)</f>
        <v>0</v>
      </c>
      <c r="UL50" s="76">
        <f t="shared" si="371"/>
        <v>0</v>
      </c>
      <c r="UM50" s="76">
        <f t="shared" si="372"/>
        <v>0</v>
      </c>
      <c r="UN50" s="4">
        <f>'СДП (план)'!CT49</f>
        <v>0</v>
      </c>
      <c r="UO50" s="4">
        <f>'СДП (план)'!CU49</f>
        <v>0</v>
      </c>
      <c r="UP50" s="76">
        <f t="shared" si="373"/>
        <v>0</v>
      </c>
      <c r="UQ50" s="76">
        <f t="shared" si="374"/>
        <v>0</v>
      </c>
      <c r="UR50" s="76"/>
      <c r="US50" s="76"/>
      <c r="UT50" s="79"/>
      <c r="UU50" s="79"/>
      <c r="UV50" s="76">
        <f t="shared" ref="UV50:UV51" si="2212">SUM(UN50*$F50)</f>
        <v>0</v>
      </c>
      <c r="UW50" s="76">
        <f t="shared" ref="UW50:UW51" si="2213">SUM(UP50*$F50)</f>
        <v>0</v>
      </c>
      <c r="UX50" s="76">
        <f t="shared" ref="UX50:UX51" si="2214">SUM(UR50*$F50)</f>
        <v>0</v>
      </c>
      <c r="UY50" s="76">
        <f t="shared" si="376"/>
        <v>0</v>
      </c>
      <c r="UZ50" s="76">
        <f t="shared" si="377"/>
        <v>0</v>
      </c>
      <c r="VA50" s="76">
        <f>'СДП (план)'!CV49</f>
        <v>0</v>
      </c>
      <c r="VB50" s="76">
        <f>'СДП (план)'!CW49</f>
        <v>0</v>
      </c>
      <c r="VC50" s="76">
        <f t="shared" si="378"/>
        <v>0</v>
      </c>
      <c r="VD50" s="76">
        <f t="shared" si="379"/>
        <v>0</v>
      </c>
      <c r="VE50" s="76"/>
      <c r="VF50" s="76"/>
      <c r="VG50" s="76"/>
      <c r="VH50" s="76"/>
      <c r="VI50" s="76">
        <f t="shared" ref="VI50:VI51" si="2215">SUM(VA50*$F50)</f>
        <v>0</v>
      </c>
      <c r="VJ50" s="76">
        <f t="shared" ref="VJ50:VJ51" si="2216">SUM(VC50*$F50)</f>
        <v>0</v>
      </c>
      <c r="VK50" s="76">
        <f t="shared" ref="VK50:VK51" si="2217">SUM(VE50*$F50)</f>
        <v>0</v>
      </c>
      <c r="VL50" s="76">
        <f t="shared" si="381"/>
        <v>0</v>
      </c>
      <c r="VM50" s="76">
        <f t="shared" si="382"/>
        <v>0</v>
      </c>
      <c r="VN50" s="82">
        <f t="shared" ref="VN50:VN51" si="2218">SUM(FN50,CN50,AN50,BN50,AA50,BA50,N50,LA50,JA50,JN50,LN50,DN50,EA50,GA50,HN50,KA50,KN50,QN50,GN50,HA50,IA50,DA50,TA50,SN50,RA50,RN50,ON50,QA50,SA50,MA50,MN50,NA50,NN50,EN50,OA50,FA50,PN50,TN50,UA50,PA50,CA50,IN50,UN50,VA50)</f>
        <v>0</v>
      </c>
      <c r="VO50" s="82">
        <f t="shared" ref="VO50:VO51" si="2219">SUM(FO50,CO50,AO50,BO50,AB50,BB50,O50,LB50,JB50,JO50,LO50,DO50,EB50,GB50,HO50,KB50,KO50,QO50,GO50,HB50,IB50,DB50,TB50,SO50,RB50,RO50,OO50,QB50,SB50,MB50,MO50,NB50,NO50,EO50,OB50,FB50,PO50,TO50,UB50,PB50,CB50,IO50,UO50,VB50)</f>
        <v>0</v>
      </c>
      <c r="VP50" s="82">
        <f t="shared" ref="VP50:VP51" si="2220">SUM(FP50,CP50,AP50,BP50,AC50,BC50,P50,LC50,JC50,JP50,LP50,DP50,EC50,GC50,HP50,KC50,KP50,QP50,GP50,HC50,IC50,DC50,TC50,SP50,RC50,RP50,OP50,QC50,SC50,MC50,MP50,NC50,NP50,EP50,OC50,FC50,PP50,TP50,UC50,PC50,CC50,IP50,UP50,VC50)</f>
        <v>0</v>
      </c>
      <c r="VQ50" s="82">
        <f t="shared" ref="VQ50:VQ51" si="2221">SUM(FQ50,CQ50,AQ50,BQ50,AD50,BD50,Q50,LD50,JD50,JQ50,LQ50,DQ50,ED50,GD50,HQ50,KD50,KQ50,QQ50,GQ50,HD50,ID50,DD50,TD50,SQ50,RD50,RQ50,OQ50,QD50,SD50,MD50,MQ50,ND50,NQ50,EQ50,OD50,FD50,PQ50,TQ50,UD50,PD50,CD50,IQ50,UQ50,VD50)</f>
        <v>0</v>
      </c>
      <c r="VR50" s="82">
        <f t="shared" ref="VR50:VR51" si="2222">SUM(FR50,CR50,AR50,BR50,AE50,BE50,R50,LE50,JE50,JR50,LR50,DR50,EE50,GE50,HR50,KE50,KR50,QR50,GR50,HE50,IE50,DE50,TE50,SR50,RE50,RR50,OR50,QE50,SE50,ME50,MR50,NE50,NR50,ER50,OE50,FE50,PR50,TR50,UE50,PE50,CE50,IR50,UR50,VE50)</f>
        <v>0</v>
      </c>
      <c r="VS50" s="82">
        <f t="shared" ref="VS50:VS51" si="2223">SUM(FS50,CS50,AS50,BS50,AF50,BF50,S50,LF50,JF50,JS50,LS50,DS50,EF50,GF50,HS50,KF50,KS50,QS50,GS50,HF50,IF50,DF50,TF50,SS50,RF50,RS50,OS50,QF50,SF50,MF50,MS50,NF50,NS50,ES50,OF50,FF50,PS50,TS50,UF50,PF50,CF50,IS50,US50,VF50)</f>
        <v>0</v>
      </c>
      <c r="VT50" s="82">
        <f t="shared" ref="VT50:VT51" si="2224">SUM(FT50,CT50,AT50,BT50,AG50,BG50,T50,LG50,JG50,JT50,LT50,DT50,EG50,GG50,HT50,KG50,KT50,QT50,GT50,HG50,IG50,DG50,TG50,ST50,RG50,RT50,OT50,QG50,SG50,MG50,MT50,NG50,NT50,ET50,OG50,FG50,PT50,TT50,UG50,PG50,CG50,IT50,UT50,VG50)</f>
        <v>0</v>
      </c>
      <c r="VU50" s="82">
        <f t="shared" ref="VU50:VU51" si="2225">SUM(FU50,CU50,AU50,BU50,AH50,BH50,U50,LH50,JH50,JU50,LU50,DU50,EH50,GH50,HU50,KH50,KU50,QU50,GU50,HH50,IH50,DH50,TH50,SU50,RH50,RU50,OU50,QH50,SH50,MH50,MU50,NH50,NU50,EU50,OH50,FH50,PU50,TU50,UH50,PH50,CH50,IU50,UU50,VH50)</f>
        <v>0</v>
      </c>
      <c r="VV50" s="82">
        <f t="shared" ref="VV50:VV51" si="2226">SUM(FV50,CV50,AV50,BV50,AI50,BI50,V50,LI50,JI50,JV50,LV50,DV50,EI50,GI50,HV50,KI50,KV50,QV50,GV50,HI50,II50,DI50,TI50,SV50,RI50,RV50,OV50,QI50,SI50,MI50,MV50,NI50,NV50,EV50,OI50,FI50,PV50,TV50,UI50,PI50,CI50,IV50,UV50,VI50)</f>
        <v>0</v>
      </c>
      <c r="VW50" s="82">
        <f t="shared" ref="VW50:VW51" si="2227">SUM(FW50,CW50,AW50,BW50,AJ50,BJ50,W50,LJ50,JJ50,JW50,LW50,DW50,EJ50,GJ50,HW50,KJ50,KW50,QW50,GW50,HJ50,IJ50,DJ50,TJ50,SW50,RJ50,RW50,OW50,QJ50,SJ50,MJ50,MW50,NJ50,NW50,EW50,OJ50,FJ50,PW50,TW50,UJ50,PJ50,CJ50,IW50,UW50,VJ50)</f>
        <v>0</v>
      </c>
      <c r="VX50" s="82">
        <f t="shared" ref="VX50:VX51" si="2228">SUM(FX50,CX50,AX50,BX50,AK50,BK50,X50,LK50,JK50,JX50,LX50,DX50,EK50,GK50,HX50,KK50,KX50,QX50,GX50,HK50,IK50,DK50,TK50,SX50,RK50,RX50,OX50,QK50,SK50,MK50,MX50,NK50,NX50,EX50,OK50,FK50,PX50,TX50,UK50,PK50,CK50,IX50,UX50,VK50)</f>
        <v>0</v>
      </c>
      <c r="VY50" s="82">
        <f t="shared" ref="VY50:VY51" si="2229">SUM(FY50,CY50,AY50,BY50,AL50,BL50,Y50,LL50,JL50,JY50,LY50,DY50,EL50,GL50,HY50,KL50,KY50,QY50,GY50,HL50,IL50,DL50,TL50,SY50,RL50,RY50,OY50,QL50,SL50,ML50,MY50,NL50,NY50,EY50,OL50,FL50,PY50,TY50,UL50,PL50,CL50,IY50,UY50,VL50)</f>
        <v>0</v>
      </c>
      <c r="VZ50" s="156">
        <f t="shared" ref="VZ50:VZ51" si="2230">SUM(VS50-VQ50)</f>
        <v>0</v>
      </c>
      <c r="WB50" s="235"/>
      <c r="WC50" s="235"/>
      <c r="WD50" s="235"/>
      <c r="WE50" s="236">
        <f t="shared" si="538"/>
        <v>0</v>
      </c>
      <c r="WF50" s="236">
        <f t="shared" si="539"/>
        <v>0</v>
      </c>
      <c r="WG50" s="467"/>
      <c r="WH50" s="467" t="e">
        <f t="shared" si="1115"/>
        <v>#DIV/0!</v>
      </c>
    </row>
    <row r="51" spans="1:606" s="63" customFormat="1" ht="15" x14ac:dyDescent="0.25">
      <c r="A51" s="33"/>
      <c r="B51" s="33">
        <v>25</v>
      </c>
      <c r="C51" s="56" t="s">
        <v>494</v>
      </c>
      <c r="D51" s="1" t="s">
        <v>52</v>
      </c>
      <c r="E51" s="2">
        <v>13520</v>
      </c>
      <c r="F51" s="32">
        <v>1.36</v>
      </c>
      <c r="G51" s="32"/>
      <c r="H51" s="38">
        <v>1</v>
      </c>
      <c r="I51" s="38"/>
      <c r="J51" s="247">
        <v>1.4</v>
      </c>
      <c r="K51" s="247">
        <v>1.68</v>
      </c>
      <c r="L51" s="247">
        <v>2.23</v>
      </c>
      <c r="M51" s="247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136"/>
        <v>0.5</v>
      </c>
      <c r="Q51" s="76">
        <f t="shared" si="137"/>
        <v>12871.04</v>
      </c>
      <c r="R51" s="76">
        <f>VLOOKUP($C51,факт!$D$7:$JQ$124,27,0)</f>
        <v>0</v>
      </c>
      <c r="S51" s="76">
        <f>VLOOKUP($C51,факт!$D$7:$JQ$124,28,0)</f>
        <v>0</v>
      </c>
      <c r="T51" s="76">
        <f>VLOOKUP($C51,факт!$D$7:$JQ$124,29,0)</f>
        <v>0</v>
      </c>
      <c r="U51" s="76">
        <f>VLOOKUP($C51,факт!$D$7:$JQ$124,30,0)</f>
        <v>0</v>
      </c>
      <c r="V51" s="76">
        <f t="shared" si="2084"/>
        <v>4.08</v>
      </c>
      <c r="W51" s="76">
        <f t="shared" si="2085"/>
        <v>0.68</v>
      </c>
      <c r="X51" s="76">
        <f t="shared" si="2086"/>
        <v>0</v>
      </c>
      <c r="Y51" s="76">
        <f t="shared" si="2087"/>
        <v>-0.5</v>
      </c>
      <c r="Z51" s="76">
        <f t="shared" si="2088"/>
        <v>-12871.04</v>
      </c>
      <c r="AA51" s="218">
        <f>'СДП (план)'!P50</f>
        <v>0</v>
      </c>
      <c r="AB51" s="218">
        <f>'СДП (план)'!Q50</f>
        <v>0</v>
      </c>
      <c r="AC51" s="76">
        <f t="shared" si="141"/>
        <v>0</v>
      </c>
      <c r="AD51" s="76">
        <f t="shared" si="142"/>
        <v>0</v>
      </c>
      <c r="AE51" s="76">
        <f>VLOOKUP($C51,факт!$D$7:$JO$125,15,0)</f>
        <v>0</v>
      </c>
      <c r="AF51" s="76">
        <f>VLOOKUP($C51,факт!$D$7:$JO$125,16,0)</f>
        <v>0</v>
      </c>
      <c r="AG51" s="76">
        <f>VLOOKUP($C51,факт!$D$7:$JO$125,17,0)</f>
        <v>0</v>
      </c>
      <c r="AH51" s="76">
        <f>VLOOKUP($C51,факт!$D$7:$JO$125,18,0)</f>
        <v>0</v>
      </c>
      <c r="AI51" s="76">
        <f t="shared" si="2089"/>
        <v>0</v>
      </c>
      <c r="AJ51" s="76">
        <f t="shared" si="2090"/>
        <v>0</v>
      </c>
      <c r="AK51" s="76">
        <f t="shared" si="2091"/>
        <v>0</v>
      </c>
      <c r="AL51" s="76">
        <f t="shared" si="145"/>
        <v>0</v>
      </c>
      <c r="AM51" s="76">
        <f t="shared" si="146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147"/>
        <v>8.6666666666666661</v>
      </c>
      <c r="AQ51" s="76">
        <f t="shared" si="148"/>
        <v>223098.02666666664</v>
      </c>
      <c r="AR51" s="76">
        <f>VLOOKUP($C51,факт!$D$7:$JQ$124,3,0)</f>
        <v>10</v>
      </c>
      <c r="AS51" s="76">
        <f>VLOOKUP($C51,факт!$D$7:$JQ$124,4,0)</f>
        <v>141581.44</v>
      </c>
      <c r="AT51" s="76">
        <f>VLOOKUP($C51,факт!$D$7:$JQ$124,5,0)</f>
        <v>1</v>
      </c>
      <c r="AU51" s="76">
        <f>VLOOKUP($C51,факт!$D$7:$JQ$124,6,0)</f>
        <v>25742.080000000002</v>
      </c>
      <c r="AV51" s="76">
        <f t="shared" si="2092"/>
        <v>70.72</v>
      </c>
      <c r="AW51" s="76">
        <f t="shared" si="2093"/>
        <v>11.786666666666667</v>
      </c>
      <c r="AX51" s="76">
        <f t="shared" si="2094"/>
        <v>13.600000000000001</v>
      </c>
      <c r="AY51" s="76">
        <f t="shared" si="151"/>
        <v>1.3333333333333339</v>
      </c>
      <c r="AZ51" s="76">
        <f t="shared" si="152"/>
        <v>-81516.586666666641</v>
      </c>
      <c r="BA51" s="165">
        <f>'СДП (план)'!T50</f>
        <v>0</v>
      </c>
      <c r="BB51" s="4">
        <f>'СДП (план)'!U50</f>
        <v>0</v>
      </c>
      <c r="BC51" s="76">
        <f t="shared" si="153"/>
        <v>0</v>
      </c>
      <c r="BD51" s="76">
        <f t="shared" si="154"/>
        <v>0</v>
      </c>
      <c r="BE51" s="76">
        <f>VLOOKUP($C51,факт!$D$7:$JQ$124,19,0)</f>
        <v>0</v>
      </c>
      <c r="BF51" s="76">
        <f>VLOOKUP($C51,факт!$D$7:$JQ$124,20,0)</f>
        <v>0</v>
      </c>
      <c r="BG51" s="76">
        <f>VLOOKUP($C51,факт!$D$7:$JQ$124,21,0)</f>
        <v>0</v>
      </c>
      <c r="BH51" s="76">
        <f>VLOOKUP($C51,факт!$D$7:$JQ$124,22,0)</f>
        <v>0</v>
      </c>
      <c r="BI51" s="76">
        <f t="shared" si="2095"/>
        <v>0</v>
      </c>
      <c r="BJ51" s="76">
        <f t="shared" si="2096"/>
        <v>0</v>
      </c>
      <c r="BK51" s="76">
        <f t="shared" si="2097"/>
        <v>0</v>
      </c>
      <c r="BL51" s="76">
        <f t="shared" si="157"/>
        <v>0</v>
      </c>
      <c r="BM51" s="76">
        <f t="shared" si="158"/>
        <v>0</v>
      </c>
      <c r="BN51" s="77">
        <f>'СДП (план)'!V50</f>
        <v>0</v>
      </c>
      <c r="BO51" s="76">
        <f>'СДП (план)'!W50</f>
        <v>0</v>
      </c>
      <c r="BP51" s="76">
        <f t="shared" si="159"/>
        <v>0</v>
      </c>
      <c r="BQ51" s="76">
        <f t="shared" si="160"/>
        <v>0</v>
      </c>
      <c r="BR51" s="76">
        <f>VLOOKUP($C51,факт!$D$7:$JQ$124,7,0)</f>
        <v>0</v>
      </c>
      <c r="BS51" s="76">
        <f>VLOOKUP($C51,факт!$D$7:$JQ$124,8,0)</f>
        <v>0</v>
      </c>
      <c r="BT51" s="76">
        <f>VLOOKUP($C51,факт!$D$7:$JQ$124,9,0)</f>
        <v>0</v>
      </c>
      <c r="BU51" s="76">
        <f>VLOOKUP($C51,факт!$D$7:$JQ$124,10,0)</f>
        <v>0</v>
      </c>
      <c r="BV51" s="76">
        <f t="shared" si="2098"/>
        <v>0</v>
      </c>
      <c r="BW51" s="76">
        <f t="shared" si="2099"/>
        <v>0</v>
      </c>
      <c r="BX51" s="76">
        <f t="shared" si="2100"/>
        <v>0</v>
      </c>
      <c r="BY51" s="76">
        <f t="shared" si="399"/>
        <v>0</v>
      </c>
      <c r="BZ51" s="76">
        <f t="shared" si="400"/>
        <v>0</v>
      </c>
      <c r="CA51" s="79">
        <f>'СДП (план)'!X50</f>
        <v>0</v>
      </c>
      <c r="CB51" s="76">
        <f>'СДП (план)'!Y50</f>
        <v>0</v>
      </c>
      <c r="CC51" s="76">
        <f t="shared" si="164"/>
        <v>0</v>
      </c>
      <c r="CD51" s="76">
        <f t="shared" si="165"/>
        <v>0</v>
      </c>
      <c r="CE51" s="76">
        <f>VLOOKUP($C51,факт!$D$7:$JQ$124,23,0)</f>
        <v>0</v>
      </c>
      <c r="CF51" s="76">
        <f>VLOOKUP($C51,факт!$D$7:$JQ$124,24,0)</f>
        <v>0</v>
      </c>
      <c r="CG51" s="76">
        <f>VLOOKUP($C51,факт!$D$7:$JQ$124,25,0)</f>
        <v>0</v>
      </c>
      <c r="CH51" s="76">
        <f>VLOOKUP($C51,факт!$D$7:$JQ$124,26,0)</f>
        <v>0</v>
      </c>
      <c r="CI51" s="76">
        <f t="shared" si="2101"/>
        <v>0</v>
      </c>
      <c r="CJ51" s="76">
        <f t="shared" si="2102"/>
        <v>0</v>
      </c>
      <c r="CK51" s="76">
        <f t="shared" si="2103"/>
        <v>0</v>
      </c>
      <c r="CL51" s="76">
        <f t="shared" si="168"/>
        <v>0</v>
      </c>
      <c r="CM51" s="76">
        <f t="shared" si="169"/>
        <v>0</v>
      </c>
      <c r="CN51" s="78">
        <f>'СДП (план)'!Z50</f>
        <v>0</v>
      </c>
      <c r="CO51" s="78">
        <f>'СДП (план)'!AA50</f>
        <v>0</v>
      </c>
      <c r="CP51" s="76">
        <f t="shared" si="170"/>
        <v>0</v>
      </c>
      <c r="CQ51" s="76">
        <f t="shared" si="171"/>
        <v>0</v>
      </c>
      <c r="CR51" s="76">
        <f>VLOOKUP($C51,факт!$D$7:$JQ$124,43,0)</f>
        <v>0</v>
      </c>
      <c r="CS51" s="76">
        <f>VLOOKUP($C51,факт!$D$7:$JQ$124,44,0)</f>
        <v>0</v>
      </c>
      <c r="CT51" s="76">
        <f>VLOOKUP($C51,факт!$D$7:$JQ$124,45,0)</f>
        <v>0</v>
      </c>
      <c r="CU51" s="76">
        <f>VLOOKUP($C51,факт!$D$7:$JQ$124,46,0)</f>
        <v>0</v>
      </c>
      <c r="CV51" s="76">
        <f t="shared" si="2104"/>
        <v>0</v>
      </c>
      <c r="CW51" s="76">
        <f t="shared" si="2105"/>
        <v>0</v>
      </c>
      <c r="CX51" s="76">
        <f t="shared" si="2106"/>
        <v>0</v>
      </c>
      <c r="CY51" s="76">
        <f t="shared" si="174"/>
        <v>0</v>
      </c>
      <c r="CZ51" s="76">
        <f t="shared" si="175"/>
        <v>0</v>
      </c>
      <c r="DA51" s="9">
        <f>'СДП (план)'!AB50</f>
        <v>0</v>
      </c>
      <c r="DB51" s="4">
        <f>'СДП (план)'!AC50</f>
        <v>0</v>
      </c>
      <c r="DC51" s="76">
        <f t="shared" si="176"/>
        <v>0</v>
      </c>
      <c r="DD51" s="76">
        <f t="shared" si="177"/>
        <v>0</v>
      </c>
      <c r="DE51" s="76">
        <f>VLOOKUP($C51,факт!$D$7:$JQ$124,247,0)</f>
        <v>0</v>
      </c>
      <c r="DF51" s="76">
        <f>VLOOKUP($C51,факт!$D$7:$JQ$124,248,0)</f>
        <v>0</v>
      </c>
      <c r="DG51" s="76">
        <f>VLOOKUP($C51,факт!$D$7:$JQ$124,249,0)</f>
        <v>0</v>
      </c>
      <c r="DH51" s="76">
        <f>VLOOKUP($C51,факт!$D$7:$JQ$124,250,0)</f>
        <v>0</v>
      </c>
      <c r="DI51" s="76">
        <f t="shared" si="2107"/>
        <v>0</v>
      </c>
      <c r="DJ51" s="76">
        <f t="shared" si="2108"/>
        <v>0</v>
      </c>
      <c r="DK51" s="76">
        <f t="shared" si="2109"/>
        <v>0</v>
      </c>
      <c r="DL51" s="76">
        <f t="shared" si="180"/>
        <v>0</v>
      </c>
      <c r="DM51" s="76">
        <f t="shared" si="181"/>
        <v>0</v>
      </c>
      <c r="DN51" s="77">
        <f>'СДП (план)'!AD50</f>
        <v>0</v>
      </c>
      <c r="DO51" s="76">
        <f>'СДП (план)'!AE50</f>
        <v>0</v>
      </c>
      <c r="DP51" s="76">
        <f t="shared" si="182"/>
        <v>0</v>
      </c>
      <c r="DQ51" s="76">
        <f t="shared" si="183"/>
        <v>0</v>
      </c>
      <c r="DR51" s="76">
        <f>VLOOKUP($C51,факт!$D$7:$JQ$124,155,0)</f>
        <v>0</v>
      </c>
      <c r="DS51" s="76">
        <f>VLOOKUP($C51,факт!$D$7:$JQ$124,156,0)</f>
        <v>0</v>
      </c>
      <c r="DT51" s="76">
        <f>VLOOKUP($C51,факт!$D$7:$JQ$124,157,0)</f>
        <v>0</v>
      </c>
      <c r="DU51" s="76">
        <f>VLOOKUP($C51,факт!$D$7:$JQ$124,158,0)</f>
        <v>0</v>
      </c>
      <c r="DV51" s="76">
        <f t="shared" si="2110"/>
        <v>0</v>
      </c>
      <c r="DW51" s="76">
        <f t="shared" si="2111"/>
        <v>0</v>
      </c>
      <c r="DX51" s="76">
        <f t="shared" si="2112"/>
        <v>0</v>
      </c>
      <c r="DY51" s="76">
        <f t="shared" si="186"/>
        <v>0</v>
      </c>
      <c r="DZ51" s="76">
        <f t="shared" si="187"/>
        <v>0</v>
      </c>
      <c r="EA51" s="9">
        <f>'СДП (план)'!AF50</f>
        <v>0</v>
      </c>
      <c r="EB51" s="4">
        <f>'СДП (план)'!AG50</f>
        <v>0</v>
      </c>
      <c r="EC51" s="76">
        <f t="shared" si="188"/>
        <v>0</v>
      </c>
      <c r="ED51" s="76">
        <f t="shared" si="189"/>
        <v>0</v>
      </c>
      <c r="EE51" s="76">
        <f>VLOOKUP($C51,факт!$D$7:$JQ$124,163,0)</f>
        <v>0</v>
      </c>
      <c r="EF51" s="76">
        <f>VLOOKUP($C51,факт!$D$7:$JQ$124,164,0)</f>
        <v>0</v>
      </c>
      <c r="EG51" s="76">
        <f>VLOOKUP($C51,факт!$D$7:$JQ$124,165,0)</f>
        <v>0</v>
      </c>
      <c r="EH51" s="76">
        <f>VLOOKUP($C51,факт!$D$7:$JQ$124,166,0)</f>
        <v>0</v>
      </c>
      <c r="EI51" s="76">
        <f t="shared" si="2113"/>
        <v>0</v>
      </c>
      <c r="EJ51" s="76">
        <f t="shared" si="2114"/>
        <v>0</v>
      </c>
      <c r="EK51" s="76">
        <f t="shared" si="2115"/>
        <v>0</v>
      </c>
      <c r="EL51" s="76">
        <f t="shared" si="191"/>
        <v>0</v>
      </c>
      <c r="EM51" s="76">
        <f t="shared" si="192"/>
        <v>0</v>
      </c>
      <c r="EN51" s="9">
        <f>'СДП (план)'!AH50</f>
        <v>0</v>
      </c>
      <c r="EO51" s="4">
        <f>'СДП (план)'!AI50</f>
        <v>0</v>
      </c>
      <c r="EP51" s="76">
        <f t="shared" si="193"/>
        <v>0</v>
      </c>
      <c r="EQ51" s="76">
        <f t="shared" si="194"/>
        <v>0</v>
      </c>
      <c r="ER51" s="76">
        <f>VLOOKUP($C51,факт!$D$7:$JQ$124,239,0)</f>
        <v>0</v>
      </c>
      <c r="ES51" s="76">
        <f>VLOOKUP($C51,факт!$D$7:$JQ$124,240,0)</f>
        <v>0</v>
      </c>
      <c r="ET51" s="76">
        <f>VLOOKUP($C51,факт!$D$7:$JQ$124,241,0)</f>
        <v>0</v>
      </c>
      <c r="EU51" s="76">
        <f>VLOOKUP($C51,факт!$D$7:$JQ$124,242,0)</f>
        <v>0</v>
      </c>
      <c r="EV51" s="76">
        <f t="shared" si="2116"/>
        <v>0</v>
      </c>
      <c r="EW51" s="76">
        <f t="shared" si="2117"/>
        <v>0</v>
      </c>
      <c r="EX51" s="76">
        <f t="shared" si="2118"/>
        <v>0</v>
      </c>
      <c r="EY51" s="76">
        <f t="shared" si="197"/>
        <v>0</v>
      </c>
      <c r="EZ51" s="76">
        <f t="shared" si="198"/>
        <v>0</v>
      </c>
      <c r="FA51" s="77">
        <f>'СДП (план)'!AJ50</f>
        <v>0</v>
      </c>
      <c r="FB51" s="76">
        <f>'СДП (план)'!AK50</f>
        <v>0</v>
      </c>
      <c r="FC51" s="76">
        <f t="shared" si="199"/>
        <v>0</v>
      </c>
      <c r="FD51" s="76">
        <f t="shared" si="200"/>
        <v>0</v>
      </c>
      <c r="FE51" s="76">
        <f>VLOOKUP($C51,факт!$D$7:$JQ$124,251,0)</f>
        <v>0</v>
      </c>
      <c r="FF51" s="76">
        <f>VLOOKUP($C51,факт!$D$7:$JQ$124,252,0)</f>
        <v>0</v>
      </c>
      <c r="FG51" s="76">
        <f>VLOOKUP($C51,факт!$D$7:$JQ$124,253,0)</f>
        <v>0</v>
      </c>
      <c r="FH51" s="76">
        <f>VLOOKUP($C51,факт!$D$7:$JQ$124,254,0)</f>
        <v>0</v>
      </c>
      <c r="FI51" s="76">
        <f t="shared" si="2119"/>
        <v>0</v>
      </c>
      <c r="FJ51" s="76">
        <f t="shared" si="2120"/>
        <v>0</v>
      </c>
      <c r="FK51" s="76">
        <f t="shared" si="2121"/>
        <v>0</v>
      </c>
      <c r="FL51" s="76">
        <f t="shared" si="202"/>
        <v>0</v>
      </c>
      <c r="FM51" s="76">
        <f t="shared" si="203"/>
        <v>0</v>
      </c>
      <c r="FN51" s="78">
        <f>'СДП (план)'!AL50</f>
        <v>40</v>
      </c>
      <c r="FO51" s="251">
        <f>'СДП (план)'!AM50</f>
        <v>1029683.2</v>
      </c>
      <c r="FP51" s="76">
        <f t="shared" si="204"/>
        <v>6.666666666666667</v>
      </c>
      <c r="FQ51" s="76">
        <f t="shared" si="205"/>
        <v>171613.86666666667</v>
      </c>
      <c r="FR51" s="76">
        <f>VLOOKUP($C51,факт!$D$7:$JQ$124,35,0)</f>
        <v>10</v>
      </c>
      <c r="FS51" s="76">
        <f>VLOOKUP($C51,факт!$D$7:$JQ$124,36,0)</f>
        <v>257420.80000000005</v>
      </c>
      <c r="FT51" s="76">
        <f>VLOOKUP($C51,факт!$D$7:$JQ$124,37,0)</f>
        <v>0</v>
      </c>
      <c r="FU51" s="76">
        <f>VLOOKUP($C51,факт!$D$7:$JQ$124,38,0)</f>
        <v>0</v>
      </c>
      <c r="FV51" s="76">
        <f t="shared" si="2122"/>
        <v>54.400000000000006</v>
      </c>
      <c r="FW51" s="76">
        <f t="shared" si="2123"/>
        <v>9.0666666666666682</v>
      </c>
      <c r="FX51" s="76">
        <f t="shared" si="2124"/>
        <v>13.600000000000001</v>
      </c>
      <c r="FY51" s="76">
        <f t="shared" si="208"/>
        <v>3.333333333333333</v>
      </c>
      <c r="FZ51" s="76">
        <f t="shared" si="209"/>
        <v>85806.933333333378</v>
      </c>
      <c r="GA51" s="77">
        <f>'СДП (план)'!AN50</f>
        <v>0</v>
      </c>
      <c r="GB51" s="76">
        <f>'СДП (план)'!AO50</f>
        <v>0</v>
      </c>
      <c r="GC51" s="76">
        <f t="shared" si="210"/>
        <v>0</v>
      </c>
      <c r="GD51" s="76">
        <f t="shared" si="211"/>
        <v>0</v>
      </c>
      <c r="GE51" s="76">
        <f>VLOOKUP($C51,факт!$D$7:$JQ$124,167,0)</f>
        <v>0</v>
      </c>
      <c r="GF51" s="76">
        <f>VLOOKUP($C51,факт!$D$7:$JQ$124,168,0)</f>
        <v>0</v>
      </c>
      <c r="GG51" s="76">
        <f>VLOOKUP($C51,факт!$D$7:$JQ$124,169,0)</f>
        <v>0</v>
      </c>
      <c r="GH51" s="76">
        <f>VLOOKUP($C51,факт!$D$7:$JQ$124,170,0)</f>
        <v>0</v>
      </c>
      <c r="GI51" s="76">
        <f t="shared" si="2125"/>
        <v>0</v>
      </c>
      <c r="GJ51" s="76">
        <f t="shared" si="2126"/>
        <v>0</v>
      </c>
      <c r="GK51" s="76">
        <f t="shared" si="2127"/>
        <v>0</v>
      </c>
      <c r="GL51" s="76">
        <f t="shared" si="213"/>
        <v>0</v>
      </c>
      <c r="GM51" s="76">
        <f t="shared" si="214"/>
        <v>0</v>
      </c>
      <c r="GN51" s="77">
        <f>'СДП (план)'!AP50</f>
        <v>0</v>
      </c>
      <c r="GO51" s="76">
        <f>'СДП (план)'!AQ50</f>
        <v>0</v>
      </c>
      <c r="GP51" s="76">
        <f t="shared" si="215"/>
        <v>0</v>
      </c>
      <c r="GQ51" s="76">
        <f t="shared" si="216"/>
        <v>0</v>
      </c>
      <c r="GR51" s="76">
        <f>VLOOKUP($C51,факт!$D$7:$JQ$124,171,0)</f>
        <v>0</v>
      </c>
      <c r="GS51" s="76">
        <f>VLOOKUP($C51,факт!$D$7:$JQ$124,172,0)</f>
        <v>0</v>
      </c>
      <c r="GT51" s="76">
        <f>VLOOKUP($C51,факт!$D$7:$JQ$124,173,0)</f>
        <v>0</v>
      </c>
      <c r="GU51" s="76">
        <f>VLOOKUP($C51,факт!$D$7:$JQ$124,174,0)</f>
        <v>0</v>
      </c>
      <c r="GV51" s="76">
        <f t="shared" si="2128"/>
        <v>0</v>
      </c>
      <c r="GW51" s="76">
        <f t="shared" si="2129"/>
        <v>0</v>
      </c>
      <c r="GX51" s="76">
        <f t="shared" si="2130"/>
        <v>0</v>
      </c>
      <c r="GY51" s="76">
        <f t="shared" si="218"/>
        <v>0</v>
      </c>
      <c r="GZ51" s="76">
        <f t="shared" si="219"/>
        <v>0</v>
      </c>
      <c r="HA51" s="77">
        <f>'СДП (план)'!AR50</f>
        <v>0</v>
      </c>
      <c r="HB51" s="76">
        <f>'СДП (план)'!AS50</f>
        <v>0</v>
      </c>
      <c r="HC51" s="76">
        <f t="shared" si="220"/>
        <v>0</v>
      </c>
      <c r="HD51" s="76">
        <f t="shared" si="221"/>
        <v>0</v>
      </c>
      <c r="HE51" s="76">
        <f>VLOOKUP($C51,факт!$D$7:$JQ$124,203,0)</f>
        <v>0</v>
      </c>
      <c r="HF51" s="76">
        <f>VLOOKUP($C51,факт!$D$7:$JQ$124,204,0)</f>
        <v>0</v>
      </c>
      <c r="HG51" s="76">
        <f>VLOOKUP($C51,факт!$D$7:$JQ$124,205,0)</f>
        <v>0</v>
      </c>
      <c r="HH51" s="76">
        <f>VLOOKUP($C51,факт!$D$7:$JQ$124,206,0)</f>
        <v>0</v>
      </c>
      <c r="HI51" s="76">
        <f t="shared" si="2131"/>
        <v>0</v>
      </c>
      <c r="HJ51" s="76">
        <f t="shared" si="2132"/>
        <v>0</v>
      </c>
      <c r="HK51" s="76">
        <f t="shared" si="2133"/>
        <v>0</v>
      </c>
      <c r="HL51" s="76">
        <f t="shared" si="224"/>
        <v>0</v>
      </c>
      <c r="HM51" s="76">
        <f t="shared" si="225"/>
        <v>0</v>
      </c>
      <c r="HN51" s="9">
        <f>'СДП (план)'!AT50</f>
        <v>0</v>
      </c>
      <c r="HO51" s="4">
        <f>'СДП (план)'!AU50</f>
        <v>0</v>
      </c>
      <c r="HP51" s="76">
        <f t="shared" si="226"/>
        <v>0</v>
      </c>
      <c r="HQ51" s="76">
        <f t="shared" si="227"/>
        <v>0</v>
      </c>
      <c r="HR51" s="76">
        <f>VLOOKUP($C51,факт!$D$7:$JQ$124,207,0)</f>
        <v>0</v>
      </c>
      <c r="HS51" s="76">
        <f>VLOOKUP($C51,факт!$D$7:$JQ$124,208,0)</f>
        <v>0</v>
      </c>
      <c r="HT51" s="76">
        <f>VLOOKUP($C51,факт!$D$7:$JQ$124,209,0)</f>
        <v>0</v>
      </c>
      <c r="HU51" s="76">
        <f>VLOOKUP($C51,факт!$D$7:$JQ$124,210,0)</f>
        <v>0</v>
      </c>
      <c r="HV51" s="76">
        <f t="shared" si="2134"/>
        <v>0</v>
      </c>
      <c r="HW51" s="76">
        <f t="shared" si="2135"/>
        <v>0</v>
      </c>
      <c r="HX51" s="76">
        <f t="shared" si="2136"/>
        <v>0</v>
      </c>
      <c r="HY51" s="76">
        <f t="shared" si="230"/>
        <v>0</v>
      </c>
      <c r="HZ51" s="76">
        <f t="shared" si="231"/>
        <v>0</v>
      </c>
      <c r="IA51" s="9">
        <f>'СДП (план)'!AV50</f>
        <v>0</v>
      </c>
      <c r="IB51" s="4">
        <f>'СДП (план)'!AW50</f>
        <v>0</v>
      </c>
      <c r="IC51" s="76">
        <f t="shared" si="232"/>
        <v>0</v>
      </c>
      <c r="ID51" s="76">
        <f t="shared" si="233"/>
        <v>0</v>
      </c>
      <c r="IE51" s="76">
        <f>VLOOKUP($C51,факт!$D$7:$JQ$124,199,0)</f>
        <v>0</v>
      </c>
      <c r="IF51" s="76">
        <f>VLOOKUP($C51,факт!$D$7:$JQ$124,200,0)</f>
        <v>0</v>
      </c>
      <c r="IG51" s="76">
        <f>VLOOKUP($C51,факт!$D$7:$JQ$124,201,0)</f>
        <v>0</v>
      </c>
      <c r="IH51" s="76">
        <f>VLOOKUP($C51,факт!$D$7:$JQ$124,202,0)</f>
        <v>0</v>
      </c>
      <c r="II51" s="76">
        <f t="shared" si="2137"/>
        <v>0</v>
      </c>
      <c r="IJ51" s="76">
        <f t="shared" si="2138"/>
        <v>0</v>
      </c>
      <c r="IK51" s="76">
        <f t="shared" si="2139"/>
        <v>0</v>
      </c>
      <c r="IL51" s="76">
        <f t="shared" si="236"/>
        <v>0</v>
      </c>
      <c r="IM51" s="76">
        <f t="shared" si="237"/>
        <v>0</v>
      </c>
      <c r="IN51" s="9">
        <f>'СДП (план)'!AX50</f>
        <v>0</v>
      </c>
      <c r="IO51" s="4">
        <f>'СДП (план)'!AY50</f>
        <v>0</v>
      </c>
      <c r="IP51" s="76">
        <f t="shared" si="238"/>
        <v>0</v>
      </c>
      <c r="IQ51" s="76">
        <f t="shared" si="239"/>
        <v>0</v>
      </c>
      <c r="IR51" s="76">
        <f>VLOOKUP($C51,факт!$D$7:$JQ$124,267,0)</f>
        <v>0</v>
      </c>
      <c r="IS51" s="76">
        <f>VLOOKUP($C51,факт!$D$7:$JQ$124,268,0)</f>
        <v>0</v>
      </c>
      <c r="IT51" s="76">
        <f>VLOOKUP($C51,факт!$D$7:$JQ$124,269,0)</f>
        <v>0</v>
      </c>
      <c r="IU51" s="76">
        <f>VLOOKUP($C51,факт!$D$7:$JQ$124,270,0)</f>
        <v>0</v>
      </c>
      <c r="IV51" s="76">
        <f t="shared" si="2140"/>
        <v>0</v>
      </c>
      <c r="IW51" s="76">
        <f t="shared" si="2141"/>
        <v>0</v>
      </c>
      <c r="IX51" s="76">
        <f t="shared" si="2142"/>
        <v>0</v>
      </c>
      <c r="IY51" s="76">
        <f t="shared" si="242"/>
        <v>0</v>
      </c>
      <c r="IZ51" s="76">
        <f t="shared" si="243"/>
        <v>0</v>
      </c>
      <c r="JA51" s="77">
        <f>'СДП (план)'!AZ50</f>
        <v>0</v>
      </c>
      <c r="JB51" s="76">
        <f>'СДП (план)'!BA50</f>
        <v>0</v>
      </c>
      <c r="JC51" s="76">
        <f t="shared" si="244"/>
        <v>0</v>
      </c>
      <c r="JD51" s="76">
        <f t="shared" si="245"/>
        <v>0</v>
      </c>
      <c r="JE51" s="76">
        <f>VLOOKUP($C51,факт!$D$7:$JQ$124,87,0)</f>
        <v>0</v>
      </c>
      <c r="JF51" s="76">
        <f>VLOOKUP($C51,факт!$D$7:$JQ$124,88,0)</f>
        <v>0</v>
      </c>
      <c r="JG51" s="76">
        <f>VLOOKUP($C51,факт!$D$7:$JQ$124,89,0)</f>
        <v>0</v>
      </c>
      <c r="JH51" s="76">
        <f>VLOOKUP($C51,факт!$D$7:$JQ$124,90,0)</f>
        <v>0</v>
      </c>
      <c r="JI51" s="76">
        <f t="shared" si="2143"/>
        <v>0</v>
      </c>
      <c r="JJ51" s="76">
        <f t="shared" si="2144"/>
        <v>0</v>
      </c>
      <c r="JK51" s="76">
        <f t="shared" si="2145"/>
        <v>0</v>
      </c>
      <c r="JL51" s="76">
        <f t="shared" si="247"/>
        <v>0</v>
      </c>
      <c r="JM51" s="76">
        <f t="shared" si="248"/>
        <v>0</v>
      </c>
      <c r="JN51" s="77">
        <f>'СДП (план)'!BB50</f>
        <v>0</v>
      </c>
      <c r="JO51" s="76">
        <f>'СДП (план)'!BC50</f>
        <v>0</v>
      </c>
      <c r="JP51" s="76">
        <f t="shared" si="249"/>
        <v>0</v>
      </c>
      <c r="JQ51" s="76">
        <f t="shared" si="250"/>
        <v>0</v>
      </c>
      <c r="JR51" s="76">
        <f>VLOOKUP($C51,факт!$D$7:$JQ$124,91,0)</f>
        <v>0</v>
      </c>
      <c r="JS51" s="76">
        <f>VLOOKUP($C51,факт!$D$7:$JQ$124,92,0)</f>
        <v>0</v>
      </c>
      <c r="JT51" s="76">
        <f>VLOOKUP($C51,факт!$D$7:$JQ$124,93,0)</f>
        <v>0</v>
      </c>
      <c r="JU51" s="76">
        <f>VLOOKUP($C51,факт!$D$7:$JQ$124,94,0)</f>
        <v>0</v>
      </c>
      <c r="JV51" s="76">
        <f t="shared" si="2146"/>
        <v>0</v>
      </c>
      <c r="JW51" s="76">
        <f t="shared" si="2147"/>
        <v>0</v>
      </c>
      <c r="JX51" s="76">
        <f t="shared" si="2148"/>
        <v>0</v>
      </c>
      <c r="JY51" s="76">
        <f t="shared" si="252"/>
        <v>0</v>
      </c>
      <c r="JZ51" s="76">
        <f t="shared" si="253"/>
        <v>0</v>
      </c>
      <c r="KA51" s="79">
        <f>'СДП (план)'!BD50</f>
        <v>0</v>
      </c>
      <c r="KB51" s="79">
        <f>'СДП (план)'!BE50</f>
        <v>0</v>
      </c>
      <c r="KC51" s="76">
        <f t="shared" si="254"/>
        <v>0</v>
      </c>
      <c r="KD51" s="76">
        <f t="shared" si="255"/>
        <v>0</v>
      </c>
      <c r="KE51" s="76">
        <f>VLOOKUP($C51,факт!$D$7:$JQ$124,55,0)</f>
        <v>0</v>
      </c>
      <c r="KF51" s="76">
        <f>VLOOKUP($C51,факт!$D$7:$JQ$124,56,0)</f>
        <v>0</v>
      </c>
      <c r="KG51" s="76">
        <f>VLOOKUP($C51,факт!$D$7:$JQ$124,57,0)</f>
        <v>0</v>
      </c>
      <c r="KH51" s="76">
        <f>VLOOKUP($C51,факт!$D$7:$JQ$124,58,0)</f>
        <v>0</v>
      </c>
      <c r="KI51" s="76">
        <f t="shared" si="2149"/>
        <v>0</v>
      </c>
      <c r="KJ51" s="76">
        <f t="shared" si="2150"/>
        <v>0</v>
      </c>
      <c r="KK51" s="76">
        <f t="shared" si="2151"/>
        <v>0</v>
      </c>
      <c r="KL51" s="76">
        <f t="shared" si="258"/>
        <v>0</v>
      </c>
      <c r="KM51" s="76">
        <f t="shared" si="259"/>
        <v>0</v>
      </c>
      <c r="KN51" s="79">
        <f>'СДП (план)'!BF50</f>
        <v>0</v>
      </c>
      <c r="KO51" s="79">
        <f>'СДП (план)'!BG50</f>
        <v>0</v>
      </c>
      <c r="KP51" s="76">
        <f t="shared" si="260"/>
        <v>0</v>
      </c>
      <c r="KQ51" s="76">
        <f t="shared" si="261"/>
        <v>0</v>
      </c>
      <c r="KR51" s="76">
        <f>VLOOKUP($C51,факт!$D$7:$JQ$124,99,0)</f>
        <v>0</v>
      </c>
      <c r="KS51" s="76">
        <f>VLOOKUP($C51,факт!$D$7:$JQ$124,100,0)</f>
        <v>0</v>
      </c>
      <c r="KT51" s="76">
        <f>VLOOKUP($C51,факт!$D$7:$JQ$124,101,0)</f>
        <v>0</v>
      </c>
      <c r="KU51" s="76">
        <f>VLOOKUP($C51,факт!$D$7:$JQ$124,102,0)</f>
        <v>0</v>
      </c>
      <c r="KV51" s="76">
        <f t="shared" si="2152"/>
        <v>0</v>
      </c>
      <c r="KW51" s="76">
        <f t="shared" si="2153"/>
        <v>0</v>
      </c>
      <c r="KX51" s="76">
        <f t="shared" si="2154"/>
        <v>0</v>
      </c>
      <c r="KY51" s="76">
        <f t="shared" si="264"/>
        <v>0</v>
      </c>
      <c r="KZ51" s="76">
        <f t="shared" si="265"/>
        <v>0</v>
      </c>
      <c r="LA51" s="77">
        <f>'СДП (план)'!BH50</f>
        <v>0</v>
      </c>
      <c r="LB51" s="76">
        <f>'СДП (план)'!BI50</f>
        <v>0</v>
      </c>
      <c r="LC51" s="76">
        <f t="shared" si="266"/>
        <v>0</v>
      </c>
      <c r="LD51" s="76">
        <f t="shared" si="267"/>
        <v>0</v>
      </c>
      <c r="LE51" s="76">
        <f>VLOOKUP($C51,факт!$D$7:$JQ$124,71,0)</f>
        <v>0</v>
      </c>
      <c r="LF51" s="76">
        <f>VLOOKUP($C51,факт!$D$7:$JQ$124,72,0)</f>
        <v>0</v>
      </c>
      <c r="LG51" s="76">
        <f>VLOOKUP($C51,факт!$D$7:$JQ$124,73,0)</f>
        <v>0</v>
      </c>
      <c r="LH51" s="76">
        <f>VLOOKUP($C51,факт!$D$7:$JQ$124,74,0)</f>
        <v>0</v>
      </c>
      <c r="LI51" s="76">
        <f t="shared" si="2155"/>
        <v>0</v>
      </c>
      <c r="LJ51" s="76">
        <f t="shared" si="2156"/>
        <v>0</v>
      </c>
      <c r="LK51" s="76">
        <f t="shared" si="2157"/>
        <v>0</v>
      </c>
      <c r="LL51" s="76">
        <f t="shared" si="270"/>
        <v>0</v>
      </c>
      <c r="LM51" s="76">
        <f t="shared" si="271"/>
        <v>0</v>
      </c>
      <c r="LN51" s="77">
        <f>'СДП (план)'!BJ50</f>
        <v>0</v>
      </c>
      <c r="LO51" s="76">
        <f>'СДП (план)'!BK50</f>
        <v>0</v>
      </c>
      <c r="LP51" s="76">
        <f t="shared" si="272"/>
        <v>0</v>
      </c>
      <c r="LQ51" s="76">
        <f t="shared" si="273"/>
        <v>0</v>
      </c>
      <c r="LR51" s="76">
        <f>VLOOKUP($C51,факт!$D$7:$JQ$124,111,0)</f>
        <v>0</v>
      </c>
      <c r="LS51" s="76">
        <f>VLOOKUP($C51,факт!$D$7:$JQ$124,112,0)</f>
        <v>0</v>
      </c>
      <c r="LT51" s="76">
        <f>VLOOKUP($C51,факт!$D$7:$JQ$124,113,0)</f>
        <v>0</v>
      </c>
      <c r="LU51" s="76">
        <f>VLOOKUP($C51,факт!$D$7:$JQ$124,114,0)</f>
        <v>0</v>
      </c>
      <c r="LV51" s="76">
        <f t="shared" si="2158"/>
        <v>0</v>
      </c>
      <c r="LW51" s="76">
        <f t="shared" si="2159"/>
        <v>0</v>
      </c>
      <c r="LX51" s="76">
        <f t="shared" si="2160"/>
        <v>0</v>
      </c>
      <c r="LY51" s="76">
        <f t="shared" si="275"/>
        <v>0</v>
      </c>
      <c r="LZ51" s="76">
        <f t="shared" si="276"/>
        <v>0</v>
      </c>
      <c r="MA51" s="77">
        <f>'СДП (план)'!BL50</f>
        <v>0</v>
      </c>
      <c r="MB51" s="76">
        <f>'СДП (план)'!BM50</f>
        <v>0</v>
      </c>
      <c r="MC51" s="76">
        <f t="shared" si="277"/>
        <v>0</v>
      </c>
      <c r="MD51" s="76">
        <f t="shared" si="278"/>
        <v>0</v>
      </c>
      <c r="ME51" s="76">
        <f>VLOOKUP($C51,факт!$D$7:$JQ$124,219,0)</f>
        <v>0</v>
      </c>
      <c r="MF51" s="76">
        <f>VLOOKUP($C51,факт!$D$7:$JQ$124,220,0)</f>
        <v>0</v>
      </c>
      <c r="MG51" s="76">
        <f>VLOOKUP($C51,факт!$D$7:$JQ$124,221,0)</f>
        <v>0</v>
      </c>
      <c r="MH51" s="76">
        <f>VLOOKUP($C51,факт!$D$7:$JQ$124,222,0)</f>
        <v>0</v>
      </c>
      <c r="MI51" s="76">
        <f t="shared" si="2161"/>
        <v>0</v>
      </c>
      <c r="MJ51" s="76">
        <f t="shared" si="2162"/>
        <v>0</v>
      </c>
      <c r="MK51" s="76">
        <f t="shared" si="2163"/>
        <v>0</v>
      </c>
      <c r="ML51" s="76">
        <f t="shared" si="281"/>
        <v>0</v>
      </c>
      <c r="MM51" s="76">
        <f t="shared" si="282"/>
        <v>0</v>
      </c>
      <c r="MN51" s="77">
        <f>'СДП (план)'!BN50</f>
        <v>0</v>
      </c>
      <c r="MO51" s="76">
        <f>'СДП (план)'!BO50</f>
        <v>0</v>
      </c>
      <c r="MP51" s="76">
        <f t="shared" si="283"/>
        <v>0</v>
      </c>
      <c r="MQ51" s="76">
        <f t="shared" si="284"/>
        <v>0</v>
      </c>
      <c r="MR51" s="76">
        <f>VLOOKUP($C51,факт!$D$7:$JQ$124,223,0)</f>
        <v>0</v>
      </c>
      <c r="MS51" s="76">
        <f>VLOOKUP($C51,факт!$D$7:$JQ$124,224,0)</f>
        <v>0</v>
      </c>
      <c r="MT51" s="76">
        <f>VLOOKUP($C51,факт!$D$7:$JQ$124,225,0)</f>
        <v>0</v>
      </c>
      <c r="MU51" s="76">
        <f>VLOOKUP($C51,факт!$D$7:$JQ$124,226,0)</f>
        <v>0</v>
      </c>
      <c r="MV51" s="76">
        <f t="shared" si="2164"/>
        <v>0</v>
      </c>
      <c r="MW51" s="76">
        <f t="shared" si="2165"/>
        <v>0</v>
      </c>
      <c r="MX51" s="76">
        <f t="shared" si="2166"/>
        <v>0</v>
      </c>
      <c r="MY51" s="76">
        <f t="shared" si="287"/>
        <v>0</v>
      </c>
      <c r="MZ51" s="76">
        <f t="shared" si="288"/>
        <v>0</v>
      </c>
      <c r="NA51" s="77">
        <f>'СДП (план)'!BP50</f>
        <v>0</v>
      </c>
      <c r="NB51" s="76">
        <f>'СДП (план)'!BQ50</f>
        <v>0</v>
      </c>
      <c r="NC51" s="76">
        <f t="shared" si="289"/>
        <v>0</v>
      </c>
      <c r="ND51" s="76">
        <f t="shared" si="290"/>
        <v>0</v>
      </c>
      <c r="NE51" s="76">
        <f>VLOOKUP($C51,факт!$D$7:$JQ$124,227,0)</f>
        <v>0</v>
      </c>
      <c r="NF51" s="76">
        <f>VLOOKUP($C51,факт!$D$7:$JQ$124,228,0)</f>
        <v>0</v>
      </c>
      <c r="NG51" s="76">
        <f>VLOOKUP($C51,факт!$D$7:$JQ$124,229,0)</f>
        <v>0</v>
      </c>
      <c r="NH51" s="76">
        <f>VLOOKUP($C51,факт!$D$7:$JQ$124,230,0)</f>
        <v>0</v>
      </c>
      <c r="NI51" s="76">
        <f t="shared" si="2167"/>
        <v>0</v>
      </c>
      <c r="NJ51" s="76">
        <f t="shared" si="2168"/>
        <v>0</v>
      </c>
      <c r="NK51" s="76">
        <f t="shared" si="2169"/>
        <v>0</v>
      </c>
      <c r="NL51" s="76">
        <f t="shared" si="293"/>
        <v>0</v>
      </c>
      <c r="NM51" s="76">
        <f t="shared" si="294"/>
        <v>0</v>
      </c>
      <c r="NN51" s="77">
        <f>'СДП (план)'!BR50</f>
        <v>0</v>
      </c>
      <c r="NO51" s="76">
        <f>'СДП (план)'!BS50</f>
        <v>0</v>
      </c>
      <c r="NP51" s="76">
        <f t="shared" si="295"/>
        <v>0</v>
      </c>
      <c r="NQ51" s="76">
        <f t="shared" si="296"/>
        <v>0</v>
      </c>
      <c r="NR51" s="76">
        <f>VLOOKUP($C51,факт!$D$7:$JQ$124,231,0)</f>
        <v>1</v>
      </c>
      <c r="NS51" s="76">
        <f>VLOOKUP($C51,факт!$D$7:$JQ$124,232,0)</f>
        <v>30890.5</v>
      </c>
      <c r="NT51" s="76">
        <f>VLOOKUP($C51,факт!$D$7:$JQ$124,233,0)</f>
        <v>0</v>
      </c>
      <c r="NU51" s="76">
        <f>VLOOKUP($C51,факт!$D$7:$JQ$124,234,0)</f>
        <v>0</v>
      </c>
      <c r="NV51" s="76">
        <f t="shared" si="2170"/>
        <v>0</v>
      </c>
      <c r="NW51" s="76">
        <f t="shared" si="2171"/>
        <v>0</v>
      </c>
      <c r="NX51" s="76">
        <f t="shared" si="2172"/>
        <v>1.36</v>
      </c>
      <c r="NY51" s="76">
        <f t="shared" si="299"/>
        <v>1</v>
      </c>
      <c r="NZ51" s="76">
        <f t="shared" si="300"/>
        <v>30890.5</v>
      </c>
      <c r="OA51" s="81">
        <f>'СДП (план)'!BT50</f>
        <v>97</v>
      </c>
      <c r="OB51" s="76">
        <f>'СДП (план)'!BU50</f>
        <v>2996378.1120000002</v>
      </c>
      <c r="OC51" s="76">
        <f t="shared" si="301"/>
        <v>16.166666666666668</v>
      </c>
      <c r="OD51" s="76">
        <f t="shared" si="302"/>
        <v>499396.35200000001</v>
      </c>
      <c r="OE51" s="76">
        <f>VLOOKUP($C51,факт!$D$7:$JQ$124,243,0)</f>
        <v>14</v>
      </c>
      <c r="OF51" s="76">
        <f>VLOOKUP($C51,факт!$D$7:$JQ$124,244,0)</f>
        <v>231678.75</v>
      </c>
      <c r="OG51" s="76">
        <f>VLOOKUP($C51,факт!$D$7:$JQ$124,245,0)</f>
        <v>0</v>
      </c>
      <c r="OH51" s="76">
        <f>VLOOKUP($C51,факт!$D$7:$JQ$124,246,0)</f>
        <v>0</v>
      </c>
      <c r="OI51" s="76">
        <f t="shared" si="2173"/>
        <v>131.92000000000002</v>
      </c>
      <c r="OJ51" s="76">
        <f t="shared" si="2174"/>
        <v>21.986666666666668</v>
      </c>
      <c r="OK51" s="76">
        <f t="shared" si="2175"/>
        <v>19.040000000000003</v>
      </c>
      <c r="OL51" s="76">
        <f t="shared" si="305"/>
        <v>-2.1666666666666679</v>
      </c>
      <c r="OM51" s="76">
        <f t="shared" si="306"/>
        <v>-267717.60200000001</v>
      </c>
      <c r="ON51" s="77">
        <f>'СДП (план)'!BV50</f>
        <v>2</v>
      </c>
      <c r="OO51" s="76">
        <f>'СДП (план)'!BW50</f>
        <v>61780.991999999998</v>
      </c>
      <c r="OP51" s="76">
        <f t="shared" si="307"/>
        <v>0.33333333333333331</v>
      </c>
      <c r="OQ51" s="76">
        <f t="shared" si="308"/>
        <v>10296.832</v>
      </c>
      <c r="OR51" s="76">
        <f>VLOOKUP($C51,факт!$D$7:$JQ$124,83,0)</f>
        <v>0</v>
      </c>
      <c r="OS51" s="76">
        <f>VLOOKUP($C51,факт!$D$7:$JQ$124,84,0)</f>
        <v>0</v>
      </c>
      <c r="OT51" s="76">
        <f>VLOOKUP($C51,факт!$D$7:$JQ$124,85,0)</f>
        <v>0</v>
      </c>
      <c r="OU51" s="76">
        <f>VLOOKUP($C51,факт!$D$7:$JQ$124,86,0)</f>
        <v>0</v>
      </c>
      <c r="OV51" s="76">
        <f t="shared" si="2176"/>
        <v>2.72</v>
      </c>
      <c r="OW51" s="76">
        <f t="shared" si="2177"/>
        <v>0.45333333333333337</v>
      </c>
      <c r="OX51" s="76">
        <f t="shared" si="2178"/>
        <v>0</v>
      </c>
      <c r="OY51" s="76">
        <f t="shared" si="310"/>
        <v>-0.33333333333333331</v>
      </c>
      <c r="OZ51" s="76">
        <f t="shared" si="311"/>
        <v>-10296.832</v>
      </c>
      <c r="PA51" s="77">
        <f>'СДП (план)'!BX50</f>
        <v>1</v>
      </c>
      <c r="PB51" s="76">
        <f>'СДП (план)'!BY50</f>
        <v>30890.495999999999</v>
      </c>
      <c r="PC51" s="76">
        <f t="shared" si="312"/>
        <v>0.16666666666666666</v>
      </c>
      <c r="PD51" s="76">
        <f t="shared" si="313"/>
        <v>5148.4160000000002</v>
      </c>
      <c r="PE51" s="76">
        <f>VLOOKUP($C51,факт!$D$7:$JQ$124,59,0)</f>
        <v>0</v>
      </c>
      <c r="PF51" s="76">
        <f>VLOOKUP($C51,факт!$D$7:$JQ$124,60,0)</f>
        <v>0</v>
      </c>
      <c r="PG51" s="76">
        <f>VLOOKUP($C51,факт!$D$7:$JQ$124,61,0)</f>
        <v>0</v>
      </c>
      <c r="PH51" s="76">
        <f>VLOOKUP($C51,факт!$D$7:$JQ$124,62,0)</f>
        <v>0</v>
      </c>
      <c r="PI51" s="76">
        <f t="shared" si="2179"/>
        <v>1.36</v>
      </c>
      <c r="PJ51" s="76">
        <f t="shared" si="2180"/>
        <v>0.22666666666666668</v>
      </c>
      <c r="PK51" s="76">
        <f t="shared" si="2181"/>
        <v>0</v>
      </c>
      <c r="PL51" s="76">
        <f t="shared" si="315"/>
        <v>-0.16666666666666666</v>
      </c>
      <c r="PM51" s="76">
        <f t="shared" si="316"/>
        <v>-5148.4160000000002</v>
      </c>
      <c r="PN51" s="77">
        <f>'СДП (план)'!BZ50</f>
        <v>0</v>
      </c>
      <c r="PO51" s="76">
        <f>'СДП (план)'!CA50</f>
        <v>0</v>
      </c>
      <c r="PP51" s="76">
        <f t="shared" si="317"/>
        <v>0</v>
      </c>
      <c r="PQ51" s="76">
        <f t="shared" si="318"/>
        <v>0</v>
      </c>
      <c r="PR51" s="76">
        <f>VLOOKUP($C51,факт!$D$7:$JQ$124,263,0)</f>
        <v>0</v>
      </c>
      <c r="PS51" s="76">
        <f>VLOOKUP($C51,факт!$D$7:$JQ$124,264,0)</f>
        <v>0</v>
      </c>
      <c r="PT51" s="76">
        <f>VLOOKUP($C51,факт!$D$7:$JQ$124,265,0)</f>
        <v>0</v>
      </c>
      <c r="PU51" s="76">
        <f>VLOOKUP($C51,факт!$D$7:$JQ$124,266,0)</f>
        <v>0</v>
      </c>
      <c r="PV51" s="76">
        <f t="shared" si="2182"/>
        <v>0</v>
      </c>
      <c r="PW51" s="76">
        <f t="shared" si="2183"/>
        <v>0</v>
      </c>
      <c r="PX51" s="76">
        <f t="shared" si="2184"/>
        <v>0</v>
      </c>
      <c r="PY51" s="76">
        <f t="shared" si="321"/>
        <v>0</v>
      </c>
      <c r="PZ51" s="76">
        <f t="shared" si="322"/>
        <v>0</v>
      </c>
      <c r="QA51" s="77">
        <f>'СДП (план)'!CB50</f>
        <v>0</v>
      </c>
      <c r="QB51" s="76">
        <f>'СДП (план)'!CC50</f>
        <v>0</v>
      </c>
      <c r="QC51" s="76">
        <f t="shared" si="323"/>
        <v>0</v>
      </c>
      <c r="QD51" s="76">
        <f t="shared" si="324"/>
        <v>0</v>
      </c>
      <c r="QE51" s="76">
        <f>VLOOKUP($C51,факт!$D$7:$JQ$124,103,0)</f>
        <v>0</v>
      </c>
      <c r="QF51" s="76">
        <f>VLOOKUP($C51,факт!$D$7:$JQ$124,104,0)</f>
        <v>0</v>
      </c>
      <c r="QG51" s="76">
        <f>VLOOKUP($C51,факт!$D$7:$JQ$124,105,0)</f>
        <v>0</v>
      </c>
      <c r="QH51" s="76">
        <f>VLOOKUP($C51,факт!$D$7:$JQ$124,106,0)</f>
        <v>0</v>
      </c>
      <c r="QI51" s="76">
        <f t="shared" si="2185"/>
        <v>0</v>
      </c>
      <c r="QJ51" s="76">
        <f t="shared" si="2186"/>
        <v>0</v>
      </c>
      <c r="QK51" s="76">
        <f t="shared" si="2187"/>
        <v>0</v>
      </c>
      <c r="QL51" s="76">
        <f t="shared" si="326"/>
        <v>0</v>
      </c>
      <c r="QM51" s="76">
        <f t="shared" si="327"/>
        <v>0</v>
      </c>
      <c r="QN51" s="79">
        <f>'СДП (план)'!CD50</f>
        <v>0</v>
      </c>
      <c r="QO51" s="79">
        <f>'СДП (план)'!CE50</f>
        <v>0</v>
      </c>
      <c r="QP51" s="76">
        <f t="shared" si="328"/>
        <v>0</v>
      </c>
      <c r="QQ51" s="76">
        <f t="shared" si="329"/>
        <v>0</v>
      </c>
      <c r="QR51" s="76">
        <f>VLOOKUP($C51,факт!$D$7:$JQ$124,63,0)</f>
        <v>0</v>
      </c>
      <c r="QS51" s="76">
        <f>VLOOKUP($C51,факт!$D$7:$JQ$124,64,0)</f>
        <v>0</v>
      </c>
      <c r="QT51" s="76">
        <f>VLOOKUP($C51,факт!$D$7:$JQ$124,65,0)</f>
        <v>0</v>
      </c>
      <c r="QU51" s="76">
        <f>VLOOKUP($C51,факт!$D$7:$JQ$124,66,0)</f>
        <v>0</v>
      </c>
      <c r="QV51" s="76">
        <f t="shared" si="2188"/>
        <v>0</v>
      </c>
      <c r="QW51" s="76">
        <f t="shared" si="2189"/>
        <v>0</v>
      </c>
      <c r="QX51" s="76">
        <f t="shared" si="2190"/>
        <v>0</v>
      </c>
      <c r="QY51" s="76">
        <f t="shared" si="332"/>
        <v>0</v>
      </c>
      <c r="QZ51" s="76">
        <f t="shared" si="333"/>
        <v>0</v>
      </c>
      <c r="RA51" s="77">
        <f>'СДП (план)'!CF50</f>
        <v>20</v>
      </c>
      <c r="RB51" s="76">
        <f>'СДП (план)'!CG50</f>
        <v>617809.91999999993</v>
      </c>
      <c r="RC51" s="76">
        <f t="shared" si="334"/>
        <v>3.3333333333333335</v>
      </c>
      <c r="RD51" s="76">
        <f t="shared" si="335"/>
        <v>102968.31999999999</v>
      </c>
      <c r="RE51" s="76">
        <f>VLOOKUP($C51,факт!$D$7:$JQ$124,67,0)</f>
        <v>0</v>
      </c>
      <c r="RF51" s="76">
        <f>VLOOKUP($C51,факт!$D$7:$JQ$124,68,0)</f>
        <v>0</v>
      </c>
      <c r="RG51" s="76">
        <f>VLOOKUP($C51,факт!$D$7:$JQ$124,69,0)</f>
        <v>0</v>
      </c>
      <c r="RH51" s="76">
        <f>VLOOKUP($C51,факт!$D$7:$JQ$124,70,0)</f>
        <v>0</v>
      </c>
      <c r="RI51" s="76">
        <f t="shared" si="2191"/>
        <v>27.200000000000003</v>
      </c>
      <c r="RJ51" s="76">
        <f t="shared" si="2192"/>
        <v>4.5333333333333341</v>
      </c>
      <c r="RK51" s="76">
        <f t="shared" si="2193"/>
        <v>0</v>
      </c>
      <c r="RL51" s="76">
        <f t="shared" si="337"/>
        <v>-3.3333333333333335</v>
      </c>
      <c r="RM51" s="76">
        <f t="shared" si="338"/>
        <v>-102968.31999999999</v>
      </c>
      <c r="RN51" s="77">
        <f>'СДП (план)'!CH50</f>
        <v>0</v>
      </c>
      <c r="RO51" s="76">
        <f>'СДП (план)'!CI50</f>
        <v>0</v>
      </c>
      <c r="RP51" s="76">
        <f t="shared" si="339"/>
        <v>0</v>
      </c>
      <c r="RQ51" s="76">
        <f t="shared" si="340"/>
        <v>0</v>
      </c>
      <c r="RR51" s="76">
        <f>VLOOKUP($C51,факт!$D$7:$JQ$124,79,0)</f>
        <v>0</v>
      </c>
      <c r="RS51" s="76">
        <f>VLOOKUP($C51,факт!$D$7:$JQ$124,80,0)</f>
        <v>0</v>
      </c>
      <c r="RT51" s="76">
        <f>VLOOKUP($C51,факт!$D$7:$JQ$124,81,0)</f>
        <v>0</v>
      </c>
      <c r="RU51" s="76">
        <f>VLOOKUP($C51,факт!$D$7:$JQ$124,82,0)</f>
        <v>0</v>
      </c>
      <c r="RV51" s="76">
        <f t="shared" si="2194"/>
        <v>0</v>
      </c>
      <c r="RW51" s="76">
        <f t="shared" si="2195"/>
        <v>0</v>
      </c>
      <c r="RX51" s="76">
        <f t="shared" si="2196"/>
        <v>0</v>
      </c>
      <c r="RY51" s="76">
        <f t="shared" si="343"/>
        <v>0</v>
      </c>
      <c r="RZ51" s="76">
        <f t="shared" si="344"/>
        <v>0</v>
      </c>
      <c r="SA51" s="77">
        <f>'СДП (план)'!CJ50</f>
        <v>0</v>
      </c>
      <c r="SB51" s="76">
        <f>'СДП (план)'!CK50</f>
        <v>0</v>
      </c>
      <c r="SC51" s="76">
        <f t="shared" si="345"/>
        <v>0</v>
      </c>
      <c r="SD51" s="76">
        <f t="shared" si="346"/>
        <v>0</v>
      </c>
      <c r="SE51" s="76">
        <f>VLOOKUP($C51,факт!$D$7:$JQ$124,95,0)</f>
        <v>0</v>
      </c>
      <c r="SF51" s="76">
        <f>VLOOKUP($C51,факт!$D$7:$JQ$124,96,0)</f>
        <v>0</v>
      </c>
      <c r="SG51" s="76">
        <f>VLOOKUP($C51,факт!$D$7:$JQ$124,97,0)</f>
        <v>0</v>
      </c>
      <c r="SH51" s="76">
        <f>VLOOKUP($C51,факт!$D$7:$JQ$124,98,0)</f>
        <v>0</v>
      </c>
      <c r="SI51" s="76">
        <f t="shared" si="2197"/>
        <v>0</v>
      </c>
      <c r="SJ51" s="76">
        <f t="shared" si="2198"/>
        <v>0</v>
      </c>
      <c r="SK51" s="76">
        <f t="shared" si="2199"/>
        <v>0</v>
      </c>
      <c r="SL51" s="76">
        <f t="shared" si="348"/>
        <v>0</v>
      </c>
      <c r="SM51" s="76">
        <f t="shared" si="349"/>
        <v>0</v>
      </c>
      <c r="SN51" s="77">
        <f>'СДП (план)'!CL50</f>
        <v>0</v>
      </c>
      <c r="SO51" s="76">
        <f>'СДП (план)'!CM50</f>
        <v>0</v>
      </c>
      <c r="SP51" s="76">
        <f t="shared" si="350"/>
        <v>0</v>
      </c>
      <c r="SQ51" s="76">
        <f t="shared" si="351"/>
        <v>0</v>
      </c>
      <c r="SR51" s="76">
        <f>VLOOKUP($C51,факт!$D$7:$JQ$124,107,0)</f>
        <v>0</v>
      </c>
      <c r="SS51" s="76">
        <f>VLOOKUP($C51,факт!$D$7:$JQ$124,108,0)</f>
        <v>0</v>
      </c>
      <c r="ST51" s="76">
        <f>VLOOKUP($C51,факт!$D$7:$JQ$124,109,0)</f>
        <v>0</v>
      </c>
      <c r="SU51" s="76">
        <f>VLOOKUP($C51,факт!$D$7:$JQ$124,110,0)</f>
        <v>0</v>
      </c>
      <c r="SV51" s="76">
        <f t="shared" si="2200"/>
        <v>0</v>
      </c>
      <c r="SW51" s="76">
        <f t="shared" si="2201"/>
        <v>0</v>
      </c>
      <c r="SX51" s="76">
        <f t="shared" si="2202"/>
        <v>0</v>
      </c>
      <c r="SY51" s="76">
        <f t="shared" si="354"/>
        <v>0</v>
      </c>
      <c r="SZ51" s="76">
        <f t="shared" si="355"/>
        <v>0</v>
      </c>
      <c r="TA51" s="77">
        <f>'СДП (план)'!CN50</f>
        <v>0</v>
      </c>
      <c r="TB51" s="76">
        <f>'СДП (план)'!CO50</f>
        <v>0</v>
      </c>
      <c r="TC51" s="76">
        <f t="shared" si="356"/>
        <v>0</v>
      </c>
      <c r="TD51" s="76">
        <f t="shared" si="357"/>
        <v>0</v>
      </c>
      <c r="TE51" s="76">
        <f>VLOOKUP($C51,факт!$D$7:$JQ$124,51,0)</f>
        <v>0</v>
      </c>
      <c r="TF51" s="76">
        <f>VLOOKUP($C51,факт!$D$7:$JQ$124,52,0)</f>
        <v>0</v>
      </c>
      <c r="TG51" s="76">
        <f>VLOOKUP($C51,факт!$D$7:$JQ$124,53,0)</f>
        <v>0</v>
      </c>
      <c r="TH51" s="76">
        <f>VLOOKUP($C51,факт!$D$7:$JQ$124,54,0)</f>
        <v>0</v>
      </c>
      <c r="TI51" s="76">
        <f t="shared" si="2203"/>
        <v>0</v>
      </c>
      <c r="TJ51" s="76">
        <f t="shared" si="2204"/>
        <v>0</v>
      </c>
      <c r="TK51" s="76">
        <f t="shared" si="2205"/>
        <v>0</v>
      </c>
      <c r="TL51" s="76">
        <f t="shared" si="360"/>
        <v>0</v>
      </c>
      <c r="TM51" s="76">
        <f t="shared" si="361"/>
        <v>0</v>
      </c>
      <c r="TN51" s="77">
        <f>'СДП (план)'!CP50</f>
        <v>0</v>
      </c>
      <c r="TO51" s="76">
        <f>'СДП (план)'!CQ50</f>
        <v>0</v>
      </c>
      <c r="TP51" s="76">
        <f t="shared" si="362"/>
        <v>0</v>
      </c>
      <c r="TQ51" s="76">
        <f t="shared" si="363"/>
        <v>0</v>
      </c>
      <c r="TR51" s="76">
        <f>VLOOKUP($C51,факт!$D$7:$JQ$124,47,0)</f>
        <v>0</v>
      </c>
      <c r="TS51" s="76">
        <f>VLOOKUP($C51,факт!$D$7:$JQ$124,48,0)</f>
        <v>0</v>
      </c>
      <c r="TT51" s="76">
        <f>VLOOKUP($C51,факт!$D$7:$JQ$124,49,0)</f>
        <v>0</v>
      </c>
      <c r="TU51" s="76">
        <f>VLOOKUP($C51,факт!$D$7:$JQ$124,50,0)</f>
        <v>0</v>
      </c>
      <c r="TV51" s="76">
        <f t="shared" si="2206"/>
        <v>0</v>
      </c>
      <c r="TW51" s="76">
        <f t="shared" si="2207"/>
        <v>0</v>
      </c>
      <c r="TX51" s="76">
        <f t="shared" si="2208"/>
        <v>0</v>
      </c>
      <c r="TY51" s="76">
        <f t="shared" si="366"/>
        <v>0</v>
      </c>
      <c r="TZ51" s="76">
        <f t="shared" si="367"/>
        <v>0</v>
      </c>
      <c r="UA51" s="9">
        <f>'СДП (план)'!CR50</f>
        <v>0</v>
      </c>
      <c r="UB51" s="4">
        <f>'СДП (план)'!CS50</f>
        <v>0</v>
      </c>
      <c r="UC51" s="76">
        <f t="shared" si="368"/>
        <v>0</v>
      </c>
      <c r="UD51" s="76">
        <f t="shared" si="369"/>
        <v>0</v>
      </c>
      <c r="UE51" s="76">
        <f>VLOOKUP($C51,факт!$D$7:$JQ$124,75,0)</f>
        <v>0</v>
      </c>
      <c r="UF51" s="76">
        <f>VLOOKUP($C51,факт!$D$7:$JQ$124,76,0)</f>
        <v>0</v>
      </c>
      <c r="UG51" s="76">
        <f>VLOOKUP($C51,факт!$D$7:$JQ$124,77,0)</f>
        <v>0</v>
      </c>
      <c r="UH51" s="76">
        <f>VLOOKUP($C51,факт!$D$7:$JQ$124,78,0)</f>
        <v>0</v>
      </c>
      <c r="UI51" s="76">
        <f t="shared" si="2209"/>
        <v>0</v>
      </c>
      <c r="UJ51" s="76">
        <f t="shared" si="2210"/>
        <v>0</v>
      </c>
      <c r="UK51" s="76">
        <f t="shared" si="2211"/>
        <v>0</v>
      </c>
      <c r="UL51" s="76">
        <f t="shared" si="371"/>
        <v>0</v>
      </c>
      <c r="UM51" s="76">
        <f t="shared" si="372"/>
        <v>0</v>
      </c>
      <c r="UN51" s="4">
        <f>'СДП (план)'!CT50</f>
        <v>0</v>
      </c>
      <c r="UO51" s="4">
        <f>'СДП (план)'!CU50</f>
        <v>0</v>
      </c>
      <c r="UP51" s="76">
        <f t="shared" si="373"/>
        <v>0</v>
      </c>
      <c r="UQ51" s="76">
        <f t="shared" si="374"/>
        <v>0</v>
      </c>
      <c r="UR51" s="76">
        <f>VLOOKUP($C51,факт!$D$7:$JQ$124,271,0)</f>
        <v>0</v>
      </c>
      <c r="US51" s="76">
        <f>VLOOKUP($C51,факт!$D$7:$JQ$124,272,0)</f>
        <v>0</v>
      </c>
      <c r="UT51" s="79"/>
      <c r="UU51" s="79"/>
      <c r="UV51" s="76">
        <f t="shared" si="2212"/>
        <v>0</v>
      </c>
      <c r="UW51" s="76">
        <f t="shared" si="2213"/>
        <v>0</v>
      </c>
      <c r="UX51" s="76">
        <f t="shared" si="2214"/>
        <v>0</v>
      </c>
      <c r="UY51" s="76">
        <f t="shared" si="376"/>
        <v>0</v>
      </c>
      <c r="UZ51" s="76">
        <f t="shared" si="377"/>
        <v>0</v>
      </c>
      <c r="VA51" s="76">
        <f>'СДП (план)'!CV50</f>
        <v>0</v>
      </c>
      <c r="VB51" s="76">
        <f>'СДП (план)'!CW50</f>
        <v>0</v>
      </c>
      <c r="VC51" s="76">
        <f t="shared" si="378"/>
        <v>0</v>
      </c>
      <c r="VD51" s="76">
        <f t="shared" si="379"/>
        <v>0</v>
      </c>
      <c r="VE51" s="76"/>
      <c r="VF51" s="76"/>
      <c r="VG51" s="76"/>
      <c r="VH51" s="76"/>
      <c r="VI51" s="76">
        <f t="shared" si="2215"/>
        <v>0</v>
      </c>
      <c r="VJ51" s="76">
        <f t="shared" si="2216"/>
        <v>0</v>
      </c>
      <c r="VK51" s="76">
        <f t="shared" si="2217"/>
        <v>0</v>
      </c>
      <c r="VL51" s="76">
        <f t="shared" si="381"/>
        <v>0</v>
      </c>
      <c r="VM51" s="76">
        <f t="shared" si="382"/>
        <v>0</v>
      </c>
      <c r="VN51" s="82">
        <f t="shared" si="2218"/>
        <v>215</v>
      </c>
      <c r="VO51" s="82">
        <f t="shared" si="2219"/>
        <v>6152357.1200000001</v>
      </c>
      <c r="VP51" s="82">
        <f t="shared" si="2220"/>
        <v>35.833333333333329</v>
      </c>
      <c r="VQ51" s="82">
        <f t="shared" si="2221"/>
        <v>1025392.8533333333</v>
      </c>
      <c r="VR51" s="82">
        <f t="shared" si="2222"/>
        <v>35</v>
      </c>
      <c r="VS51" s="82">
        <f t="shared" si="2223"/>
        <v>661571.49</v>
      </c>
      <c r="VT51" s="82">
        <f t="shared" si="2224"/>
        <v>1</v>
      </c>
      <c r="VU51" s="82">
        <f t="shared" si="2225"/>
        <v>25742.080000000002</v>
      </c>
      <c r="VV51" s="82">
        <f t="shared" si="2226"/>
        <v>292.40000000000009</v>
      </c>
      <c r="VW51" s="82">
        <f t="shared" si="2227"/>
        <v>48.733333333333341</v>
      </c>
      <c r="VX51" s="82">
        <f t="shared" si="2228"/>
        <v>47.600000000000009</v>
      </c>
      <c r="VY51" s="82">
        <f t="shared" si="2229"/>
        <v>-0.83333333333333426</v>
      </c>
      <c r="VZ51" s="156">
        <f t="shared" si="2230"/>
        <v>-363821.36333333328</v>
      </c>
      <c r="WA51" s="63">
        <f>VLOOKUP($C51,факт!$D$7:$JU$124,273,0)</f>
        <v>35</v>
      </c>
      <c r="WB51" s="235">
        <f>VLOOKUP($C51,факт!$D$7:$JU$124,274,0)</f>
        <v>661571.49</v>
      </c>
      <c r="WC51" s="235">
        <f>VLOOKUP($C51,факт!$D$7:$JU$124,275,0)</f>
        <v>1</v>
      </c>
      <c r="WD51" s="235">
        <f>VLOOKUP($C51,факт!$D$7:$JU$124,276,0)</f>
        <v>25742.080000000002</v>
      </c>
      <c r="WE51" s="236">
        <f t="shared" si="538"/>
        <v>0</v>
      </c>
      <c r="WF51" s="236">
        <f t="shared" si="539"/>
        <v>0</v>
      </c>
      <c r="WG51" s="467"/>
      <c r="WH51" s="467" t="e">
        <f t="shared" si="1115"/>
        <v>#DIV/0!</v>
      </c>
    </row>
    <row r="52" spans="1:606" s="92" customFormat="1" ht="15" x14ac:dyDescent="0.25">
      <c r="A52" s="181">
        <v>12</v>
      </c>
      <c r="B52" s="181"/>
      <c r="C52" s="317"/>
      <c r="D52" s="162" t="s">
        <v>28</v>
      </c>
      <c r="E52" s="2">
        <v>13520</v>
      </c>
      <c r="F52" s="27">
        <v>0.92</v>
      </c>
      <c r="G52" s="27"/>
      <c r="H52" s="25">
        <v>1</v>
      </c>
      <c r="I52" s="142"/>
      <c r="J52" s="247">
        <v>1.4</v>
      </c>
      <c r="K52" s="247">
        <v>1.68</v>
      </c>
      <c r="L52" s="247">
        <v>2.23</v>
      </c>
      <c r="M52" s="247">
        <v>2.57</v>
      </c>
      <c r="N52" s="200">
        <f>'СДП (план)'!N51</f>
        <v>16</v>
      </c>
      <c r="O52" s="200">
        <f>'СДП (план)'!O51</f>
        <v>211236.47999999998</v>
      </c>
      <c r="P52" s="76">
        <f t="shared" si="136"/>
        <v>2.6666666666666665</v>
      </c>
      <c r="Q52" s="76">
        <f t="shared" si="137"/>
        <v>35206.079999999994</v>
      </c>
      <c r="R52" s="200">
        <f t="shared" ref="R52:X52" si="2231">SUM(R53:R61)</f>
        <v>4</v>
      </c>
      <c r="S52" s="200">
        <f t="shared" si="2231"/>
        <v>49212.800000000003</v>
      </c>
      <c r="T52" s="200">
        <f t="shared" si="2231"/>
        <v>0</v>
      </c>
      <c r="U52" s="200">
        <f t="shared" si="2231"/>
        <v>0</v>
      </c>
      <c r="V52" s="200">
        <f t="shared" si="2231"/>
        <v>11.16</v>
      </c>
      <c r="W52" s="200">
        <f t="shared" si="2231"/>
        <v>1.8599999999999999</v>
      </c>
      <c r="X52" s="200">
        <f t="shared" si="2231"/>
        <v>2.6</v>
      </c>
      <c r="Y52" s="76">
        <f t="shared" si="139"/>
        <v>1.3333333333333335</v>
      </c>
      <c r="Z52" s="76">
        <f t="shared" si="140"/>
        <v>14006.720000000008</v>
      </c>
      <c r="AA52" s="218">
        <f>'СДП (план)'!P51</f>
        <v>0</v>
      </c>
      <c r="AB52" s="218">
        <f>'СДП (план)'!Q51</f>
        <v>0</v>
      </c>
      <c r="AC52" s="76">
        <f t="shared" si="141"/>
        <v>0</v>
      </c>
      <c r="AD52" s="76">
        <f t="shared" si="142"/>
        <v>0</v>
      </c>
      <c r="AE52" s="200">
        <f t="shared" ref="AE52:AK52" si="2232">SUM(AE53:AE61)</f>
        <v>0</v>
      </c>
      <c r="AF52" s="200">
        <f t="shared" si="2232"/>
        <v>0</v>
      </c>
      <c r="AG52" s="200">
        <f t="shared" si="2232"/>
        <v>0</v>
      </c>
      <c r="AH52" s="200">
        <f t="shared" si="2232"/>
        <v>0</v>
      </c>
      <c r="AI52" s="200">
        <f t="shared" si="2232"/>
        <v>0</v>
      </c>
      <c r="AJ52" s="200">
        <f t="shared" si="2232"/>
        <v>0</v>
      </c>
      <c r="AK52" s="200">
        <f t="shared" si="2232"/>
        <v>0</v>
      </c>
      <c r="AL52" s="76">
        <f t="shared" si="145"/>
        <v>0</v>
      </c>
      <c r="AM52" s="76">
        <f t="shared" si="146"/>
        <v>0</v>
      </c>
      <c r="AN52" s="200">
        <f>'СДП (план)'!R51</f>
        <v>0</v>
      </c>
      <c r="AO52" s="200">
        <f>'СДП (план)'!S51</f>
        <v>0</v>
      </c>
      <c r="AP52" s="76">
        <f t="shared" si="147"/>
        <v>0</v>
      </c>
      <c r="AQ52" s="76">
        <f t="shared" si="148"/>
        <v>0</v>
      </c>
      <c r="AR52" s="200">
        <f t="shared" ref="AR52:AX52" si="2233">SUM(AR53:AR61)</f>
        <v>0</v>
      </c>
      <c r="AS52" s="200">
        <f t="shared" si="2233"/>
        <v>0</v>
      </c>
      <c r="AT52" s="200">
        <f t="shared" si="2233"/>
        <v>0</v>
      </c>
      <c r="AU52" s="200">
        <f t="shared" si="2233"/>
        <v>0</v>
      </c>
      <c r="AV52" s="200">
        <f t="shared" si="2233"/>
        <v>0</v>
      </c>
      <c r="AW52" s="200">
        <f t="shared" si="2233"/>
        <v>0</v>
      </c>
      <c r="AX52" s="200">
        <f t="shared" si="2233"/>
        <v>0</v>
      </c>
      <c r="AY52" s="76">
        <f t="shared" si="151"/>
        <v>0</v>
      </c>
      <c r="AZ52" s="76">
        <f t="shared" si="152"/>
        <v>0</v>
      </c>
      <c r="BA52" s="249">
        <f>'СДП (план)'!T51</f>
        <v>0</v>
      </c>
      <c r="BB52" s="119">
        <f>'СДП (план)'!U51</f>
        <v>0</v>
      </c>
      <c r="BC52" s="76">
        <f t="shared" si="153"/>
        <v>0</v>
      </c>
      <c r="BD52" s="76">
        <f t="shared" si="154"/>
        <v>0</v>
      </c>
      <c r="BE52" s="200">
        <f t="shared" ref="BE52:BK52" si="2234">SUM(BE53:BE61)</f>
        <v>0</v>
      </c>
      <c r="BF52" s="200">
        <f t="shared" si="2234"/>
        <v>0</v>
      </c>
      <c r="BG52" s="200">
        <f t="shared" si="2234"/>
        <v>0</v>
      </c>
      <c r="BH52" s="200">
        <f t="shared" si="2234"/>
        <v>0</v>
      </c>
      <c r="BI52" s="200">
        <f t="shared" si="2234"/>
        <v>0</v>
      </c>
      <c r="BJ52" s="200">
        <f t="shared" si="2234"/>
        <v>0</v>
      </c>
      <c r="BK52" s="200">
        <f t="shared" si="2234"/>
        <v>0</v>
      </c>
      <c r="BL52" s="76">
        <f t="shared" si="157"/>
        <v>0</v>
      </c>
      <c r="BM52" s="76">
        <f t="shared" si="158"/>
        <v>0</v>
      </c>
      <c r="BN52" s="200">
        <f>'СДП (план)'!V51</f>
        <v>0</v>
      </c>
      <c r="BO52" s="200">
        <f>'СДП (план)'!W51</f>
        <v>0</v>
      </c>
      <c r="BP52" s="76">
        <f t="shared" si="159"/>
        <v>0</v>
      </c>
      <c r="BQ52" s="76">
        <f t="shared" si="160"/>
        <v>0</v>
      </c>
      <c r="BR52" s="200">
        <f t="shared" ref="BR52:BX52" si="2235">SUM(BR53:BR61)</f>
        <v>0</v>
      </c>
      <c r="BS52" s="200">
        <f t="shared" si="2235"/>
        <v>0</v>
      </c>
      <c r="BT52" s="200">
        <f t="shared" si="2235"/>
        <v>0</v>
      </c>
      <c r="BU52" s="200">
        <f t="shared" si="2235"/>
        <v>0</v>
      </c>
      <c r="BV52" s="200">
        <f t="shared" si="2235"/>
        <v>0</v>
      </c>
      <c r="BW52" s="200">
        <f t="shared" si="2235"/>
        <v>0</v>
      </c>
      <c r="BX52" s="200">
        <f t="shared" si="2235"/>
        <v>0</v>
      </c>
      <c r="BY52" s="76">
        <f t="shared" si="399"/>
        <v>0</v>
      </c>
      <c r="BZ52" s="76">
        <f t="shared" si="400"/>
        <v>0</v>
      </c>
      <c r="CA52" s="91">
        <f>'СДП (план)'!X51</f>
        <v>0</v>
      </c>
      <c r="CB52" s="91">
        <f>'СДП (план)'!Y51</f>
        <v>0</v>
      </c>
      <c r="CC52" s="76">
        <f t="shared" si="164"/>
        <v>0</v>
      </c>
      <c r="CD52" s="76">
        <f t="shared" si="165"/>
        <v>0</v>
      </c>
      <c r="CE52" s="91">
        <f t="shared" ref="CE52:CK52" si="2236">SUM(CE53:CE61)</f>
        <v>0</v>
      </c>
      <c r="CF52" s="91">
        <f t="shared" si="2236"/>
        <v>0</v>
      </c>
      <c r="CG52" s="91">
        <f t="shared" si="2236"/>
        <v>0</v>
      </c>
      <c r="CH52" s="91">
        <f t="shared" si="2236"/>
        <v>0</v>
      </c>
      <c r="CI52" s="200">
        <f t="shared" si="2236"/>
        <v>0</v>
      </c>
      <c r="CJ52" s="200">
        <f t="shared" si="2236"/>
        <v>0</v>
      </c>
      <c r="CK52" s="200">
        <f t="shared" si="2236"/>
        <v>0</v>
      </c>
      <c r="CL52" s="76">
        <f t="shared" si="168"/>
        <v>0</v>
      </c>
      <c r="CM52" s="76">
        <f t="shared" si="169"/>
        <v>0</v>
      </c>
      <c r="CN52" s="91">
        <f>'СДП (план)'!Z51</f>
        <v>0</v>
      </c>
      <c r="CO52" s="91">
        <f>'СДП (план)'!AA51</f>
        <v>0</v>
      </c>
      <c r="CP52" s="76">
        <f t="shared" si="170"/>
        <v>0</v>
      </c>
      <c r="CQ52" s="76">
        <f t="shared" si="171"/>
        <v>0</v>
      </c>
      <c r="CR52" s="91">
        <f t="shared" ref="CR52:CX52" si="2237">SUM(CR53:CR61)</f>
        <v>0</v>
      </c>
      <c r="CS52" s="91">
        <f t="shared" si="2237"/>
        <v>0</v>
      </c>
      <c r="CT52" s="91">
        <f t="shared" si="2237"/>
        <v>0</v>
      </c>
      <c r="CU52" s="91">
        <f t="shared" si="2237"/>
        <v>0</v>
      </c>
      <c r="CV52" s="200">
        <f t="shared" si="2237"/>
        <v>0</v>
      </c>
      <c r="CW52" s="200">
        <f t="shared" si="2237"/>
        <v>0</v>
      </c>
      <c r="CX52" s="200">
        <f t="shared" si="2237"/>
        <v>0</v>
      </c>
      <c r="CY52" s="76">
        <f t="shared" si="174"/>
        <v>0</v>
      </c>
      <c r="CZ52" s="76">
        <f t="shared" si="175"/>
        <v>0</v>
      </c>
      <c r="DA52" s="30">
        <f>'СДП (план)'!AB51</f>
        <v>8</v>
      </c>
      <c r="DB52" s="30">
        <f>'СДП (план)'!AC51</f>
        <v>146881.28</v>
      </c>
      <c r="DC52" s="76">
        <f t="shared" si="176"/>
        <v>1.3333333333333333</v>
      </c>
      <c r="DD52" s="76">
        <f t="shared" si="177"/>
        <v>24480.213333333333</v>
      </c>
      <c r="DE52" s="91">
        <f t="shared" ref="DE52:DK52" si="2238">SUM(DE53:DE61)</f>
        <v>0</v>
      </c>
      <c r="DF52" s="91">
        <f t="shared" si="2238"/>
        <v>0</v>
      </c>
      <c r="DG52" s="91">
        <f t="shared" si="2238"/>
        <v>0</v>
      </c>
      <c r="DH52" s="91">
        <f t="shared" si="2238"/>
        <v>0</v>
      </c>
      <c r="DI52" s="200">
        <f t="shared" si="2238"/>
        <v>7.76</v>
      </c>
      <c r="DJ52" s="200">
        <f t="shared" si="2238"/>
        <v>1.2933333333333332</v>
      </c>
      <c r="DK52" s="200">
        <f t="shared" si="2238"/>
        <v>0</v>
      </c>
      <c r="DL52" s="76">
        <f t="shared" si="180"/>
        <v>-1.3333333333333333</v>
      </c>
      <c r="DM52" s="76">
        <f t="shared" si="181"/>
        <v>-24480.213333333333</v>
      </c>
      <c r="DN52" s="91">
        <f>'СДП (план)'!AD51</f>
        <v>55</v>
      </c>
      <c r="DO52" s="91">
        <f>'СДП (план)'!AE51</f>
        <v>602856.80000000005</v>
      </c>
      <c r="DP52" s="76">
        <f t="shared" si="182"/>
        <v>9.1666666666666661</v>
      </c>
      <c r="DQ52" s="76">
        <f t="shared" si="183"/>
        <v>100476.13333333335</v>
      </c>
      <c r="DR52" s="91">
        <f t="shared" ref="DR52:DX52" si="2239">SUM(DR53:DR61)</f>
        <v>15</v>
      </c>
      <c r="DS52" s="91">
        <f t="shared" si="2239"/>
        <v>155020.32</v>
      </c>
      <c r="DT52" s="91">
        <f t="shared" si="2239"/>
        <v>0</v>
      </c>
      <c r="DU52" s="91">
        <f t="shared" si="2239"/>
        <v>0</v>
      </c>
      <c r="DV52" s="200">
        <f t="shared" si="2239"/>
        <v>31.85</v>
      </c>
      <c r="DW52" s="200">
        <f t="shared" si="2239"/>
        <v>5.3083333333333336</v>
      </c>
      <c r="DX52" s="200">
        <f t="shared" si="2239"/>
        <v>8.4499999999999993</v>
      </c>
      <c r="DY52" s="76">
        <f t="shared" si="186"/>
        <v>5.8333333333333339</v>
      </c>
      <c r="DZ52" s="76">
        <f t="shared" si="187"/>
        <v>54544.186666666661</v>
      </c>
      <c r="EA52" s="30">
        <f>'СДП (план)'!AF51</f>
        <v>100</v>
      </c>
      <c r="EB52" s="30">
        <f>'СДП (план)'!AG51</f>
        <v>22164687.999999996</v>
      </c>
      <c r="EC52" s="76">
        <f t="shared" si="188"/>
        <v>16.666666666666668</v>
      </c>
      <c r="ED52" s="76">
        <f t="shared" si="189"/>
        <v>3694114.666666666</v>
      </c>
      <c r="EE52" s="91">
        <f t="shared" ref="EE52:EK52" si="2240">SUM(EE53:EE61)</f>
        <v>19</v>
      </c>
      <c r="EF52" s="91">
        <f t="shared" si="2240"/>
        <v>6786255.8400000017</v>
      </c>
      <c r="EG52" s="91">
        <f t="shared" si="2240"/>
        <v>0</v>
      </c>
      <c r="EH52" s="91">
        <f t="shared" si="2240"/>
        <v>0</v>
      </c>
      <c r="EI52" s="200">
        <f t="shared" si="2240"/>
        <v>1370.8</v>
      </c>
      <c r="EJ52" s="200">
        <f t="shared" si="2240"/>
        <v>228.46666666666667</v>
      </c>
      <c r="EK52" s="200">
        <f t="shared" si="2240"/>
        <v>421.8</v>
      </c>
      <c r="EL52" s="76">
        <f t="shared" si="191"/>
        <v>2.3333333333333321</v>
      </c>
      <c r="EM52" s="76">
        <f t="shared" si="192"/>
        <v>3092141.1733333357</v>
      </c>
      <c r="EN52" s="30">
        <f>'СДП (план)'!AH51</f>
        <v>0</v>
      </c>
      <c r="EO52" s="30">
        <f>'СДП (план)'!AI51</f>
        <v>0</v>
      </c>
      <c r="EP52" s="76">
        <f t="shared" si="193"/>
        <v>0</v>
      </c>
      <c r="EQ52" s="76">
        <f t="shared" si="194"/>
        <v>0</v>
      </c>
      <c r="ER52" s="91">
        <f t="shared" ref="ER52:EX52" si="2241">SUM(ER53:ER61)</f>
        <v>0</v>
      </c>
      <c r="ES52" s="91">
        <f t="shared" si="2241"/>
        <v>0</v>
      </c>
      <c r="ET52" s="91">
        <f t="shared" si="2241"/>
        <v>0</v>
      </c>
      <c r="EU52" s="91">
        <f t="shared" si="2241"/>
        <v>0</v>
      </c>
      <c r="EV52" s="200">
        <f t="shared" si="2241"/>
        <v>0</v>
      </c>
      <c r="EW52" s="200">
        <f t="shared" si="2241"/>
        <v>0</v>
      </c>
      <c r="EX52" s="200">
        <f t="shared" si="2241"/>
        <v>0</v>
      </c>
      <c r="EY52" s="76">
        <f t="shared" si="197"/>
        <v>0</v>
      </c>
      <c r="EZ52" s="76">
        <f t="shared" si="198"/>
        <v>0</v>
      </c>
      <c r="FA52" s="91">
        <f>'СДП (план)'!AJ51</f>
        <v>19</v>
      </c>
      <c r="FB52" s="91">
        <f>'СДП (план)'!AK51</f>
        <v>224410.36799999999</v>
      </c>
      <c r="FC52" s="76">
        <f t="shared" si="199"/>
        <v>3.1666666666666665</v>
      </c>
      <c r="FD52" s="76">
        <f t="shared" si="200"/>
        <v>37401.727999999996</v>
      </c>
      <c r="FE52" s="91">
        <f t="shared" ref="FE52:FK52" si="2242">SUM(FE53:FE61)</f>
        <v>0</v>
      </c>
      <c r="FF52" s="91">
        <f t="shared" si="2242"/>
        <v>0</v>
      </c>
      <c r="FG52" s="91">
        <f t="shared" si="2242"/>
        <v>0</v>
      </c>
      <c r="FH52" s="91">
        <f t="shared" si="2242"/>
        <v>0</v>
      </c>
      <c r="FI52" s="200">
        <f t="shared" si="2242"/>
        <v>9.8800000000000008</v>
      </c>
      <c r="FJ52" s="200">
        <f t="shared" si="2242"/>
        <v>1.6466666666666667</v>
      </c>
      <c r="FK52" s="200">
        <f t="shared" si="2242"/>
        <v>0</v>
      </c>
      <c r="FL52" s="76">
        <f t="shared" si="202"/>
        <v>-3.1666666666666665</v>
      </c>
      <c r="FM52" s="76">
        <f t="shared" si="203"/>
        <v>-37401.727999999996</v>
      </c>
      <c r="FN52" s="396">
        <f>'СДП (план)'!AL51</f>
        <v>0</v>
      </c>
      <c r="FO52" s="396">
        <f>'СДП (план)'!AM51</f>
        <v>0</v>
      </c>
      <c r="FP52" s="76">
        <f t="shared" si="204"/>
        <v>0</v>
      </c>
      <c r="FQ52" s="76">
        <f t="shared" si="205"/>
        <v>0</v>
      </c>
      <c r="FR52" s="91">
        <f t="shared" ref="FR52:FX52" si="2243">SUM(FR53:FR61)</f>
        <v>1</v>
      </c>
      <c r="FS52" s="91">
        <f t="shared" si="2243"/>
        <v>18360.16</v>
      </c>
      <c r="FT52" s="91">
        <f t="shared" si="2243"/>
        <v>0</v>
      </c>
      <c r="FU52" s="91">
        <f t="shared" si="2243"/>
        <v>0</v>
      </c>
      <c r="FV52" s="200">
        <f t="shared" si="2243"/>
        <v>0</v>
      </c>
      <c r="FW52" s="200">
        <f t="shared" si="2243"/>
        <v>0</v>
      </c>
      <c r="FX52" s="200">
        <f t="shared" si="2243"/>
        <v>0.97</v>
      </c>
      <c r="FY52" s="76">
        <f t="shared" si="208"/>
        <v>1</v>
      </c>
      <c r="FZ52" s="76">
        <f t="shared" si="209"/>
        <v>18360.16</v>
      </c>
      <c r="GA52" s="91">
        <f>'СДП (план)'!AN51</f>
        <v>0</v>
      </c>
      <c r="GB52" s="91">
        <f>'СДП (план)'!AO51</f>
        <v>0</v>
      </c>
      <c r="GC52" s="76">
        <f t="shared" si="210"/>
        <v>0</v>
      </c>
      <c r="GD52" s="76">
        <f t="shared" si="211"/>
        <v>0</v>
      </c>
      <c r="GE52" s="91">
        <f t="shared" ref="GE52:GK52" si="2244">SUM(GE53:GE61)</f>
        <v>0</v>
      </c>
      <c r="GF52" s="91">
        <f t="shared" si="2244"/>
        <v>0</v>
      </c>
      <c r="GG52" s="91">
        <f t="shared" si="2244"/>
        <v>0</v>
      </c>
      <c r="GH52" s="91">
        <f t="shared" si="2244"/>
        <v>0</v>
      </c>
      <c r="GI52" s="200">
        <f t="shared" si="2244"/>
        <v>0</v>
      </c>
      <c r="GJ52" s="200">
        <f t="shared" si="2244"/>
        <v>0</v>
      </c>
      <c r="GK52" s="200">
        <f t="shared" si="2244"/>
        <v>0</v>
      </c>
      <c r="GL52" s="76">
        <f t="shared" si="213"/>
        <v>0</v>
      </c>
      <c r="GM52" s="76">
        <f t="shared" si="214"/>
        <v>0</v>
      </c>
      <c r="GN52" s="91">
        <f>'СДП (план)'!AP51</f>
        <v>0</v>
      </c>
      <c r="GO52" s="91">
        <f>'СДП (план)'!AQ51</f>
        <v>0</v>
      </c>
      <c r="GP52" s="76">
        <f t="shared" si="215"/>
        <v>0</v>
      </c>
      <c r="GQ52" s="76">
        <f t="shared" si="216"/>
        <v>0</v>
      </c>
      <c r="GR52" s="91">
        <f t="shared" ref="GR52:GX52" si="2245">SUM(GR53:GR61)</f>
        <v>0</v>
      </c>
      <c r="GS52" s="91">
        <f t="shared" si="2245"/>
        <v>0</v>
      </c>
      <c r="GT52" s="91">
        <f t="shared" si="2245"/>
        <v>0</v>
      </c>
      <c r="GU52" s="91">
        <f t="shared" si="2245"/>
        <v>0</v>
      </c>
      <c r="GV52" s="200">
        <f t="shared" si="2245"/>
        <v>0</v>
      </c>
      <c r="GW52" s="200">
        <f t="shared" si="2245"/>
        <v>0</v>
      </c>
      <c r="GX52" s="200">
        <f t="shared" si="2245"/>
        <v>0</v>
      </c>
      <c r="GY52" s="76">
        <f t="shared" si="218"/>
        <v>0</v>
      </c>
      <c r="GZ52" s="76">
        <f t="shared" si="219"/>
        <v>0</v>
      </c>
      <c r="HA52" s="91">
        <f>'СДП (план)'!AR51</f>
        <v>0</v>
      </c>
      <c r="HB52" s="91">
        <f>'СДП (план)'!AS51</f>
        <v>0</v>
      </c>
      <c r="HC52" s="76">
        <f t="shared" si="220"/>
        <v>0</v>
      </c>
      <c r="HD52" s="76">
        <f t="shared" si="221"/>
        <v>0</v>
      </c>
      <c r="HE52" s="91">
        <f t="shared" ref="HE52:HK52" si="2246">SUM(HE53:HE61)</f>
        <v>1</v>
      </c>
      <c r="HF52" s="91">
        <f t="shared" si="2246"/>
        <v>12303.2</v>
      </c>
      <c r="HG52" s="91">
        <f t="shared" si="2246"/>
        <v>0</v>
      </c>
      <c r="HH52" s="91">
        <f t="shared" si="2246"/>
        <v>0</v>
      </c>
      <c r="HI52" s="200">
        <f t="shared" si="2246"/>
        <v>0</v>
      </c>
      <c r="HJ52" s="200">
        <f t="shared" si="2246"/>
        <v>0</v>
      </c>
      <c r="HK52" s="200">
        <f t="shared" si="2246"/>
        <v>0.65</v>
      </c>
      <c r="HL52" s="76">
        <f t="shared" si="224"/>
        <v>1</v>
      </c>
      <c r="HM52" s="76">
        <f t="shared" si="225"/>
        <v>12303.2</v>
      </c>
      <c r="HN52" s="30">
        <f>'СДП (план)'!AT51</f>
        <v>0</v>
      </c>
      <c r="HO52" s="30">
        <f>'СДП (план)'!AU51</f>
        <v>0</v>
      </c>
      <c r="HP52" s="76">
        <f t="shared" si="226"/>
        <v>0</v>
      </c>
      <c r="HQ52" s="76">
        <f t="shared" si="227"/>
        <v>0</v>
      </c>
      <c r="HR52" s="91">
        <f t="shared" ref="HR52:HX52" si="2247">SUM(HR53:HR61)</f>
        <v>0</v>
      </c>
      <c r="HS52" s="91">
        <f t="shared" si="2247"/>
        <v>0</v>
      </c>
      <c r="HT52" s="91">
        <f t="shared" si="2247"/>
        <v>0</v>
      </c>
      <c r="HU52" s="91">
        <f t="shared" si="2247"/>
        <v>0</v>
      </c>
      <c r="HV52" s="200">
        <f t="shared" si="2247"/>
        <v>0</v>
      </c>
      <c r="HW52" s="200">
        <f t="shared" si="2247"/>
        <v>0</v>
      </c>
      <c r="HX52" s="200">
        <f t="shared" si="2247"/>
        <v>0</v>
      </c>
      <c r="HY52" s="76">
        <f t="shared" si="230"/>
        <v>0</v>
      </c>
      <c r="HZ52" s="76">
        <f t="shared" si="231"/>
        <v>0</v>
      </c>
      <c r="IA52" s="30">
        <f>'СДП (план)'!AV51</f>
        <v>0</v>
      </c>
      <c r="IB52" s="30">
        <f>'СДП (план)'!AW51</f>
        <v>0</v>
      </c>
      <c r="IC52" s="76">
        <f t="shared" si="232"/>
        <v>0</v>
      </c>
      <c r="ID52" s="76">
        <f t="shared" si="233"/>
        <v>0</v>
      </c>
      <c r="IE52" s="91">
        <f t="shared" ref="IE52:IK52" si="2248">SUM(IE53:IE61)</f>
        <v>0</v>
      </c>
      <c r="IF52" s="91">
        <f t="shared" si="2248"/>
        <v>0</v>
      </c>
      <c r="IG52" s="91">
        <f t="shared" si="2248"/>
        <v>0</v>
      </c>
      <c r="IH52" s="91">
        <f t="shared" si="2248"/>
        <v>0</v>
      </c>
      <c r="II52" s="200">
        <f t="shared" si="2248"/>
        <v>0</v>
      </c>
      <c r="IJ52" s="200">
        <f t="shared" si="2248"/>
        <v>0</v>
      </c>
      <c r="IK52" s="200">
        <f t="shared" si="2248"/>
        <v>0</v>
      </c>
      <c r="IL52" s="76">
        <f t="shared" si="236"/>
        <v>0</v>
      </c>
      <c r="IM52" s="76">
        <f t="shared" si="237"/>
        <v>0</v>
      </c>
      <c r="IN52" s="91">
        <f>'СДП (план)'!AX51</f>
        <v>0</v>
      </c>
      <c r="IO52" s="91">
        <f>'СДП (план)'!AY51</f>
        <v>0</v>
      </c>
      <c r="IP52" s="76">
        <f t="shared" si="238"/>
        <v>0</v>
      </c>
      <c r="IQ52" s="76">
        <f t="shared" si="239"/>
        <v>0</v>
      </c>
      <c r="IR52" s="91">
        <f t="shared" ref="IR52:IX52" si="2249">SUM(IR53:IR61)</f>
        <v>0</v>
      </c>
      <c r="IS52" s="91">
        <f t="shared" si="2249"/>
        <v>0</v>
      </c>
      <c r="IT52" s="91">
        <f t="shared" si="2249"/>
        <v>0</v>
      </c>
      <c r="IU52" s="91">
        <f t="shared" si="2249"/>
        <v>0</v>
      </c>
      <c r="IV52" s="200">
        <f t="shared" si="2249"/>
        <v>0</v>
      </c>
      <c r="IW52" s="200">
        <f t="shared" si="2249"/>
        <v>0</v>
      </c>
      <c r="IX52" s="200">
        <f t="shared" si="2249"/>
        <v>0</v>
      </c>
      <c r="IY52" s="76">
        <f t="shared" si="242"/>
        <v>0</v>
      </c>
      <c r="IZ52" s="76">
        <f t="shared" si="243"/>
        <v>0</v>
      </c>
      <c r="JA52" s="91">
        <f>'СДП (план)'!AZ51</f>
        <v>0</v>
      </c>
      <c r="JB52" s="91">
        <f>'СДП (план)'!BA51</f>
        <v>0</v>
      </c>
      <c r="JC52" s="76">
        <f t="shared" si="244"/>
        <v>0</v>
      </c>
      <c r="JD52" s="76">
        <f t="shared" si="245"/>
        <v>0</v>
      </c>
      <c r="JE52" s="91">
        <f t="shared" ref="JE52:JK52" si="2250">SUM(JE53:JE61)</f>
        <v>0</v>
      </c>
      <c r="JF52" s="91">
        <f t="shared" si="2250"/>
        <v>0</v>
      </c>
      <c r="JG52" s="91">
        <f t="shared" si="2250"/>
        <v>0</v>
      </c>
      <c r="JH52" s="91">
        <f t="shared" si="2250"/>
        <v>0</v>
      </c>
      <c r="JI52" s="200">
        <f t="shared" si="2250"/>
        <v>0</v>
      </c>
      <c r="JJ52" s="200">
        <f t="shared" si="2250"/>
        <v>0</v>
      </c>
      <c r="JK52" s="200">
        <f t="shared" si="2250"/>
        <v>0</v>
      </c>
      <c r="JL52" s="76">
        <f t="shared" si="247"/>
        <v>0</v>
      </c>
      <c r="JM52" s="76">
        <f t="shared" si="248"/>
        <v>0</v>
      </c>
      <c r="JN52" s="91">
        <f>'СДП (план)'!BB51</f>
        <v>0</v>
      </c>
      <c r="JO52" s="91">
        <f>'СДП (план)'!BC51</f>
        <v>0</v>
      </c>
      <c r="JP52" s="76">
        <f t="shared" si="249"/>
        <v>0</v>
      </c>
      <c r="JQ52" s="76">
        <f t="shared" si="250"/>
        <v>0</v>
      </c>
      <c r="JR52" s="91">
        <f t="shared" ref="JR52:JX52" si="2251">SUM(JR53:JR61)</f>
        <v>0</v>
      </c>
      <c r="JS52" s="91">
        <f t="shared" si="2251"/>
        <v>0</v>
      </c>
      <c r="JT52" s="91">
        <f t="shared" si="2251"/>
        <v>0</v>
      </c>
      <c r="JU52" s="91">
        <f t="shared" si="2251"/>
        <v>0</v>
      </c>
      <c r="JV52" s="200">
        <f t="shared" si="2251"/>
        <v>0</v>
      </c>
      <c r="JW52" s="200">
        <f t="shared" si="2251"/>
        <v>0</v>
      </c>
      <c r="JX52" s="200">
        <f t="shared" si="2251"/>
        <v>0</v>
      </c>
      <c r="JY52" s="76">
        <f t="shared" si="252"/>
        <v>0</v>
      </c>
      <c r="JZ52" s="76">
        <f t="shared" si="253"/>
        <v>0</v>
      </c>
      <c r="KA52" s="91">
        <f>'СДП (план)'!BD51</f>
        <v>3</v>
      </c>
      <c r="KB52" s="91">
        <f>'СДП (план)'!BE51</f>
        <v>55080.479999999996</v>
      </c>
      <c r="KC52" s="76">
        <f t="shared" si="254"/>
        <v>0.5</v>
      </c>
      <c r="KD52" s="76">
        <f t="shared" si="255"/>
        <v>9180.08</v>
      </c>
      <c r="KE52" s="91">
        <f t="shared" ref="KE52:KK52" si="2252">SUM(KE53:KE61)</f>
        <v>0</v>
      </c>
      <c r="KF52" s="91">
        <f t="shared" si="2252"/>
        <v>0</v>
      </c>
      <c r="KG52" s="91">
        <f t="shared" si="2252"/>
        <v>0</v>
      </c>
      <c r="KH52" s="91">
        <f t="shared" si="2252"/>
        <v>0</v>
      </c>
      <c r="KI52" s="200">
        <f t="shared" si="2252"/>
        <v>2.91</v>
      </c>
      <c r="KJ52" s="200">
        <f t="shared" si="2252"/>
        <v>0.48499999999999999</v>
      </c>
      <c r="KK52" s="200">
        <f t="shared" si="2252"/>
        <v>0</v>
      </c>
      <c r="KL52" s="76">
        <f t="shared" si="258"/>
        <v>-0.5</v>
      </c>
      <c r="KM52" s="76">
        <f t="shared" si="259"/>
        <v>-9180.08</v>
      </c>
      <c r="KN52" s="91">
        <f>'СДП (план)'!BF51</f>
        <v>0</v>
      </c>
      <c r="KO52" s="91">
        <f>'СДП (план)'!BG51</f>
        <v>0</v>
      </c>
      <c r="KP52" s="76">
        <f t="shared" si="260"/>
        <v>0</v>
      </c>
      <c r="KQ52" s="76">
        <f t="shared" si="261"/>
        <v>0</v>
      </c>
      <c r="KR52" s="91">
        <f t="shared" ref="KR52:KX52" si="2253">SUM(KR53:KR61)</f>
        <v>0</v>
      </c>
      <c r="KS52" s="91">
        <f t="shared" si="2253"/>
        <v>0</v>
      </c>
      <c r="KT52" s="91">
        <f t="shared" si="2253"/>
        <v>0</v>
      </c>
      <c r="KU52" s="91">
        <f t="shared" si="2253"/>
        <v>0</v>
      </c>
      <c r="KV52" s="200">
        <f t="shared" si="2253"/>
        <v>0</v>
      </c>
      <c r="KW52" s="200">
        <f t="shared" si="2253"/>
        <v>0</v>
      </c>
      <c r="KX52" s="200">
        <f t="shared" si="2253"/>
        <v>0</v>
      </c>
      <c r="KY52" s="76">
        <f t="shared" si="264"/>
        <v>0</v>
      </c>
      <c r="KZ52" s="76">
        <f t="shared" si="265"/>
        <v>0</v>
      </c>
      <c r="LA52" s="91">
        <f>'СДП (план)'!BH51</f>
        <v>0</v>
      </c>
      <c r="LB52" s="91">
        <f>'СДП (план)'!BI51</f>
        <v>0</v>
      </c>
      <c r="LC52" s="76">
        <f t="shared" si="266"/>
        <v>0</v>
      </c>
      <c r="LD52" s="76">
        <f t="shared" si="267"/>
        <v>0</v>
      </c>
      <c r="LE52" s="91">
        <f t="shared" ref="LE52:LK52" si="2254">SUM(LE53:LE61)</f>
        <v>0</v>
      </c>
      <c r="LF52" s="91">
        <f t="shared" si="2254"/>
        <v>0</v>
      </c>
      <c r="LG52" s="91">
        <f t="shared" si="2254"/>
        <v>0</v>
      </c>
      <c r="LH52" s="91">
        <f t="shared" si="2254"/>
        <v>0</v>
      </c>
      <c r="LI52" s="200">
        <f t="shared" si="2254"/>
        <v>0</v>
      </c>
      <c r="LJ52" s="200">
        <f t="shared" si="2254"/>
        <v>0</v>
      </c>
      <c r="LK52" s="200">
        <f t="shared" si="2254"/>
        <v>0</v>
      </c>
      <c r="LL52" s="76">
        <f t="shared" si="270"/>
        <v>0</v>
      </c>
      <c r="LM52" s="76">
        <f t="shared" si="271"/>
        <v>0</v>
      </c>
      <c r="LN52" s="91">
        <f>'СДП (план)'!BJ51</f>
        <v>74</v>
      </c>
      <c r="LO52" s="91">
        <f>'СДП (план)'!BK51</f>
        <v>934664.64</v>
      </c>
      <c r="LP52" s="76">
        <f t="shared" si="272"/>
        <v>12.333333333333334</v>
      </c>
      <c r="LQ52" s="76">
        <f t="shared" si="273"/>
        <v>155777.44</v>
      </c>
      <c r="LR52" s="91">
        <f t="shared" ref="LR52:LX52" si="2255">SUM(LR53:LR61)</f>
        <v>3</v>
      </c>
      <c r="LS52" s="91">
        <f t="shared" si="2255"/>
        <v>36909.600000000006</v>
      </c>
      <c r="LT52" s="91">
        <f t="shared" si="2255"/>
        <v>0</v>
      </c>
      <c r="LU52" s="91">
        <f t="shared" si="2255"/>
        <v>0</v>
      </c>
      <c r="LV52" s="200">
        <f t="shared" si="2255"/>
        <v>49.38</v>
      </c>
      <c r="LW52" s="200">
        <f t="shared" si="2255"/>
        <v>8.23</v>
      </c>
      <c r="LX52" s="200">
        <f t="shared" si="2255"/>
        <v>1.9500000000000002</v>
      </c>
      <c r="LY52" s="76">
        <f t="shared" si="275"/>
        <v>-9.3333333333333339</v>
      </c>
      <c r="LZ52" s="76">
        <f t="shared" si="276"/>
        <v>-118867.84</v>
      </c>
      <c r="MA52" s="91">
        <f>'СДП (план)'!BL51</f>
        <v>0</v>
      </c>
      <c r="MB52" s="91">
        <f>'СДП (план)'!BM51</f>
        <v>0</v>
      </c>
      <c r="MC52" s="76">
        <f t="shared" si="277"/>
        <v>0</v>
      </c>
      <c r="MD52" s="76">
        <f t="shared" si="278"/>
        <v>0</v>
      </c>
      <c r="ME52" s="91">
        <f t="shared" ref="ME52:MK52" si="2256">SUM(ME53:ME61)</f>
        <v>0</v>
      </c>
      <c r="MF52" s="91">
        <f t="shared" si="2256"/>
        <v>0</v>
      </c>
      <c r="MG52" s="91">
        <f t="shared" si="2256"/>
        <v>0</v>
      </c>
      <c r="MH52" s="91">
        <f t="shared" si="2256"/>
        <v>0</v>
      </c>
      <c r="MI52" s="200">
        <f t="shared" si="2256"/>
        <v>0</v>
      </c>
      <c r="MJ52" s="200">
        <f t="shared" si="2256"/>
        <v>0</v>
      </c>
      <c r="MK52" s="200">
        <f t="shared" si="2256"/>
        <v>0</v>
      </c>
      <c r="ML52" s="76">
        <f t="shared" si="281"/>
        <v>0</v>
      </c>
      <c r="MM52" s="76">
        <f t="shared" si="282"/>
        <v>0</v>
      </c>
      <c r="MN52" s="91">
        <f>'СДП (план)'!BN51</f>
        <v>0</v>
      </c>
      <c r="MO52" s="91">
        <f>'СДП (план)'!BO51</f>
        <v>0</v>
      </c>
      <c r="MP52" s="76">
        <f t="shared" si="283"/>
        <v>0</v>
      </c>
      <c r="MQ52" s="76">
        <f t="shared" si="284"/>
        <v>0</v>
      </c>
      <c r="MR52" s="91">
        <f t="shared" ref="MR52:MX52" si="2257">SUM(MR53:MR61)</f>
        <v>0</v>
      </c>
      <c r="MS52" s="91">
        <f t="shared" si="2257"/>
        <v>0</v>
      </c>
      <c r="MT52" s="91">
        <f t="shared" si="2257"/>
        <v>0</v>
      </c>
      <c r="MU52" s="91">
        <f t="shared" si="2257"/>
        <v>0</v>
      </c>
      <c r="MV52" s="200">
        <f t="shared" si="2257"/>
        <v>0</v>
      </c>
      <c r="MW52" s="200">
        <f t="shared" si="2257"/>
        <v>0</v>
      </c>
      <c r="MX52" s="200">
        <f t="shared" si="2257"/>
        <v>0</v>
      </c>
      <c r="MY52" s="76">
        <f t="shared" si="287"/>
        <v>0</v>
      </c>
      <c r="MZ52" s="76">
        <f t="shared" si="288"/>
        <v>0</v>
      </c>
      <c r="NA52" s="91">
        <f>'СДП (план)'!BP51</f>
        <v>190</v>
      </c>
      <c r="NB52" s="91">
        <f>'СДП (план)'!BQ51</f>
        <v>2592530.3039999995</v>
      </c>
      <c r="NC52" s="76">
        <f t="shared" si="289"/>
        <v>31.666666666666668</v>
      </c>
      <c r="ND52" s="76">
        <f t="shared" si="290"/>
        <v>432088.3839999999</v>
      </c>
      <c r="NE52" s="91">
        <f t="shared" ref="NE52:NK52" si="2258">SUM(NE53:NE61)</f>
        <v>39</v>
      </c>
      <c r="NF52" s="91">
        <f t="shared" si="2258"/>
        <v>534450.98000000021</v>
      </c>
      <c r="NG52" s="91">
        <f t="shared" si="2258"/>
        <v>0</v>
      </c>
      <c r="NH52" s="91">
        <f t="shared" si="2258"/>
        <v>0</v>
      </c>
      <c r="NI52" s="200">
        <f t="shared" si="2258"/>
        <v>114.14</v>
      </c>
      <c r="NJ52" s="200">
        <f t="shared" si="2258"/>
        <v>19.023333333333333</v>
      </c>
      <c r="NK52" s="200">
        <f t="shared" si="2258"/>
        <v>23.53</v>
      </c>
      <c r="NL52" s="76">
        <f t="shared" si="293"/>
        <v>7.3333333333333321</v>
      </c>
      <c r="NM52" s="76">
        <f t="shared" si="294"/>
        <v>102362.59600000031</v>
      </c>
      <c r="NN52" s="91">
        <f>'СДП (план)'!BR51</f>
        <v>0</v>
      </c>
      <c r="NO52" s="91">
        <f>'СДП (план)'!BS51</f>
        <v>0</v>
      </c>
      <c r="NP52" s="76">
        <f t="shared" si="295"/>
        <v>0</v>
      </c>
      <c r="NQ52" s="76">
        <f t="shared" si="296"/>
        <v>0</v>
      </c>
      <c r="NR52" s="91">
        <f t="shared" ref="NR52:NX52" si="2259">SUM(NR53:NR61)</f>
        <v>0</v>
      </c>
      <c r="NS52" s="91">
        <f t="shared" si="2259"/>
        <v>0</v>
      </c>
      <c r="NT52" s="91">
        <f t="shared" si="2259"/>
        <v>0</v>
      </c>
      <c r="NU52" s="91">
        <f t="shared" si="2259"/>
        <v>0</v>
      </c>
      <c r="NV52" s="200">
        <f t="shared" si="2259"/>
        <v>0</v>
      </c>
      <c r="NW52" s="200">
        <f t="shared" si="2259"/>
        <v>0</v>
      </c>
      <c r="NX52" s="200">
        <f t="shared" si="2259"/>
        <v>0</v>
      </c>
      <c r="NY52" s="76">
        <f t="shared" si="299"/>
        <v>0</v>
      </c>
      <c r="NZ52" s="76">
        <f t="shared" si="300"/>
        <v>0</v>
      </c>
      <c r="OA52" s="91">
        <f>'СДП (план)'!BT51</f>
        <v>0</v>
      </c>
      <c r="OB52" s="91">
        <f>'СДП (план)'!BU51</f>
        <v>0</v>
      </c>
      <c r="OC52" s="76">
        <f t="shared" si="301"/>
        <v>0</v>
      </c>
      <c r="OD52" s="76">
        <f t="shared" si="302"/>
        <v>0</v>
      </c>
      <c r="OE52" s="91">
        <f t="shared" ref="OE52:OK52" si="2260">SUM(OE53:OE61)</f>
        <v>0</v>
      </c>
      <c r="OF52" s="91">
        <f t="shared" si="2260"/>
        <v>0</v>
      </c>
      <c r="OG52" s="91">
        <f t="shared" si="2260"/>
        <v>0</v>
      </c>
      <c r="OH52" s="91">
        <f t="shared" si="2260"/>
        <v>0</v>
      </c>
      <c r="OI52" s="200">
        <f t="shared" si="2260"/>
        <v>0</v>
      </c>
      <c r="OJ52" s="200">
        <f t="shared" si="2260"/>
        <v>0</v>
      </c>
      <c r="OK52" s="200">
        <f t="shared" si="2260"/>
        <v>0</v>
      </c>
      <c r="OL52" s="76">
        <f t="shared" si="305"/>
        <v>0</v>
      </c>
      <c r="OM52" s="76">
        <f t="shared" si="306"/>
        <v>0</v>
      </c>
      <c r="ON52" s="91">
        <f>'СДП (план)'!BV51</f>
        <v>46</v>
      </c>
      <c r="OO52" s="91">
        <f>'СДП (план)'!BW51</f>
        <v>13138000.512</v>
      </c>
      <c r="OP52" s="76">
        <f t="shared" si="307"/>
        <v>7.666666666666667</v>
      </c>
      <c r="OQ52" s="76">
        <f t="shared" si="308"/>
        <v>2189666.7519999999</v>
      </c>
      <c r="OR52" s="91">
        <f t="shared" ref="OR52:OX52" si="2261">SUM(OR53:OR61)</f>
        <v>10</v>
      </c>
      <c r="OS52" s="91">
        <f t="shared" si="2261"/>
        <v>143095.66999999998</v>
      </c>
      <c r="OT52" s="91">
        <f t="shared" si="2261"/>
        <v>0</v>
      </c>
      <c r="OU52" s="91">
        <f t="shared" si="2261"/>
        <v>0</v>
      </c>
      <c r="OV52" s="200">
        <f t="shared" si="2261"/>
        <v>678.32</v>
      </c>
      <c r="OW52" s="200">
        <f t="shared" si="2261"/>
        <v>113.05333333333333</v>
      </c>
      <c r="OX52" s="200">
        <f t="shared" si="2261"/>
        <v>6.3</v>
      </c>
      <c r="OY52" s="76">
        <f t="shared" si="310"/>
        <v>2.333333333333333</v>
      </c>
      <c r="OZ52" s="76">
        <f t="shared" si="311"/>
        <v>-2046571.0819999999</v>
      </c>
      <c r="PA52" s="91">
        <f>'СДП (план)'!BX51</f>
        <v>84</v>
      </c>
      <c r="PB52" s="91">
        <f>'СДП (план)'!BY51</f>
        <v>1235165.568</v>
      </c>
      <c r="PC52" s="76">
        <f t="shared" si="312"/>
        <v>14</v>
      </c>
      <c r="PD52" s="76">
        <f t="shared" si="313"/>
        <v>205860.92799999999</v>
      </c>
      <c r="PE52" s="91">
        <f t="shared" ref="PE52:PK52" si="2262">SUM(PE53:PE61)</f>
        <v>30</v>
      </c>
      <c r="PF52" s="91">
        <f t="shared" si="2262"/>
        <v>398623.65</v>
      </c>
      <c r="PG52" s="91">
        <f t="shared" si="2262"/>
        <v>0</v>
      </c>
      <c r="PH52" s="91">
        <f t="shared" si="2262"/>
        <v>0</v>
      </c>
      <c r="PI52" s="200">
        <f t="shared" si="2262"/>
        <v>54.379999999999995</v>
      </c>
      <c r="PJ52" s="200">
        <f t="shared" si="2262"/>
        <v>9.0633333333333326</v>
      </c>
      <c r="PK52" s="200">
        <f t="shared" si="2262"/>
        <v>17.55</v>
      </c>
      <c r="PL52" s="76">
        <f t="shared" si="315"/>
        <v>16</v>
      </c>
      <c r="PM52" s="76">
        <f t="shared" si="316"/>
        <v>192762.72200000004</v>
      </c>
      <c r="PN52" s="91">
        <f>'СДП (план)'!BZ51</f>
        <v>0</v>
      </c>
      <c r="PO52" s="91">
        <f>'СДП (план)'!CA51</f>
        <v>0</v>
      </c>
      <c r="PP52" s="76">
        <f t="shared" si="317"/>
        <v>0</v>
      </c>
      <c r="PQ52" s="76">
        <f t="shared" si="318"/>
        <v>0</v>
      </c>
      <c r="PR52" s="91">
        <f t="shared" ref="PR52:PX52" si="2263">SUM(PR53:PR61)</f>
        <v>0</v>
      </c>
      <c r="PS52" s="91">
        <f t="shared" si="2263"/>
        <v>0</v>
      </c>
      <c r="PT52" s="91">
        <f t="shared" si="2263"/>
        <v>0</v>
      </c>
      <c r="PU52" s="91">
        <f t="shared" si="2263"/>
        <v>0</v>
      </c>
      <c r="PV52" s="200">
        <f t="shared" si="2263"/>
        <v>0</v>
      </c>
      <c r="PW52" s="200">
        <f t="shared" si="2263"/>
        <v>0</v>
      </c>
      <c r="PX52" s="200">
        <f t="shared" si="2263"/>
        <v>0</v>
      </c>
      <c r="PY52" s="76">
        <f t="shared" si="321"/>
        <v>0</v>
      </c>
      <c r="PZ52" s="76">
        <f t="shared" si="322"/>
        <v>0</v>
      </c>
      <c r="QA52" s="91">
        <f>'СДП (план)'!CB51</f>
        <v>0</v>
      </c>
      <c r="QB52" s="91">
        <f>'СДП (план)'!CC51</f>
        <v>0</v>
      </c>
      <c r="QC52" s="76">
        <f t="shared" si="323"/>
        <v>0</v>
      </c>
      <c r="QD52" s="76">
        <f t="shared" si="324"/>
        <v>0</v>
      </c>
      <c r="QE52" s="91">
        <f t="shared" ref="QE52:QK52" si="2264">SUM(QE53:QE61)</f>
        <v>1</v>
      </c>
      <c r="QF52" s="91">
        <f t="shared" si="2264"/>
        <v>7381.92</v>
      </c>
      <c r="QG52" s="91">
        <f t="shared" si="2264"/>
        <v>0</v>
      </c>
      <c r="QH52" s="91">
        <f t="shared" si="2264"/>
        <v>0</v>
      </c>
      <c r="QI52" s="200">
        <f t="shared" si="2264"/>
        <v>0</v>
      </c>
      <c r="QJ52" s="200">
        <f t="shared" si="2264"/>
        <v>0</v>
      </c>
      <c r="QK52" s="200">
        <f t="shared" si="2264"/>
        <v>0.65</v>
      </c>
      <c r="QL52" s="76">
        <f t="shared" si="326"/>
        <v>1</v>
      </c>
      <c r="QM52" s="76">
        <f t="shared" si="327"/>
        <v>7381.92</v>
      </c>
      <c r="QN52" s="91">
        <f>'СДП (план)'!CD51</f>
        <v>0</v>
      </c>
      <c r="QO52" s="91">
        <f>'СДП (план)'!CE51</f>
        <v>0</v>
      </c>
      <c r="QP52" s="76">
        <f t="shared" si="328"/>
        <v>0</v>
      </c>
      <c r="QQ52" s="76">
        <f t="shared" si="329"/>
        <v>0</v>
      </c>
      <c r="QR52" s="91">
        <f t="shared" ref="QR52:QX52" si="2265">SUM(QR53:QR61)</f>
        <v>0</v>
      </c>
      <c r="QS52" s="91">
        <f t="shared" si="2265"/>
        <v>0</v>
      </c>
      <c r="QT52" s="91">
        <f t="shared" si="2265"/>
        <v>0</v>
      </c>
      <c r="QU52" s="91">
        <f t="shared" si="2265"/>
        <v>0</v>
      </c>
      <c r="QV52" s="200">
        <f t="shared" si="2265"/>
        <v>0</v>
      </c>
      <c r="QW52" s="200">
        <f t="shared" si="2265"/>
        <v>0</v>
      </c>
      <c r="QX52" s="200">
        <f t="shared" si="2265"/>
        <v>0</v>
      </c>
      <c r="QY52" s="76">
        <f t="shared" si="332"/>
        <v>0</v>
      </c>
      <c r="QZ52" s="76">
        <f t="shared" si="333"/>
        <v>0</v>
      </c>
      <c r="RA52" s="91">
        <f>'СДП (план)'!CF51</f>
        <v>0</v>
      </c>
      <c r="RB52" s="91">
        <f>'СДП (план)'!CG51</f>
        <v>0</v>
      </c>
      <c r="RC52" s="76">
        <f t="shared" si="334"/>
        <v>0</v>
      </c>
      <c r="RD52" s="76">
        <f t="shared" si="335"/>
        <v>0</v>
      </c>
      <c r="RE52" s="91">
        <f t="shared" ref="RE52:RK52" si="2266">SUM(RE53:RE61)</f>
        <v>1</v>
      </c>
      <c r="RF52" s="91">
        <f t="shared" si="2266"/>
        <v>14763.84</v>
      </c>
      <c r="RG52" s="91">
        <f t="shared" si="2266"/>
        <v>0</v>
      </c>
      <c r="RH52" s="91">
        <f t="shared" si="2266"/>
        <v>0</v>
      </c>
      <c r="RI52" s="200">
        <f t="shared" si="2266"/>
        <v>0</v>
      </c>
      <c r="RJ52" s="200">
        <f t="shared" si="2266"/>
        <v>0</v>
      </c>
      <c r="RK52" s="200">
        <f t="shared" si="2266"/>
        <v>0.65</v>
      </c>
      <c r="RL52" s="76">
        <f t="shared" si="337"/>
        <v>1</v>
      </c>
      <c r="RM52" s="76">
        <f t="shared" si="338"/>
        <v>14763.84</v>
      </c>
      <c r="RN52" s="91">
        <f>'СДП (план)'!CH51</f>
        <v>9</v>
      </c>
      <c r="RO52" s="91">
        <f>'СДП (план)'!CI51</f>
        <v>126969.02399999999</v>
      </c>
      <c r="RP52" s="76">
        <f t="shared" si="339"/>
        <v>1.5</v>
      </c>
      <c r="RQ52" s="76">
        <f t="shared" si="340"/>
        <v>21161.503999999997</v>
      </c>
      <c r="RR52" s="91">
        <f t="shared" ref="RR52:RX52" si="2267">SUM(RR53:RR61)</f>
        <v>2</v>
      </c>
      <c r="RS52" s="91">
        <f t="shared" si="2267"/>
        <v>29527.68</v>
      </c>
      <c r="RT52" s="91">
        <f t="shared" si="2267"/>
        <v>0</v>
      </c>
      <c r="RU52" s="91">
        <f t="shared" si="2267"/>
        <v>0</v>
      </c>
      <c r="RV52" s="200">
        <f t="shared" si="2267"/>
        <v>5.59</v>
      </c>
      <c r="RW52" s="200">
        <f t="shared" si="2267"/>
        <v>0.93166666666666675</v>
      </c>
      <c r="RX52" s="200">
        <f t="shared" si="2267"/>
        <v>1.3</v>
      </c>
      <c r="RY52" s="76">
        <f t="shared" si="343"/>
        <v>0.5</v>
      </c>
      <c r="RZ52" s="76">
        <f t="shared" si="344"/>
        <v>8366.1760000000031</v>
      </c>
      <c r="SA52" s="91">
        <f>'СДП (план)'!CJ51</f>
        <v>0</v>
      </c>
      <c r="SB52" s="91">
        <f>'СДП (план)'!CK51</f>
        <v>0</v>
      </c>
      <c r="SC52" s="76">
        <f t="shared" si="345"/>
        <v>0</v>
      </c>
      <c r="SD52" s="76">
        <f t="shared" si="346"/>
        <v>0</v>
      </c>
      <c r="SE52" s="91">
        <f t="shared" ref="SE52:SK52" si="2268">SUM(SE53:SE61)</f>
        <v>0</v>
      </c>
      <c r="SF52" s="91">
        <f t="shared" si="2268"/>
        <v>0</v>
      </c>
      <c r="SG52" s="91">
        <f t="shared" si="2268"/>
        <v>0</v>
      </c>
      <c r="SH52" s="91">
        <f t="shared" si="2268"/>
        <v>0</v>
      </c>
      <c r="SI52" s="200">
        <f t="shared" si="2268"/>
        <v>0</v>
      </c>
      <c r="SJ52" s="200">
        <f t="shared" si="2268"/>
        <v>0</v>
      </c>
      <c r="SK52" s="200">
        <f t="shared" si="2268"/>
        <v>0</v>
      </c>
      <c r="SL52" s="76">
        <f t="shared" si="348"/>
        <v>0</v>
      </c>
      <c r="SM52" s="76">
        <f t="shared" si="349"/>
        <v>0</v>
      </c>
      <c r="SN52" s="91">
        <f>'СДП (план)'!CL51</f>
        <v>1</v>
      </c>
      <c r="SO52" s="91">
        <f>'СДП (план)'!CM51</f>
        <v>14763.84</v>
      </c>
      <c r="SP52" s="76">
        <f t="shared" si="350"/>
        <v>0.16666666666666666</v>
      </c>
      <c r="SQ52" s="76">
        <f t="shared" si="351"/>
        <v>2460.64</v>
      </c>
      <c r="SR52" s="91">
        <f t="shared" ref="SR52:SX52" si="2269">SUM(SR53:SR61)</f>
        <v>5</v>
      </c>
      <c r="SS52" s="91">
        <f t="shared" si="2269"/>
        <v>73819.199999999997</v>
      </c>
      <c r="ST52" s="91">
        <f t="shared" si="2269"/>
        <v>0</v>
      </c>
      <c r="SU52" s="91">
        <f t="shared" si="2269"/>
        <v>0</v>
      </c>
      <c r="SV52" s="200">
        <f t="shared" si="2269"/>
        <v>0.65</v>
      </c>
      <c r="SW52" s="200">
        <f t="shared" si="2269"/>
        <v>0.10833333333333334</v>
      </c>
      <c r="SX52" s="200">
        <f t="shared" si="2269"/>
        <v>3.25</v>
      </c>
      <c r="SY52" s="76">
        <f t="shared" si="354"/>
        <v>4.833333333333333</v>
      </c>
      <c r="SZ52" s="76">
        <f t="shared" si="355"/>
        <v>71358.559999999998</v>
      </c>
      <c r="TA52" s="91">
        <f>'СДП (план)'!CN51</f>
        <v>8</v>
      </c>
      <c r="TB52" s="91">
        <f>'СДП (план)'!CO51</f>
        <v>138098.68799999999</v>
      </c>
      <c r="TC52" s="76">
        <f t="shared" si="356"/>
        <v>1.3333333333333333</v>
      </c>
      <c r="TD52" s="76">
        <f t="shared" si="357"/>
        <v>23016.448</v>
      </c>
      <c r="TE52" s="91">
        <f t="shared" ref="TE52:TK52" si="2270">SUM(TE53:TE61)</f>
        <v>0</v>
      </c>
      <c r="TF52" s="91">
        <f t="shared" si="2270"/>
        <v>0</v>
      </c>
      <c r="TG52" s="91">
        <f t="shared" si="2270"/>
        <v>0</v>
      </c>
      <c r="TH52" s="91">
        <f t="shared" si="2270"/>
        <v>0</v>
      </c>
      <c r="TI52" s="200">
        <f t="shared" si="2270"/>
        <v>6.08</v>
      </c>
      <c r="TJ52" s="200">
        <f t="shared" si="2270"/>
        <v>1.0133333333333332</v>
      </c>
      <c r="TK52" s="200">
        <f t="shared" si="2270"/>
        <v>0</v>
      </c>
      <c r="TL52" s="76">
        <f t="shared" si="360"/>
        <v>-1.3333333333333333</v>
      </c>
      <c r="TM52" s="76">
        <f t="shared" si="361"/>
        <v>-23016.448</v>
      </c>
      <c r="TN52" s="91">
        <f>'СДП (план)'!CP51</f>
        <v>73</v>
      </c>
      <c r="TO52" s="91">
        <f>'СДП (план)'!CQ51</f>
        <v>1445371.824</v>
      </c>
      <c r="TP52" s="76">
        <f t="shared" si="362"/>
        <v>12.166666666666666</v>
      </c>
      <c r="TQ52" s="76">
        <f t="shared" si="363"/>
        <v>240895.304</v>
      </c>
      <c r="TR52" s="91">
        <f t="shared" ref="TR52:TX52" si="2271">SUM(TR53:TR61)</f>
        <v>4</v>
      </c>
      <c r="TS52" s="91">
        <f t="shared" si="2271"/>
        <v>62711.16</v>
      </c>
      <c r="TT52" s="91">
        <f t="shared" si="2271"/>
        <v>0</v>
      </c>
      <c r="TU52" s="91">
        <f t="shared" si="2271"/>
        <v>0</v>
      </c>
      <c r="TV52" s="200">
        <f t="shared" si="2271"/>
        <v>47.940000000000005</v>
      </c>
      <c r="TW52" s="200">
        <f t="shared" si="2271"/>
        <v>7.99</v>
      </c>
      <c r="TX52" s="200">
        <f t="shared" si="2271"/>
        <v>2.08</v>
      </c>
      <c r="TY52" s="76">
        <f t="shared" si="366"/>
        <v>-8.1666666666666661</v>
      </c>
      <c r="TZ52" s="76">
        <f t="shared" si="367"/>
        <v>-178184.144</v>
      </c>
      <c r="UA52" s="30">
        <f>'СДП (план)'!CR51</f>
        <v>0</v>
      </c>
      <c r="UB52" s="30">
        <f>'СДП (план)'!CS51</f>
        <v>0</v>
      </c>
      <c r="UC52" s="76">
        <f t="shared" si="368"/>
        <v>0</v>
      </c>
      <c r="UD52" s="76">
        <f t="shared" si="369"/>
        <v>0</v>
      </c>
      <c r="UE52" s="91">
        <f t="shared" ref="UE52:UK52" si="2272">SUM(UE53:UE61)</f>
        <v>0</v>
      </c>
      <c r="UF52" s="91">
        <f t="shared" si="2272"/>
        <v>0</v>
      </c>
      <c r="UG52" s="91">
        <f t="shared" si="2272"/>
        <v>0</v>
      </c>
      <c r="UH52" s="91">
        <f t="shared" si="2272"/>
        <v>0</v>
      </c>
      <c r="UI52" s="200">
        <f t="shared" si="2272"/>
        <v>0</v>
      </c>
      <c r="UJ52" s="200">
        <f t="shared" si="2272"/>
        <v>0</v>
      </c>
      <c r="UK52" s="200">
        <f t="shared" si="2272"/>
        <v>0</v>
      </c>
      <c r="UL52" s="76">
        <f t="shared" si="371"/>
        <v>0</v>
      </c>
      <c r="UM52" s="76">
        <f t="shared" si="372"/>
        <v>0</v>
      </c>
      <c r="UN52" s="30">
        <f>'СДП (план)'!CT51</f>
        <v>0</v>
      </c>
      <c r="UO52" s="30">
        <f>'СДП (план)'!CU51</f>
        <v>0</v>
      </c>
      <c r="UP52" s="76">
        <f t="shared" si="373"/>
        <v>0</v>
      </c>
      <c r="UQ52" s="76">
        <f t="shared" si="374"/>
        <v>0</v>
      </c>
      <c r="UR52" s="91">
        <f t="shared" ref="UR52:UX52" si="2273">SUM(UR53:UR61)</f>
        <v>0</v>
      </c>
      <c r="US52" s="91">
        <f t="shared" si="2273"/>
        <v>0</v>
      </c>
      <c r="UT52" s="91">
        <f t="shared" si="2273"/>
        <v>0</v>
      </c>
      <c r="UU52" s="91">
        <f t="shared" si="2273"/>
        <v>0</v>
      </c>
      <c r="UV52" s="200">
        <f t="shared" si="2273"/>
        <v>0</v>
      </c>
      <c r="UW52" s="200">
        <f t="shared" si="2273"/>
        <v>0</v>
      </c>
      <c r="UX52" s="200">
        <f t="shared" si="2273"/>
        <v>0</v>
      </c>
      <c r="UY52" s="76">
        <f t="shared" si="376"/>
        <v>0</v>
      </c>
      <c r="UZ52" s="76">
        <f t="shared" si="377"/>
        <v>0</v>
      </c>
      <c r="VA52" s="76">
        <f>'СДП (план)'!CV51</f>
        <v>0</v>
      </c>
      <c r="VB52" s="76">
        <f>'СДП (план)'!CW51</f>
        <v>0</v>
      </c>
      <c r="VC52" s="76">
        <f t="shared" si="378"/>
        <v>0</v>
      </c>
      <c r="VD52" s="76">
        <f t="shared" si="379"/>
        <v>0</v>
      </c>
      <c r="VE52" s="79"/>
      <c r="VF52" s="79"/>
      <c r="VG52" s="79"/>
      <c r="VH52" s="79"/>
      <c r="VI52" s="200">
        <f t="shared" ref="VI52:VK52" si="2274">SUM(VI53:VI61)</f>
        <v>0</v>
      </c>
      <c r="VJ52" s="200">
        <f t="shared" si="2274"/>
        <v>0</v>
      </c>
      <c r="VK52" s="200">
        <f t="shared" si="2274"/>
        <v>0</v>
      </c>
      <c r="VL52" s="76">
        <f t="shared" si="381"/>
        <v>0</v>
      </c>
      <c r="VM52" s="76">
        <f t="shared" si="382"/>
        <v>0</v>
      </c>
      <c r="VN52" s="91">
        <f t="shared" ref="VN52:VX52" si="2275">SUM(VN53:VN61)</f>
        <v>686</v>
      </c>
      <c r="VO52" s="91">
        <f t="shared" si="2275"/>
        <v>43030717.807999991</v>
      </c>
      <c r="VP52" s="91">
        <f t="shared" si="2275"/>
        <v>114.33333333333334</v>
      </c>
      <c r="VQ52" s="91">
        <f t="shared" si="2275"/>
        <v>7171786.3013333324</v>
      </c>
      <c r="VR52" s="91">
        <f t="shared" si="2275"/>
        <v>135</v>
      </c>
      <c r="VS52" s="91">
        <f t="shared" si="2275"/>
        <v>8322436.0200000023</v>
      </c>
      <c r="VT52" s="91">
        <f t="shared" si="2275"/>
        <v>0</v>
      </c>
      <c r="VU52" s="91">
        <f t="shared" si="2275"/>
        <v>0</v>
      </c>
      <c r="VV52" s="91">
        <f t="shared" si="2275"/>
        <v>2390.84</v>
      </c>
      <c r="VW52" s="91">
        <f t="shared" si="2275"/>
        <v>398.47333333333324</v>
      </c>
      <c r="VX52" s="91">
        <f t="shared" si="2275"/>
        <v>491.73000000000008</v>
      </c>
      <c r="VY52" s="76">
        <f>SUM(VR52-VP52)</f>
        <v>20.666666666666657</v>
      </c>
      <c r="VZ52" s="156">
        <f>SUM(VS52-VQ52)</f>
        <v>1150649.7186666699</v>
      </c>
      <c r="WA52" s="63"/>
      <c r="WB52" s="235"/>
      <c r="WC52" s="235"/>
      <c r="WD52" s="235"/>
      <c r="WE52" s="236">
        <f t="shared" si="538"/>
        <v>135</v>
      </c>
      <c r="WF52" s="236">
        <f t="shared" si="539"/>
        <v>8322436.0200000023</v>
      </c>
      <c r="WG52" s="467"/>
      <c r="WH52" s="467" t="e">
        <f t="shared" si="1115"/>
        <v>#DIV/0!</v>
      </c>
    </row>
    <row r="53" spans="1:606" s="63" customFormat="1" ht="30" x14ac:dyDescent="0.25">
      <c r="A53" s="33"/>
      <c r="B53" s="33">
        <v>26</v>
      </c>
      <c r="C53" s="56" t="s">
        <v>495</v>
      </c>
      <c r="D53" s="1" t="s">
        <v>221</v>
      </c>
      <c r="E53" s="2">
        <v>13520</v>
      </c>
      <c r="F53" s="32">
        <v>2.75</v>
      </c>
      <c r="G53" s="32"/>
      <c r="H53" s="38">
        <v>1</v>
      </c>
      <c r="I53" s="38"/>
      <c r="J53" s="247">
        <v>1.4</v>
      </c>
      <c r="K53" s="247">
        <v>1.68</v>
      </c>
      <c r="L53" s="247">
        <v>2.23</v>
      </c>
      <c r="M53" s="247">
        <v>2.57</v>
      </c>
      <c r="N53" s="77">
        <f>'СДП (план)'!N52</f>
        <v>0</v>
      </c>
      <c r="O53" s="77">
        <f>'СДП (план)'!O52</f>
        <v>0</v>
      </c>
      <c r="P53" s="76">
        <f t="shared" si="136"/>
        <v>0</v>
      </c>
      <c r="Q53" s="76">
        <f t="shared" si="137"/>
        <v>0</v>
      </c>
      <c r="R53" s="76"/>
      <c r="S53" s="76"/>
      <c r="T53" s="76"/>
      <c r="U53" s="76"/>
      <c r="V53" s="76">
        <f t="shared" ref="V53:V61" si="2276">SUM(N53*$F53)</f>
        <v>0</v>
      </c>
      <c r="W53" s="76">
        <f t="shared" ref="W53:W61" si="2277">SUM(P53*$F53)</f>
        <v>0</v>
      </c>
      <c r="X53" s="76">
        <f t="shared" ref="X53:X61" si="2278">SUM(R53*$F53)</f>
        <v>0</v>
      </c>
      <c r="Y53" s="76">
        <f t="shared" ref="Y53:Y61" si="2279">SUM(R53-P53)</f>
        <v>0</v>
      </c>
      <c r="Z53" s="76">
        <f t="shared" ref="Z53:Z61" si="2280">SUM(S53-Q53)</f>
        <v>0</v>
      </c>
      <c r="AA53" s="218">
        <f>'СДП (план)'!P52</f>
        <v>0</v>
      </c>
      <c r="AB53" s="218">
        <f>'СДП (план)'!Q52</f>
        <v>0</v>
      </c>
      <c r="AC53" s="76">
        <f t="shared" si="141"/>
        <v>0</v>
      </c>
      <c r="AD53" s="76">
        <f t="shared" si="142"/>
        <v>0</v>
      </c>
      <c r="AE53" s="76"/>
      <c r="AF53" s="76"/>
      <c r="AG53" s="76"/>
      <c r="AH53" s="76"/>
      <c r="AI53" s="76">
        <f t="shared" ref="AI53:AI61" si="2281">SUM(AA53*$F53)</f>
        <v>0</v>
      </c>
      <c r="AJ53" s="76">
        <f t="shared" ref="AJ53:AJ61" si="2282">SUM(AC53*$F53)</f>
        <v>0</v>
      </c>
      <c r="AK53" s="76">
        <f t="shared" ref="AK53:AK61" si="2283">SUM(AE53*$F53)</f>
        <v>0</v>
      </c>
      <c r="AL53" s="76">
        <f t="shared" si="145"/>
        <v>0</v>
      </c>
      <c r="AM53" s="76">
        <f t="shared" si="146"/>
        <v>0</v>
      </c>
      <c r="AN53" s="77">
        <f>'СДП (план)'!R52</f>
        <v>0</v>
      </c>
      <c r="AO53" s="76">
        <f>'СДП (план)'!S52</f>
        <v>0</v>
      </c>
      <c r="AP53" s="76">
        <f t="shared" si="147"/>
        <v>0</v>
      </c>
      <c r="AQ53" s="76">
        <f t="shared" si="148"/>
        <v>0</v>
      </c>
      <c r="AR53" s="76"/>
      <c r="AS53" s="76"/>
      <c r="AT53" s="76"/>
      <c r="AU53" s="76"/>
      <c r="AV53" s="76">
        <f t="shared" ref="AV53:AV61" si="2284">SUM(AN53*$F53)</f>
        <v>0</v>
      </c>
      <c r="AW53" s="76">
        <f t="shared" ref="AW53:AW61" si="2285">SUM(AP53*$F53)</f>
        <v>0</v>
      </c>
      <c r="AX53" s="76">
        <f t="shared" ref="AX53:AX61" si="2286">SUM(AR53*$F53)</f>
        <v>0</v>
      </c>
      <c r="AY53" s="76">
        <f t="shared" si="151"/>
        <v>0</v>
      </c>
      <c r="AZ53" s="76">
        <f t="shared" si="152"/>
        <v>0</v>
      </c>
      <c r="BA53" s="165">
        <f>'СДП (план)'!T52</f>
        <v>0</v>
      </c>
      <c r="BB53" s="4">
        <f>'СДП (план)'!U52</f>
        <v>0</v>
      </c>
      <c r="BC53" s="76">
        <f t="shared" si="153"/>
        <v>0</v>
      </c>
      <c r="BD53" s="76">
        <f t="shared" si="154"/>
        <v>0</v>
      </c>
      <c r="BE53" s="76"/>
      <c r="BF53" s="76"/>
      <c r="BG53" s="76"/>
      <c r="BH53" s="76"/>
      <c r="BI53" s="76">
        <f t="shared" ref="BI53:BI61" si="2287">SUM(BA53*$F53)</f>
        <v>0</v>
      </c>
      <c r="BJ53" s="76">
        <f t="shared" ref="BJ53:BJ61" si="2288">SUM(BC53*$F53)</f>
        <v>0</v>
      </c>
      <c r="BK53" s="76">
        <f t="shared" ref="BK53:BK61" si="2289">SUM(BE53*$F53)</f>
        <v>0</v>
      </c>
      <c r="BL53" s="76">
        <f t="shared" si="157"/>
        <v>0</v>
      </c>
      <c r="BM53" s="76">
        <f t="shared" si="158"/>
        <v>0</v>
      </c>
      <c r="BN53" s="77">
        <f>'СДП (план)'!V52</f>
        <v>0</v>
      </c>
      <c r="BO53" s="76">
        <f>'СДП (план)'!W52</f>
        <v>0</v>
      </c>
      <c r="BP53" s="76">
        <f t="shared" si="159"/>
        <v>0</v>
      </c>
      <c r="BQ53" s="76">
        <f t="shared" si="160"/>
        <v>0</v>
      </c>
      <c r="BR53" s="76"/>
      <c r="BS53" s="76"/>
      <c r="BT53" s="76"/>
      <c r="BU53" s="76"/>
      <c r="BV53" s="76">
        <f t="shared" ref="BV53:BV61" si="2290">SUM(BN53*$F53)</f>
        <v>0</v>
      </c>
      <c r="BW53" s="76">
        <f t="shared" ref="BW53:BW61" si="2291">SUM(BP53*$F53)</f>
        <v>0</v>
      </c>
      <c r="BX53" s="76">
        <f t="shared" ref="BX53:BX61" si="2292">SUM(BR53*$F53)</f>
        <v>0</v>
      </c>
      <c r="BY53" s="76">
        <f t="shared" si="399"/>
        <v>0</v>
      </c>
      <c r="BZ53" s="76">
        <f t="shared" si="400"/>
        <v>0</v>
      </c>
      <c r="CA53" s="79">
        <f>'СДП (план)'!X52</f>
        <v>0</v>
      </c>
      <c r="CB53" s="76">
        <f>'СДП (план)'!Y52</f>
        <v>0</v>
      </c>
      <c r="CC53" s="76">
        <f t="shared" si="164"/>
        <v>0</v>
      </c>
      <c r="CD53" s="76">
        <f t="shared" si="165"/>
        <v>0</v>
      </c>
      <c r="CE53" s="76"/>
      <c r="CF53" s="76"/>
      <c r="CG53" s="76"/>
      <c r="CH53" s="76"/>
      <c r="CI53" s="76">
        <f t="shared" ref="CI53:CI61" si="2293">SUM(CA53*$F53)</f>
        <v>0</v>
      </c>
      <c r="CJ53" s="76">
        <f t="shared" ref="CJ53:CJ61" si="2294">SUM(CC53*$F53)</f>
        <v>0</v>
      </c>
      <c r="CK53" s="76">
        <f t="shared" ref="CK53:CK61" si="2295">SUM(CE53*$F53)</f>
        <v>0</v>
      </c>
      <c r="CL53" s="76">
        <f t="shared" si="168"/>
        <v>0</v>
      </c>
      <c r="CM53" s="76">
        <f t="shared" si="169"/>
        <v>0</v>
      </c>
      <c r="CN53" s="78">
        <f>'СДП (план)'!Z52</f>
        <v>0</v>
      </c>
      <c r="CO53" s="78">
        <f>'СДП (план)'!AA52</f>
        <v>0</v>
      </c>
      <c r="CP53" s="76">
        <f t="shared" si="170"/>
        <v>0</v>
      </c>
      <c r="CQ53" s="76">
        <f t="shared" si="171"/>
        <v>0</v>
      </c>
      <c r="CR53" s="76"/>
      <c r="CS53" s="76"/>
      <c r="CT53" s="76"/>
      <c r="CU53" s="76"/>
      <c r="CV53" s="76">
        <f t="shared" ref="CV53:CV61" si="2296">SUM(CN53*$F53)</f>
        <v>0</v>
      </c>
      <c r="CW53" s="76">
        <f t="shared" ref="CW53:CW61" si="2297">SUM(CP53*$F53)</f>
        <v>0</v>
      </c>
      <c r="CX53" s="76">
        <f t="shared" ref="CX53:CX61" si="2298">SUM(CR53*$F53)</f>
        <v>0</v>
      </c>
      <c r="CY53" s="76">
        <f t="shared" si="174"/>
        <v>0</v>
      </c>
      <c r="CZ53" s="76">
        <f t="shared" si="175"/>
        <v>0</v>
      </c>
      <c r="DA53" s="9">
        <f>'СДП (план)'!AB52</f>
        <v>0</v>
      </c>
      <c r="DB53" s="4">
        <f>'СДП (план)'!AC52</f>
        <v>0</v>
      </c>
      <c r="DC53" s="76">
        <f t="shared" si="176"/>
        <v>0</v>
      </c>
      <c r="DD53" s="76">
        <f t="shared" si="177"/>
        <v>0</v>
      </c>
      <c r="DE53" s="76"/>
      <c r="DF53" s="76"/>
      <c r="DG53" s="76"/>
      <c r="DH53" s="76"/>
      <c r="DI53" s="76">
        <f t="shared" ref="DI53:DI61" si="2299">SUM(DA53*$F53)</f>
        <v>0</v>
      </c>
      <c r="DJ53" s="76">
        <f t="shared" ref="DJ53:DJ61" si="2300">SUM(DC53*$F53)</f>
        <v>0</v>
      </c>
      <c r="DK53" s="76">
        <f t="shared" ref="DK53:DK61" si="2301">SUM(DE53*$F53)</f>
        <v>0</v>
      </c>
      <c r="DL53" s="76">
        <f t="shared" si="180"/>
        <v>0</v>
      </c>
      <c r="DM53" s="76">
        <f t="shared" si="181"/>
        <v>0</v>
      </c>
      <c r="DN53" s="77">
        <f>'СДП (план)'!AD52</f>
        <v>0</v>
      </c>
      <c r="DO53" s="76">
        <f>'СДП (план)'!AE52</f>
        <v>0</v>
      </c>
      <c r="DP53" s="76">
        <f t="shared" si="182"/>
        <v>0</v>
      </c>
      <c r="DQ53" s="76">
        <f t="shared" si="183"/>
        <v>0</v>
      </c>
      <c r="DR53" s="76"/>
      <c r="DS53" s="76"/>
      <c r="DT53" s="76"/>
      <c r="DU53" s="76"/>
      <c r="DV53" s="76">
        <f t="shared" ref="DV53:DV61" si="2302">SUM(DN53*$F53)</f>
        <v>0</v>
      </c>
      <c r="DW53" s="76">
        <f t="shared" ref="DW53:DW61" si="2303">SUM(DP53*$F53)</f>
        <v>0</v>
      </c>
      <c r="DX53" s="76">
        <f t="shared" ref="DX53:DX61" si="2304">SUM(DR53*$F53)</f>
        <v>0</v>
      </c>
      <c r="DY53" s="76">
        <f t="shared" si="186"/>
        <v>0</v>
      </c>
      <c r="DZ53" s="76">
        <f t="shared" si="187"/>
        <v>0</v>
      </c>
      <c r="EA53" s="9">
        <f>'СДП (план)'!AF52</f>
        <v>0</v>
      </c>
      <c r="EB53" s="4">
        <f>'СДП (план)'!AG52</f>
        <v>0</v>
      </c>
      <c r="EC53" s="76">
        <f t="shared" si="188"/>
        <v>0</v>
      </c>
      <c r="ED53" s="76">
        <f t="shared" si="189"/>
        <v>0</v>
      </c>
      <c r="EE53" s="76"/>
      <c r="EF53" s="76"/>
      <c r="EG53" s="76"/>
      <c r="EH53" s="76"/>
      <c r="EI53" s="76">
        <f t="shared" ref="EI53:EI61" si="2305">SUM(EA53*$F53)</f>
        <v>0</v>
      </c>
      <c r="EJ53" s="76">
        <f t="shared" ref="EJ53:EJ61" si="2306">SUM(EC53*$F53)</f>
        <v>0</v>
      </c>
      <c r="EK53" s="76">
        <f t="shared" ref="EK53:EK61" si="2307">SUM(EE53*$F53)</f>
        <v>0</v>
      </c>
      <c r="EL53" s="76">
        <f t="shared" si="191"/>
        <v>0</v>
      </c>
      <c r="EM53" s="76">
        <f t="shared" si="192"/>
        <v>0</v>
      </c>
      <c r="EN53" s="9">
        <f>'СДП (план)'!AH52</f>
        <v>0</v>
      </c>
      <c r="EO53" s="4">
        <f>'СДП (план)'!AI52</f>
        <v>0</v>
      </c>
      <c r="EP53" s="76">
        <f t="shared" si="193"/>
        <v>0</v>
      </c>
      <c r="EQ53" s="76">
        <f t="shared" si="194"/>
        <v>0</v>
      </c>
      <c r="ER53" s="76"/>
      <c r="ES53" s="76"/>
      <c r="ET53" s="76"/>
      <c r="EU53" s="76"/>
      <c r="EV53" s="76">
        <f t="shared" ref="EV53:EV61" si="2308">SUM(EN53*$F53)</f>
        <v>0</v>
      </c>
      <c r="EW53" s="76">
        <f t="shared" ref="EW53:EW61" si="2309">SUM(EP53*$F53)</f>
        <v>0</v>
      </c>
      <c r="EX53" s="76">
        <f t="shared" ref="EX53:EX61" si="2310">SUM(ER53*$F53)</f>
        <v>0</v>
      </c>
      <c r="EY53" s="76">
        <f t="shared" si="197"/>
        <v>0</v>
      </c>
      <c r="EZ53" s="76">
        <f t="shared" si="198"/>
        <v>0</v>
      </c>
      <c r="FA53" s="77">
        <f>'СДП (план)'!AJ52</f>
        <v>0</v>
      </c>
      <c r="FB53" s="76">
        <f>'СДП (план)'!AK52</f>
        <v>0</v>
      </c>
      <c r="FC53" s="76">
        <f t="shared" si="199"/>
        <v>0</v>
      </c>
      <c r="FD53" s="76">
        <f t="shared" si="200"/>
        <v>0</v>
      </c>
      <c r="FE53" s="76"/>
      <c r="FF53" s="76"/>
      <c r="FG53" s="76"/>
      <c r="FH53" s="76"/>
      <c r="FI53" s="76">
        <f t="shared" ref="FI53:FI61" si="2311">SUM(FA53*$F53)</f>
        <v>0</v>
      </c>
      <c r="FJ53" s="76">
        <f t="shared" ref="FJ53:FJ61" si="2312">SUM(FC53*$F53)</f>
        <v>0</v>
      </c>
      <c r="FK53" s="76">
        <f t="shared" ref="FK53:FK61" si="2313">SUM(FE53*$F53)</f>
        <v>0</v>
      </c>
      <c r="FL53" s="76">
        <f t="shared" si="202"/>
        <v>0</v>
      </c>
      <c r="FM53" s="76">
        <f t="shared" si="203"/>
        <v>0</v>
      </c>
      <c r="FN53" s="78">
        <f>'СДП (план)'!AL52</f>
        <v>0</v>
      </c>
      <c r="FO53" s="251">
        <f>'СДП (план)'!AM52</f>
        <v>0</v>
      </c>
      <c r="FP53" s="76">
        <f t="shared" si="204"/>
        <v>0</v>
      </c>
      <c r="FQ53" s="76">
        <f t="shared" si="205"/>
        <v>0</v>
      </c>
      <c r="FR53" s="76"/>
      <c r="FS53" s="76"/>
      <c r="FT53" s="76"/>
      <c r="FU53" s="76"/>
      <c r="FV53" s="76">
        <f t="shared" ref="FV53:FV61" si="2314">SUM(FN53*$F53)</f>
        <v>0</v>
      </c>
      <c r="FW53" s="76">
        <f t="shared" ref="FW53:FW61" si="2315">SUM(FP53*$F53)</f>
        <v>0</v>
      </c>
      <c r="FX53" s="76">
        <f t="shared" ref="FX53:FX61" si="2316">SUM(FR53*$F53)</f>
        <v>0</v>
      </c>
      <c r="FY53" s="76">
        <f t="shared" si="208"/>
        <v>0</v>
      </c>
      <c r="FZ53" s="76">
        <f t="shared" si="209"/>
        <v>0</v>
      </c>
      <c r="GA53" s="77">
        <f>'СДП (план)'!AN52</f>
        <v>0</v>
      </c>
      <c r="GB53" s="76">
        <f>'СДП (план)'!AO52</f>
        <v>0</v>
      </c>
      <c r="GC53" s="76">
        <f t="shared" si="210"/>
        <v>0</v>
      </c>
      <c r="GD53" s="76">
        <f t="shared" si="211"/>
        <v>0</v>
      </c>
      <c r="GE53" s="76"/>
      <c r="GF53" s="76"/>
      <c r="GG53" s="76"/>
      <c r="GH53" s="76"/>
      <c r="GI53" s="76">
        <f t="shared" ref="GI53:GI61" si="2317">SUM(GA53*$F53)</f>
        <v>0</v>
      </c>
      <c r="GJ53" s="76">
        <f t="shared" ref="GJ53:GJ61" si="2318">SUM(GC53*$F53)</f>
        <v>0</v>
      </c>
      <c r="GK53" s="76">
        <f t="shared" ref="GK53:GK61" si="2319">SUM(GE53*$F53)</f>
        <v>0</v>
      </c>
      <c r="GL53" s="76">
        <f t="shared" si="213"/>
        <v>0</v>
      </c>
      <c r="GM53" s="76">
        <f t="shared" si="214"/>
        <v>0</v>
      </c>
      <c r="GN53" s="77">
        <f>'СДП (план)'!AP52</f>
        <v>0</v>
      </c>
      <c r="GO53" s="76">
        <f>'СДП (план)'!AQ52</f>
        <v>0</v>
      </c>
      <c r="GP53" s="76">
        <f t="shared" si="215"/>
        <v>0</v>
      </c>
      <c r="GQ53" s="76">
        <f t="shared" si="216"/>
        <v>0</v>
      </c>
      <c r="GR53" s="76"/>
      <c r="GS53" s="76"/>
      <c r="GT53" s="76"/>
      <c r="GU53" s="76"/>
      <c r="GV53" s="76">
        <f t="shared" ref="GV53:GV61" si="2320">SUM(GN53*$F53)</f>
        <v>0</v>
      </c>
      <c r="GW53" s="76">
        <f t="shared" ref="GW53:GW61" si="2321">SUM(GP53*$F53)</f>
        <v>0</v>
      </c>
      <c r="GX53" s="76">
        <f t="shared" ref="GX53:GX61" si="2322">SUM(GR53*$F53)</f>
        <v>0</v>
      </c>
      <c r="GY53" s="76">
        <f t="shared" si="218"/>
        <v>0</v>
      </c>
      <c r="GZ53" s="76">
        <f t="shared" si="219"/>
        <v>0</v>
      </c>
      <c r="HA53" s="77">
        <f>'СДП (план)'!AR52</f>
        <v>0</v>
      </c>
      <c r="HB53" s="76">
        <f>'СДП (план)'!AS52</f>
        <v>0</v>
      </c>
      <c r="HC53" s="76">
        <f t="shared" si="220"/>
        <v>0</v>
      </c>
      <c r="HD53" s="76">
        <f t="shared" si="221"/>
        <v>0</v>
      </c>
      <c r="HE53" s="76"/>
      <c r="HF53" s="76"/>
      <c r="HG53" s="76"/>
      <c r="HH53" s="76"/>
      <c r="HI53" s="76">
        <f t="shared" ref="HI53:HI61" si="2323">SUM(HA53*$F53)</f>
        <v>0</v>
      </c>
      <c r="HJ53" s="76">
        <f t="shared" ref="HJ53:HJ61" si="2324">SUM(HC53*$F53)</f>
        <v>0</v>
      </c>
      <c r="HK53" s="76">
        <f t="shared" ref="HK53:HK61" si="2325">SUM(HE53*$F53)</f>
        <v>0</v>
      </c>
      <c r="HL53" s="76">
        <f t="shared" si="224"/>
        <v>0</v>
      </c>
      <c r="HM53" s="76">
        <f t="shared" si="225"/>
        <v>0</v>
      </c>
      <c r="HN53" s="9">
        <f>'СДП (план)'!AT52</f>
        <v>0</v>
      </c>
      <c r="HO53" s="4">
        <f>'СДП (план)'!AU52</f>
        <v>0</v>
      </c>
      <c r="HP53" s="76">
        <f t="shared" si="226"/>
        <v>0</v>
      </c>
      <c r="HQ53" s="76">
        <f t="shared" si="227"/>
        <v>0</v>
      </c>
      <c r="HR53" s="76"/>
      <c r="HS53" s="76"/>
      <c r="HT53" s="76"/>
      <c r="HU53" s="76"/>
      <c r="HV53" s="76">
        <f t="shared" ref="HV53:HV61" si="2326">SUM(HN53*$F53)</f>
        <v>0</v>
      </c>
      <c r="HW53" s="76">
        <f t="shared" ref="HW53:HW61" si="2327">SUM(HP53*$F53)</f>
        <v>0</v>
      </c>
      <c r="HX53" s="76">
        <f t="shared" ref="HX53:HX61" si="2328">SUM(HR53*$F53)</f>
        <v>0</v>
      </c>
      <c r="HY53" s="76">
        <f t="shared" si="230"/>
        <v>0</v>
      </c>
      <c r="HZ53" s="76">
        <f t="shared" si="231"/>
        <v>0</v>
      </c>
      <c r="IA53" s="9">
        <f>'СДП (план)'!AV52</f>
        <v>0</v>
      </c>
      <c r="IB53" s="4">
        <f>'СДП (план)'!AW52</f>
        <v>0</v>
      </c>
      <c r="IC53" s="76">
        <f t="shared" si="232"/>
        <v>0</v>
      </c>
      <c r="ID53" s="76">
        <f t="shared" si="233"/>
        <v>0</v>
      </c>
      <c r="IE53" s="76"/>
      <c r="IF53" s="76"/>
      <c r="IG53" s="76"/>
      <c r="IH53" s="76"/>
      <c r="II53" s="76">
        <f t="shared" ref="II53:II61" si="2329">SUM(IA53*$F53)</f>
        <v>0</v>
      </c>
      <c r="IJ53" s="76">
        <f t="shared" ref="IJ53:IJ61" si="2330">SUM(IC53*$F53)</f>
        <v>0</v>
      </c>
      <c r="IK53" s="76">
        <f t="shared" ref="IK53:IK61" si="2331">SUM(IE53*$F53)</f>
        <v>0</v>
      </c>
      <c r="IL53" s="76">
        <f t="shared" si="236"/>
        <v>0</v>
      </c>
      <c r="IM53" s="76">
        <f t="shared" si="237"/>
        <v>0</v>
      </c>
      <c r="IN53" s="9">
        <f>'СДП (план)'!AX52</f>
        <v>0</v>
      </c>
      <c r="IO53" s="4">
        <f>'СДП (план)'!AY52</f>
        <v>0</v>
      </c>
      <c r="IP53" s="76">
        <f t="shared" si="238"/>
        <v>0</v>
      </c>
      <c r="IQ53" s="76">
        <f t="shared" si="239"/>
        <v>0</v>
      </c>
      <c r="IR53" s="76"/>
      <c r="IS53" s="76"/>
      <c r="IT53" s="76"/>
      <c r="IU53" s="76"/>
      <c r="IV53" s="76">
        <f t="shared" ref="IV53:IV61" si="2332">SUM(IN53*$F53)</f>
        <v>0</v>
      </c>
      <c r="IW53" s="76">
        <f t="shared" ref="IW53:IW61" si="2333">SUM(IP53*$F53)</f>
        <v>0</v>
      </c>
      <c r="IX53" s="76">
        <f t="shared" ref="IX53:IX61" si="2334">SUM(IR53*$F53)</f>
        <v>0</v>
      </c>
      <c r="IY53" s="76">
        <f t="shared" si="242"/>
        <v>0</v>
      </c>
      <c r="IZ53" s="76">
        <f t="shared" si="243"/>
        <v>0</v>
      </c>
      <c r="JA53" s="77">
        <f>'СДП (план)'!AZ52</f>
        <v>0</v>
      </c>
      <c r="JB53" s="76">
        <f>'СДП (план)'!BA52</f>
        <v>0</v>
      </c>
      <c r="JC53" s="76">
        <f t="shared" si="244"/>
        <v>0</v>
      </c>
      <c r="JD53" s="76">
        <f t="shared" si="245"/>
        <v>0</v>
      </c>
      <c r="JE53" s="76"/>
      <c r="JF53" s="76"/>
      <c r="JG53" s="76"/>
      <c r="JH53" s="76"/>
      <c r="JI53" s="76">
        <f t="shared" ref="JI53:JI61" si="2335">SUM(JA53*$F53)</f>
        <v>0</v>
      </c>
      <c r="JJ53" s="76">
        <f t="shared" ref="JJ53:JJ61" si="2336">SUM(JC53*$F53)</f>
        <v>0</v>
      </c>
      <c r="JK53" s="76">
        <f t="shared" ref="JK53:JK61" si="2337">SUM(JE53*$F53)</f>
        <v>0</v>
      </c>
      <c r="JL53" s="76">
        <f t="shared" si="247"/>
        <v>0</v>
      </c>
      <c r="JM53" s="76">
        <f t="shared" si="248"/>
        <v>0</v>
      </c>
      <c r="JN53" s="77">
        <f>'СДП (план)'!BB52</f>
        <v>0</v>
      </c>
      <c r="JO53" s="76">
        <f>'СДП (план)'!BC52</f>
        <v>0</v>
      </c>
      <c r="JP53" s="76">
        <f t="shared" si="249"/>
        <v>0</v>
      </c>
      <c r="JQ53" s="76">
        <f t="shared" si="250"/>
        <v>0</v>
      </c>
      <c r="JR53" s="76"/>
      <c r="JS53" s="76"/>
      <c r="JT53" s="76"/>
      <c r="JU53" s="76"/>
      <c r="JV53" s="76">
        <f t="shared" ref="JV53:JV61" si="2338">SUM(JN53*$F53)</f>
        <v>0</v>
      </c>
      <c r="JW53" s="76">
        <f t="shared" ref="JW53:JW61" si="2339">SUM(JP53*$F53)</f>
        <v>0</v>
      </c>
      <c r="JX53" s="76">
        <f t="shared" ref="JX53:JX61" si="2340">SUM(JR53*$F53)</f>
        <v>0</v>
      </c>
      <c r="JY53" s="76">
        <f t="shared" si="252"/>
        <v>0</v>
      </c>
      <c r="JZ53" s="76">
        <f t="shared" si="253"/>
        <v>0</v>
      </c>
      <c r="KA53" s="79">
        <f>'СДП (план)'!BD52</f>
        <v>0</v>
      </c>
      <c r="KB53" s="79">
        <f>'СДП (план)'!BE52</f>
        <v>0</v>
      </c>
      <c r="KC53" s="76">
        <f t="shared" si="254"/>
        <v>0</v>
      </c>
      <c r="KD53" s="76">
        <f t="shared" si="255"/>
        <v>0</v>
      </c>
      <c r="KE53" s="76"/>
      <c r="KF53" s="76"/>
      <c r="KG53" s="76"/>
      <c r="KH53" s="76"/>
      <c r="KI53" s="76">
        <f t="shared" ref="KI53:KI61" si="2341">SUM(KA53*$F53)</f>
        <v>0</v>
      </c>
      <c r="KJ53" s="76">
        <f t="shared" ref="KJ53:KJ61" si="2342">SUM(KC53*$F53)</f>
        <v>0</v>
      </c>
      <c r="KK53" s="76">
        <f t="shared" ref="KK53:KK61" si="2343">SUM(KE53*$F53)</f>
        <v>0</v>
      </c>
      <c r="KL53" s="76">
        <f t="shared" si="258"/>
        <v>0</v>
      </c>
      <c r="KM53" s="76">
        <f t="shared" si="259"/>
        <v>0</v>
      </c>
      <c r="KN53" s="79">
        <f>'СДП (план)'!BF52</f>
        <v>0</v>
      </c>
      <c r="KO53" s="79">
        <f>'СДП (план)'!BG52</f>
        <v>0</v>
      </c>
      <c r="KP53" s="76">
        <f t="shared" si="260"/>
        <v>0</v>
      </c>
      <c r="KQ53" s="76">
        <f t="shared" si="261"/>
        <v>0</v>
      </c>
      <c r="KR53" s="76"/>
      <c r="KS53" s="76"/>
      <c r="KT53" s="76"/>
      <c r="KU53" s="76"/>
      <c r="KV53" s="76">
        <f t="shared" ref="KV53:KV61" si="2344">SUM(KN53*$F53)</f>
        <v>0</v>
      </c>
      <c r="KW53" s="76">
        <f t="shared" ref="KW53:KW61" si="2345">SUM(KP53*$F53)</f>
        <v>0</v>
      </c>
      <c r="KX53" s="76">
        <f t="shared" ref="KX53:KX61" si="2346">SUM(KR53*$F53)</f>
        <v>0</v>
      </c>
      <c r="KY53" s="76">
        <f t="shared" si="264"/>
        <v>0</v>
      </c>
      <c r="KZ53" s="76">
        <f t="shared" si="265"/>
        <v>0</v>
      </c>
      <c r="LA53" s="77">
        <f>'СДП (план)'!BH52</f>
        <v>0</v>
      </c>
      <c r="LB53" s="76">
        <f>'СДП (план)'!BI52</f>
        <v>0</v>
      </c>
      <c r="LC53" s="76">
        <f t="shared" si="266"/>
        <v>0</v>
      </c>
      <c r="LD53" s="76">
        <f t="shared" si="267"/>
        <v>0</v>
      </c>
      <c r="LE53" s="76"/>
      <c r="LF53" s="76"/>
      <c r="LG53" s="76"/>
      <c r="LH53" s="76"/>
      <c r="LI53" s="76">
        <f t="shared" ref="LI53:LI61" si="2347">SUM(LA53*$F53)</f>
        <v>0</v>
      </c>
      <c r="LJ53" s="76">
        <f t="shared" ref="LJ53:LJ61" si="2348">SUM(LC53*$F53)</f>
        <v>0</v>
      </c>
      <c r="LK53" s="76">
        <f t="shared" ref="LK53:LK61" si="2349">SUM(LE53*$F53)</f>
        <v>0</v>
      </c>
      <c r="LL53" s="76">
        <f t="shared" si="270"/>
        <v>0</v>
      </c>
      <c r="LM53" s="76">
        <f t="shared" si="271"/>
        <v>0</v>
      </c>
      <c r="LN53" s="77">
        <f>'СДП (план)'!BJ52</f>
        <v>0</v>
      </c>
      <c r="LO53" s="76">
        <f>'СДП (план)'!BK52</f>
        <v>0</v>
      </c>
      <c r="LP53" s="76">
        <f t="shared" si="272"/>
        <v>0</v>
      </c>
      <c r="LQ53" s="76">
        <f t="shared" si="273"/>
        <v>0</v>
      </c>
      <c r="LR53" s="76"/>
      <c r="LS53" s="76"/>
      <c r="LT53" s="76"/>
      <c r="LU53" s="76"/>
      <c r="LV53" s="76">
        <f t="shared" ref="LV53:LV61" si="2350">SUM(LN53*$F53)</f>
        <v>0</v>
      </c>
      <c r="LW53" s="76">
        <f t="shared" ref="LW53:LW61" si="2351">SUM(LP53*$F53)</f>
        <v>0</v>
      </c>
      <c r="LX53" s="76">
        <f t="shared" ref="LX53:LX61" si="2352">SUM(LR53*$F53)</f>
        <v>0</v>
      </c>
      <c r="LY53" s="76">
        <f t="shared" si="275"/>
        <v>0</v>
      </c>
      <c r="LZ53" s="76">
        <f t="shared" si="276"/>
        <v>0</v>
      </c>
      <c r="MA53" s="77">
        <f>'СДП (план)'!BL52</f>
        <v>0</v>
      </c>
      <c r="MB53" s="76">
        <f>'СДП (план)'!BM52</f>
        <v>0</v>
      </c>
      <c r="MC53" s="76">
        <f t="shared" si="277"/>
        <v>0</v>
      </c>
      <c r="MD53" s="76">
        <f t="shared" si="278"/>
        <v>0</v>
      </c>
      <c r="ME53" s="76"/>
      <c r="MF53" s="76"/>
      <c r="MG53" s="76"/>
      <c r="MH53" s="76"/>
      <c r="MI53" s="76">
        <f t="shared" ref="MI53:MI61" si="2353">SUM(MA53*$F53)</f>
        <v>0</v>
      </c>
      <c r="MJ53" s="76">
        <f t="shared" ref="MJ53:MJ61" si="2354">SUM(MC53*$F53)</f>
        <v>0</v>
      </c>
      <c r="MK53" s="76">
        <f t="shared" ref="MK53:MK61" si="2355">SUM(ME53*$F53)</f>
        <v>0</v>
      </c>
      <c r="ML53" s="76">
        <f t="shared" si="281"/>
        <v>0</v>
      </c>
      <c r="MM53" s="76">
        <f t="shared" si="282"/>
        <v>0</v>
      </c>
      <c r="MN53" s="77">
        <f>'СДП (план)'!BN52</f>
        <v>0</v>
      </c>
      <c r="MO53" s="76">
        <f>'СДП (план)'!BO52</f>
        <v>0</v>
      </c>
      <c r="MP53" s="76">
        <f t="shared" si="283"/>
        <v>0</v>
      </c>
      <c r="MQ53" s="76">
        <f t="shared" si="284"/>
        <v>0</v>
      </c>
      <c r="MR53" s="76"/>
      <c r="MS53" s="76"/>
      <c r="MT53" s="76"/>
      <c r="MU53" s="76"/>
      <c r="MV53" s="76">
        <f t="shared" ref="MV53:MV61" si="2356">SUM(MN53*$F53)</f>
        <v>0</v>
      </c>
      <c r="MW53" s="76">
        <f t="shared" ref="MW53:MW61" si="2357">SUM(MP53*$F53)</f>
        <v>0</v>
      </c>
      <c r="MX53" s="76">
        <f t="shared" ref="MX53:MX61" si="2358">SUM(MR53*$F53)</f>
        <v>0</v>
      </c>
      <c r="MY53" s="76">
        <f t="shared" si="287"/>
        <v>0</v>
      </c>
      <c r="MZ53" s="76">
        <f t="shared" si="288"/>
        <v>0</v>
      </c>
      <c r="NA53" s="77">
        <f>'СДП (план)'!BP52</f>
        <v>0</v>
      </c>
      <c r="NB53" s="76">
        <f>'СДП (план)'!BQ52</f>
        <v>0</v>
      </c>
      <c r="NC53" s="76">
        <f t="shared" si="289"/>
        <v>0</v>
      </c>
      <c r="ND53" s="76">
        <f t="shared" si="290"/>
        <v>0</v>
      </c>
      <c r="NE53" s="76"/>
      <c r="NF53" s="76"/>
      <c r="NG53" s="76"/>
      <c r="NH53" s="76"/>
      <c r="NI53" s="76">
        <f t="shared" ref="NI53:NI61" si="2359">SUM(NA53*$F53)</f>
        <v>0</v>
      </c>
      <c r="NJ53" s="76">
        <f t="shared" ref="NJ53:NJ61" si="2360">SUM(NC53*$F53)</f>
        <v>0</v>
      </c>
      <c r="NK53" s="76">
        <f t="shared" ref="NK53:NK61" si="2361">SUM(NE53*$F53)</f>
        <v>0</v>
      </c>
      <c r="NL53" s="76">
        <f t="shared" si="293"/>
        <v>0</v>
      </c>
      <c r="NM53" s="76">
        <f t="shared" si="294"/>
        <v>0</v>
      </c>
      <c r="NN53" s="77">
        <f>'СДП (план)'!BR52</f>
        <v>0</v>
      </c>
      <c r="NO53" s="76">
        <f>'СДП (план)'!BS52</f>
        <v>0</v>
      </c>
      <c r="NP53" s="76">
        <f t="shared" si="295"/>
        <v>0</v>
      </c>
      <c r="NQ53" s="76">
        <f t="shared" si="296"/>
        <v>0</v>
      </c>
      <c r="NR53" s="76"/>
      <c r="NS53" s="76"/>
      <c r="NT53" s="76"/>
      <c r="NU53" s="76"/>
      <c r="NV53" s="76">
        <f t="shared" ref="NV53:NV61" si="2362">SUM(NN53*$F53)</f>
        <v>0</v>
      </c>
      <c r="NW53" s="76">
        <f t="shared" ref="NW53:NW61" si="2363">SUM(NP53*$F53)</f>
        <v>0</v>
      </c>
      <c r="NX53" s="76">
        <f t="shared" ref="NX53:NX61" si="2364">SUM(NR53*$F53)</f>
        <v>0</v>
      </c>
      <c r="NY53" s="76">
        <f t="shared" si="299"/>
        <v>0</v>
      </c>
      <c r="NZ53" s="76">
        <f t="shared" si="300"/>
        <v>0</v>
      </c>
      <c r="OA53" s="77">
        <f>'СДП (план)'!BT52</f>
        <v>0</v>
      </c>
      <c r="OB53" s="76">
        <f>'СДП (план)'!BU52</f>
        <v>0</v>
      </c>
      <c r="OC53" s="76">
        <f t="shared" si="301"/>
        <v>0</v>
      </c>
      <c r="OD53" s="76">
        <f t="shared" si="302"/>
        <v>0</v>
      </c>
      <c r="OE53" s="76"/>
      <c r="OF53" s="76"/>
      <c r="OG53" s="76"/>
      <c r="OH53" s="76"/>
      <c r="OI53" s="76">
        <f t="shared" ref="OI53:OI61" si="2365">SUM(OA53*$F53)</f>
        <v>0</v>
      </c>
      <c r="OJ53" s="76">
        <f t="shared" ref="OJ53:OJ61" si="2366">SUM(OC53*$F53)</f>
        <v>0</v>
      </c>
      <c r="OK53" s="76">
        <f t="shared" ref="OK53:OK61" si="2367">SUM(OE53*$F53)</f>
        <v>0</v>
      </c>
      <c r="OL53" s="76">
        <f t="shared" si="305"/>
        <v>0</v>
      </c>
      <c r="OM53" s="76">
        <f t="shared" si="306"/>
        <v>0</v>
      </c>
      <c r="ON53" s="77">
        <f>'СДП (план)'!BV52</f>
        <v>0</v>
      </c>
      <c r="OO53" s="76">
        <f>'СДП (план)'!BW52</f>
        <v>0</v>
      </c>
      <c r="OP53" s="76">
        <f t="shared" si="307"/>
        <v>0</v>
      </c>
      <c r="OQ53" s="76">
        <f t="shared" si="308"/>
        <v>0</v>
      </c>
      <c r="OR53" s="76"/>
      <c r="OS53" s="76"/>
      <c r="OT53" s="76"/>
      <c r="OU53" s="76"/>
      <c r="OV53" s="76">
        <f t="shared" ref="OV53:OV61" si="2368">SUM(ON53*$F53)</f>
        <v>0</v>
      </c>
      <c r="OW53" s="76">
        <f t="shared" ref="OW53:OW61" si="2369">SUM(OP53*$F53)</f>
        <v>0</v>
      </c>
      <c r="OX53" s="76">
        <f t="shared" ref="OX53:OX61" si="2370">SUM(OR53*$F53)</f>
        <v>0</v>
      </c>
      <c r="OY53" s="76">
        <f t="shared" si="310"/>
        <v>0</v>
      </c>
      <c r="OZ53" s="76">
        <f t="shared" si="311"/>
        <v>0</v>
      </c>
      <c r="PA53" s="77">
        <f>'СДП (план)'!BX52</f>
        <v>0</v>
      </c>
      <c r="PB53" s="76">
        <f>'СДП (план)'!BY52</f>
        <v>0</v>
      </c>
      <c r="PC53" s="76">
        <f t="shared" si="312"/>
        <v>0</v>
      </c>
      <c r="PD53" s="76">
        <f t="shared" si="313"/>
        <v>0</v>
      </c>
      <c r="PE53" s="76"/>
      <c r="PF53" s="76"/>
      <c r="PG53" s="76"/>
      <c r="PH53" s="76"/>
      <c r="PI53" s="76">
        <f t="shared" ref="PI53:PI61" si="2371">SUM(PA53*$F53)</f>
        <v>0</v>
      </c>
      <c r="PJ53" s="76">
        <f t="shared" ref="PJ53:PJ61" si="2372">SUM(PC53*$F53)</f>
        <v>0</v>
      </c>
      <c r="PK53" s="76">
        <f t="shared" ref="PK53:PK61" si="2373">SUM(PE53*$F53)</f>
        <v>0</v>
      </c>
      <c r="PL53" s="76">
        <f t="shared" si="315"/>
        <v>0</v>
      </c>
      <c r="PM53" s="76">
        <f t="shared" si="316"/>
        <v>0</v>
      </c>
      <c r="PN53" s="77">
        <f>'СДП (план)'!BZ52</f>
        <v>0</v>
      </c>
      <c r="PO53" s="76">
        <f>'СДП (план)'!CA52</f>
        <v>0</v>
      </c>
      <c r="PP53" s="76">
        <f t="shared" si="317"/>
        <v>0</v>
      </c>
      <c r="PQ53" s="76">
        <f t="shared" si="318"/>
        <v>0</v>
      </c>
      <c r="PR53" s="76"/>
      <c r="PS53" s="76"/>
      <c r="PT53" s="76"/>
      <c r="PU53" s="76"/>
      <c r="PV53" s="76">
        <f t="shared" ref="PV53:PV61" si="2374">SUM(PN53*$F53)</f>
        <v>0</v>
      </c>
      <c r="PW53" s="76">
        <f t="shared" ref="PW53:PW61" si="2375">SUM(PP53*$F53)</f>
        <v>0</v>
      </c>
      <c r="PX53" s="76">
        <f t="shared" ref="PX53:PX61" si="2376">SUM(PR53*$F53)</f>
        <v>0</v>
      </c>
      <c r="PY53" s="76">
        <f t="shared" si="321"/>
        <v>0</v>
      </c>
      <c r="PZ53" s="76">
        <f t="shared" si="322"/>
        <v>0</v>
      </c>
      <c r="QA53" s="77">
        <f>'СДП (план)'!CB52</f>
        <v>0</v>
      </c>
      <c r="QB53" s="76">
        <f>'СДП (план)'!CC52</f>
        <v>0</v>
      </c>
      <c r="QC53" s="76">
        <f t="shared" si="323"/>
        <v>0</v>
      </c>
      <c r="QD53" s="76">
        <f t="shared" si="324"/>
        <v>0</v>
      </c>
      <c r="QE53" s="76"/>
      <c r="QF53" s="76"/>
      <c r="QG53" s="76"/>
      <c r="QH53" s="76"/>
      <c r="QI53" s="76">
        <f t="shared" ref="QI53:QI61" si="2377">SUM(QA53*$F53)</f>
        <v>0</v>
      </c>
      <c r="QJ53" s="76">
        <f t="shared" ref="QJ53:QJ61" si="2378">SUM(QC53*$F53)</f>
        <v>0</v>
      </c>
      <c r="QK53" s="76">
        <f t="shared" ref="QK53:QK61" si="2379">SUM(QE53*$F53)</f>
        <v>0</v>
      </c>
      <c r="QL53" s="76">
        <f t="shared" si="326"/>
        <v>0</v>
      </c>
      <c r="QM53" s="76">
        <f t="shared" si="327"/>
        <v>0</v>
      </c>
      <c r="QN53" s="79">
        <f>'СДП (план)'!CD52</f>
        <v>0</v>
      </c>
      <c r="QO53" s="79">
        <f>'СДП (план)'!CE52</f>
        <v>0</v>
      </c>
      <c r="QP53" s="76">
        <f t="shared" si="328"/>
        <v>0</v>
      </c>
      <c r="QQ53" s="76">
        <f t="shared" si="329"/>
        <v>0</v>
      </c>
      <c r="QR53" s="76"/>
      <c r="QS53" s="76"/>
      <c r="QT53" s="76"/>
      <c r="QU53" s="76"/>
      <c r="QV53" s="76">
        <f t="shared" ref="QV53:QV61" si="2380">SUM(QN53*$F53)</f>
        <v>0</v>
      </c>
      <c r="QW53" s="76">
        <f t="shared" ref="QW53:QW61" si="2381">SUM(QP53*$F53)</f>
        <v>0</v>
      </c>
      <c r="QX53" s="76">
        <f t="shared" ref="QX53:QX61" si="2382">SUM(QR53*$F53)</f>
        <v>0</v>
      </c>
      <c r="QY53" s="76">
        <f t="shared" si="332"/>
        <v>0</v>
      </c>
      <c r="QZ53" s="76">
        <f t="shared" si="333"/>
        <v>0</v>
      </c>
      <c r="RA53" s="77">
        <f>'СДП (план)'!CF52</f>
        <v>0</v>
      </c>
      <c r="RB53" s="76">
        <f>'СДП (план)'!CG52</f>
        <v>0</v>
      </c>
      <c r="RC53" s="76">
        <f t="shared" si="334"/>
        <v>0</v>
      </c>
      <c r="RD53" s="76">
        <f t="shared" si="335"/>
        <v>0</v>
      </c>
      <c r="RE53" s="76"/>
      <c r="RF53" s="76"/>
      <c r="RG53" s="76"/>
      <c r="RH53" s="76"/>
      <c r="RI53" s="76">
        <f t="shared" ref="RI53:RI61" si="2383">SUM(RA53*$F53)</f>
        <v>0</v>
      </c>
      <c r="RJ53" s="76">
        <f t="shared" ref="RJ53:RJ61" si="2384">SUM(RC53*$F53)</f>
        <v>0</v>
      </c>
      <c r="RK53" s="76">
        <f t="shared" ref="RK53:RK61" si="2385">SUM(RE53*$F53)</f>
        <v>0</v>
      </c>
      <c r="RL53" s="76">
        <f t="shared" si="337"/>
        <v>0</v>
      </c>
      <c r="RM53" s="76">
        <f t="shared" si="338"/>
        <v>0</v>
      </c>
      <c r="RN53" s="77">
        <f>'СДП (план)'!CH52</f>
        <v>0</v>
      </c>
      <c r="RO53" s="76">
        <f>'СДП (план)'!CI52</f>
        <v>0</v>
      </c>
      <c r="RP53" s="76">
        <f t="shared" si="339"/>
        <v>0</v>
      </c>
      <c r="RQ53" s="76">
        <f t="shared" si="340"/>
        <v>0</v>
      </c>
      <c r="RR53" s="76"/>
      <c r="RS53" s="76"/>
      <c r="RT53" s="76"/>
      <c r="RU53" s="76"/>
      <c r="RV53" s="76">
        <f t="shared" ref="RV53:RV61" si="2386">SUM(RN53*$F53)</f>
        <v>0</v>
      </c>
      <c r="RW53" s="76">
        <f t="shared" ref="RW53:RW61" si="2387">SUM(RP53*$F53)</f>
        <v>0</v>
      </c>
      <c r="RX53" s="76">
        <f t="shared" ref="RX53:RX61" si="2388">SUM(RR53*$F53)</f>
        <v>0</v>
      </c>
      <c r="RY53" s="76">
        <f t="shared" si="343"/>
        <v>0</v>
      </c>
      <c r="RZ53" s="76">
        <f t="shared" si="344"/>
        <v>0</v>
      </c>
      <c r="SA53" s="77">
        <f>'СДП (план)'!CJ52</f>
        <v>0</v>
      </c>
      <c r="SB53" s="76">
        <f>'СДП (план)'!CK52</f>
        <v>0</v>
      </c>
      <c r="SC53" s="76">
        <f t="shared" si="345"/>
        <v>0</v>
      </c>
      <c r="SD53" s="76">
        <f t="shared" si="346"/>
        <v>0</v>
      </c>
      <c r="SE53" s="76"/>
      <c r="SF53" s="76"/>
      <c r="SG53" s="76"/>
      <c r="SH53" s="76"/>
      <c r="SI53" s="76">
        <f t="shared" ref="SI53:SI61" si="2389">SUM(SA53*$F53)</f>
        <v>0</v>
      </c>
      <c r="SJ53" s="76">
        <f t="shared" ref="SJ53:SJ61" si="2390">SUM(SC53*$F53)</f>
        <v>0</v>
      </c>
      <c r="SK53" s="76">
        <f t="shared" ref="SK53:SK61" si="2391">SUM(SE53*$F53)</f>
        <v>0</v>
      </c>
      <c r="SL53" s="76">
        <f t="shared" si="348"/>
        <v>0</v>
      </c>
      <c r="SM53" s="76">
        <f t="shared" si="349"/>
        <v>0</v>
      </c>
      <c r="SN53" s="77">
        <f>'СДП (план)'!CL52</f>
        <v>0</v>
      </c>
      <c r="SO53" s="76">
        <f>'СДП (план)'!CM52</f>
        <v>0</v>
      </c>
      <c r="SP53" s="76">
        <f t="shared" si="350"/>
        <v>0</v>
      </c>
      <c r="SQ53" s="76">
        <f t="shared" si="351"/>
        <v>0</v>
      </c>
      <c r="SR53" s="76"/>
      <c r="SS53" s="76"/>
      <c r="ST53" s="76"/>
      <c r="SU53" s="76"/>
      <c r="SV53" s="76">
        <f t="shared" ref="SV53:SV61" si="2392">SUM(SN53*$F53)</f>
        <v>0</v>
      </c>
      <c r="SW53" s="76">
        <f t="shared" ref="SW53:SW61" si="2393">SUM(SP53*$F53)</f>
        <v>0</v>
      </c>
      <c r="SX53" s="76">
        <f t="shared" ref="SX53:SX61" si="2394">SUM(SR53*$F53)</f>
        <v>0</v>
      </c>
      <c r="SY53" s="76">
        <f t="shared" si="354"/>
        <v>0</v>
      </c>
      <c r="SZ53" s="76">
        <f t="shared" si="355"/>
        <v>0</v>
      </c>
      <c r="TA53" s="77">
        <f>'СДП (план)'!CN52</f>
        <v>0</v>
      </c>
      <c r="TB53" s="76">
        <f>'СДП (план)'!CO52</f>
        <v>0</v>
      </c>
      <c r="TC53" s="76">
        <f t="shared" si="356"/>
        <v>0</v>
      </c>
      <c r="TD53" s="76">
        <f t="shared" si="357"/>
        <v>0</v>
      </c>
      <c r="TE53" s="76"/>
      <c r="TF53" s="76"/>
      <c r="TG53" s="76"/>
      <c r="TH53" s="76"/>
      <c r="TI53" s="76">
        <f t="shared" ref="TI53:TI61" si="2395">SUM(TA53*$F53)</f>
        <v>0</v>
      </c>
      <c r="TJ53" s="76">
        <f t="shared" ref="TJ53:TJ61" si="2396">SUM(TC53*$F53)</f>
        <v>0</v>
      </c>
      <c r="TK53" s="76">
        <f t="shared" ref="TK53:TK61" si="2397">SUM(TE53*$F53)</f>
        <v>0</v>
      </c>
      <c r="TL53" s="76">
        <f t="shared" si="360"/>
        <v>0</v>
      </c>
      <c r="TM53" s="76">
        <f t="shared" si="361"/>
        <v>0</v>
      </c>
      <c r="TN53" s="77">
        <f>'СДП (план)'!CP52</f>
        <v>0</v>
      </c>
      <c r="TO53" s="76">
        <f>'СДП (план)'!CQ52</f>
        <v>0</v>
      </c>
      <c r="TP53" s="76">
        <f t="shared" si="362"/>
        <v>0</v>
      </c>
      <c r="TQ53" s="76">
        <f t="shared" si="363"/>
        <v>0</v>
      </c>
      <c r="TR53" s="76"/>
      <c r="TS53" s="76"/>
      <c r="TT53" s="76"/>
      <c r="TU53" s="76"/>
      <c r="TV53" s="76">
        <f t="shared" ref="TV53:TV61" si="2398">SUM(TN53*$F53)</f>
        <v>0</v>
      </c>
      <c r="TW53" s="76">
        <f t="shared" ref="TW53:TW61" si="2399">SUM(TP53*$F53)</f>
        <v>0</v>
      </c>
      <c r="TX53" s="76">
        <f t="shared" ref="TX53:TX61" si="2400">SUM(TR53*$F53)</f>
        <v>0</v>
      </c>
      <c r="TY53" s="76">
        <f t="shared" si="366"/>
        <v>0</v>
      </c>
      <c r="TZ53" s="76">
        <f t="shared" si="367"/>
        <v>0</v>
      </c>
      <c r="UA53" s="9">
        <f>'СДП (план)'!CR52</f>
        <v>0</v>
      </c>
      <c r="UB53" s="4">
        <f>'СДП (план)'!CS52</f>
        <v>0</v>
      </c>
      <c r="UC53" s="76">
        <f t="shared" si="368"/>
        <v>0</v>
      </c>
      <c r="UD53" s="76">
        <f t="shared" si="369"/>
        <v>0</v>
      </c>
      <c r="UE53" s="76"/>
      <c r="UF53" s="76"/>
      <c r="UG53" s="76"/>
      <c r="UH53" s="76"/>
      <c r="UI53" s="76">
        <f t="shared" ref="UI53:UI61" si="2401">SUM(UA53*$F53)</f>
        <v>0</v>
      </c>
      <c r="UJ53" s="76">
        <f t="shared" ref="UJ53:UJ61" si="2402">SUM(UC53*$F53)</f>
        <v>0</v>
      </c>
      <c r="UK53" s="76">
        <f t="shared" ref="UK53:UK61" si="2403">SUM(UE53*$F53)</f>
        <v>0</v>
      </c>
      <c r="UL53" s="76">
        <f t="shared" si="371"/>
        <v>0</v>
      </c>
      <c r="UM53" s="76">
        <f t="shared" si="372"/>
        <v>0</v>
      </c>
      <c r="UN53" s="4">
        <f>'СДП (план)'!CT52</f>
        <v>0</v>
      </c>
      <c r="UO53" s="4">
        <f>'СДП (план)'!CU52</f>
        <v>0</v>
      </c>
      <c r="UP53" s="76">
        <f t="shared" si="373"/>
        <v>0</v>
      </c>
      <c r="UQ53" s="76">
        <f t="shared" si="374"/>
        <v>0</v>
      </c>
      <c r="UR53" s="76"/>
      <c r="US53" s="76"/>
      <c r="UT53" s="79"/>
      <c r="UU53" s="79"/>
      <c r="UV53" s="76">
        <f t="shared" ref="UV53:UV61" si="2404">SUM(UN53*$F53)</f>
        <v>0</v>
      </c>
      <c r="UW53" s="76">
        <f t="shared" ref="UW53:UW61" si="2405">SUM(UP53*$F53)</f>
        <v>0</v>
      </c>
      <c r="UX53" s="76">
        <f t="shared" ref="UX53:UX61" si="2406">SUM(UR53*$F53)</f>
        <v>0</v>
      </c>
      <c r="UY53" s="76">
        <f t="shared" si="376"/>
        <v>0</v>
      </c>
      <c r="UZ53" s="76">
        <f t="shared" si="377"/>
        <v>0</v>
      </c>
      <c r="VA53" s="76">
        <f>'СДП (план)'!CV52</f>
        <v>0</v>
      </c>
      <c r="VB53" s="76">
        <f>'СДП (план)'!CW52</f>
        <v>0</v>
      </c>
      <c r="VC53" s="76">
        <f t="shared" si="378"/>
        <v>0</v>
      </c>
      <c r="VD53" s="76">
        <f t="shared" si="379"/>
        <v>0</v>
      </c>
      <c r="VE53" s="76"/>
      <c r="VF53" s="76"/>
      <c r="VG53" s="76"/>
      <c r="VH53" s="76"/>
      <c r="VI53" s="76">
        <f t="shared" ref="VI53:VI61" si="2407">SUM(VA53*$F53)</f>
        <v>0</v>
      </c>
      <c r="VJ53" s="76">
        <f t="shared" ref="VJ53:VJ61" si="2408">SUM(VC53*$F53)</f>
        <v>0</v>
      </c>
      <c r="VK53" s="76">
        <f t="shared" ref="VK53:VK61" si="2409">SUM(VE53*$F53)</f>
        <v>0</v>
      </c>
      <c r="VL53" s="76">
        <f t="shared" si="381"/>
        <v>0</v>
      </c>
      <c r="VM53" s="76">
        <f t="shared" si="382"/>
        <v>0</v>
      </c>
      <c r="VN53" s="82">
        <f t="shared" ref="VN53:VN61" si="2410">SUM(FN53,CN53,AN53,BN53,AA53,BA53,N53,LA53,JA53,JN53,LN53,DN53,EA53,GA53,HN53,KA53,KN53,QN53,GN53,HA53,IA53,DA53,TA53,SN53,RA53,RN53,ON53,QA53,SA53,MA53,MN53,NA53,NN53,EN53,OA53,FA53,PN53,TN53,UA53,PA53,CA53,IN53,UN53,VA53)</f>
        <v>0</v>
      </c>
      <c r="VO53" s="82">
        <f t="shared" ref="VO53:VO61" si="2411">SUM(FO53,CO53,AO53,BO53,AB53,BB53,O53,LB53,JB53,JO53,LO53,DO53,EB53,GB53,HO53,KB53,KO53,QO53,GO53,HB53,IB53,DB53,TB53,SO53,RB53,RO53,OO53,QB53,SB53,MB53,MO53,NB53,NO53,EO53,OB53,FB53,PO53,TO53,UB53,PB53,CB53,IO53,UO53,VB53)</f>
        <v>0</v>
      </c>
      <c r="VP53" s="82">
        <f t="shared" ref="VP53:VP61" si="2412">SUM(FP53,CP53,AP53,BP53,AC53,BC53,P53,LC53,JC53,JP53,LP53,DP53,EC53,GC53,HP53,KC53,KP53,QP53,GP53,HC53,IC53,DC53,TC53,SP53,RC53,RP53,OP53,QC53,SC53,MC53,MP53,NC53,NP53,EP53,OC53,FC53,PP53,TP53,UC53,PC53,CC53,IP53,UP53,VC53)</f>
        <v>0</v>
      </c>
      <c r="VQ53" s="82">
        <f t="shared" ref="VQ53:VQ61" si="2413">SUM(FQ53,CQ53,AQ53,BQ53,AD53,BD53,Q53,LD53,JD53,JQ53,LQ53,DQ53,ED53,GD53,HQ53,KD53,KQ53,QQ53,GQ53,HD53,ID53,DD53,TD53,SQ53,RD53,RQ53,OQ53,QD53,SD53,MD53,MQ53,ND53,NQ53,EQ53,OD53,FD53,PQ53,TQ53,UD53,PD53,CD53,IQ53,UQ53,VD53)</f>
        <v>0</v>
      </c>
      <c r="VR53" s="82">
        <f t="shared" ref="VR53:VR61" si="2414">SUM(FR53,CR53,AR53,BR53,AE53,BE53,R53,LE53,JE53,JR53,LR53,DR53,EE53,GE53,HR53,KE53,KR53,QR53,GR53,HE53,IE53,DE53,TE53,SR53,RE53,RR53,OR53,QE53,SE53,ME53,MR53,NE53,NR53,ER53,OE53,FE53,PR53,TR53,UE53,PE53,CE53,IR53,UR53,VE53)</f>
        <v>0</v>
      </c>
      <c r="VS53" s="82">
        <f t="shared" ref="VS53:VS61" si="2415">SUM(FS53,CS53,AS53,BS53,AF53,BF53,S53,LF53,JF53,JS53,LS53,DS53,EF53,GF53,HS53,KF53,KS53,QS53,GS53,HF53,IF53,DF53,TF53,SS53,RF53,RS53,OS53,QF53,SF53,MF53,MS53,NF53,NS53,ES53,OF53,FF53,PS53,TS53,UF53,PF53,CF53,IS53,US53,VF53)</f>
        <v>0</v>
      </c>
      <c r="VT53" s="82">
        <f t="shared" ref="VT53:VT61" si="2416">SUM(FT53,CT53,AT53,BT53,AG53,BG53,T53,LG53,JG53,JT53,LT53,DT53,EG53,GG53,HT53,KG53,KT53,QT53,GT53,HG53,IG53,DG53,TG53,ST53,RG53,RT53,OT53,QG53,SG53,MG53,MT53,NG53,NT53,ET53,OG53,FG53,PT53,TT53,UG53,PG53,CG53,IT53,UT53,VG53)</f>
        <v>0</v>
      </c>
      <c r="VU53" s="82">
        <f t="shared" ref="VU53:VU61" si="2417">SUM(FU53,CU53,AU53,BU53,AH53,BH53,U53,LH53,JH53,JU53,LU53,DU53,EH53,GH53,HU53,KH53,KU53,QU53,GU53,HH53,IH53,DH53,TH53,SU53,RH53,RU53,OU53,QH53,SH53,MH53,MU53,NH53,NU53,EU53,OH53,FH53,PU53,TU53,UH53,PH53,CH53,IU53,UU53,VH53)</f>
        <v>0</v>
      </c>
      <c r="VV53" s="82">
        <f t="shared" ref="VV53:VV61" si="2418">SUM(FV53,CV53,AV53,BV53,AI53,BI53,V53,LI53,JI53,JV53,LV53,DV53,EI53,GI53,HV53,KI53,KV53,QV53,GV53,HI53,II53,DI53,TI53,SV53,RI53,RV53,OV53,QI53,SI53,MI53,MV53,NI53,NV53,EV53,OI53,FI53,PV53,TV53,UI53,PI53,CI53,IV53,UV53,VI53)</f>
        <v>0</v>
      </c>
      <c r="VW53" s="82">
        <f t="shared" ref="VW53:VW61" si="2419">SUM(FW53,CW53,AW53,BW53,AJ53,BJ53,W53,LJ53,JJ53,JW53,LW53,DW53,EJ53,GJ53,HW53,KJ53,KW53,QW53,GW53,HJ53,IJ53,DJ53,TJ53,SW53,RJ53,RW53,OW53,QJ53,SJ53,MJ53,MW53,NJ53,NW53,EW53,OJ53,FJ53,PW53,TW53,UJ53,PJ53,CJ53,IW53,UW53,VJ53)</f>
        <v>0</v>
      </c>
      <c r="VX53" s="82">
        <f t="shared" ref="VX53:VX61" si="2420">SUM(FX53,CX53,AX53,BX53,AK53,BK53,X53,LK53,JK53,JX53,LX53,DX53,EK53,GK53,HX53,KK53,KX53,QX53,GX53,HK53,IK53,DK53,TK53,SX53,RK53,RX53,OX53,QK53,SK53,MK53,MX53,NK53,NX53,EX53,OK53,FK53,PX53,TX53,UK53,PK53,CK53,IX53,UX53,VK53)</f>
        <v>0</v>
      </c>
      <c r="VY53" s="82">
        <f t="shared" ref="VY53:VY61" si="2421">SUM(FY53,CY53,AY53,BY53,AL53,BL53,Y53,LL53,JL53,JY53,LY53,DY53,EL53,GL53,HY53,KL53,KY53,QY53,GY53,HL53,IL53,DL53,TL53,SY53,RL53,RY53,OY53,QL53,SL53,ML53,MY53,NL53,NY53,EY53,OL53,FL53,PY53,TY53,UL53,PL53,CL53,IY53,UY53,VL53)</f>
        <v>0</v>
      </c>
      <c r="VZ53" s="156">
        <f t="shared" ref="VZ53:VZ61" si="2422">SUM(VS53-VQ53)</f>
        <v>0</v>
      </c>
      <c r="WB53" s="235"/>
      <c r="WC53" s="235"/>
      <c r="WD53" s="235"/>
      <c r="WE53" s="236">
        <f t="shared" si="538"/>
        <v>0</v>
      </c>
      <c r="WF53" s="236">
        <f t="shared" si="539"/>
        <v>0</v>
      </c>
      <c r="WG53" s="467"/>
      <c r="WH53" s="467" t="e">
        <f t="shared" si="1115"/>
        <v>#DIV/0!</v>
      </c>
    </row>
    <row r="54" spans="1:606" s="63" customFormat="1" ht="30" x14ac:dyDescent="0.25">
      <c r="A54" s="318"/>
      <c r="B54" s="318">
        <v>27</v>
      </c>
      <c r="C54" s="56" t="s">
        <v>496</v>
      </c>
      <c r="D54" s="320" t="s">
        <v>497</v>
      </c>
      <c r="E54" s="2">
        <v>13520</v>
      </c>
      <c r="F54" s="356">
        <v>1.1000000000000001</v>
      </c>
      <c r="G54" s="356"/>
      <c r="H54" s="357">
        <v>1</v>
      </c>
      <c r="I54" s="38"/>
      <c r="J54" s="247">
        <v>1.4</v>
      </c>
      <c r="K54" s="247">
        <v>1.68</v>
      </c>
      <c r="L54" s="247">
        <v>2.23</v>
      </c>
      <c r="M54" s="247">
        <v>2.57</v>
      </c>
      <c r="N54" s="77">
        <f>'СДП (план)'!N53</f>
        <v>0</v>
      </c>
      <c r="O54" s="77">
        <f>'СДП (план)'!O53</f>
        <v>0</v>
      </c>
      <c r="P54" s="76">
        <f t="shared" si="136"/>
        <v>0</v>
      </c>
      <c r="Q54" s="76">
        <f t="shared" si="137"/>
        <v>0</v>
      </c>
      <c r="R54" s="76"/>
      <c r="S54" s="76"/>
      <c r="T54" s="76"/>
      <c r="U54" s="76"/>
      <c r="V54" s="76">
        <f t="shared" si="2276"/>
        <v>0</v>
      </c>
      <c r="W54" s="76">
        <f t="shared" si="2277"/>
        <v>0</v>
      </c>
      <c r="X54" s="76">
        <f t="shared" si="2278"/>
        <v>0</v>
      </c>
      <c r="Y54" s="76">
        <f t="shared" si="2279"/>
        <v>0</v>
      </c>
      <c r="Z54" s="76">
        <f t="shared" si="2280"/>
        <v>0</v>
      </c>
      <c r="AA54" s="218">
        <f>'СДП (план)'!P53</f>
        <v>0</v>
      </c>
      <c r="AB54" s="218">
        <f>'СДП (план)'!Q53</f>
        <v>0</v>
      </c>
      <c r="AC54" s="76">
        <f t="shared" si="141"/>
        <v>0</v>
      </c>
      <c r="AD54" s="76">
        <f t="shared" si="142"/>
        <v>0</v>
      </c>
      <c r="AE54" s="76"/>
      <c r="AF54" s="76"/>
      <c r="AG54" s="76"/>
      <c r="AH54" s="76"/>
      <c r="AI54" s="76">
        <f t="shared" si="2281"/>
        <v>0</v>
      </c>
      <c r="AJ54" s="76">
        <f t="shared" si="2282"/>
        <v>0</v>
      </c>
      <c r="AK54" s="76">
        <f t="shared" si="2283"/>
        <v>0</v>
      </c>
      <c r="AL54" s="76">
        <f t="shared" si="145"/>
        <v>0</v>
      </c>
      <c r="AM54" s="76">
        <f t="shared" si="146"/>
        <v>0</v>
      </c>
      <c r="AN54" s="77">
        <f>'СДП (план)'!R53</f>
        <v>0</v>
      </c>
      <c r="AO54" s="76">
        <f>'СДП (план)'!S53</f>
        <v>0</v>
      </c>
      <c r="AP54" s="76">
        <f t="shared" si="147"/>
        <v>0</v>
      </c>
      <c r="AQ54" s="76">
        <f t="shared" si="148"/>
        <v>0</v>
      </c>
      <c r="AR54" s="76"/>
      <c r="AS54" s="76"/>
      <c r="AT54" s="76"/>
      <c r="AU54" s="76"/>
      <c r="AV54" s="76">
        <f t="shared" si="2284"/>
        <v>0</v>
      </c>
      <c r="AW54" s="76">
        <f t="shared" si="2285"/>
        <v>0</v>
      </c>
      <c r="AX54" s="76">
        <f t="shared" si="2286"/>
        <v>0</v>
      </c>
      <c r="AY54" s="76">
        <f t="shared" si="151"/>
        <v>0</v>
      </c>
      <c r="AZ54" s="76">
        <f t="shared" si="152"/>
        <v>0</v>
      </c>
      <c r="BA54" s="165">
        <f>'СДП (план)'!T53</f>
        <v>0</v>
      </c>
      <c r="BB54" s="4">
        <f>'СДП (план)'!U53</f>
        <v>0</v>
      </c>
      <c r="BC54" s="76">
        <f t="shared" si="153"/>
        <v>0</v>
      </c>
      <c r="BD54" s="76">
        <f t="shared" si="154"/>
        <v>0</v>
      </c>
      <c r="BE54" s="76"/>
      <c r="BF54" s="76"/>
      <c r="BG54" s="76"/>
      <c r="BH54" s="76"/>
      <c r="BI54" s="76">
        <f t="shared" si="2287"/>
        <v>0</v>
      </c>
      <c r="BJ54" s="76">
        <f t="shared" si="2288"/>
        <v>0</v>
      </c>
      <c r="BK54" s="76">
        <f t="shared" si="2289"/>
        <v>0</v>
      </c>
      <c r="BL54" s="76">
        <f t="shared" si="157"/>
        <v>0</v>
      </c>
      <c r="BM54" s="76">
        <f t="shared" si="158"/>
        <v>0</v>
      </c>
      <c r="BN54" s="77">
        <f>'СДП (план)'!V53</f>
        <v>0</v>
      </c>
      <c r="BO54" s="76">
        <f>'СДП (план)'!W53</f>
        <v>0</v>
      </c>
      <c r="BP54" s="76">
        <f t="shared" si="159"/>
        <v>0</v>
      </c>
      <c r="BQ54" s="76">
        <f t="shared" si="160"/>
        <v>0</v>
      </c>
      <c r="BR54" s="76"/>
      <c r="BS54" s="76"/>
      <c r="BT54" s="76"/>
      <c r="BU54" s="76"/>
      <c r="BV54" s="76">
        <f t="shared" si="2290"/>
        <v>0</v>
      </c>
      <c r="BW54" s="76">
        <f t="shared" si="2291"/>
        <v>0</v>
      </c>
      <c r="BX54" s="76">
        <f t="shared" si="2292"/>
        <v>0</v>
      </c>
      <c r="BY54" s="76">
        <f t="shared" si="399"/>
        <v>0</v>
      </c>
      <c r="BZ54" s="76">
        <f t="shared" si="400"/>
        <v>0</v>
      </c>
      <c r="CA54" s="79">
        <f>'СДП (план)'!X53</f>
        <v>0</v>
      </c>
      <c r="CB54" s="76">
        <f>'СДП (план)'!Y53</f>
        <v>0</v>
      </c>
      <c r="CC54" s="76">
        <f t="shared" si="164"/>
        <v>0</v>
      </c>
      <c r="CD54" s="76">
        <f t="shared" si="165"/>
        <v>0</v>
      </c>
      <c r="CE54" s="76"/>
      <c r="CF54" s="76"/>
      <c r="CG54" s="76"/>
      <c r="CH54" s="76"/>
      <c r="CI54" s="76">
        <f t="shared" si="2293"/>
        <v>0</v>
      </c>
      <c r="CJ54" s="76">
        <f t="shared" si="2294"/>
        <v>0</v>
      </c>
      <c r="CK54" s="76">
        <f t="shared" si="2295"/>
        <v>0</v>
      </c>
      <c r="CL54" s="76">
        <f t="shared" si="168"/>
        <v>0</v>
      </c>
      <c r="CM54" s="76">
        <f t="shared" si="169"/>
        <v>0</v>
      </c>
      <c r="CN54" s="78">
        <f>'СДП (план)'!Z53</f>
        <v>0</v>
      </c>
      <c r="CO54" s="78">
        <f>'СДП (план)'!AA53</f>
        <v>0</v>
      </c>
      <c r="CP54" s="76">
        <f t="shared" si="170"/>
        <v>0</v>
      </c>
      <c r="CQ54" s="76">
        <f t="shared" si="171"/>
        <v>0</v>
      </c>
      <c r="CR54" s="76"/>
      <c r="CS54" s="76"/>
      <c r="CT54" s="76"/>
      <c r="CU54" s="76"/>
      <c r="CV54" s="76">
        <f t="shared" si="2296"/>
        <v>0</v>
      </c>
      <c r="CW54" s="76">
        <f t="shared" si="2297"/>
        <v>0</v>
      </c>
      <c r="CX54" s="76">
        <f t="shared" si="2298"/>
        <v>0</v>
      </c>
      <c r="CY54" s="76">
        <f t="shared" si="174"/>
        <v>0</v>
      </c>
      <c r="CZ54" s="76">
        <f t="shared" si="175"/>
        <v>0</v>
      </c>
      <c r="DA54" s="9">
        <f>'СДП (план)'!AB53</f>
        <v>0</v>
      </c>
      <c r="DB54" s="4">
        <f>'СДП (план)'!AC53</f>
        <v>0</v>
      </c>
      <c r="DC54" s="76">
        <f t="shared" si="176"/>
        <v>0</v>
      </c>
      <c r="DD54" s="76">
        <f t="shared" si="177"/>
        <v>0</v>
      </c>
      <c r="DE54" s="76"/>
      <c r="DF54" s="76"/>
      <c r="DG54" s="76"/>
      <c r="DH54" s="76"/>
      <c r="DI54" s="76">
        <f t="shared" si="2299"/>
        <v>0</v>
      </c>
      <c r="DJ54" s="76">
        <f t="shared" si="2300"/>
        <v>0</v>
      </c>
      <c r="DK54" s="76">
        <f t="shared" si="2301"/>
        <v>0</v>
      </c>
      <c r="DL54" s="76">
        <f t="shared" si="180"/>
        <v>0</v>
      </c>
      <c r="DM54" s="76">
        <f t="shared" si="181"/>
        <v>0</v>
      </c>
      <c r="DN54" s="77">
        <f>'СДП (план)'!AD53</f>
        <v>0</v>
      </c>
      <c r="DO54" s="76">
        <f>'СДП (план)'!AE53</f>
        <v>0</v>
      </c>
      <c r="DP54" s="76">
        <f t="shared" si="182"/>
        <v>0</v>
      </c>
      <c r="DQ54" s="76">
        <f t="shared" si="183"/>
        <v>0</v>
      </c>
      <c r="DR54" s="76"/>
      <c r="DS54" s="76"/>
      <c r="DT54" s="76"/>
      <c r="DU54" s="76"/>
      <c r="DV54" s="76">
        <f t="shared" si="2302"/>
        <v>0</v>
      </c>
      <c r="DW54" s="76">
        <f t="shared" si="2303"/>
        <v>0</v>
      </c>
      <c r="DX54" s="76">
        <f t="shared" si="2304"/>
        <v>0</v>
      </c>
      <c r="DY54" s="76">
        <f t="shared" si="186"/>
        <v>0</v>
      </c>
      <c r="DZ54" s="76">
        <f t="shared" si="187"/>
        <v>0</v>
      </c>
      <c r="EA54" s="9">
        <f>'СДП (план)'!AF53</f>
        <v>0</v>
      </c>
      <c r="EB54" s="4">
        <f>'СДП (план)'!AG53</f>
        <v>0</v>
      </c>
      <c r="EC54" s="76">
        <f t="shared" si="188"/>
        <v>0</v>
      </c>
      <c r="ED54" s="76">
        <f t="shared" si="189"/>
        <v>0</v>
      </c>
      <c r="EE54" s="76"/>
      <c r="EF54" s="76"/>
      <c r="EG54" s="76"/>
      <c r="EH54" s="76"/>
      <c r="EI54" s="76">
        <f t="shared" si="2305"/>
        <v>0</v>
      </c>
      <c r="EJ54" s="76">
        <f t="shared" si="2306"/>
        <v>0</v>
      </c>
      <c r="EK54" s="76">
        <f t="shared" si="2307"/>
        <v>0</v>
      </c>
      <c r="EL54" s="76">
        <f t="shared" si="191"/>
        <v>0</v>
      </c>
      <c r="EM54" s="76">
        <f t="shared" si="192"/>
        <v>0</v>
      </c>
      <c r="EN54" s="9">
        <f>'СДП (план)'!AH53</f>
        <v>0</v>
      </c>
      <c r="EO54" s="4">
        <f>'СДП (план)'!AI53</f>
        <v>0</v>
      </c>
      <c r="EP54" s="76">
        <f t="shared" si="193"/>
        <v>0</v>
      </c>
      <c r="EQ54" s="76">
        <f t="shared" si="194"/>
        <v>0</v>
      </c>
      <c r="ER54" s="76"/>
      <c r="ES54" s="76"/>
      <c r="ET54" s="76"/>
      <c r="EU54" s="76"/>
      <c r="EV54" s="76">
        <f t="shared" si="2308"/>
        <v>0</v>
      </c>
      <c r="EW54" s="76">
        <f t="shared" si="2309"/>
        <v>0</v>
      </c>
      <c r="EX54" s="76">
        <f t="shared" si="2310"/>
        <v>0</v>
      </c>
      <c r="EY54" s="76">
        <f t="shared" si="197"/>
        <v>0</v>
      </c>
      <c r="EZ54" s="76">
        <f t="shared" si="198"/>
        <v>0</v>
      </c>
      <c r="FA54" s="77">
        <f>'СДП (план)'!AJ53</f>
        <v>0</v>
      </c>
      <c r="FB54" s="76">
        <f>'СДП (план)'!AK53</f>
        <v>0</v>
      </c>
      <c r="FC54" s="76">
        <f t="shared" si="199"/>
        <v>0</v>
      </c>
      <c r="FD54" s="76">
        <f t="shared" si="200"/>
        <v>0</v>
      </c>
      <c r="FE54" s="76"/>
      <c r="FF54" s="76"/>
      <c r="FG54" s="76"/>
      <c r="FH54" s="76"/>
      <c r="FI54" s="76">
        <f t="shared" si="2311"/>
        <v>0</v>
      </c>
      <c r="FJ54" s="76">
        <f t="shared" si="2312"/>
        <v>0</v>
      </c>
      <c r="FK54" s="76">
        <f t="shared" si="2313"/>
        <v>0</v>
      </c>
      <c r="FL54" s="76">
        <f t="shared" si="202"/>
        <v>0</v>
      </c>
      <c r="FM54" s="76">
        <f t="shared" si="203"/>
        <v>0</v>
      </c>
      <c r="FN54" s="78">
        <f>'СДП (план)'!AL53</f>
        <v>0</v>
      </c>
      <c r="FO54" s="251">
        <f>'СДП (план)'!AM53</f>
        <v>0</v>
      </c>
      <c r="FP54" s="76">
        <f t="shared" si="204"/>
        <v>0</v>
      </c>
      <c r="FQ54" s="76">
        <f t="shared" si="205"/>
        <v>0</v>
      </c>
      <c r="FR54" s="76"/>
      <c r="FS54" s="76"/>
      <c r="FT54" s="76"/>
      <c r="FU54" s="76"/>
      <c r="FV54" s="76">
        <f t="shared" si="2314"/>
        <v>0</v>
      </c>
      <c r="FW54" s="76">
        <f t="shared" si="2315"/>
        <v>0</v>
      </c>
      <c r="FX54" s="76">
        <f t="shared" si="2316"/>
        <v>0</v>
      </c>
      <c r="FY54" s="76">
        <f t="shared" si="208"/>
        <v>0</v>
      </c>
      <c r="FZ54" s="76">
        <f t="shared" si="209"/>
        <v>0</v>
      </c>
      <c r="GA54" s="77">
        <f>'СДП (план)'!AN53</f>
        <v>0</v>
      </c>
      <c r="GB54" s="76">
        <f>'СДП (план)'!AO53</f>
        <v>0</v>
      </c>
      <c r="GC54" s="76">
        <f t="shared" si="210"/>
        <v>0</v>
      </c>
      <c r="GD54" s="76">
        <f t="shared" si="211"/>
        <v>0</v>
      </c>
      <c r="GE54" s="76"/>
      <c r="GF54" s="76"/>
      <c r="GG54" s="76"/>
      <c r="GH54" s="76"/>
      <c r="GI54" s="76">
        <f t="shared" si="2317"/>
        <v>0</v>
      </c>
      <c r="GJ54" s="76">
        <f t="shared" si="2318"/>
        <v>0</v>
      </c>
      <c r="GK54" s="76">
        <f t="shared" si="2319"/>
        <v>0</v>
      </c>
      <c r="GL54" s="76">
        <f t="shared" si="213"/>
        <v>0</v>
      </c>
      <c r="GM54" s="76">
        <f t="shared" si="214"/>
        <v>0</v>
      </c>
      <c r="GN54" s="77">
        <f>'СДП (план)'!AP53</f>
        <v>0</v>
      </c>
      <c r="GO54" s="76">
        <f>'СДП (план)'!AQ53</f>
        <v>0</v>
      </c>
      <c r="GP54" s="76">
        <f t="shared" si="215"/>
        <v>0</v>
      </c>
      <c r="GQ54" s="76">
        <f t="shared" si="216"/>
        <v>0</v>
      </c>
      <c r="GR54" s="76"/>
      <c r="GS54" s="76"/>
      <c r="GT54" s="76"/>
      <c r="GU54" s="76"/>
      <c r="GV54" s="76">
        <f t="shared" si="2320"/>
        <v>0</v>
      </c>
      <c r="GW54" s="76">
        <f t="shared" si="2321"/>
        <v>0</v>
      </c>
      <c r="GX54" s="76">
        <f t="shared" si="2322"/>
        <v>0</v>
      </c>
      <c r="GY54" s="76">
        <f t="shared" si="218"/>
        <v>0</v>
      </c>
      <c r="GZ54" s="76">
        <f t="shared" si="219"/>
        <v>0</v>
      </c>
      <c r="HA54" s="77">
        <f>'СДП (план)'!AR53</f>
        <v>0</v>
      </c>
      <c r="HB54" s="76">
        <f>'СДП (план)'!AS53</f>
        <v>0</v>
      </c>
      <c r="HC54" s="76">
        <f t="shared" si="220"/>
        <v>0</v>
      </c>
      <c r="HD54" s="76">
        <f t="shared" si="221"/>
        <v>0</v>
      </c>
      <c r="HE54" s="76"/>
      <c r="HF54" s="76"/>
      <c r="HG54" s="76"/>
      <c r="HH54" s="76"/>
      <c r="HI54" s="76">
        <f t="shared" si="2323"/>
        <v>0</v>
      </c>
      <c r="HJ54" s="76">
        <f t="shared" si="2324"/>
        <v>0</v>
      </c>
      <c r="HK54" s="76">
        <f t="shared" si="2325"/>
        <v>0</v>
      </c>
      <c r="HL54" s="76">
        <f t="shared" si="224"/>
        <v>0</v>
      </c>
      <c r="HM54" s="76">
        <f t="shared" si="225"/>
        <v>0</v>
      </c>
      <c r="HN54" s="9">
        <f>'СДП (план)'!AT53</f>
        <v>0</v>
      </c>
      <c r="HO54" s="4">
        <f>'СДП (план)'!AU53</f>
        <v>0</v>
      </c>
      <c r="HP54" s="76">
        <f t="shared" si="226"/>
        <v>0</v>
      </c>
      <c r="HQ54" s="76">
        <f t="shared" si="227"/>
        <v>0</v>
      </c>
      <c r="HR54" s="76"/>
      <c r="HS54" s="76"/>
      <c r="HT54" s="76"/>
      <c r="HU54" s="76"/>
      <c r="HV54" s="76">
        <f t="shared" si="2326"/>
        <v>0</v>
      </c>
      <c r="HW54" s="76">
        <f t="shared" si="2327"/>
        <v>0</v>
      </c>
      <c r="HX54" s="76">
        <f t="shared" si="2328"/>
        <v>0</v>
      </c>
      <c r="HY54" s="76">
        <f t="shared" si="230"/>
        <v>0</v>
      </c>
      <c r="HZ54" s="76">
        <f t="shared" si="231"/>
        <v>0</v>
      </c>
      <c r="IA54" s="9">
        <f>'СДП (план)'!AV53</f>
        <v>0</v>
      </c>
      <c r="IB54" s="4">
        <f>'СДП (план)'!AW53</f>
        <v>0</v>
      </c>
      <c r="IC54" s="76">
        <f t="shared" si="232"/>
        <v>0</v>
      </c>
      <c r="ID54" s="76">
        <f t="shared" si="233"/>
        <v>0</v>
      </c>
      <c r="IE54" s="76"/>
      <c r="IF54" s="76"/>
      <c r="IG54" s="76"/>
      <c r="IH54" s="76"/>
      <c r="II54" s="76">
        <f t="shared" si="2329"/>
        <v>0</v>
      </c>
      <c r="IJ54" s="76">
        <f t="shared" si="2330"/>
        <v>0</v>
      </c>
      <c r="IK54" s="76">
        <f t="shared" si="2331"/>
        <v>0</v>
      </c>
      <c r="IL54" s="76">
        <f t="shared" si="236"/>
        <v>0</v>
      </c>
      <c r="IM54" s="76">
        <f t="shared" si="237"/>
        <v>0</v>
      </c>
      <c r="IN54" s="9">
        <f>'СДП (план)'!AX53</f>
        <v>0</v>
      </c>
      <c r="IO54" s="4">
        <f>'СДП (план)'!AY53</f>
        <v>0</v>
      </c>
      <c r="IP54" s="76">
        <f t="shared" si="238"/>
        <v>0</v>
      </c>
      <c r="IQ54" s="76">
        <f t="shared" si="239"/>
        <v>0</v>
      </c>
      <c r="IR54" s="76"/>
      <c r="IS54" s="76"/>
      <c r="IT54" s="76"/>
      <c r="IU54" s="76"/>
      <c r="IV54" s="76">
        <f t="shared" si="2332"/>
        <v>0</v>
      </c>
      <c r="IW54" s="76">
        <f t="shared" si="2333"/>
        <v>0</v>
      </c>
      <c r="IX54" s="76">
        <f t="shared" si="2334"/>
        <v>0</v>
      </c>
      <c r="IY54" s="76">
        <f t="shared" si="242"/>
        <v>0</v>
      </c>
      <c r="IZ54" s="76">
        <f t="shared" si="243"/>
        <v>0</v>
      </c>
      <c r="JA54" s="77">
        <f>'СДП (план)'!AZ53</f>
        <v>0</v>
      </c>
      <c r="JB54" s="76">
        <f>'СДП (план)'!BA53</f>
        <v>0</v>
      </c>
      <c r="JC54" s="76">
        <f t="shared" si="244"/>
        <v>0</v>
      </c>
      <c r="JD54" s="76">
        <f t="shared" si="245"/>
        <v>0</v>
      </c>
      <c r="JE54" s="76"/>
      <c r="JF54" s="76"/>
      <c r="JG54" s="76"/>
      <c r="JH54" s="76"/>
      <c r="JI54" s="76">
        <f t="shared" si="2335"/>
        <v>0</v>
      </c>
      <c r="JJ54" s="76">
        <f t="shared" si="2336"/>
        <v>0</v>
      </c>
      <c r="JK54" s="76">
        <f t="shared" si="2337"/>
        <v>0</v>
      </c>
      <c r="JL54" s="76">
        <f t="shared" si="247"/>
        <v>0</v>
      </c>
      <c r="JM54" s="76">
        <f t="shared" si="248"/>
        <v>0</v>
      </c>
      <c r="JN54" s="77">
        <f>'СДП (план)'!BB53</f>
        <v>0</v>
      </c>
      <c r="JO54" s="76">
        <f>'СДП (план)'!BC53</f>
        <v>0</v>
      </c>
      <c r="JP54" s="76">
        <f t="shared" si="249"/>
        <v>0</v>
      </c>
      <c r="JQ54" s="76">
        <f t="shared" si="250"/>
        <v>0</v>
      </c>
      <c r="JR54" s="76"/>
      <c r="JS54" s="76"/>
      <c r="JT54" s="76"/>
      <c r="JU54" s="76"/>
      <c r="JV54" s="76">
        <f t="shared" si="2338"/>
        <v>0</v>
      </c>
      <c r="JW54" s="76">
        <f t="shared" si="2339"/>
        <v>0</v>
      </c>
      <c r="JX54" s="76">
        <f t="shared" si="2340"/>
        <v>0</v>
      </c>
      <c r="JY54" s="76">
        <f t="shared" si="252"/>
        <v>0</v>
      </c>
      <c r="JZ54" s="76">
        <f t="shared" si="253"/>
        <v>0</v>
      </c>
      <c r="KA54" s="79">
        <f>'СДП (план)'!BD53</f>
        <v>0</v>
      </c>
      <c r="KB54" s="79">
        <f>'СДП (план)'!BE53</f>
        <v>0</v>
      </c>
      <c r="KC54" s="76">
        <f t="shared" si="254"/>
        <v>0</v>
      </c>
      <c r="KD54" s="76">
        <f t="shared" si="255"/>
        <v>0</v>
      </c>
      <c r="KE54" s="76"/>
      <c r="KF54" s="76"/>
      <c r="KG54" s="76"/>
      <c r="KH54" s="76"/>
      <c r="KI54" s="76">
        <f t="shared" si="2341"/>
        <v>0</v>
      </c>
      <c r="KJ54" s="76">
        <f t="shared" si="2342"/>
        <v>0</v>
      </c>
      <c r="KK54" s="76">
        <f t="shared" si="2343"/>
        <v>0</v>
      </c>
      <c r="KL54" s="76">
        <f t="shared" si="258"/>
        <v>0</v>
      </c>
      <c r="KM54" s="76">
        <f t="shared" si="259"/>
        <v>0</v>
      </c>
      <c r="KN54" s="79">
        <f>'СДП (план)'!BF53</f>
        <v>0</v>
      </c>
      <c r="KO54" s="79">
        <f>'СДП (план)'!BG53</f>
        <v>0</v>
      </c>
      <c r="KP54" s="76">
        <f t="shared" si="260"/>
        <v>0</v>
      </c>
      <c r="KQ54" s="76">
        <f t="shared" si="261"/>
        <v>0</v>
      </c>
      <c r="KR54" s="76"/>
      <c r="KS54" s="76"/>
      <c r="KT54" s="76"/>
      <c r="KU54" s="76"/>
      <c r="KV54" s="76">
        <f t="shared" si="2344"/>
        <v>0</v>
      </c>
      <c r="KW54" s="76">
        <f t="shared" si="2345"/>
        <v>0</v>
      </c>
      <c r="KX54" s="76">
        <f t="shared" si="2346"/>
        <v>0</v>
      </c>
      <c r="KY54" s="76">
        <f t="shared" si="264"/>
        <v>0</v>
      </c>
      <c r="KZ54" s="76">
        <f t="shared" si="265"/>
        <v>0</v>
      </c>
      <c r="LA54" s="77">
        <f>'СДП (план)'!BH53</f>
        <v>0</v>
      </c>
      <c r="LB54" s="76">
        <f>'СДП (план)'!BI53</f>
        <v>0</v>
      </c>
      <c r="LC54" s="76">
        <f t="shared" si="266"/>
        <v>0</v>
      </c>
      <c r="LD54" s="76">
        <f t="shared" si="267"/>
        <v>0</v>
      </c>
      <c r="LE54" s="76"/>
      <c r="LF54" s="76"/>
      <c r="LG54" s="76"/>
      <c r="LH54" s="76"/>
      <c r="LI54" s="76">
        <f t="shared" si="2347"/>
        <v>0</v>
      </c>
      <c r="LJ54" s="76">
        <f t="shared" si="2348"/>
        <v>0</v>
      </c>
      <c r="LK54" s="76">
        <f t="shared" si="2349"/>
        <v>0</v>
      </c>
      <c r="LL54" s="76">
        <f t="shared" si="270"/>
        <v>0</v>
      </c>
      <c r="LM54" s="76">
        <f t="shared" si="271"/>
        <v>0</v>
      </c>
      <c r="LN54" s="77">
        <f>'СДП (план)'!BJ53</f>
        <v>0</v>
      </c>
      <c r="LO54" s="76">
        <f>'СДП (план)'!BK53</f>
        <v>0</v>
      </c>
      <c r="LP54" s="76">
        <f t="shared" si="272"/>
        <v>0</v>
      </c>
      <c r="LQ54" s="76">
        <f t="shared" si="273"/>
        <v>0</v>
      </c>
      <c r="LR54" s="76"/>
      <c r="LS54" s="76"/>
      <c r="LT54" s="76"/>
      <c r="LU54" s="76"/>
      <c r="LV54" s="76">
        <f t="shared" si="2350"/>
        <v>0</v>
      </c>
      <c r="LW54" s="76">
        <f t="shared" si="2351"/>
        <v>0</v>
      </c>
      <c r="LX54" s="76">
        <f t="shared" si="2352"/>
        <v>0</v>
      </c>
      <c r="LY54" s="76">
        <f t="shared" si="275"/>
        <v>0</v>
      </c>
      <c r="LZ54" s="76">
        <f t="shared" si="276"/>
        <v>0</v>
      </c>
      <c r="MA54" s="77">
        <f>'СДП (план)'!BL53</f>
        <v>0</v>
      </c>
      <c r="MB54" s="76">
        <f>'СДП (план)'!BM53</f>
        <v>0</v>
      </c>
      <c r="MC54" s="76">
        <f t="shared" si="277"/>
        <v>0</v>
      </c>
      <c r="MD54" s="76">
        <f t="shared" si="278"/>
        <v>0</v>
      </c>
      <c r="ME54" s="76"/>
      <c r="MF54" s="76"/>
      <c r="MG54" s="76"/>
      <c r="MH54" s="76"/>
      <c r="MI54" s="76">
        <f t="shared" si="2353"/>
        <v>0</v>
      </c>
      <c r="MJ54" s="76">
        <f t="shared" si="2354"/>
        <v>0</v>
      </c>
      <c r="MK54" s="76">
        <f t="shared" si="2355"/>
        <v>0</v>
      </c>
      <c r="ML54" s="76">
        <f t="shared" si="281"/>
        <v>0</v>
      </c>
      <c r="MM54" s="76">
        <f t="shared" si="282"/>
        <v>0</v>
      </c>
      <c r="MN54" s="77">
        <f>'СДП (план)'!BN53</f>
        <v>0</v>
      </c>
      <c r="MO54" s="76">
        <f>'СДП (план)'!BO53</f>
        <v>0</v>
      </c>
      <c r="MP54" s="76">
        <f t="shared" si="283"/>
        <v>0</v>
      </c>
      <c r="MQ54" s="76">
        <f t="shared" si="284"/>
        <v>0</v>
      </c>
      <c r="MR54" s="76"/>
      <c r="MS54" s="76"/>
      <c r="MT54" s="76"/>
      <c r="MU54" s="76"/>
      <c r="MV54" s="76">
        <f t="shared" si="2356"/>
        <v>0</v>
      </c>
      <c r="MW54" s="76">
        <f t="shared" si="2357"/>
        <v>0</v>
      </c>
      <c r="MX54" s="76">
        <f t="shared" si="2358"/>
        <v>0</v>
      </c>
      <c r="MY54" s="76">
        <f t="shared" si="287"/>
        <v>0</v>
      </c>
      <c r="MZ54" s="76">
        <f t="shared" si="288"/>
        <v>0</v>
      </c>
      <c r="NA54" s="77">
        <f>'СДП (план)'!BP53</f>
        <v>0</v>
      </c>
      <c r="NB54" s="76">
        <f>'СДП (план)'!BQ53</f>
        <v>0</v>
      </c>
      <c r="NC54" s="76">
        <f t="shared" si="289"/>
        <v>0</v>
      </c>
      <c r="ND54" s="76">
        <f t="shared" si="290"/>
        <v>0</v>
      </c>
      <c r="NE54" s="76"/>
      <c r="NF54" s="76"/>
      <c r="NG54" s="76"/>
      <c r="NH54" s="76"/>
      <c r="NI54" s="76">
        <f t="shared" si="2359"/>
        <v>0</v>
      </c>
      <c r="NJ54" s="76">
        <f t="shared" si="2360"/>
        <v>0</v>
      </c>
      <c r="NK54" s="76">
        <f t="shared" si="2361"/>
        <v>0</v>
      </c>
      <c r="NL54" s="76">
        <f t="shared" si="293"/>
        <v>0</v>
      </c>
      <c r="NM54" s="76">
        <f t="shared" si="294"/>
        <v>0</v>
      </c>
      <c r="NN54" s="77">
        <f>'СДП (план)'!BR53</f>
        <v>0</v>
      </c>
      <c r="NO54" s="76">
        <f>'СДП (план)'!BS53</f>
        <v>0</v>
      </c>
      <c r="NP54" s="76">
        <f t="shared" si="295"/>
        <v>0</v>
      </c>
      <c r="NQ54" s="76">
        <f t="shared" si="296"/>
        <v>0</v>
      </c>
      <c r="NR54" s="76"/>
      <c r="NS54" s="76"/>
      <c r="NT54" s="76"/>
      <c r="NU54" s="76"/>
      <c r="NV54" s="76">
        <f t="shared" si="2362"/>
        <v>0</v>
      </c>
      <c r="NW54" s="76">
        <f t="shared" si="2363"/>
        <v>0</v>
      </c>
      <c r="NX54" s="76">
        <f t="shared" si="2364"/>
        <v>0</v>
      </c>
      <c r="NY54" s="76">
        <f t="shared" si="299"/>
        <v>0</v>
      </c>
      <c r="NZ54" s="76">
        <f t="shared" si="300"/>
        <v>0</v>
      </c>
      <c r="OA54" s="77">
        <f>'СДП (план)'!BT53</f>
        <v>0</v>
      </c>
      <c r="OB54" s="76">
        <f>'СДП (план)'!BU53</f>
        <v>0</v>
      </c>
      <c r="OC54" s="76">
        <f t="shared" si="301"/>
        <v>0</v>
      </c>
      <c r="OD54" s="76">
        <f t="shared" si="302"/>
        <v>0</v>
      </c>
      <c r="OE54" s="76"/>
      <c r="OF54" s="76"/>
      <c r="OG54" s="76"/>
      <c r="OH54" s="76"/>
      <c r="OI54" s="76">
        <f t="shared" si="2365"/>
        <v>0</v>
      </c>
      <c r="OJ54" s="76">
        <f t="shared" si="2366"/>
        <v>0</v>
      </c>
      <c r="OK54" s="76">
        <f t="shared" si="2367"/>
        <v>0</v>
      </c>
      <c r="OL54" s="76">
        <f t="shared" si="305"/>
        <v>0</v>
      </c>
      <c r="OM54" s="76">
        <f t="shared" si="306"/>
        <v>0</v>
      </c>
      <c r="ON54" s="77">
        <f>'СДП (план)'!BV53</f>
        <v>0</v>
      </c>
      <c r="OO54" s="76">
        <f>'СДП (план)'!BW53</f>
        <v>0</v>
      </c>
      <c r="OP54" s="76">
        <f t="shared" si="307"/>
        <v>0</v>
      </c>
      <c r="OQ54" s="76">
        <f t="shared" si="308"/>
        <v>0</v>
      </c>
      <c r="OR54" s="76"/>
      <c r="OS54" s="76"/>
      <c r="OT54" s="76"/>
      <c r="OU54" s="76"/>
      <c r="OV54" s="76">
        <f t="shared" si="2368"/>
        <v>0</v>
      </c>
      <c r="OW54" s="76">
        <f t="shared" si="2369"/>
        <v>0</v>
      </c>
      <c r="OX54" s="76">
        <f t="shared" si="2370"/>
        <v>0</v>
      </c>
      <c r="OY54" s="76">
        <f t="shared" si="310"/>
        <v>0</v>
      </c>
      <c r="OZ54" s="76">
        <f t="shared" si="311"/>
        <v>0</v>
      </c>
      <c r="PA54" s="77">
        <f>'СДП (план)'!BX53</f>
        <v>0</v>
      </c>
      <c r="PB54" s="76">
        <f>'СДП (план)'!BY53</f>
        <v>0</v>
      </c>
      <c r="PC54" s="76">
        <f t="shared" si="312"/>
        <v>0</v>
      </c>
      <c r="PD54" s="76">
        <f t="shared" si="313"/>
        <v>0</v>
      </c>
      <c r="PE54" s="76"/>
      <c r="PF54" s="76"/>
      <c r="PG54" s="76"/>
      <c r="PH54" s="76"/>
      <c r="PI54" s="76">
        <f t="shared" si="2371"/>
        <v>0</v>
      </c>
      <c r="PJ54" s="76">
        <f t="shared" si="2372"/>
        <v>0</v>
      </c>
      <c r="PK54" s="76">
        <f t="shared" si="2373"/>
        <v>0</v>
      </c>
      <c r="PL54" s="76">
        <f t="shared" si="315"/>
        <v>0</v>
      </c>
      <c r="PM54" s="76">
        <f t="shared" si="316"/>
        <v>0</v>
      </c>
      <c r="PN54" s="77">
        <f>'СДП (план)'!BZ53</f>
        <v>0</v>
      </c>
      <c r="PO54" s="76">
        <f>'СДП (план)'!CA53</f>
        <v>0</v>
      </c>
      <c r="PP54" s="76">
        <f t="shared" si="317"/>
        <v>0</v>
      </c>
      <c r="PQ54" s="76">
        <f t="shared" si="318"/>
        <v>0</v>
      </c>
      <c r="PR54" s="76"/>
      <c r="PS54" s="76"/>
      <c r="PT54" s="76"/>
      <c r="PU54" s="76"/>
      <c r="PV54" s="76">
        <f t="shared" si="2374"/>
        <v>0</v>
      </c>
      <c r="PW54" s="76">
        <f t="shared" si="2375"/>
        <v>0</v>
      </c>
      <c r="PX54" s="76">
        <f t="shared" si="2376"/>
        <v>0</v>
      </c>
      <c r="PY54" s="76">
        <f t="shared" si="321"/>
        <v>0</v>
      </c>
      <c r="PZ54" s="76">
        <f t="shared" si="322"/>
        <v>0</v>
      </c>
      <c r="QA54" s="77">
        <f>'СДП (план)'!CB53</f>
        <v>0</v>
      </c>
      <c r="QB54" s="76">
        <f>'СДП (план)'!CC53</f>
        <v>0</v>
      </c>
      <c r="QC54" s="76">
        <f t="shared" si="323"/>
        <v>0</v>
      </c>
      <c r="QD54" s="76">
        <f t="shared" si="324"/>
        <v>0</v>
      </c>
      <c r="QE54" s="76"/>
      <c r="QF54" s="76"/>
      <c r="QG54" s="76"/>
      <c r="QH54" s="76"/>
      <c r="QI54" s="76">
        <f t="shared" si="2377"/>
        <v>0</v>
      </c>
      <c r="QJ54" s="76">
        <f t="shared" si="2378"/>
        <v>0</v>
      </c>
      <c r="QK54" s="76">
        <f t="shared" si="2379"/>
        <v>0</v>
      </c>
      <c r="QL54" s="76">
        <f t="shared" si="326"/>
        <v>0</v>
      </c>
      <c r="QM54" s="76">
        <f t="shared" si="327"/>
        <v>0</v>
      </c>
      <c r="QN54" s="79">
        <f>'СДП (план)'!CD53</f>
        <v>0</v>
      </c>
      <c r="QO54" s="79">
        <f>'СДП (план)'!CE53</f>
        <v>0</v>
      </c>
      <c r="QP54" s="76">
        <f t="shared" si="328"/>
        <v>0</v>
      </c>
      <c r="QQ54" s="76">
        <f t="shared" si="329"/>
        <v>0</v>
      </c>
      <c r="QR54" s="76"/>
      <c r="QS54" s="76"/>
      <c r="QT54" s="76"/>
      <c r="QU54" s="76"/>
      <c r="QV54" s="76">
        <f t="shared" si="2380"/>
        <v>0</v>
      </c>
      <c r="QW54" s="76">
        <f t="shared" si="2381"/>
        <v>0</v>
      </c>
      <c r="QX54" s="76">
        <f t="shared" si="2382"/>
        <v>0</v>
      </c>
      <c r="QY54" s="76">
        <f t="shared" si="332"/>
        <v>0</v>
      </c>
      <c r="QZ54" s="76">
        <f t="shared" si="333"/>
        <v>0</v>
      </c>
      <c r="RA54" s="77">
        <f>'СДП (план)'!CF53</f>
        <v>0</v>
      </c>
      <c r="RB54" s="76">
        <f>'СДП (план)'!CG53</f>
        <v>0</v>
      </c>
      <c r="RC54" s="76">
        <f t="shared" si="334"/>
        <v>0</v>
      </c>
      <c r="RD54" s="76">
        <f t="shared" si="335"/>
        <v>0</v>
      </c>
      <c r="RE54" s="76"/>
      <c r="RF54" s="76"/>
      <c r="RG54" s="76"/>
      <c r="RH54" s="76"/>
      <c r="RI54" s="76">
        <f t="shared" si="2383"/>
        <v>0</v>
      </c>
      <c r="RJ54" s="76">
        <f t="shared" si="2384"/>
        <v>0</v>
      </c>
      <c r="RK54" s="76">
        <f t="shared" si="2385"/>
        <v>0</v>
      </c>
      <c r="RL54" s="76">
        <f t="shared" si="337"/>
        <v>0</v>
      </c>
      <c r="RM54" s="76">
        <f t="shared" si="338"/>
        <v>0</v>
      </c>
      <c r="RN54" s="77">
        <f>'СДП (план)'!CH53</f>
        <v>0</v>
      </c>
      <c r="RO54" s="76">
        <f>'СДП (план)'!CI53</f>
        <v>0</v>
      </c>
      <c r="RP54" s="76">
        <f t="shared" si="339"/>
        <v>0</v>
      </c>
      <c r="RQ54" s="76">
        <f t="shared" si="340"/>
        <v>0</v>
      </c>
      <c r="RR54" s="76"/>
      <c r="RS54" s="76"/>
      <c r="RT54" s="76"/>
      <c r="RU54" s="76"/>
      <c r="RV54" s="76">
        <f t="shared" si="2386"/>
        <v>0</v>
      </c>
      <c r="RW54" s="76">
        <f t="shared" si="2387"/>
        <v>0</v>
      </c>
      <c r="RX54" s="76">
        <f t="shared" si="2388"/>
        <v>0</v>
      </c>
      <c r="RY54" s="76">
        <f t="shared" si="343"/>
        <v>0</v>
      </c>
      <c r="RZ54" s="76">
        <f t="shared" si="344"/>
        <v>0</v>
      </c>
      <c r="SA54" s="77">
        <f>'СДП (план)'!CJ53</f>
        <v>0</v>
      </c>
      <c r="SB54" s="76">
        <f>'СДП (план)'!CK53</f>
        <v>0</v>
      </c>
      <c r="SC54" s="76">
        <f t="shared" si="345"/>
        <v>0</v>
      </c>
      <c r="SD54" s="76">
        <f t="shared" si="346"/>
        <v>0</v>
      </c>
      <c r="SE54" s="76"/>
      <c r="SF54" s="76"/>
      <c r="SG54" s="76"/>
      <c r="SH54" s="76"/>
      <c r="SI54" s="76">
        <f t="shared" si="2389"/>
        <v>0</v>
      </c>
      <c r="SJ54" s="76">
        <f t="shared" si="2390"/>
        <v>0</v>
      </c>
      <c r="SK54" s="76">
        <f t="shared" si="2391"/>
        <v>0</v>
      </c>
      <c r="SL54" s="76">
        <f t="shared" si="348"/>
        <v>0</v>
      </c>
      <c r="SM54" s="76">
        <f t="shared" si="349"/>
        <v>0</v>
      </c>
      <c r="SN54" s="77">
        <f>'СДП (план)'!CL53</f>
        <v>0</v>
      </c>
      <c r="SO54" s="76">
        <f>'СДП (план)'!CM53</f>
        <v>0</v>
      </c>
      <c r="SP54" s="76">
        <f t="shared" si="350"/>
        <v>0</v>
      </c>
      <c r="SQ54" s="76">
        <f t="shared" si="351"/>
        <v>0</v>
      </c>
      <c r="SR54" s="76"/>
      <c r="SS54" s="76"/>
      <c r="ST54" s="76"/>
      <c r="SU54" s="76"/>
      <c r="SV54" s="76">
        <f t="shared" si="2392"/>
        <v>0</v>
      </c>
      <c r="SW54" s="76">
        <f t="shared" si="2393"/>
        <v>0</v>
      </c>
      <c r="SX54" s="76">
        <f t="shared" si="2394"/>
        <v>0</v>
      </c>
      <c r="SY54" s="76">
        <f t="shared" si="354"/>
        <v>0</v>
      </c>
      <c r="SZ54" s="76">
        <f t="shared" si="355"/>
        <v>0</v>
      </c>
      <c r="TA54" s="77">
        <f>'СДП (план)'!CN53</f>
        <v>0</v>
      </c>
      <c r="TB54" s="76">
        <f>'СДП (план)'!CO53</f>
        <v>0</v>
      </c>
      <c r="TC54" s="76">
        <f t="shared" si="356"/>
        <v>0</v>
      </c>
      <c r="TD54" s="76">
        <f t="shared" si="357"/>
        <v>0</v>
      </c>
      <c r="TE54" s="76"/>
      <c r="TF54" s="76"/>
      <c r="TG54" s="76"/>
      <c r="TH54" s="76"/>
      <c r="TI54" s="76">
        <f t="shared" si="2395"/>
        <v>0</v>
      </c>
      <c r="TJ54" s="76">
        <f t="shared" si="2396"/>
        <v>0</v>
      </c>
      <c r="TK54" s="76">
        <f t="shared" si="2397"/>
        <v>0</v>
      </c>
      <c r="TL54" s="76">
        <f t="shared" si="360"/>
        <v>0</v>
      </c>
      <c r="TM54" s="76">
        <f t="shared" si="361"/>
        <v>0</v>
      </c>
      <c r="TN54" s="77">
        <f>'СДП (план)'!CP53</f>
        <v>0</v>
      </c>
      <c r="TO54" s="76">
        <f>'СДП (план)'!CQ53</f>
        <v>0</v>
      </c>
      <c r="TP54" s="76">
        <f t="shared" si="362"/>
        <v>0</v>
      </c>
      <c r="TQ54" s="76">
        <f t="shared" si="363"/>
        <v>0</v>
      </c>
      <c r="TR54" s="76"/>
      <c r="TS54" s="76"/>
      <c r="TT54" s="76"/>
      <c r="TU54" s="76"/>
      <c r="TV54" s="76">
        <f t="shared" si="2398"/>
        <v>0</v>
      </c>
      <c r="TW54" s="76">
        <f t="shared" si="2399"/>
        <v>0</v>
      </c>
      <c r="TX54" s="76">
        <f t="shared" si="2400"/>
        <v>0</v>
      </c>
      <c r="TY54" s="76">
        <f t="shared" si="366"/>
        <v>0</v>
      </c>
      <c r="TZ54" s="76">
        <f t="shared" si="367"/>
        <v>0</v>
      </c>
      <c r="UA54" s="9">
        <f>'СДП (план)'!CR53</f>
        <v>0</v>
      </c>
      <c r="UB54" s="4">
        <f>'СДП (план)'!CS53</f>
        <v>0</v>
      </c>
      <c r="UC54" s="76">
        <f t="shared" si="368"/>
        <v>0</v>
      </c>
      <c r="UD54" s="76">
        <f t="shared" si="369"/>
        <v>0</v>
      </c>
      <c r="UE54" s="76"/>
      <c r="UF54" s="76"/>
      <c r="UG54" s="76"/>
      <c r="UH54" s="76"/>
      <c r="UI54" s="76">
        <f t="shared" si="2401"/>
        <v>0</v>
      </c>
      <c r="UJ54" s="76">
        <f t="shared" si="2402"/>
        <v>0</v>
      </c>
      <c r="UK54" s="76">
        <f t="shared" si="2403"/>
        <v>0</v>
      </c>
      <c r="UL54" s="76">
        <f t="shared" si="371"/>
        <v>0</v>
      </c>
      <c r="UM54" s="76">
        <f t="shared" si="372"/>
        <v>0</v>
      </c>
      <c r="UN54" s="4">
        <f>'СДП (план)'!CT53</f>
        <v>0</v>
      </c>
      <c r="UO54" s="4">
        <f>'СДП (план)'!CU53</f>
        <v>0</v>
      </c>
      <c r="UP54" s="76">
        <f t="shared" si="373"/>
        <v>0</v>
      </c>
      <c r="UQ54" s="76">
        <f t="shared" si="374"/>
        <v>0</v>
      </c>
      <c r="UR54" s="76"/>
      <c r="US54" s="76"/>
      <c r="UT54" s="79"/>
      <c r="UU54" s="79"/>
      <c r="UV54" s="76">
        <f t="shared" si="2404"/>
        <v>0</v>
      </c>
      <c r="UW54" s="76">
        <f t="shared" si="2405"/>
        <v>0</v>
      </c>
      <c r="UX54" s="76">
        <f t="shared" si="2406"/>
        <v>0</v>
      </c>
      <c r="UY54" s="76">
        <f t="shared" si="376"/>
        <v>0</v>
      </c>
      <c r="UZ54" s="76">
        <f t="shared" si="377"/>
        <v>0</v>
      </c>
      <c r="VA54" s="76">
        <f>'СДП (план)'!CV53</f>
        <v>0</v>
      </c>
      <c r="VB54" s="76">
        <f>'СДП (план)'!CW53</f>
        <v>0</v>
      </c>
      <c r="VC54" s="76">
        <f t="shared" si="378"/>
        <v>0</v>
      </c>
      <c r="VD54" s="76">
        <f t="shared" si="379"/>
        <v>0</v>
      </c>
      <c r="VE54" s="76"/>
      <c r="VF54" s="76"/>
      <c r="VG54" s="76"/>
      <c r="VH54" s="76"/>
      <c r="VI54" s="76">
        <f t="shared" si="2407"/>
        <v>0</v>
      </c>
      <c r="VJ54" s="76">
        <f t="shared" si="2408"/>
        <v>0</v>
      </c>
      <c r="VK54" s="76">
        <f t="shared" si="2409"/>
        <v>0</v>
      </c>
      <c r="VL54" s="76">
        <f t="shared" si="381"/>
        <v>0</v>
      </c>
      <c r="VM54" s="76">
        <f t="shared" si="382"/>
        <v>0</v>
      </c>
      <c r="VN54" s="82">
        <f t="shared" si="2410"/>
        <v>0</v>
      </c>
      <c r="VO54" s="82">
        <f t="shared" si="2411"/>
        <v>0</v>
      </c>
      <c r="VP54" s="82">
        <f t="shared" si="2412"/>
        <v>0</v>
      </c>
      <c r="VQ54" s="82">
        <f t="shared" si="2413"/>
        <v>0</v>
      </c>
      <c r="VR54" s="82">
        <f t="shared" si="2414"/>
        <v>0</v>
      </c>
      <c r="VS54" s="82">
        <f t="shared" si="2415"/>
        <v>0</v>
      </c>
      <c r="VT54" s="82">
        <f t="shared" si="2416"/>
        <v>0</v>
      </c>
      <c r="VU54" s="82">
        <f t="shared" si="2417"/>
        <v>0</v>
      </c>
      <c r="VV54" s="82">
        <f t="shared" si="2418"/>
        <v>0</v>
      </c>
      <c r="VW54" s="82">
        <f t="shared" si="2419"/>
        <v>0</v>
      </c>
      <c r="VX54" s="82">
        <f t="shared" si="2420"/>
        <v>0</v>
      </c>
      <c r="VY54" s="82">
        <f t="shared" si="2421"/>
        <v>0</v>
      </c>
      <c r="VZ54" s="156">
        <f t="shared" si="2422"/>
        <v>0</v>
      </c>
      <c r="WB54" s="235"/>
      <c r="WC54" s="235"/>
      <c r="WD54" s="235"/>
      <c r="WE54" s="236">
        <f t="shared" si="538"/>
        <v>0</v>
      </c>
      <c r="WF54" s="236">
        <f t="shared" si="539"/>
        <v>0</v>
      </c>
      <c r="WG54" s="467"/>
      <c r="WH54" s="467" t="e">
        <f t="shared" si="1115"/>
        <v>#DIV/0!</v>
      </c>
    </row>
    <row r="55" spans="1:606" s="63" customFormat="1" ht="30" x14ac:dyDescent="0.25">
      <c r="A55" s="318"/>
      <c r="B55" s="318">
        <v>28</v>
      </c>
      <c r="C55" s="56" t="s">
        <v>498</v>
      </c>
      <c r="D55" s="320" t="s">
        <v>499</v>
      </c>
      <c r="E55" s="2">
        <v>13520</v>
      </c>
      <c r="F55" s="356">
        <v>4.9000000000000004</v>
      </c>
      <c r="G55" s="356"/>
      <c r="H55" s="357">
        <v>1</v>
      </c>
      <c r="I55" s="38"/>
      <c r="J55" s="247">
        <v>1.4</v>
      </c>
      <c r="K55" s="247">
        <v>1.68</v>
      </c>
      <c r="L55" s="247">
        <v>2.23</v>
      </c>
      <c r="M55" s="247">
        <v>2.57</v>
      </c>
      <c r="N55" s="77">
        <f>'СДП (план)'!N54</f>
        <v>0</v>
      </c>
      <c r="O55" s="77">
        <f>'СДП (план)'!O54</f>
        <v>0</v>
      </c>
      <c r="P55" s="76">
        <f t="shared" si="136"/>
        <v>0</v>
      </c>
      <c r="Q55" s="76">
        <f t="shared" si="137"/>
        <v>0</v>
      </c>
      <c r="R55" s="76"/>
      <c r="S55" s="76"/>
      <c r="T55" s="76"/>
      <c r="U55" s="76"/>
      <c r="V55" s="76">
        <f t="shared" si="2276"/>
        <v>0</v>
      </c>
      <c r="W55" s="76">
        <f t="shared" si="2277"/>
        <v>0</v>
      </c>
      <c r="X55" s="76">
        <f t="shared" si="2278"/>
        <v>0</v>
      </c>
      <c r="Y55" s="76">
        <f t="shared" si="2279"/>
        <v>0</v>
      </c>
      <c r="Z55" s="76">
        <f t="shared" si="2280"/>
        <v>0</v>
      </c>
      <c r="AA55" s="218">
        <f>'СДП (план)'!P54</f>
        <v>0</v>
      </c>
      <c r="AB55" s="218">
        <f>'СДП (план)'!Q54</f>
        <v>0</v>
      </c>
      <c r="AC55" s="76">
        <f t="shared" si="141"/>
        <v>0</v>
      </c>
      <c r="AD55" s="76">
        <f t="shared" si="142"/>
        <v>0</v>
      </c>
      <c r="AE55" s="76"/>
      <c r="AF55" s="76"/>
      <c r="AG55" s="76"/>
      <c r="AH55" s="76"/>
      <c r="AI55" s="76">
        <f t="shared" si="2281"/>
        <v>0</v>
      </c>
      <c r="AJ55" s="76">
        <f t="shared" si="2282"/>
        <v>0</v>
      </c>
      <c r="AK55" s="76">
        <f t="shared" si="2283"/>
        <v>0</v>
      </c>
      <c r="AL55" s="76">
        <f t="shared" si="145"/>
        <v>0</v>
      </c>
      <c r="AM55" s="76">
        <f t="shared" si="146"/>
        <v>0</v>
      </c>
      <c r="AN55" s="77">
        <f>'СДП (план)'!R54</f>
        <v>0</v>
      </c>
      <c r="AO55" s="76">
        <f>'СДП (план)'!S54</f>
        <v>0</v>
      </c>
      <c r="AP55" s="76">
        <f t="shared" si="147"/>
        <v>0</v>
      </c>
      <c r="AQ55" s="76">
        <f t="shared" si="148"/>
        <v>0</v>
      </c>
      <c r="AR55" s="76"/>
      <c r="AS55" s="76"/>
      <c r="AT55" s="76"/>
      <c r="AU55" s="76"/>
      <c r="AV55" s="76">
        <f t="shared" si="2284"/>
        <v>0</v>
      </c>
      <c r="AW55" s="76">
        <f t="shared" si="2285"/>
        <v>0</v>
      </c>
      <c r="AX55" s="76">
        <f t="shared" si="2286"/>
        <v>0</v>
      </c>
      <c r="AY55" s="76">
        <f t="shared" si="151"/>
        <v>0</v>
      </c>
      <c r="AZ55" s="76">
        <f t="shared" si="152"/>
        <v>0</v>
      </c>
      <c r="BA55" s="165">
        <f>'СДП (план)'!T54</f>
        <v>0</v>
      </c>
      <c r="BB55" s="4">
        <f>'СДП (план)'!U54</f>
        <v>0</v>
      </c>
      <c r="BC55" s="76">
        <f t="shared" si="153"/>
        <v>0</v>
      </c>
      <c r="BD55" s="76">
        <f t="shared" si="154"/>
        <v>0</v>
      </c>
      <c r="BE55" s="76"/>
      <c r="BF55" s="76"/>
      <c r="BG55" s="76"/>
      <c r="BH55" s="76"/>
      <c r="BI55" s="76">
        <f t="shared" si="2287"/>
        <v>0</v>
      </c>
      <c r="BJ55" s="76">
        <f t="shared" si="2288"/>
        <v>0</v>
      </c>
      <c r="BK55" s="76">
        <f t="shared" si="2289"/>
        <v>0</v>
      </c>
      <c r="BL55" s="76">
        <f t="shared" si="157"/>
        <v>0</v>
      </c>
      <c r="BM55" s="76">
        <f t="shared" si="158"/>
        <v>0</v>
      </c>
      <c r="BN55" s="77">
        <f>'СДП (план)'!V54</f>
        <v>0</v>
      </c>
      <c r="BO55" s="76">
        <f>'СДП (план)'!W54</f>
        <v>0</v>
      </c>
      <c r="BP55" s="76">
        <f t="shared" si="159"/>
        <v>0</v>
      </c>
      <c r="BQ55" s="76">
        <f t="shared" si="160"/>
        <v>0</v>
      </c>
      <c r="BR55" s="76"/>
      <c r="BS55" s="76"/>
      <c r="BT55" s="76"/>
      <c r="BU55" s="76"/>
      <c r="BV55" s="76">
        <f t="shared" si="2290"/>
        <v>0</v>
      </c>
      <c r="BW55" s="76">
        <f t="shared" si="2291"/>
        <v>0</v>
      </c>
      <c r="BX55" s="76">
        <f t="shared" si="2292"/>
        <v>0</v>
      </c>
      <c r="BY55" s="76">
        <f t="shared" si="399"/>
        <v>0</v>
      </c>
      <c r="BZ55" s="76">
        <f t="shared" si="400"/>
        <v>0</v>
      </c>
      <c r="CA55" s="79">
        <f>'СДП (план)'!X54</f>
        <v>0</v>
      </c>
      <c r="CB55" s="76">
        <f>'СДП (план)'!Y54</f>
        <v>0</v>
      </c>
      <c r="CC55" s="76">
        <f t="shared" si="164"/>
        <v>0</v>
      </c>
      <c r="CD55" s="76">
        <f t="shared" si="165"/>
        <v>0</v>
      </c>
      <c r="CE55" s="76"/>
      <c r="CF55" s="76"/>
      <c r="CG55" s="76"/>
      <c r="CH55" s="76"/>
      <c r="CI55" s="76">
        <f t="shared" si="2293"/>
        <v>0</v>
      </c>
      <c r="CJ55" s="76">
        <f t="shared" si="2294"/>
        <v>0</v>
      </c>
      <c r="CK55" s="76">
        <f t="shared" si="2295"/>
        <v>0</v>
      </c>
      <c r="CL55" s="76">
        <f t="shared" si="168"/>
        <v>0</v>
      </c>
      <c r="CM55" s="76">
        <f t="shared" si="169"/>
        <v>0</v>
      </c>
      <c r="CN55" s="78">
        <f>'СДП (план)'!Z54</f>
        <v>0</v>
      </c>
      <c r="CO55" s="78">
        <f>'СДП (план)'!AA54</f>
        <v>0</v>
      </c>
      <c r="CP55" s="76">
        <f t="shared" si="170"/>
        <v>0</v>
      </c>
      <c r="CQ55" s="76">
        <f t="shared" si="171"/>
        <v>0</v>
      </c>
      <c r="CR55" s="76"/>
      <c r="CS55" s="76"/>
      <c r="CT55" s="76"/>
      <c r="CU55" s="76"/>
      <c r="CV55" s="76">
        <f t="shared" si="2296"/>
        <v>0</v>
      </c>
      <c r="CW55" s="76">
        <f t="shared" si="2297"/>
        <v>0</v>
      </c>
      <c r="CX55" s="76">
        <f t="shared" si="2298"/>
        <v>0</v>
      </c>
      <c r="CY55" s="76">
        <f t="shared" si="174"/>
        <v>0</v>
      </c>
      <c r="CZ55" s="76">
        <f t="shared" si="175"/>
        <v>0</v>
      </c>
      <c r="DA55" s="9">
        <f>'СДП (план)'!AB54</f>
        <v>0</v>
      </c>
      <c r="DB55" s="4">
        <f>'СДП (план)'!AC54</f>
        <v>0</v>
      </c>
      <c r="DC55" s="76">
        <f t="shared" si="176"/>
        <v>0</v>
      </c>
      <c r="DD55" s="76">
        <f t="shared" si="177"/>
        <v>0</v>
      </c>
      <c r="DE55" s="76"/>
      <c r="DF55" s="76"/>
      <c r="DG55" s="76"/>
      <c r="DH55" s="76"/>
      <c r="DI55" s="76">
        <f t="shared" si="2299"/>
        <v>0</v>
      </c>
      <c r="DJ55" s="76">
        <f t="shared" si="2300"/>
        <v>0</v>
      </c>
      <c r="DK55" s="76">
        <f t="shared" si="2301"/>
        <v>0</v>
      </c>
      <c r="DL55" s="76">
        <f t="shared" si="180"/>
        <v>0</v>
      </c>
      <c r="DM55" s="76">
        <f t="shared" si="181"/>
        <v>0</v>
      </c>
      <c r="DN55" s="77">
        <f>'СДП (план)'!AD54</f>
        <v>0</v>
      </c>
      <c r="DO55" s="76">
        <f>'СДП (план)'!AE54</f>
        <v>0</v>
      </c>
      <c r="DP55" s="76">
        <f t="shared" si="182"/>
        <v>0</v>
      </c>
      <c r="DQ55" s="76">
        <f t="shared" si="183"/>
        <v>0</v>
      </c>
      <c r="DR55" s="76"/>
      <c r="DS55" s="76"/>
      <c r="DT55" s="76"/>
      <c r="DU55" s="76"/>
      <c r="DV55" s="76">
        <f t="shared" si="2302"/>
        <v>0</v>
      </c>
      <c r="DW55" s="76">
        <f t="shared" si="2303"/>
        <v>0</v>
      </c>
      <c r="DX55" s="76">
        <f t="shared" si="2304"/>
        <v>0</v>
      </c>
      <c r="DY55" s="76">
        <f t="shared" si="186"/>
        <v>0</v>
      </c>
      <c r="DZ55" s="76">
        <f t="shared" si="187"/>
        <v>0</v>
      </c>
      <c r="EA55" s="9">
        <f>'СДП (план)'!AF54</f>
        <v>0</v>
      </c>
      <c r="EB55" s="4">
        <f>'СДП (план)'!AG54</f>
        <v>0</v>
      </c>
      <c r="EC55" s="76">
        <f t="shared" si="188"/>
        <v>0</v>
      </c>
      <c r="ED55" s="76">
        <f t="shared" si="189"/>
        <v>0</v>
      </c>
      <c r="EE55" s="76"/>
      <c r="EF55" s="76"/>
      <c r="EG55" s="76"/>
      <c r="EH55" s="76"/>
      <c r="EI55" s="76">
        <f t="shared" si="2305"/>
        <v>0</v>
      </c>
      <c r="EJ55" s="76">
        <f t="shared" si="2306"/>
        <v>0</v>
      </c>
      <c r="EK55" s="76">
        <f t="shared" si="2307"/>
        <v>0</v>
      </c>
      <c r="EL55" s="76">
        <f t="shared" si="191"/>
        <v>0</v>
      </c>
      <c r="EM55" s="76">
        <f t="shared" si="192"/>
        <v>0</v>
      </c>
      <c r="EN55" s="9">
        <f>'СДП (план)'!AH54</f>
        <v>0</v>
      </c>
      <c r="EO55" s="4">
        <f>'СДП (план)'!AI54</f>
        <v>0</v>
      </c>
      <c r="EP55" s="76">
        <f t="shared" si="193"/>
        <v>0</v>
      </c>
      <c r="EQ55" s="76">
        <f t="shared" si="194"/>
        <v>0</v>
      </c>
      <c r="ER55" s="76"/>
      <c r="ES55" s="76"/>
      <c r="ET55" s="76"/>
      <c r="EU55" s="76"/>
      <c r="EV55" s="76">
        <f t="shared" si="2308"/>
        <v>0</v>
      </c>
      <c r="EW55" s="76">
        <f t="shared" si="2309"/>
        <v>0</v>
      </c>
      <c r="EX55" s="76">
        <f t="shared" si="2310"/>
        <v>0</v>
      </c>
      <c r="EY55" s="76">
        <f t="shared" si="197"/>
        <v>0</v>
      </c>
      <c r="EZ55" s="76">
        <f t="shared" si="198"/>
        <v>0</v>
      </c>
      <c r="FA55" s="77">
        <f>'СДП (план)'!AJ54</f>
        <v>0</v>
      </c>
      <c r="FB55" s="76">
        <f>'СДП (план)'!AK54</f>
        <v>0</v>
      </c>
      <c r="FC55" s="76">
        <f t="shared" si="199"/>
        <v>0</v>
      </c>
      <c r="FD55" s="76">
        <f t="shared" si="200"/>
        <v>0</v>
      </c>
      <c r="FE55" s="76"/>
      <c r="FF55" s="76"/>
      <c r="FG55" s="76"/>
      <c r="FH55" s="76"/>
      <c r="FI55" s="76">
        <f t="shared" si="2311"/>
        <v>0</v>
      </c>
      <c r="FJ55" s="76">
        <f t="shared" si="2312"/>
        <v>0</v>
      </c>
      <c r="FK55" s="76">
        <f t="shared" si="2313"/>
        <v>0</v>
      </c>
      <c r="FL55" s="76">
        <f t="shared" si="202"/>
        <v>0</v>
      </c>
      <c r="FM55" s="76">
        <f t="shared" si="203"/>
        <v>0</v>
      </c>
      <c r="FN55" s="78">
        <f>'СДП (план)'!AL54</f>
        <v>0</v>
      </c>
      <c r="FO55" s="251">
        <f>'СДП (план)'!AM54</f>
        <v>0</v>
      </c>
      <c r="FP55" s="76">
        <f t="shared" si="204"/>
        <v>0</v>
      </c>
      <c r="FQ55" s="76">
        <f t="shared" si="205"/>
        <v>0</v>
      </c>
      <c r="FR55" s="76"/>
      <c r="FS55" s="76"/>
      <c r="FT55" s="76"/>
      <c r="FU55" s="76"/>
      <c r="FV55" s="76">
        <f t="shared" si="2314"/>
        <v>0</v>
      </c>
      <c r="FW55" s="76">
        <f t="shared" si="2315"/>
        <v>0</v>
      </c>
      <c r="FX55" s="76">
        <f t="shared" si="2316"/>
        <v>0</v>
      </c>
      <c r="FY55" s="76">
        <f t="shared" si="208"/>
        <v>0</v>
      </c>
      <c r="FZ55" s="76">
        <f t="shared" si="209"/>
        <v>0</v>
      </c>
      <c r="GA55" s="77">
        <f>'СДП (план)'!AN54</f>
        <v>0</v>
      </c>
      <c r="GB55" s="76">
        <f>'СДП (план)'!AO54</f>
        <v>0</v>
      </c>
      <c r="GC55" s="76">
        <f t="shared" si="210"/>
        <v>0</v>
      </c>
      <c r="GD55" s="76">
        <f t="shared" si="211"/>
        <v>0</v>
      </c>
      <c r="GE55" s="76"/>
      <c r="GF55" s="76"/>
      <c r="GG55" s="76"/>
      <c r="GH55" s="76"/>
      <c r="GI55" s="76">
        <f t="shared" si="2317"/>
        <v>0</v>
      </c>
      <c r="GJ55" s="76">
        <f t="shared" si="2318"/>
        <v>0</v>
      </c>
      <c r="GK55" s="76">
        <f t="shared" si="2319"/>
        <v>0</v>
      </c>
      <c r="GL55" s="76">
        <f t="shared" si="213"/>
        <v>0</v>
      </c>
      <c r="GM55" s="76">
        <f t="shared" si="214"/>
        <v>0</v>
      </c>
      <c r="GN55" s="77">
        <f>'СДП (план)'!AP54</f>
        <v>0</v>
      </c>
      <c r="GO55" s="76">
        <f>'СДП (план)'!AQ54</f>
        <v>0</v>
      </c>
      <c r="GP55" s="76">
        <f t="shared" si="215"/>
        <v>0</v>
      </c>
      <c r="GQ55" s="76">
        <f t="shared" si="216"/>
        <v>0</v>
      </c>
      <c r="GR55" s="76"/>
      <c r="GS55" s="76"/>
      <c r="GT55" s="76"/>
      <c r="GU55" s="76"/>
      <c r="GV55" s="76">
        <f t="shared" si="2320"/>
        <v>0</v>
      </c>
      <c r="GW55" s="76">
        <f t="shared" si="2321"/>
        <v>0</v>
      </c>
      <c r="GX55" s="76">
        <f t="shared" si="2322"/>
        <v>0</v>
      </c>
      <c r="GY55" s="76">
        <f t="shared" si="218"/>
        <v>0</v>
      </c>
      <c r="GZ55" s="76">
        <f t="shared" si="219"/>
        <v>0</v>
      </c>
      <c r="HA55" s="77">
        <f>'СДП (план)'!AR54</f>
        <v>0</v>
      </c>
      <c r="HB55" s="76">
        <f>'СДП (план)'!AS54</f>
        <v>0</v>
      </c>
      <c r="HC55" s="76">
        <f t="shared" si="220"/>
        <v>0</v>
      </c>
      <c r="HD55" s="76">
        <f t="shared" si="221"/>
        <v>0</v>
      </c>
      <c r="HE55" s="76"/>
      <c r="HF55" s="76"/>
      <c r="HG55" s="76"/>
      <c r="HH55" s="76"/>
      <c r="HI55" s="76">
        <f t="shared" si="2323"/>
        <v>0</v>
      </c>
      <c r="HJ55" s="76">
        <f t="shared" si="2324"/>
        <v>0</v>
      </c>
      <c r="HK55" s="76">
        <f t="shared" si="2325"/>
        <v>0</v>
      </c>
      <c r="HL55" s="76">
        <f t="shared" si="224"/>
        <v>0</v>
      </c>
      <c r="HM55" s="76">
        <f t="shared" si="225"/>
        <v>0</v>
      </c>
      <c r="HN55" s="9">
        <f>'СДП (план)'!AT54</f>
        <v>0</v>
      </c>
      <c r="HO55" s="4">
        <f>'СДП (план)'!AU54</f>
        <v>0</v>
      </c>
      <c r="HP55" s="76">
        <f t="shared" si="226"/>
        <v>0</v>
      </c>
      <c r="HQ55" s="76">
        <f t="shared" si="227"/>
        <v>0</v>
      </c>
      <c r="HR55" s="76"/>
      <c r="HS55" s="76"/>
      <c r="HT55" s="76"/>
      <c r="HU55" s="76"/>
      <c r="HV55" s="76">
        <f t="shared" si="2326"/>
        <v>0</v>
      </c>
      <c r="HW55" s="76">
        <f t="shared" si="2327"/>
        <v>0</v>
      </c>
      <c r="HX55" s="76">
        <f t="shared" si="2328"/>
        <v>0</v>
      </c>
      <c r="HY55" s="76">
        <f t="shared" si="230"/>
        <v>0</v>
      </c>
      <c r="HZ55" s="76">
        <f t="shared" si="231"/>
        <v>0</v>
      </c>
      <c r="IA55" s="9">
        <f>'СДП (план)'!AV54</f>
        <v>0</v>
      </c>
      <c r="IB55" s="4">
        <f>'СДП (план)'!AW54</f>
        <v>0</v>
      </c>
      <c r="IC55" s="76">
        <f t="shared" si="232"/>
        <v>0</v>
      </c>
      <c r="ID55" s="76">
        <f t="shared" si="233"/>
        <v>0</v>
      </c>
      <c r="IE55" s="76"/>
      <c r="IF55" s="76"/>
      <c r="IG55" s="76"/>
      <c r="IH55" s="76"/>
      <c r="II55" s="76">
        <f t="shared" si="2329"/>
        <v>0</v>
      </c>
      <c r="IJ55" s="76">
        <f t="shared" si="2330"/>
        <v>0</v>
      </c>
      <c r="IK55" s="76">
        <f t="shared" si="2331"/>
        <v>0</v>
      </c>
      <c r="IL55" s="76">
        <f t="shared" si="236"/>
        <v>0</v>
      </c>
      <c r="IM55" s="76">
        <f t="shared" si="237"/>
        <v>0</v>
      </c>
      <c r="IN55" s="9">
        <f>'СДП (план)'!AX54</f>
        <v>0</v>
      </c>
      <c r="IO55" s="4">
        <f>'СДП (план)'!AY54</f>
        <v>0</v>
      </c>
      <c r="IP55" s="76">
        <f t="shared" si="238"/>
        <v>0</v>
      </c>
      <c r="IQ55" s="76">
        <f t="shared" si="239"/>
        <v>0</v>
      </c>
      <c r="IR55" s="76"/>
      <c r="IS55" s="76"/>
      <c r="IT55" s="76"/>
      <c r="IU55" s="76"/>
      <c r="IV55" s="76">
        <f t="shared" si="2332"/>
        <v>0</v>
      </c>
      <c r="IW55" s="76">
        <f t="shared" si="2333"/>
        <v>0</v>
      </c>
      <c r="IX55" s="76">
        <f t="shared" si="2334"/>
        <v>0</v>
      </c>
      <c r="IY55" s="76">
        <f t="shared" si="242"/>
        <v>0</v>
      </c>
      <c r="IZ55" s="76">
        <f t="shared" si="243"/>
        <v>0</v>
      </c>
      <c r="JA55" s="77">
        <f>'СДП (план)'!AZ54</f>
        <v>0</v>
      </c>
      <c r="JB55" s="76">
        <f>'СДП (план)'!BA54</f>
        <v>0</v>
      </c>
      <c r="JC55" s="76">
        <f t="shared" si="244"/>
        <v>0</v>
      </c>
      <c r="JD55" s="76">
        <f t="shared" si="245"/>
        <v>0</v>
      </c>
      <c r="JE55" s="76"/>
      <c r="JF55" s="76"/>
      <c r="JG55" s="76"/>
      <c r="JH55" s="76"/>
      <c r="JI55" s="76">
        <f t="shared" si="2335"/>
        <v>0</v>
      </c>
      <c r="JJ55" s="76">
        <f t="shared" si="2336"/>
        <v>0</v>
      </c>
      <c r="JK55" s="76">
        <f t="shared" si="2337"/>
        <v>0</v>
      </c>
      <c r="JL55" s="76">
        <f t="shared" si="247"/>
        <v>0</v>
      </c>
      <c r="JM55" s="76">
        <f t="shared" si="248"/>
        <v>0</v>
      </c>
      <c r="JN55" s="77">
        <f>'СДП (план)'!BB54</f>
        <v>0</v>
      </c>
      <c r="JO55" s="76">
        <f>'СДП (план)'!BC54</f>
        <v>0</v>
      </c>
      <c r="JP55" s="76">
        <f t="shared" si="249"/>
        <v>0</v>
      </c>
      <c r="JQ55" s="76">
        <f t="shared" si="250"/>
        <v>0</v>
      </c>
      <c r="JR55" s="76"/>
      <c r="JS55" s="76"/>
      <c r="JT55" s="76"/>
      <c r="JU55" s="76"/>
      <c r="JV55" s="76">
        <f t="shared" si="2338"/>
        <v>0</v>
      </c>
      <c r="JW55" s="76">
        <f t="shared" si="2339"/>
        <v>0</v>
      </c>
      <c r="JX55" s="76">
        <f t="shared" si="2340"/>
        <v>0</v>
      </c>
      <c r="JY55" s="76">
        <f t="shared" si="252"/>
        <v>0</v>
      </c>
      <c r="JZ55" s="76">
        <f t="shared" si="253"/>
        <v>0</v>
      </c>
      <c r="KA55" s="79">
        <f>'СДП (план)'!BD54</f>
        <v>0</v>
      </c>
      <c r="KB55" s="79">
        <f>'СДП (план)'!BE54</f>
        <v>0</v>
      </c>
      <c r="KC55" s="76">
        <f t="shared" si="254"/>
        <v>0</v>
      </c>
      <c r="KD55" s="76">
        <f t="shared" si="255"/>
        <v>0</v>
      </c>
      <c r="KE55" s="76"/>
      <c r="KF55" s="76"/>
      <c r="KG55" s="76"/>
      <c r="KH55" s="76"/>
      <c r="KI55" s="76">
        <f t="shared" si="2341"/>
        <v>0</v>
      </c>
      <c r="KJ55" s="76">
        <f t="shared" si="2342"/>
        <v>0</v>
      </c>
      <c r="KK55" s="76">
        <f t="shared" si="2343"/>
        <v>0</v>
      </c>
      <c r="KL55" s="76">
        <f t="shared" si="258"/>
        <v>0</v>
      </c>
      <c r="KM55" s="76">
        <f t="shared" si="259"/>
        <v>0</v>
      </c>
      <c r="KN55" s="79">
        <f>'СДП (план)'!BF54</f>
        <v>0</v>
      </c>
      <c r="KO55" s="79">
        <f>'СДП (план)'!BG54</f>
        <v>0</v>
      </c>
      <c r="KP55" s="76">
        <f t="shared" si="260"/>
        <v>0</v>
      </c>
      <c r="KQ55" s="76">
        <f t="shared" si="261"/>
        <v>0</v>
      </c>
      <c r="KR55" s="76"/>
      <c r="KS55" s="76"/>
      <c r="KT55" s="76"/>
      <c r="KU55" s="76"/>
      <c r="KV55" s="76">
        <f t="shared" si="2344"/>
        <v>0</v>
      </c>
      <c r="KW55" s="76">
        <f t="shared" si="2345"/>
        <v>0</v>
      </c>
      <c r="KX55" s="76">
        <f t="shared" si="2346"/>
        <v>0</v>
      </c>
      <c r="KY55" s="76">
        <f t="shared" si="264"/>
        <v>0</v>
      </c>
      <c r="KZ55" s="76">
        <f t="shared" si="265"/>
        <v>0</v>
      </c>
      <c r="LA55" s="77">
        <f>'СДП (план)'!BH54</f>
        <v>0</v>
      </c>
      <c r="LB55" s="76">
        <f>'СДП (план)'!BI54</f>
        <v>0</v>
      </c>
      <c r="LC55" s="76">
        <f t="shared" si="266"/>
        <v>0</v>
      </c>
      <c r="LD55" s="76">
        <f t="shared" si="267"/>
        <v>0</v>
      </c>
      <c r="LE55" s="76"/>
      <c r="LF55" s="76"/>
      <c r="LG55" s="76"/>
      <c r="LH55" s="76"/>
      <c r="LI55" s="76">
        <f t="shared" si="2347"/>
        <v>0</v>
      </c>
      <c r="LJ55" s="76">
        <f t="shared" si="2348"/>
        <v>0</v>
      </c>
      <c r="LK55" s="76">
        <f t="shared" si="2349"/>
        <v>0</v>
      </c>
      <c r="LL55" s="76">
        <f t="shared" si="270"/>
        <v>0</v>
      </c>
      <c r="LM55" s="76">
        <f t="shared" si="271"/>
        <v>0</v>
      </c>
      <c r="LN55" s="77">
        <f>'СДП (план)'!BJ54</f>
        <v>0</v>
      </c>
      <c r="LO55" s="76">
        <f>'СДП (план)'!BK54</f>
        <v>0</v>
      </c>
      <c r="LP55" s="76">
        <f t="shared" si="272"/>
        <v>0</v>
      </c>
      <c r="LQ55" s="76">
        <f t="shared" si="273"/>
        <v>0</v>
      </c>
      <c r="LR55" s="76"/>
      <c r="LS55" s="76"/>
      <c r="LT55" s="76"/>
      <c r="LU55" s="76"/>
      <c r="LV55" s="76">
        <f t="shared" si="2350"/>
        <v>0</v>
      </c>
      <c r="LW55" s="76">
        <f t="shared" si="2351"/>
        <v>0</v>
      </c>
      <c r="LX55" s="76">
        <f t="shared" si="2352"/>
        <v>0</v>
      </c>
      <c r="LY55" s="76">
        <f t="shared" si="275"/>
        <v>0</v>
      </c>
      <c r="LZ55" s="76">
        <f t="shared" si="276"/>
        <v>0</v>
      </c>
      <c r="MA55" s="77">
        <f>'СДП (план)'!BL54</f>
        <v>0</v>
      </c>
      <c r="MB55" s="76">
        <f>'СДП (план)'!BM54</f>
        <v>0</v>
      </c>
      <c r="MC55" s="76">
        <f t="shared" si="277"/>
        <v>0</v>
      </c>
      <c r="MD55" s="76">
        <f t="shared" si="278"/>
        <v>0</v>
      </c>
      <c r="ME55" s="76"/>
      <c r="MF55" s="76"/>
      <c r="MG55" s="76"/>
      <c r="MH55" s="76"/>
      <c r="MI55" s="76">
        <f t="shared" si="2353"/>
        <v>0</v>
      </c>
      <c r="MJ55" s="76">
        <f t="shared" si="2354"/>
        <v>0</v>
      </c>
      <c r="MK55" s="76">
        <f t="shared" si="2355"/>
        <v>0</v>
      </c>
      <c r="ML55" s="76">
        <f t="shared" si="281"/>
        <v>0</v>
      </c>
      <c r="MM55" s="76">
        <f t="shared" si="282"/>
        <v>0</v>
      </c>
      <c r="MN55" s="77">
        <f>'СДП (план)'!BN54</f>
        <v>0</v>
      </c>
      <c r="MO55" s="76">
        <f>'СДП (план)'!BO54</f>
        <v>0</v>
      </c>
      <c r="MP55" s="76">
        <f t="shared" si="283"/>
        <v>0</v>
      </c>
      <c r="MQ55" s="76">
        <f t="shared" si="284"/>
        <v>0</v>
      </c>
      <c r="MR55" s="76"/>
      <c r="MS55" s="76"/>
      <c r="MT55" s="76"/>
      <c r="MU55" s="76"/>
      <c r="MV55" s="76">
        <f t="shared" si="2356"/>
        <v>0</v>
      </c>
      <c r="MW55" s="76">
        <f t="shared" si="2357"/>
        <v>0</v>
      </c>
      <c r="MX55" s="76">
        <f t="shared" si="2358"/>
        <v>0</v>
      </c>
      <c r="MY55" s="76">
        <f t="shared" si="287"/>
        <v>0</v>
      </c>
      <c r="MZ55" s="76">
        <f t="shared" si="288"/>
        <v>0</v>
      </c>
      <c r="NA55" s="77">
        <f>'СДП (план)'!BP54</f>
        <v>0</v>
      </c>
      <c r="NB55" s="76">
        <f>'СДП (план)'!BQ54</f>
        <v>0</v>
      </c>
      <c r="NC55" s="76">
        <f t="shared" si="289"/>
        <v>0</v>
      </c>
      <c r="ND55" s="76">
        <f t="shared" si="290"/>
        <v>0</v>
      </c>
      <c r="NE55" s="76"/>
      <c r="NF55" s="76"/>
      <c r="NG55" s="76"/>
      <c r="NH55" s="76"/>
      <c r="NI55" s="76">
        <f t="shared" si="2359"/>
        <v>0</v>
      </c>
      <c r="NJ55" s="76">
        <f t="shared" si="2360"/>
        <v>0</v>
      </c>
      <c r="NK55" s="76">
        <f t="shared" si="2361"/>
        <v>0</v>
      </c>
      <c r="NL55" s="76">
        <f t="shared" si="293"/>
        <v>0</v>
      </c>
      <c r="NM55" s="76">
        <f t="shared" si="294"/>
        <v>0</v>
      </c>
      <c r="NN55" s="77">
        <f>'СДП (план)'!BR54</f>
        <v>0</v>
      </c>
      <c r="NO55" s="76">
        <f>'СДП (план)'!BS54</f>
        <v>0</v>
      </c>
      <c r="NP55" s="76">
        <f t="shared" si="295"/>
        <v>0</v>
      </c>
      <c r="NQ55" s="76">
        <f t="shared" si="296"/>
        <v>0</v>
      </c>
      <c r="NR55" s="76"/>
      <c r="NS55" s="76"/>
      <c r="NT55" s="76"/>
      <c r="NU55" s="76"/>
      <c r="NV55" s="76">
        <f t="shared" si="2362"/>
        <v>0</v>
      </c>
      <c r="NW55" s="76">
        <f t="shared" si="2363"/>
        <v>0</v>
      </c>
      <c r="NX55" s="76">
        <f t="shared" si="2364"/>
        <v>0</v>
      </c>
      <c r="NY55" s="76">
        <f t="shared" si="299"/>
        <v>0</v>
      </c>
      <c r="NZ55" s="76">
        <f t="shared" si="300"/>
        <v>0</v>
      </c>
      <c r="OA55" s="77">
        <f>'СДП (план)'!BT54</f>
        <v>0</v>
      </c>
      <c r="OB55" s="76">
        <f>'СДП (план)'!BU54</f>
        <v>0</v>
      </c>
      <c r="OC55" s="76">
        <f t="shared" si="301"/>
        <v>0</v>
      </c>
      <c r="OD55" s="76">
        <f t="shared" si="302"/>
        <v>0</v>
      </c>
      <c r="OE55" s="76"/>
      <c r="OF55" s="76"/>
      <c r="OG55" s="76"/>
      <c r="OH55" s="76"/>
      <c r="OI55" s="76">
        <f t="shared" si="2365"/>
        <v>0</v>
      </c>
      <c r="OJ55" s="76">
        <f t="shared" si="2366"/>
        <v>0</v>
      </c>
      <c r="OK55" s="76">
        <f t="shared" si="2367"/>
        <v>0</v>
      </c>
      <c r="OL55" s="76">
        <f t="shared" si="305"/>
        <v>0</v>
      </c>
      <c r="OM55" s="76">
        <f t="shared" si="306"/>
        <v>0</v>
      </c>
      <c r="ON55" s="77">
        <f>'СДП (план)'!BV54</f>
        <v>0</v>
      </c>
      <c r="OO55" s="76">
        <f>'СДП (план)'!BW54</f>
        <v>0</v>
      </c>
      <c r="OP55" s="76">
        <f t="shared" si="307"/>
        <v>0</v>
      </c>
      <c r="OQ55" s="76">
        <f t="shared" si="308"/>
        <v>0</v>
      </c>
      <c r="OR55" s="76"/>
      <c r="OS55" s="76"/>
      <c r="OT55" s="76"/>
      <c r="OU55" s="76"/>
      <c r="OV55" s="76">
        <f t="shared" si="2368"/>
        <v>0</v>
      </c>
      <c r="OW55" s="76">
        <f t="shared" si="2369"/>
        <v>0</v>
      </c>
      <c r="OX55" s="76">
        <f t="shared" si="2370"/>
        <v>0</v>
      </c>
      <c r="OY55" s="76">
        <f t="shared" si="310"/>
        <v>0</v>
      </c>
      <c r="OZ55" s="76">
        <f t="shared" si="311"/>
        <v>0</v>
      </c>
      <c r="PA55" s="77">
        <f>'СДП (план)'!BX54</f>
        <v>0</v>
      </c>
      <c r="PB55" s="76">
        <f>'СДП (план)'!BY54</f>
        <v>0</v>
      </c>
      <c r="PC55" s="76">
        <f t="shared" si="312"/>
        <v>0</v>
      </c>
      <c r="PD55" s="76">
        <f t="shared" si="313"/>
        <v>0</v>
      </c>
      <c r="PE55" s="76"/>
      <c r="PF55" s="76"/>
      <c r="PG55" s="76"/>
      <c r="PH55" s="76"/>
      <c r="PI55" s="76">
        <f t="shared" si="2371"/>
        <v>0</v>
      </c>
      <c r="PJ55" s="76">
        <f t="shared" si="2372"/>
        <v>0</v>
      </c>
      <c r="PK55" s="76">
        <f t="shared" si="2373"/>
        <v>0</v>
      </c>
      <c r="PL55" s="76">
        <f t="shared" si="315"/>
        <v>0</v>
      </c>
      <c r="PM55" s="76">
        <f t="shared" si="316"/>
        <v>0</v>
      </c>
      <c r="PN55" s="77">
        <f>'СДП (план)'!BZ54</f>
        <v>0</v>
      </c>
      <c r="PO55" s="76">
        <f>'СДП (план)'!CA54</f>
        <v>0</v>
      </c>
      <c r="PP55" s="76">
        <f t="shared" si="317"/>
        <v>0</v>
      </c>
      <c r="PQ55" s="76">
        <f t="shared" si="318"/>
        <v>0</v>
      </c>
      <c r="PR55" s="76"/>
      <c r="PS55" s="76"/>
      <c r="PT55" s="76"/>
      <c r="PU55" s="76"/>
      <c r="PV55" s="76">
        <f t="shared" si="2374"/>
        <v>0</v>
      </c>
      <c r="PW55" s="76">
        <f t="shared" si="2375"/>
        <v>0</v>
      </c>
      <c r="PX55" s="76">
        <f t="shared" si="2376"/>
        <v>0</v>
      </c>
      <c r="PY55" s="76">
        <f t="shared" si="321"/>
        <v>0</v>
      </c>
      <c r="PZ55" s="76">
        <f t="shared" si="322"/>
        <v>0</v>
      </c>
      <c r="QA55" s="77">
        <f>'СДП (план)'!CB54</f>
        <v>0</v>
      </c>
      <c r="QB55" s="76">
        <f>'СДП (план)'!CC54</f>
        <v>0</v>
      </c>
      <c r="QC55" s="76">
        <f t="shared" si="323"/>
        <v>0</v>
      </c>
      <c r="QD55" s="76">
        <f t="shared" si="324"/>
        <v>0</v>
      </c>
      <c r="QE55" s="76"/>
      <c r="QF55" s="76"/>
      <c r="QG55" s="76"/>
      <c r="QH55" s="76"/>
      <c r="QI55" s="76">
        <f t="shared" si="2377"/>
        <v>0</v>
      </c>
      <c r="QJ55" s="76">
        <f t="shared" si="2378"/>
        <v>0</v>
      </c>
      <c r="QK55" s="76">
        <f t="shared" si="2379"/>
        <v>0</v>
      </c>
      <c r="QL55" s="76">
        <f t="shared" si="326"/>
        <v>0</v>
      </c>
      <c r="QM55" s="76">
        <f t="shared" si="327"/>
        <v>0</v>
      </c>
      <c r="QN55" s="79">
        <f>'СДП (план)'!CD54</f>
        <v>0</v>
      </c>
      <c r="QO55" s="79">
        <f>'СДП (план)'!CE54</f>
        <v>0</v>
      </c>
      <c r="QP55" s="76">
        <f t="shared" si="328"/>
        <v>0</v>
      </c>
      <c r="QQ55" s="76">
        <f t="shared" si="329"/>
        <v>0</v>
      </c>
      <c r="QR55" s="76"/>
      <c r="QS55" s="76"/>
      <c r="QT55" s="76"/>
      <c r="QU55" s="76"/>
      <c r="QV55" s="76">
        <f t="shared" si="2380"/>
        <v>0</v>
      </c>
      <c r="QW55" s="76">
        <f t="shared" si="2381"/>
        <v>0</v>
      </c>
      <c r="QX55" s="76">
        <f t="shared" si="2382"/>
        <v>0</v>
      </c>
      <c r="QY55" s="76">
        <f t="shared" si="332"/>
        <v>0</v>
      </c>
      <c r="QZ55" s="76">
        <f t="shared" si="333"/>
        <v>0</v>
      </c>
      <c r="RA55" s="77">
        <f>'СДП (план)'!CF54</f>
        <v>0</v>
      </c>
      <c r="RB55" s="76">
        <f>'СДП (план)'!CG54</f>
        <v>0</v>
      </c>
      <c r="RC55" s="76">
        <f t="shared" si="334"/>
        <v>0</v>
      </c>
      <c r="RD55" s="76">
        <f t="shared" si="335"/>
        <v>0</v>
      </c>
      <c r="RE55" s="76"/>
      <c r="RF55" s="76"/>
      <c r="RG55" s="76"/>
      <c r="RH55" s="76"/>
      <c r="RI55" s="76">
        <f t="shared" si="2383"/>
        <v>0</v>
      </c>
      <c r="RJ55" s="76">
        <f t="shared" si="2384"/>
        <v>0</v>
      </c>
      <c r="RK55" s="76">
        <f t="shared" si="2385"/>
        <v>0</v>
      </c>
      <c r="RL55" s="76">
        <f t="shared" si="337"/>
        <v>0</v>
      </c>
      <c r="RM55" s="76">
        <f t="shared" si="338"/>
        <v>0</v>
      </c>
      <c r="RN55" s="77">
        <f>'СДП (план)'!CH54</f>
        <v>0</v>
      </c>
      <c r="RO55" s="76">
        <f>'СДП (план)'!CI54</f>
        <v>0</v>
      </c>
      <c r="RP55" s="76">
        <f t="shared" si="339"/>
        <v>0</v>
      </c>
      <c r="RQ55" s="76">
        <f t="shared" si="340"/>
        <v>0</v>
      </c>
      <c r="RR55" s="76"/>
      <c r="RS55" s="76"/>
      <c r="RT55" s="76"/>
      <c r="RU55" s="76"/>
      <c r="RV55" s="76">
        <f t="shared" si="2386"/>
        <v>0</v>
      </c>
      <c r="RW55" s="76">
        <f t="shared" si="2387"/>
        <v>0</v>
      </c>
      <c r="RX55" s="76">
        <f t="shared" si="2388"/>
        <v>0</v>
      </c>
      <c r="RY55" s="76">
        <f t="shared" si="343"/>
        <v>0</v>
      </c>
      <c r="RZ55" s="76">
        <f t="shared" si="344"/>
        <v>0</v>
      </c>
      <c r="SA55" s="77">
        <f>'СДП (план)'!CJ54</f>
        <v>0</v>
      </c>
      <c r="SB55" s="76">
        <f>'СДП (план)'!CK54</f>
        <v>0</v>
      </c>
      <c r="SC55" s="76">
        <f t="shared" si="345"/>
        <v>0</v>
      </c>
      <c r="SD55" s="76">
        <f t="shared" si="346"/>
        <v>0</v>
      </c>
      <c r="SE55" s="76"/>
      <c r="SF55" s="76"/>
      <c r="SG55" s="76"/>
      <c r="SH55" s="76"/>
      <c r="SI55" s="76">
        <f t="shared" si="2389"/>
        <v>0</v>
      </c>
      <c r="SJ55" s="76">
        <f t="shared" si="2390"/>
        <v>0</v>
      </c>
      <c r="SK55" s="76">
        <f t="shared" si="2391"/>
        <v>0</v>
      </c>
      <c r="SL55" s="76">
        <f t="shared" si="348"/>
        <v>0</v>
      </c>
      <c r="SM55" s="76">
        <f t="shared" si="349"/>
        <v>0</v>
      </c>
      <c r="SN55" s="77">
        <f>'СДП (план)'!CL54</f>
        <v>0</v>
      </c>
      <c r="SO55" s="76">
        <f>'СДП (план)'!CM54</f>
        <v>0</v>
      </c>
      <c r="SP55" s="76">
        <f t="shared" si="350"/>
        <v>0</v>
      </c>
      <c r="SQ55" s="76">
        <f t="shared" si="351"/>
        <v>0</v>
      </c>
      <c r="SR55" s="76"/>
      <c r="SS55" s="76"/>
      <c r="ST55" s="76"/>
      <c r="SU55" s="76"/>
      <c r="SV55" s="76">
        <f t="shared" si="2392"/>
        <v>0</v>
      </c>
      <c r="SW55" s="76">
        <f t="shared" si="2393"/>
        <v>0</v>
      </c>
      <c r="SX55" s="76">
        <f t="shared" si="2394"/>
        <v>0</v>
      </c>
      <c r="SY55" s="76">
        <f t="shared" si="354"/>
        <v>0</v>
      </c>
      <c r="SZ55" s="76">
        <f t="shared" si="355"/>
        <v>0</v>
      </c>
      <c r="TA55" s="77">
        <f>'СДП (план)'!CN54</f>
        <v>0</v>
      </c>
      <c r="TB55" s="76">
        <f>'СДП (план)'!CO54</f>
        <v>0</v>
      </c>
      <c r="TC55" s="76">
        <f t="shared" si="356"/>
        <v>0</v>
      </c>
      <c r="TD55" s="76">
        <f t="shared" si="357"/>
        <v>0</v>
      </c>
      <c r="TE55" s="76"/>
      <c r="TF55" s="76"/>
      <c r="TG55" s="76"/>
      <c r="TH55" s="76"/>
      <c r="TI55" s="76">
        <f t="shared" si="2395"/>
        <v>0</v>
      </c>
      <c r="TJ55" s="76">
        <f t="shared" si="2396"/>
        <v>0</v>
      </c>
      <c r="TK55" s="76">
        <f t="shared" si="2397"/>
        <v>0</v>
      </c>
      <c r="TL55" s="76">
        <f t="shared" si="360"/>
        <v>0</v>
      </c>
      <c r="TM55" s="76">
        <f t="shared" si="361"/>
        <v>0</v>
      </c>
      <c r="TN55" s="77">
        <f>'СДП (план)'!CP54</f>
        <v>0</v>
      </c>
      <c r="TO55" s="76">
        <f>'СДП (план)'!CQ54</f>
        <v>0</v>
      </c>
      <c r="TP55" s="76">
        <f t="shared" si="362"/>
        <v>0</v>
      </c>
      <c r="TQ55" s="76">
        <f t="shared" si="363"/>
        <v>0</v>
      </c>
      <c r="TR55" s="76"/>
      <c r="TS55" s="76"/>
      <c r="TT55" s="76"/>
      <c r="TU55" s="76"/>
      <c r="TV55" s="76">
        <f t="shared" si="2398"/>
        <v>0</v>
      </c>
      <c r="TW55" s="76">
        <f t="shared" si="2399"/>
        <v>0</v>
      </c>
      <c r="TX55" s="76">
        <f t="shared" si="2400"/>
        <v>0</v>
      </c>
      <c r="TY55" s="76">
        <f t="shared" si="366"/>
        <v>0</v>
      </c>
      <c r="TZ55" s="76">
        <f t="shared" si="367"/>
        <v>0</v>
      </c>
      <c r="UA55" s="9">
        <f>'СДП (план)'!CR54</f>
        <v>0</v>
      </c>
      <c r="UB55" s="4">
        <f>'СДП (план)'!CS54</f>
        <v>0</v>
      </c>
      <c r="UC55" s="76">
        <f t="shared" si="368"/>
        <v>0</v>
      </c>
      <c r="UD55" s="76">
        <f t="shared" si="369"/>
        <v>0</v>
      </c>
      <c r="UE55" s="76"/>
      <c r="UF55" s="76"/>
      <c r="UG55" s="76"/>
      <c r="UH55" s="76"/>
      <c r="UI55" s="76">
        <f t="shared" si="2401"/>
        <v>0</v>
      </c>
      <c r="UJ55" s="76">
        <f t="shared" si="2402"/>
        <v>0</v>
      </c>
      <c r="UK55" s="76">
        <f t="shared" si="2403"/>
        <v>0</v>
      </c>
      <c r="UL55" s="76">
        <f t="shared" si="371"/>
        <v>0</v>
      </c>
      <c r="UM55" s="76">
        <f t="shared" si="372"/>
        <v>0</v>
      </c>
      <c r="UN55" s="4">
        <f>'СДП (план)'!CT54</f>
        <v>0</v>
      </c>
      <c r="UO55" s="4">
        <f>'СДП (план)'!CU54</f>
        <v>0</v>
      </c>
      <c r="UP55" s="76">
        <f t="shared" si="373"/>
        <v>0</v>
      </c>
      <c r="UQ55" s="76">
        <f t="shared" si="374"/>
        <v>0</v>
      </c>
      <c r="UR55" s="76"/>
      <c r="US55" s="76"/>
      <c r="UT55" s="79"/>
      <c r="UU55" s="79"/>
      <c r="UV55" s="76">
        <f t="shared" si="2404"/>
        <v>0</v>
      </c>
      <c r="UW55" s="76">
        <f t="shared" si="2405"/>
        <v>0</v>
      </c>
      <c r="UX55" s="76">
        <f t="shared" si="2406"/>
        <v>0</v>
      </c>
      <c r="UY55" s="76">
        <f t="shared" si="376"/>
        <v>0</v>
      </c>
      <c r="UZ55" s="76">
        <f t="shared" si="377"/>
        <v>0</v>
      </c>
      <c r="VA55" s="76">
        <f>'СДП (план)'!CV54</f>
        <v>0</v>
      </c>
      <c r="VB55" s="76">
        <f>'СДП (план)'!CW54</f>
        <v>0</v>
      </c>
      <c r="VC55" s="76">
        <f t="shared" si="378"/>
        <v>0</v>
      </c>
      <c r="VD55" s="76">
        <f t="shared" si="379"/>
        <v>0</v>
      </c>
      <c r="VE55" s="76"/>
      <c r="VF55" s="76"/>
      <c r="VG55" s="76"/>
      <c r="VH55" s="76"/>
      <c r="VI55" s="76">
        <f t="shared" si="2407"/>
        <v>0</v>
      </c>
      <c r="VJ55" s="76">
        <f t="shared" si="2408"/>
        <v>0</v>
      </c>
      <c r="VK55" s="76">
        <f t="shared" si="2409"/>
        <v>0</v>
      </c>
      <c r="VL55" s="76">
        <f t="shared" si="381"/>
        <v>0</v>
      </c>
      <c r="VM55" s="76">
        <f t="shared" si="382"/>
        <v>0</v>
      </c>
      <c r="VN55" s="82">
        <f t="shared" si="2410"/>
        <v>0</v>
      </c>
      <c r="VO55" s="82">
        <f t="shared" si="2411"/>
        <v>0</v>
      </c>
      <c r="VP55" s="82">
        <f t="shared" si="2412"/>
        <v>0</v>
      </c>
      <c r="VQ55" s="82">
        <f t="shared" si="2413"/>
        <v>0</v>
      </c>
      <c r="VR55" s="82">
        <f t="shared" si="2414"/>
        <v>0</v>
      </c>
      <c r="VS55" s="82">
        <f t="shared" si="2415"/>
        <v>0</v>
      </c>
      <c r="VT55" s="82">
        <f t="shared" si="2416"/>
        <v>0</v>
      </c>
      <c r="VU55" s="82">
        <f t="shared" si="2417"/>
        <v>0</v>
      </c>
      <c r="VV55" s="82">
        <f t="shared" si="2418"/>
        <v>0</v>
      </c>
      <c r="VW55" s="82">
        <f t="shared" si="2419"/>
        <v>0</v>
      </c>
      <c r="VX55" s="82">
        <f t="shared" si="2420"/>
        <v>0</v>
      </c>
      <c r="VY55" s="82">
        <f t="shared" si="2421"/>
        <v>0</v>
      </c>
      <c r="VZ55" s="156">
        <f t="shared" si="2422"/>
        <v>0</v>
      </c>
      <c r="WB55" s="235"/>
      <c r="WC55" s="235"/>
      <c r="WD55" s="235"/>
      <c r="WE55" s="236">
        <f t="shared" si="538"/>
        <v>0</v>
      </c>
      <c r="WF55" s="236">
        <f t="shared" si="539"/>
        <v>0</v>
      </c>
      <c r="WG55" s="467"/>
      <c r="WH55" s="467" t="e">
        <f t="shared" si="1115"/>
        <v>#DIV/0!</v>
      </c>
    </row>
    <row r="56" spans="1:606" s="63" customFormat="1" ht="30" x14ac:dyDescent="0.25">
      <c r="A56" s="318"/>
      <c r="B56" s="318">
        <v>29</v>
      </c>
      <c r="C56" s="56" t="s">
        <v>500</v>
      </c>
      <c r="D56" s="320" t="s">
        <v>501</v>
      </c>
      <c r="E56" s="2">
        <v>13520</v>
      </c>
      <c r="F56" s="356">
        <v>22.2</v>
      </c>
      <c r="G56" s="356"/>
      <c r="H56" s="365">
        <v>0.85</v>
      </c>
      <c r="I56" s="38"/>
      <c r="J56" s="247">
        <v>1.4</v>
      </c>
      <c r="K56" s="247">
        <v>1.68</v>
      </c>
      <c r="L56" s="247">
        <v>2.23</v>
      </c>
      <c r="M56" s="247">
        <v>2.57</v>
      </c>
      <c r="N56" s="77">
        <f>'СДП (план)'!N55</f>
        <v>0</v>
      </c>
      <c r="O56" s="77">
        <f>'СДП (план)'!O55</f>
        <v>0</v>
      </c>
      <c r="P56" s="76">
        <f t="shared" si="136"/>
        <v>0</v>
      </c>
      <c r="Q56" s="76">
        <f t="shared" si="137"/>
        <v>0</v>
      </c>
      <c r="R56" s="76">
        <f>VLOOKUP($C56,факт!$D$7:$JQ$124,27,0)</f>
        <v>0</v>
      </c>
      <c r="S56" s="76">
        <f>VLOOKUP($C56,факт!$D$7:$JQ$124,28,0)</f>
        <v>0</v>
      </c>
      <c r="T56" s="76">
        <f>VLOOKUP($C56,факт!$D$7:$JQ$124,29,0)</f>
        <v>0</v>
      </c>
      <c r="U56" s="76">
        <f>VLOOKUP($C56,факт!$D$7:$JQ$124,30,0)</f>
        <v>0</v>
      </c>
      <c r="V56" s="76">
        <f t="shared" si="2276"/>
        <v>0</v>
      </c>
      <c r="W56" s="76">
        <f t="shared" si="2277"/>
        <v>0</v>
      </c>
      <c r="X56" s="76">
        <f t="shared" si="2278"/>
        <v>0</v>
      </c>
      <c r="Y56" s="76">
        <f t="shared" si="2279"/>
        <v>0</v>
      </c>
      <c r="Z56" s="76">
        <f t="shared" si="2280"/>
        <v>0</v>
      </c>
      <c r="AA56" s="218">
        <f>'СДП (план)'!P55</f>
        <v>0</v>
      </c>
      <c r="AB56" s="218">
        <f>'СДП (план)'!Q55</f>
        <v>0</v>
      </c>
      <c r="AC56" s="76">
        <f t="shared" si="141"/>
        <v>0</v>
      </c>
      <c r="AD56" s="76">
        <f t="shared" si="142"/>
        <v>0</v>
      </c>
      <c r="AE56" s="76">
        <f>VLOOKUP($C56,факт!$D$7:$JO$125,15,0)</f>
        <v>0</v>
      </c>
      <c r="AF56" s="76">
        <f>VLOOKUP($C56,факт!$D$7:$JO$125,16,0)</f>
        <v>0</v>
      </c>
      <c r="AG56" s="76">
        <f>VLOOKUP($C56,факт!$D$7:$JO$125,17,0)</f>
        <v>0</v>
      </c>
      <c r="AH56" s="76">
        <f>VLOOKUP($C56,факт!$D$7:$JO$125,18,0)</f>
        <v>0</v>
      </c>
      <c r="AI56" s="76">
        <f t="shared" si="2281"/>
        <v>0</v>
      </c>
      <c r="AJ56" s="76">
        <f t="shared" si="2282"/>
        <v>0</v>
      </c>
      <c r="AK56" s="76">
        <f t="shared" si="2283"/>
        <v>0</v>
      </c>
      <c r="AL56" s="76">
        <f t="shared" si="145"/>
        <v>0</v>
      </c>
      <c r="AM56" s="76">
        <f t="shared" si="146"/>
        <v>0</v>
      </c>
      <c r="AN56" s="77">
        <f>'СДП (план)'!R55</f>
        <v>0</v>
      </c>
      <c r="AO56" s="76">
        <f>'СДП (план)'!S55</f>
        <v>0</v>
      </c>
      <c r="AP56" s="76">
        <f t="shared" si="147"/>
        <v>0</v>
      </c>
      <c r="AQ56" s="76">
        <f t="shared" si="148"/>
        <v>0</v>
      </c>
      <c r="AR56" s="76">
        <f>VLOOKUP($C56,факт!$D$7:$JQ$124,3,0)</f>
        <v>0</v>
      </c>
      <c r="AS56" s="76">
        <f>VLOOKUP($C56,факт!$D$7:$JQ$124,4,0)</f>
        <v>0</v>
      </c>
      <c r="AT56" s="76">
        <f>VLOOKUP($C56,факт!$D$7:$JQ$124,5,0)</f>
        <v>0</v>
      </c>
      <c r="AU56" s="76">
        <f>VLOOKUP($C56,факт!$D$7:$JQ$124,6,0)</f>
        <v>0</v>
      </c>
      <c r="AV56" s="76">
        <f t="shared" si="2284"/>
        <v>0</v>
      </c>
      <c r="AW56" s="76">
        <f t="shared" si="2285"/>
        <v>0</v>
      </c>
      <c r="AX56" s="76">
        <f t="shared" si="2286"/>
        <v>0</v>
      </c>
      <c r="AY56" s="76">
        <f t="shared" si="151"/>
        <v>0</v>
      </c>
      <c r="AZ56" s="76">
        <f t="shared" si="152"/>
        <v>0</v>
      </c>
      <c r="BA56" s="165">
        <f>'СДП (план)'!T55</f>
        <v>0</v>
      </c>
      <c r="BB56" s="4">
        <f>'СДП (план)'!U55</f>
        <v>0</v>
      </c>
      <c r="BC56" s="76">
        <f t="shared" si="153"/>
        <v>0</v>
      </c>
      <c r="BD56" s="76">
        <f t="shared" si="154"/>
        <v>0</v>
      </c>
      <c r="BE56" s="76">
        <f>VLOOKUP($C56,факт!$D$7:$JQ$124,19,0)</f>
        <v>0</v>
      </c>
      <c r="BF56" s="76">
        <f>VLOOKUP($C56,факт!$D$7:$JQ$124,20,0)</f>
        <v>0</v>
      </c>
      <c r="BG56" s="76">
        <f>VLOOKUP($C56,факт!$D$7:$JQ$124,21,0)</f>
        <v>0</v>
      </c>
      <c r="BH56" s="76">
        <f>VLOOKUP($C56,факт!$D$7:$JQ$124,22,0)</f>
        <v>0</v>
      </c>
      <c r="BI56" s="76">
        <f t="shared" si="2287"/>
        <v>0</v>
      </c>
      <c r="BJ56" s="76">
        <f t="shared" si="2288"/>
        <v>0</v>
      </c>
      <c r="BK56" s="76">
        <f t="shared" si="2289"/>
        <v>0</v>
      </c>
      <c r="BL56" s="76">
        <f t="shared" si="157"/>
        <v>0</v>
      </c>
      <c r="BM56" s="76">
        <f t="shared" si="158"/>
        <v>0</v>
      </c>
      <c r="BN56" s="77">
        <f>'СДП (план)'!V55</f>
        <v>0</v>
      </c>
      <c r="BO56" s="76">
        <f>'СДП (план)'!W55</f>
        <v>0</v>
      </c>
      <c r="BP56" s="76">
        <f t="shared" si="159"/>
        <v>0</v>
      </c>
      <c r="BQ56" s="76">
        <f t="shared" si="160"/>
        <v>0</v>
      </c>
      <c r="BR56" s="76">
        <f>VLOOKUP($C56,факт!$D$7:$JQ$124,7,0)</f>
        <v>0</v>
      </c>
      <c r="BS56" s="76">
        <f>VLOOKUP($C56,факт!$D$7:$JQ$124,8,0)</f>
        <v>0</v>
      </c>
      <c r="BT56" s="76">
        <f>VLOOKUP($C56,факт!$D$7:$JQ$124,9,0)</f>
        <v>0</v>
      </c>
      <c r="BU56" s="76">
        <f>VLOOKUP($C56,факт!$D$7:$JQ$124,10,0)</f>
        <v>0</v>
      </c>
      <c r="BV56" s="76">
        <f t="shared" si="2290"/>
        <v>0</v>
      </c>
      <c r="BW56" s="76">
        <f t="shared" si="2291"/>
        <v>0</v>
      </c>
      <c r="BX56" s="76">
        <f t="shared" si="2292"/>
        <v>0</v>
      </c>
      <c r="BY56" s="76">
        <f t="shared" si="399"/>
        <v>0</v>
      </c>
      <c r="BZ56" s="76">
        <f t="shared" si="400"/>
        <v>0</v>
      </c>
      <c r="CA56" s="79">
        <f>'СДП (план)'!X55</f>
        <v>0</v>
      </c>
      <c r="CB56" s="76">
        <f>'СДП (план)'!Y55</f>
        <v>0</v>
      </c>
      <c r="CC56" s="76">
        <f t="shared" si="164"/>
        <v>0</v>
      </c>
      <c r="CD56" s="76">
        <f t="shared" si="165"/>
        <v>0</v>
      </c>
      <c r="CE56" s="76">
        <f>VLOOKUP($C56,факт!$D$7:$JQ$124,23,0)</f>
        <v>0</v>
      </c>
      <c r="CF56" s="76">
        <f>VLOOKUP($C56,факт!$D$7:$JQ$124,24,0)</f>
        <v>0</v>
      </c>
      <c r="CG56" s="76">
        <f>VLOOKUP($C56,факт!$D$7:$JQ$124,25,0)</f>
        <v>0</v>
      </c>
      <c r="CH56" s="76">
        <f>VLOOKUP($C56,факт!$D$7:$JQ$124,26,0)</f>
        <v>0</v>
      </c>
      <c r="CI56" s="76">
        <f t="shared" si="2293"/>
        <v>0</v>
      </c>
      <c r="CJ56" s="76">
        <f t="shared" si="2294"/>
        <v>0</v>
      </c>
      <c r="CK56" s="76">
        <f t="shared" si="2295"/>
        <v>0</v>
      </c>
      <c r="CL56" s="76">
        <f t="shared" si="168"/>
        <v>0</v>
      </c>
      <c r="CM56" s="76">
        <f t="shared" si="169"/>
        <v>0</v>
      </c>
      <c r="CN56" s="78">
        <f>'СДП (план)'!Z55</f>
        <v>0</v>
      </c>
      <c r="CO56" s="78">
        <f>'СДП (план)'!AA55</f>
        <v>0</v>
      </c>
      <c r="CP56" s="76">
        <f t="shared" si="170"/>
        <v>0</v>
      </c>
      <c r="CQ56" s="76">
        <f t="shared" si="171"/>
        <v>0</v>
      </c>
      <c r="CR56" s="76">
        <f>VLOOKUP($C56,факт!$D$7:$JQ$124,43,0)</f>
        <v>0</v>
      </c>
      <c r="CS56" s="76">
        <f>VLOOKUP($C56,факт!$D$7:$JQ$124,44,0)</f>
        <v>0</v>
      </c>
      <c r="CT56" s="76">
        <f>VLOOKUP($C56,факт!$D$7:$JQ$124,45,0)</f>
        <v>0</v>
      </c>
      <c r="CU56" s="76">
        <f>VLOOKUP($C56,факт!$D$7:$JQ$124,46,0)</f>
        <v>0</v>
      </c>
      <c r="CV56" s="76">
        <f t="shared" si="2296"/>
        <v>0</v>
      </c>
      <c r="CW56" s="76">
        <f t="shared" si="2297"/>
        <v>0</v>
      </c>
      <c r="CX56" s="76">
        <f t="shared" si="2298"/>
        <v>0</v>
      </c>
      <c r="CY56" s="76">
        <f t="shared" si="174"/>
        <v>0</v>
      </c>
      <c r="CZ56" s="76">
        <f t="shared" si="175"/>
        <v>0</v>
      </c>
      <c r="DA56" s="9">
        <f>'СДП (план)'!AB55</f>
        <v>0</v>
      </c>
      <c r="DB56" s="4">
        <f>'СДП (план)'!AC55</f>
        <v>0</v>
      </c>
      <c r="DC56" s="76">
        <f t="shared" si="176"/>
        <v>0</v>
      </c>
      <c r="DD56" s="76">
        <f t="shared" si="177"/>
        <v>0</v>
      </c>
      <c r="DE56" s="76">
        <f>VLOOKUP($C56,факт!$D$7:$JQ$124,247,0)</f>
        <v>0</v>
      </c>
      <c r="DF56" s="76">
        <f>VLOOKUP($C56,факт!$D$7:$JQ$124,248,0)</f>
        <v>0</v>
      </c>
      <c r="DG56" s="76">
        <f>VLOOKUP($C56,факт!$D$7:$JQ$124,249,0)</f>
        <v>0</v>
      </c>
      <c r="DH56" s="76">
        <f>VLOOKUP($C56,факт!$D$7:$JQ$124,250,0)</f>
        <v>0</v>
      </c>
      <c r="DI56" s="76">
        <f t="shared" si="2299"/>
        <v>0</v>
      </c>
      <c r="DJ56" s="76">
        <f t="shared" si="2300"/>
        <v>0</v>
      </c>
      <c r="DK56" s="76">
        <f t="shared" si="2301"/>
        <v>0</v>
      </c>
      <c r="DL56" s="76">
        <f t="shared" si="180"/>
        <v>0</v>
      </c>
      <c r="DM56" s="76">
        <f t="shared" si="181"/>
        <v>0</v>
      </c>
      <c r="DN56" s="77">
        <f>'СДП (план)'!AD55</f>
        <v>0</v>
      </c>
      <c r="DO56" s="76">
        <f>'СДП (план)'!AE55</f>
        <v>0</v>
      </c>
      <c r="DP56" s="76">
        <f t="shared" si="182"/>
        <v>0</v>
      </c>
      <c r="DQ56" s="76">
        <f t="shared" si="183"/>
        <v>0</v>
      </c>
      <c r="DR56" s="76">
        <f>VLOOKUP($C56,факт!$D$7:$JQ$124,155,0)</f>
        <v>0</v>
      </c>
      <c r="DS56" s="76">
        <f>VLOOKUP($C56,факт!$D$7:$JQ$124,156,0)</f>
        <v>0</v>
      </c>
      <c r="DT56" s="76">
        <f>VLOOKUP($C56,факт!$D$7:$JQ$124,157,0)</f>
        <v>0</v>
      </c>
      <c r="DU56" s="76">
        <f>VLOOKUP($C56,факт!$D$7:$JQ$124,158,0)</f>
        <v>0</v>
      </c>
      <c r="DV56" s="76">
        <f t="shared" si="2302"/>
        <v>0</v>
      </c>
      <c r="DW56" s="76">
        <f t="shared" si="2303"/>
        <v>0</v>
      </c>
      <c r="DX56" s="76">
        <f t="shared" si="2304"/>
        <v>0</v>
      </c>
      <c r="DY56" s="76">
        <f t="shared" si="186"/>
        <v>0</v>
      </c>
      <c r="DZ56" s="76">
        <f t="shared" si="187"/>
        <v>0</v>
      </c>
      <c r="EA56" s="9">
        <f>'СДП (план)'!AF55</f>
        <v>60</v>
      </c>
      <c r="EB56" s="4">
        <f>'СДП (план)'!AG55</f>
        <v>21430281.599999998</v>
      </c>
      <c r="EC56" s="76">
        <f t="shared" si="188"/>
        <v>10</v>
      </c>
      <c r="ED56" s="76">
        <f t="shared" si="189"/>
        <v>3571713.5999999996</v>
      </c>
      <c r="EE56" s="76">
        <f>VLOOKUP($C56,факт!$D$7:$JQ$124,163,0)</f>
        <v>19</v>
      </c>
      <c r="EF56" s="76">
        <f>VLOOKUP($C56,факт!$D$7:$JQ$124,164,0)</f>
        <v>6786255.8400000017</v>
      </c>
      <c r="EG56" s="76">
        <f>VLOOKUP($C56,факт!$D$7:$JQ$124,165,0)</f>
        <v>0</v>
      </c>
      <c r="EH56" s="76">
        <f>VLOOKUP($C56,факт!$D$7:$JQ$124,166,0)</f>
        <v>0</v>
      </c>
      <c r="EI56" s="76">
        <f t="shared" si="2305"/>
        <v>1332</v>
      </c>
      <c r="EJ56" s="76">
        <f t="shared" si="2306"/>
        <v>222</v>
      </c>
      <c r="EK56" s="76">
        <f t="shared" si="2307"/>
        <v>421.8</v>
      </c>
      <c r="EL56" s="76">
        <f t="shared" si="191"/>
        <v>9</v>
      </c>
      <c r="EM56" s="76">
        <f t="shared" si="192"/>
        <v>3214542.2400000021</v>
      </c>
      <c r="EN56" s="9">
        <f>'СДП (план)'!AH55</f>
        <v>0</v>
      </c>
      <c r="EO56" s="4">
        <f>'СДП (план)'!AI55</f>
        <v>0</v>
      </c>
      <c r="EP56" s="76">
        <f t="shared" si="193"/>
        <v>0</v>
      </c>
      <c r="EQ56" s="76">
        <f t="shared" si="194"/>
        <v>0</v>
      </c>
      <c r="ER56" s="76">
        <f>VLOOKUP($C56,факт!$D$7:$JQ$124,239,0)</f>
        <v>0</v>
      </c>
      <c r="ES56" s="76">
        <f>VLOOKUP($C56,факт!$D$7:$JQ$124,240,0)</f>
        <v>0</v>
      </c>
      <c r="ET56" s="76">
        <f>VLOOKUP($C56,факт!$D$7:$JQ$124,241,0)</f>
        <v>0</v>
      </c>
      <c r="EU56" s="76">
        <f>VLOOKUP($C56,факт!$D$7:$JQ$124,242,0)</f>
        <v>0</v>
      </c>
      <c r="EV56" s="76">
        <f t="shared" si="2308"/>
        <v>0</v>
      </c>
      <c r="EW56" s="76">
        <f t="shared" si="2309"/>
        <v>0</v>
      </c>
      <c r="EX56" s="76">
        <f t="shared" si="2310"/>
        <v>0</v>
      </c>
      <c r="EY56" s="76">
        <f t="shared" si="197"/>
        <v>0</v>
      </c>
      <c r="EZ56" s="76">
        <f t="shared" si="198"/>
        <v>0</v>
      </c>
      <c r="FA56" s="77">
        <f>'СДП (план)'!AJ55</f>
        <v>0</v>
      </c>
      <c r="FB56" s="76">
        <f>'СДП (план)'!AK55</f>
        <v>0</v>
      </c>
      <c r="FC56" s="76">
        <f t="shared" si="199"/>
        <v>0</v>
      </c>
      <c r="FD56" s="76">
        <f t="shared" si="200"/>
        <v>0</v>
      </c>
      <c r="FE56" s="76">
        <f>VLOOKUP($C56,факт!$D$7:$JQ$124,251,0)</f>
        <v>0</v>
      </c>
      <c r="FF56" s="76">
        <f>VLOOKUP($C56,факт!$D$7:$JQ$124,252,0)</f>
        <v>0</v>
      </c>
      <c r="FG56" s="76">
        <f>VLOOKUP($C56,факт!$D$7:$JQ$124,253,0)</f>
        <v>0</v>
      </c>
      <c r="FH56" s="76">
        <f>VLOOKUP($C56,факт!$D$7:$JQ$124,254,0)</f>
        <v>0</v>
      </c>
      <c r="FI56" s="76">
        <f t="shared" si="2311"/>
        <v>0</v>
      </c>
      <c r="FJ56" s="76">
        <f t="shared" si="2312"/>
        <v>0</v>
      </c>
      <c r="FK56" s="76">
        <f t="shared" si="2313"/>
        <v>0</v>
      </c>
      <c r="FL56" s="76">
        <f t="shared" si="202"/>
        <v>0</v>
      </c>
      <c r="FM56" s="76">
        <f t="shared" si="203"/>
        <v>0</v>
      </c>
      <c r="FN56" s="78">
        <f>'СДП (план)'!AL55</f>
        <v>0</v>
      </c>
      <c r="FO56" s="251">
        <f>'СДП (план)'!AM55</f>
        <v>0</v>
      </c>
      <c r="FP56" s="76">
        <f t="shared" si="204"/>
        <v>0</v>
      </c>
      <c r="FQ56" s="76">
        <f t="shared" si="205"/>
        <v>0</v>
      </c>
      <c r="FR56" s="76">
        <f>VLOOKUP($C56,факт!$D$7:$JQ$124,35,0)</f>
        <v>0</v>
      </c>
      <c r="FS56" s="76">
        <f>VLOOKUP($C56,факт!$D$7:$JQ$124,36,0)</f>
        <v>0</v>
      </c>
      <c r="FT56" s="76">
        <f>VLOOKUP($C56,факт!$D$7:$JQ$124,37,0)</f>
        <v>0</v>
      </c>
      <c r="FU56" s="76">
        <f>VLOOKUP($C56,факт!$D$7:$JQ$124,38,0)</f>
        <v>0</v>
      </c>
      <c r="FV56" s="76">
        <f t="shared" si="2314"/>
        <v>0</v>
      </c>
      <c r="FW56" s="76">
        <f t="shared" si="2315"/>
        <v>0</v>
      </c>
      <c r="FX56" s="76">
        <f t="shared" si="2316"/>
        <v>0</v>
      </c>
      <c r="FY56" s="76">
        <f t="shared" si="208"/>
        <v>0</v>
      </c>
      <c r="FZ56" s="76">
        <f t="shared" si="209"/>
        <v>0</v>
      </c>
      <c r="GA56" s="77">
        <f>'СДП (план)'!AN55</f>
        <v>0</v>
      </c>
      <c r="GB56" s="76">
        <f>'СДП (план)'!AO55</f>
        <v>0</v>
      </c>
      <c r="GC56" s="76">
        <f t="shared" si="210"/>
        <v>0</v>
      </c>
      <c r="GD56" s="76">
        <f t="shared" si="211"/>
        <v>0</v>
      </c>
      <c r="GE56" s="76">
        <f>VLOOKUP($C56,факт!$D$7:$JQ$124,167,0)</f>
        <v>0</v>
      </c>
      <c r="GF56" s="76">
        <f>VLOOKUP($C56,факт!$D$7:$JQ$124,168,0)</f>
        <v>0</v>
      </c>
      <c r="GG56" s="76">
        <f>VLOOKUP($C56,факт!$D$7:$JQ$124,169,0)</f>
        <v>0</v>
      </c>
      <c r="GH56" s="76">
        <f>VLOOKUP($C56,факт!$D$7:$JQ$124,170,0)</f>
        <v>0</v>
      </c>
      <c r="GI56" s="76">
        <f t="shared" si="2317"/>
        <v>0</v>
      </c>
      <c r="GJ56" s="76">
        <f t="shared" si="2318"/>
        <v>0</v>
      </c>
      <c r="GK56" s="76">
        <f t="shared" si="2319"/>
        <v>0</v>
      </c>
      <c r="GL56" s="76">
        <f t="shared" si="213"/>
        <v>0</v>
      </c>
      <c r="GM56" s="76">
        <f t="shared" si="214"/>
        <v>0</v>
      </c>
      <c r="GN56" s="77">
        <f>'СДП (план)'!AP55</f>
        <v>0</v>
      </c>
      <c r="GO56" s="76">
        <f>'СДП (план)'!AQ55</f>
        <v>0</v>
      </c>
      <c r="GP56" s="76">
        <f t="shared" si="215"/>
        <v>0</v>
      </c>
      <c r="GQ56" s="76">
        <f t="shared" si="216"/>
        <v>0</v>
      </c>
      <c r="GR56" s="76">
        <f>VLOOKUP($C56,факт!$D$7:$JQ$124,171,0)</f>
        <v>0</v>
      </c>
      <c r="GS56" s="76">
        <f>VLOOKUP($C56,факт!$D$7:$JQ$124,172,0)</f>
        <v>0</v>
      </c>
      <c r="GT56" s="76">
        <f>VLOOKUP($C56,факт!$D$7:$JQ$124,173,0)</f>
        <v>0</v>
      </c>
      <c r="GU56" s="76">
        <f>VLOOKUP($C56,факт!$D$7:$JQ$124,174,0)</f>
        <v>0</v>
      </c>
      <c r="GV56" s="76">
        <f t="shared" si="2320"/>
        <v>0</v>
      </c>
      <c r="GW56" s="76">
        <f t="shared" si="2321"/>
        <v>0</v>
      </c>
      <c r="GX56" s="76">
        <f t="shared" si="2322"/>
        <v>0</v>
      </c>
      <c r="GY56" s="76">
        <f t="shared" si="218"/>
        <v>0</v>
      </c>
      <c r="GZ56" s="76">
        <f t="shared" si="219"/>
        <v>0</v>
      </c>
      <c r="HA56" s="77">
        <f>'СДП (план)'!AR55</f>
        <v>0</v>
      </c>
      <c r="HB56" s="76">
        <f>'СДП (план)'!AS55</f>
        <v>0</v>
      </c>
      <c r="HC56" s="76">
        <f t="shared" si="220"/>
        <v>0</v>
      </c>
      <c r="HD56" s="76">
        <f t="shared" si="221"/>
        <v>0</v>
      </c>
      <c r="HE56" s="76">
        <f>VLOOKUP($C56,факт!$D$7:$JQ$124,203,0)</f>
        <v>0</v>
      </c>
      <c r="HF56" s="76">
        <f>VLOOKUP($C56,факт!$D$7:$JQ$124,204,0)</f>
        <v>0</v>
      </c>
      <c r="HG56" s="76">
        <f>VLOOKUP($C56,факт!$D$7:$JQ$124,205,0)</f>
        <v>0</v>
      </c>
      <c r="HH56" s="76">
        <f>VLOOKUP($C56,факт!$D$7:$JQ$124,206,0)</f>
        <v>0</v>
      </c>
      <c r="HI56" s="76">
        <f t="shared" si="2323"/>
        <v>0</v>
      </c>
      <c r="HJ56" s="76">
        <f t="shared" si="2324"/>
        <v>0</v>
      </c>
      <c r="HK56" s="76">
        <f t="shared" si="2325"/>
        <v>0</v>
      </c>
      <c r="HL56" s="76">
        <f t="shared" si="224"/>
        <v>0</v>
      </c>
      <c r="HM56" s="76">
        <f t="shared" si="225"/>
        <v>0</v>
      </c>
      <c r="HN56" s="9">
        <f>'СДП (план)'!AT55</f>
        <v>0</v>
      </c>
      <c r="HO56" s="4">
        <f>'СДП (план)'!AU55</f>
        <v>0</v>
      </c>
      <c r="HP56" s="76">
        <f t="shared" si="226"/>
        <v>0</v>
      </c>
      <c r="HQ56" s="76">
        <f t="shared" si="227"/>
        <v>0</v>
      </c>
      <c r="HR56" s="76">
        <f>VLOOKUP($C56,факт!$D$7:$JQ$124,207,0)</f>
        <v>0</v>
      </c>
      <c r="HS56" s="76">
        <f>VLOOKUP($C56,факт!$D$7:$JQ$124,208,0)</f>
        <v>0</v>
      </c>
      <c r="HT56" s="76">
        <f>VLOOKUP($C56,факт!$D$7:$JQ$124,209,0)</f>
        <v>0</v>
      </c>
      <c r="HU56" s="76">
        <f>VLOOKUP($C56,факт!$D$7:$JQ$124,210,0)</f>
        <v>0</v>
      </c>
      <c r="HV56" s="76">
        <f t="shared" si="2326"/>
        <v>0</v>
      </c>
      <c r="HW56" s="76">
        <f t="shared" si="2327"/>
        <v>0</v>
      </c>
      <c r="HX56" s="76">
        <f t="shared" si="2328"/>
        <v>0</v>
      </c>
      <c r="HY56" s="76">
        <f t="shared" si="230"/>
        <v>0</v>
      </c>
      <c r="HZ56" s="76">
        <f t="shared" si="231"/>
        <v>0</v>
      </c>
      <c r="IA56" s="9">
        <f>'СДП (план)'!AV55</f>
        <v>0</v>
      </c>
      <c r="IB56" s="4">
        <f>'СДП (план)'!AW55</f>
        <v>0</v>
      </c>
      <c r="IC56" s="76">
        <f t="shared" si="232"/>
        <v>0</v>
      </c>
      <c r="ID56" s="76">
        <f t="shared" si="233"/>
        <v>0</v>
      </c>
      <c r="IE56" s="76">
        <f>VLOOKUP($C56,факт!$D$7:$JQ$124,199,0)</f>
        <v>0</v>
      </c>
      <c r="IF56" s="76">
        <f>VLOOKUP($C56,факт!$D$7:$JQ$124,200,0)</f>
        <v>0</v>
      </c>
      <c r="IG56" s="76">
        <f>VLOOKUP($C56,факт!$D$7:$JQ$124,201,0)</f>
        <v>0</v>
      </c>
      <c r="IH56" s="76">
        <f>VLOOKUP($C56,факт!$D$7:$JQ$124,202,0)</f>
        <v>0</v>
      </c>
      <c r="II56" s="76">
        <f t="shared" si="2329"/>
        <v>0</v>
      </c>
      <c r="IJ56" s="76">
        <f t="shared" si="2330"/>
        <v>0</v>
      </c>
      <c r="IK56" s="76">
        <f t="shared" si="2331"/>
        <v>0</v>
      </c>
      <c r="IL56" s="76">
        <f t="shared" si="236"/>
        <v>0</v>
      </c>
      <c r="IM56" s="76">
        <f t="shared" si="237"/>
        <v>0</v>
      </c>
      <c r="IN56" s="9">
        <f>'СДП (план)'!AX55</f>
        <v>0</v>
      </c>
      <c r="IO56" s="4">
        <f>'СДП (план)'!AY55</f>
        <v>0</v>
      </c>
      <c r="IP56" s="76">
        <f t="shared" si="238"/>
        <v>0</v>
      </c>
      <c r="IQ56" s="76">
        <f t="shared" si="239"/>
        <v>0</v>
      </c>
      <c r="IR56" s="76">
        <f>VLOOKUP($C56,факт!$D$7:$JQ$124,267,0)</f>
        <v>0</v>
      </c>
      <c r="IS56" s="76">
        <f>VLOOKUP($C56,факт!$D$7:$JQ$124,268,0)</f>
        <v>0</v>
      </c>
      <c r="IT56" s="76">
        <f>VLOOKUP($C56,факт!$D$7:$JQ$124,269,0)</f>
        <v>0</v>
      </c>
      <c r="IU56" s="76">
        <f>VLOOKUP($C56,факт!$D$7:$JQ$124,270,0)</f>
        <v>0</v>
      </c>
      <c r="IV56" s="76">
        <f t="shared" si="2332"/>
        <v>0</v>
      </c>
      <c r="IW56" s="76">
        <f t="shared" si="2333"/>
        <v>0</v>
      </c>
      <c r="IX56" s="76">
        <f t="shared" si="2334"/>
        <v>0</v>
      </c>
      <c r="IY56" s="76">
        <f t="shared" si="242"/>
        <v>0</v>
      </c>
      <c r="IZ56" s="76">
        <f t="shared" si="243"/>
        <v>0</v>
      </c>
      <c r="JA56" s="77">
        <f>'СДП (план)'!AZ55</f>
        <v>0</v>
      </c>
      <c r="JB56" s="76">
        <f>'СДП (план)'!BA55</f>
        <v>0</v>
      </c>
      <c r="JC56" s="76">
        <f t="shared" si="244"/>
        <v>0</v>
      </c>
      <c r="JD56" s="76">
        <f t="shared" si="245"/>
        <v>0</v>
      </c>
      <c r="JE56" s="76">
        <f>VLOOKUP($C56,факт!$D$7:$JQ$124,87,0)</f>
        <v>0</v>
      </c>
      <c r="JF56" s="76">
        <f>VLOOKUP($C56,факт!$D$7:$JQ$124,88,0)</f>
        <v>0</v>
      </c>
      <c r="JG56" s="76">
        <f>VLOOKUP($C56,факт!$D$7:$JQ$124,89,0)</f>
        <v>0</v>
      </c>
      <c r="JH56" s="76">
        <f>VLOOKUP($C56,факт!$D$7:$JQ$124,90,0)</f>
        <v>0</v>
      </c>
      <c r="JI56" s="76">
        <f t="shared" si="2335"/>
        <v>0</v>
      </c>
      <c r="JJ56" s="76">
        <f t="shared" si="2336"/>
        <v>0</v>
      </c>
      <c r="JK56" s="76">
        <f t="shared" si="2337"/>
        <v>0</v>
      </c>
      <c r="JL56" s="76">
        <f t="shared" si="247"/>
        <v>0</v>
      </c>
      <c r="JM56" s="76">
        <f t="shared" si="248"/>
        <v>0</v>
      </c>
      <c r="JN56" s="77">
        <f>'СДП (план)'!BB55</f>
        <v>0</v>
      </c>
      <c r="JO56" s="76">
        <f>'СДП (план)'!BC55</f>
        <v>0</v>
      </c>
      <c r="JP56" s="76">
        <f t="shared" si="249"/>
        <v>0</v>
      </c>
      <c r="JQ56" s="76">
        <f t="shared" si="250"/>
        <v>0</v>
      </c>
      <c r="JR56" s="76">
        <f>VLOOKUP($C56,факт!$D$7:$JQ$124,91,0)</f>
        <v>0</v>
      </c>
      <c r="JS56" s="76">
        <f>VLOOKUP($C56,факт!$D$7:$JQ$124,92,0)</f>
        <v>0</v>
      </c>
      <c r="JT56" s="76">
        <f>VLOOKUP($C56,факт!$D$7:$JQ$124,93,0)</f>
        <v>0</v>
      </c>
      <c r="JU56" s="76">
        <f>VLOOKUP($C56,факт!$D$7:$JQ$124,94,0)</f>
        <v>0</v>
      </c>
      <c r="JV56" s="76">
        <f t="shared" si="2338"/>
        <v>0</v>
      </c>
      <c r="JW56" s="76">
        <f t="shared" si="2339"/>
        <v>0</v>
      </c>
      <c r="JX56" s="76">
        <f t="shared" si="2340"/>
        <v>0</v>
      </c>
      <c r="JY56" s="76">
        <f t="shared" si="252"/>
        <v>0</v>
      </c>
      <c r="JZ56" s="76">
        <f t="shared" si="253"/>
        <v>0</v>
      </c>
      <c r="KA56" s="79">
        <f>'СДП (план)'!BD55</f>
        <v>0</v>
      </c>
      <c r="KB56" s="79">
        <f>'СДП (план)'!BE55</f>
        <v>0</v>
      </c>
      <c r="KC56" s="76">
        <f t="shared" si="254"/>
        <v>0</v>
      </c>
      <c r="KD56" s="76">
        <f t="shared" si="255"/>
        <v>0</v>
      </c>
      <c r="KE56" s="76">
        <f>VLOOKUP($C56,факт!$D$7:$JQ$124,55,0)</f>
        <v>0</v>
      </c>
      <c r="KF56" s="76">
        <f>VLOOKUP($C56,факт!$D$7:$JQ$124,56,0)</f>
        <v>0</v>
      </c>
      <c r="KG56" s="76">
        <f>VLOOKUP($C56,факт!$D$7:$JQ$124,57,0)</f>
        <v>0</v>
      </c>
      <c r="KH56" s="76">
        <f>VLOOKUP($C56,факт!$D$7:$JQ$124,58,0)</f>
        <v>0</v>
      </c>
      <c r="KI56" s="76">
        <f t="shared" si="2341"/>
        <v>0</v>
      </c>
      <c r="KJ56" s="76">
        <f t="shared" si="2342"/>
        <v>0</v>
      </c>
      <c r="KK56" s="76">
        <f t="shared" si="2343"/>
        <v>0</v>
      </c>
      <c r="KL56" s="76">
        <f t="shared" si="258"/>
        <v>0</v>
      </c>
      <c r="KM56" s="76">
        <f t="shared" si="259"/>
        <v>0</v>
      </c>
      <c r="KN56" s="79">
        <f>'СДП (план)'!BF55</f>
        <v>0</v>
      </c>
      <c r="KO56" s="79">
        <f>'СДП (план)'!BG55</f>
        <v>0</v>
      </c>
      <c r="KP56" s="76">
        <f t="shared" si="260"/>
        <v>0</v>
      </c>
      <c r="KQ56" s="76">
        <f t="shared" si="261"/>
        <v>0</v>
      </c>
      <c r="KR56" s="76">
        <f>VLOOKUP($C56,факт!$D$7:$JQ$124,99,0)</f>
        <v>0</v>
      </c>
      <c r="KS56" s="76">
        <f>VLOOKUP($C56,факт!$D$7:$JQ$124,100,0)</f>
        <v>0</v>
      </c>
      <c r="KT56" s="76">
        <f>VLOOKUP($C56,факт!$D$7:$JQ$124,101,0)</f>
        <v>0</v>
      </c>
      <c r="KU56" s="76">
        <f>VLOOKUP($C56,факт!$D$7:$JQ$124,102,0)</f>
        <v>0</v>
      </c>
      <c r="KV56" s="76">
        <f t="shared" si="2344"/>
        <v>0</v>
      </c>
      <c r="KW56" s="76">
        <f t="shared" si="2345"/>
        <v>0</v>
      </c>
      <c r="KX56" s="76">
        <f t="shared" si="2346"/>
        <v>0</v>
      </c>
      <c r="KY56" s="76">
        <f t="shared" si="264"/>
        <v>0</v>
      </c>
      <c r="KZ56" s="76">
        <f t="shared" si="265"/>
        <v>0</v>
      </c>
      <c r="LA56" s="77">
        <f>'СДП (план)'!BH55</f>
        <v>0</v>
      </c>
      <c r="LB56" s="76">
        <f>'СДП (план)'!BI55</f>
        <v>0</v>
      </c>
      <c r="LC56" s="76">
        <f t="shared" si="266"/>
        <v>0</v>
      </c>
      <c r="LD56" s="76">
        <f t="shared" si="267"/>
        <v>0</v>
      </c>
      <c r="LE56" s="76">
        <f>VLOOKUP($C56,факт!$D$7:$JQ$124,71,0)</f>
        <v>0</v>
      </c>
      <c r="LF56" s="76">
        <f>VLOOKUP($C56,факт!$D$7:$JQ$124,72,0)</f>
        <v>0</v>
      </c>
      <c r="LG56" s="76">
        <f>VLOOKUP($C56,факт!$D$7:$JQ$124,73,0)</f>
        <v>0</v>
      </c>
      <c r="LH56" s="76">
        <f>VLOOKUP($C56,факт!$D$7:$JQ$124,74,0)</f>
        <v>0</v>
      </c>
      <c r="LI56" s="76">
        <f t="shared" si="2347"/>
        <v>0</v>
      </c>
      <c r="LJ56" s="76">
        <f t="shared" si="2348"/>
        <v>0</v>
      </c>
      <c r="LK56" s="76">
        <f t="shared" si="2349"/>
        <v>0</v>
      </c>
      <c r="LL56" s="76">
        <f t="shared" si="270"/>
        <v>0</v>
      </c>
      <c r="LM56" s="76">
        <f t="shared" si="271"/>
        <v>0</v>
      </c>
      <c r="LN56" s="77">
        <f>'СДП (план)'!BJ55</f>
        <v>0</v>
      </c>
      <c r="LO56" s="76">
        <f>'СДП (план)'!BK55</f>
        <v>0</v>
      </c>
      <c r="LP56" s="76">
        <f t="shared" si="272"/>
        <v>0</v>
      </c>
      <c r="LQ56" s="76">
        <f t="shared" si="273"/>
        <v>0</v>
      </c>
      <c r="LR56" s="76">
        <f>VLOOKUP($C56,факт!$D$7:$JQ$124,111,0)</f>
        <v>0</v>
      </c>
      <c r="LS56" s="76">
        <f>VLOOKUP($C56,факт!$D$7:$JQ$124,112,0)</f>
        <v>0</v>
      </c>
      <c r="LT56" s="76">
        <f>VLOOKUP($C56,факт!$D$7:$JQ$124,113,0)</f>
        <v>0</v>
      </c>
      <c r="LU56" s="76">
        <f>VLOOKUP($C56,факт!$D$7:$JQ$124,114,0)</f>
        <v>0</v>
      </c>
      <c r="LV56" s="76">
        <f t="shared" si="2350"/>
        <v>0</v>
      </c>
      <c r="LW56" s="76">
        <f t="shared" si="2351"/>
        <v>0</v>
      </c>
      <c r="LX56" s="76">
        <f t="shared" si="2352"/>
        <v>0</v>
      </c>
      <c r="LY56" s="76">
        <f t="shared" si="275"/>
        <v>0</v>
      </c>
      <c r="LZ56" s="76">
        <f t="shared" si="276"/>
        <v>0</v>
      </c>
      <c r="MA56" s="77">
        <f>'СДП (план)'!BL55</f>
        <v>0</v>
      </c>
      <c r="MB56" s="76">
        <f>'СДП (план)'!BM55</f>
        <v>0</v>
      </c>
      <c r="MC56" s="76">
        <f t="shared" si="277"/>
        <v>0</v>
      </c>
      <c r="MD56" s="76">
        <f t="shared" si="278"/>
        <v>0</v>
      </c>
      <c r="ME56" s="76">
        <f>VLOOKUP($C56,факт!$D$7:$JQ$124,219,0)</f>
        <v>0</v>
      </c>
      <c r="MF56" s="76">
        <f>VLOOKUP($C56,факт!$D$7:$JQ$124,220,0)</f>
        <v>0</v>
      </c>
      <c r="MG56" s="76">
        <f>VLOOKUP($C56,факт!$D$7:$JQ$124,221,0)</f>
        <v>0</v>
      </c>
      <c r="MH56" s="76">
        <f>VLOOKUP($C56,факт!$D$7:$JQ$124,222,0)</f>
        <v>0</v>
      </c>
      <c r="MI56" s="76">
        <f t="shared" si="2353"/>
        <v>0</v>
      </c>
      <c r="MJ56" s="76">
        <f t="shared" si="2354"/>
        <v>0</v>
      </c>
      <c r="MK56" s="76">
        <f t="shared" si="2355"/>
        <v>0</v>
      </c>
      <c r="ML56" s="76">
        <f t="shared" si="281"/>
        <v>0</v>
      </c>
      <c r="MM56" s="76">
        <f t="shared" si="282"/>
        <v>0</v>
      </c>
      <c r="MN56" s="77">
        <f>'СДП (план)'!BN55</f>
        <v>0</v>
      </c>
      <c r="MO56" s="76">
        <f>'СДП (план)'!BO55</f>
        <v>0</v>
      </c>
      <c r="MP56" s="76">
        <f t="shared" si="283"/>
        <v>0</v>
      </c>
      <c r="MQ56" s="76">
        <f t="shared" si="284"/>
        <v>0</v>
      </c>
      <c r="MR56" s="76">
        <f>VLOOKUP($C56,факт!$D$7:$JQ$124,223,0)</f>
        <v>0</v>
      </c>
      <c r="MS56" s="76">
        <f>VLOOKUP($C56,факт!$D$7:$JQ$124,224,0)</f>
        <v>0</v>
      </c>
      <c r="MT56" s="76">
        <f>VLOOKUP($C56,факт!$D$7:$JQ$124,225,0)</f>
        <v>0</v>
      </c>
      <c r="MU56" s="76">
        <f>VLOOKUP($C56,факт!$D$7:$JQ$124,226,0)</f>
        <v>0</v>
      </c>
      <c r="MV56" s="76">
        <f t="shared" si="2356"/>
        <v>0</v>
      </c>
      <c r="MW56" s="76">
        <f t="shared" si="2357"/>
        <v>0</v>
      </c>
      <c r="MX56" s="76">
        <f t="shared" si="2358"/>
        <v>0</v>
      </c>
      <c r="MY56" s="76">
        <f t="shared" si="287"/>
        <v>0</v>
      </c>
      <c r="MZ56" s="76">
        <f t="shared" si="288"/>
        <v>0</v>
      </c>
      <c r="NA56" s="77">
        <f>'СДП (план)'!BP55</f>
        <v>0</v>
      </c>
      <c r="NB56" s="76">
        <f>'СДП (план)'!BQ55</f>
        <v>0</v>
      </c>
      <c r="NC56" s="76">
        <f t="shared" si="289"/>
        <v>0</v>
      </c>
      <c r="ND56" s="76">
        <f t="shared" si="290"/>
        <v>0</v>
      </c>
      <c r="NE56" s="76">
        <f>VLOOKUP($C56,факт!$D$7:$JQ$124,227,0)</f>
        <v>0</v>
      </c>
      <c r="NF56" s="76">
        <f>VLOOKUP($C56,факт!$D$7:$JQ$124,228,0)</f>
        <v>0</v>
      </c>
      <c r="NG56" s="76">
        <f>VLOOKUP($C56,факт!$D$7:$JQ$124,229,0)</f>
        <v>0</v>
      </c>
      <c r="NH56" s="76">
        <f>VLOOKUP($C56,факт!$D$7:$JQ$124,230,0)</f>
        <v>0</v>
      </c>
      <c r="NI56" s="76">
        <f t="shared" si="2359"/>
        <v>0</v>
      </c>
      <c r="NJ56" s="76">
        <f t="shared" si="2360"/>
        <v>0</v>
      </c>
      <c r="NK56" s="76">
        <f t="shared" si="2361"/>
        <v>0</v>
      </c>
      <c r="NL56" s="76">
        <f t="shared" si="293"/>
        <v>0</v>
      </c>
      <c r="NM56" s="76">
        <f t="shared" si="294"/>
        <v>0</v>
      </c>
      <c r="NN56" s="77">
        <f>'СДП (план)'!BR55</f>
        <v>0</v>
      </c>
      <c r="NO56" s="76">
        <f>'СДП (план)'!BS55</f>
        <v>0</v>
      </c>
      <c r="NP56" s="76">
        <f t="shared" si="295"/>
        <v>0</v>
      </c>
      <c r="NQ56" s="76">
        <f t="shared" si="296"/>
        <v>0</v>
      </c>
      <c r="NR56" s="76">
        <f>VLOOKUP($C56,факт!$D$7:$JQ$124,231,0)</f>
        <v>0</v>
      </c>
      <c r="NS56" s="76">
        <f>VLOOKUP($C56,факт!$D$7:$JQ$124,232,0)</f>
        <v>0</v>
      </c>
      <c r="NT56" s="76">
        <f>VLOOKUP($C56,факт!$D$7:$JQ$124,233,0)</f>
        <v>0</v>
      </c>
      <c r="NU56" s="76">
        <f>VLOOKUP($C56,факт!$D$7:$JQ$124,234,0)</f>
        <v>0</v>
      </c>
      <c r="NV56" s="76">
        <f t="shared" si="2362"/>
        <v>0</v>
      </c>
      <c r="NW56" s="76">
        <f t="shared" si="2363"/>
        <v>0</v>
      </c>
      <c r="NX56" s="76">
        <f t="shared" si="2364"/>
        <v>0</v>
      </c>
      <c r="NY56" s="76">
        <f t="shared" si="299"/>
        <v>0</v>
      </c>
      <c r="NZ56" s="76">
        <f t="shared" si="300"/>
        <v>0</v>
      </c>
      <c r="OA56" s="77">
        <f>'СДП (план)'!BT55</f>
        <v>0</v>
      </c>
      <c r="OB56" s="76">
        <f>'СДП (план)'!BU55</f>
        <v>0</v>
      </c>
      <c r="OC56" s="76">
        <f t="shared" si="301"/>
        <v>0</v>
      </c>
      <c r="OD56" s="76">
        <f t="shared" si="302"/>
        <v>0</v>
      </c>
      <c r="OE56" s="76">
        <f>VLOOKUP($C56,факт!$D$7:$JQ$124,243,0)</f>
        <v>0</v>
      </c>
      <c r="OF56" s="76">
        <f>VLOOKUP($C56,факт!$D$7:$JQ$124,244,0)</f>
        <v>0</v>
      </c>
      <c r="OG56" s="76">
        <f>VLOOKUP($C56,факт!$D$7:$JQ$124,245,0)</f>
        <v>0</v>
      </c>
      <c r="OH56" s="76">
        <f>VLOOKUP($C56,факт!$D$7:$JQ$124,246,0)</f>
        <v>0</v>
      </c>
      <c r="OI56" s="76">
        <f t="shared" si="2365"/>
        <v>0</v>
      </c>
      <c r="OJ56" s="76">
        <f t="shared" si="2366"/>
        <v>0</v>
      </c>
      <c r="OK56" s="76">
        <f t="shared" si="2367"/>
        <v>0</v>
      </c>
      <c r="OL56" s="76">
        <f t="shared" si="305"/>
        <v>0</v>
      </c>
      <c r="OM56" s="76">
        <f t="shared" si="306"/>
        <v>0</v>
      </c>
      <c r="ON56" s="77">
        <f>'СДП (план)'!BV55</f>
        <v>30</v>
      </c>
      <c r="OO56" s="76">
        <f>'СДП (план)'!BW55</f>
        <v>12858168.959999999</v>
      </c>
      <c r="OP56" s="76">
        <f t="shared" si="307"/>
        <v>5</v>
      </c>
      <c r="OQ56" s="76">
        <f t="shared" si="308"/>
        <v>2143028.1599999997</v>
      </c>
      <c r="OR56" s="76">
        <f>VLOOKUP($C56,факт!$D$7:$JQ$124,83,0)</f>
        <v>0</v>
      </c>
      <c r="OS56" s="76">
        <f>VLOOKUP($C56,факт!$D$7:$JQ$124,84,0)</f>
        <v>0</v>
      </c>
      <c r="OT56" s="76">
        <f>VLOOKUP($C56,факт!$D$7:$JQ$124,85,0)</f>
        <v>0</v>
      </c>
      <c r="OU56" s="76">
        <f>VLOOKUP($C56,факт!$D$7:$JQ$124,86,0)</f>
        <v>0</v>
      </c>
      <c r="OV56" s="76">
        <f t="shared" si="2368"/>
        <v>666</v>
      </c>
      <c r="OW56" s="76">
        <f t="shared" si="2369"/>
        <v>111</v>
      </c>
      <c r="OX56" s="76">
        <f t="shared" si="2370"/>
        <v>0</v>
      </c>
      <c r="OY56" s="76">
        <f t="shared" si="310"/>
        <v>-5</v>
      </c>
      <c r="OZ56" s="76">
        <f t="shared" si="311"/>
        <v>-2143028.1599999997</v>
      </c>
      <c r="PA56" s="77">
        <f>'СДП (план)'!BX55</f>
        <v>0</v>
      </c>
      <c r="PB56" s="76">
        <f>'СДП (план)'!BY55</f>
        <v>0</v>
      </c>
      <c r="PC56" s="76">
        <f t="shared" si="312"/>
        <v>0</v>
      </c>
      <c r="PD56" s="76">
        <f t="shared" si="313"/>
        <v>0</v>
      </c>
      <c r="PE56" s="76">
        <f>VLOOKUP($C56,факт!$D$7:$JQ$124,59,0)</f>
        <v>0</v>
      </c>
      <c r="PF56" s="76">
        <f>VLOOKUP($C56,факт!$D$7:$JQ$124,60,0)</f>
        <v>0</v>
      </c>
      <c r="PG56" s="76">
        <f>VLOOKUP($C56,факт!$D$7:$JQ$124,61,0)</f>
        <v>0</v>
      </c>
      <c r="PH56" s="76">
        <f>VLOOKUP($C56,факт!$D$7:$JQ$124,62,0)</f>
        <v>0</v>
      </c>
      <c r="PI56" s="76">
        <f t="shared" si="2371"/>
        <v>0</v>
      </c>
      <c r="PJ56" s="76">
        <f t="shared" si="2372"/>
        <v>0</v>
      </c>
      <c r="PK56" s="76">
        <f t="shared" si="2373"/>
        <v>0</v>
      </c>
      <c r="PL56" s="76">
        <f t="shared" si="315"/>
        <v>0</v>
      </c>
      <c r="PM56" s="76">
        <f t="shared" si="316"/>
        <v>0</v>
      </c>
      <c r="PN56" s="77">
        <f>'СДП (план)'!BZ55</f>
        <v>0</v>
      </c>
      <c r="PO56" s="76">
        <f>'СДП (план)'!CA55</f>
        <v>0</v>
      </c>
      <c r="PP56" s="76">
        <f t="shared" si="317"/>
        <v>0</v>
      </c>
      <c r="PQ56" s="76">
        <f t="shared" si="318"/>
        <v>0</v>
      </c>
      <c r="PR56" s="76">
        <f>VLOOKUP($C56,факт!$D$7:$JQ$124,263,0)</f>
        <v>0</v>
      </c>
      <c r="PS56" s="76">
        <f>VLOOKUP($C56,факт!$D$7:$JQ$124,264,0)</f>
        <v>0</v>
      </c>
      <c r="PT56" s="76">
        <f>VLOOKUP($C56,факт!$D$7:$JQ$124,265,0)</f>
        <v>0</v>
      </c>
      <c r="PU56" s="76">
        <f>VLOOKUP($C56,факт!$D$7:$JQ$124,266,0)</f>
        <v>0</v>
      </c>
      <c r="PV56" s="76">
        <f t="shared" si="2374"/>
        <v>0</v>
      </c>
      <c r="PW56" s="76">
        <f t="shared" si="2375"/>
        <v>0</v>
      </c>
      <c r="PX56" s="76">
        <f t="shared" si="2376"/>
        <v>0</v>
      </c>
      <c r="PY56" s="76">
        <f t="shared" si="321"/>
        <v>0</v>
      </c>
      <c r="PZ56" s="76">
        <f t="shared" si="322"/>
        <v>0</v>
      </c>
      <c r="QA56" s="77">
        <f>'СДП (план)'!CB55</f>
        <v>0</v>
      </c>
      <c r="QB56" s="76">
        <f>'СДП (план)'!CC55</f>
        <v>0</v>
      </c>
      <c r="QC56" s="76">
        <f t="shared" si="323"/>
        <v>0</v>
      </c>
      <c r="QD56" s="76">
        <f t="shared" si="324"/>
        <v>0</v>
      </c>
      <c r="QE56" s="76">
        <f>VLOOKUP($C56,факт!$D$7:$JQ$124,103,0)</f>
        <v>0</v>
      </c>
      <c r="QF56" s="76">
        <f>VLOOKUP($C56,факт!$D$7:$JQ$124,104,0)</f>
        <v>0</v>
      </c>
      <c r="QG56" s="76">
        <f>VLOOKUP($C56,факт!$D$7:$JQ$124,105,0)</f>
        <v>0</v>
      </c>
      <c r="QH56" s="76">
        <f>VLOOKUP($C56,факт!$D$7:$JQ$124,106,0)</f>
        <v>0</v>
      </c>
      <c r="QI56" s="76">
        <f t="shared" si="2377"/>
        <v>0</v>
      </c>
      <c r="QJ56" s="76">
        <f t="shared" si="2378"/>
        <v>0</v>
      </c>
      <c r="QK56" s="76">
        <f t="shared" si="2379"/>
        <v>0</v>
      </c>
      <c r="QL56" s="76">
        <f t="shared" si="326"/>
        <v>0</v>
      </c>
      <c r="QM56" s="76">
        <f t="shared" si="327"/>
        <v>0</v>
      </c>
      <c r="QN56" s="79">
        <f>'СДП (план)'!CD55</f>
        <v>0</v>
      </c>
      <c r="QO56" s="79">
        <f>'СДП (план)'!CE55</f>
        <v>0</v>
      </c>
      <c r="QP56" s="76">
        <f t="shared" si="328"/>
        <v>0</v>
      </c>
      <c r="QQ56" s="76">
        <f t="shared" si="329"/>
        <v>0</v>
      </c>
      <c r="QR56" s="76">
        <f>VLOOKUP($C56,факт!$D$7:$JQ$124,63,0)</f>
        <v>0</v>
      </c>
      <c r="QS56" s="76">
        <f>VLOOKUP($C56,факт!$D$7:$JQ$124,64,0)</f>
        <v>0</v>
      </c>
      <c r="QT56" s="76">
        <f>VLOOKUP($C56,факт!$D$7:$JQ$124,65,0)</f>
        <v>0</v>
      </c>
      <c r="QU56" s="76">
        <f>VLOOKUP($C56,факт!$D$7:$JQ$124,66,0)</f>
        <v>0</v>
      </c>
      <c r="QV56" s="76">
        <f t="shared" si="2380"/>
        <v>0</v>
      </c>
      <c r="QW56" s="76">
        <f t="shared" si="2381"/>
        <v>0</v>
      </c>
      <c r="QX56" s="76">
        <f t="shared" si="2382"/>
        <v>0</v>
      </c>
      <c r="QY56" s="76">
        <f t="shared" si="332"/>
        <v>0</v>
      </c>
      <c r="QZ56" s="76">
        <f t="shared" si="333"/>
        <v>0</v>
      </c>
      <c r="RA56" s="77">
        <f>'СДП (план)'!CF55</f>
        <v>0</v>
      </c>
      <c r="RB56" s="76">
        <f>'СДП (план)'!CG55</f>
        <v>0</v>
      </c>
      <c r="RC56" s="76">
        <f t="shared" si="334"/>
        <v>0</v>
      </c>
      <c r="RD56" s="76">
        <f t="shared" si="335"/>
        <v>0</v>
      </c>
      <c r="RE56" s="76">
        <f>VLOOKUP($C56,факт!$D$7:$JQ$124,67,0)</f>
        <v>0</v>
      </c>
      <c r="RF56" s="76">
        <f>VLOOKUP($C56,факт!$D$7:$JQ$124,68,0)</f>
        <v>0</v>
      </c>
      <c r="RG56" s="76">
        <f>VLOOKUP($C56,факт!$D$7:$JQ$124,69,0)</f>
        <v>0</v>
      </c>
      <c r="RH56" s="76">
        <f>VLOOKUP($C56,факт!$D$7:$JQ$124,70,0)</f>
        <v>0</v>
      </c>
      <c r="RI56" s="76">
        <f t="shared" si="2383"/>
        <v>0</v>
      </c>
      <c r="RJ56" s="76">
        <f t="shared" si="2384"/>
        <v>0</v>
      </c>
      <c r="RK56" s="76">
        <f t="shared" si="2385"/>
        <v>0</v>
      </c>
      <c r="RL56" s="76">
        <f t="shared" si="337"/>
        <v>0</v>
      </c>
      <c r="RM56" s="76">
        <f t="shared" si="338"/>
        <v>0</v>
      </c>
      <c r="RN56" s="77">
        <f>'СДП (план)'!CH55</f>
        <v>0</v>
      </c>
      <c r="RO56" s="76">
        <f>'СДП (план)'!CI55</f>
        <v>0</v>
      </c>
      <c r="RP56" s="76">
        <f t="shared" si="339"/>
        <v>0</v>
      </c>
      <c r="RQ56" s="76">
        <f t="shared" si="340"/>
        <v>0</v>
      </c>
      <c r="RR56" s="76">
        <f>VLOOKUP($C56,факт!$D$7:$JQ$124,79,0)</f>
        <v>0</v>
      </c>
      <c r="RS56" s="76">
        <f>VLOOKUP($C56,факт!$D$7:$JQ$124,80,0)</f>
        <v>0</v>
      </c>
      <c r="RT56" s="76">
        <f>VLOOKUP($C56,факт!$D$7:$JQ$124,81,0)</f>
        <v>0</v>
      </c>
      <c r="RU56" s="76">
        <f>VLOOKUP($C56,факт!$D$7:$JQ$124,82,0)</f>
        <v>0</v>
      </c>
      <c r="RV56" s="76">
        <f t="shared" si="2386"/>
        <v>0</v>
      </c>
      <c r="RW56" s="76">
        <f t="shared" si="2387"/>
        <v>0</v>
      </c>
      <c r="RX56" s="76">
        <f t="shared" si="2388"/>
        <v>0</v>
      </c>
      <c r="RY56" s="76">
        <f t="shared" si="343"/>
        <v>0</v>
      </c>
      <c r="RZ56" s="76">
        <f t="shared" si="344"/>
        <v>0</v>
      </c>
      <c r="SA56" s="77">
        <f>'СДП (план)'!CJ55</f>
        <v>0</v>
      </c>
      <c r="SB56" s="76">
        <f>'СДП (план)'!CK55</f>
        <v>0</v>
      </c>
      <c r="SC56" s="76">
        <f t="shared" si="345"/>
        <v>0</v>
      </c>
      <c r="SD56" s="76">
        <f t="shared" si="346"/>
        <v>0</v>
      </c>
      <c r="SE56" s="76">
        <f>VLOOKUP($C56,факт!$D$7:$JQ$124,95,0)</f>
        <v>0</v>
      </c>
      <c r="SF56" s="76">
        <f>VLOOKUP($C56,факт!$D$7:$JQ$124,96,0)</f>
        <v>0</v>
      </c>
      <c r="SG56" s="76">
        <f>VLOOKUP($C56,факт!$D$7:$JQ$124,97,0)</f>
        <v>0</v>
      </c>
      <c r="SH56" s="76">
        <f>VLOOKUP($C56,факт!$D$7:$JQ$124,98,0)</f>
        <v>0</v>
      </c>
      <c r="SI56" s="76">
        <f t="shared" si="2389"/>
        <v>0</v>
      </c>
      <c r="SJ56" s="76">
        <f t="shared" si="2390"/>
        <v>0</v>
      </c>
      <c r="SK56" s="76">
        <f t="shared" si="2391"/>
        <v>0</v>
      </c>
      <c r="SL56" s="76">
        <f t="shared" si="348"/>
        <v>0</v>
      </c>
      <c r="SM56" s="76">
        <f t="shared" si="349"/>
        <v>0</v>
      </c>
      <c r="SN56" s="77">
        <f>'СДП (план)'!CL55</f>
        <v>0</v>
      </c>
      <c r="SO56" s="76">
        <f>'СДП (план)'!CM55</f>
        <v>0</v>
      </c>
      <c r="SP56" s="76">
        <f t="shared" si="350"/>
        <v>0</v>
      </c>
      <c r="SQ56" s="76">
        <f t="shared" si="351"/>
        <v>0</v>
      </c>
      <c r="SR56" s="76">
        <f>VLOOKUP($C56,факт!$D$7:$JQ$124,107,0)</f>
        <v>0</v>
      </c>
      <c r="SS56" s="76">
        <f>VLOOKUP($C56,факт!$D$7:$JQ$124,108,0)</f>
        <v>0</v>
      </c>
      <c r="ST56" s="76">
        <f>VLOOKUP($C56,факт!$D$7:$JQ$124,109,0)</f>
        <v>0</v>
      </c>
      <c r="SU56" s="76">
        <f>VLOOKUP($C56,факт!$D$7:$JQ$124,110,0)</f>
        <v>0</v>
      </c>
      <c r="SV56" s="76">
        <f t="shared" si="2392"/>
        <v>0</v>
      </c>
      <c r="SW56" s="76">
        <f t="shared" si="2393"/>
        <v>0</v>
      </c>
      <c r="SX56" s="76">
        <f t="shared" si="2394"/>
        <v>0</v>
      </c>
      <c r="SY56" s="76">
        <f t="shared" si="354"/>
        <v>0</v>
      </c>
      <c r="SZ56" s="76">
        <f t="shared" si="355"/>
        <v>0</v>
      </c>
      <c r="TA56" s="77">
        <f>'СДП (план)'!CN55</f>
        <v>0</v>
      </c>
      <c r="TB56" s="76">
        <f>'СДП (план)'!CO55</f>
        <v>0</v>
      </c>
      <c r="TC56" s="76">
        <f t="shared" si="356"/>
        <v>0</v>
      </c>
      <c r="TD56" s="76">
        <f t="shared" si="357"/>
        <v>0</v>
      </c>
      <c r="TE56" s="76">
        <f>VLOOKUP($C56,факт!$D$7:$JQ$124,51,0)</f>
        <v>0</v>
      </c>
      <c r="TF56" s="76">
        <f>VLOOKUP($C56,факт!$D$7:$JQ$124,52,0)</f>
        <v>0</v>
      </c>
      <c r="TG56" s="76">
        <f>VLOOKUP($C56,факт!$D$7:$JQ$124,53,0)</f>
        <v>0</v>
      </c>
      <c r="TH56" s="76">
        <f>VLOOKUP($C56,факт!$D$7:$JQ$124,54,0)</f>
        <v>0</v>
      </c>
      <c r="TI56" s="76">
        <f t="shared" si="2395"/>
        <v>0</v>
      </c>
      <c r="TJ56" s="76">
        <f t="shared" si="2396"/>
        <v>0</v>
      </c>
      <c r="TK56" s="76">
        <f t="shared" si="2397"/>
        <v>0</v>
      </c>
      <c r="TL56" s="76">
        <f t="shared" si="360"/>
        <v>0</v>
      </c>
      <c r="TM56" s="76">
        <f t="shared" si="361"/>
        <v>0</v>
      </c>
      <c r="TN56" s="77">
        <f>'СДП (план)'!CP55</f>
        <v>0</v>
      </c>
      <c r="TO56" s="76">
        <f>'СДП (план)'!CQ55</f>
        <v>0</v>
      </c>
      <c r="TP56" s="76">
        <f t="shared" si="362"/>
        <v>0</v>
      </c>
      <c r="TQ56" s="76">
        <f t="shared" si="363"/>
        <v>0</v>
      </c>
      <c r="TR56" s="76">
        <f>VLOOKUP($C56,факт!$D$7:$JQ$124,47,0)</f>
        <v>0</v>
      </c>
      <c r="TS56" s="76">
        <f>VLOOKUP($C56,факт!$D$7:$JQ$124,48,0)</f>
        <v>0</v>
      </c>
      <c r="TT56" s="76">
        <f>VLOOKUP($C56,факт!$D$7:$JQ$124,49,0)</f>
        <v>0</v>
      </c>
      <c r="TU56" s="76">
        <f>VLOOKUP($C56,факт!$D$7:$JQ$124,50,0)</f>
        <v>0</v>
      </c>
      <c r="TV56" s="76">
        <f t="shared" si="2398"/>
        <v>0</v>
      </c>
      <c r="TW56" s="76">
        <f t="shared" si="2399"/>
        <v>0</v>
      </c>
      <c r="TX56" s="76">
        <f t="shared" si="2400"/>
        <v>0</v>
      </c>
      <c r="TY56" s="76">
        <f t="shared" si="366"/>
        <v>0</v>
      </c>
      <c r="TZ56" s="76">
        <f t="shared" si="367"/>
        <v>0</v>
      </c>
      <c r="UA56" s="9">
        <f>'СДП (план)'!CR55</f>
        <v>0</v>
      </c>
      <c r="UB56" s="4">
        <f>'СДП (план)'!CS55</f>
        <v>0</v>
      </c>
      <c r="UC56" s="76">
        <f t="shared" si="368"/>
        <v>0</v>
      </c>
      <c r="UD56" s="76">
        <f t="shared" si="369"/>
        <v>0</v>
      </c>
      <c r="UE56" s="76">
        <f>VLOOKUP($C56,факт!$D$7:$JQ$124,75,0)</f>
        <v>0</v>
      </c>
      <c r="UF56" s="76">
        <f>VLOOKUP($C56,факт!$D$7:$JQ$124,76,0)</f>
        <v>0</v>
      </c>
      <c r="UG56" s="76">
        <f>VLOOKUP($C56,факт!$D$7:$JQ$124,77,0)</f>
        <v>0</v>
      </c>
      <c r="UH56" s="76">
        <f>VLOOKUP($C56,факт!$D$7:$JQ$124,78,0)</f>
        <v>0</v>
      </c>
      <c r="UI56" s="76">
        <f t="shared" si="2401"/>
        <v>0</v>
      </c>
      <c r="UJ56" s="76">
        <f t="shared" si="2402"/>
        <v>0</v>
      </c>
      <c r="UK56" s="76">
        <f t="shared" si="2403"/>
        <v>0</v>
      </c>
      <c r="UL56" s="76">
        <f t="shared" si="371"/>
        <v>0</v>
      </c>
      <c r="UM56" s="76">
        <f t="shared" si="372"/>
        <v>0</v>
      </c>
      <c r="UN56" s="4">
        <f>'СДП (план)'!CT55</f>
        <v>0</v>
      </c>
      <c r="UO56" s="4">
        <f>'СДП (план)'!CU55</f>
        <v>0</v>
      </c>
      <c r="UP56" s="76">
        <f t="shared" si="373"/>
        <v>0</v>
      </c>
      <c r="UQ56" s="76">
        <f t="shared" si="374"/>
        <v>0</v>
      </c>
      <c r="UR56" s="76">
        <f>VLOOKUP($C56,факт!$D$7:$JQ$124,271,0)</f>
        <v>0</v>
      </c>
      <c r="US56" s="76">
        <f>VLOOKUP($C56,факт!$D$7:$JQ$124,272,0)</f>
        <v>0</v>
      </c>
      <c r="UT56" s="79"/>
      <c r="UU56" s="79"/>
      <c r="UV56" s="76">
        <f t="shared" si="2404"/>
        <v>0</v>
      </c>
      <c r="UW56" s="76">
        <f t="shared" si="2405"/>
        <v>0</v>
      </c>
      <c r="UX56" s="76">
        <f t="shared" si="2406"/>
        <v>0</v>
      </c>
      <c r="UY56" s="76">
        <f t="shared" si="376"/>
        <v>0</v>
      </c>
      <c r="UZ56" s="76">
        <f t="shared" si="377"/>
        <v>0</v>
      </c>
      <c r="VA56" s="76">
        <f>'СДП (план)'!CV55</f>
        <v>0</v>
      </c>
      <c r="VB56" s="76">
        <f>'СДП (план)'!CW55</f>
        <v>0</v>
      </c>
      <c r="VC56" s="76">
        <f t="shared" si="378"/>
        <v>0</v>
      </c>
      <c r="VD56" s="76">
        <f t="shared" si="379"/>
        <v>0</v>
      </c>
      <c r="VE56" s="76"/>
      <c r="VF56" s="76"/>
      <c r="VG56" s="76"/>
      <c r="VH56" s="76"/>
      <c r="VI56" s="76">
        <f t="shared" si="2407"/>
        <v>0</v>
      </c>
      <c r="VJ56" s="76">
        <f t="shared" si="2408"/>
        <v>0</v>
      </c>
      <c r="VK56" s="76">
        <f t="shared" si="2409"/>
        <v>0</v>
      </c>
      <c r="VL56" s="76">
        <f t="shared" si="381"/>
        <v>0</v>
      </c>
      <c r="VM56" s="76">
        <f t="shared" si="382"/>
        <v>0</v>
      </c>
      <c r="VN56" s="82">
        <f t="shared" si="2410"/>
        <v>90</v>
      </c>
      <c r="VO56" s="82">
        <f t="shared" si="2411"/>
        <v>34288450.559999995</v>
      </c>
      <c r="VP56" s="82">
        <f t="shared" si="2412"/>
        <v>15</v>
      </c>
      <c r="VQ56" s="82">
        <f t="shared" si="2413"/>
        <v>5714741.7599999998</v>
      </c>
      <c r="VR56" s="82">
        <f t="shared" si="2414"/>
        <v>19</v>
      </c>
      <c r="VS56" s="82">
        <f t="shared" si="2415"/>
        <v>6786255.8400000017</v>
      </c>
      <c r="VT56" s="82">
        <f t="shared" si="2416"/>
        <v>0</v>
      </c>
      <c r="VU56" s="82">
        <f t="shared" si="2417"/>
        <v>0</v>
      </c>
      <c r="VV56" s="82">
        <f t="shared" si="2418"/>
        <v>1998</v>
      </c>
      <c r="VW56" s="82">
        <f t="shared" si="2419"/>
        <v>333</v>
      </c>
      <c r="VX56" s="82">
        <f t="shared" si="2420"/>
        <v>421.8</v>
      </c>
      <c r="VY56" s="82">
        <f t="shared" si="2421"/>
        <v>4</v>
      </c>
      <c r="VZ56" s="156">
        <f t="shared" si="2422"/>
        <v>1071514.0800000019</v>
      </c>
      <c r="WA56" s="63">
        <f>VLOOKUP($C56,факт!$D$7:$JU$124,273,0)</f>
        <v>19</v>
      </c>
      <c r="WB56" s="235">
        <f>VLOOKUP($C56,факт!$D$7:$JU$124,274,0)</f>
        <v>6786255.8400000017</v>
      </c>
      <c r="WC56" s="235">
        <f>VLOOKUP($C56,факт!$D$7:$JU$124,275,0)</f>
        <v>0</v>
      </c>
      <c r="WD56" s="235">
        <f>VLOOKUP($C56,факт!$D$7:$JU$124,276,0)</f>
        <v>0</v>
      </c>
      <c r="WE56" s="236">
        <f t="shared" si="538"/>
        <v>0</v>
      </c>
      <c r="WF56" s="236">
        <f t="shared" si="539"/>
        <v>0</v>
      </c>
      <c r="WG56" s="467"/>
      <c r="WH56" s="467" t="e">
        <f t="shared" si="1115"/>
        <v>#DIV/0!</v>
      </c>
    </row>
    <row r="57" spans="1:606" s="63" customFormat="1" ht="15" x14ac:dyDescent="0.25">
      <c r="A57" s="33"/>
      <c r="B57" s="33">
        <v>30</v>
      </c>
      <c r="C57" s="56" t="s">
        <v>502</v>
      </c>
      <c r="D57" s="1" t="s">
        <v>222</v>
      </c>
      <c r="E57" s="2">
        <v>13520</v>
      </c>
      <c r="F57" s="32">
        <v>0.97</v>
      </c>
      <c r="G57" s="32"/>
      <c r="H57" s="38">
        <v>1</v>
      </c>
      <c r="I57" s="38"/>
      <c r="J57" s="247">
        <v>1.4</v>
      </c>
      <c r="K57" s="247">
        <v>1.68</v>
      </c>
      <c r="L57" s="247">
        <v>2.23</v>
      </c>
      <c r="M57" s="247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136"/>
        <v>0.66666666666666663</v>
      </c>
      <c r="Q57" s="76">
        <f t="shared" si="137"/>
        <v>12240.106666666667</v>
      </c>
      <c r="R57" s="76">
        <f>VLOOKUP($C57,факт!$D$7:$JQ$124,27,0)</f>
        <v>0</v>
      </c>
      <c r="S57" s="76">
        <f>VLOOKUP($C57,факт!$D$7:$JQ$124,28,0)</f>
        <v>0</v>
      </c>
      <c r="T57" s="76">
        <f>VLOOKUP($C57,факт!$D$7:$JQ$124,29,0)</f>
        <v>0</v>
      </c>
      <c r="U57" s="76">
        <f>VLOOKUP($C57,факт!$D$7:$JQ$124,30,0)</f>
        <v>0</v>
      </c>
      <c r="V57" s="76">
        <f t="shared" si="2276"/>
        <v>3.88</v>
      </c>
      <c r="W57" s="76">
        <f t="shared" si="2277"/>
        <v>0.64666666666666661</v>
      </c>
      <c r="X57" s="76">
        <f t="shared" si="2278"/>
        <v>0</v>
      </c>
      <c r="Y57" s="76">
        <f t="shared" si="2279"/>
        <v>-0.66666666666666663</v>
      </c>
      <c r="Z57" s="76">
        <f t="shared" si="2280"/>
        <v>-12240.106666666667</v>
      </c>
      <c r="AA57" s="218">
        <f>'СДП (план)'!P56</f>
        <v>0</v>
      </c>
      <c r="AB57" s="218">
        <f>'СДП (план)'!Q56</f>
        <v>0</v>
      </c>
      <c r="AC57" s="76">
        <f t="shared" si="141"/>
        <v>0</v>
      </c>
      <c r="AD57" s="76">
        <f t="shared" si="142"/>
        <v>0</v>
      </c>
      <c r="AE57" s="76">
        <f>VLOOKUP($C57,факт!$D$7:$JO$125,15,0)</f>
        <v>0</v>
      </c>
      <c r="AF57" s="76">
        <f>VLOOKUP($C57,факт!$D$7:$JO$125,16,0)</f>
        <v>0</v>
      </c>
      <c r="AG57" s="76">
        <f>VLOOKUP($C57,факт!$D$7:$JO$125,17,0)</f>
        <v>0</v>
      </c>
      <c r="AH57" s="76">
        <f>VLOOKUP($C57,факт!$D$7:$JO$125,18,0)</f>
        <v>0</v>
      </c>
      <c r="AI57" s="76">
        <f t="shared" si="2281"/>
        <v>0</v>
      </c>
      <c r="AJ57" s="76">
        <f t="shared" si="2282"/>
        <v>0</v>
      </c>
      <c r="AK57" s="76">
        <f t="shared" si="2283"/>
        <v>0</v>
      </c>
      <c r="AL57" s="76">
        <f t="shared" si="145"/>
        <v>0</v>
      </c>
      <c r="AM57" s="76">
        <f t="shared" si="146"/>
        <v>0</v>
      </c>
      <c r="AN57" s="77">
        <f>'СДП (план)'!R56</f>
        <v>0</v>
      </c>
      <c r="AO57" s="76">
        <f>'СДП (план)'!S56</f>
        <v>0</v>
      </c>
      <c r="AP57" s="76">
        <f t="shared" si="147"/>
        <v>0</v>
      </c>
      <c r="AQ57" s="76">
        <f t="shared" si="148"/>
        <v>0</v>
      </c>
      <c r="AR57" s="76">
        <f>VLOOKUP($C57,факт!$D$7:$JQ$124,3,0)</f>
        <v>0</v>
      </c>
      <c r="AS57" s="76">
        <f>VLOOKUP($C57,факт!$D$7:$JQ$124,4,0)</f>
        <v>0</v>
      </c>
      <c r="AT57" s="76">
        <f>VLOOKUP($C57,факт!$D$7:$JQ$124,5,0)</f>
        <v>0</v>
      </c>
      <c r="AU57" s="76">
        <f>VLOOKUP($C57,факт!$D$7:$JQ$124,6,0)</f>
        <v>0</v>
      </c>
      <c r="AV57" s="76">
        <f t="shared" si="2284"/>
        <v>0</v>
      </c>
      <c r="AW57" s="76">
        <f t="shared" si="2285"/>
        <v>0</v>
      </c>
      <c r="AX57" s="76">
        <f t="shared" si="2286"/>
        <v>0</v>
      </c>
      <c r="AY57" s="76">
        <f t="shared" si="151"/>
        <v>0</v>
      </c>
      <c r="AZ57" s="76">
        <f t="shared" si="152"/>
        <v>0</v>
      </c>
      <c r="BA57" s="165">
        <f>'СДП (план)'!T56</f>
        <v>0</v>
      </c>
      <c r="BB57" s="4">
        <f>'СДП (план)'!U56</f>
        <v>0</v>
      </c>
      <c r="BC57" s="76">
        <f t="shared" si="153"/>
        <v>0</v>
      </c>
      <c r="BD57" s="76">
        <f t="shared" si="154"/>
        <v>0</v>
      </c>
      <c r="BE57" s="76">
        <f>VLOOKUP($C57,факт!$D$7:$JQ$124,19,0)</f>
        <v>0</v>
      </c>
      <c r="BF57" s="76">
        <f>VLOOKUP($C57,факт!$D$7:$JQ$124,20,0)</f>
        <v>0</v>
      </c>
      <c r="BG57" s="76">
        <f>VLOOKUP($C57,факт!$D$7:$JQ$124,21,0)</f>
        <v>0</v>
      </c>
      <c r="BH57" s="76">
        <f>VLOOKUP($C57,факт!$D$7:$JQ$124,22,0)</f>
        <v>0</v>
      </c>
      <c r="BI57" s="76">
        <f t="shared" si="2287"/>
        <v>0</v>
      </c>
      <c r="BJ57" s="76">
        <f t="shared" si="2288"/>
        <v>0</v>
      </c>
      <c r="BK57" s="76">
        <f t="shared" si="2289"/>
        <v>0</v>
      </c>
      <c r="BL57" s="76">
        <f t="shared" si="157"/>
        <v>0</v>
      </c>
      <c r="BM57" s="76">
        <f t="shared" si="158"/>
        <v>0</v>
      </c>
      <c r="BN57" s="77">
        <f>'СДП (план)'!V56</f>
        <v>0</v>
      </c>
      <c r="BO57" s="76">
        <f>'СДП (план)'!W56</f>
        <v>0</v>
      </c>
      <c r="BP57" s="76">
        <f t="shared" si="159"/>
        <v>0</v>
      </c>
      <c r="BQ57" s="76">
        <f t="shared" si="160"/>
        <v>0</v>
      </c>
      <c r="BR57" s="76">
        <f>VLOOKUP($C57,факт!$D$7:$JQ$124,7,0)</f>
        <v>0</v>
      </c>
      <c r="BS57" s="76">
        <f>VLOOKUP($C57,факт!$D$7:$JQ$124,8,0)</f>
        <v>0</v>
      </c>
      <c r="BT57" s="76">
        <f>VLOOKUP($C57,факт!$D$7:$JQ$124,9,0)</f>
        <v>0</v>
      </c>
      <c r="BU57" s="76">
        <f>VLOOKUP($C57,факт!$D$7:$JQ$124,10,0)</f>
        <v>0</v>
      </c>
      <c r="BV57" s="76">
        <f t="shared" si="2290"/>
        <v>0</v>
      </c>
      <c r="BW57" s="76">
        <f t="shared" si="2291"/>
        <v>0</v>
      </c>
      <c r="BX57" s="76">
        <f t="shared" si="2292"/>
        <v>0</v>
      </c>
      <c r="BY57" s="76">
        <f t="shared" si="399"/>
        <v>0</v>
      </c>
      <c r="BZ57" s="76">
        <f t="shared" si="400"/>
        <v>0</v>
      </c>
      <c r="CA57" s="79">
        <f>'СДП (план)'!X56</f>
        <v>0</v>
      </c>
      <c r="CB57" s="76">
        <f>'СДП (план)'!Y56</f>
        <v>0</v>
      </c>
      <c r="CC57" s="76">
        <f t="shared" si="164"/>
        <v>0</v>
      </c>
      <c r="CD57" s="76">
        <f t="shared" si="165"/>
        <v>0</v>
      </c>
      <c r="CE57" s="76">
        <f>VLOOKUP($C57,факт!$D$7:$JQ$124,23,0)</f>
        <v>0</v>
      </c>
      <c r="CF57" s="76">
        <f>VLOOKUP($C57,факт!$D$7:$JQ$124,24,0)</f>
        <v>0</v>
      </c>
      <c r="CG57" s="76">
        <f>VLOOKUP($C57,факт!$D$7:$JQ$124,25,0)</f>
        <v>0</v>
      </c>
      <c r="CH57" s="76">
        <f>VLOOKUP($C57,факт!$D$7:$JQ$124,26,0)</f>
        <v>0</v>
      </c>
      <c r="CI57" s="76">
        <f t="shared" si="2293"/>
        <v>0</v>
      </c>
      <c r="CJ57" s="76">
        <f t="shared" si="2294"/>
        <v>0</v>
      </c>
      <c r="CK57" s="76">
        <f t="shared" si="2295"/>
        <v>0</v>
      </c>
      <c r="CL57" s="76">
        <f t="shared" si="168"/>
        <v>0</v>
      </c>
      <c r="CM57" s="76">
        <f t="shared" si="169"/>
        <v>0</v>
      </c>
      <c r="CN57" s="78">
        <f>'СДП (план)'!Z56</f>
        <v>0</v>
      </c>
      <c r="CO57" s="78">
        <f>'СДП (план)'!AA56</f>
        <v>0</v>
      </c>
      <c r="CP57" s="76">
        <f t="shared" si="170"/>
        <v>0</v>
      </c>
      <c r="CQ57" s="76">
        <f t="shared" si="171"/>
        <v>0</v>
      </c>
      <c r="CR57" s="76">
        <f>VLOOKUP($C57,факт!$D$7:$JQ$124,43,0)</f>
        <v>0</v>
      </c>
      <c r="CS57" s="76">
        <f>VLOOKUP($C57,факт!$D$7:$JQ$124,44,0)</f>
        <v>0</v>
      </c>
      <c r="CT57" s="76">
        <f>VLOOKUP($C57,факт!$D$7:$JQ$124,45,0)</f>
        <v>0</v>
      </c>
      <c r="CU57" s="76">
        <f>VLOOKUP($C57,факт!$D$7:$JQ$124,46,0)</f>
        <v>0</v>
      </c>
      <c r="CV57" s="76">
        <f t="shared" si="2296"/>
        <v>0</v>
      </c>
      <c r="CW57" s="76">
        <f t="shared" si="2297"/>
        <v>0</v>
      </c>
      <c r="CX57" s="76">
        <f t="shared" si="2298"/>
        <v>0</v>
      </c>
      <c r="CY57" s="76">
        <f t="shared" si="174"/>
        <v>0</v>
      </c>
      <c r="CZ57" s="76">
        <f t="shared" si="175"/>
        <v>0</v>
      </c>
      <c r="DA57" s="9">
        <f>'СДП (план)'!AB56</f>
        <v>8</v>
      </c>
      <c r="DB57" s="4">
        <f>'СДП (план)'!AC56</f>
        <v>146881.28</v>
      </c>
      <c r="DC57" s="76">
        <f t="shared" si="176"/>
        <v>1.3333333333333333</v>
      </c>
      <c r="DD57" s="76">
        <f t="shared" si="177"/>
        <v>24480.213333333333</v>
      </c>
      <c r="DE57" s="76">
        <f>VLOOKUP($C57,факт!$D$7:$JQ$124,247,0)</f>
        <v>0</v>
      </c>
      <c r="DF57" s="76">
        <f>VLOOKUP($C57,факт!$D$7:$JQ$124,248,0)</f>
        <v>0</v>
      </c>
      <c r="DG57" s="76">
        <f>VLOOKUP($C57,факт!$D$7:$JQ$124,249,0)</f>
        <v>0</v>
      </c>
      <c r="DH57" s="76">
        <f>VLOOKUP($C57,факт!$D$7:$JQ$124,250,0)</f>
        <v>0</v>
      </c>
      <c r="DI57" s="76">
        <f t="shared" si="2299"/>
        <v>7.76</v>
      </c>
      <c r="DJ57" s="76">
        <f t="shared" si="2300"/>
        <v>1.2933333333333332</v>
      </c>
      <c r="DK57" s="76">
        <f t="shared" si="2301"/>
        <v>0</v>
      </c>
      <c r="DL57" s="76">
        <f t="shared" si="180"/>
        <v>-1.3333333333333333</v>
      </c>
      <c r="DM57" s="76">
        <f t="shared" si="181"/>
        <v>-24480.213333333333</v>
      </c>
      <c r="DN57" s="77">
        <f>'СДП (план)'!AD56</f>
        <v>0</v>
      </c>
      <c r="DO57" s="76">
        <f>'СДП (план)'!AE56</f>
        <v>0</v>
      </c>
      <c r="DP57" s="76">
        <f t="shared" si="182"/>
        <v>0</v>
      </c>
      <c r="DQ57" s="76">
        <f t="shared" si="183"/>
        <v>0</v>
      </c>
      <c r="DR57" s="76">
        <f>VLOOKUP($C57,факт!$D$7:$JQ$124,155,0)</f>
        <v>0</v>
      </c>
      <c r="DS57" s="76">
        <f>VLOOKUP($C57,факт!$D$7:$JQ$124,156,0)</f>
        <v>0</v>
      </c>
      <c r="DT57" s="76">
        <f>VLOOKUP($C57,факт!$D$7:$JQ$124,157,0)</f>
        <v>0</v>
      </c>
      <c r="DU57" s="76">
        <f>VLOOKUP($C57,факт!$D$7:$JQ$124,158,0)</f>
        <v>0</v>
      </c>
      <c r="DV57" s="76">
        <f t="shared" si="2302"/>
        <v>0</v>
      </c>
      <c r="DW57" s="76">
        <f t="shared" si="2303"/>
        <v>0</v>
      </c>
      <c r="DX57" s="76">
        <f t="shared" si="2304"/>
        <v>0</v>
      </c>
      <c r="DY57" s="76">
        <f t="shared" si="186"/>
        <v>0</v>
      </c>
      <c r="DZ57" s="76">
        <f t="shared" si="187"/>
        <v>0</v>
      </c>
      <c r="EA57" s="9">
        <f>'СДП (план)'!AF56</f>
        <v>40</v>
      </c>
      <c r="EB57" s="4">
        <f>'СДП (план)'!AG56</f>
        <v>734406.39999999991</v>
      </c>
      <c r="EC57" s="76">
        <f t="shared" si="188"/>
        <v>6.666666666666667</v>
      </c>
      <c r="ED57" s="76">
        <f t="shared" si="189"/>
        <v>122401.06666666665</v>
      </c>
      <c r="EE57" s="76">
        <f>VLOOKUP($C57,факт!$D$7:$JQ$124,163,0)</f>
        <v>0</v>
      </c>
      <c r="EF57" s="76">
        <f>VLOOKUP($C57,факт!$D$7:$JQ$124,164,0)</f>
        <v>0</v>
      </c>
      <c r="EG57" s="76">
        <f>VLOOKUP($C57,факт!$D$7:$JQ$124,165,0)</f>
        <v>0</v>
      </c>
      <c r="EH57" s="76">
        <f>VLOOKUP($C57,факт!$D$7:$JQ$124,166,0)</f>
        <v>0</v>
      </c>
      <c r="EI57" s="76">
        <f t="shared" si="2305"/>
        <v>38.799999999999997</v>
      </c>
      <c r="EJ57" s="76">
        <f t="shared" si="2306"/>
        <v>6.4666666666666668</v>
      </c>
      <c r="EK57" s="76">
        <f t="shared" si="2307"/>
        <v>0</v>
      </c>
      <c r="EL57" s="76">
        <f t="shared" si="191"/>
        <v>-6.666666666666667</v>
      </c>
      <c r="EM57" s="76">
        <f t="shared" si="192"/>
        <v>-122401.06666666665</v>
      </c>
      <c r="EN57" s="9">
        <f>'СДП (план)'!AH56</f>
        <v>0</v>
      </c>
      <c r="EO57" s="4">
        <f>'СДП (план)'!AI56</f>
        <v>0</v>
      </c>
      <c r="EP57" s="76">
        <f t="shared" si="193"/>
        <v>0</v>
      </c>
      <c r="EQ57" s="76">
        <f t="shared" si="194"/>
        <v>0</v>
      </c>
      <c r="ER57" s="76">
        <f>VLOOKUP($C57,факт!$D$7:$JQ$124,239,0)</f>
        <v>0</v>
      </c>
      <c r="ES57" s="76">
        <f>VLOOKUP($C57,факт!$D$7:$JQ$124,240,0)</f>
        <v>0</v>
      </c>
      <c r="ET57" s="76">
        <f>VLOOKUP($C57,факт!$D$7:$JQ$124,241,0)</f>
        <v>0</v>
      </c>
      <c r="EU57" s="76">
        <f>VLOOKUP($C57,факт!$D$7:$JQ$124,242,0)</f>
        <v>0</v>
      </c>
      <c r="EV57" s="76">
        <f t="shared" si="2308"/>
        <v>0</v>
      </c>
      <c r="EW57" s="76">
        <f t="shared" si="2309"/>
        <v>0</v>
      </c>
      <c r="EX57" s="76">
        <f t="shared" si="2310"/>
        <v>0</v>
      </c>
      <c r="EY57" s="76">
        <f t="shared" si="197"/>
        <v>0</v>
      </c>
      <c r="EZ57" s="76">
        <f t="shared" si="198"/>
        <v>0</v>
      </c>
      <c r="FA57" s="77">
        <f>'СДП (план)'!AJ56</f>
        <v>0</v>
      </c>
      <c r="FB57" s="76">
        <f>'СДП (план)'!AK56</f>
        <v>0</v>
      </c>
      <c r="FC57" s="76">
        <f t="shared" si="199"/>
        <v>0</v>
      </c>
      <c r="FD57" s="76">
        <f t="shared" si="200"/>
        <v>0</v>
      </c>
      <c r="FE57" s="76">
        <f>VLOOKUP($C57,факт!$D$7:$JQ$124,251,0)</f>
        <v>0</v>
      </c>
      <c r="FF57" s="76">
        <f>VLOOKUP($C57,факт!$D$7:$JQ$124,252,0)</f>
        <v>0</v>
      </c>
      <c r="FG57" s="76">
        <f>VLOOKUP($C57,факт!$D$7:$JQ$124,253,0)</f>
        <v>0</v>
      </c>
      <c r="FH57" s="76">
        <f>VLOOKUP($C57,факт!$D$7:$JQ$124,254,0)</f>
        <v>0</v>
      </c>
      <c r="FI57" s="76">
        <f t="shared" si="2311"/>
        <v>0</v>
      </c>
      <c r="FJ57" s="76">
        <f t="shared" si="2312"/>
        <v>0</v>
      </c>
      <c r="FK57" s="76">
        <f t="shared" si="2313"/>
        <v>0</v>
      </c>
      <c r="FL57" s="76">
        <f t="shared" si="202"/>
        <v>0</v>
      </c>
      <c r="FM57" s="76">
        <f t="shared" si="203"/>
        <v>0</v>
      </c>
      <c r="FN57" s="78">
        <f>'СДП (план)'!AL56</f>
        <v>0</v>
      </c>
      <c r="FO57" s="251">
        <f>'СДП (план)'!AM56</f>
        <v>0</v>
      </c>
      <c r="FP57" s="76">
        <f t="shared" si="204"/>
        <v>0</v>
      </c>
      <c r="FQ57" s="76">
        <f t="shared" si="205"/>
        <v>0</v>
      </c>
      <c r="FR57" s="76">
        <f>VLOOKUP($C57,факт!$D$7:$JQ$124,35,0)</f>
        <v>0</v>
      </c>
      <c r="FS57" s="76">
        <f>VLOOKUP($C57,факт!$D$7:$JQ$124,36,0)</f>
        <v>0</v>
      </c>
      <c r="FT57" s="76">
        <f>VLOOKUP($C57,факт!$D$7:$JQ$124,37,0)</f>
        <v>0</v>
      </c>
      <c r="FU57" s="76">
        <f>VLOOKUP($C57,факт!$D$7:$JQ$124,38,0)</f>
        <v>0</v>
      </c>
      <c r="FV57" s="76">
        <f t="shared" si="2314"/>
        <v>0</v>
      </c>
      <c r="FW57" s="76">
        <f t="shared" si="2315"/>
        <v>0</v>
      </c>
      <c r="FX57" s="76">
        <f t="shared" si="2316"/>
        <v>0</v>
      </c>
      <c r="FY57" s="76">
        <f t="shared" si="208"/>
        <v>0</v>
      </c>
      <c r="FZ57" s="76">
        <f t="shared" si="209"/>
        <v>0</v>
      </c>
      <c r="GA57" s="77">
        <f>'СДП (план)'!AN56</f>
        <v>0</v>
      </c>
      <c r="GB57" s="76">
        <f>'СДП (план)'!AO56</f>
        <v>0</v>
      </c>
      <c r="GC57" s="76">
        <f t="shared" si="210"/>
        <v>0</v>
      </c>
      <c r="GD57" s="76">
        <f t="shared" si="211"/>
        <v>0</v>
      </c>
      <c r="GE57" s="76">
        <f>VLOOKUP($C57,факт!$D$7:$JQ$124,167,0)</f>
        <v>0</v>
      </c>
      <c r="GF57" s="76">
        <f>VLOOKUP($C57,факт!$D$7:$JQ$124,168,0)</f>
        <v>0</v>
      </c>
      <c r="GG57" s="76">
        <f>VLOOKUP($C57,факт!$D$7:$JQ$124,169,0)</f>
        <v>0</v>
      </c>
      <c r="GH57" s="76">
        <f>VLOOKUP($C57,факт!$D$7:$JQ$124,170,0)</f>
        <v>0</v>
      </c>
      <c r="GI57" s="76">
        <f t="shared" si="2317"/>
        <v>0</v>
      </c>
      <c r="GJ57" s="76">
        <f t="shared" si="2318"/>
        <v>0</v>
      </c>
      <c r="GK57" s="76">
        <f t="shared" si="2319"/>
        <v>0</v>
      </c>
      <c r="GL57" s="76">
        <f t="shared" si="213"/>
        <v>0</v>
      </c>
      <c r="GM57" s="76">
        <f t="shared" si="214"/>
        <v>0</v>
      </c>
      <c r="GN57" s="77">
        <f>'СДП (план)'!AP56</f>
        <v>0</v>
      </c>
      <c r="GO57" s="76">
        <f>'СДП (план)'!AQ56</f>
        <v>0</v>
      </c>
      <c r="GP57" s="76">
        <f t="shared" si="215"/>
        <v>0</v>
      </c>
      <c r="GQ57" s="76">
        <f t="shared" si="216"/>
        <v>0</v>
      </c>
      <c r="GR57" s="76">
        <f>VLOOKUP($C57,факт!$D$7:$JQ$124,171,0)</f>
        <v>0</v>
      </c>
      <c r="GS57" s="76">
        <f>VLOOKUP($C57,факт!$D$7:$JQ$124,172,0)</f>
        <v>0</v>
      </c>
      <c r="GT57" s="76">
        <f>VLOOKUP($C57,факт!$D$7:$JQ$124,173,0)</f>
        <v>0</v>
      </c>
      <c r="GU57" s="76">
        <f>VLOOKUP($C57,факт!$D$7:$JQ$124,174,0)</f>
        <v>0</v>
      </c>
      <c r="GV57" s="76">
        <f t="shared" si="2320"/>
        <v>0</v>
      </c>
      <c r="GW57" s="76">
        <f t="shared" si="2321"/>
        <v>0</v>
      </c>
      <c r="GX57" s="76">
        <f t="shared" si="2322"/>
        <v>0</v>
      </c>
      <c r="GY57" s="76">
        <f t="shared" si="218"/>
        <v>0</v>
      </c>
      <c r="GZ57" s="76">
        <f t="shared" si="219"/>
        <v>0</v>
      </c>
      <c r="HA57" s="77">
        <f>'СДП (план)'!AR56</f>
        <v>0</v>
      </c>
      <c r="HB57" s="76">
        <f>'СДП (план)'!AS56</f>
        <v>0</v>
      </c>
      <c r="HC57" s="76">
        <f t="shared" si="220"/>
        <v>0</v>
      </c>
      <c r="HD57" s="76">
        <f t="shared" si="221"/>
        <v>0</v>
      </c>
      <c r="HE57" s="76">
        <f>VLOOKUP($C57,факт!$D$7:$JQ$124,203,0)</f>
        <v>0</v>
      </c>
      <c r="HF57" s="76">
        <f>VLOOKUP($C57,факт!$D$7:$JQ$124,204,0)</f>
        <v>0</v>
      </c>
      <c r="HG57" s="76">
        <f>VLOOKUP($C57,факт!$D$7:$JQ$124,205,0)</f>
        <v>0</v>
      </c>
      <c r="HH57" s="76">
        <f>VLOOKUP($C57,факт!$D$7:$JQ$124,206,0)</f>
        <v>0</v>
      </c>
      <c r="HI57" s="76">
        <f t="shared" si="2323"/>
        <v>0</v>
      </c>
      <c r="HJ57" s="76">
        <f t="shared" si="2324"/>
        <v>0</v>
      </c>
      <c r="HK57" s="76">
        <f t="shared" si="2325"/>
        <v>0</v>
      </c>
      <c r="HL57" s="76">
        <f t="shared" si="224"/>
        <v>0</v>
      </c>
      <c r="HM57" s="76">
        <f t="shared" si="225"/>
        <v>0</v>
      </c>
      <c r="HN57" s="9">
        <f>'СДП (план)'!AT56</f>
        <v>0</v>
      </c>
      <c r="HO57" s="4">
        <f>'СДП (план)'!AU56</f>
        <v>0</v>
      </c>
      <c r="HP57" s="76">
        <f t="shared" si="226"/>
        <v>0</v>
      </c>
      <c r="HQ57" s="76">
        <f t="shared" si="227"/>
        <v>0</v>
      </c>
      <c r="HR57" s="76">
        <f>VLOOKUP($C57,факт!$D$7:$JQ$124,207,0)</f>
        <v>0</v>
      </c>
      <c r="HS57" s="76">
        <f>VLOOKUP($C57,факт!$D$7:$JQ$124,208,0)</f>
        <v>0</v>
      </c>
      <c r="HT57" s="76">
        <f>VLOOKUP($C57,факт!$D$7:$JQ$124,209,0)</f>
        <v>0</v>
      </c>
      <c r="HU57" s="76">
        <f>VLOOKUP($C57,факт!$D$7:$JQ$124,210,0)</f>
        <v>0</v>
      </c>
      <c r="HV57" s="76">
        <f t="shared" si="2326"/>
        <v>0</v>
      </c>
      <c r="HW57" s="76">
        <f t="shared" si="2327"/>
        <v>0</v>
      </c>
      <c r="HX57" s="76">
        <f t="shared" si="2328"/>
        <v>0</v>
      </c>
      <c r="HY57" s="76">
        <f t="shared" si="230"/>
        <v>0</v>
      </c>
      <c r="HZ57" s="76">
        <f t="shared" si="231"/>
        <v>0</v>
      </c>
      <c r="IA57" s="9">
        <f>'СДП (план)'!AV56</f>
        <v>0</v>
      </c>
      <c r="IB57" s="4">
        <f>'СДП (план)'!AW56</f>
        <v>0</v>
      </c>
      <c r="IC57" s="76">
        <f t="shared" si="232"/>
        <v>0</v>
      </c>
      <c r="ID57" s="76">
        <f t="shared" si="233"/>
        <v>0</v>
      </c>
      <c r="IE57" s="76">
        <f>VLOOKUP($C57,факт!$D$7:$JQ$124,199,0)</f>
        <v>0</v>
      </c>
      <c r="IF57" s="76">
        <f>VLOOKUP($C57,факт!$D$7:$JQ$124,200,0)</f>
        <v>0</v>
      </c>
      <c r="IG57" s="76">
        <f>VLOOKUP($C57,факт!$D$7:$JQ$124,201,0)</f>
        <v>0</v>
      </c>
      <c r="IH57" s="76">
        <f>VLOOKUP($C57,факт!$D$7:$JQ$124,202,0)</f>
        <v>0</v>
      </c>
      <c r="II57" s="76">
        <f t="shared" si="2329"/>
        <v>0</v>
      </c>
      <c r="IJ57" s="76">
        <f t="shared" si="2330"/>
        <v>0</v>
      </c>
      <c r="IK57" s="76">
        <f t="shared" si="2331"/>
        <v>0</v>
      </c>
      <c r="IL57" s="76">
        <f t="shared" si="236"/>
        <v>0</v>
      </c>
      <c r="IM57" s="76">
        <f t="shared" si="237"/>
        <v>0</v>
      </c>
      <c r="IN57" s="9">
        <f>'СДП (план)'!AX56</f>
        <v>0</v>
      </c>
      <c r="IO57" s="4">
        <f>'СДП (план)'!AY56</f>
        <v>0</v>
      </c>
      <c r="IP57" s="76">
        <f t="shared" si="238"/>
        <v>0</v>
      </c>
      <c r="IQ57" s="76">
        <f t="shared" si="239"/>
        <v>0</v>
      </c>
      <c r="IR57" s="76">
        <f>VLOOKUP($C57,факт!$D$7:$JQ$124,267,0)</f>
        <v>0</v>
      </c>
      <c r="IS57" s="76">
        <f>VLOOKUP($C57,факт!$D$7:$JQ$124,268,0)</f>
        <v>0</v>
      </c>
      <c r="IT57" s="76">
        <f>VLOOKUP($C57,факт!$D$7:$JQ$124,269,0)</f>
        <v>0</v>
      </c>
      <c r="IU57" s="76">
        <f>VLOOKUP($C57,факт!$D$7:$JQ$124,270,0)</f>
        <v>0</v>
      </c>
      <c r="IV57" s="76">
        <f t="shared" si="2332"/>
        <v>0</v>
      </c>
      <c r="IW57" s="76">
        <f t="shared" si="2333"/>
        <v>0</v>
      </c>
      <c r="IX57" s="76">
        <f t="shared" si="2334"/>
        <v>0</v>
      </c>
      <c r="IY57" s="76">
        <f t="shared" si="242"/>
        <v>0</v>
      </c>
      <c r="IZ57" s="76">
        <f t="shared" si="243"/>
        <v>0</v>
      </c>
      <c r="JA57" s="77">
        <f>'СДП (план)'!AZ56</f>
        <v>0</v>
      </c>
      <c r="JB57" s="76">
        <f>'СДП (план)'!BA56</f>
        <v>0</v>
      </c>
      <c r="JC57" s="76">
        <f t="shared" si="244"/>
        <v>0</v>
      </c>
      <c r="JD57" s="76">
        <f t="shared" si="245"/>
        <v>0</v>
      </c>
      <c r="JE57" s="76">
        <f>VLOOKUP($C57,факт!$D$7:$JQ$124,87,0)</f>
        <v>0</v>
      </c>
      <c r="JF57" s="76">
        <f>VLOOKUP($C57,факт!$D$7:$JQ$124,88,0)</f>
        <v>0</v>
      </c>
      <c r="JG57" s="76">
        <f>VLOOKUP($C57,факт!$D$7:$JQ$124,89,0)</f>
        <v>0</v>
      </c>
      <c r="JH57" s="76">
        <f>VLOOKUP($C57,факт!$D$7:$JQ$124,90,0)</f>
        <v>0</v>
      </c>
      <c r="JI57" s="76">
        <f t="shared" si="2335"/>
        <v>0</v>
      </c>
      <c r="JJ57" s="76">
        <f t="shared" si="2336"/>
        <v>0</v>
      </c>
      <c r="JK57" s="76">
        <f t="shared" si="2337"/>
        <v>0</v>
      </c>
      <c r="JL57" s="76">
        <f t="shared" si="247"/>
        <v>0</v>
      </c>
      <c r="JM57" s="76">
        <f t="shared" si="248"/>
        <v>0</v>
      </c>
      <c r="JN57" s="77">
        <f>'СДП (план)'!BB56</f>
        <v>0</v>
      </c>
      <c r="JO57" s="76">
        <f>'СДП (план)'!BC56</f>
        <v>0</v>
      </c>
      <c r="JP57" s="76">
        <f t="shared" si="249"/>
        <v>0</v>
      </c>
      <c r="JQ57" s="76">
        <f t="shared" si="250"/>
        <v>0</v>
      </c>
      <c r="JR57" s="76">
        <f>VLOOKUP($C57,факт!$D$7:$JQ$124,91,0)</f>
        <v>0</v>
      </c>
      <c r="JS57" s="76">
        <f>VLOOKUP($C57,факт!$D$7:$JQ$124,92,0)</f>
        <v>0</v>
      </c>
      <c r="JT57" s="76">
        <f>VLOOKUP($C57,факт!$D$7:$JQ$124,93,0)</f>
        <v>0</v>
      </c>
      <c r="JU57" s="76">
        <f>VLOOKUP($C57,факт!$D$7:$JQ$124,94,0)</f>
        <v>0</v>
      </c>
      <c r="JV57" s="76">
        <f t="shared" si="2338"/>
        <v>0</v>
      </c>
      <c r="JW57" s="76">
        <f t="shared" si="2339"/>
        <v>0</v>
      </c>
      <c r="JX57" s="76">
        <f t="shared" si="2340"/>
        <v>0</v>
      </c>
      <c r="JY57" s="76">
        <f t="shared" si="252"/>
        <v>0</v>
      </c>
      <c r="JZ57" s="76">
        <f t="shared" si="253"/>
        <v>0</v>
      </c>
      <c r="KA57" s="79">
        <f>'СДП (план)'!BD56</f>
        <v>3</v>
      </c>
      <c r="KB57" s="79">
        <f>'СДП (план)'!BE56</f>
        <v>55080.479999999996</v>
      </c>
      <c r="KC57" s="76">
        <f t="shared" si="254"/>
        <v>0.5</v>
      </c>
      <c r="KD57" s="76">
        <f t="shared" si="255"/>
        <v>9180.08</v>
      </c>
      <c r="KE57" s="76">
        <f>VLOOKUP($C57,факт!$D$7:$JQ$124,55,0)</f>
        <v>0</v>
      </c>
      <c r="KF57" s="76">
        <f>VLOOKUP($C57,факт!$D$7:$JQ$124,56,0)</f>
        <v>0</v>
      </c>
      <c r="KG57" s="76">
        <f>VLOOKUP($C57,факт!$D$7:$JQ$124,57,0)</f>
        <v>0</v>
      </c>
      <c r="KH57" s="76">
        <f>VLOOKUP($C57,факт!$D$7:$JQ$124,58,0)</f>
        <v>0</v>
      </c>
      <c r="KI57" s="76">
        <f t="shared" si="2341"/>
        <v>2.91</v>
      </c>
      <c r="KJ57" s="76">
        <f t="shared" si="2342"/>
        <v>0.48499999999999999</v>
      </c>
      <c r="KK57" s="76">
        <f t="shared" si="2343"/>
        <v>0</v>
      </c>
      <c r="KL57" s="76">
        <f t="shared" si="258"/>
        <v>-0.5</v>
      </c>
      <c r="KM57" s="76">
        <f t="shared" si="259"/>
        <v>-9180.08</v>
      </c>
      <c r="KN57" s="79">
        <f>'СДП (план)'!BF56</f>
        <v>0</v>
      </c>
      <c r="KO57" s="79">
        <f>'СДП (план)'!BG56</f>
        <v>0</v>
      </c>
      <c r="KP57" s="76">
        <f t="shared" si="260"/>
        <v>0</v>
      </c>
      <c r="KQ57" s="76">
        <f t="shared" si="261"/>
        <v>0</v>
      </c>
      <c r="KR57" s="76">
        <f>VLOOKUP($C57,факт!$D$7:$JQ$124,99,0)</f>
        <v>0</v>
      </c>
      <c r="KS57" s="76">
        <f>VLOOKUP($C57,факт!$D$7:$JQ$124,100,0)</f>
        <v>0</v>
      </c>
      <c r="KT57" s="76">
        <f>VLOOKUP($C57,факт!$D$7:$JQ$124,101,0)</f>
        <v>0</v>
      </c>
      <c r="KU57" s="76">
        <f>VLOOKUP($C57,факт!$D$7:$JQ$124,102,0)</f>
        <v>0</v>
      </c>
      <c r="KV57" s="76">
        <f t="shared" si="2344"/>
        <v>0</v>
      </c>
      <c r="KW57" s="76">
        <f t="shared" si="2345"/>
        <v>0</v>
      </c>
      <c r="KX57" s="76">
        <f t="shared" si="2346"/>
        <v>0</v>
      </c>
      <c r="KY57" s="76">
        <f t="shared" si="264"/>
        <v>0</v>
      </c>
      <c r="KZ57" s="76">
        <f t="shared" si="265"/>
        <v>0</v>
      </c>
      <c r="LA57" s="77">
        <f>'СДП (план)'!BH56</f>
        <v>0</v>
      </c>
      <c r="LB57" s="76">
        <f>'СДП (план)'!BI56</f>
        <v>0</v>
      </c>
      <c r="LC57" s="76">
        <f t="shared" si="266"/>
        <v>0</v>
      </c>
      <c r="LD57" s="76">
        <f t="shared" si="267"/>
        <v>0</v>
      </c>
      <c r="LE57" s="76">
        <f>VLOOKUP($C57,факт!$D$7:$JQ$124,71,0)</f>
        <v>0</v>
      </c>
      <c r="LF57" s="76">
        <f>VLOOKUP($C57,факт!$D$7:$JQ$124,72,0)</f>
        <v>0</v>
      </c>
      <c r="LG57" s="76">
        <f>VLOOKUP($C57,факт!$D$7:$JQ$124,73,0)</f>
        <v>0</v>
      </c>
      <c r="LH57" s="76">
        <f>VLOOKUP($C57,факт!$D$7:$JQ$124,74,0)</f>
        <v>0</v>
      </c>
      <c r="LI57" s="76">
        <f t="shared" si="2347"/>
        <v>0</v>
      </c>
      <c r="LJ57" s="76">
        <f t="shared" si="2348"/>
        <v>0</v>
      </c>
      <c r="LK57" s="76">
        <f t="shared" si="2349"/>
        <v>0</v>
      </c>
      <c r="LL57" s="76">
        <f t="shared" si="270"/>
        <v>0</v>
      </c>
      <c r="LM57" s="76">
        <f t="shared" si="271"/>
        <v>0</v>
      </c>
      <c r="LN57" s="77">
        <f>'СДП (план)'!BJ56</f>
        <v>4</v>
      </c>
      <c r="LO57" s="76">
        <f>'СДП (план)'!BK56</f>
        <v>73440.639999999999</v>
      </c>
      <c r="LP57" s="76">
        <f t="shared" si="272"/>
        <v>0.66666666666666663</v>
      </c>
      <c r="LQ57" s="76">
        <f t="shared" si="273"/>
        <v>12240.106666666667</v>
      </c>
      <c r="LR57" s="76">
        <f>VLOOKUP($C57,факт!$D$7:$JQ$124,111,0)</f>
        <v>0</v>
      </c>
      <c r="LS57" s="76">
        <f>VLOOKUP($C57,факт!$D$7:$JQ$124,112,0)</f>
        <v>0</v>
      </c>
      <c r="LT57" s="76">
        <f>VLOOKUP($C57,факт!$D$7:$JQ$124,113,0)</f>
        <v>0</v>
      </c>
      <c r="LU57" s="76">
        <f>VLOOKUP($C57,факт!$D$7:$JQ$124,114,0)</f>
        <v>0</v>
      </c>
      <c r="LV57" s="76">
        <f t="shared" si="2350"/>
        <v>3.88</v>
      </c>
      <c r="LW57" s="76">
        <f t="shared" si="2351"/>
        <v>0.64666666666666661</v>
      </c>
      <c r="LX57" s="76">
        <f t="shared" si="2352"/>
        <v>0</v>
      </c>
      <c r="LY57" s="76">
        <f t="shared" si="275"/>
        <v>-0.66666666666666663</v>
      </c>
      <c r="LZ57" s="76">
        <f t="shared" si="276"/>
        <v>-12240.106666666667</v>
      </c>
      <c r="MA57" s="77">
        <f>'СДП (план)'!BL56</f>
        <v>0</v>
      </c>
      <c r="MB57" s="76">
        <f>'СДП (план)'!BM56</f>
        <v>0</v>
      </c>
      <c r="MC57" s="76">
        <f t="shared" si="277"/>
        <v>0</v>
      </c>
      <c r="MD57" s="76">
        <f t="shared" si="278"/>
        <v>0</v>
      </c>
      <c r="ME57" s="76">
        <f>VLOOKUP($C57,факт!$D$7:$JQ$124,219,0)</f>
        <v>0</v>
      </c>
      <c r="MF57" s="76">
        <f>VLOOKUP($C57,факт!$D$7:$JQ$124,220,0)</f>
        <v>0</v>
      </c>
      <c r="MG57" s="76">
        <f>VLOOKUP($C57,факт!$D$7:$JQ$124,221,0)</f>
        <v>0</v>
      </c>
      <c r="MH57" s="76">
        <f>VLOOKUP($C57,факт!$D$7:$JQ$124,222,0)</f>
        <v>0</v>
      </c>
      <c r="MI57" s="76">
        <f t="shared" si="2353"/>
        <v>0</v>
      </c>
      <c r="MJ57" s="76">
        <f t="shared" si="2354"/>
        <v>0</v>
      </c>
      <c r="MK57" s="76">
        <f t="shared" si="2355"/>
        <v>0</v>
      </c>
      <c r="ML57" s="76">
        <f t="shared" si="281"/>
        <v>0</v>
      </c>
      <c r="MM57" s="76">
        <f t="shared" si="282"/>
        <v>0</v>
      </c>
      <c r="MN57" s="77">
        <f>'СДП (план)'!BN56</f>
        <v>0</v>
      </c>
      <c r="MO57" s="76">
        <f>'СДП (план)'!BO56</f>
        <v>0</v>
      </c>
      <c r="MP57" s="76">
        <f t="shared" si="283"/>
        <v>0</v>
      </c>
      <c r="MQ57" s="76">
        <f t="shared" si="284"/>
        <v>0</v>
      </c>
      <c r="MR57" s="76">
        <f>VLOOKUP($C57,факт!$D$7:$JQ$124,223,0)</f>
        <v>0</v>
      </c>
      <c r="MS57" s="76">
        <f>VLOOKUP($C57,факт!$D$7:$JQ$124,224,0)</f>
        <v>0</v>
      </c>
      <c r="MT57" s="76">
        <f>VLOOKUP($C57,факт!$D$7:$JQ$124,225,0)</f>
        <v>0</v>
      </c>
      <c r="MU57" s="76">
        <f>VLOOKUP($C57,факт!$D$7:$JQ$124,226,0)</f>
        <v>0</v>
      </c>
      <c r="MV57" s="76">
        <f t="shared" si="2356"/>
        <v>0</v>
      </c>
      <c r="MW57" s="76">
        <f t="shared" si="2357"/>
        <v>0</v>
      </c>
      <c r="MX57" s="76">
        <f t="shared" si="2358"/>
        <v>0</v>
      </c>
      <c r="MY57" s="76">
        <f t="shared" si="287"/>
        <v>0</v>
      </c>
      <c r="MZ57" s="76">
        <f t="shared" si="288"/>
        <v>0</v>
      </c>
      <c r="NA57" s="77">
        <f>'СДП (план)'!BP56</f>
        <v>0</v>
      </c>
      <c r="NB57" s="76">
        <f>'СДП (план)'!BQ56</f>
        <v>0</v>
      </c>
      <c r="NC57" s="76">
        <f t="shared" si="289"/>
        <v>0</v>
      </c>
      <c r="ND57" s="76">
        <f t="shared" si="290"/>
        <v>0</v>
      </c>
      <c r="NE57" s="76">
        <f>VLOOKUP($C57,факт!$D$7:$JQ$124,227,0)</f>
        <v>0</v>
      </c>
      <c r="NF57" s="76">
        <f>VLOOKUP($C57,факт!$D$7:$JQ$124,228,0)</f>
        <v>0</v>
      </c>
      <c r="NG57" s="76">
        <f>VLOOKUP($C57,факт!$D$7:$JQ$124,229,0)</f>
        <v>0</v>
      </c>
      <c r="NH57" s="76">
        <f>VLOOKUP($C57,факт!$D$7:$JQ$124,230,0)</f>
        <v>0</v>
      </c>
      <c r="NI57" s="76">
        <f t="shared" si="2359"/>
        <v>0</v>
      </c>
      <c r="NJ57" s="76">
        <f t="shared" si="2360"/>
        <v>0</v>
      </c>
      <c r="NK57" s="76">
        <f t="shared" si="2361"/>
        <v>0</v>
      </c>
      <c r="NL57" s="76">
        <f t="shared" si="293"/>
        <v>0</v>
      </c>
      <c r="NM57" s="76">
        <f t="shared" si="294"/>
        <v>0</v>
      </c>
      <c r="NN57" s="77">
        <f>'СДП (план)'!BR56</f>
        <v>0</v>
      </c>
      <c r="NO57" s="76">
        <f>'СДП (план)'!BS56</f>
        <v>0</v>
      </c>
      <c r="NP57" s="76">
        <f t="shared" si="295"/>
        <v>0</v>
      </c>
      <c r="NQ57" s="76">
        <f t="shared" si="296"/>
        <v>0</v>
      </c>
      <c r="NR57" s="76">
        <f>VLOOKUP($C57,факт!$D$7:$JQ$124,231,0)</f>
        <v>0</v>
      </c>
      <c r="NS57" s="76">
        <f>VLOOKUP($C57,факт!$D$7:$JQ$124,232,0)</f>
        <v>0</v>
      </c>
      <c r="NT57" s="76">
        <f>VLOOKUP($C57,факт!$D$7:$JQ$124,233,0)</f>
        <v>0</v>
      </c>
      <c r="NU57" s="76">
        <f>VLOOKUP($C57,факт!$D$7:$JQ$124,234,0)</f>
        <v>0</v>
      </c>
      <c r="NV57" s="76">
        <f t="shared" si="2362"/>
        <v>0</v>
      </c>
      <c r="NW57" s="76">
        <f t="shared" si="2363"/>
        <v>0</v>
      </c>
      <c r="NX57" s="76">
        <f t="shared" si="2364"/>
        <v>0</v>
      </c>
      <c r="NY57" s="76">
        <f t="shared" si="299"/>
        <v>0</v>
      </c>
      <c r="NZ57" s="76">
        <f t="shared" si="300"/>
        <v>0</v>
      </c>
      <c r="OA57" s="77">
        <f>'СДП (план)'!BT56</f>
        <v>0</v>
      </c>
      <c r="OB57" s="76">
        <f>'СДП (план)'!BU56</f>
        <v>0</v>
      </c>
      <c r="OC57" s="76">
        <f t="shared" si="301"/>
        <v>0</v>
      </c>
      <c r="OD57" s="76">
        <f t="shared" si="302"/>
        <v>0</v>
      </c>
      <c r="OE57" s="76">
        <f>VLOOKUP($C57,факт!$D$7:$JQ$124,243,0)</f>
        <v>0</v>
      </c>
      <c r="OF57" s="76">
        <f>VLOOKUP($C57,факт!$D$7:$JQ$124,244,0)</f>
        <v>0</v>
      </c>
      <c r="OG57" s="76">
        <f>VLOOKUP($C57,факт!$D$7:$JQ$124,245,0)</f>
        <v>0</v>
      </c>
      <c r="OH57" s="76">
        <f>VLOOKUP($C57,факт!$D$7:$JQ$124,246,0)</f>
        <v>0</v>
      </c>
      <c r="OI57" s="76">
        <f t="shared" si="2365"/>
        <v>0</v>
      </c>
      <c r="OJ57" s="76">
        <f t="shared" si="2366"/>
        <v>0</v>
      </c>
      <c r="OK57" s="76">
        <f t="shared" si="2367"/>
        <v>0</v>
      </c>
      <c r="OL57" s="76">
        <f t="shared" si="305"/>
        <v>0</v>
      </c>
      <c r="OM57" s="76">
        <f t="shared" si="306"/>
        <v>0</v>
      </c>
      <c r="ON57" s="81">
        <f>'СДП (план)'!BV56</f>
        <v>6</v>
      </c>
      <c r="OO57" s="76">
        <f>'СДП (план)'!BW56</f>
        <v>132193.15199999997</v>
      </c>
      <c r="OP57" s="76">
        <f t="shared" si="307"/>
        <v>1</v>
      </c>
      <c r="OQ57" s="76">
        <f t="shared" si="308"/>
        <v>22032.191999999995</v>
      </c>
      <c r="OR57" s="76">
        <f>VLOOKUP($C57,факт!$D$7:$JQ$124,83,0)</f>
        <v>1</v>
      </c>
      <c r="OS57" s="76">
        <f>VLOOKUP($C57,факт!$D$7:$JQ$124,84,0)</f>
        <v>22032.19</v>
      </c>
      <c r="OT57" s="76">
        <f>VLOOKUP($C57,факт!$D$7:$JQ$124,85,0)</f>
        <v>0</v>
      </c>
      <c r="OU57" s="76">
        <f>VLOOKUP($C57,факт!$D$7:$JQ$124,86,0)</f>
        <v>0</v>
      </c>
      <c r="OV57" s="76">
        <f t="shared" si="2368"/>
        <v>5.82</v>
      </c>
      <c r="OW57" s="76">
        <f t="shared" si="2369"/>
        <v>0.97</v>
      </c>
      <c r="OX57" s="76">
        <f t="shared" si="2370"/>
        <v>0.97</v>
      </c>
      <c r="OY57" s="76">
        <f t="shared" si="310"/>
        <v>0</v>
      </c>
      <c r="OZ57" s="76">
        <f t="shared" si="311"/>
        <v>-1.9999999967694748E-3</v>
      </c>
      <c r="PA57" s="77">
        <f>'СДП (план)'!BX56</f>
        <v>5</v>
      </c>
      <c r="PB57" s="76">
        <f>'СДП (план)'!BY56</f>
        <v>110160.95999999999</v>
      </c>
      <c r="PC57" s="76">
        <f t="shared" si="312"/>
        <v>0.83333333333333337</v>
      </c>
      <c r="PD57" s="76">
        <f t="shared" si="313"/>
        <v>18360.16</v>
      </c>
      <c r="PE57" s="76">
        <f>VLOOKUP($C57,факт!$D$7:$JQ$124,59,0)</f>
        <v>0</v>
      </c>
      <c r="PF57" s="76">
        <f>VLOOKUP($C57,факт!$D$7:$JQ$124,60,0)</f>
        <v>0</v>
      </c>
      <c r="PG57" s="76">
        <f>VLOOKUP($C57,факт!$D$7:$JQ$124,61,0)</f>
        <v>0</v>
      </c>
      <c r="PH57" s="76">
        <f>VLOOKUP($C57,факт!$D$7:$JQ$124,62,0)</f>
        <v>0</v>
      </c>
      <c r="PI57" s="76">
        <f t="shared" si="2371"/>
        <v>4.8499999999999996</v>
      </c>
      <c r="PJ57" s="76">
        <f t="shared" si="2372"/>
        <v>0.80833333333333335</v>
      </c>
      <c r="PK57" s="76">
        <f t="shared" si="2373"/>
        <v>0</v>
      </c>
      <c r="PL57" s="76">
        <f t="shared" si="315"/>
        <v>-0.83333333333333337</v>
      </c>
      <c r="PM57" s="76">
        <f t="shared" si="316"/>
        <v>-18360.16</v>
      </c>
      <c r="PN57" s="77">
        <f>'СДП (план)'!BZ56</f>
        <v>0</v>
      </c>
      <c r="PO57" s="76">
        <f>'СДП (план)'!CA56</f>
        <v>0</v>
      </c>
      <c r="PP57" s="76">
        <f t="shared" si="317"/>
        <v>0</v>
      </c>
      <c r="PQ57" s="76">
        <f t="shared" si="318"/>
        <v>0</v>
      </c>
      <c r="PR57" s="76">
        <f>VLOOKUP($C57,факт!$D$7:$JQ$124,263,0)</f>
        <v>0</v>
      </c>
      <c r="PS57" s="76">
        <f>VLOOKUP($C57,факт!$D$7:$JQ$124,264,0)</f>
        <v>0</v>
      </c>
      <c r="PT57" s="76">
        <f>VLOOKUP($C57,факт!$D$7:$JQ$124,265,0)</f>
        <v>0</v>
      </c>
      <c r="PU57" s="76">
        <f>VLOOKUP($C57,факт!$D$7:$JQ$124,266,0)</f>
        <v>0</v>
      </c>
      <c r="PV57" s="76">
        <f t="shared" si="2374"/>
        <v>0</v>
      </c>
      <c r="PW57" s="76">
        <f t="shared" si="2375"/>
        <v>0</v>
      </c>
      <c r="PX57" s="76">
        <f t="shared" si="2376"/>
        <v>0</v>
      </c>
      <c r="PY57" s="76">
        <f t="shared" si="321"/>
        <v>0</v>
      </c>
      <c r="PZ57" s="76">
        <f t="shared" si="322"/>
        <v>0</v>
      </c>
      <c r="QA57" s="77">
        <f>'СДП (план)'!CB56</f>
        <v>0</v>
      </c>
      <c r="QB57" s="76">
        <f>'СДП (план)'!CC56</f>
        <v>0</v>
      </c>
      <c r="QC57" s="76">
        <f t="shared" si="323"/>
        <v>0</v>
      </c>
      <c r="QD57" s="76">
        <f t="shared" si="324"/>
        <v>0</v>
      </c>
      <c r="QE57" s="76">
        <f>VLOOKUP($C57,факт!$D$7:$JQ$124,103,0)</f>
        <v>0</v>
      </c>
      <c r="QF57" s="76">
        <f>VLOOKUP($C57,факт!$D$7:$JQ$124,104,0)</f>
        <v>0</v>
      </c>
      <c r="QG57" s="76">
        <f>VLOOKUP($C57,факт!$D$7:$JQ$124,105,0)</f>
        <v>0</v>
      </c>
      <c r="QH57" s="76">
        <f>VLOOKUP($C57,факт!$D$7:$JQ$124,106,0)</f>
        <v>0</v>
      </c>
      <c r="QI57" s="76">
        <f t="shared" si="2377"/>
        <v>0</v>
      </c>
      <c r="QJ57" s="76">
        <f t="shared" si="2378"/>
        <v>0</v>
      </c>
      <c r="QK57" s="76">
        <f t="shared" si="2379"/>
        <v>0</v>
      </c>
      <c r="QL57" s="76">
        <f t="shared" si="326"/>
        <v>0</v>
      </c>
      <c r="QM57" s="76">
        <f t="shared" si="327"/>
        <v>0</v>
      </c>
      <c r="QN57" s="79">
        <f>'СДП (план)'!CD56</f>
        <v>0</v>
      </c>
      <c r="QO57" s="79">
        <f>'СДП (план)'!CE56</f>
        <v>0</v>
      </c>
      <c r="QP57" s="76">
        <f t="shared" si="328"/>
        <v>0</v>
      </c>
      <c r="QQ57" s="76">
        <f t="shared" si="329"/>
        <v>0</v>
      </c>
      <c r="QR57" s="76">
        <f>VLOOKUP($C57,факт!$D$7:$JQ$124,63,0)</f>
        <v>0</v>
      </c>
      <c r="QS57" s="76">
        <f>VLOOKUP($C57,факт!$D$7:$JQ$124,64,0)</f>
        <v>0</v>
      </c>
      <c r="QT57" s="76">
        <f>VLOOKUP($C57,факт!$D$7:$JQ$124,65,0)</f>
        <v>0</v>
      </c>
      <c r="QU57" s="76">
        <f>VLOOKUP($C57,факт!$D$7:$JQ$124,66,0)</f>
        <v>0</v>
      </c>
      <c r="QV57" s="76">
        <f t="shared" si="2380"/>
        <v>0</v>
      </c>
      <c r="QW57" s="76">
        <f t="shared" si="2381"/>
        <v>0</v>
      </c>
      <c r="QX57" s="76">
        <f t="shared" si="2382"/>
        <v>0</v>
      </c>
      <c r="QY57" s="76">
        <f t="shared" si="332"/>
        <v>0</v>
      </c>
      <c r="QZ57" s="76">
        <f t="shared" si="333"/>
        <v>0</v>
      </c>
      <c r="RA57" s="77">
        <f>'СДП (план)'!CF56</f>
        <v>0</v>
      </c>
      <c r="RB57" s="76">
        <f>'СДП (план)'!CG56</f>
        <v>0</v>
      </c>
      <c r="RC57" s="76">
        <f t="shared" si="334"/>
        <v>0</v>
      </c>
      <c r="RD57" s="76">
        <f t="shared" si="335"/>
        <v>0</v>
      </c>
      <c r="RE57" s="76">
        <f>VLOOKUP($C57,факт!$D$7:$JQ$124,67,0)</f>
        <v>0</v>
      </c>
      <c r="RF57" s="76">
        <f>VLOOKUP($C57,факт!$D$7:$JQ$124,68,0)</f>
        <v>0</v>
      </c>
      <c r="RG57" s="76">
        <f>VLOOKUP($C57,факт!$D$7:$JQ$124,69,0)</f>
        <v>0</v>
      </c>
      <c r="RH57" s="76">
        <f>VLOOKUP($C57,факт!$D$7:$JQ$124,70,0)</f>
        <v>0</v>
      </c>
      <c r="RI57" s="76">
        <f t="shared" si="2383"/>
        <v>0</v>
      </c>
      <c r="RJ57" s="76">
        <f t="shared" si="2384"/>
        <v>0</v>
      </c>
      <c r="RK57" s="76">
        <f t="shared" si="2385"/>
        <v>0</v>
      </c>
      <c r="RL57" s="76">
        <f t="shared" si="337"/>
        <v>0</v>
      </c>
      <c r="RM57" s="76">
        <f t="shared" si="338"/>
        <v>0</v>
      </c>
      <c r="RN57" s="77">
        <f>'СДП (план)'!CH56</f>
        <v>0</v>
      </c>
      <c r="RO57" s="76">
        <f>'СДП (план)'!CI56</f>
        <v>0</v>
      </c>
      <c r="RP57" s="76">
        <f t="shared" si="339"/>
        <v>0</v>
      </c>
      <c r="RQ57" s="76">
        <f t="shared" si="340"/>
        <v>0</v>
      </c>
      <c r="RR57" s="76">
        <f>VLOOKUP($C57,факт!$D$7:$JQ$124,79,0)</f>
        <v>0</v>
      </c>
      <c r="RS57" s="76">
        <f>VLOOKUP($C57,факт!$D$7:$JQ$124,80,0)</f>
        <v>0</v>
      </c>
      <c r="RT57" s="76">
        <f>VLOOKUP($C57,факт!$D$7:$JQ$124,81,0)</f>
        <v>0</v>
      </c>
      <c r="RU57" s="76">
        <f>VLOOKUP($C57,факт!$D$7:$JQ$124,82,0)</f>
        <v>0</v>
      </c>
      <c r="RV57" s="76">
        <f t="shared" si="2386"/>
        <v>0</v>
      </c>
      <c r="RW57" s="76">
        <f t="shared" si="2387"/>
        <v>0</v>
      </c>
      <c r="RX57" s="76">
        <f t="shared" si="2388"/>
        <v>0</v>
      </c>
      <c r="RY57" s="76">
        <f t="shared" si="343"/>
        <v>0</v>
      </c>
      <c r="RZ57" s="76">
        <f t="shared" si="344"/>
        <v>0</v>
      </c>
      <c r="SA57" s="77">
        <f>'СДП (план)'!CJ56</f>
        <v>0</v>
      </c>
      <c r="SB57" s="76">
        <f>'СДП (план)'!CK56</f>
        <v>0</v>
      </c>
      <c r="SC57" s="76">
        <f t="shared" si="345"/>
        <v>0</v>
      </c>
      <c r="SD57" s="76">
        <f t="shared" si="346"/>
        <v>0</v>
      </c>
      <c r="SE57" s="76">
        <f>VLOOKUP($C57,факт!$D$7:$JQ$124,95,0)</f>
        <v>0</v>
      </c>
      <c r="SF57" s="76">
        <f>VLOOKUP($C57,факт!$D$7:$JQ$124,96,0)</f>
        <v>0</v>
      </c>
      <c r="SG57" s="76">
        <f>VLOOKUP($C57,факт!$D$7:$JQ$124,97,0)</f>
        <v>0</v>
      </c>
      <c r="SH57" s="76">
        <f>VLOOKUP($C57,факт!$D$7:$JQ$124,98,0)</f>
        <v>0</v>
      </c>
      <c r="SI57" s="76">
        <f t="shared" si="2389"/>
        <v>0</v>
      </c>
      <c r="SJ57" s="76">
        <f t="shared" si="2390"/>
        <v>0</v>
      </c>
      <c r="SK57" s="76">
        <f t="shared" si="2391"/>
        <v>0</v>
      </c>
      <c r="SL57" s="76">
        <f t="shared" si="348"/>
        <v>0</v>
      </c>
      <c r="SM57" s="76">
        <f t="shared" si="349"/>
        <v>0</v>
      </c>
      <c r="SN57" s="77">
        <f>'СДП (план)'!CL56</f>
        <v>0</v>
      </c>
      <c r="SO57" s="76">
        <f>'СДП (план)'!CM56</f>
        <v>0</v>
      </c>
      <c r="SP57" s="76">
        <f t="shared" si="350"/>
        <v>0</v>
      </c>
      <c r="SQ57" s="76">
        <f t="shared" si="351"/>
        <v>0</v>
      </c>
      <c r="SR57" s="76">
        <f>VLOOKUP($C57,факт!$D$7:$JQ$124,107,0)</f>
        <v>0</v>
      </c>
      <c r="SS57" s="76">
        <f>VLOOKUP($C57,факт!$D$7:$JQ$124,108,0)</f>
        <v>0</v>
      </c>
      <c r="ST57" s="76">
        <f>VLOOKUP($C57,факт!$D$7:$JQ$124,109,0)</f>
        <v>0</v>
      </c>
      <c r="SU57" s="76">
        <f>VLOOKUP($C57,факт!$D$7:$JQ$124,110,0)</f>
        <v>0</v>
      </c>
      <c r="SV57" s="76">
        <f t="shared" si="2392"/>
        <v>0</v>
      </c>
      <c r="SW57" s="76">
        <f t="shared" si="2393"/>
        <v>0</v>
      </c>
      <c r="SX57" s="76">
        <f t="shared" si="2394"/>
        <v>0</v>
      </c>
      <c r="SY57" s="76">
        <f t="shared" si="354"/>
        <v>0</v>
      </c>
      <c r="SZ57" s="76">
        <f t="shared" si="355"/>
        <v>0</v>
      </c>
      <c r="TA57" s="77">
        <f>'СДП (план)'!CN56</f>
        <v>0</v>
      </c>
      <c r="TB57" s="76">
        <f>'СДП (план)'!CO56</f>
        <v>0</v>
      </c>
      <c r="TC57" s="76">
        <f t="shared" si="356"/>
        <v>0</v>
      </c>
      <c r="TD57" s="76">
        <f t="shared" si="357"/>
        <v>0</v>
      </c>
      <c r="TE57" s="76">
        <f>VLOOKUP($C57,факт!$D$7:$JQ$124,51,0)</f>
        <v>0</v>
      </c>
      <c r="TF57" s="76">
        <f>VLOOKUP($C57,факт!$D$7:$JQ$124,52,0)</f>
        <v>0</v>
      </c>
      <c r="TG57" s="76">
        <f>VLOOKUP($C57,факт!$D$7:$JQ$124,53,0)</f>
        <v>0</v>
      </c>
      <c r="TH57" s="76">
        <f>VLOOKUP($C57,факт!$D$7:$JQ$124,54,0)</f>
        <v>0</v>
      </c>
      <c r="TI57" s="76">
        <f t="shared" si="2395"/>
        <v>0</v>
      </c>
      <c r="TJ57" s="76">
        <f t="shared" si="2396"/>
        <v>0</v>
      </c>
      <c r="TK57" s="76">
        <f t="shared" si="2397"/>
        <v>0</v>
      </c>
      <c r="TL57" s="76">
        <f t="shared" si="360"/>
        <v>0</v>
      </c>
      <c r="TM57" s="76">
        <f t="shared" si="361"/>
        <v>0</v>
      </c>
      <c r="TN57" s="81">
        <f>'СДП (план)'!CP56</f>
        <v>4</v>
      </c>
      <c r="TO57" s="76">
        <f>'СДП (план)'!CQ56</f>
        <v>116980.44799999999</v>
      </c>
      <c r="TP57" s="76">
        <f t="shared" si="362"/>
        <v>0.66666666666666663</v>
      </c>
      <c r="TQ57" s="76">
        <f t="shared" si="363"/>
        <v>19496.741333333332</v>
      </c>
      <c r="TR57" s="76">
        <f>VLOOKUP($C57,факт!$D$7:$JQ$124,47,0)</f>
        <v>0</v>
      </c>
      <c r="TS57" s="76">
        <f>VLOOKUP($C57,факт!$D$7:$JQ$124,48,0)</f>
        <v>0</v>
      </c>
      <c r="TT57" s="76">
        <f>VLOOKUP($C57,факт!$D$7:$JQ$124,49,0)</f>
        <v>0</v>
      </c>
      <c r="TU57" s="76">
        <f>VLOOKUP($C57,факт!$D$7:$JQ$124,50,0)</f>
        <v>0</v>
      </c>
      <c r="TV57" s="76">
        <f t="shared" si="2398"/>
        <v>3.88</v>
      </c>
      <c r="TW57" s="76">
        <f t="shared" si="2399"/>
        <v>0.64666666666666661</v>
      </c>
      <c r="TX57" s="76">
        <f t="shared" si="2400"/>
        <v>0</v>
      </c>
      <c r="TY57" s="76">
        <f t="shared" si="366"/>
        <v>-0.66666666666666663</v>
      </c>
      <c r="TZ57" s="76">
        <f t="shared" si="367"/>
        <v>-19496.741333333332</v>
      </c>
      <c r="UA57" s="9">
        <f>'СДП (план)'!CR56</f>
        <v>0</v>
      </c>
      <c r="UB57" s="4">
        <f>'СДП (план)'!CS56</f>
        <v>0</v>
      </c>
      <c r="UC57" s="76">
        <f t="shared" si="368"/>
        <v>0</v>
      </c>
      <c r="UD57" s="76">
        <f t="shared" si="369"/>
        <v>0</v>
      </c>
      <c r="UE57" s="76">
        <f>VLOOKUP($C57,факт!$D$7:$JQ$124,75,0)</f>
        <v>0</v>
      </c>
      <c r="UF57" s="76">
        <f>VLOOKUP($C57,факт!$D$7:$JQ$124,76,0)</f>
        <v>0</v>
      </c>
      <c r="UG57" s="76">
        <f>VLOOKUP($C57,факт!$D$7:$JQ$124,77,0)</f>
        <v>0</v>
      </c>
      <c r="UH57" s="76">
        <f>VLOOKUP($C57,факт!$D$7:$JQ$124,78,0)</f>
        <v>0</v>
      </c>
      <c r="UI57" s="76">
        <f t="shared" si="2401"/>
        <v>0</v>
      </c>
      <c r="UJ57" s="76">
        <f t="shared" si="2402"/>
        <v>0</v>
      </c>
      <c r="UK57" s="76">
        <f t="shared" si="2403"/>
        <v>0</v>
      </c>
      <c r="UL57" s="76">
        <f t="shared" si="371"/>
        <v>0</v>
      </c>
      <c r="UM57" s="76">
        <f t="shared" si="372"/>
        <v>0</v>
      </c>
      <c r="UN57" s="4">
        <f>'СДП (план)'!CT56</f>
        <v>0</v>
      </c>
      <c r="UO57" s="4">
        <f>'СДП (план)'!CU56</f>
        <v>0</v>
      </c>
      <c r="UP57" s="76">
        <f t="shared" si="373"/>
        <v>0</v>
      </c>
      <c r="UQ57" s="76">
        <f t="shared" si="374"/>
        <v>0</v>
      </c>
      <c r="UR57" s="76">
        <f>VLOOKUP($C57,факт!$D$7:$JQ$124,271,0)</f>
        <v>0</v>
      </c>
      <c r="US57" s="76">
        <f>VLOOKUP($C57,факт!$D$7:$JQ$124,272,0)</f>
        <v>0</v>
      </c>
      <c r="UT57" s="79"/>
      <c r="UU57" s="79"/>
      <c r="UV57" s="76">
        <f t="shared" si="2404"/>
        <v>0</v>
      </c>
      <c r="UW57" s="76">
        <f t="shared" si="2405"/>
        <v>0</v>
      </c>
      <c r="UX57" s="76">
        <f t="shared" si="2406"/>
        <v>0</v>
      </c>
      <c r="UY57" s="76">
        <f t="shared" si="376"/>
        <v>0</v>
      </c>
      <c r="UZ57" s="76">
        <f t="shared" si="377"/>
        <v>0</v>
      </c>
      <c r="VA57" s="76">
        <f>'СДП (план)'!CV56</f>
        <v>0</v>
      </c>
      <c r="VB57" s="76">
        <f>'СДП (план)'!CW56</f>
        <v>0</v>
      </c>
      <c r="VC57" s="76">
        <f t="shared" si="378"/>
        <v>0</v>
      </c>
      <c r="VD57" s="76">
        <f t="shared" si="379"/>
        <v>0</v>
      </c>
      <c r="VE57" s="76"/>
      <c r="VF57" s="76"/>
      <c r="VG57" s="76"/>
      <c r="VH57" s="76"/>
      <c r="VI57" s="76">
        <f t="shared" si="2407"/>
        <v>0</v>
      </c>
      <c r="VJ57" s="76">
        <f t="shared" si="2408"/>
        <v>0</v>
      </c>
      <c r="VK57" s="76">
        <f t="shared" si="2409"/>
        <v>0</v>
      </c>
      <c r="VL57" s="76">
        <f t="shared" si="381"/>
        <v>0</v>
      </c>
      <c r="VM57" s="76">
        <f t="shared" si="382"/>
        <v>0</v>
      </c>
      <c r="VN57" s="82">
        <f t="shared" si="2410"/>
        <v>74</v>
      </c>
      <c r="VO57" s="82">
        <f t="shared" si="2411"/>
        <v>1442584</v>
      </c>
      <c r="VP57" s="82">
        <f t="shared" si="2412"/>
        <v>12.333333333333334</v>
      </c>
      <c r="VQ57" s="82">
        <f t="shared" si="2413"/>
        <v>240430.66666666663</v>
      </c>
      <c r="VR57" s="82">
        <f t="shared" si="2414"/>
        <v>1</v>
      </c>
      <c r="VS57" s="82">
        <f t="shared" si="2415"/>
        <v>22032.19</v>
      </c>
      <c r="VT57" s="82">
        <f t="shared" si="2416"/>
        <v>0</v>
      </c>
      <c r="VU57" s="82">
        <f t="shared" si="2417"/>
        <v>0</v>
      </c>
      <c r="VV57" s="82">
        <f t="shared" si="2418"/>
        <v>71.779999999999987</v>
      </c>
      <c r="VW57" s="82">
        <f t="shared" si="2419"/>
        <v>11.963333333333333</v>
      </c>
      <c r="VX57" s="82">
        <f t="shared" si="2420"/>
        <v>0.97</v>
      </c>
      <c r="VY57" s="82">
        <f t="shared" si="2421"/>
        <v>-11.333333333333334</v>
      </c>
      <c r="VZ57" s="156">
        <f t="shared" si="2422"/>
        <v>-218398.47666666663</v>
      </c>
      <c r="WA57" s="63">
        <f>VLOOKUP($C57,факт!$D$7:$JU$124,273,0)</f>
        <v>1</v>
      </c>
      <c r="WB57" s="235">
        <f>VLOOKUP($C57,факт!$D$7:$JU$124,274,0)</f>
        <v>22032.19</v>
      </c>
      <c r="WC57" s="235">
        <f>VLOOKUP($C57,факт!$D$7:$JU$124,275,0)</f>
        <v>0</v>
      </c>
      <c r="WD57" s="235">
        <f>VLOOKUP($C57,факт!$D$7:$JU$124,276,0)</f>
        <v>0</v>
      </c>
      <c r="WE57" s="236">
        <f t="shared" si="538"/>
        <v>0</v>
      </c>
      <c r="WF57" s="236">
        <f t="shared" si="539"/>
        <v>0</v>
      </c>
      <c r="WG57" s="467"/>
      <c r="WH57" s="467" t="e">
        <f t="shared" si="1115"/>
        <v>#DIV/0!</v>
      </c>
    </row>
    <row r="58" spans="1:606" s="63" customFormat="1" ht="30" x14ac:dyDescent="0.25">
      <c r="A58" s="33"/>
      <c r="B58" s="33">
        <v>31</v>
      </c>
      <c r="C58" s="56" t="s">
        <v>503</v>
      </c>
      <c r="D58" s="1" t="s">
        <v>223</v>
      </c>
      <c r="E58" s="2">
        <v>13520</v>
      </c>
      <c r="F58" s="32">
        <v>1.1599999999999999</v>
      </c>
      <c r="G58" s="32"/>
      <c r="H58" s="38">
        <v>1</v>
      </c>
      <c r="I58" s="38"/>
      <c r="J58" s="247">
        <v>1.4</v>
      </c>
      <c r="K58" s="247">
        <v>1.68</v>
      </c>
      <c r="L58" s="247">
        <v>2.23</v>
      </c>
      <c r="M58" s="247">
        <v>2.57</v>
      </c>
      <c r="N58" s="77">
        <f>'СДП (план)'!N57</f>
        <v>0</v>
      </c>
      <c r="O58" s="77">
        <f>'СДП (план)'!O57</f>
        <v>0</v>
      </c>
      <c r="P58" s="76">
        <f t="shared" si="136"/>
        <v>0</v>
      </c>
      <c r="Q58" s="76">
        <f t="shared" si="137"/>
        <v>0</v>
      </c>
      <c r="R58" s="76"/>
      <c r="S58" s="76"/>
      <c r="T58" s="76"/>
      <c r="U58" s="76"/>
      <c r="V58" s="76">
        <f t="shared" si="2276"/>
        <v>0</v>
      </c>
      <c r="W58" s="76">
        <f t="shared" si="2277"/>
        <v>0</v>
      </c>
      <c r="X58" s="76">
        <f t="shared" si="2278"/>
        <v>0</v>
      </c>
      <c r="Y58" s="76">
        <f t="shared" si="2279"/>
        <v>0</v>
      </c>
      <c r="Z58" s="76">
        <f t="shared" si="2280"/>
        <v>0</v>
      </c>
      <c r="AA58" s="218">
        <f>'СДП (план)'!P57</f>
        <v>0</v>
      </c>
      <c r="AB58" s="218">
        <f>'СДП (план)'!Q57</f>
        <v>0</v>
      </c>
      <c r="AC58" s="76">
        <f t="shared" si="141"/>
        <v>0</v>
      </c>
      <c r="AD58" s="76">
        <f t="shared" si="142"/>
        <v>0</v>
      </c>
      <c r="AE58" s="76"/>
      <c r="AF58" s="76"/>
      <c r="AG58" s="76"/>
      <c r="AH58" s="76"/>
      <c r="AI58" s="76">
        <f t="shared" si="2281"/>
        <v>0</v>
      </c>
      <c r="AJ58" s="76">
        <f t="shared" si="2282"/>
        <v>0</v>
      </c>
      <c r="AK58" s="76">
        <f t="shared" si="2283"/>
        <v>0</v>
      </c>
      <c r="AL58" s="76">
        <f t="shared" si="145"/>
        <v>0</v>
      </c>
      <c r="AM58" s="76">
        <f t="shared" si="146"/>
        <v>0</v>
      </c>
      <c r="AN58" s="77">
        <f>'СДП (план)'!R57</f>
        <v>0</v>
      </c>
      <c r="AO58" s="76">
        <f>'СДП (план)'!S57</f>
        <v>0</v>
      </c>
      <c r="AP58" s="76">
        <f t="shared" si="147"/>
        <v>0</v>
      </c>
      <c r="AQ58" s="76">
        <f t="shared" si="148"/>
        <v>0</v>
      </c>
      <c r="AR58" s="76"/>
      <c r="AS58" s="76"/>
      <c r="AT58" s="76"/>
      <c r="AU58" s="76"/>
      <c r="AV58" s="76">
        <f t="shared" si="2284"/>
        <v>0</v>
      </c>
      <c r="AW58" s="76">
        <f t="shared" si="2285"/>
        <v>0</v>
      </c>
      <c r="AX58" s="76">
        <f t="shared" si="2286"/>
        <v>0</v>
      </c>
      <c r="AY58" s="76">
        <f t="shared" si="151"/>
        <v>0</v>
      </c>
      <c r="AZ58" s="76">
        <f t="shared" si="152"/>
        <v>0</v>
      </c>
      <c r="BA58" s="165">
        <f>'СДП (план)'!T57</f>
        <v>0</v>
      </c>
      <c r="BB58" s="4">
        <f>'СДП (план)'!U57</f>
        <v>0</v>
      </c>
      <c r="BC58" s="76">
        <f t="shared" si="153"/>
        <v>0</v>
      </c>
      <c r="BD58" s="76">
        <f t="shared" si="154"/>
        <v>0</v>
      </c>
      <c r="BE58" s="76"/>
      <c r="BF58" s="76"/>
      <c r="BG58" s="76"/>
      <c r="BH58" s="76"/>
      <c r="BI58" s="76">
        <f t="shared" si="2287"/>
        <v>0</v>
      </c>
      <c r="BJ58" s="76">
        <f t="shared" si="2288"/>
        <v>0</v>
      </c>
      <c r="BK58" s="76">
        <f t="shared" si="2289"/>
        <v>0</v>
      </c>
      <c r="BL58" s="76">
        <f t="shared" si="157"/>
        <v>0</v>
      </c>
      <c r="BM58" s="76">
        <f t="shared" si="158"/>
        <v>0</v>
      </c>
      <c r="BN58" s="77">
        <f>'СДП (план)'!V57</f>
        <v>0</v>
      </c>
      <c r="BO58" s="76">
        <f>'СДП (план)'!W57</f>
        <v>0</v>
      </c>
      <c r="BP58" s="76">
        <f t="shared" si="159"/>
        <v>0</v>
      </c>
      <c r="BQ58" s="76">
        <f t="shared" si="160"/>
        <v>0</v>
      </c>
      <c r="BR58" s="76"/>
      <c r="BS58" s="76"/>
      <c r="BT58" s="76"/>
      <c r="BU58" s="76"/>
      <c r="BV58" s="76">
        <f t="shared" si="2290"/>
        <v>0</v>
      </c>
      <c r="BW58" s="76">
        <f t="shared" si="2291"/>
        <v>0</v>
      </c>
      <c r="BX58" s="76">
        <f t="shared" si="2292"/>
        <v>0</v>
      </c>
      <c r="BY58" s="76">
        <f t="shared" si="399"/>
        <v>0</v>
      </c>
      <c r="BZ58" s="76">
        <f t="shared" si="400"/>
        <v>0</v>
      </c>
      <c r="CA58" s="93">
        <f>'СДП (план)'!X57</f>
        <v>0</v>
      </c>
      <c r="CB58" s="76">
        <f>'СДП (план)'!Y57</f>
        <v>0</v>
      </c>
      <c r="CC58" s="76">
        <f t="shared" si="164"/>
        <v>0</v>
      </c>
      <c r="CD58" s="76">
        <f t="shared" si="165"/>
        <v>0</v>
      </c>
      <c r="CE58" s="76"/>
      <c r="CF58" s="76"/>
      <c r="CG58" s="76"/>
      <c r="CH58" s="76"/>
      <c r="CI58" s="76">
        <f t="shared" si="2293"/>
        <v>0</v>
      </c>
      <c r="CJ58" s="76">
        <f t="shared" si="2294"/>
        <v>0</v>
      </c>
      <c r="CK58" s="76">
        <f t="shared" si="2295"/>
        <v>0</v>
      </c>
      <c r="CL58" s="76">
        <f t="shared" si="168"/>
        <v>0</v>
      </c>
      <c r="CM58" s="76">
        <f t="shared" si="169"/>
        <v>0</v>
      </c>
      <c r="CN58" s="78">
        <f>'СДП (план)'!Z57</f>
        <v>0</v>
      </c>
      <c r="CO58" s="78">
        <f>'СДП (план)'!AA57</f>
        <v>0</v>
      </c>
      <c r="CP58" s="76">
        <f t="shared" si="170"/>
        <v>0</v>
      </c>
      <c r="CQ58" s="76">
        <f t="shared" si="171"/>
        <v>0</v>
      </c>
      <c r="CR58" s="76"/>
      <c r="CS58" s="76"/>
      <c r="CT58" s="76"/>
      <c r="CU58" s="76"/>
      <c r="CV58" s="76">
        <f t="shared" si="2296"/>
        <v>0</v>
      </c>
      <c r="CW58" s="76">
        <f t="shared" si="2297"/>
        <v>0</v>
      </c>
      <c r="CX58" s="76">
        <f t="shared" si="2298"/>
        <v>0</v>
      </c>
      <c r="CY58" s="76">
        <f t="shared" si="174"/>
        <v>0</v>
      </c>
      <c r="CZ58" s="76">
        <f t="shared" si="175"/>
        <v>0</v>
      </c>
      <c r="DA58" s="9">
        <f>'СДП (план)'!AB57</f>
        <v>0</v>
      </c>
      <c r="DB58" s="4">
        <f>'СДП (план)'!AC57</f>
        <v>0</v>
      </c>
      <c r="DC58" s="76">
        <f t="shared" si="176"/>
        <v>0</v>
      </c>
      <c r="DD58" s="76">
        <f t="shared" si="177"/>
        <v>0</v>
      </c>
      <c r="DE58" s="76"/>
      <c r="DF58" s="76"/>
      <c r="DG58" s="76"/>
      <c r="DH58" s="76"/>
      <c r="DI58" s="76">
        <f t="shared" si="2299"/>
        <v>0</v>
      </c>
      <c r="DJ58" s="76">
        <f t="shared" si="2300"/>
        <v>0</v>
      </c>
      <c r="DK58" s="76">
        <f t="shared" si="2301"/>
        <v>0</v>
      </c>
      <c r="DL58" s="76">
        <f t="shared" si="180"/>
        <v>0</v>
      </c>
      <c r="DM58" s="76">
        <f t="shared" si="181"/>
        <v>0</v>
      </c>
      <c r="DN58" s="77">
        <f>'СДП (план)'!AD57</f>
        <v>0</v>
      </c>
      <c r="DO58" s="76">
        <f>'СДП (план)'!AE57</f>
        <v>0</v>
      </c>
      <c r="DP58" s="76">
        <f t="shared" si="182"/>
        <v>0</v>
      </c>
      <c r="DQ58" s="76">
        <f t="shared" si="183"/>
        <v>0</v>
      </c>
      <c r="DR58" s="76"/>
      <c r="DS58" s="76"/>
      <c r="DT58" s="76"/>
      <c r="DU58" s="76"/>
      <c r="DV58" s="76">
        <f t="shared" si="2302"/>
        <v>0</v>
      </c>
      <c r="DW58" s="76">
        <f t="shared" si="2303"/>
        <v>0</v>
      </c>
      <c r="DX58" s="76">
        <f t="shared" si="2304"/>
        <v>0</v>
      </c>
      <c r="DY58" s="76">
        <f t="shared" si="186"/>
        <v>0</v>
      </c>
      <c r="DZ58" s="76">
        <f t="shared" si="187"/>
        <v>0</v>
      </c>
      <c r="EA58" s="9">
        <f>'СДП (план)'!AF57</f>
        <v>0</v>
      </c>
      <c r="EB58" s="4">
        <f>'СДП (план)'!AG57</f>
        <v>0</v>
      </c>
      <c r="EC58" s="76">
        <f t="shared" si="188"/>
        <v>0</v>
      </c>
      <c r="ED58" s="76">
        <f t="shared" si="189"/>
        <v>0</v>
      </c>
      <c r="EE58" s="76"/>
      <c r="EF58" s="76"/>
      <c r="EG58" s="76"/>
      <c r="EH58" s="76"/>
      <c r="EI58" s="76">
        <f t="shared" si="2305"/>
        <v>0</v>
      </c>
      <c r="EJ58" s="76">
        <f t="shared" si="2306"/>
        <v>0</v>
      </c>
      <c r="EK58" s="76">
        <f t="shared" si="2307"/>
        <v>0</v>
      </c>
      <c r="EL58" s="76">
        <f t="shared" si="191"/>
        <v>0</v>
      </c>
      <c r="EM58" s="76">
        <f t="shared" si="192"/>
        <v>0</v>
      </c>
      <c r="EN58" s="9">
        <f>'СДП (план)'!AH57</f>
        <v>0</v>
      </c>
      <c r="EO58" s="4">
        <f>'СДП (план)'!AI57</f>
        <v>0</v>
      </c>
      <c r="EP58" s="76">
        <f t="shared" si="193"/>
        <v>0</v>
      </c>
      <c r="EQ58" s="76">
        <f t="shared" si="194"/>
        <v>0</v>
      </c>
      <c r="ER58" s="76"/>
      <c r="ES58" s="76"/>
      <c r="ET58" s="76"/>
      <c r="EU58" s="76"/>
      <c r="EV58" s="76">
        <f t="shared" si="2308"/>
        <v>0</v>
      </c>
      <c r="EW58" s="76">
        <f t="shared" si="2309"/>
        <v>0</v>
      </c>
      <c r="EX58" s="76">
        <f t="shared" si="2310"/>
        <v>0</v>
      </c>
      <c r="EY58" s="76">
        <f t="shared" si="197"/>
        <v>0</v>
      </c>
      <c r="EZ58" s="76">
        <f t="shared" si="198"/>
        <v>0</v>
      </c>
      <c r="FA58" s="81">
        <f>'СДП (план)'!AJ57</f>
        <v>0</v>
      </c>
      <c r="FB58" s="76">
        <f>'СДП (план)'!AK57</f>
        <v>0</v>
      </c>
      <c r="FC58" s="76">
        <f t="shared" si="199"/>
        <v>0</v>
      </c>
      <c r="FD58" s="76">
        <f t="shared" si="200"/>
        <v>0</v>
      </c>
      <c r="FE58" s="76"/>
      <c r="FF58" s="76"/>
      <c r="FG58" s="76"/>
      <c r="FH58" s="76"/>
      <c r="FI58" s="76">
        <f t="shared" si="2311"/>
        <v>0</v>
      </c>
      <c r="FJ58" s="76">
        <f t="shared" si="2312"/>
        <v>0</v>
      </c>
      <c r="FK58" s="76">
        <f t="shared" si="2313"/>
        <v>0</v>
      </c>
      <c r="FL58" s="76">
        <f t="shared" si="202"/>
        <v>0</v>
      </c>
      <c r="FM58" s="76">
        <f t="shared" si="203"/>
        <v>0</v>
      </c>
      <c r="FN58" s="78">
        <f>'СДП (план)'!AL57</f>
        <v>0</v>
      </c>
      <c r="FO58" s="251">
        <f>'СДП (план)'!AM57</f>
        <v>0</v>
      </c>
      <c r="FP58" s="76">
        <f t="shared" si="204"/>
        <v>0</v>
      </c>
      <c r="FQ58" s="76">
        <f t="shared" si="205"/>
        <v>0</v>
      </c>
      <c r="FR58" s="76"/>
      <c r="FS58" s="76"/>
      <c r="FT58" s="76"/>
      <c r="FU58" s="76"/>
      <c r="FV58" s="76">
        <f t="shared" si="2314"/>
        <v>0</v>
      </c>
      <c r="FW58" s="76">
        <f t="shared" si="2315"/>
        <v>0</v>
      </c>
      <c r="FX58" s="76">
        <f t="shared" si="2316"/>
        <v>0</v>
      </c>
      <c r="FY58" s="76">
        <f t="shared" si="208"/>
        <v>0</v>
      </c>
      <c r="FZ58" s="76">
        <f t="shared" si="209"/>
        <v>0</v>
      </c>
      <c r="GA58" s="77">
        <f>'СДП (план)'!AN57</f>
        <v>0</v>
      </c>
      <c r="GB58" s="76">
        <f>'СДП (план)'!AO57</f>
        <v>0</v>
      </c>
      <c r="GC58" s="76">
        <f t="shared" si="210"/>
        <v>0</v>
      </c>
      <c r="GD58" s="76">
        <f t="shared" si="211"/>
        <v>0</v>
      </c>
      <c r="GE58" s="76"/>
      <c r="GF58" s="76"/>
      <c r="GG58" s="76"/>
      <c r="GH58" s="76"/>
      <c r="GI58" s="76">
        <f t="shared" si="2317"/>
        <v>0</v>
      </c>
      <c r="GJ58" s="76">
        <f t="shared" si="2318"/>
        <v>0</v>
      </c>
      <c r="GK58" s="76">
        <f t="shared" si="2319"/>
        <v>0</v>
      </c>
      <c r="GL58" s="76">
        <f t="shared" si="213"/>
        <v>0</v>
      </c>
      <c r="GM58" s="76">
        <f t="shared" si="214"/>
        <v>0</v>
      </c>
      <c r="GN58" s="77">
        <f>'СДП (план)'!AP57</f>
        <v>0</v>
      </c>
      <c r="GO58" s="76">
        <f>'СДП (план)'!AQ57</f>
        <v>0</v>
      </c>
      <c r="GP58" s="76">
        <f t="shared" si="215"/>
        <v>0</v>
      </c>
      <c r="GQ58" s="76">
        <f t="shared" si="216"/>
        <v>0</v>
      </c>
      <c r="GR58" s="76"/>
      <c r="GS58" s="76"/>
      <c r="GT58" s="76"/>
      <c r="GU58" s="76"/>
      <c r="GV58" s="76">
        <f t="shared" si="2320"/>
        <v>0</v>
      </c>
      <c r="GW58" s="76">
        <f t="shared" si="2321"/>
        <v>0</v>
      </c>
      <c r="GX58" s="76">
        <f t="shared" si="2322"/>
        <v>0</v>
      </c>
      <c r="GY58" s="76">
        <f t="shared" si="218"/>
        <v>0</v>
      </c>
      <c r="GZ58" s="76">
        <f t="shared" si="219"/>
        <v>0</v>
      </c>
      <c r="HA58" s="77">
        <f>'СДП (план)'!AR57</f>
        <v>0</v>
      </c>
      <c r="HB58" s="76">
        <f>'СДП (план)'!AS57</f>
        <v>0</v>
      </c>
      <c r="HC58" s="76">
        <f t="shared" si="220"/>
        <v>0</v>
      </c>
      <c r="HD58" s="76">
        <f t="shared" si="221"/>
        <v>0</v>
      </c>
      <c r="HE58" s="76"/>
      <c r="HF58" s="76"/>
      <c r="HG58" s="76"/>
      <c r="HH58" s="76"/>
      <c r="HI58" s="76">
        <f t="shared" si="2323"/>
        <v>0</v>
      </c>
      <c r="HJ58" s="76">
        <f t="shared" si="2324"/>
        <v>0</v>
      </c>
      <c r="HK58" s="76">
        <f t="shared" si="2325"/>
        <v>0</v>
      </c>
      <c r="HL58" s="76">
        <f t="shared" si="224"/>
        <v>0</v>
      </c>
      <c r="HM58" s="76">
        <f t="shared" si="225"/>
        <v>0</v>
      </c>
      <c r="HN58" s="9">
        <f>'СДП (план)'!AT57</f>
        <v>0</v>
      </c>
      <c r="HO58" s="4">
        <f>'СДП (план)'!AU57</f>
        <v>0</v>
      </c>
      <c r="HP58" s="76">
        <f t="shared" si="226"/>
        <v>0</v>
      </c>
      <c r="HQ58" s="76">
        <f t="shared" si="227"/>
        <v>0</v>
      </c>
      <c r="HR58" s="76"/>
      <c r="HS58" s="76"/>
      <c r="HT58" s="76"/>
      <c r="HU58" s="76"/>
      <c r="HV58" s="76">
        <f t="shared" si="2326"/>
        <v>0</v>
      </c>
      <c r="HW58" s="76">
        <f t="shared" si="2327"/>
        <v>0</v>
      </c>
      <c r="HX58" s="76">
        <f t="shared" si="2328"/>
        <v>0</v>
      </c>
      <c r="HY58" s="76">
        <f t="shared" si="230"/>
        <v>0</v>
      </c>
      <c r="HZ58" s="76">
        <f t="shared" si="231"/>
        <v>0</v>
      </c>
      <c r="IA58" s="9">
        <f>'СДП (план)'!AV57</f>
        <v>0</v>
      </c>
      <c r="IB58" s="4">
        <f>'СДП (план)'!AW57</f>
        <v>0</v>
      </c>
      <c r="IC58" s="76">
        <f t="shared" si="232"/>
        <v>0</v>
      </c>
      <c r="ID58" s="76">
        <f t="shared" si="233"/>
        <v>0</v>
      </c>
      <c r="IE58" s="76"/>
      <c r="IF58" s="76"/>
      <c r="IG58" s="76"/>
      <c r="IH58" s="76"/>
      <c r="II58" s="76">
        <f t="shared" si="2329"/>
        <v>0</v>
      </c>
      <c r="IJ58" s="76">
        <f t="shared" si="2330"/>
        <v>0</v>
      </c>
      <c r="IK58" s="76">
        <f t="shared" si="2331"/>
        <v>0</v>
      </c>
      <c r="IL58" s="76">
        <f t="shared" si="236"/>
        <v>0</v>
      </c>
      <c r="IM58" s="76">
        <f t="shared" si="237"/>
        <v>0</v>
      </c>
      <c r="IN58" s="9">
        <f>'СДП (план)'!AX57</f>
        <v>0</v>
      </c>
      <c r="IO58" s="4">
        <f>'СДП (план)'!AY57</f>
        <v>0</v>
      </c>
      <c r="IP58" s="76">
        <f t="shared" si="238"/>
        <v>0</v>
      </c>
      <c r="IQ58" s="76">
        <f t="shared" si="239"/>
        <v>0</v>
      </c>
      <c r="IR58" s="76"/>
      <c r="IS58" s="76"/>
      <c r="IT58" s="76"/>
      <c r="IU58" s="76"/>
      <c r="IV58" s="76">
        <f t="shared" si="2332"/>
        <v>0</v>
      </c>
      <c r="IW58" s="76">
        <f t="shared" si="2333"/>
        <v>0</v>
      </c>
      <c r="IX58" s="76">
        <f t="shared" si="2334"/>
        <v>0</v>
      </c>
      <c r="IY58" s="76">
        <f t="shared" si="242"/>
        <v>0</v>
      </c>
      <c r="IZ58" s="76">
        <f t="shared" si="243"/>
        <v>0</v>
      </c>
      <c r="JA58" s="77">
        <f>'СДП (план)'!AZ57</f>
        <v>0</v>
      </c>
      <c r="JB58" s="76">
        <f>'СДП (план)'!BA57</f>
        <v>0</v>
      </c>
      <c r="JC58" s="76">
        <f t="shared" si="244"/>
        <v>0</v>
      </c>
      <c r="JD58" s="76">
        <f t="shared" si="245"/>
        <v>0</v>
      </c>
      <c r="JE58" s="76"/>
      <c r="JF58" s="76"/>
      <c r="JG58" s="76"/>
      <c r="JH58" s="76"/>
      <c r="JI58" s="76">
        <f t="shared" si="2335"/>
        <v>0</v>
      </c>
      <c r="JJ58" s="76">
        <f t="shared" si="2336"/>
        <v>0</v>
      </c>
      <c r="JK58" s="76">
        <f t="shared" si="2337"/>
        <v>0</v>
      </c>
      <c r="JL58" s="76">
        <f t="shared" si="247"/>
        <v>0</v>
      </c>
      <c r="JM58" s="76">
        <f t="shared" si="248"/>
        <v>0</v>
      </c>
      <c r="JN58" s="77">
        <f>'СДП (план)'!BB57</f>
        <v>0</v>
      </c>
      <c r="JO58" s="76">
        <f>'СДП (план)'!BC57</f>
        <v>0</v>
      </c>
      <c r="JP58" s="76">
        <f t="shared" si="249"/>
        <v>0</v>
      </c>
      <c r="JQ58" s="76">
        <f t="shared" si="250"/>
        <v>0</v>
      </c>
      <c r="JR58" s="76"/>
      <c r="JS58" s="76"/>
      <c r="JT58" s="76"/>
      <c r="JU58" s="76"/>
      <c r="JV58" s="76">
        <f t="shared" si="2338"/>
        <v>0</v>
      </c>
      <c r="JW58" s="76">
        <f t="shared" si="2339"/>
        <v>0</v>
      </c>
      <c r="JX58" s="76">
        <f t="shared" si="2340"/>
        <v>0</v>
      </c>
      <c r="JY58" s="76">
        <f t="shared" si="252"/>
        <v>0</v>
      </c>
      <c r="JZ58" s="76">
        <f t="shared" si="253"/>
        <v>0</v>
      </c>
      <c r="KA58" s="79">
        <f>'СДП (план)'!BD57</f>
        <v>0</v>
      </c>
      <c r="KB58" s="79">
        <f>'СДП (план)'!BE57</f>
        <v>0</v>
      </c>
      <c r="KC58" s="76">
        <f t="shared" si="254"/>
        <v>0</v>
      </c>
      <c r="KD58" s="76">
        <f t="shared" si="255"/>
        <v>0</v>
      </c>
      <c r="KE58" s="76"/>
      <c r="KF58" s="76"/>
      <c r="KG58" s="76"/>
      <c r="KH58" s="76"/>
      <c r="KI58" s="76">
        <f t="shared" si="2341"/>
        <v>0</v>
      </c>
      <c r="KJ58" s="76">
        <f t="shared" si="2342"/>
        <v>0</v>
      </c>
      <c r="KK58" s="76">
        <f t="shared" si="2343"/>
        <v>0</v>
      </c>
      <c r="KL58" s="76">
        <f t="shared" si="258"/>
        <v>0</v>
      </c>
      <c r="KM58" s="76">
        <f t="shared" si="259"/>
        <v>0</v>
      </c>
      <c r="KN58" s="79">
        <f>'СДП (план)'!BF57</f>
        <v>0</v>
      </c>
      <c r="KO58" s="79">
        <f>'СДП (план)'!BG57</f>
        <v>0</v>
      </c>
      <c r="KP58" s="76">
        <f t="shared" si="260"/>
        <v>0</v>
      </c>
      <c r="KQ58" s="76">
        <f t="shared" si="261"/>
        <v>0</v>
      </c>
      <c r="KR58" s="76"/>
      <c r="KS58" s="76"/>
      <c r="KT58" s="76"/>
      <c r="KU58" s="76"/>
      <c r="KV58" s="76">
        <f t="shared" si="2344"/>
        <v>0</v>
      </c>
      <c r="KW58" s="76">
        <f t="shared" si="2345"/>
        <v>0</v>
      </c>
      <c r="KX58" s="76">
        <f t="shared" si="2346"/>
        <v>0</v>
      </c>
      <c r="KY58" s="76">
        <f t="shared" si="264"/>
        <v>0</v>
      </c>
      <c r="KZ58" s="76">
        <f t="shared" si="265"/>
        <v>0</v>
      </c>
      <c r="LA58" s="77">
        <f>'СДП (план)'!BH57</f>
        <v>0</v>
      </c>
      <c r="LB58" s="76">
        <f>'СДП (план)'!BI57</f>
        <v>0</v>
      </c>
      <c r="LC58" s="76">
        <f t="shared" si="266"/>
        <v>0</v>
      </c>
      <c r="LD58" s="76">
        <f t="shared" si="267"/>
        <v>0</v>
      </c>
      <c r="LE58" s="76"/>
      <c r="LF58" s="76"/>
      <c r="LG58" s="76"/>
      <c r="LH58" s="76"/>
      <c r="LI58" s="76">
        <f t="shared" si="2347"/>
        <v>0</v>
      </c>
      <c r="LJ58" s="76">
        <f t="shared" si="2348"/>
        <v>0</v>
      </c>
      <c r="LK58" s="76">
        <f t="shared" si="2349"/>
        <v>0</v>
      </c>
      <c r="LL58" s="76">
        <f t="shared" si="270"/>
        <v>0</v>
      </c>
      <c r="LM58" s="76">
        <f t="shared" si="271"/>
        <v>0</v>
      </c>
      <c r="LN58" s="77">
        <f>'СДП (план)'!BJ57</f>
        <v>0</v>
      </c>
      <c r="LO58" s="76">
        <f>'СДП (план)'!BK57</f>
        <v>0</v>
      </c>
      <c r="LP58" s="76">
        <f t="shared" si="272"/>
        <v>0</v>
      </c>
      <c r="LQ58" s="76">
        <f t="shared" si="273"/>
        <v>0</v>
      </c>
      <c r="LR58" s="76"/>
      <c r="LS58" s="76"/>
      <c r="LT58" s="76"/>
      <c r="LU58" s="76"/>
      <c r="LV58" s="76">
        <f t="shared" si="2350"/>
        <v>0</v>
      </c>
      <c r="LW58" s="76">
        <f t="shared" si="2351"/>
        <v>0</v>
      </c>
      <c r="LX58" s="76">
        <f t="shared" si="2352"/>
        <v>0</v>
      </c>
      <c r="LY58" s="76">
        <f t="shared" si="275"/>
        <v>0</v>
      </c>
      <c r="LZ58" s="76">
        <f t="shared" si="276"/>
        <v>0</v>
      </c>
      <c r="MA58" s="77">
        <f>'СДП (план)'!BL57</f>
        <v>0</v>
      </c>
      <c r="MB58" s="76">
        <f>'СДП (план)'!BM57</f>
        <v>0</v>
      </c>
      <c r="MC58" s="76">
        <f t="shared" si="277"/>
        <v>0</v>
      </c>
      <c r="MD58" s="76">
        <f t="shared" si="278"/>
        <v>0</v>
      </c>
      <c r="ME58" s="76"/>
      <c r="MF58" s="76"/>
      <c r="MG58" s="76"/>
      <c r="MH58" s="76"/>
      <c r="MI58" s="76">
        <f t="shared" si="2353"/>
        <v>0</v>
      </c>
      <c r="MJ58" s="76">
        <f t="shared" si="2354"/>
        <v>0</v>
      </c>
      <c r="MK58" s="76">
        <f t="shared" si="2355"/>
        <v>0</v>
      </c>
      <c r="ML58" s="76">
        <f t="shared" si="281"/>
        <v>0</v>
      </c>
      <c r="MM58" s="76">
        <f t="shared" si="282"/>
        <v>0</v>
      </c>
      <c r="MN58" s="77">
        <f>'СДП (план)'!BN57</f>
        <v>0</v>
      </c>
      <c r="MO58" s="76">
        <f>'СДП (план)'!BO57</f>
        <v>0</v>
      </c>
      <c r="MP58" s="76">
        <f t="shared" si="283"/>
        <v>0</v>
      </c>
      <c r="MQ58" s="76">
        <f t="shared" si="284"/>
        <v>0</v>
      </c>
      <c r="MR58" s="76"/>
      <c r="MS58" s="76"/>
      <c r="MT58" s="76"/>
      <c r="MU58" s="76"/>
      <c r="MV58" s="76">
        <f t="shared" si="2356"/>
        <v>0</v>
      </c>
      <c r="MW58" s="76">
        <f t="shared" si="2357"/>
        <v>0</v>
      </c>
      <c r="MX58" s="76">
        <f t="shared" si="2358"/>
        <v>0</v>
      </c>
      <c r="MY58" s="76">
        <f t="shared" si="287"/>
        <v>0</v>
      </c>
      <c r="MZ58" s="76">
        <f t="shared" si="288"/>
        <v>0</v>
      </c>
      <c r="NA58" s="77">
        <f>'СДП (план)'!BP57</f>
        <v>0</v>
      </c>
      <c r="NB58" s="76">
        <f>'СДП (план)'!BQ57</f>
        <v>0</v>
      </c>
      <c r="NC58" s="76">
        <f t="shared" si="289"/>
        <v>0</v>
      </c>
      <c r="ND58" s="76">
        <f t="shared" si="290"/>
        <v>0</v>
      </c>
      <c r="NE58" s="76"/>
      <c r="NF58" s="76"/>
      <c r="NG58" s="76"/>
      <c r="NH58" s="76"/>
      <c r="NI58" s="76">
        <f t="shared" si="2359"/>
        <v>0</v>
      </c>
      <c r="NJ58" s="76">
        <f t="shared" si="2360"/>
        <v>0</v>
      </c>
      <c r="NK58" s="76">
        <f t="shared" si="2361"/>
        <v>0</v>
      </c>
      <c r="NL58" s="76">
        <f t="shared" si="293"/>
        <v>0</v>
      </c>
      <c r="NM58" s="76">
        <f t="shared" si="294"/>
        <v>0</v>
      </c>
      <c r="NN58" s="77">
        <f>'СДП (план)'!BR57</f>
        <v>0</v>
      </c>
      <c r="NO58" s="76">
        <f>'СДП (план)'!BS57</f>
        <v>0</v>
      </c>
      <c r="NP58" s="76">
        <f t="shared" si="295"/>
        <v>0</v>
      </c>
      <c r="NQ58" s="76">
        <f t="shared" si="296"/>
        <v>0</v>
      </c>
      <c r="NR58" s="76"/>
      <c r="NS58" s="76"/>
      <c r="NT58" s="76"/>
      <c r="NU58" s="76"/>
      <c r="NV58" s="76">
        <f t="shared" si="2362"/>
        <v>0</v>
      </c>
      <c r="NW58" s="76">
        <f t="shared" si="2363"/>
        <v>0</v>
      </c>
      <c r="NX58" s="76">
        <f t="shared" si="2364"/>
        <v>0</v>
      </c>
      <c r="NY58" s="76">
        <f t="shared" si="299"/>
        <v>0</v>
      </c>
      <c r="NZ58" s="76">
        <f t="shared" si="300"/>
        <v>0</v>
      </c>
      <c r="OA58" s="77">
        <f>'СДП (план)'!BT57</f>
        <v>0</v>
      </c>
      <c r="OB58" s="76">
        <f>'СДП (план)'!BU57</f>
        <v>0</v>
      </c>
      <c r="OC58" s="76">
        <f t="shared" si="301"/>
        <v>0</v>
      </c>
      <c r="OD58" s="76">
        <f t="shared" si="302"/>
        <v>0</v>
      </c>
      <c r="OE58" s="76"/>
      <c r="OF58" s="76"/>
      <c r="OG58" s="76"/>
      <c r="OH58" s="76"/>
      <c r="OI58" s="76">
        <f t="shared" si="2365"/>
        <v>0</v>
      </c>
      <c r="OJ58" s="76">
        <f t="shared" si="2366"/>
        <v>0</v>
      </c>
      <c r="OK58" s="76">
        <f t="shared" si="2367"/>
        <v>0</v>
      </c>
      <c r="OL58" s="76">
        <f t="shared" si="305"/>
        <v>0</v>
      </c>
      <c r="OM58" s="76">
        <f t="shared" si="306"/>
        <v>0</v>
      </c>
      <c r="ON58" s="77">
        <f>'СДП (план)'!BV57</f>
        <v>0</v>
      </c>
      <c r="OO58" s="76">
        <f>'СДП (план)'!BW57</f>
        <v>0</v>
      </c>
      <c r="OP58" s="76">
        <f t="shared" si="307"/>
        <v>0</v>
      </c>
      <c r="OQ58" s="76">
        <f t="shared" si="308"/>
        <v>0</v>
      </c>
      <c r="OR58" s="76"/>
      <c r="OS58" s="76"/>
      <c r="OT58" s="76"/>
      <c r="OU58" s="76"/>
      <c r="OV58" s="76">
        <f t="shared" si="2368"/>
        <v>0</v>
      </c>
      <c r="OW58" s="76">
        <f t="shared" si="2369"/>
        <v>0</v>
      </c>
      <c r="OX58" s="76">
        <f t="shared" si="2370"/>
        <v>0</v>
      </c>
      <c r="OY58" s="76">
        <f t="shared" si="310"/>
        <v>0</v>
      </c>
      <c r="OZ58" s="76">
        <f t="shared" si="311"/>
        <v>0</v>
      </c>
      <c r="PA58" s="77">
        <f>'СДП (план)'!BX57</f>
        <v>0</v>
      </c>
      <c r="PB58" s="76">
        <f>'СДП (план)'!BY57</f>
        <v>0</v>
      </c>
      <c r="PC58" s="76">
        <f t="shared" si="312"/>
        <v>0</v>
      </c>
      <c r="PD58" s="76">
        <f t="shared" si="313"/>
        <v>0</v>
      </c>
      <c r="PE58" s="76"/>
      <c r="PF58" s="76"/>
      <c r="PG58" s="76"/>
      <c r="PH58" s="76"/>
      <c r="PI58" s="76">
        <f t="shared" si="2371"/>
        <v>0</v>
      </c>
      <c r="PJ58" s="76">
        <f t="shared" si="2372"/>
        <v>0</v>
      </c>
      <c r="PK58" s="76">
        <f t="shared" si="2373"/>
        <v>0</v>
      </c>
      <c r="PL58" s="76">
        <f t="shared" si="315"/>
        <v>0</v>
      </c>
      <c r="PM58" s="76">
        <f t="shared" si="316"/>
        <v>0</v>
      </c>
      <c r="PN58" s="77">
        <f>'СДП (план)'!BZ57</f>
        <v>0</v>
      </c>
      <c r="PO58" s="76">
        <f>'СДП (план)'!CA57</f>
        <v>0</v>
      </c>
      <c r="PP58" s="76">
        <f t="shared" si="317"/>
        <v>0</v>
      </c>
      <c r="PQ58" s="76">
        <f t="shared" si="318"/>
        <v>0</v>
      </c>
      <c r="PR58" s="76"/>
      <c r="PS58" s="76"/>
      <c r="PT58" s="76"/>
      <c r="PU58" s="76"/>
      <c r="PV58" s="76">
        <f t="shared" si="2374"/>
        <v>0</v>
      </c>
      <c r="PW58" s="76">
        <f t="shared" si="2375"/>
        <v>0</v>
      </c>
      <c r="PX58" s="76">
        <f t="shared" si="2376"/>
        <v>0</v>
      </c>
      <c r="PY58" s="76">
        <f t="shared" si="321"/>
        <v>0</v>
      </c>
      <c r="PZ58" s="76">
        <f t="shared" si="322"/>
        <v>0</v>
      </c>
      <c r="QA58" s="77">
        <f>'СДП (план)'!CB57</f>
        <v>0</v>
      </c>
      <c r="QB58" s="76">
        <f>'СДП (план)'!CC57</f>
        <v>0</v>
      </c>
      <c r="QC58" s="76">
        <f t="shared" si="323"/>
        <v>0</v>
      </c>
      <c r="QD58" s="76">
        <f t="shared" si="324"/>
        <v>0</v>
      </c>
      <c r="QE58" s="76"/>
      <c r="QF58" s="76"/>
      <c r="QG58" s="76"/>
      <c r="QH58" s="76"/>
      <c r="QI58" s="76">
        <f t="shared" si="2377"/>
        <v>0</v>
      </c>
      <c r="QJ58" s="76">
        <f t="shared" si="2378"/>
        <v>0</v>
      </c>
      <c r="QK58" s="76">
        <f t="shared" si="2379"/>
        <v>0</v>
      </c>
      <c r="QL58" s="76">
        <f t="shared" si="326"/>
        <v>0</v>
      </c>
      <c r="QM58" s="76">
        <f t="shared" si="327"/>
        <v>0</v>
      </c>
      <c r="QN58" s="79">
        <f>'СДП (план)'!CD57</f>
        <v>0</v>
      </c>
      <c r="QO58" s="79">
        <f>'СДП (план)'!CE57</f>
        <v>0</v>
      </c>
      <c r="QP58" s="76">
        <f t="shared" si="328"/>
        <v>0</v>
      </c>
      <c r="QQ58" s="76">
        <f t="shared" si="329"/>
        <v>0</v>
      </c>
      <c r="QR58" s="76"/>
      <c r="QS58" s="76"/>
      <c r="QT58" s="76"/>
      <c r="QU58" s="76"/>
      <c r="QV58" s="76">
        <f t="shared" si="2380"/>
        <v>0</v>
      </c>
      <c r="QW58" s="76">
        <f t="shared" si="2381"/>
        <v>0</v>
      </c>
      <c r="QX58" s="76">
        <f t="shared" si="2382"/>
        <v>0</v>
      </c>
      <c r="QY58" s="76">
        <f t="shared" si="332"/>
        <v>0</v>
      </c>
      <c r="QZ58" s="76">
        <f t="shared" si="333"/>
        <v>0</v>
      </c>
      <c r="RA58" s="77">
        <f>'СДП (план)'!CF57</f>
        <v>0</v>
      </c>
      <c r="RB58" s="76">
        <f>'СДП (план)'!CG57</f>
        <v>0</v>
      </c>
      <c r="RC58" s="76">
        <f t="shared" si="334"/>
        <v>0</v>
      </c>
      <c r="RD58" s="76">
        <f t="shared" si="335"/>
        <v>0</v>
      </c>
      <c r="RE58" s="76"/>
      <c r="RF58" s="76"/>
      <c r="RG58" s="76"/>
      <c r="RH58" s="76"/>
      <c r="RI58" s="76">
        <f t="shared" si="2383"/>
        <v>0</v>
      </c>
      <c r="RJ58" s="76">
        <f t="shared" si="2384"/>
        <v>0</v>
      </c>
      <c r="RK58" s="76">
        <f t="shared" si="2385"/>
        <v>0</v>
      </c>
      <c r="RL58" s="76">
        <f t="shared" si="337"/>
        <v>0</v>
      </c>
      <c r="RM58" s="76">
        <f t="shared" si="338"/>
        <v>0</v>
      </c>
      <c r="RN58" s="77">
        <f>'СДП (план)'!CH57</f>
        <v>0</v>
      </c>
      <c r="RO58" s="76">
        <f>'СДП (план)'!CI57</f>
        <v>0</v>
      </c>
      <c r="RP58" s="76">
        <f t="shared" si="339"/>
        <v>0</v>
      </c>
      <c r="RQ58" s="76">
        <f t="shared" si="340"/>
        <v>0</v>
      </c>
      <c r="RR58" s="76"/>
      <c r="RS58" s="76"/>
      <c r="RT58" s="76"/>
      <c r="RU58" s="76"/>
      <c r="RV58" s="76">
        <f t="shared" si="2386"/>
        <v>0</v>
      </c>
      <c r="RW58" s="76">
        <f t="shared" si="2387"/>
        <v>0</v>
      </c>
      <c r="RX58" s="76">
        <f t="shared" si="2388"/>
        <v>0</v>
      </c>
      <c r="RY58" s="76">
        <f t="shared" si="343"/>
        <v>0</v>
      </c>
      <c r="RZ58" s="76">
        <f t="shared" si="344"/>
        <v>0</v>
      </c>
      <c r="SA58" s="77">
        <f>'СДП (план)'!CJ57</f>
        <v>0</v>
      </c>
      <c r="SB58" s="76">
        <f>'СДП (план)'!CK57</f>
        <v>0</v>
      </c>
      <c r="SC58" s="76">
        <f t="shared" si="345"/>
        <v>0</v>
      </c>
      <c r="SD58" s="76">
        <f t="shared" si="346"/>
        <v>0</v>
      </c>
      <c r="SE58" s="76"/>
      <c r="SF58" s="76"/>
      <c r="SG58" s="76"/>
      <c r="SH58" s="76"/>
      <c r="SI58" s="76">
        <f t="shared" si="2389"/>
        <v>0</v>
      </c>
      <c r="SJ58" s="76">
        <f t="shared" si="2390"/>
        <v>0</v>
      </c>
      <c r="SK58" s="76">
        <f t="shared" si="2391"/>
        <v>0</v>
      </c>
      <c r="SL58" s="76">
        <f t="shared" si="348"/>
        <v>0</v>
      </c>
      <c r="SM58" s="76">
        <f t="shared" si="349"/>
        <v>0</v>
      </c>
      <c r="SN58" s="77">
        <f>'СДП (план)'!CL57</f>
        <v>0</v>
      </c>
      <c r="SO58" s="76">
        <f>'СДП (план)'!CM57</f>
        <v>0</v>
      </c>
      <c r="SP58" s="76">
        <f t="shared" si="350"/>
        <v>0</v>
      </c>
      <c r="SQ58" s="76">
        <f t="shared" si="351"/>
        <v>0</v>
      </c>
      <c r="SR58" s="76"/>
      <c r="SS58" s="76"/>
      <c r="ST58" s="76"/>
      <c r="SU58" s="76"/>
      <c r="SV58" s="76">
        <f t="shared" si="2392"/>
        <v>0</v>
      </c>
      <c r="SW58" s="76">
        <f t="shared" si="2393"/>
        <v>0</v>
      </c>
      <c r="SX58" s="76">
        <f t="shared" si="2394"/>
        <v>0</v>
      </c>
      <c r="SY58" s="76">
        <f t="shared" si="354"/>
        <v>0</v>
      </c>
      <c r="SZ58" s="76">
        <f t="shared" si="355"/>
        <v>0</v>
      </c>
      <c r="TA58" s="77">
        <f>'СДП (план)'!CN57</f>
        <v>3</v>
      </c>
      <c r="TB58" s="76">
        <f>'СДП (план)'!CO57</f>
        <v>79043.327999999994</v>
      </c>
      <c r="TC58" s="76">
        <f t="shared" si="356"/>
        <v>0.5</v>
      </c>
      <c r="TD58" s="76">
        <f t="shared" si="357"/>
        <v>13173.887999999999</v>
      </c>
      <c r="TE58" s="76"/>
      <c r="TF58" s="76"/>
      <c r="TG58" s="76"/>
      <c r="TH58" s="76"/>
      <c r="TI58" s="76">
        <f t="shared" si="2395"/>
        <v>3.4799999999999995</v>
      </c>
      <c r="TJ58" s="76">
        <f t="shared" si="2396"/>
        <v>0.57999999999999996</v>
      </c>
      <c r="TK58" s="76">
        <f t="shared" si="2397"/>
        <v>0</v>
      </c>
      <c r="TL58" s="76">
        <f t="shared" si="360"/>
        <v>-0.5</v>
      </c>
      <c r="TM58" s="76">
        <f t="shared" si="361"/>
        <v>-13173.887999999999</v>
      </c>
      <c r="TN58" s="77">
        <f>'СДП (план)'!CP57</f>
        <v>1</v>
      </c>
      <c r="TO58" s="76">
        <f>'СДП (план)'!CQ57</f>
        <v>34973.536</v>
      </c>
      <c r="TP58" s="76">
        <f t="shared" si="362"/>
        <v>0.16666666666666666</v>
      </c>
      <c r="TQ58" s="76">
        <f t="shared" si="363"/>
        <v>5828.9226666666664</v>
      </c>
      <c r="TR58" s="76"/>
      <c r="TS58" s="76"/>
      <c r="TT58" s="76"/>
      <c r="TU58" s="76"/>
      <c r="TV58" s="76">
        <f t="shared" si="2398"/>
        <v>1.1599999999999999</v>
      </c>
      <c r="TW58" s="76">
        <f t="shared" si="2399"/>
        <v>0.1933333333333333</v>
      </c>
      <c r="TX58" s="76">
        <f t="shared" si="2400"/>
        <v>0</v>
      </c>
      <c r="TY58" s="76">
        <f t="shared" si="366"/>
        <v>-0.16666666666666666</v>
      </c>
      <c r="TZ58" s="76">
        <f t="shared" si="367"/>
        <v>-5828.9226666666664</v>
      </c>
      <c r="UA58" s="9">
        <f>'СДП (план)'!CR57</f>
        <v>0</v>
      </c>
      <c r="UB58" s="4">
        <f>'СДП (план)'!CS57</f>
        <v>0</v>
      </c>
      <c r="UC58" s="76">
        <f t="shared" si="368"/>
        <v>0</v>
      </c>
      <c r="UD58" s="76">
        <f t="shared" si="369"/>
        <v>0</v>
      </c>
      <c r="UE58" s="76"/>
      <c r="UF58" s="76"/>
      <c r="UG58" s="76"/>
      <c r="UH58" s="76"/>
      <c r="UI58" s="76">
        <f t="shared" si="2401"/>
        <v>0</v>
      </c>
      <c r="UJ58" s="76">
        <f t="shared" si="2402"/>
        <v>0</v>
      </c>
      <c r="UK58" s="76">
        <f t="shared" si="2403"/>
        <v>0</v>
      </c>
      <c r="UL58" s="76">
        <f t="shared" si="371"/>
        <v>0</v>
      </c>
      <c r="UM58" s="76">
        <f t="shared" si="372"/>
        <v>0</v>
      </c>
      <c r="UN58" s="4">
        <f>'СДП (план)'!CT57</f>
        <v>0</v>
      </c>
      <c r="UO58" s="4">
        <f>'СДП (план)'!CU57</f>
        <v>0</v>
      </c>
      <c r="UP58" s="76">
        <f t="shared" si="373"/>
        <v>0</v>
      </c>
      <c r="UQ58" s="76">
        <f t="shared" si="374"/>
        <v>0</v>
      </c>
      <c r="UR58" s="76"/>
      <c r="US58" s="76"/>
      <c r="UT58" s="79"/>
      <c r="UU58" s="79"/>
      <c r="UV58" s="76">
        <f t="shared" si="2404"/>
        <v>0</v>
      </c>
      <c r="UW58" s="76">
        <f t="shared" si="2405"/>
        <v>0</v>
      </c>
      <c r="UX58" s="76">
        <f t="shared" si="2406"/>
        <v>0</v>
      </c>
      <c r="UY58" s="76">
        <f t="shared" si="376"/>
        <v>0</v>
      </c>
      <c r="UZ58" s="76">
        <f t="shared" si="377"/>
        <v>0</v>
      </c>
      <c r="VA58" s="76">
        <f>'СДП (план)'!CV57</f>
        <v>0</v>
      </c>
      <c r="VB58" s="76">
        <f>'СДП (план)'!CW57</f>
        <v>0</v>
      </c>
      <c r="VC58" s="76">
        <f t="shared" si="378"/>
        <v>0</v>
      </c>
      <c r="VD58" s="76">
        <f t="shared" si="379"/>
        <v>0</v>
      </c>
      <c r="VE58" s="76"/>
      <c r="VF58" s="76"/>
      <c r="VG58" s="76"/>
      <c r="VH58" s="76"/>
      <c r="VI58" s="76">
        <f t="shared" si="2407"/>
        <v>0</v>
      </c>
      <c r="VJ58" s="76">
        <f t="shared" si="2408"/>
        <v>0</v>
      </c>
      <c r="VK58" s="76">
        <f t="shared" si="2409"/>
        <v>0</v>
      </c>
      <c r="VL58" s="76">
        <f t="shared" si="381"/>
        <v>0</v>
      </c>
      <c r="VM58" s="76">
        <f t="shared" si="382"/>
        <v>0</v>
      </c>
      <c r="VN58" s="82">
        <f t="shared" si="2410"/>
        <v>4</v>
      </c>
      <c r="VO58" s="82">
        <f t="shared" si="2411"/>
        <v>114016.864</v>
      </c>
      <c r="VP58" s="82">
        <f t="shared" si="2412"/>
        <v>0.66666666666666663</v>
      </c>
      <c r="VQ58" s="82">
        <f t="shared" si="2413"/>
        <v>19002.810666666664</v>
      </c>
      <c r="VR58" s="82">
        <f t="shared" si="2414"/>
        <v>0</v>
      </c>
      <c r="VS58" s="82">
        <f t="shared" si="2415"/>
        <v>0</v>
      </c>
      <c r="VT58" s="82">
        <f t="shared" si="2416"/>
        <v>0</v>
      </c>
      <c r="VU58" s="82">
        <f t="shared" si="2417"/>
        <v>0</v>
      </c>
      <c r="VV58" s="82">
        <f t="shared" si="2418"/>
        <v>4.6399999999999997</v>
      </c>
      <c r="VW58" s="82">
        <f t="shared" si="2419"/>
        <v>0.77333333333333321</v>
      </c>
      <c r="VX58" s="82">
        <f t="shared" si="2420"/>
        <v>0</v>
      </c>
      <c r="VY58" s="82">
        <f t="shared" si="2421"/>
        <v>-0.66666666666666663</v>
      </c>
      <c r="VZ58" s="156">
        <f t="shared" si="2422"/>
        <v>-19002.810666666664</v>
      </c>
      <c r="WB58" s="235"/>
      <c r="WC58" s="235"/>
      <c r="WD58" s="235"/>
      <c r="WE58" s="236">
        <f t="shared" si="538"/>
        <v>0</v>
      </c>
      <c r="WF58" s="236">
        <f t="shared" si="539"/>
        <v>0</v>
      </c>
      <c r="WG58" s="467"/>
      <c r="WH58" s="467" t="e">
        <f t="shared" si="1115"/>
        <v>#DIV/0!</v>
      </c>
    </row>
    <row r="59" spans="1:606" s="63" customFormat="1" ht="15" x14ac:dyDescent="0.25">
      <c r="A59" s="33"/>
      <c r="B59" s="33">
        <v>32</v>
      </c>
      <c r="C59" s="56" t="s">
        <v>504</v>
      </c>
      <c r="D59" s="1" t="s">
        <v>224</v>
      </c>
      <c r="E59" s="2">
        <v>13520</v>
      </c>
      <c r="F59" s="32">
        <v>0.97</v>
      </c>
      <c r="G59" s="32"/>
      <c r="H59" s="38">
        <v>1</v>
      </c>
      <c r="I59" s="38"/>
      <c r="J59" s="247">
        <v>1.4</v>
      </c>
      <c r="K59" s="247">
        <v>1.68</v>
      </c>
      <c r="L59" s="247">
        <v>2.23</v>
      </c>
      <c r="M59" s="247">
        <v>2.57</v>
      </c>
      <c r="N59" s="77">
        <f>'СДП (план)'!N58</f>
        <v>0</v>
      </c>
      <c r="O59" s="77">
        <f>'СДП (план)'!O58</f>
        <v>0</v>
      </c>
      <c r="P59" s="76">
        <f t="shared" si="136"/>
        <v>0</v>
      </c>
      <c r="Q59" s="76">
        <f t="shared" si="137"/>
        <v>0</v>
      </c>
      <c r="R59" s="76">
        <f>VLOOKUP($C59,факт!$D$7:$JQ$124,27,0)</f>
        <v>0</v>
      </c>
      <c r="S59" s="76">
        <f>VLOOKUP($C59,факт!$D$7:$JQ$124,28,0)</f>
        <v>0</v>
      </c>
      <c r="T59" s="76">
        <f>VLOOKUP($C59,факт!$D$7:$JQ$124,29,0)</f>
        <v>0</v>
      </c>
      <c r="U59" s="76">
        <f>VLOOKUP($C59,факт!$D$7:$JQ$124,30,0)</f>
        <v>0</v>
      </c>
      <c r="V59" s="76">
        <f t="shared" si="2276"/>
        <v>0</v>
      </c>
      <c r="W59" s="76">
        <f t="shared" si="2277"/>
        <v>0</v>
      </c>
      <c r="X59" s="76">
        <f t="shared" si="2278"/>
        <v>0</v>
      </c>
      <c r="Y59" s="76">
        <f t="shared" si="2279"/>
        <v>0</v>
      </c>
      <c r="Z59" s="76">
        <f t="shared" si="2280"/>
        <v>0</v>
      </c>
      <c r="AA59" s="218">
        <f>'СДП (план)'!P58</f>
        <v>0</v>
      </c>
      <c r="AB59" s="218">
        <f>'СДП (план)'!Q58</f>
        <v>0</v>
      </c>
      <c r="AC59" s="76">
        <f t="shared" si="141"/>
        <v>0</v>
      </c>
      <c r="AD59" s="76">
        <f t="shared" si="142"/>
        <v>0</v>
      </c>
      <c r="AE59" s="76">
        <f>VLOOKUP($C59,факт!$D$7:$JO$125,15,0)</f>
        <v>0</v>
      </c>
      <c r="AF59" s="76">
        <f>VLOOKUP($C59,факт!$D$7:$JO$125,16,0)</f>
        <v>0</v>
      </c>
      <c r="AG59" s="76">
        <f>VLOOKUP($C59,факт!$D$7:$JO$125,17,0)</f>
        <v>0</v>
      </c>
      <c r="AH59" s="76">
        <f>VLOOKUP($C59,факт!$D$7:$JO$125,18,0)</f>
        <v>0</v>
      </c>
      <c r="AI59" s="76">
        <f t="shared" si="2281"/>
        <v>0</v>
      </c>
      <c r="AJ59" s="76">
        <f t="shared" si="2282"/>
        <v>0</v>
      </c>
      <c r="AK59" s="76">
        <f t="shared" si="2283"/>
        <v>0</v>
      </c>
      <c r="AL59" s="76">
        <f t="shared" si="145"/>
        <v>0</v>
      </c>
      <c r="AM59" s="76">
        <f t="shared" si="146"/>
        <v>0</v>
      </c>
      <c r="AN59" s="77">
        <f>'СДП (план)'!R58</f>
        <v>0</v>
      </c>
      <c r="AO59" s="76">
        <f>'СДП (план)'!S58</f>
        <v>0</v>
      </c>
      <c r="AP59" s="76">
        <f t="shared" si="147"/>
        <v>0</v>
      </c>
      <c r="AQ59" s="76">
        <f t="shared" si="148"/>
        <v>0</v>
      </c>
      <c r="AR59" s="76">
        <f>VLOOKUP($C59,факт!$D$7:$JQ$124,3,0)</f>
        <v>0</v>
      </c>
      <c r="AS59" s="76">
        <f>VLOOKUP($C59,факт!$D$7:$JQ$124,4,0)</f>
        <v>0</v>
      </c>
      <c r="AT59" s="76">
        <f>VLOOKUP($C59,факт!$D$7:$JQ$124,5,0)</f>
        <v>0</v>
      </c>
      <c r="AU59" s="76">
        <f>VLOOKUP($C59,факт!$D$7:$JQ$124,6,0)</f>
        <v>0</v>
      </c>
      <c r="AV59" s="76">
        <f t="shared" si="2284"/>
        <v>0</v>
      </c>
      <c r="AW59" s="76">
        <f t="shared" si="2285"/>
        <v>0</v>
      </c>
      <c r="AX59" s="76">
        <f t="shared" si="2286"/>
        <v>0</v>
      </c>
      <c r="AY59" s="76">
        <f t="shared" si="151"/>
        <v>0</v>
      </c>
      <c r="AZ59" s="76">
        <f t="shared" si="152"/>
        <v>0</v>
      </c>
      <c r="BA59" s="165">
        <f>'СДП (план)'!T58</f>
        <v>0</v>
      </c>
      <c r="BB59" s="4">
        <f>'СДП (план)'!U58</f>
        <v>0</v>
      </c>
      <c r="BC59" s="76">
        <f t="shared" si="153"/>
        <v>0</v>
      </c>
      <c r="BD59" s="76">
        <f t="shared" si="154"/>
        <v>0</v>
      </c>
      <c r="BE59" s="76"/>
      <c r="BF59" s="76"/>
      <c r="BG59" s="76"/>
      <c r="BH59" s="76"/>
      <c r="BI59" s="76">
        <f t="shared" si="2287"/>
        <v>0</v>
      </c>
      <c r="BJ59" s="76">
        <f t="shared" si="2288"/>
        <v>0</v>
      </c>
      <c r="BK59" s="76">
        <f t="shared" si="2289"/>
        <v>0</v>
      </c>
      <c r="BL59" s="76">
        <f t="shared" si="157"/>
        <v>0</v>
      </c>
      <c r="BM59" s="76">
        <f t="shared" si="158"/>
        <v>0</v>
      </c>
      <c r="BN59" s="77">
        <f>'СДП (план)'!V58</f>
        <v>0</v>
      </c>
      <c r="BO59" s="76">
        <f>'СДП (план)'!W58</f>
        <v>0</v>
      </c>
      <c r="BP59" s="76">
        <f t="shared" si="159"/>
        <v>0</v>
      </c>
      <c r="BQ59" s="76">
        <f t="shared" si="160"/>
        <v>0</v>
      </c>
      <c r="BR59" s="76"/>
      <c r="BS59" s="76"/>
      <c r="BT59" s="76"/>
      <c r="BU59" s="76"/>
      <c r="BV59" s="76">
        <f t="shared" si="2290"/>
        <v>0</v>
      </c>
      <c r="BW59" s="76">
        <f t="shared" si="2291"/>
        <v>0</v>
      </c>
      <c r="BX59" s="76">
        <f t="shared" si="2292"/>
        <v>0</v>
      </c>
      <c r="BY59" s="76">
        <f t="shared" si="399"/>
        <v>0</v>
      </c>
      <c r="BZ59" s="76">
        <f t="shared" si="400"/>
        <v>0</v>
      </c>
      <c r="CA59" s="93">
        <f>'СДП (план)'!X58</f>
        <v>0</v>
      </c>
      <c r="CB59" s="76">
        <f>'СДП (план)'!Y58</f>
        <v>0</v>
      </c>
      <c r="CC59" s="76">
        <f t="shared" si="164"/>
        <v>0</v>
      </c>
      <c r="CD59" s="76">
        <f t="shared" si="165"/>
        <v>0</v>
      </c>
      <c r="CE59" s="76"/>
      <c r="CF59" s="76"/>
      <c r="CG59" s="76"/>
      <c r="CH59" s="76"/>
      <c r="CI59" s="76">
        <f t="shared" si="2293"/>
        <v>0</v>
      </c>
      <c r="CJ59" s="76">
        <f t="shared" si="2294"/>
        <v>0</v>
      </c>
      <c r="CK59" s="76">
        <f t="shared" si="2295"/>
        <v>0</v>
      </c>
      <c r="CL59" s="76">
        <f t="shared" si="168"/>
        <v>0</v>
      </c>
      <c r="CM59" s="76">
        <f t="shared" si="169"/>
        <v>0</v>
      </c>
      <c r="CN59" s="78">
        <f>'СДП (план)'!Z58</f>
        <v>0</v>
      </c>
      <c r="CO59" s="78">
        <f>'СДП (план)'!AA58</f>
        <v>0</v>
      </c>
      <c r="CP59" s="76">
        <f t="shared" si="170"/>
        <v>0</v>
      </c>
      <c r="CQ59" s="76">
        <f t="shared" si="171"/>
        <v>0</v>
      </c>
      <c r="CR59" s="76"/>
      <c r="CS59" s="76"/>
      <c r="CT59" s="76"/>
      <c r="CU59" s="76"/>
      <c r="CV59" s="76">
        <f t="shared" si="2296"/>
        <v>0</v>
      </c>
      <c r="CW59" s="76">
        <f t="shared" si="2297"/>
        <v>0</v>
      </c>
      <c r="CX59" s="76">
        <f t="shared" si="2298"/>
        <v>0</v>
      </c>
      <c r="CY59" s="76">
        <f t="shared" si="174"/>
        <v>0</v>
      </c>
      <c r="CZ59" s="76">
        <f t="shared" si="175"/>
        <v>0</v>
      </c>
      <c r="DA59" s="9">
        <f>'СДП (план)'!AB58</f>
        <v>0</v>
      </c>
      <c r="DB59" s="4">
        <f>'СДП (план)'!AC58</f>
        <v>0</v>
      </c>
      <c r="DC59" s="76">
        <f t="shared" si="176"/>
        <v>0</v>
      </c>
      <c r="DD59" s="76">
        <f t="shared" si="177"/>
        <v>0</v>
      </c>
      <c r="DE59" s="76"/>
      <c r="DF59" s="76"/>
      <c r="DG59" s="76"/>
      <c r="DH59" s="76"/>
      <c r="DI59" s="76">
        <f t="shared" si="2299"/>
        <v>0</v>
      </c>
      <c r="DJ59" s="76">
        <f t="shared" si="2300"/>
        <v>0</v>
      </c>
      <c r="DK59" s="76">
        <f t="shared" si="2301"/>
        <v>0</v>
      </c>
      <c r="DL59" s="76">
        <f t="shared" si="180"/>
        <v>0</v>
      </c>
      <c r="DM59" s="76">
        <f t="shared" si="181"/>
        <v>0</v>
      </c>
      <c r="DN59" s="77">
        <f>'СДП (план)'!AD58</f>
        <v>0</v>
      </c>
      <c r="DO59" s="76">
        <f>'СДП (план)'!AE58</f>
        <v>0</v>
      </c>
      <c r="DP59" s="76">
        <f t="shared" si="182"/>
        <v>0</v>
      </c>
      <c r="DQ59" s="76">
        <f t="shared" si="183"/>
        <v>0</v>
      </c>
      <c r="DR59" s="76">
        <f>VLOOKUP($C59,факт!$D$7:$JQ$124,155,0)</f>
        <v>0</v>
      </c>
      <c r="DS59" s="76">
        <f>VLOOKUP($C59,факт!$D$7:$JQ$124,156,0)</f>
        <v>0</v>
      </c>
      <c r="DT59" s="76">
        <f>VLOOKUP($C59,факт!$D$7:$JQ$124,157,0)</f>
        <v>0</v>
      </c>
      <c r="DU59" s="76">
        <f>VLOOKUP($C59,факт!$D$7:$JQ$124,158,0)</f>
        <v>0</v>
      </c>
      <c r="DV59" s="76">
        <f t="shared" si="2302"/>
        <v>0</v>
      </c>
      <c r="DW59" s="76">
        <f t="shared" si="2303"/>
        <v>0</v>
      </c>
      <c r="DX59" s="76">
        <f t="shared" si="2304"/>
        <v>0</v>
      </c>
      <c r="DY59" s="76">
        <f t="shared" si="186"/>
        <v>0</v>
      </c>
      <c r="DZ59" s="76">
        <f t="shared" si="187"/>
        <v>0</v>
      </c>
      <c r="EA59" s="9">
        <f>'СДП (план)'!AF58</f>
        <v>0</v>
      </c>
      <c r="EB59" s="4">
        <f>'СДП (план)'!AG58</f>
        <v>0</v>
      </c>
      <c r="EC59" s="76">
        <f t="shared" si="188"/>
        <v>0</v>
      </c>
      <c r="ED59" s="76">
        <f t="shared" si="189"/>
        <v>0</v>
      </c>
      <c r="EE59" s="76">
        <f>VLOOKUP($C59,факт!$D$7:$JQ$124,163,0)</f>
        <v>0</v>
      </c>
      <c r="EF59" s="76">
        <f>VLOOKUP($C59,факт!$D$7:$JQ$124,164,0)</f>
        <v>0</v>
      </c>
      <c r="EG59" s="76">
        <f>VLOOKUP($C59,факт!$D$7:$JQ$124,165,0)</f>
        <v>0</v>
      </c>
      <c r="EH59" s="76">
        <f>VLOOKUP($C59,факт!$D$7:$JQ$124,166,0)</f>
        <v>0</v>
      </c>
      <c r="EI59" s="76">
        <f t="shared" si="2305"/>
        <v>0</v>
      </c>
      <c r="EJ59" s="76">
        <f t="shared" si="2306"/>
        <v>0</v>
      </c>
      <c r="EK59" s="76">
        <f t="shared" si="2307"/>
        <v>0</v>
      </c>
      <c r="EL59" s="76">
        <f t="shared" si="191"/>
        <v>0</v>
      </c>
      <c r="EM59" s="76">
        <f t="shared" si="192"/>
        <v>0</v>
      </c>
      <c r="EN59" s="9">
        <f>'СДП (план)'!AH58</f>
        <v>0</v>
      </c>
      <c r="EO59" s="4">
        <f>'СДП (план)'!AI58</f>
        <v>0</v>
      </c>
      <c r="EP59" s="76">
        <f t="shared" si="193"/>
        <v>0</v>
      </c>
      <c r="EQ59" s="76">
        <f t="shared" si="194"/>
        <v>0</v>
      </c>
      <c r="ER59" s="76"/>
      <c r="ES59" s="76"/>
      <c r="ET59" s="76"/>
      <c r="EU59" s="76"/>
      <c r="EV59" s="76">
        <f t="shared" si="2308"/>
        <v>0</v>
      </c>
      <c r="EW59" s="76">
        <f t="shared" si="2309"/>
        <v>0</v>
      </c>
      <c r="EX59" s="76">
        <f t="shared" si="2310"/>
        <v>0</v>
      </c>
      <c r="EY59" s="76">
        <f t="shared" si="197"/>
        <v>0</v>
      </c>
      <c r="EZ59" s="76">
        <f t="shared" si="198"/>
        <v>0</v>
      </c>
      <c r="FA59" s="77">
        <f>'СДП (план)'!AJ58</f>
        <v>0</v>
      </c>
      <c r="FB59" s="76">
        <f>'СДП (план)'!AK58</f>
        <v>0</v>
      </c>
      <c r="FC59" s="76">
        <f t="shared" si="199"/>
        <v>0</v>
      </c>
      <c r="FD59" s="76">
        <f t="shared" si="200"/>
        <v>0</v>
      </c>
      <c r="FE59" s="76"/>
      <c r="FF59" s="76"/>
      <c r="FG59" s="76"/>
      <c r="FH59" s="76"/>
      <c r="FI59" s="76">
        <f t="shared" si="2311"/>
        <v>0</v>
      </c>
      <c r="FJ59" s="76">
        <f t="shared" si="2312"/>
        <v>0</v>
      </c>
      <c r="FK59" s="76">
        <f t="shared" si="2313"/>
        <v>0</v>
      </c>
      <c r="FL59" s="76">
        <f t="shared" si="202"/>
        <v>0</v>
      </c>
      <c r="FM59" s="76">
        <f t="shared" si="203"/>
        <v>0</v>
      </c>
      <c r="FN59" s="78">
        <f>'СДП (план)'!AL58</f>
        <v>0</v>
      </c>
      <c r="FO59" s="251">
        <f>'СДП (план)'!AM58</f>
        <v>0</v>
      </c>
      <c r="FP59" s="76">
        <f t="shared" si="204"/>
        <v>0</v>
      </c>
      <c r="FQ59" s="76">
        <f t="shared" si="205"/>
        <v>0</v>
      </c>
      <c r="FR59" s="76">
        <f>VLOOKUP($C59,факт!$D$7:$JQ$124,35,0)</f>
        <v>1</v>
      </c>
      <c r="FS59" s="76">
        <f>VLOOKUP($C59,факт!$D$7:$JQ$124,36,0)</f>
        <v>18360.16</v>
      </c>
      <c r="FT59" s="76">
        <f>VLOOKUP($C59,факт!$D$7:$JQ$124,37,0)</f>
        <v>0</v>
      </c>
      <c r="FU59" s="76">
        <f>VLOOKUP($C59,факт!$D$7:$JQ$124,38,0)</f>
        <v>0</v>
      </c>
      <c r="FV59" s="76">
        <f t="shared" si="2314"/>
        <v>0</v>
      </c>
      <c r="FW59" s="76">
        <f t="shared" si="2315"/>
        <v>0</v>
      </c>
      <c r="FX59" s="76">
        <f t="shared" si="2316"/>
        <v>0.97</v>
      </c>
      <c r="FY59" s="76">
        <f t="shared" si="208"/>
        <v>1</v>
      </c>
      <c r="FZ59" s="76">
        <f t="shared" si="209"/>
        <v>18360.16</v>
      </c>
      <c r="GA59" s="77">
        <f>'СДП (план)'!AN58</f>
        <v>0</v>
      </c>
      <c r="GB59" s="76">
        <f>'СДП (план)'!AO58</f>
        <v>0</v>
      </c>
      <c r="GC59" s="76">
        <f t="shared" si="210"/>
        <v>0</v>
      </c>
      <c r="GD59" s="76">
        <f t="shared" si="211"/>
        <v>0</v>
      </c>
      <c r="GE59" s="76"/>
      <c r="GF59" s="76"/>
      <c r="GG59" s="76"/>
      <c r="GH59" s="76"/>
      <c r="GI59" s="76">
        <f t="shared" si="2317"/>
        <v>0</v>
      </c>
      <c r="GJ59" s="76">
        <f t="shared" si="2318"/>
        <v>0</v>
      </c>
      <c r="GK59" s="76">
        <f t="shared" si="2319"/>
        <v>0</v>
      </c>
      <c r="GL59" s="76">
        <f t="shared" si="213"/>
        <v>0</v>
      </c>
      <c r="GM59" s="76">
        <f t="shared" si="214"/>
        <v>0</v>
      </c>
      <c r="GN59" s="77">
        <f>'СДП (план)'!AP58</f>
        <v>0</v>
      </c>
      <c r="GO59" s="76">
        <f>'СДП (план)'!AQ58</f>
        <v>0</v>
      </c>
      <c r="GP59" s="76">
        <f t="shared" si="215"/>
        <v>0</v>
      </c>
      <c r="GQ59" s="76">
        <f t="shared" si="216"/>
        <v>0</v>
      </c>
      <c r="GR59" s="76"/>
      <c r="GS59" s="76"/>
      <c r="GT59" s="76"/>
      <c r="GU59" s="76"/>
      <c r="GV59" s="76">
        <f t="shared" si="2320"/>
        <v>0</v>
      </c>
      <c r="GW59" s="76">
        <f t="shared" si="2321"/>
        <v>0</v>
      </c>
      <c r="GX59" s="76">
        <f t="shared" si="2322"/>
        <v>0</v>
      </c>
      <c r="GY59" s="76">
        <f t="shared" si="218"/>
        <v>0</v>
      </c>
      <c r="GZ59" s="76">
        <f t="shared" si="219"/>
        <v>0</v>
      </c>
      <c r="HA59" s="77">
        <f>'СДП (план)'!AR58</f>
        <v>0</v>
      </c>
      <c r="HB59" s="76">
        <f>'СДП (план)'!AS58</f>
        <v>0</v>
      </c>
      <c r="HC59" s="76">
        <f t="shared" si="220"/>
        <v>0</v>
      </c>
      <c r="HD59" s="76">
        <f t="shared" si="221"/>
        <v>0</v>
      </c>
      <c r="HE59" s="76"/>
      <c r="HF59" s="76"/>
      <c r="HG59" s="76"/>
      <c r="HH59" s="76"/>
      <c r="HI59" s="76">
        <f t="shared" si="2323"/>
        <v>0</v>
      </c>
      <c r="HJ59" s="76">
        <f t="shared" si="2324"/>
        <v>0</v>
      </c>
      <c r="HK59" s="76">
        <f t="shared" si="2325"/>
        <v>0</v>
      </c>
      <c r="HL59" s="76">
        <f t="shared" si="224"/>
        <v>0</v>
      </c>
      <c r="HM59" s="76">
        <f t="shared" si="225"/>
        <v>0</v>
      </c>
      <c r="HN59" s="9">
        <f>'СДП (план)'!AT58</f>
        <v>0</v>
      </c>
      <c r="HO59" s="4">
        <f>'СДП (план)'!AU58</f>
        <v>0</v>
      </c>
      <c r="HP59" s="76">
        <f t="shared" si="226"/>
        <v>0</v>
      </c>
      <c r="HQ59" s="76">
        <f t="shared" si="227"/>
        <v>0</v>
      </c>
      <c r="HR59" s="76"/>
      <c r="HS59" s="76"/>
      <c r="HT59" s="76"/>
      <c r="HU59" s="76"/>
      <c r="HV59" s="76">
        <f t="shared" si="2326"/>
        <v>0</v>
      </c>
      <c r="HW59" s="76">
        <f t="shared" si="2327"/>
        <v>0</v>
      </c>
      <c r="HX59" s="76">
        <f t="shared" si="2328"/>
        <v>0</v>
      </c>
      <c r="HY59" s="76">
        <f t="shared" si="230"/>
        <v>0</v>
      </c>
      <c r="HZ59" s="76">
        <f t="shared" si="231"/>
        <v>0</v>
      </c>
      <c r="IA59" s="9">
        <f>'СДП (план)'!AV58</f>
        <v>0</v>
      </c>
      <c r="IB59" s="4">
        <f>'СДП (план)'!AW58</f>
        <v>0</v>
      </c>
      <c r="IC59" s="76">
        <f t="shared" si="232"/>
        <v>0</v>
      </c>
      <c r="ID59" s="76">
        <f t="shared" si="233"/>
        <v>0</v>
      </c>
      <c r="IE59" s="76">
        <f>VLOOKUP($C59,факт!$D$7:$JQ$124,199,0)</f>
        <v>0</v>
      </c>
      <c r="IF59" s="76">
        <f>VLOOKUP($C59,факт!$D$7:$JQ$124,200,0)</f>
        <v>0</v>
      </c>
      <c r="IG59" s="76">
        <f>VLOOKUP($C59,факт!$D$7:$JQ$124,201,0)</f>
        <v>0</v>
      </c>
      <c r="IH59" s="76">
        <f>VLOOKUP($C59,факт!$D$7:$JQ$124,202,0)</f>
        <v>0</v>
      </c>
      <c r="II59" s="76">
        <f t="shared" si="2329"/>
        <v>0</v>
      </c>
      <c r="IJ59" s="76">
        <f t="shared" si="2330"/>
        <v>0</v>
      </c>
      <c r="IK59" s="76">
        <f t="shared" si="2331"/>
        <v>0</v>
      </c>
      <c r="IL59" s="76">
        <f t="shared" si="236"/>
        <v>0</v>
      </c>
      <c r="IM59" s="76">
        <f t="shared" si="237"/>
        <v>0</v>
      </c>
      <c r="IN59" s="9">
        <f>'СДП (план)'!AX58</f>
        <v>0</v>
      </c>
      <c r="IO59" s="4">
        <f>'СДП (план)'!AY58</f>
        <v>0</v>
      </c>
      <c r="IP59" s="76">
        <f t="shared" si="238"/>
        <v>0</v>
      </c>
      <c r="IQ59" s="76">
        <f t="shared" si="239"/>
        <v>0</v>
      </c>
      <c r="IR59" s="76"/>
      <c r="IS59" s="76"/>
      <c r="IT59" s="76"/>
      <c r="IU59" s="76"/>
      <c r="IV59" s="76">
        <f t="shared" si="2332"/>
        <v>0</v>
      </c>
      <c r="IW59" s="76">
        <f t="shared" si="2333"/>
        <v>0</v>
      </c>
      <c r="IX59" s="76">
        <f t="shared" si="2334"/>
        <v>0</v>
      </c>
      <c r="IY59" s="76">
        <f t="shared" si="242"/>
        <v>0</v>
      </c>
      <c r="IZ59" s="76">
        <f t="shared" si="243"/>
        <v>0</v>
      </c>
      <c r="JA59" s="77">
        <f>'СДП (план)'!AZ58</f>
        <v>0</v>
      </c>
      <c r="JB59" s="76">
        <f>'СДП (план)'!BA58</f>
        <v>0</v>
      </c>
      <c r="JC59" s="76">
        <f t="shared" si="244"/>
        <v>0</v>
      </c>
      <c r="JD59" s="76">
        <f t="shared" si="245"/>
        <v>0</v>
      </c>
      <c r="JE59" s="76"/>
      <c r="JF59" s="76"/>
      <c r="JG59" s="76"/>
      <c r="JH59" s="76"/>
      <c r="JI59" s="76">
        <f t="shared" si="2335"/>
        <v>0</v>
      </c>
      <c r="JJ59" s="76">
        <f t="shared" si="2336"/>
        <v>0</v>
      </c>
      <c r="JK59" s="76">
        <f t="shared" si="2337"/>
        <v>0</v>
      </c>
      <c r="JL59" s="76">
        <f t="shared" si="247"/>
        <v>0</v>
      </c>
      <c r="JM59" s="76">
        <f t="shared" si="248"/>
        <v>0</v>
      </c>
      <c r="JN59" s="77">
        <f>'СДП (план)'!BB58</f>
        <v>0</v>
      </c>
      <c r="JO59" s="76">
        <f>'СДП (план)'!BC58</f>
        <v>0</v>
      </c>
      <c r="JP59" s="76">
        <f t="shared" si="249"/>
        <v>0</v>
      </c>
      <c r="JQ59" s="76">
        <f t="shared" si="250"/>
        <v>0</v>
      </c>
      <c r="JR59" s="76"/>
      <c r="JS59" s="76"/>
      <c r="JT59" s="76"/>
      <c r="JU59" s="76"/>
      <c r="JV59" s="76">
        <f t="shared" si="2338"/>
        <v>0</v>
      </c>
      <c r="JW59" s="76">
        <f t="shared" si="2339"/>
        <v>0</v>
      </c>
      <c r="JX59" s="76">
        <f t="shared" si="2340"/>
        <v>0</v>
      </c>
      <c r="JY59" s="76">
        <f t="shared" si="252"/>
        <v>0</v>
      </c>
      <c r="JZ59" s="76">
        <f t="shared" si="253"/>
        <v>0</v>
      </c>
      <c r="KA59" s="79">
        <f>'СДП (план)'!BD58</f>
        <v>0</v>
      </c>
      <c r="KB59" s="79">
        <f>'СДП (план)'!BE58</f>
        <v>0</v>
      </c>
      <c r="KC59" s="76">
        <f t="shared" si="254"/>
        <v>0</v>
      </c>
      <c r="KD59" s="76">
        <f t="shared" si="255"/>
        <v>0</v>
      </c>
      <c r="KE59" s="76"/>
      <c r="KF59" s="76"/>
      <c r="KG59" s="76"/>
      <c r="KH59" s="76"/>
      <c r="KI59" s="76">
        <f t="shared" si="2341"/>
        <v>0</v>
      </c>
      <c r="KJ59" s="76">
        <f t="shared" si="2342"/>
        <v>0</v>
      </c>
      <c r="KK59" s="76">
        <f t="shared" si="2343"/>
        <v>0</v>
      </c>
      <c r="KL59" s="76">
        <f t="shared" si="258"/>
        <v>0</v>
      </c>
      <c r="KM59" s="76">
        <f t="shared" si="259"/>
        <v>0</v>
      </c>
      <c r="KN59" s="79">
        <f>'СДП (план)'!BF58</f>
        <v>0</v>
      </c>
      <c r="KO59" s="79">
        <f>'СДП (план)'!BG58</f>
        <v>0</v>
      </c>
      <c r="KP59" s="76">
        <f t="shared" si="260"/>
        <v>0</v>
      </c>
      <c r="KQ59" s="76">
        <f t="shared" si="261"/>
        <v>0</v>
      </c>
      <c r="KR59" s="76"/>
      <c r="KS59" s="76"/>
      <c r="KT59" s="76"/>
      <c r="KU59" s="76"/>
      <c r="KV59" s="76">
        <f t="shared" si="2344"/>
        <v>0</v>
      </c>
      <c r="KW59" s="76">
        <f t="shared" si="2345"/>
        <v>0</v>
      </c>
      <c r="KX59" s="76">
        <f t="shared" si="2346"/>
        <v>0</v>
      </c>
      <c r="KY59" s="76">
        <f t="shared" si="264"/>
        <v>0</v>
      </c>
      <c r="KZ59" s="76">
        <f t="shared" si="265"/>
        <v>0</v>
      </c>
      <c r="LA59" s="77">
        <f>'СДП (план)'!BH58</f>
        <v>0</v>
      </c>
      <c r="LB59" s="76">
        <f>'СДП (план)'!BI58</f>
        <v>0</v>
      </c>
      <c r="LC59" s="76">
        <f t="shared" si="266"/>
        <v>0</v>
      </c>
      <c r="LD59" s="76">
        <f t="shared" si="267"/>
        <v>0</v>
      </c>
      <c r="LE59" s="76"/>
      <c r="LF59" s="76"/>
      <c r="LG59" s="76"/>
      <c r="LH59" s="76"/>
      <c r="LI59" s="76">
        <f t="shared" si="2347"/>
        <v>0</v>
      </c>
      <c r="LJ59" s="76">
        <f t="shared" si="2348"/>
        <v>0</v>
      </c>
      <c r="LK59" s="76">
        <f t="shared" si="2349"/>
        <v>0</v>
      </c>
      <c r="LL59" s="76">
        <f t="shared" si="270"/>
        <v>0</v>
      </c>
      <c r="LM59" s="76">
        <f t="shared" si="271"/>
        <v>0</v>
      </c>
      <c r="LN59" s="77">
        <f>'СДП (план)'!BJ58</f>
        <v>0</v>
      </c>
      <c r="LO59" s="76">
        <f>'СДП (план)'!BK58</f>
        <v>0</v>
      </c>
      <c r="LP59" s="76">
        <f t="shared" si="272"/>
        <v>0</v>
      </c>
      <c r="LQ59" s="76">
        <f t="shared" si="273"/>
        <v>0</v>
      </c>
      <c r="LR59" s="76"/>
      <c r="LS59" s="76"/>
      <c r="LT59" s="76"/>
      <c r="LU59" s="76"/>
      <c r="LV59" s="76">
        <f t="shared" si="2350"/>
        <v>0</v>
      </c>
      <c r="LW59" s="76">
        <f t="shared" si="2351"/>
        <v>0</v>
      </c>
      <c r="LX59" s="76">
        <f t="shared" si="2352"/>
        <v>0</v>
      </c>
      <c r="LY59" s="76">
        <f t="shared" si="275"/>
        <v>0</v>
      </c>
      <c r="LZ59" s="76">
        <f t="shared" si="276"/>
        <v>0</v>
      </c>
      <c r="MA59" s="77">
        <f>'СДП (план)'!BL58</f>
        <v>0</v>
      </c>
      <c r="MB59" s="76">
        <f>'СДП (план)'!BM58</f>
        <v>0</v>
      </c>
      <c r="MC59" s="76">
        <f t="shared" si="277"/>
        <v>0</v>
      </c>
      <c r="MD59" s="76">
        <f t="shared" si="278"/>
        <v>0</v>
      </c>
      <c r="ME59" s="76"/>
      <c r="MF59" s="76"/>
      <c r="MG59" s="76"/>
      <c r="MH59" s="76"/>
      <c r="MI59" s="76">
        <f t="shared" si="2353"/>
        <v>0</v>
      </c>
      <c r="MJ59" s="76">
        <f t="shared" si="2354"/>
        <v>0</v>
      </c>
      <c r="MK59" s="76">
        <f t="shared" si="2355"/>
        <v>0</v>
      </c>
      <c r="ML59" s="76">
        <f t="shared" si="281"/>
        <v>0</v>
      </c>
      <c r="MM59" s="76">
        <f t="shared" si="282"/>
        <v>0</v>
      </c>
      <c r="MN59" s="77">
        <f>'СДП (план)'!BN58</f>
        <v>0</v>
      </c>
      <c r="MO59" s="76">
        <f>'СДП (план)'!BO58</f>
        <v>0</v>
      </c>
      <c r="MP59" s="76">
        <f t="shared" si="283"/>
        <v>0</v>
      </c>
      <c r="MQ59" s="76">
        <f t="shared" si="284"/>
        <v>0</v>
      </c>
      <c r="MR59" s="76"/>
      <c r="MS59" s="76"/>
      <c r="MT59" s="76"/>
      <c r="MU59" s="76"/>
      <c r="MV59" s="76">
        <f t="shared" si="2356"/>
        <v>0</v>
      </c>
      <c r="MW59" s="76">
        <f t="shared" si="2357"/>
        <v>0</v>
      </c>
      <c r="MX59" s="76">
        <f t="shared" si="2358"/>
        <v>0</v>
      </c>
      <c r="MY59" s="76">
        <f t="shared" si="287"/>
        <v>0</v>
      </c>
      <c r="MZ59" s="76">
        <f t="shared" si="288"/>
        <v>0</v>
      </c>
      <c r="NA59" s="77">
        <f>'СДП (план)'!BP58</f>
        <v>0</v>
      </c>
      <c r="NB59" s="76">
        <f>'СДП (план)'!BQ58</f>
        <v>0</v>
      </c>
      <c r="NC59" s="76">
        <f t="shared" si="289"/>
        <v>0</v>
      </c>
      <c r="ND59" s="76">
        <f t="shared" si="290"/>
        <v>0</v>
      </c>
      <c r="NE59" s="76">
        <f>VLOOKUP($C59,факт!$D$7:$JQ$124,227,0)</f>
        <v>0</v>
      </c>
      <c r="NF59" s="76">
        <f>VLOOKUP($C59,факт!$D$7:$JQ$124,228,0)</f>
        <v>0</v>
      </c>
      <c r="NG59" s="76">
        <f>VLOOKUP($C59,факт!$D$7:$JQ$124,229,0)</f>
        <v>0</v>
      </c>
      <c r="NH59" s="76">
        <f>VLOOKUP($C59,факт!$D$7:$JQ$124,230,0)</f>
        <v>0</v>
      </c>
      <c r="NI59" s="76">
        <f t="shared" si="2359"/>
        <v>0</v>
      </c>
      <c r="NJ59" s="76">
        <f t="shared" si="2360"/>
        <v>0</v>
      </c>
      <c r="NK59" s="76">
        <f t="shared" si="2361"/>
        <v>0</v>
      </c>
      <c r="NL59" s="76">
        <f t="shared" si="293"/>
        <v>0</v>
      </c>
      <c r="NM59" s="76">
        <f t="shared" si="294"/>
        <v>0</v>
      </c>
      <c r="NN59" s="77">
        <f>'СДП (план)'!BR58</f>
        <v>0</v>
      </c>
      <c r="NO59" s="76">
        <f>'СДП (план)'!BS58</f>
        <v>0</v>
      </c>
      <c r="NP59" s="76">
        <f t="shared" si="295"/>
        <v>0</v>
      </c>
      <c r="NQ59" s="76">
        <f t="shared" si="296"/>
        <v>0</v>
      </c>
      <c r="NR59" s="76"/>
      <c r="NS59" s="76"/>
      <c r="NT59" s="76"/>
      <c r="NU59" s="76"/>
      <c r="NV59" s="76">
        <f t="shared" si="2362"/>
        <v>0</v>
      </c>
      <c r="NW59" s="76">
        <f t="shared" si="2363"/>
        <v>0</v>
      </c>
      <c r="NX59" s="76">
        <f t="shared" si="2364"/>
        <v>0</v>
      </c>
      <c r="NY59" s="76">
        <f t="shared" si="299"/>
        <v>0</v>
      </c>
      <c r="NZ59" s="76">
        <f t="shared" si="300"/>
        <v>0</v>
      </c>
      <c r="OA59" s="77">
        <f>'СДП (план)'!BT58</f>
        <v>0</v>
      </c>
      <c r="OB59" s="76">
        <f>'СДП (план)'!BU58</f>
        <v>0</v>
      </c>
      <c r="OC59" s="76">
        <f t="shared" si="301"/>
        <v>0</v>
      </c>
      <c r="OD59" s="76">
        <f t="shared" si="302"/>
        <v>0</v>
      </c>
      <c r="OE59" s="76">
        <f>VLOOKUP($C59,факт!$D$7:$JQ$124,243,0)</f>
        <v>0</v>
      </c>
      <c r="OF59" s="76">
        <f>VLOOKUP($C59,факт!$D$7:$JQ$124,244,0)</f>
        <v>0</v>
      </c>
      <c r="OG59" s="76">
        <f>VLOOKUP($C59,факт!$D$7:$JQ$124,245,0)</f>
        <v>0</v>
      </c>
      <c r="OH59" s="76">
        <f>VLOOKUP($C59,факт!$D$7:$JQ$124,246,0)</f>
        <v>0</v>
      </c>
      <c r="OI59" s="76">
        <f t="shared" si="2365"/>
        <v>0</v>
      </c>
      <c r="OJ59" s="76">
        <f t="shared" si="2366"/>
        <v>0</v>
      </c>
      <c r="OK59" s="76">
        <f t="shared" si="2367"/>
        <v>0</v>
      </c>
      <c r="OL59" s="76">
        <f t="shared" si="305"/>
        <v>0</v>
      </c>
      <c r="OM59" s="76">
        <f t="shared" si="306"/>
        <v>0</v>
      </c>
      <c r="ON59" s="77">
        <f>'СДП (план)'!BV58</f>
        <v>0</v>
      </c>
      <c r="OO59" s="76">
        <f>'СДП (план)'!BW58</f>
        <v>0</v>
      </c>
      <c r="OP59" s="76">
        <f t="shared" si="307"/>
        <v>0</v>
      </c>
      <c r="OQ59" s="76">
        <f t="shared" si="308"/>
        <v>0</v>
      </c>
      <c r="OR59" s="76"/>
      <c r="OS59" s="76"/>
      <c r="OT59" s="76"/>
      <c r="OU59" s="76"/>
      <c r="OV59" s="76">
        <f t="shared" si="2368"/>
        <v>0</v>
      </c>
      <c r="OW59" s="76">
        <f t="shared" si="2369"/>
        <v>0</v>
      </c>
      <c r="OX59" s="76">
        <f t="shared" si="2370"/>
        <v>0</v>
      </c>
      <c r="OY59" s="76">
        <f t="shared" si="310"/>
        <v>0</v>
      </c>
      <c r="OZ59" s="76">
        <f t="shared" si="311"/>
        <v>0</v>
      </c>
      <c r="PA59" s="77">
        <f>'СДП (план)'!BX58</f>
        <v>0</v>
      </c>
      <c r="PB59" s="76">
        <f>'СДП (план)'!BY58</f>
        <v>0</v>
      </c>
      <c r="PC59" s="76">
        <f t="shared" si="312"/>
        <v>0</v>
      </c>
      <c r="PD59" s="76">
        <f t="shared" si="313"/>
        <v>0</v>
      </c>
      <c r="PE59" s="76"/>
      <c r="PF59" s="76"/>
      <c r="PG59" s="76"/>
      <c r="PH59" s="76"/>
      <c r="PI59" s="76">
        <f t="shared" si="2371"/>
        <v>0</v>
      </c>
      <c r="PJ59" s="76">
        <f t="shared" si="2372"/>
        <v>0</v>
      </c>
      <c r="PK59" s="76">
        <f t="shared" si="2373"/>
        <v>0</v>
      </c>
      <c r="PL59" s="76">
        <f t="shared" si="315"/>
        <v>0</v>
      </c>
      <c r="PM59" s="76">
        <f t="shared" si="316"/>
        <v>0</v>
      </c>
      <c r="PN59" s="77">
        <f>'СДП (план)'!BZ58</f>
        <v>0</v>
      </c>
      <c r="PO59" s="76">
        <f>'СДП (план)'!CA58</f>
        <v>0</v>
      </c>
      <c r="PP59" s="76">
        <f t="shared" si="317"/>
        <v>0</v>
      </c>
      <c r="PQ59" s="76">
        <f t="shared" si="318"/>
        <v>0</v>
      </c>
      <c r="PR59" s="76"/>
      <c r="PS59" s="76"/>
      <c r="PT59" s="76"/>
      <c r="PU59" s="76"/>
      <c r="PV59" s="76">
        <f t="shared" si="2374"/>
        <v>0</v>
      </c>
      <c r="PW59" s="76">
        <f t="shared" si="2375"/>
        <v>0</v>
      </c>
      <c r="PX59" s="76">
        <f t="shared" si="2376"/>
        <v>0</v>
      </c>
      <c r="PY59" s="76">
        <f t="shared" si="321"/>
        <v>0</v>
      </c>
      <c r="PZ59" s="76">
        <f t="shared" si="322"/>
        <v>0</v>
      </c>
      <c r="QA59" s="77">
        <f>'СДП (план)'!CB58</f>
        <v>0</v>
      </c>
      <c r="QB59" s="76">
        <f>'СДП (план)'!CC58</f>
        <v>0</v>
      </c>
      <c r="QC59" s="76">
        <f t="shared" si="323"/>
        <v>0</v>
      </c>
      <c r="QD59" s="76">
        <f t="shared" si="324"/>
        <v>0</v>
      </c>
      <c r="QE59" s="76"/>
      <c r="QF59" s="76"/>
      <c r="QG59" s="76"/>
      <c r="QH59" s="76"/>
      <c r="QI59" s="76">
        <f t="shared" si="2377"/>
        <v>0</v>
      </c>
      <c r="QJ59" s="76">
        <f t="shared" si="2378"/>
        <v>0</v>
      </c>
      <c r="QK59" s="76">
        <f t="shared" si="2379"/>
        <v>0</v>
      </c>
      <c r="QL59" s="76">
        <f t="shared" si="326"/>
        <v>0</v>
      </c>
      <c r="QM59" s="76">
        <f t="shared" si="327"/>
        <v>0</v>
      </c>
      <c r="QN59" s="79">
        <f>'СДП (план)'!CD58</f>
        <v>0</v>
      </c>
      <c r="QO59" s="79">
        <f>'СДП (план)'!CE58</f>
        <v>0</v>
      </c>
      <c r="QP59" s="76">
        <f t="shared" si="328"/>
        <v>0</v>
      </c>
      <c r="QQ59" s="76">
        <f t="shared" si="329"/>
        <v>0</v>
      </c>
      <c r="QR59" s="76"/>
      <c r="QS59" s="76"/>
      <c r="QT59" s="76"/>
      <c r="QU59" s="76"/>
      <c r="QV59" s="76">
        <f t="shared" si="2380"/>
        <v>0</v>
      </c>
      <c r="QW59" s="76">
        <f t="shared" si="2381"/>
        <v>0</v>
      </c>
      <c r="QX59" s="76">
        <f t="shared" si="2382"/>
        <v>0</v>
      </c>
      <c r="QY59" s="76">
        <f t="shared" si="332"/>
        <v>0</v>
      </c>
      <c r="QZ59" s="76">
        <f t="shared" si="333"/>
        <v>0</v>
      </c>
      <c r="RA59" s="77">
        <f>'СДП (план)'!CF58</f>
        <v>0</v>
      </c>
      <c r="RB59" s="76">
        <f>'СДП (план)'!CG58</f>
        <v>0</v>
      </c>
      <c r="RC59" s="76">
        <f t="shared" si="334"/>
        <v>0</v>
      </c>
      <c r="RD59" s="76">
        <f t="shared" si="335"/>
        <v>0</v>
      </c>
      <c r="RE59" s="76"/>
      <c r="RF59" s="76"/>
      <c r="RG59" s="76"/>
      <c r="RH59" s="76"/>
      <c r="RI59" s="76">
        <f t="shared" si="2383"/>
        <v>0</v>
      </c>
      <c r="RJ59" s="76">
        <f t="shared" si="2384"/>
        <v>0</v>
      </c>
      <c r="RK59" s="76">
        <f t="shared" si="2385"/>
        <v>0</v>
      </c>
      <c r="RL59" s="76">
        <f t="shared" si="337"/>
        <v>0</v>
      </c>
      <c r="RM59" s="76">
        <f t="shared" si="338"/>
        <v>0</v>
      </c>
      <c r="RN59" s="77">
        <f>'СДП (план)'!CH58</f>
        <v>0</v>
      </c>
      <c r="RO59" s="76">
        <f>'СДП (план)'!CI58</f>
        <v>0</v>
      </c>
      <c r="RP59" s="76">
        <f t="shared" si="339"/>
        <v>0</v>
      </c>
      <c r="RQ59" s="76">
        <f t="shared" si="340"/>
        <v>0</v>
      </c>
      <c r="RR59" s="76"/>
      <c r="RS59" s="76"/>
      <c r="RT59" s="76"/>
      <c r="RU59" s="76"/>
      <c r="RV59" s="76">
        <f t="shared" si="2386"/>
        <v>0</v>
      </c>
      <c r="RW59" s="76">
        <f t="shared" si="2387"/>
        <v>0</v>
      </c>
      <c r="RX59" s="76">
        <f t="shared" si="2388"/>
        <v>0</v>
      </c>
      <c r="RY59" s="76">
        <f t="shared" si="343"/>
        <v>0</v>
      </c>
      <c r="RZ59" s="76">
        <f t="shared" si="344"/>
        <v>0</v>
      </c>
      <c r="SA59" s="77">
        <f>'СДП (план)'!CJ58</f>
        <v>0</v>
      </c>
      <c r="SB59" s="76">
        <f>'СДП (план)'!CK58</f>
        <v>0</v>
      </c>
      <c r="SC59" s="76">
        <f t="shared" si="345"/>
        <v>0</v>
      </c>
      <c r="SD59" s="76">
        <f t="shared" si="346"/>
        <v>0</v>
      </c>
      <c r="SE59" s="76"/>
      <c r="SF59" s="76"/>
      <c r="SG59" s="76"/>
      <c r="SH59" s="76"/>
      <c r="SI59" s="76">
        <f t="shared" si="2389"/>
        <v>0</v>
      </c>
      <c r="SJ59" s="76">
        <f t="shared" si="2390"/>
        <v>0</v>
      </c>
      <c r="SK59" s="76">
        <f t="shared" si="2391"/>
        <v>0</v>
      </c>
      <c r="SL59" s="76">
        <f t="shared" si="348"/>
        <v>0</v>
      </c>
      <c r="SM59" s="76">
        <f t="shared" si="349"/>
        <v>0</v>
      </c>
      <c r="SN59" s="77">
        <f>'СДП (план)'!CL58</f>
        <v>0</v>
      </c>
      <c r="SO59" s="76">
        <f>'СДП (план)'!CM58</f>
        <v>0</v>
      </c>
      <c r="SP59" s="76">
        <f t="shared" si="350"/>
        <v>0</v>
      </c>
      <c r="SQ59" s="76">
        <f t="shared" si="351"/>
        <v>0</v>
      </c>
      <c r="SR59" s="76"/>
      <c r="SS59" s="76"/>
      <c r="ST59" s="76"/>
      <c r="SU59" s="76"/>
      <c r="SV59" s="76">
        <f t="shared" si="2392"/>
        <v>0</v>
      </c>
      <c r="SW59" s="76">
        <f t="shared" si="2393"/>
        <v>0</v>
      </c>
      <c r="SX59" s="76">
        <f t="shared" si="2394"/>
        <v>0</v>
      </c>
      <c r="SY59" s="76">
        <f t="shared" si="354"/>
        <v>0</v>
      </c>
      <c r="SZ59" s="76">
        <f t="shared" si="355"/>
        <v>0</v>
      </c>
      <c r="TA59" s="77">
        <f>'СДП (план)'!CN58</f>
        <v>0</v>
      </c>
      <c r="TB59" s="76">
        <f>'СДП (план)'!CO58</f>
        <v>0</v>
      </c>
      <c r="TC59" s="76">
        <f t="shared" si="356"/>
        <v>0</v>
      </c>
      <c r="TD59" s="76">
        <f t="shared" si="357"/>
        <v>0</v>
      </c>
      <c r="TE59" s="76"/>
      <c r="TF59" s="76"/>
      <c r="TG59" s="76"/>
      <c r="TH59" s="76"/>
      <c r="TI59" s="76">
        <f t="shared" si="2395"/>
        <v>0</v>
      </c>
      <c r="TJ59" s="76">
        <f t="shared" si="2396"/>
        <v>0</v>
      </c>
      <c r="TK59" s="76">
        <f t="shared" si="2397"/>
        <v>0</v>
      </c>
      <c r="TL59" s="76">
        <f t="shared" si="360"/>
        <v>0</v>
      </c>
      <c r="TM59" s="76">
        <f t="shared" si="361"/>
        <v>0</v>
      </c>
      <c r="TN59" s="77">
        <f>'СДП (план)'!CP58</f>
        <v>0</v>
      </c>
      <c r="TO59" s="76">
        <f>'СДП (план)'!CQ58</f>
        <v>0</v>
      </c>
      <c r="TP59" s="76">
        <f t="shared" si="362"/>
        <v>0</v>
      </c>
      <c r="TQ59" s="76">
        <f t="shared" si="363"/>
        <v>0</v>
      </c>
      <c r="TR59" s="76"/>
      <c r="TS59" s="76"/>
      <c r="TT59" s="76"/>
      <c r="TU59" s="76"/>
      <c r="TV59" s="76">
        <f t="shared" si="2398"/>
        <v>0</v>
      </c>
      <c r="TW59" s="76">
        <f t="shared" si="2399"/>
        <v>0</v>
      </c>
      <c r="TX59" s="76">
        <f t="shared" si="2400"/>
        <v>0</v>
      </c>
      <c r="TY59" s="76">
        <f t="shared" si="366"/>
        <v>0</v>
      </c>
      <c r="TZ59" s="76">
        <f t="shared" si="367"/>
        <v>0</v>
      </c>
      <c r="UA59" s="9">
        <f>'СДП (план)'!CR58</f>
        <v>0</v>
      </c>
      <c r="UB59" s="4">
        <f>'СДП (план)'!CS58</f>
        <v>0</v>
      </c>
      <c r="UC59" s="76">
        <f t="shared" si="368"/>
        <v>0</v>
      </c>
      <c r="UD59" s="76">
        <f t="shared" si="369"/>
        <v>0</v>
      </c>
      <c r="UE59" s="76"/>
      <c r="UF59" s="76"/>
      <c r="UG59" s="76"/>
      <c r="UH59" s="76"/>
      <c r="UI59" s="76">
        <f t="shared" si="2401"/>
        <v>0</v>
      </c>
      <c r="UJ59" s="76">
        <f t="shared" si="2402"/>
        <v>0</v>
      </c>
      <c r="UK59" s="76">
        <f t="shared" si="2403"/>
        <v>0</v>
      </c>
      <c r="UL59" s="76">
        <f t="shared" si="371"/>
        <v>0</v>
      </c>
      <c r="UM59" s="76">
        <f t="shared" si="372"/>
        <v>0</v>
      </c>
      <c r="UN59" s="4">
        <f>'СДП (план)'!CT58</f>
        <v>0</v>
      </c>
      <c r="UO59" s="4">
        <f>'СДП (план)'!CU58</f>
        <v>0</v>
      </c>
      <c r="UP59" s="76">
        <f t="shared" si="373"/>
        <v>0</v>
      </c>
      <c r="UQ59" s="76">
        <f t="shared" si="374"/>
        <v>0</v>
      </c>
      <c r="UR59" s="76"/>
      <c r="US59" s="76"/>
      <c r="UT59" s="79"/>
      <c r="UU59" s="79"/>
      <c r="UV59" s="76">
        <f t="shared" si="2404"/>
        <v>0</v>
      </c>
      <c r="UW59" s="76">
        <f t="shared" si="2405"/>
        <v>0</v>
      </c>
      <c r="UX59" s="76">
        <f t="shared" si="2406"/>
        <v>0</v>
      </c>
      <c r="UY59" s="76">
        <f t="shared" si="376"/>
        <v>0</v>
      </c>
      <c r="UZ59" s="76">
        <f t="shared" si="377"/>
        <v>0</v>
      </c>
      <c r="VA59" s="76">
        <f>'СДП (план)'!CV58</f>
        <v>0</v>
      </c>
      <c r="VB59" s="76">
        <f>'СДП (план)'!CW58</f>
        <v>0</v>
      </c>
      <c r="VC59" s="76">
        <f t="shared" si="378"/>
        <v>0</v>
      </c>
      <c r="VD59" s="76">
        <f t="shared" si="379"/>
        <v>0</v>
      </c>
      <c r="VE59" s="76"/>
      <c r="VF59" s="76"/>
      <c r="VG59" s="76"/>
      <c r="VH59" s="76"/>
      <c r="VI59" s="76">
        <f t="shared" si="2407"/>
        <v>0</v>
      </c>
      <c r="VJ59" s="76">
        <f t="shared" si="2408"/>
        <v>0</v>
      </c>
      <c r="VK59" s="76">
        <f t="shared" si="2409"/>
        <v>0</v>
      </c>
      <c r="VL59" s="76">
        <f t="shared" si="381"/>
        <v>0</v>
      </c>
      <c r="VM59" s="76">
        <f t="shared" si="382"/>
        <v>0</v>
      </c>
      <c r="VN59" s="82">
        <f t="shared" si="2410"/>
        <v>0</v>
      </c>
      <c r="VO59" s="82">
        <f t="shared" si="2411"/>
        <v>0</v>
      </c>
      <c r="VP59" s="82">
        <f t="shared" si="2412"/>
        <v>0</v>
      </c>
      <c r="VQ59" s="82">
        <f t="shared" si="2413"/>
        <v>0</v>
      </c>
      <c r="VR59" s="82">
        <f t="shared" si="2414"/>
        <v>1</v>
      </c>
      <c r="VS59" s="82">
        <f t="shared" si="2415"/>
        <v>18360.16</v>
      </c>
      <c r="VT59" s="82">
        <f t="shared" si="2416"/>
        <v>0</v>
      </c>
      <c r="VU59" s="82">
        <f t="shared" si="2417"/>
        <v>0</v>
      </c>
      <c r="VV59" s="82">
        <f t="shared" si="2418"/>
        <v>0</v>
      </c>
      <c r="VW59" s="82">
        <f t="shared" si="2419"/>
        <v>0</v>
      </c>
      <c r="VX59" s="82">
        <f t="shared" si="2420"/>
        <v>0.97</v>
      </c>
      <c r="VY59" s="82">
        <f t="shared" si="2421"/>
        <v>1</v>
      </c>
      <c r="VZ59" s="156">
        <f t="shared" si="2422"/>
        <v>18360.16</v>
      </c>
      <c r="WB59" s="235"/>
      <c r="WC59" s="235"/>
      <c r="WD59" s="235"/>
      <c r="WE59" s="236">
        <f t="shared" si="538"/>
        <v>1</v>
      </c>
      <c r="WF59" s="236">
        <f t="shared" si="539"/>
        <v>18360.16</v>
      </c>
      <c r="WG59" s="467"/>
      <c r="WH59" s="467" t="e">
        <f t="shared" si="1115"/>
        <v>#DIV/0!</v>
      </c>
    </row>
    <row r="60" spans="1:606" s="63" customFormat="1" ht="30" x14ac:dyDescent="0.25">
      <c r="A60" s="33"/>
      <c r="B60" s="33">
        <v>33</v>
      </c>
      <c r="C60" s="56" t="s">
        <v>505</v>
      </c>
      <c r="D60" s="5" t="s">
        <v>225</v>
      </c>
      <c r="E60" s="2">
        <v>13520</v>
      </c>
      <c r="F60" s="32">
        <v>0.52</v>
      </c>
      <c r="G60" s="32"/>
      <c r="H60" s="38">
        <v>1</v>
      </c>
      <c r="I60" s="38"/>
      <c r="J60" s="247">
        <v>1.4</v>
      </c>
      <c r="K60" s="247">
        <v>1.68</v>
      </c>
      <c r="L60" s="247">
        <v>2.23</v>
      </c>
      <c r="M60" s="247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136"/>
        <v>0.66666666666666663</v>
      </c>
      <c r="Q60" s="76">
        <f t="shared" si="137"/>
        <v>6561.706666666666</v>
      </c>
      <c r="R60" s="76">
        <f>VLOOKUP($C60,факт!$D$7:$JQ$124,27,0)</f>
        <v>0</v>
      </c>
      <c r="S60" s="76">
        <f>VLOOKUP($C60,факт!$D$7:$JQ$124,28,0)</f>
        <v>0</v>
      </c>
      <c r="T60" s="76">
        <f>VLOOKUP($C60,факт!$D$7:$JQ$124,29,0)</f>
        <v>0</v>
      </c>
      <c r="U60" s="76">
        <f>VLOOKUP($C60,факт!$D$7:$JQ$124,30,0)</f>
        <v>0</v>
      </c>
      <c r="V60" s="76">
        <f t="shared" si="2276"/>
        <v>2.08</v>
      </c>
      <c r="W60" s="76">
        <f t="shared" si="2277"/>
        <v>0.34666666666666668</v>
      </c>
      <c r="X60" s="76">
        <f t="shared" si="2278"/>
        <v>0</v>
      </c>
      <c r="Y60" s="76">
        <f t="shared" si="2279"/>
        <v>-0.66666666666666663</v>
      </c>
      <c r="Z60" s="76">
        <f t="shared" si="2280"/>
        <v>-6561.706666666666</v>
      </c>
      <c r="AA60" s="218">
        <f>'СДП (план)'!P59</f>
        <v>0</v>
      </c>
      <c r="AB60" s="218">
        <f>'СДП (план)'!Q59</f>
        <v>0</v>
      </c>
      <c r="AC60" s="76">
        <f t="shared" si="141"/>
        <v>0</v>
      </c>
      <c r="AD60" s="76">
        <f t="shared" si="142"/>
        <v>0</v>
      </c>
      <c r="AE60" s="76">
        <f>VLOOKUP($C60,факт!$D$7:$JO$125,15,0)</f>
        <v>0</v>
      </c>
      <c r="AF60" s="76">
        <f>VLOOKUP($C60,факт!$D$7:$JO$125,16,0)</f>
        <v>0</v>
      </c>
      <c r="AG60" s="76">
        <f>VLOOKUP($C60,факт!$D$7:$JO$125,17,0)</f>
        <v>0</v>
      </c>
      <c r="AH60" s="76">
        <f>VLOOKUP($C60,факт!$D$7:$JO$125,18,0)</f>
        <v>0</v>
      </c>
      <c r="AI60" s="76">
        <f t="shared" si="2281"/>
        <v>0</v>
      </c>
      <c r="AJ60" s="76">
        <f t="shared" si="2282"/>
        <v>0</v>
      </c>
      <c r="AK60" s="76">
        <f t="shared" si="2283"/>
        <v>0</v>
      </c>
      <c r="AL60" s="76">
        <f t="shared" si="145"/>
        <v>0</v>
      </c>
      <c r="AM60" s="76">
        <f t="shared" si="146"/>
        <v>0</v>
      </c>
      <c r="AN60" s="77">
        <f>'СДП (план)'!R59</f>
        <v>0</v>
      </c>
      <c r="AO60" s="76">
        <f>'СДП (план)'!S59</f>
        <v>0</v>
      </c>
      <c r="AP60" s="76">
        <f t="shared" si="147"/>
        <v>0</v>
      </c>
      <c r="AQ60" s="76">
        <f t="shared" si="148"/>
        <v>0</v>
      </c>
      <c r="AR60" s="76">
        <f>VLOOKUP($C60,факт!$D$7:$JQ$124,3,0)</f>
        <v>0</v>
      </c>
      <c r="AS60" s="76">
        <f>VLOOKUP($C60,факт!$D$7:$JQ$124,4,0)</f>
        <v>0</v>
      </c>
      <c r="AT60" s="76">
        <f>VLOOKUP($C60,факт!$D$7:$JQ$124,5,0)</f>
        <v>0</v>
      </c>
      <c r="AU60" s="76">
        <f>VLOOKUP($C60,факт!$D$7:$JQ$124,6,0)</f>
        <v>0</v>
      </c>
      <c r="AV60" s="76">
        <f t="shared" si="2284"/>
        <v>0</v>
      </c>
      <c r="AW60" s="76">
        <f t="shared" si="2285"/>
        <v>0</v>
      </c>
      <c r="AX60" s="76">
        <f t="shared" si="2286"/>
        <v>0</v>
      </c>
      <c r="AY60" s="76">
        <f t="shared" si="151"/>
        <v>0</v>
      </c>
      <c r="AZ60" s="76">
        <f t="shared" si="152"/>
        <v>0</v>
      </c>
      <c r="BA60" s="165">
        <f>'СДП (план)'!T59</f>
        <v>0</v>
      </c>
      <c r="BB60" s="4">
        <f>'СДП (план)'!U59</f>
        <v>0</v>
      </c>
      <c r="BC60" s="76">
        <f t="shared" si="153"/>
        <v>0</v>
      </c>
      <c r="BD60" s="76">
        <f t="shared" si="154"/>
        <v>0</v>
      </c>
      <c r="BE60" s="76">
        <f>VLOOKUP($C60,факт!$D$7:$JQ$124,19,0)</f>
        <v>0</v>
      </c>
      <c r="BF60" s="76">
        <f>VLOOKUP($C60,факт!$D$7:$JQ$124,20,0)</f>
        <v>0</v>
      </c>
      <c r="BG60" s="76">
        <f>VLOOKUP($C60,факт!$D$7:$JQ$124,21,0)</f>
        <v>0</v>
      </c>
      <c r="BH60" s="76">
        <f>VLOOKUP($C60,факт!$D$7:$JQ$124,22,0)</f>
        <v>0</v>
      </c>
      <c r="BI60" s="76">
        <f t="shared" si="2287"/>
        <v>0</v>
      </c>
      <c r="BJ60" s="76">
        <f t="shared" si="2288"/>
        <v>0</v>
      </c>
      <c r="BK60" s="76">
        <f t="shared" si="2289"/>
        <v>0</v>
      </c>
      <c r="BL60" s="76">
        <f t="shared" si="157"/>
        <v>0</v>
      </c>
      <c r="BM60" s="76">
        <f t="shared" si="158"/>
        <v>0</v>
      </c>
      <c r="BN60" s="77">
        <f>'СДП (план)'!V59</f>
        <v>0</v>
      </c>
      <c r="BO60" s="76">
        <f>'СДП (план)'!W59</f>
        <v>0</v>
      </c>
      <c r="BP60" s="76">
        <f t="shared" si="159"/>
        <v>0</v>
      </c>
      <c r="BQ60" s="76">
        <f t="shared" si="160"/>
        <v>0</v>
      </c>
      <c r="BR60" s="76">
        <f>VLOOKUP($C60,факт!$D$7:$JQ$124,7,0)</f>
        <v>0</v>
      </c>
      <c r="BS60" s="76">
        <f>VLOOKUP($C60,факт!$D$7:$JQ$124,8,0)</f>
        <v>0</v>
      </c>
      <c r="BT60" s="76">
        <f>VLOOKUP($C60,факт!$D$7:$JQ$124,9,0)</f>
        <v>0</v>
      </c>
      <c r="BU60" s="76">
        <f>VLOOKUP($C60,факт!$D$7:$JQ$124,10,0)</f>
        <v>0</v>
      </c>
      <c r="BV60" s="76">
        <f t="shared" si="2290"/>
        <v>0</v>
      </c>
      <c r="BW60" s="76">
        <f t="shared" si="2291"/>
        <v>0</v>
      </c>
      <c r="BX60" s="76">
        <f t="shared" si="2292"/>
        <v>0</v>
      </c>
      <c r="BY60" s="76">
        <f t="shared" si="399"/>
        <v>0</v>
      </c>
      <c r="BZ60" s="76">
        <f t="shared" si="400"/>
        <v>0</v>
      </c>
      <c r="CA60" s="79">
        <f>'СДП (план)'!X59</f>
        <v>0</v>
      </c>
      <c r="CB60" s="76">
        <f>'СДП (план)'!Y59</f>
        <v>0</v>
      </c>
      <c r="CC60" s="76">
        <f t="shared" si="164"/>
        <v>0</v>
      </c>
      <c r="CD60" s="76">
        <f t="shared" si="165"/>
        <v>0</v>
      </c>
      <c r="CE60" s="76">
        <f>VLOOKUP($C60,факт!$D$7:$JQ$124,23,0)</f>
        <v>0</v>
      </c>
      <c r="CF60" s="76">
        <f>VLOOKUP($C60,факт!$D$7:$JQ$124,24,0)</f>
        <v>0</v>
      </c>
      <c r="CG60" s="76">
        <f>VLOOKUP($C60,факт!$D$7:$JQ$124,25,0)</f>
        <v>0</v>
      </c>
      <c r="CH60" s="76">
        <f>VLOOKUP($C60,факт!$D$7:$JQ$124,26,0)</f>
        <v>0</v>
      </c>
      <c r="CI60" s="76">
        <f t="shared" si="2293"/>
        <v>0</v>
      </c>
      <c r="CJ60" s="76">
        <f t="shared" si="2294"/>
        <v>0</v>
      </c>
      <c r="CK60" s="76">
        <f t="shared" si="2295"/>
        <v>0</v>
      </c>
      <c r="CL60" s="76">
        <f t="shared" si="168"/>
        <v>0</v>
      </c>
      <c r="CM60" s="76">
        <f t="shared" si="169"/>
        <v>0</v>
      </c>
      <c r="CN60" s="78">
        <f>'СДП (план)'!Z59</f>
        <v>0</v>
      </c>
      <c r="CO60" s="78">
        <f>'СДП (план)'!AA59</f>
        <v>0</v>
      </c>
      <c r="CP60" s="76">
        <f t="shared" si="170"/>
        <v>0</v>
      </c>
      <c r="CQ60" s="76">
        <f t="shared" si="171"/>
        <v>0</v>
      </c>
      <c r="CR60" s="76">
        <f>VLOOKUP($C60,факт!$D$7:$JQ$124,43,0)</f>
        <v>0</v>
      </c>
      <c r="CS60" s="76">
        <f>VLOOKUP($C60,факт!$D$7:$JQ$124,44,0)</f>
        <v>0</v>
      </c>
      <c r="CT60" s="76">
        <f>VLOOKUP($C60,факт!$D$7:$JQ$124,45,0)</f>
        <v>0</v>
      </c>
      <c r="CU60" s="76">
        <f>VLOOKUP($C60,факт!$D$7:$JQ$124,46,0)</f>
        <v>0</v>
      </c>
      <c r="CV60" s="76">
        <f t="shared" si="2296"/>
        <v>0</v>
      </c>
      <c r="CW60" s="76">
        <f t="shared" si="2297"/>
        <v>0</v>
      </c>
      <c r="CX60" s="76">
        <f t="shared" si="2298"/>
        <v>0</v>
      </c>
      <c r="CY60" s="76">
        <f t="shared" si="174"/>
        <v>0</v>
      </c>
      <c r="CZ60" s="76">
        <f t="shared" si="175"/>
        <v>0</v>
      </c>
      <c r="DA60" s="9">
        <f>'СДП (план)'!AB59</f>
        <v>0</v>
      </c>
      <c r="DB60" s="4">
        <f>'СДП (план)'!AC59</f>
        <v>0</v>
      </c>
      <c r="DC60" s="76">
        <f t="shared" si="176"/>
        <v>0</v>
      </c>
      <c r="DD60" s="76">
        <f t="shared" si="177"/>
        <v>0</v>
      </c>
      <c r="DE60" s="76">
        <f>VLOOKUP($C60,факт!$D$7:$JQ$124,247,0)</f>
        <v>0</v>
      </c>
      <c r="DF60" s="76">
        <f>VLOOKUP($C60,факт!$D$7:$JQ$124,248,0)</f>
        <v>0</v>
      </c>
      <c r="DG60" s="76">
        <f>VLOOKUP($C60,факт!$D$7:$JQ$124,249,0)</f>
        <v>0</v>
      </c>
      <c r="DH60" s="76">
        <f>VLOOKUP($C60,факт!$D$7:$JQ$124,250,0)</f>
        <v>0</v>
      </c>
      <c r="DI60" s="76">
        <f t="shared" si="2299"/>
        <v>0</v>
      </c>
      <c r="DJ60" s="76">
        <f t="shared" si="2300"/>
        <v>0</v>
      </c>
      <c r="DK60" s="76">
        <f t="shared" si="2301"/>
        <v>0</v>
      </c>
      <c r="DL60" s="76">
        <f t="shared" si="180"/>
        <v>0</v>
      </c>
      <c r="DM60" s="76">
        <f t="shared" si="181"/>
        <v>0</v>
      </c>
      <c r="DN60" s="77">
        <f>'СДП (план)'!AD59</f>
        <v>30</v>
      </c>
      <c r="DO60" s="76">
        <f>'СДП (план)'!AE59</f>
        <v>295276.79999999999</v>
      </c>
      <c r="DP60" s="76">
        <f t="shared" si="182"/>
        <v>5</v>
      </c>
      <c r="DQ60" s="76">
        <f t="shared" si="183"/>
        <v>49212.799999999996</v>
      </c>
      <c r="DR60" s="76">
        <f>VLOOKUP($C60,факт!$D$7:$JQ$124,155,0)</f>
        <v>10</v>
      </c>
      <c r="DS60" s="76">
        <f>VLOOKUP($C60,факт!$D$7:$JQ$124,156,0)</f>
        <v>93504.319999999992</v>
      </c>
      <c r="DT60" s="76">
        <f>VLOOKUP($C60,факт!$D$7:$JQ$124,157,0)</f>
        <v>0</v>
      </c>
      <c r="DU60" s="76">
        <f>VLOOKUP($C60,факт!$D$7:$JQ$124,158,0)</f>
        <v>0</v>
      </c>
      <c r="DV60" s="76">
        <f t="shared" si="2302"/>
        <v>15.600000000000001</v>
      </c>
      <c r="DW60" s="76">
        <f t="shared" si="2303"/>
        <v>2.6</v>
      </c>
      <c r="DX60" s="76">
        <f t="shared" si="2304"/>
        <v>5.2</v>
      </c>
      <c r="DY60" s="76">
        <f t="shared" si="186"/>
        <v>5</v>
      </c>
      <c r="DZ60" s="76">
        <f t="shared" si="187"/>
        <v>44291.519999999997</v>
      </c>
      <c r="EA60" s="9">
        <f>'СДП (план)'!AF59</f>
        <v>0</v>
      </c>
      <c r="EB60" s="4">
        <f>'СДП (план)'!AG59</f>
        <v>0</v>
      </c>
      <c r="EC60" s="76">
        <f t="shared" si="188"/>
        <v>0</v>
      </c>
      <c r="ED60" s="76">
        <f t="shared" si="189"/>
        <v>0</v>
      </c>
      <c r="EE60" s="76">
        <f>VLOOKUP($C60,факт!$D$7:$JQ$124,163,0)</f>
        <v>0</v>
      </c>
      <c r="EF60" s="76">
        <f>VLOOKUP($C60,факт!$D$7:$JQ$124,164,0)</f>
        <v>0</v>
      </c>
      <c r="EG60" s="76">
        <f>VLOOKUP($C60,факт!$D$7:$JQ$124,165,0)</f>
        <v>0</v>
      </c>
      <c r="EH60" s="76">
        <f>VLOOKUP($C60,факт!$D$7:$JQ$124,166,0)</f>
        <v>0</v>
      </c>
      <c r="EI60" s="76">
        <f t="shared" si="2305"/>
        <v>0</v>
      </c>
      <c r="EJ60" s="76">
        <f t="shared" si="2306"/>
        <v>0</v>
      </c>
      <c r="EK60" s="76">
        <f t="shared" si="2307"/>
        <v>0</v>
      </c>
      <c r="EL60" s="76">
        <f t="shared" si="191"/>
        <v>0</v>
      </c>
      <c r="EM60" s="76">
        <f t="shared" si="192"/>
        <v>0</v>
      </c>
      <c r="EN60" s="9">
        <f>'СДП (план)'!AH59</f>
        <v>0</v>
      </c>
      <c r="EO60" s="4">
        <f>'СДП (план)'!AI59</f>
        <v>0</v>
      </c>
      <c r="EP60" s="76">
        <f t="shared" si="193"/>
        <v>0</v>
      </c>
      <c r="EQ60" s="76">
        <f t="shared" si="194"/>
        <v>0</v>
      </c>
      <c r="ER60" s="76">
        <f>VLOOKUP($C60,факт!$D$7:$JQ$124,239,0)</f>
        <v>0</v>
      </c>
      <c r="ES60" s="76">
        <f>VLOOKUP($C60,факт!$D$7:$JQ$124,240,0)</f>
        <v>0</v>
      </c>
      <c r="ET60" s="76">
        <f>VLOOKUP($C60,факт!$D$7:$JQ$124,241,0)</f>
        <v>0</v>
      </c>
      <c r="EU60" s="76">
        <f>VLOOKUP($C60,факт!$D$7:$JQ$124,242,0)</f>
        <v>0</v>
      </c>
      <c r="EV60" s="76">
        <f t="shared" si="2308"/>
        <v>0</v>
      </c>
      <c r="EW60" s="76">
        <f t="shared" si="2309"/>
        <v>0</v>
      </c>
      <c r="EX60" s="76">
        <f t="shared" si="2310"/>
        <v>0</v>
      </c>
      <c r="EY60" s="76">
        <f t="shared" si="197"/>
        <v>0</v>
      </c>
      <c r="EZ60" s="76">
        <f t="shared" si="198"/>
        <v>0</v>
      </c>
      <c r="FA60" s="81">
        <f>'СДП (план)'!AJ59</f>
        <v>19</v>
      </c>
      <c r="FB60" s="76">
        <f>'СДП (план)'!AK59</f>
        <v>224410.36799999999</v>
      </c>
      <c r="FC60" s="76">
        <f t="shared" si="199"/>
        <v>3.1666666666666665</v>
      </c>
      <c r="FD60" s="76">
        <f t="shared" si="200"/>
        <v>37401.727999999996</v>
      </c>
      <c r="FE60" s="76">
        <f>VLOOKUP($C60,факт!$D$7:$JQ$124,251,0)</f>
        <v>0</v>
      </c>
      <c r="FF60" s="76">
        <f>VLOOKUP($C60,факт!$D$7:$JQ$124,252,0)</f>
        <v>0</v>
      </c>
      <c r="FG60" s="76">
        <f>VLOOKUP($C60,факт!$D$7:$JQ$124,253,0)</f>
        <v>0</v>
      </c>
      <c r="FH60" s="76">
        <f>VLOOKUP($C60,факт!$D$7:$JQ$124,254,0)</f>
        <v>0</v>
      </c>
      <c r="FI60" s="76">
        <f t="shared" si="2311"/>
        <v>9.8800000000000008</v>
      </c>
      <c r="FJ60" s="76">
        <f t="shared" si="2312"/>
        <v>1.6466666666666667</v>
      </c>
      <c r="FK60" s="76">
        <f t="shared" si="2313"/>
        <v>0</v>
      </c>
      <c r="FL60" s="76">
        <f t="shared" si="202"/>
        <v>-3.1666666666666665</v>
      </c>
      <c r="FM60" s="76">
        <f t="shared" si="203"/>
        <v>-37401.727999999996</v>
      </c>
      <c r="FN60" s="78">
        <f>'СДП (план)'!AL59</f>
        <v>0</v>
      </c>
      <c r="FO60" s="251">
        <f>'СДП (план)'!AM59</f>
        <v>0</v>
      </c>
      <c r="FP60" s="76">
        <f t="shared" si="204"/>
        <v>0</v>
      </c>
      <c r="FQ60" s="76">
        <f t="shared" si="205"/>
        <v>0</v>
      </c>
      <c r="FR60" s="76">
        <f>VLOOKUP($C60,факт!$D$7:$JQ$124,35,0)</f>
        <v>0</v>
      </c>
      <c r="FS60" s="76">
        <f>VLOOKUP($C60,факт!$D$7:$JQ$124,36,0)</f>
        <v>0</v>
      </c>
      <c r="FT60" s="76">
        <f>VLOOKUP($C60,факт!$D$7:$JQ$124,37,0)</f>
        <v>0</v>
      </c>
      <c r="FU60" s="76">
        <f>VLOOKUP($C60,факт!$D$7:$JQ$124,38,0)</f>
        <v>0</v>
      </c>
      <c r="FV60" s="76">
        <f t="shared" si="2314"/>
        <v>0</v>
      </c>
      <c r="FW60" s="76">
        <f t="shared" si="2315"/>
        <v>0</v>
      </c>
      <c r="FX60" s="76">
        <f t="shared" si="2316"/>
        <v>0</v>
      </c>
      <c r="FY60" s="76">
        <f t="shared" si="208"/>
        <v>0</v>
      </c>
      <c r="FZ60" s="76">
        <f t="shared" si="209"/>
        <v>0</v>
      </c>
      <c r="GA60" s="77">
        <f>'СДП (план)'!AN59</f>
        <v>0</v>
      </c>
      <c r="GB60" s="76">
        <f>'СДП (план)'!AO59</f>
        <v>0</v>
      </c>
      <c r="GC60" s="76">
        <f t="shared" si="210"/>
        <v>0</v>
      </c>
      <c r="GD60" s="76">
        <f t="shared" si="211"/>
        <v>0</v>
      </c>
      <c r="GE60" s="76">
        <f>VLOOKUP($C60,факт!$D$7:$JQ$124,167,0)</f>
        <v>0</v>
      </c>
      <c r="GF60" s="76">
        <f>VLOOKUP($C60,факт!$D$7:$JQ$124,168,0)</f>
        <v>0</v>
      </c>
      <c r="GG60" s="76">
        <f>VLOOKUP($C60,факт!$D$7:$JQ$124,169,0)</f>
        <v>0</v>
      </c>
      <c r="GH60" s="76">
        <f>VLOOKUP($C60,факт!$D$7:$JQ$124,170,0)</f>
        <v>0</v>
      </c>
      <c r="GI60" s="76">
        <f t="shared" si="2317"/>
        <v>0</v>
      </c>
      <c r="GJ60" s="76">
        <f t="shared" si="2318"/>
        <v>0</v>
      </c>
      <c r="GK60" s="76">
        <f t="shared" si="2319"/>
        <v>0</v>
      </c>
      <c r="GL60" s="76">
        <f t="shared" si="213"/>
        <v>0</v>
      </c>
      <c r="GM60" s="76">
        <f t="shared" si="214"/>
        <v>0</v>
      </c>
      <c r="GN60" s="77">
        <f>'СДП (план)'!AP59</f>
        <v>0</v>
      </c>
      <c r="GO60" s="76">
        <f>'СДП (план)'!AQ59</f>
        <v>0</v>
      </c>
      <c r="GP60" s="76">
        <f t="shared" si="215"/>
        <v>0</v>
      </c>
      <c r="GQ60" s="76">
        <f t="shared" si="216"/>
        <v>0</v>
      </c>
      <c r="GR60" s="76">
        <f>VLOOKUP($C60,факт!$D$7:$JQ$124,171,0)</f>
        <v>0</v>
      </c>
      <c r="GS60" s="76">
        <f>VLOOKUP($C60,факт!$D$7:$JQ$124,172,0)</f>
        <v>0</v>
      </c>
      <c r="GT60" s="76">
        <f>VLOOKUP($C60,факт!$D$7:$JQ$124,173,0)</f>
        <v>0</v>
      </c>
      <c r="GU60" s="76">
        <f>VLOOKUP($C60,факт!$D$7:$JQ$124,174,0)</f>
        <v>0</v>
      </c>
      <c r="GV60" s="76">
        <f t="shared" si="2320"/>
        <v>0</v>
      </c>
      <c r="GW60" s="76">
        <f t="shared" si="2321"/>
        <v>0</v>
      </c>
      <c r="GX60" s="76">
        <f t="shared" si="2322"/>
        <v>0</v>
      </c>
      <c r="GY60" s="76">
        <f t="shared" si="218"/>
        <v>0</v>
      </c>
      <c r="GZ60" s="76">
        <f t="shared" si="219"/>
        <v>0</v>
      </c>
      <c r="HA60" s="77">
        <f>'СДП (план)'!AR59</f>
        <v>0</v>
      </c>
      <c r="HB60" s="76">
        <f>'СДП (план)'!AS59</f>
        <v>0</v>
      </c>
      <c r="HC60" s="76">
        <f t="shared" si="220"/>
        <v>0</v>
      </c>
      <c r="HD60" s="76">
        <f t="shared" si="221"/>
        <v>0</v>
      </c>
      <c r="HE60" s="76">
        <f>VLOOKUP($C60,факт!$D$7:$JQ$124,203,0)</f>
        <v>0</v>
      </c>
      <c r="HF60" s="76">
        <f>VLOOKUP($C60,факт!$D$7:$JQ$124,204,0)</f>
        <v>0</v>
      </c>
      <c r="HG60" s="76">
        <f>VLOOKUP($C60,факт!$D$7:$JQ$124,205,0)</f>
        <v>0</v>
      </c>
      <c r="HH60" s="76">
        <f>VLOOKUP($C60,факт!$D$7:$JQ$124,206,0)</f>
        <v>0</v>
      </c>
      <c r="HI60" s="76">
        <f t="shared" si="2323"/>
        <v>0</v>
      </c>
      <c r="HJ60" s="76">
        <f t="shared" si="2324"/>
        <v>0</v>
      </c>
      <c r="HK60" s="76">
        <f t="shared" si="2325"/>
        <v>0</v>
      </c>
      <c r="HL60" s="76">
        <f t="shared" si="224"/>
        <v>0</v>
      </c>
      <c r="HM60" s="76">
        <f t="shared" si="225"/>
        <v>0</v>
      </c>
      <c r="HN60" s="9">
        <f>'СДП (план)'!AT59</f>
        <v>0</v>
      </c>
      <c r="HO60" s="4">
        <f>'СДП (план)'!AU59</f>
        <v>0</v>
      </c>
      <c r="HP60" s="76">
        <f t="shared" si="226"/>
        <v>0</v>
      </c>
      <c r="HQ60" s="76">
        <f t="shared" si="227"/>
        <v>0</v>
      </c>
      <c r="HR60" s="76">
        <f>VLOOKUP($C60,факт!$D$7:$JQ$124,207,0)</f>
        <v>0</v>
      </c>
      <c r="HS60" s="76">
        <f>VLOOKUP($C60,факт!$D$7:$JQ$124,208,0)</f>
        <v>0</v>
      </c>
      <c r="HT60" s="76">
        <f>VLOOKUP($C60,факт!$D$7:$JQ$124,209,0)</f>
        <v>0</v>
      </c>
      <c r="HU60" s="76">
        <f>VLOOKUP($C60,факт!$D$7:$JQ$124,210,0)</f>
        <v>0</v>
      </c>
      <c r="HV60" s="76">
        <f t="shared" si="2326"/>
        <v>0</v>
      </c>
      <c r="HW60" s="76">
        <f t="shared" si="2327"/>
        <v>0</v>
      </c>
      <c r="HX60" s="76">
        <f t="shared" si="2328"/>
        <v>0</v>
      </c>
      <c r="HY60" s="76">
        <f t="shared" si="230"/>
        <v>0</v>
      </c>
      <c r="HZ60" s="76">
        <f t="shared" si="231"/>
        <v>0</v>
      </c>
      <c r="IA60" s="9">
        <f>'СДП (план)'!AV59</f>
        <v>0</v>
      </c>
      <c r="IB60" s="4">
        <f>'СДП (план)'!AW59</f>
        <v>0</v>
      </c>
      <c r="IC60" s="76">
        <f t="shared" si="232"/>
        <v>0</v>
      </c>
      <c r="ID60" s="76">
        <f t="shared" si="233"/>
        <v>0</v>
      </c>
      <c r="IE60" s="76">
        <f>VLOOKUP($C60,факт!$D$7:$JQ$124,199,0)</f>
        <v>0</v>
      </c>
      <c r="IF60" s="76">
        <f>VLOOKUP($C60,факт!$D$7:$JQ$124,200,0)</f>
        <v>0</v>
      </c>
      <c r="IG60" s="76">
        <f>VLOOKUP($C60,факт!$D$7:$JQ$124,201,0)</f>
        <v>0</v>
      </c>
      <c r="IH60" s="76">
        <f>VLOOKUP($C60,факт!$D$7:$JQ$124,202,0)</f>
        <v>0</v>
      </c>
      <c r="II60" s="76">
        <f t="shared" si="2329"/>
        <v>0</v>
      </c>
      <c r="IJ60" s="76">
        <f t="shared" si="2330"/>
        <v>0</v>
      </c>
      <c r="IK60" s="76">
        <f t="shared" si="2331"/>
        <v>0</v>
      </c>
      <c r="IL60" s="76">
        <f t="shared" si="236"/>
        <v>0</v>
      </c>
      <c r="IM60" s="76">
        <f t="shared" si="237"/>
        <v>0</v>
      </c>
      <c r="IN60" s="9">
        <f>'СДП (план)'!AX59</f>
        <v>0</v>
      </c>
      <c r="IO60" s="4">
        <f>'СДП (план)'!AY59</f>
        <v>0</v>
      </c>
      <c r="IP60" s="76">
        <f t="shared" si="238"/>
        <v>0</v>
      </c>
      <c r="IQ60" s="76">
        <f t="shared" si="239"/>
        <v>0</v>
      </c>
      <c r="IR60" s="76">
        <f>VLOOKUP($C60,факт!$D$7:$JQ$124,267,0)</f>
        <v>0</v>
      </c>
      <c r="IS60" s="76">
        <f>VLOOKUP($C60,факт!$D$7:$JQ$124,268,0)</f>
        <v>0</v>
      </c>
      <c r="IT60" s="76">
        <f>VLOOKUP($C60,факт!$D$7:$JQ$124,269,0)</f>
        <v>0</v>
      </c>
      <c r="IU60" s="76">
        <f>VLOOKUP($C60,факт!$D$7:$JQ$124,270,0)</f>
        <v>0</v>
      </c>
      <c r="IV60" s="76">
        <f t="shared" si="2332"/>
        <v>0</v>
      </c>
      <c r="IW60" s="76">
        <f t="shared" si="2333"/>
        <v>0</v>
      </c>
      <c r="IX60" s="76">
        <f t="shared" si="2334"/>
        <v>0</v>
      </c>
      <c r="IY60" s="76">
        <f t="shared" si="242"/>
        <v>0</v>
      </c>
      <c r="IZ60" s="76">
        <f t="shared" si="243"/>
        <v>0</v>
      </c>
      <c r="JA60" s="77">
        <f>'СДП (план)'!AZ59</f>
        <v>0</v>
      </c>
      <c r="JB60" s="76">
        <f>'СДП (план)'!BA59</f>
        <v>0</v>
      </c>
      <c r="JC60" s="76">
        <f t="shared" si="244"/>
        <v>0</v>
      </c>
      <c r="JD60" s="76">
        <f t="shared" si="245"/>
        <v>0</v>
      </c>
      <c r="JE60" s="76">
        <f>VLOOKUP($C60,факт!$D$7:$JQ$124,87,0)</f>
        <v>0</v>
      </c>
      <c r="JF60" s="76">
        <f>VLOOKUP($C60,факт!$D$7:$JQ$124,88,0)</f>
        <v>0</v>
      </c>
      <c r="JG60" s="76">
        <f>VLOOKUP($C60,факт!$D$7:$JQ$124,89,0)</f>
        <v>0</v>
      </c>
      <c r="JH60" s="76">
        <f>VLOOKUP($C60,факт!$D$7:$JQ$124,90,0)</f>
        <v>0</v>
      </c>
      <c r="JI60" s="76">
        <f t="shared" si="2335"/>
        <v>0</v>
      </c>
      <c r="JJ60" s="76">
        <f t="shared" si="2336"/>
        <v>0</v>
      </c>
      <c r="JK60" s="76">
        <f t="shared" si="2337"/>
        <v>0</v>
      </c>
      <c r="JL60" s="76">
        <f t="shared" si="247"/>
        <v>0</v>
      </c>
      <c r="JM60" s="76">
        <f t="shared" si="248"/>
        <v>0</v>
      </c>
      <c r="JN60" s="77">
        <f>'СДП (план)'!BB59</f>
        <v>0</v>
      </c>
      <c r="JO60" s="76">
        <f>'СДП (план)'!BC59</f>
        <v>0</v>
      </c>
      <c r="JP60" s="76">
        <f t="shared" si="249"/>
        <v>0</v>
      </c>
      <c r="JQ60" s="76">
        <f t="shared" si="250"/>
        <v>0</v>
      </c>
      <c r="JR60" s="76">
        <f>VLOOKUP($C60,факт!$D$7:$JQ$124,91,0)</f>
        <v>0</v>
      </c>
      <c r="JS60" s="76">
        <f>VLOOKUP($C60,факт!$D$7:$JQ$124,92,0)</f>
        <v>0</v>
      </c>
      <c r="JT60" s="76">
        <f>VLOOKUP($C60,факт!$D$7:$JQ$124,93,0)</f>
        <v>0</v>
      </c>
      <c r="JU60" s="76">
        <f>VLOOKUP($C60,факт!$D$7:$JQ$124,94,0)</f>
        <v>0</v>
      </c>
      <c r="JV60" s="76">
        <f t="shared" si="2338"/>
        <v>0</v>
      </c>
      <c r="JW60" s="76">
        <f t="shared" si="2339"/>
        <v>0</v>
      </c>
      <c r="JX60" s="76">
        <f t="shared" si="2340"/>
        <v>0</v>
      </c>
      <c r="JY60" s="76">
        <f t="shared" si="252"/>
        <v>0</v>
      </c>
      <c r="JZ60" s="76">
        <f t="shared" si="253"/>
        <v>0</v>
      </c>
      <c r="KA60" s="79">
        <f>'СДП (план)'!BD59</f>
        <v>0</v>
      </c>
      <c r="KB60" s="79">
        <f>'СДП (план)'!BE59</f>
        <v>0</v>
      </c>
      <c r="KC60" s="76">
        <f t="shared" si="254"/>
        <v>0</v>
      </c>
      <c r="KD60" s="76">
        <f t="shared" si="255"/>
        <v>0</v>
      </c>
      <c r="KE60" s="76">
        <f>VLOOKUP($C60,факт!$D$7:$JQ$124,55,0)</f>
        <v>0</v>
      </c>
      <c r="KF60" s="76">
        <f>VLOOKUP($C60,факт!$D$7:$JQ$124,56,0)</f>
        <v>0</v>
      </c>
      <c r="KG60" s="76">
        <f>VLOOKUP($C60,факт!$D$7:$JQ$124,57,0)</f>
        <v>0</v>
      </c>
      <c r="KH60" s="76">
        <f>VLOOKUP($C60,факт!$D$7:$JQ$124,58,0)</f>
        <v>0</v>
      </c>
      <c r="KI60" s="76">
        <f t="shared" si="2341"/>
        <v>0</v>
      </c>
      <c r="KJ60" s="76">
        <f t="shared" si="2342"/>
        <v>0</v>
      </c>
      <c r="KK60" s="76">
        <f t="shared" si="2343"/>
        <v>0</v>
      </c>
      <c r="KL60" s="76">
        <f t="shared" si="258"/>
        <v>0</v>
      </c>
      <c r="KM60" s="76">
        <f t="shared" si="259"/>
        <v>0</v>
      </c>
      <c r="KN60" s="79">
        <f>'СДП (план)'!BF59</f>
        <v>0</v>
      </c>
      <c r="KO60" s="79">
        <f>'СДП (план)'!BG59</f>
        <v>0</v>
      </c>
      <c r="KP60" s="76">
        <f t="shared" si="260"/>
        <v>0</v>
      </c>
      <c r="KQ60" s="76">
        <f t="shared" si="261"/>
        <v>0</v>
      </c>
      <c r="KR60" s="76">
        <f>VLOOKUP($C60,факт!$D$7:$JQ$124,99,0)</f>
        <v>0</v>
      </c>
      <c r="KS60" s="76">
        <f>VLOOKUP($C60,факт!$D$7:$JQ$124,100,0)</f>
        <v>0</v>
      </c>
      <c r="KT60" s="76">
        <f>VLOOKUP($C60,факт!$D$7:$JQ$124,101,0)</f>
        <v>0</v>
      </c>
      <c r="KU60" s="76">
        <f>VLOOKUP($C60,факт!$D$7:$JQ$124,102,0)</f>
        <v>0</v>
      </c>
      <c r="KV60" s="76">
        <f t="shared" si="2344"/>
        <v>0</v>
      </c>
      <c r="KW60" s="76">
        <f t="shared" si="2345"/>
        <v>0</v>
      </c>
      <c r="KX60" s="76">
        <f t="shared" si="2346"/>
        <v>0</v>
      </c>
      <c r="KY60" s="76">
        <f t="shared" si="264"/>
        <v>0</v>
      </c>
      <c r="KZ60" s="76">
        <f t="shared" si="265"/>
        <v>0</v>
      </c>
      <c r="LA60" s="77">
        <f>'СДП (план)'!BH59</f>
        <v>0</v>
      </c>
      <c r="LB60" s="76">
        <f>'СДП (план)'!BI59</f>
        <v>0</v>
      </c>
      <c r="LC60" s="76">
        <f t="shared" si="266"/>
        <v>0</v>
      </c>
      <c r="LD60" s="76">
        <f t="shared" si="267"/>
        <v>0</v>
      </c>
      <c r="LE60" s="76">
        <f>VLOOKUP($C60,факт!$D$7:$JQ$124,71,0)</f>
        <v>0</v>
      </c>
      <c r="LF60" s="76">
        <f>VLOOKUP($C60,факт!$D$7:$JQ$124,72,0)</f>
        <v>0</v>
      </c>
      <c r="LG60" s="76">
        <f>VLOOKUP($C60,факт!$D$7:$JQ$124,73,0)</f>
        <v>0</v>
      </c>
      <c r="LH60" s="76">
        <f>VLOOKUP($C60,факт!$D$7:$JQ$124,74,0)</f>
        <v>0</v>
      </c>
      <c r="LI60" s="76">
        <f t="shared" si="2347"/>
        <v>0</v>
      </c>
      <c r="LJ60" s="76">
        <f t="shared" si="2348"/>
        <v>0</v>
      </c>
      <c r="LK60" s="76">
        <f t="shared" si="2349"/>
        <v>0</v>
      </c>
      <c r="LL60" s="76">
        <f t="shared" si="270"/>
        <v>0</v>
      </c>
      <c r="LM60" s="76">
        <f t="shared" si="271"/>
        <v>0</v>
      </c>
      <c r="LN60" s="77">
        <f>'СДП (план)'!BJ59</f>
        <v>0</v>
      </c>
      <c r="LO60" s="76">
        <f>'СДП (план)'!BK59</f>
        <v>0</v>
      </c>
      <c r="LP60" s="76">
        <f t="shared" si="272"/>
        <v>0</v>
      </c>
      <c r="LQ60" s="76">
        <f t="shared" si="273"/>
        <v>0</v>
      </c>
      <c r="LR60" s="76">
        <f>VLOOKUP($C60,факт!$D$7:$JQ$124,111,0)</f>
        <v>0</v>
      </c>
      <c r="LS60" s="76">
        <f>VLOOKUP($C60,факт!$D$7:$JQ$124,112,0)</f>
        <v>0</v>
      </c>
      <c r="LT60" s="76">
        <f>VLOOKUP($C60,факт!$D$7:$JQ$124,113,0)</f>
        <v>0</v>
      </c>
      <c r="LU60" s="76">
        <f>VLOOKUP($C60,факт!$D$7:$JQ$124,114,0)</f>
        <v>0</v>
      </c>
      <c r="LV60" s="76">
        <f t="shared" si="2350"/>
        <v>0</v>
      </c>
      <c r="LW60" s="76">
        <f t="shared" si="2351"/>
        <v>0</v>
      </c>
      <c r="LX60" s="76">
        <f t="shared" si="2352"/>
        <v>0</v>
      </c>
      <c r="LY60" s="76">
        <f t="shared" si="275"/>
        <v>0</v>
      </c>
      <c r="LZ60" s="76">
        <f t="shared" si="276"/>
        <v>0</v>
      </c>
      <c r="MA60" s="77">
        <f>'СДП (план)'!BL59</f>
        <v>0</v>
      </c>
      <c r="MB60" s="76">
        <f>'СДП (план)'!BM59</f>
        <v>0</v>
      </c>
      <c r="MC60" s="76">
        <f t="shared" si="277"/>
        <v>0</v>
      </c>
      <c r="MD60" s="76">
        <f t="shared" si="278"/>
        <v>0</v>
      </c>
      <c r="ME60" s="76">
        <f>VLOOKUP($C60,факт!$D$7:$JQ$124,219,0)</f>
        <v>0</v>
      </c>
      <c r="MF60" s="76">
        <f>VLOOKUP($C60,факт!$D$7:$JQ$124,220,0)</f>
        <v>0</v>
      </c>
      <c r="MG60" s="76">
        <f>VLOOKUP($C60,факт!$D$7:$JQ$124,221,0)</f>
        <v>0</v>
      </c>
      <c r="MH60" s="76">
        <f>VLOOKUP($C60,факт!$D$7:$JQ$124,222,0)</f>
        <v>0</v>
      </c>
      <c r="MI60" s="76">
        <f t="shared" si="2353"/>
        <v>0</v>
      </c>
      <c r="MJ60" s="76">
        <f t="shared" si="2354"/>
        <v>0</v>
      </c>
      <c r="MK60" s="76">
        <f t="shared" si="2355"/>
        <v>0</v>
      </c>
      <c r="ML60" s="76">
        <f t="shared" si="281"/>
        <v>0</v>
      </c>
      <c r="MM60" s="76">
        <f t="shared" si="282"/>
        <v>0</v>
      </c>
      <c r="MN60" s="77">
        <f>'СДП (план)'!BN59</f>
        <v>0</v>
      </c>
      <c r="MO60" s="76">
        <f>'СДП (план)'!BO59</f>
        <v>0</v>
      </c>
      <c r="MP60" s="76">
        <f t="shared" si="283"/>
        <v>0</v>
      </c>
      <c r="MQ60" s="76">
        <f t="shared" si="284"/>
        <v>0</v>
      </c>
      <c r="MR60" s="76">
        <f>VLOOKUP($C60,факт!$D$7:$JQ$124,223,0)</f>
        <v>0</v>
      </c>
      <c r="MS60" s="76">
        <f>VLOOKUP($C60,факт!$D$7:$JQ$124,224,0)</f>
        <v>0</v>
      </c>
      <c r="MT60" s="76">
        <f>VLOOKUP($C60,факт!$D$7:$JQ$124,225,0)</f>
        <v>0</v>
      </c>
      <c r="MU60" s="76">
        <f>VLOOKUP($C60,факт!$D$7:$JQ$124,226,0)</f>
        <v>0</v>
      </c>
      <c r="MV60" s="76">
        <f t="shared" si="2356"/>
        <v>0</v>
      </c>
      <c r="MW60" s="76">
        <f t="shared" si="2357"/>
        <v>0</v>
      </c>
      <c r="MX60" s="76">
        <f t="shared" si="2358"/>
        <v>0</v>
      </c>
      <c r="MY60" s="76">
        <f t="shared" si="287"/>
        <v>0</v>
      </c>
      <c r="MZ60" s="76">
        <f t="shared" si="288"/>
        <v>0</v>
      </c>
      <c r="NA60" s="81">
        <f>'СДП (план)'!BP59</f>
        <v>72</v>
      </c>
      <c r="NB60" s="76">
        <f>'СДП (план)'!BQ59</f>
        <v>850397.18399999989</v>
      </c>
      <c r="NC60" s="76">
        <f t="shared" si="289"/>
        <v>12</v>
      </c>
      <c r="ND60" s="76">
        <f t="shared" si="290"/>
        <v>141732.86399999997</v>
      </c>
      <c r="NE60" s="76">
        <f>VLOOKUP($C60,факт!$D$7:$JQ$124,227,0)</f>
        <v>14</v>
      </c>
      <c r="NF60" s="76">
        <f>VLOOKUP($C60,факт!$D$7:$JQ$124,228,0)</f>
        <v>165354.98000000004</v>
      </c>
      <c r="NG60" s="76">
        <f>VLOOKUP($C60,факт!$D$7:$JQ$124,229,0)</f>
        <v>0</v>
      </c>
      <c r="NH60" s="76">
        <f>VLOOKUP($C60,факт!$D$7:$JQ$124,230,0)</f>
        <v>0</v>
      </c>
      <c r="NI60" s="76">
        <f t="shared" si="2359"/>
        <v>37.44</v>
      </c>
      <c r="NJ60" s="76">
        <f t="shared" si="2360"/>
        <v>6.24</v>
      </c>
      <c r="NK60" s="76">
        <f t="shared" si="2361"/>
        <v>7.28</v>
      </c>
      <c r="NL60" s="76">
        <f t="shared" si="293"/>
        <v>2</v>
      </c>
      <c r="NM60" s="76">
        <f t="shared" si="294"/>
        <v>23622.116000000067</v>
      </c>
      <c r="NN60" s="77">
        <f>'СДП (план)'!BR59</f>
        <v>0</v>
      </c>
      <c r="NO60" s="76">
        <f>'СДП (план)'!BS59</f>
        <v>0</v>
      </c>
      <c r="NP60" s="76">
        <f t="shared" si="295"/>
        <v>0</v>
      </c>
      <c r="NQ60" s="76">
        <f t="shared" si="296"/>
        <v>0</v>
      </c>
      <c r="NR60" s="76">
        <f>VLOOKUP($C60,факт!$D$7:$JQ$124,231,0)</f>
        <v>0</v>
      </c>
      <c r="NS60" s="76">
        <f>VLOOKUP($C60,факт!$D$7:$JQ$124,232,0)</f>
        <v>0</v>
      </c>
      <c r="NT60" s="76">
        <f>VLOOKUP($C60,факт!$D$7:$JQ$124,233,0)</f>
        <v>0</v>
      </c>
      <c r="NU60" s="76">
        <f>VLOOKUP($C60,факт!$D$7:$JQ$124,234,0)</f>
        <v>0</v>
      </c>
      <c r="NV60" s="76">
        <f t="shared" si="2362"/>
        <v>0</v>
      </c>
      <c r="NW60" s="76">
        <f t="shared" si="2363"/>
        <v>0</v>
      </c>
      <c r="NX60" s="76">
        <f t="shared" si="2364"/>
        <v>0</v>
      </c>
      <c r="NY60" s="76">
        <f t="shared" si="299"/>
        <v>0</v>
      </c>
      <c r="NZ60" s="76">
        <f t="shared" si="300"/>
        <v>0</v>
      </c>
      <c r="OA60" s="77">
        <f>'СДП (план)'!BT59</f>
        <v>0</v>
      </c>
      <c r="OB60" s="76">
        <f>'СДП (план)'!BU59</f>
        <v>0</v>
      </c>
      <c r="OC60" s="76">
        <f t="shared" si="301"/>
        <v>0</v>
      </c>
      <c r="OD60" s="76">
        <f t="shared" si="302"/>
        <v>0</v>
      </c>
      <c r="OE60" s="76">
        <f>VLOOKUP($C60,факт!$D$7:$JQ$124,243,0)</f>
        <v>0</v>
      </c>
      <c r="OF60" s="76">
        <f>VLOOKUP($C60,факт!$D$7:$JQ$124,244,0)</f>
        <v>0</v>
      </c>
      <c r="OG60" s="76">
        <f>VLOOKUP($C60,факт!$D$7:$JQ$124,245,0)</f>
        <v>0</v>
      </c>
      <c r="OH60" s="76">
        <f>VLOOKUP($C60,факт!$D$7:$JQ$124,246,0)</f>
        <v>0</v>
      </c>
      <c r="OI60" s="76">
        <f t="shared" si="2365"/>
        <v>0</v>
      </c>
      <c r="OJ60" s="76">
        <f t="shared" si="2366"/>
        <v>0</v>
      </c>
      <c r="OK60" s="76">
        <f t="shared" si="2367"/>
        <v>0</v>
      </c>
      <c r="OL60" s="76">
        <f t="shared" si="305"/>
        <v>0</v>
      </c>
      <c r="OM60" s="76">
        <f t="shared" si="306"/>
        <v>0</v>
      </c>
      <c r="ON60" s="77">
        <f>'СДП (план)'!BV59</f>
        <v>0</v>
      </c>
      <c r="OO60" s="76">
        <f>'СДП (план)'!BW59</f>
        <v>0</v>
      </c>
      <c r="OP60" s="76">
        <f t="shared" si="307"/>
        <v>0</v>
      </c>
      <c r="OQ60" s="76">
        <f t="shared" si="308"/>
        <v>0</v>
      </c>
      <c r="OR60" s="76">
        <f>VLOOKUP($C60,факт!$D$7:$JQ$124,83,0)</f>
        <v>4</v>
      </c>
      <c r="OS60" s="76">
        <f>VLOOKUP($C60,факт!$D$7:$JQ$124,84,0)</f>
        <v>47244.28</v>
      </c>
      <c r="OT60" s="76">
        <f>VLOOKUP($C60,факт!$D$7:$JQ$124,85,0)</f>
        <v>0</v>
      </c>
      <c r="OU60" s="76">
        <f>VLOOKUP($C60,факт!$D$7:$JQ$124,86,0)</f>
        <v>0</v>
      </c>
      <c r="OV60" s="76">
        <f t="shared" si="2368"/>
        <v>0</v>
      </c>
      <c r="OW60" s="76">
        <f t="shared" si="2369"/>
        <v>0</v>
      </c>
      <c r="OX60" s="76">
        <f t="shared" si="2370"/>
        <v>2.08</v>
      </c>
      <c r="OY60" s="76">
        <f t="shared" si="310"/>
        <v>4</v>
      </c>
      <c r="OZ60" s="76">
        <f t="shared" si="311"/>
        <v>47244.28</v>
      </c>
      <c r="PA60" s="77">
        <f>'СДП (план)'!BX59</f>
        <v>14</v>
      </c>
      <c r="PB60" s="76">
        <f>'СДП (план)'!BY59</f>
        <v>165355.008</v>
      </c>
      <c r="PC60" s="76">
        <f t="shared" si="312"/>
        <v>2.3333333333333335</v>
      </c>
      <c r="PD60" s="76">
        <f t="shared" si="313"/>
        <v>27559.168000000001</v>
      </c>
      <c r="PE60" s="76">
        <f>VLOOKUP($C60,факт!$D$7:$JQ$124,59,0)</f>
        <v>15</v>
      </c>
      <c r="PF60" s="76">
        <f>VLOOKUP($C60,факт!$D$7:$JQ$124,60,0)</f>
        <v>177166.05000000005</v>
      </c>
      <c r="PG60" s="76">
        <f>VLOOKUP($C60,факт!$D$7:$JQ$124,61,0)</f>
        <v>0</v>
      </c>
      <c r="PH60" s="76">
        <f>VLOOKUP($C60,факт!$D$7:$JQ$124,62,0)</f>
        <v>0</v>
      </c>
      <c r="PI60" s="76">
        <f t="shared" si="2371"/>
        <v>7.28</v>
      </c>
      <c r="PJ60" s="76">
        <f t="shared" si="2372"/>
        <v>1.2133333333333334</v>
      </c>
      <c r="PK60" s="76">
        <f t="shared" si="2373"/>
        <v>7.8000000000000007</v>
      </c>
      <c r="PL60" s="76">
        <f t="shared" si="315"/>
        <v>12.666666666666666</v>
      </c>
      <c r="PM60" s="76">
        <f t="shared" si="316"/>
        <v>149606.88200000004</v>
      </c>
      <c r="PN60" s="77">
        <f>'СДП (план)'!BZ59</f>
        <v>0</v>
      </c>
      <c r="PO60" s="76">
        <f>'СДП (план)'!CA59</f>
        <v>0</v>
      </c>
      <c r="PP60" s="76">
        <f t="shared" si="317"/>
        <v>0</v>
      </c>
      <c r="PQ60" s="76">
        <f t="shared" si="318"/>
        <v>0</v>
      </c>
      <c r="PR60" s="76">
        <f>VLOOKUP($C60,факт!$D$7:$JQ$124,263,0)</f>
        <v>0</v>
      </c>
      <c r="PS60" s="76">
        <f>VLOOKUP($C60,факт!$D$7:$JQ$124,264,0)</f>
        <v>0</v>
      </c>
      <c r="PT60" s="76">
        <f>VLOOKUP($C60,факт!$D$7:$JQ$124,265,0)</f>
        <v>0</v>
      </c>
      <c r="PU60" s="76">
        <f>VLOOKUP($C60,факт!$D$7:$JQ$124,266,0)</f>
        <v>0</v>
      </c>
      <c r="PV60" s="76">
        <f t="shared" si="2374"/>
        <v>0</v>
      </c>
      <c r="PW60" s="76">
        <f t="shared" si="2375"/>
        <v>0</v>
      </c>
      <c r="PX60" s="76">
        <f t="shared" si="2376"/>
        <v>0</v>
      </c>
      <c r="PY60" s="76">
        <f t="shared" si="321"/>
        <v>0</v>
      </c>
      <c r="PZ60" s="76">
        <f t="shared" si="322"/>
        <v>0</v>
      </c>
      <c r="QA60" s="77">
        <f>'СДП (план)'!CB59</f>
        <v>0</v>
      </c>
      <c r="QB60" s="76">
        <f>'СДП (план)'!CC59</f>
        <v>0</v>
      </c>
      <c r="QC60" s="76">
        <f t="shared" si="323"/>
        <v>0</v>
      </c>
      <c r="QD60" s="76">
        <f t="shared" si="324"/>
        <v>0</v>
      </c>
      <c r="QE60" s="76">
        <f>VLOOKUP($C60,факт!$D$7:$JQ$124,103,0)</f>
        <v>0</v>
      </c>
      <c r="QF60" s="76">
        <f>VLOOKUP($C60,факт!$D$7:$JQ$124,104,0)</f>
        <v>0</v>
      </c>
      <c r="QG60" s="76">
        <f>VLOOKUP($C60,факт!$D$7:$JQ$124,105,0)</f>
        <v>0</v>
      </c>
      <c r="QH60" s="76">
        <f>VLOOKUP($C60,факт!$D$7:$JQ$124,106,0)</f>
        <v>0</v>
      </c>
      <c r="QI60" s="76">
        <f t="shared" si="2377"/>
        <v>0</v>
      </c>
      <c r="QJ60" s="76">
        <f t="shared" si="2378"/>
        <v>0</v>
      </c>
      <c r="QK60" s="76">
        <f t="shared" si="2379"/>
        <v>0</v>
      </c>
      <c r="QL60" s="76">
        <f t="shared" si="326"/>
        <v>0</v>
      </c>
      <c r="QM60" s="76">
        <f t="shared" si="327"/>
        <v>0</v>
      </c>
      <c r="QN60" s="79">
        <f>'СДП (план)'!CD59</f>
        <v>0</v>
      </c>
      <c r="QO60" s="79">
        <f>'СДП (план)'!CE59</f>
        <v>0</v>
      </c>
      <c r="QP60" s="76">
        <f t="shared" si="328"/>
        <v>0</v>
      </c>
      <c r="QQ60" s="76">
        <f t="shared" si="329"/>
        <v>0</v>
      </c>
      <c r="QR60" s="76">
        <f>VLOOKUP($C60,факт!$D$7:$JQ$124,63,0)</f>
        <v>0</v>
      </c>
      <c r="QS60" s="76">
        <f>VLOOKUP($C60,факт!$D$7:$JQ$124,64,0)</f>
        <v>0</v>
      </c>
      <c r="QT60" s="76">
        <f>VLOOKUP($C60,факт!$D$7:$JQ$124,65,0)</f>
        <v>0</v>
      </c>
      <c r="QU60" s="76">
        <f>VLOOKUP($C60,факт!$D$7:$JQ$124,66,0)</f>
        <v>0</v>
      </c>
      <c r="QV60" s="76">
        <f t="shared" si="2380"/>
        <v>0</v>
      </c>
      <c r="QW60" s="76">
        <f t="shared" si="2381"/>
        <v>0</v>
      </c>
      <c r="QX60" s="76">
        <f t="shared" si="2382"/>
        <v>0</v>
      </c>
      <c r="QY60" s="76">
        <f t="shared" si="332"/>
        <v>0</v>
      </c>
      <c r="QZ60" s="76">
        <f t="shared" si="333"/>
        <v>0</v>
      </c>
      <c r="RA60" s="77">
        <f>'СДП (план)'!CF59</f>
        <v>0</v>
      </c>
      <c r="RB60" s="76">
        <f>'СДП (план)'!CG59</f>
        <v>0</v>
      </c>
      <c r="RC60" s="76">
        <f t="shared" si="334"/>
        <v>0</v>
      </c>
      <c r="RD60" s="76">
        <f t="shared" si="335"/>
        <v>0</v>
      </c>
      <c r="RE60" s="76">
        <f>VLOOKUP($C60,факт!$D$7:$JQ$124,67,0)</f>
        <v>0</v>
      </c>
      <c r="RF60" s="76">
        <f>VLOOKUP($C60,факт!$D$7:$JQ$124,68,0)</f>
        <v>0</v>
      </c>
      <c r="RG60" s="76">
        <f>VLOOKUP($C60,факт!$D$7:$JQ$124,69,0)</f>
        <v>0</v>
      </c>
      <c r="RH60" s="76">
        <f>VLOOKUP($C60,факт!$D$7:$JQ$124,70,0)</f>
        <v>0</v>
      </c>
      <c r="RI60" s="76">
        <f t="shared" si="2383"/>
        <v>0</v>
      </c>
      <c r="RJ60" s="76">
        <f t="shared" si="2384"/>
        <v>0</v>
      </c>
      <c r="RK60" s="76">
        <f t="shared" si="2385"/>
        <v>0</v>
      </c>
      <c r="RL60" s="76">
        <f t="shared" si="337"/>
        <v>0</v>
      </c>
      <c r="RM60" s="76">
        <f t="shared" si="338"/>
        <v>0</v>
      </c>
      <c r="RN60" s="77">
        <f>'СДП (план)'!CH59</f>
        <v>2</v>
      </c>
      <c r="RO60" s="76">
        <f>'СДП (план)'!CI59</f>
        <v>23622.144</v>
      </c>
      <c r="RP60" s="76">
        <f t="shared" si="339"/>
        <v>0.33333333333333331</v>
      </c>
      <c r="RQ60" s="76">
        <f t="shared" si="340"/>
        <v>3937.0239999999999</v>
      </c>
      <c r="RR60" s="76">
        <f>VLOOKUP($C60,факт!$D$7:$JQ$124,79,0)</f>
        <v>0</v>
      </c>
      <c r="RS60" s="76">
        <f>VLOOKUP($C60,факт!$D$7:$JQ$124,80,0)</f>
        <v>0</v>
      </c>
      <c r="RT60" s="76">
        <f>VLOOKUP($C60,факт!$D$7:$JQ$124,81,0)</f>
        <v>0</v>
      </c>
      <c r="RU60" s="76">
        <f>VLOOKUP($C60,факт!$D$7:$JQ$124,82,0)</f>
        <v>0</v>
      </c>
      <c r="RV60" s="76">
        <f t="shared" si="2386"/>
        <v>1.04</v>
      </c>
      <c r="RW60" s="76">
        <f t="shared" si="2387"/>
        <v>0.17333333333333334</v>
      </c>
      <c r="RX60" s="76">
        <f t="shared" si="2388"/>
        <v>0</v>
      </c>
      <c r="RY60" s="76">
        <f t="shared" si="343"/>
        <v>-0.33333333333333331</v>
      </c>
      <c r="RZ60" s="76">
        <f t="shared" si="344"/>
        <v>-3937.0239999999999</v>
      </c>
      <c r="SA60" s="77">
        <f>'СДП (план)'!CJ59</f>
        <v>0</v>
      </c>
      <c r="SB60" s="76">
        <f>'СДП (план)'!CK59</f>
        <v>0</v>
      </c>
      <c r="SC60" s="76">
        <f t="shared" si="345"/>
        <v>0</v>
      </c>
      <c r="SD60" s="76">
        <f t="shared" si="346"/>
        <v>0</v>
      </c>
      <c r="SE60" s="76">
        <f>VLOOKUP($C60,факт!$D$7:$JQ$124,95,0)</f>
        <v>0</v>
      </c>
      <c r="SF60" s="76">
        <f>VLOOKUP($C60,факт!$D$7:$JQ$124,96,0)</f>
        <v>0</v>
      </c>
      <c r="SG60" s="76">
        <f>VLOOKUP($C60,факт!$D$7:$JQ$124,97,0)</f>
        <v>0</v>
      </c>
      <c r="SH60" s="76">
        <f>VLOOKUP($C60,факт!$D$7:$JQ$124,98,0)</f>
        <v>0</v>
      </c>
      <c r="SI60" s="76">
        <f t="shared" si="2389"/>
        <v>0</v>
      </c>
      <c r="SJ60" s="76">
        <f t="shared" si="2390"/>
        <v>0</v>
      </c>
      <c r="SK60" s="76">
        <f t="shared" si="2391"/>
        <v>0</v>
      </c>
      <c r="SL60" s="76">
        <f t="shared" si="348"/>
        <v>0</v>
      </c>
      <c r="SM60" s="76">
        <f t="shared" si="349"/>
        <v>0</v>
      </c>
      <c r="SN60" s="77">
        <f>'СДП (план)'!CL59</f>
        <v>0</v>
      </c>
      <c r="SO60" s="76">
        <f>'СДП (план)'!CM59</f>
        <v>0</v>
      </c>
      <c r="SP60" s="76">
        <f t="shared" si="350"/>
        <v>0</v>
      </c>
      <c r="SQ60" s="76">
        <f t="shared" si="351"/>
        <v>0</v>
      </c>
      <c r="SR60" s="76">
        <f>VLOOKUP($C60,факт!$D$7:$JQ$124,107,0)</f>
        <v>0</v>
      </c>
      <c r="SS60" s="76">
        <f>VLOOKUP($C60,факт!$D$7:$JQ$124,108,0)</f>
        <v>0</v>
      </c>
      <c r="ST60" s="76">
        <f>VLOOKUP($C60,факт!$D$7:$JQ$124,109,0)</f>
        <v>0</v>
      </c>
      <c r="SU60" s="76">
        <f>VLOOKUP($C60,факт!$D$7:$JQ$124,110,0)</f>
        <v>0</v>
      </c>
      <c r="SV60" s="76">
        <f t="shared" si="2392"/>
        <v>0</v>
      </c>
      <c r="SW60" s="76">
        <f t="shared" si="2393"/>
        <v>0</v>
      </c>
      <c r="SX60" s="76">
        <f t="shared" si="2394"/>
        <v>0</v>
      </c>
      <c r="SY60" s="76">
        <f t="shared" si="354"/>
        <v>0</v>
      </c>
      <c r="SZ60" s="76">
        <f t="shared" si="355"/>
        <v>0</v>
      </c>
      <c r="TA60" s="77">
        <f>'СДП (план)'!CN59</f>
        <v>5</v>
      </c>
      <c r="TB60" s="76">
        <f>'СДП (план)'!CO59</f>
        <v>59055.360000000001</v>
      </c>
      <c r="TC60" s="76">
        <f t="shared" si="356"/>
        <v>0.83333333333333337</v>
      </c>
      <c r="TD60" s="76">
        <f t="shared" si="357"/>
        <v>9842.56</v>
      </c>
      <c r="TE60" s="76">
        <f>VLOOKUP($C60,факт!$D$7:$JQ$124,51,0)</f>
        <v>0</v>
      </c>
      <c r="TF60" s="76">
        <f>VLOOKUP($C60,факт!$D$7:$JQ$124,52,0)</f>
        <v>0</v>
      </c>
      <c r="TG60" s="76">
        <f>VLOOKUP($C60,факт!$D$7:$JQ$124,53,0)</f>
        <v>0</v>
      </c>
      <c r="TH60" s="76">
        <f>VLOOKUP($C60,факт!$D$7:$JQ$124,54,0)</f>
        <v>0</v>
      </c>
      <c r="TI60" s="76">
        <f t="shared" si="2395"/>
        <v>2.6</v>
      </c>
      <c r="TJ60" s="76">
        <f t="shared" si="2396"/>
        <v>0.43333333333333335</v>
      </c>
      <c r="TK60" s="76">
        <f t="shared" si="2397"/>
        <v>0</v>
      </c>
      <c r="TL60" s="76">
        <f t="shared" si="360"/>
        <v>-0.83333333333333337</v>
      </c>
      <c r="TM60" s="76">
        <f t="shared" si="361"/>
        <v>-9842.56</v>
      </c>
      <c r="TN60" s="81">
        <f>'СДП (план)'!CP59</f>
        <v>10</v>
      </c>
      <c r="TO60" s="76">
        <f>'СДП (план)'!CQ59</f>
        <v>156777.92000000001</v>
      </c>
      <c r="TP60" s="76">
        <f t="shared" si="362"/>
        <v>1.6666666666666667</v>
      </c>
      <c r="TQ60" s="76">
        <f t="shared" si="363"/>
        <v>26129.653333333335</v>
      </c>
      <c r="TR60" s="76">
        <f>VLOOKUP($C60,факт!$D$7:$JQ$124,47,0)</f>
        <v>4</v>
      </c>
      <c r="TS60" s="76">
        <f>VLOOKUP($C60,факт!$D$7:$JQ$124,48,0)</f>
        <v>62711.16</v>
      </c>
      <c r="TT60" s="76">
        <f>VLOOKUP($C60,факт!$D$7:$JQ$124,49,0)</f>
        <v>0</v>
      </c>
      <c r="TU60" s="76">
        <f>VLOOKUP($C60,факт!$D$7:$JQ$124,50,0)</f>
        <v>0</v>
      </c>
      <c r="TV60" s="76">
        <f t="shared" si="2398"/>
        <v>5.2</v>
      </c>
      <c r="TW60" s="76">
        <f t="shared" si="2399"/>
        <v>0.8666666666666667</v>
      </c>
      <c r="TX60" s="76">
        <f t="shared" si="2400"/>
        <v>2.08</v>
      </c>
      <c r="TY60" s="76">
        <f t="shared" si="366"/>
        <v>2.333333333333333</v>
      </c>
      <c r="TZ60" s="76">
        <f t="shared" si="367"/>
        <v>36581.506666666668</v>
      </c>
      <c r="UA60" s="15">
        <f>'СДП (план)'!CR59</f>
        <v>0</v>
      </c>
      <c r="UB60" s="4">
        <f>'СДП (план)'!CS59</f>
        <v>0</v>
      </c>
      <c r="UC60" s="76">
        <f t="shared" si="368"/>
        <v>0</v>
      </c>
      <c r="UD60" s="76">
        <f t="shared" si="369"/>
        <v>0</v>
      </c>
      <c r="UE60" s="76">
        <f>VLOOKUP($C60,факт!$D$7:$JQ$124,75,0)</f>
        <v>0</v>
      </c>
      <c r="UF60" s="76">
        <f>VLOOKUP($C60,факт!$D$7:$JQ$124,76,0)</f>
        <v>0</v>
      </c>
      <c r="UG60" s="76">
        <f>VLOOKUP($C60,факт!$D$7:$JQ$124,77,0)</f>
        <v>0</v>
      </c>
      <c r="UH60" s="76">
        <f>VLOOKUP($C60,факт!$D$7:$JQ$124,78,0)</f>
        <v>0</v>
      </c>
      <c r="UI60" s="76">
        <f t="shared" si="2401"/>
        <v>0</v>
      </c>
      <c r="UJ60" s="76">
        <f t="shared" si="2402"/>
        <v>0</v>
      </c>
      <c r="UK60" s="76">
        <f t="shared" si="2403"/>
        <v>0</v>
      </c>
      <c r="UL60" s="76">
        <f t="shared" si="371"/>
        <v>0</v>
      </c>
      <c r="UM60" s="76">
        <f t="shared" si="372"/>
        <v>0</v>
      </c>
      <c r="UN60" s="4">
        <f>'СДП (план)'!CT59</f>
        <v>0</v>
      </c>
      <c r="UO60" s="4">
        <f>'СДП (план)'!CU59</f>
        <v>0</v>
      </c>
      <c r="UP60" s="76">
        <f t="shared" si="373"/>
        <v>0</v>
      </c>
      <c r="UQ60" s="76">
        <f t="shared" si="374"/>
        <v>0</v>
      </c>
      <c r="UR60" s="76">
        <f>VLOOKUP($C60,факт!$D$7:$JQ$124,271,0)</f>
        <v>0</v>
      </c>
      <c r="US60" s="76">
        <f>VLOOKUP($C60,факт!$D$7:$JQ$124,272,0)</f>
        <v>0</v>
      </c>
      <c r="UT60" s="79"/>
      <c r="UU60" s="79"/>
      <c r="UV60" s="76">
        <f t="shared" si="2404"/>
        <v>0</v>
      </c>
      <c r="UW60" s="76">
        <f t="shared" si="2405"/>
        <v>0</v>
      </c>
      <c r="UX60" s="76">
        <f t="shared" si="2406"/>
        <v>0</v>
      </c>
      <c r="UY60" s="76">
        <f t="shared" si="376"/>
        <v>0</v>
      </c>
      <c r="UZ60" s="76">
        <f t="shared" si="377"/>
        <v>0</v>
      </c>
      <c r="VA60" s="76">
        <f>'СДП (план)'!CV59</f>
        <v>0</v>
      </c>
      <c r="VB60" s="76">
        <f>'СДП (план)'!CW59</f>
        <v>0</v>
      </c>
      <c r="VC60" s="76">
        <f t="shared" si="378"/>
        <v>0</v>
      </c>
      <c r="VD60" s="76">
        <f t="shared" si="379"/>
        <v>0</v>
      </c>
      <c r="VE60" s="76"/>
      <c r="VF60" s="76"/>
      <c r="VG60" s="76"/>
      <c r="VH60" s="76"/>
      <c r="VI60" s="76">
        <f t="shared" si="2407"/>
        <v>0</v>
      </c>
      <c r="VJ60" s="76">
        <f t="shared" si="2408"/>
        <v>0</v>
      </c>
      <c r="VK60" s="76">
        <f t="shared" si="2409"/>
        <v>0</v>
      </c>
      <c r="VL60" s="76">
        <f t="shared" si="381"/>
        <v>0</v>
      </c>
      <c r="VM60" s="76">
        <f t="shared" si="382"/>
        <v>0</v>
      </c>
      <c r="VN60" s="82">
        <f t="shared" si="2410"/>
        <v>156</v>
      </c>
      <c r="VO60" s="82">
        <f t="shared" si="2411"/>
        <v>1814265.0239999997</v>
      </c>
      <c r="VP60" s="82">
        <f t="shared" si="2412"/>
        <v>26</v>
      </c>
      <c r="VQ60" s="82">
        <f t="shared" si="2413"/>
        <v>302377.50399999996</v>
      </c>
      <c r="VR60" s="82">
        <f t="shared" si="2414"/>
        <v>47</v>
      </c>
      <c r="VS60" s="82">
        <f t="shared" si="2415"/>
        <v>545980.79</v>
      </c>
      <c r="VT60" s="82">
        <f t="shared" si="2416"/>
        <v>0</v>
      </c>
      <c r="VU60" s="82">
        <f t="shared" si="2417"/>
        <v>0</v>
      </c>
      <c r="VV60" s="82">
        <f t="shared" si="2418"/>
        <v>81.12</v>
      </c>
      <c r="VW60" s="82">
        <f t="shared" si="2419"/>
        <v>13.52</v>
      </c>
      <c r="VX60" s="82">
        <f t="shared" si="2420"/>
        <v>24.44</v>
      </c>
      <c r="VY60" s="82">
        <f t="shared" si="2421"/>
        <v>21</v>
      </c>
      <c r="VZ60" s="156">
        <f t="shared" si="2422"/>
        <v>243603.28600000008</v>
      </c>
      <c r="WA60" s="63">
        <f>VLOOKUP($C60,факт!$D$7:$JU$124,273,0)</f>
        <v>47</v>
      </c>
      <c r="WB60" s="235">
        <f>VLOOKUP($C60,факт!$D$7:$JU$124,274,0)</f>
        <v>545980.79</v>
      </c>
      <c r="WC60" s="235">
        <f>VLOOKUP($C60,факт!$D$7:$JU$124,275,0)</f>
        <v>0</v>
      </c>
      <c r="WD60" s="235">
        <f>VLOOKUP($C60,факт!$D$7:$JU$124,276,0)</f>
        <v>0</v>
      </c>
      <c r="WE60" s="236">
        <f t="shared" si="538"/>
        <v>0</v>
      </c>
      <c r="WF60" s="236">
        <f t="shared" si="539"/>
        <v>0</v>
      </c>
      <c r="WG60" s="467"/>
      <c r="WH60" s="467" t="e">
        <f t="shared" si="1115"/>
        <v>#DIV/0!</v>
      </c>
    </row>
    <row r="61" spans="1:606" s="63" customFormat="1" ht="30" x14ac:dyDescent="0.25">
      <c r="A61" s="33"/>
      <c r="B61" s="33">
        <v>34</v>
      </c>
      <c r="C61" s="56" t="s">
        <v>506</v>
      </c>
      <c r="D61" s="5" t="s">
        <v>226</v>
      </c>
      <c r="E61" s="2">
        <v>13520</v>
      </c>
      <c r="F61" s="32">
        <v>0.65</v>
      </c>
      <c r="G61" s="32"/>
      <c r="H61" s="38">
        <v>1</v>
      </c>
      <c r="I61" s="38"/>
      <c r="J61" s="247">
        <v>1.4</v>
      </c>
      <c r="K61" s="247">
        <v>1.68</v>
      </c>
      <c r="L61" s="247">
        <v>2.23</v>
      </c>
      <c r="M61" s="247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136"/>
        <v>1.3333333333333333</v>
      </c>
      <c r="Q61" s="76">
        <f t="shared" si="137"/>
        <v>16404.266666666666</v>
      </c>
      <c r="R61" s="76">
        <f>VLOOKUP($C61,факт!$D$7:$JQ$124,27,0)</f>
        <v>4</v>
      </c>
      <c r="S61" s="76">
        <f>VLOOKUP($C61,факт!$D$7:$JQ$124,28,0)</f>
        <v>49212.800000000003</v>
      </c>
      <c r="T61" s="76">
        <f>VLOOKUP($C61,факт!$D$7:$JQ$124,29,0)</f>
        <v>0</v>
      </c>
      <c r="U61" s="76">
        <f>VLOOKUP($C61,факт!$D$7:$JQ$124,30,0)</f>
        <v>0</v>
      </c>
      <c r="V61" s="76">
        <f t="shared" si="2276"/>
        <v>5.2</v>
      </c>
      <c r="W61" s="76">
        <f t="shared" si="2277"/>
        <v>0.8666666666666667</v>
      </c>
      <c r="X61" s="76">
        <f t="shared" si="2278"/>
        <v>2.6</v>
      </c>
      <c r="Y61" s="76">
        <f t="shared" si="2279"/>
        <v>2.666666666666667</v>
      </c>
      <c r="Z61" s="76">
        <f t="shared" si="2280"/>
        <v>32808.53333333334</v>
      </c>
      <c r="AA61" s="218">
        <f>'СДП (план)'!P60</f>
        <v>0</v>
      </c>
      <c r="AB61" s="218">
        <f>'СДП (план)'!Q60</f>
        <v>0</v>
      </c>
      <c r="AC61" s="76">
        <f t="shared" si="141"/>
        <v>0</v>
      </c>
      <c r="AD61" s="76">
        <f t="shared" si="142"/>
        <v>0</v>
      </c>
      <c r="AE61" s="76">
        <f>VLOOKUP($C61,факт!$D$7:$JO$125,15,0)</f>
        <v>0</v>
      </c>
      <c r="AF61" s="76">
        <f>VLOOKUP($C61,факт!$D$7:$JO$125,16,0)</f>
        <v>0</v>
      </c>
      <c r="AG61" s="76">
        <f>VLOOKUP($C61,факт!$D$7:$JO$125,17,0)</f>
        <v>0</v>
      </c>
      <c r="AH61" s="76">
        <f>VLOOKUP($C61,факт!$D$7:$JO$125,18,0)</f>
        <v>0</v>
      </c>
      <c r="AI61" s="76">
        <f t="shared" si="2281"/>
        <v>0</v>
      </c>
      <c r="AJ61" s="76">
        <f t="shared" si="2282"/>
        <v>0</v>
      </c>
      <c r="AK61" s="76">
        <f t="shared" si="2283"/>
        <v>0</v>
      </c>
      <c r="AL61" s="76">
        <f t="shared" si="145"/>
        <v>0</v>
      </c>
      <c r="AM61" s="76">
        <f t="shared" si="146"/>
        <v>0</v>
      </c>
      <c r="AN61" s="77">
        <f>'СДП (план)'!R60</f>
        <v>0</v>
      </c>
      <c r="AO61" s="76">
        <f>'СДП (план)'!S60</f>
        <v>0</v>
      </c>
      <c r="AP61" s="76">
        <f t="shared" si="147"/>
        <v>0</v>
      </c>
      <c r="AQ61" s="76">
        <f t="shared" si="148"/>
        <v>0</v>
      </c>
      <c r="AR61" s="76">
        <f>VLOOKUP($C61,факт!$D$7:$JQ$124,3,0)</f>
        <v>0</v>
      </c>
      <c r="AS61" s="76">
        <f>VLOOKUP($C61,факт!$D$7:$JQ$124,4,0)</f>
        <v>0</v>
      </c>
      <c r="AT61" s="76">
        <f>VLOOKUP($C61,факт!$D$7:$JQ$124,5,0)</f>
        <v>0</v>
      </c>
      <c r="AU61" s="76">
        <f>VLOOKUP($C61,факт!$D$7:$JQ$124,6,0)</f>
        <v>0</v>
      </c>
      <c r="AV61" s="76">
        <f t="shared" si="2284"/>
        <v>0</v>
      </c>
      <c r="AW61" s="76">
        <f t="shared" si="2285"/>
        <v>0</v>
      </c>
      <c r="AX61" s="76">
        <f t="shared" si="2286"/>
        <v>0</v>
      </c>
      <c r="AY61" s="76">
        <f t="shared" si="151"/>
        <v>0</v>
      </c>
      <c r="AZ61" s="76">
        <f t="shared" si="152"/>
        <v>0</v>
      </c>
      <c r="BA61" s="165">
        <f>'СДП (план)'!T60</f>
        <v>0</v>
      </c>
      <c r="BB61" s="4">
        <f>'СДП (план)'!U60</f>
        <v>0</v>
      </c>
      <c r="BC61" s="76">
        <f t="shared" si="153"/>
        <v>0</v>
      </c>
      <c r="BD61" s="76">
        <f t="shared" si="154"/>
        <v>0</v>
      </c>
      <c r="BE61" s="76">
        <f>VLOOKUP($C61,факт!$D$7:$JQ$124,19,0)</f>
        <v>0</v>
      </c>
      <c r="BF61" s="76">
        <f>VLOOKUP($C61,факт!$D$7:$JQ$124,20,0)</f>
        <v>0</v>
      </c>
      <c r="BG61" s="76">
        <f>VLOOKUP($C61,факт!$D$7:$JQ$124,21,0)</f>
        <v>0</v>
      </c>
      <c r="BH61" s="76">
        <f>VLOOKUP($C61,факт!$D$7:$JQ$124,22,0)</f>
        <v>0</v>
      </c>
      <c r="BI61" s="76">
        <f t="shared" si="2287"/>
        <v>0</v>
      </c>
      <c r="BJ61" s="76">
        <f t="shared" si="2288"/>
        <v>0</v>
      </c>
      <c r="BK61" s="76">
        <f t="shared" si="2289"/>
        <v>0</v>
      </c>
      <c r="BL61" s="76">
        <f t="shared" si="157"/>
        <v>0</v>
      </c>
      <c r="BM61" s="76">
        <f t="shared" si="158"/>
        <v>0</v>
      </c>
      <c r="BN61" s="77">
        <f>'СДП (план)'!V60</f>
        <v>0</v>
      </c>
      <c r="BO61" s="76">
        <f>'СДП (план)'!W60</f>
        <v>0</v>
      </c>
      <c r="BP61" s="76">
        <f t="shared" si="159"/>
        <v>0</v>
      </c>
      <c r="BQ61" s="76">
        <f t="shared" si="160"/>
        <v>0</v>
      </c>
      <c r="BR61" s="76">
        <f>VLOOKUP($C61,факт!$D$7:$JQ$124,7,0)</f>
        <v>0</v>
      </c>
      <c r="BS61" s="76">
        <f>VLOOKUP($C61,факт!$D$7:$JQ$124,8,0)</f>
        <v>0</v>
      </c>
      <c r="BT61" s="76">
        <f>VLOOKUP($C61,факт!$D$7:$JQ$124,9,0)</f>
        <v>0</v>
      </c>
      <c r="BU61" s="76">
        <f>VLOOKUP($C61,факт!$D$7:$JQ$124,10,0)</f>
        <v>0</v>
      </c>
      <c r="BV61" s="76">
        <f t="shared" si="2290"/>
        <v>0</v>
      </c>
      <c r="BW61" s="76">
        <f t="shared" si="2291"/>
        <v>0</v>
      </c>
      <c r="BX61" s="76">
        <f t="shared" si="2292"/>
        <v>0</v>
      </c>
      <c r="BY61" s="76">
        <f t="shared" si="399"/>
        <v>0</v>
      </c>
      <c r="BZ61" s="76">
        <f t="shared" si="400"/>
        <v>0</v>
      </c>
      <c r="CA61" s="79">
        <f>'СДП (план)'!X60</f>
        <v>0</v>
      </c>
      <c r="CB61" s="76">
        <f>'СДП (план)'!Y60</f>
        <v>0</v>
      </c>
      <c r="CC61" s="76">
        <f t="shared" si="164"/>
        <v>0</v>
      </c>
      <c r="CD61" s="76">
        <f t="shared" si="165"/>
        <v>0</v>
      </c>
      <c r="CE61" s="76">
        <f>VLOOKUP($C61,факт!$D$7:$JQ$124,23,0)</f>
        <v>0</v>
      </c>
      <c r="CF61" s="76">
        <f>VLOOKUP($C61,факт!$D$7:$JQ$124,24,0)</f>
        <v>0</v>
      </c>
      <c r="CG61" s="76">
        <f>VLOOKUP($C61,факт!$D$7:$JQ$124,25,0)</f>
        <v>0</v>
      </c>
      <c r="CH61" s="76">
        <f>VLOOKUP($C61,факт!$D$7:$JQ$124,26,0)</f>
        <v>0</v>
      </c>
      <c r="CI61" s="76">
        <f t="shared" si="2293"/>
        <v>0</v>
      </c>
      <c r="CJ61" s="76">
        <f t="shared" si="2294"/>
        <v>0</v>
      </c>
      <c r="CK61" s="76">
        <f t="shared" si="2295"/>
        <v>0</v>
      </c>
      <c r="CL61" s="76">
        <f t="shared" si="168"/>
        <v>0</v>
      </c>
      <c r="CM61" s="76">
        <f t="shared" si="169"/>
        <v>0</v>
      </c>
      <c r="CN61" s="78">
        <f>'СДП (план)'!Z60</f>
        <v>0</v>
      </c>
      <c r="CO61" s="78">
        <f>'СДП (план)'!AA60</f>
        <v>0</v>
      </c>
      <c r="CP61" s="76">
        <f t="shared" si="170"/>
        <v>0</v>
      </c>
      <c r="CQ61" s="76">
        <f t="shared" si="171"/>
        <v>0</v>
      </c>
      <c r="CR61" s="76">
        <f>VLOOKUP($C61,факт!$D$7:$JQ$124,43,0)</f>
        <v>0</v>
      </c>
      <c r="CS61" s="76">
        <f>VLOOKUP($C61,факт!$D$7:$JQ$124,44,0)</f>
        <v>0</v>
      </c>
      <c r="CT61" s="76">
        <f>VLOOKUP($C61,факт!$D$7:$JQ$124,45,0)</f>
        <v>0</v>
      </c>
      <c r="CU61" s="76">
        <f>VLOOKUP($C61,факт!$D$7:$JQ$124,46,0)</f>
        <v>0</v>
      </c>
      <c r="CV61" s="76">
        <f t="shared" si="2296"/>
        <v>0</v>
      </c>
      <c r="CW61" s="76">
        <f t="shared" si="2297"/>
        <v>0</v>
      </c>
      <c r="CX61" s="76">
        <f t="shared" si="2298"/>
        <v>0</v>
      </c>
      <c r="CY61" s="76">
        <f t="shared" si="174"/>
        <v>0</v>
      </c>
      <c r="CZ61" s="76">
        <f t="shared" si="175"/>
        <v>0</v>
      </c>
      <c r="DA61" s="17">
        <f>'СДП (план)'!AB60</f>
        <v>0</v>
      </c>
      <c r="DB61" s="4">
        <f>'СДП (план)'!AC60</f>
        <v>0</v>
      </c>
      <c r="DC61" s="76">
        <f t="shared" si="176"/>
        <v>0</v>
      </c>
      <c r="DD61" s="76">
        <f t="shared" si="177"/>
        <v>0</v>
      </c>
      <c r="DE61" s="76">
        <f>VLOOKUP($C61,факт!$D$7:$JQ$124,247,0)</f>
        <v>0</v>
      </c>
      <c r="DF61" s="76">
        <f>VLOOKUP($C61,факт!$D$7:$JQ$124,248,0)</f>
        <v>0</v>
      </c>
      <c r="DG61" s="76">
        <f>VLOOKUP($C61,факт!$D$7:$JQ$124,249,0)</f>
        <v>0</v>
      </c>
      <c r="DH61" s="76">
        <f>VLOOKUP($C61,факт!$D$7:$JQ$124,250,0)</f>
        <v>0</v>
      </c>
      <c r="DI61" s="76">
        <f t="shared" si="2299"/>
        <v>0</v>
      </c>
      <c r="DJ61" s="76">
        <f t="shared" si="2300"/>
        <v>0</v>
      </c>
      <c r="DK61" s="76">
        <f t="shared" si="2301"/>
        <v>0</v>
      </c>
      <c r="DL61" s="76">
        <f t="shared" si="180"/>
        <v>0</v>
      </c>
      <c r="DM61" s="76">
        <f t="shared" si="181"/>
        <v>0</v>
      </c>
      <c r="DN61" s="87">
        <f>'СДП (план)'!AD60</f>
        <v>25</v>
      </c>
      <c r="DO61" s="76">
        <f>'СДП (план)'!AE60</f>
        <v>307580</v>
      </c>
      <c r="DP61" s="76">
        <f t="shared" si="182"/>
        <v>4.166666666666667</v>
      </c>
      <c r="DQ61" s="76">
        <f t="shared" si="183"/>
        <v>51263.333333333336</v>
      </c>
      <c r="DR61" s="76">
        <f>VLOOKUP($C61,факт!$D$7:$JQ$124,155,0)</f>
        <v>5</v>
      </c>
      <c r="DS61" s="76">
        <f>VLOOKUP($C61,факт!$D$7:$JQ$124,156,0)</f>
        <v>61516</v>
      </c>
      <c r="DT61" s="76">
        <f>VLOOKUP($C61,факт!$D$7:$JQ$124,157,0)</f>
        <v>0</v>
      </c>
      <c r="DU61" s="76">
        <f>VLOOKUP($C61,факт!$D$7:$JQ$124,158,0)</f>
        <v>0</v>
      </c>
      <c r="DV61" s="76">
        <f t="shared" si="2302"/>
        <v>16.25</v>
      </c>
      <c r="DW61" s="76">
        <f t="shared" si="2303"/>
        <v>2.7083333333333335</v>
      </c>
      <c r="DX61" s="76">
        <f t="shared" si="2304"/>
        <v>3.25</v>
      </c>
      <c r="DY61" s="76">
        <f t="shared" si="186"/>
        <v>0.83333333333333304</v>
      </c>
      <c r="DZ61" s="76">
        <f t="shared" si="187"/>
        <v>10252.666666666664</v>
      </c>
      <c r="EA61" s="17">
        <f>'СДП (план)'!AF60</f>
        <v>0</v>
      </c>
      <c r="EB61" s="4">
        <f>'СДП (план)'!AG60</f>
        <v>0</v>
      </c>
      <c r="EC61" s="76">
        <f t="shared" si="188"/>
        <v>0</v>
      </c>
      <c r="ED61" s="76">
        <f t="shared" si="189"/>
        <v>0</v>
      </c>
      <c r="EE61" s="76">
        <f>VLOOKUP($C61,факт!$D$7:$JQ$124,163,0)</f>
        <v>0</v>
      </c>
      <c r="EF61" s="76">
        <f>VLOOKUP($C61,факт!$D$7:$JQ$124,164,0)</f>
        <v>0</v>
      </c>
      <c r="EG61" s="76">
        <f>VLOOKUP($C61,факт!$D$7:$JQ$124,165,0)</f>
        <v>0</v>
      </c>
      <c r="EH61" s="76">
        <f>VLOOKUP($C61,факт!$D$7:$JQ$124,166,0)</f>
        <v>0</v>
      </c>
      <c r="EI61" s="76">
        <f t="shared" si="2305"/>
        <v>0</v>
      </c>
      <c r="EJ61" s="76">
        <f t="shared" si="2306"/>
        <v>0</v>
      </c>
      <c r="EK61" s="76">
        <f t="shared" si="2307"/>
        <v>0</v>
      </c>
      <c r="EL61" s="76">
        <f t="shared" si="191"/>
        <v>0</v>
      </c>
      <c r="EM61" s="76">
        <f t="shared" si="192"/>
        <v>0</v>
      </c>
      <c r="EN61" s="17">
        <f>'СДП (план)'!AH60</f>
        <v>0</v>
      </c>
      <c r="EO61" s="4">
        <f>'СДП (план)'!AI60</f>
        <v>0</v>
      </c>
      <c r="EP61" s="76">
        <f t="shared" si="193"/>
        <v>0</v>
      </c>
      <c r="EQ61" s="76">
        <f t="shared" si="194"/>
        <v>0</v>
      </c>
      <c r="ER61" s="76">
        <f>VLOOKUP($C61,факт!$D$7:$JQ$124,239,0)</f>
        <v>0</v>
      </c>
      <c r="ES61" s="76">
        <f>VLOOKUP($C61,факт!$D$7:$JQ$124,240,0)</f>
        <v>0</v>
      </c>
      <c r="ET61" s="76">
        <f>VLOOKUP($C61,факт!$D$7:$JQ$124,241,0)</f>
        <v>0</v>
      </c>
      <c r="EU61" s="76">
        <f>VLOOKUP($C61,факт!$D$7:$JQ$124,242,0)</f>
        <v>0</v>
      </c>
      <c r="EV61" s="76">
        <f t="shared" si="2308"/>
        <v>0</v>
      </c>
      <c r="EW61" s="76">
        <f t="shared" si="2309"/>
        <v>0</v>
      </c>
      <c r="EX61" s="76">
        <f t="shared" si="2310"/>
        <v>0</v>
      </c>
      <c r="EY61" s="76">
        <f t="shared" si="197"/>
        <v>0</v>
      </c>
      <c r="EZ61" s="76">
        <f t="shared" si="198"/>
        <v>0</v>
      </c>
      <c r="FA61" s="87">
        <f>'СДП (план)'!AJ60</f>
        <v>0</v>
      </c>
      <c r="FB61" s="76">
        <f>'СДП (план)'!AK60</f>
        <v>0</v>
      </c>
      <c r="FC61" s="76">
        <f t="shared" si="199"/>
        <v>0</v>
      </c>
      <c r="FD61" s="76">
        <f t="shared" si="200"/>
        <v>0</v>
      </c>
      <c r="FE61" s="76">
        <f>VLOOKUP($C61,факт!$D$7:$JQ$124,251,0)</f>
        <v>0</v>
      </c>
      <c r="FF61" s="76">
        <f>VLOOKUP($C61,факт!$D$7:$JQ$124,252,0)</f>
        <v>0</v>
      </c>
      <c r="FG61" s="76">
        <f>VLOOKUP($C61,факт!$D$7:$JQ$124,253,0)</f>
        <v>0</v>
      </c>
      <c r="FH61" s="76">
        <f>VLOOKUP($C61,факт!$D$7:$JQ$124,254,0)</f>
        <v>0</v>
      </c>
      <c r="FI61" s="76">
        <f t="shared" si="2311"/>
        <v>0</v>
      </c>
      <c r="FJ61" s="76">
        <f t="shared" si="2312"/>
        <v>0</v>
      </c>
      <c r="FK61" s="76">
        <f t="shared" si="2313"/>
        <v>0</v>
      </c>
      <c r="FL61" s="76">
        <f t="shared" si="202"/>
        <v>0</v>
      </c>
      <c r="FM61" s="76">
        <f t="shared" si="203"/>
        <v>0</v>
      </c>
      <c r="FN61" s="78">
        <f>'СДП (план)'!AL60</f>
        <v>0</v>
      </c>
      <c r="FO61" s="251">
        <f>'СДП (план)'!AM60</f>
        <v>0</v>
      </c>
      <c r="FP61" s="76">
        <f t="shared" si="204"/>
        <v>0</v>
      </c>
      <c r="FQ61" s="76">
        <f t="shared" si="205"/>
        <v>0</v>
      </c>
      <c r="FR61" s="76">
        <f>VLOOKUP($C61,факт!$D$7:$JQ$124,35,0)</f>
        <v>0</v>
      </c>
      <c r="FS61" s="76">
        <f>VLOOKUP($C61,факт!$D$7:$JQ$124,36,0)</f>
        <v>0</v>
      </c>
      <c r="FT61" s="76">
        <f>VLOOKUP($C61,факт!$D$7:$JQ$124,37,0)</f>
        <v>0</v>
      </c>
      <c r="FU61" s="76">
        <f>VLOOKUP($C61,факт!$D$7:$JQ$124,38,0)</f>
        <v>0</v>
      </c>
      <c r="FV61" s="76">
        <f t="shared" si="2314"/>
        <v>0</v>
      </c>
      <c r="FW61" s="76">
        <f t="shared" si="2315"/>
        <v>0</v>
      </c>
      <c r="FX61" s="76">
        <f t="shared" si="2316"/>
        <v>0</v>
      </c>
      <c r="FY61" s="76">
        <f t="shared" si="208"/>
        <v>0</v>
      </c>
      <c r="FZ61" s="76">
        <f t="shared" si="209"/>
        <v>0</v>
      </c>
      <c r="GA61" s="87">
        <f>'СДП (план)'!AN60</f>
        <v>0</v>
      </c>
      <c r="GB61" s="76">
        <f>'СДП (план)'!AO60</f>
        <v>0</v>
      </c>
      <c r="GC61" s="76">
        <f t="shared" si="210"/>
        <v>0</v>
      </c>
      <c r="GD61" s="76">
        <f t="shared" si="211"/>
        <v>0</v>
      </c>
      <c r="GE61" s="76">
        <f>VLOOKUP($C61,факт!$D$7:$JQ$124,167,0)</f>
        <v>0</v>
      </c>
      <c r="GF61" s="76">
        <f>VLOOKUP($C61,факт!$D$7:$JQ$124,168,0)</f>
        <v>0</v>
      </c>
      <c r="GG61" s="76">
        <f>VLOOKUP($C61,факт!$D$7:$JQ$124,169,0)</f>
        <v>0</v>
      </c>
      <c r="GH61" s="76">
        <f>VLOOKUP($C61,факт!$D$7:$JQ$124,170,0)</f>
        <v>0</v>
      </c>
      <c r="GI61" s="76">
        <f t="shared" si="2317"/>
        <v>0</v>
      </c>
      <c r="GJ61" s="76">
        <f t="shared" si="2318"/>
        <v>0</v>
      </c>
      <c r="GK61" s="76">
        <f t="shared" si="2319"/>
        <v>0</v>
      </c>
      <c r="GL61" s="76">
        <f t="shared" si="213"/>
        <v>0</v>
      </c>
      <c r="GM61" s="76">
        <f t="shared" si="214"/>
        <v>0</v>
      </c>
      <c r="GN61" s="87">
        <f>'СДП (план)'!AP60</f>
        <v>0</v>
      </c>
      <c r="GO61" s="76">
        <f>'СДП (план)'!AQ60</f>
        <v>0</v>
      </c>
      <c r="GP61" s="76">
        <f t="shared" si="215"/>
        <v>0</v>
      </c>
      <c r="GQ61" s="76">
        <f t="shared" si="216"/>
        <v>0</v>
      </c>
      <c r="GR61" s="76">
        <f>VLOOKUP($C61,факт!$D$7:$JQ$124,171,0)</f>
        <v>0</v>
      </c>
      <c r="GS61" s="76">
        <f>VLOOKUP($C61,факт!$D$7:$JQ$124,172,0)</f>
        <v>0</v>
      </c>
      <c r="GT61" s="76">
        <f>VLOOKUP($C61,факт!$D$7:$JQ$124,173,0)</f>
        <v>0</v>
      </c>
      <c r="GU61" s="76">
        <f>VLOOKUP($C61,факт!$D$7:$JQ$124,174,0)</f>
        <v>0</v>
      </c>
      <c r="GV61" s="76">
        <f t="shared" si="2320"/>
        <v>0</v>
      </c>
      <c r="GW61" s="76">
        <f t="shared" si="2321"/>
        <v>0</v>
      </c>
      <c r="GX61" s="76">
        <f t="shared" si="2322"/>
        <v>0</v>
      </c>
      <c r="GY61" s="76">
        <f t="shared" si="218"/>
        <v>0</v>
      </c>
      <c r="GZ61" s="76">
        <f t="shared" si="219"/>
        <v>0</v>
      </c>
      <c r="HA61" s="87">
        <f>'СДП (план)'!AR60</f>
        <v>0</v>
      </c>
      <c r="HB61" s="76">
        <f>'СДП (план)'!AS60</f>
        <v>0</v>
      </c>
      <c r="HC61" s="76">
        <f t="shared" si="220"/>
        <v>0</v>
      </c>
      <c r="HD61" s="76">
        <f t="shared" si="221"/>
        <v>0</v>
      </c>
      <c r="HE61" s="76">
        <f>VLOOKUP($C61,факт!$D$7:$JQ$124,203,0)</f>
        <v>1</v>
      </c>
      <c r="HF61" s="76">
        <f>VLOOKUP($C61,факт!$D$7:$JQ$124,204,0)</f>
        <v>12303.2</v>
      </c>
      <c r="HG61" s="76">
        <f>VLOOKUP($C61,факт!$D$7:$JQ$124,205,0)</f>
        <v>0</v>
      </c>
      <c r="HH61" s="76">
        <f>VLOOKUP($C61,факт!$D$7:$JQ$124,206,0)</f>
        <v>0</v>
      </c>
      <c r="HI61" s="76">
        <f t="shared" si="2323"/>
        <v>0</v>
      </c>
      <c r="HJ61" s="76">
        <f t="shared" si="2324"/>
        <v>0</v>
      </c>
      <c r="HK61" s="76">
        <f t="shared" si="2325"/>
        <v>0.65</v>
      </c>
      <c r="HL61" s="76">
        <f t="shared" si="224"/>
        <v>1</v>
      </c>
      <c r="HM61" s="76">
        <f t="shared" si="225"/>
        <v>12303.2</v>
      </c>
      <c r="HN61" s="17">
        <f>'СДП (план)'!AT60</f>
        <v>0</v>
      </c>
      <c r="HO61" s="4">
        <f>'СДП (план)'!AU60</f>
        <v>0</v>
      </c>
      <c r="HP61" s="76">
        <f t="shared" si="226"/>
        <v>0</v>
      </c>
      <c r="HQ61" s="76">
        <f t="shared" si="227"/>
        <v>0</v>
      </c>
      <c r="HR61" s="76">
        <f>VLOOKUP($C61,факт!$D$7:$JQ$124,207,0)</f>
        <v>0</v>
      </c>
      <c r="HS61" s="76">
        <f>VLOOKUP($C61,факт!$D$7:$JQ$124,208,0)</f>
        <v>0</v>
      </c>
      <c r="HT61" s="76">
        <f>VLOOKUP($C61,факт!$D$7:$JQ$124,209,0)</f>
        <v>0</v>
      </c>
      <c r="HU61" s="76">
        <f>VLOOKUP($C61,факт!$D$7:$JQ$124,210,0)</f>
        <v>0</v>
      </c>
      <c r="HV61" s="76">
        <f t="shared" si="2326"/>
        <v>0</v>
      </c>
      <c r="HW61" s="76">
        <f t="shared" si="2327"/>
        <v>0</v>
      </c>
      <c r="HX61" s="76">
        <f t="shared" si="2328"/>
        <v>0</v>
      </c>
      <c r="HY61" s="76">
        <f t="shared" si="230"/>
        <v>0</v>
      </c>
      <c r="HZ61" s="76">
        <f t="shared" si="231"/>
        <v>0</v>
      </c>
      <c r="IA61" s="17">
        <f>'СДП (план)'!AV60</f>
        <v>0</v>
      </c>
      <c r="IB61" s="4">
        <f>'СДП (план)'!AW60</f>
        <v>0</v>
      </c>
      <c r="IC61" s="76">
        <f t="shared" si="232"/>
        <v>0</v>
      </c>
      <c r="ID61" s="76">
        <f t="shared" si="233"/>
        <v>0</v>
      </c>
      <c r="IE61" s="76">
        <f>VLOOKUP($C61,факт!$D$7:$JQ$124,199,0)</f>
        <v>0</v>
      </c>
      <c r="IF61" s="76">
        <f>VLOOKUP($C61,факт!$D$7:$JQ$124,200,0)</f>
        <v>0</v>
      </c>
      <c r="IG61" s="76">
        <f>VLOOKUP($C61,факт!$D$7:$JQ$124,201,0)</f>
        <v>0</v>
      </c>
      <c r="IH61" s="76">
        <f>VLOOKUP($C61,факт!$D$7:$JQ$124,202,0)</f>
        <v>0</v>
      </c>
      <c r="II61" s="76">
        <f t="shared" si="2329"/>
        <v>0</v>
      </c>
      <c r="IJ61" s="76">
        <f t="shared" si="2330"/>
        <v>0</v>
      </c>
      <c r="IK61" s="76">
        <f t="shared" si="2331"/>
        <v>0</v>
      </c>
      <c r="IL61" s="76">
        <f t="shared" si="236"/>
        <v>0</v>
      </c>
      <c r="IM61" s="76">
        <f t="shared" si="237"/>
        <v>0</v>
      </c>
      <c r="IN61" s="17">
        <f>'СДП (план)'!AX60</f>
        <v>0</v>
      </c>
      <c r="IO61" s="4">
        <f>'СДП (план)'!AY60</f>
        <v>0</v>
      </c>
      <c r="IP61" s="76">
        <f t="shared" si="238"/>
        <v>0</v>
      </c>
      <c r="IQ61" s="76">
        <f t="shared" si="239"/>
        <v>0</v>
      </c>
      <c r="IR61" s="76">
        <f>VLOOKUP($C61,факт!$D$7:$JQ$124,267,0)</f>
        <v>0</v>
      </c>
      <c r="IS61" s="76">
        <f>VLOOKUP($C61,факт!$D$7:$JQ$124,268,0)</f>
        <v>0</v>
      </c>
      <c r="IT61" s="76">
        <f>VLOOKUP($C61,факт!$D$7:$JQ$124,269,0)</f>
        <v>0</v>
      </c>
      <c r="IU61" s="76">
        <f>VLOOKUP($C61,факт!$D$7:$JQ$124,270,0)</f>
        <v>0</v>
      </c>
      <c r="IV61" s="76">
        <f t="shared" si="2332"/>
        <v>0</v>
      </c>
      <c r="IW61" s="76">
        <f t="shared" si="2333"/>
        <v>0</v>
      </c>
      <c r="IX61" s="76">
        <f t="shared" si="2334"/>
        <v>0</v>
      </c>
      <c r="IY61" s="76">
        <f t="shared" si="242"/>
        <v>0</v>
      </c>
      <c r="IZ61" s="76">
        <f t="shared" si="243"/>
        <v>0</v>
      </c>
      <c r="JA61" s="87">
        <f>'СДП (план)'!AZ60</f>
        <v>0</v>
      </c>
      <c r="JB61" s="76">
        <f>'СДП (план)'!BA60</f>
        <v>0</v>
      </c>
      <c r="JC61" s="76">
        <f t="shared" si="244"/>
        <v>0</v>
      </c>
      <c r="JD61" s="76">
        <f t="shared" si="245"/>
        <v>0</v>
      </c>
      <c r="JE61" s="76">
        <f>VLOOKUP($C61,факт!$D$7:$JQ$124,87,0)</f>
        <v>0</v>
      </c>
      <c r="JF61" s="76">
        <f>VLOOKUP($C61,факт!$D$7:$JQ$124,88,0)</f>
        <v>0</v>
      </c>
      <c r="JG61" s="76">
        <f>VLOOKUP($C61,факт!$D$7:$JQ$124,89,0)</f>
        <v>0</v>
      </c>
      <c r="JH61" s="76">
        <f>VLOOKUP($C61,факт!$D$7:$JQ$124,90,0)</f>
        <v>0</v>
      </c>
      <c r="JI61" s="76">
        <f t="shared" si="2335"/>
        <v>0</v>
      </c>
      <c r="JJ61" s="76">
        <f t="shared" si="2336"/>
        <v>0</v>
      </c>
      <c r="JK61" s="76">
        <f t="shared" si="2337"/>
        <v>0</v>
      </c>
      <c r="JL61" s="76">
        <f t="shared" si="247"/>
        <v>0</v>
      </c>
      <c r="JM61" s="76">
        <f t="shared" si="248"/>
        <v>0</v>
      </c>
      <c r="JN61" s="87">
        <f>'СДП (план)'!BB60</f>
        <v>0</v>
      </c>
      <c r="JO61" s="76">
        <f>'СДП (план)'!BC60</f>
        <v>0</v>
      </c>
      <c r="JP61" s="76">
        <f t="shared" si="249"/>
        <v>0</v>
      </c>
      <c r="JQ61" s="76">
        <f t="shared" si="250"/>
        <v>0</v>
      </c>
      <c r="JR61" s="76">
        <f>VLOOKUP($C61,факт!$D$7:$JQ$124,91,0)</f>
        <v>0</v>
      </c>
      <c r="JS61" s="76">
        <f>VLOOKUP($C61,факт!$D$7:$JQ$124,92,0)</f>
        <v>0</v>
      </c>
      <c r="JT61" s="76">
        <f>VLOOKUP($C61,факт!$D$7:$JQ$124,93,0)</f>
        <v>0</v>
      </c>
      <c r="JU61" s="76">
        <f>VLOOKUP($C61,факт!$D$7:$JQ$124,94,0)</f>
        <v>0</v>
      </c>
      <c r="JV61" s="76">
        <f t="shared" si="2338"/>
        <v>0</v>
      </c>
      <c r="JW61" s="76">
        <f t="shared" si="2339"/>
        <v>0</v>
      </c>
      <c r="JX61" s="76">
        <f t="shared" si="2340"/>
        <v>0</v>
      </c>
      <c r="JY61" s="76">
        <f t="shared" si="252"/>
        <v>0</v>
      </c>
      <c r="JZ61" s="76">
        <f t="shared" si="253"/>
        <v>0</v>
      </c>
      <c r="KA61" s="79">
        <f>'СДП (план)'!BD60</f>
        <v>0</v>
      </c>
      <c r="KB61" s="79">
        <f>'СДП (план)'!BE60</f>
        <v>0</v>
      </c>
      <c r="KC61" s="76">
        <f t="shared" si="254"/>
        <v>0</v>
      </c>
      <c r="KD61" s="76">
        <f t="shared" si="255"/>
        <v>0</v>
      </c>
      <c r="KE61" s="76">
        <f>VLOOKUP($C61,факт!$D$7:$JQ$124,55,0)</f>
        <v>0</v>
      </c>
      <c r="KF61" s="76">
        <f>VLOOKUP($C61,факт!$D$7:$JQ$124,56,0)</f>
        <v>0</v>
      </c>
      <c r="KG61" s="76">
        <f>VLOOKUP($C61,факт!$D$7:$JQ$124,57,0)</f>
        <v>0</v>
      </c>
      <c r="KH61" s="76">
        <f>VLOOKUP($C61,факт!$D$7:$JQ$124,58,0)</f>
        <v>0</v>
      </c>
      <c r="KI61" s="76">
        <f t="shared" si="2341"/>
        <v>0</v>
      </c>
      <c r="KJ61" s="76">
        <f t="shared" si="2342"/>
        <v>0</v>
      </c>
      <c r="KK61" s="76">
        <f t="shared" si="2343"/>
        <v>0</v>
      </c>
      <c r="KL61" s="76">
        <f t="shared" si="258"/>
        <v>0</v>
      </c>
      <c r="KM61" s="76">
        <f t="shared" si="259"/>
        <v>0</v>
      </c>
      <c r="KN61" s="79">
        <f>'СДП (план)'!BF60</f>
        <v>0</v>
      </c>
      <c r="KO61" s="79">
        <f>'СДП (план)'!BG60</f>
        <v>0</v>
      </c>
      <c r="KP61" s="76">
        <f t="shared" si="260"/>
        <v>0</v>
      </c>
      <c r="KQ61" s="76">
        <f t="shared" si="261"/>
        <v>0</v>
      </c>
      <c r="KR61" s="76">
        <f>VLOOKUP($C61,факт!$D$7:$JQ$124,99,0)</f>
        <v>0</v>
      </c>
      <c r="KS61" s="76">
        <f>VLOOKUP($C61,факт!$D$7:$JQ$124,100,0)</f>
        <v>0</v>
      </c>
      <c r="KT61" s="76">
        <f>VLOOKUP($C61,факт!$D$7:$JQ$124,101,0)</f>
        <v>0</v>
      </c>
      <c r="KU61" s="76">
        <f>VLOOKUP($C61,факт!$D$7:$JQ$124,102,0)</f>
        <v>0</v>
      </c>
      <c r="KV61" s="76">
        <f t="shared" si="2344"/>
        <v>0</v>
      </c>
      <c r="KW61" s="76">
        <f t="shared" si="2345"/>
        <v>0</v>
      </c>
      <c r="KX61" s="76">
        <f t="shared" si="2346"/>
        <v>0</v>
      </c>
      <c r="KY61" s="76">
        <f t="shared" si="264"/>
        <v>0</v>
      </c>
      <c r="KZ61" s="76">
        <f t="shared" si="265"/>
        <v>0</v>
      </c>
      <c r="LA61" s="87">
        <f>'СДП (план)'!BH60</f>
        <v>0</v>
      </c>
      <c r="LB61" s="76">
        <f>'СДП (план)'!BI60</f>
        <v>0</v>
      </c>
      <c r="LC61" s="76">
        <f t="shared" si="266"/>
        <v>0</v>
      </c>
      <c r="LD61" s="76">
        <f t="shared" si="267"/>
        <v>0</v>
      </c>
      <c r="LE61" s="76">
        <f>VLOOKUP($C61,факт!$D$7:$JQ$124,71,0)</f>
        <v>0</v>
      </c>
      <c r="LF61" s="76">
        <f>VLOOKUP($C61,факт!$D$7:$JQ$124,72,0)</f>
        <v>0</v>
      </c>
      <c r="LG61" s="76">
        <f>VLOOKUP($C61,факт!$D$7:$JQ$124,73,0)</f>
        <v>0</v>
      </c>
      <c r="LH61" s="76">
        <f>VLOOKUP($C61,факт!$D$7:$JQ$124,74,0)</f>
        <v>0</v>
      </c>
      <c r="LI61" s="76">
        <f t="shared" si="2347"/>
        <v>0</v>
      </c>
      <c r="LJ61" s="76">
        <f t="shared" si="2348"/>
        <v>0</v>
      </c>
      <c r="LK61" s="76">
        <f t="shared" si="2349"/>
        <v>0</v>
      </c>
      <c r="LL61" s="76">
        <f t="shared" si="270"/>
        <v>0</v>
      </c>
      <c r="LM61" s="76">
        <f t="shared" si="271"/>
        <v>0</v>
      </c>
      <c r="LN61" s="87">
        <f>'СДП (план)'!BJ60</f>
        <v>70</v>
      </c>
      <c r="LO61" s="76">
        <f>'СДП (план)'!BK60</f>
        <v>861224</v>
      </c>
      <c r="LP61" s="76">
        <f t="shared" si="272"/>
        <v>11.666666666666666</v>
      </c>
      <c r="LQ61" s="76">
        <f t="shared" si="273"/>
        <v>143537.33333333334</v>
      </c>
      <c r="LR61" s="76">
        <f>VLOOKUP($C61,факт!$D$7:$JQ$124,111,0)</f>
        <v>3</v>
      </c>
      <c r="LS61" s="76">
        <f>VLOOKUP($C61,факт!$D$7:$JQ$124,112,0)</f>
        <v>36909.600000000006</v>
      </c>
      <c r="LT61" s="76">
        <f>VLOOKUP($C61,факт!$D$7:$JQ$124,113,0)</f>
        <v>0</v>
      </c>
      <c r="LU61" s="76">
        <f>VLOOKUP($C61,факт!$D$7:$JQ$124,114,0)</f>
        <v>0</v>
      </c>
      <c r="LV61" s="76">
        <f t="shared" si="2350"/>
        <v>45.5</v>
      </c>
      <c r="LW61" s="76">
        <f t="shared" si="2351"/>
        <v>7.583333333333333</v>
      </c>
      <c r="LX61" s="76">
        <f t="shared" si="2352"/>
        <v>1.9500000000000002</v>
      </c>
      <c r="LY61" s="76">
        <f t="shared" si="275"/>
        <v>-8.6666666666666661</v>
      </c>
      <c r="LZ61" s="76">
        <f t="shared" si="276"/>
        <v>-106627.73333333334</v>
      </c>
      <c r="MA61" s="87">
        <f>'СДП (план)'!BL60</f>
        <v>0</v>
      </c>
      <c r="MB61" s="76">
        <f>'СДП (план)'!BM60</f>
        <v>0</v>
      </c>
      <c r="MC61" s="76">
        <f t="shared" si="277"/>
        <v>0</v>
      </c>
      <c r="MD61" s="76">
        <f t="shared" si="278"/>
        <v>0</v>
      </c>
      <c r="ME61" s="76">
        <f>VLOOKUP($C61,факт!$D$7:$JQ$124,219,0)</f>
        <v>0</v>
      </c>
      <c r="MF61" s="76">
        <f>VLOOKUP($C61,факт!$D$7:$JQ$124,220,0)</f>
        <v>0</v>
      </c>
      <c r="MG61" s="76">
        <f>VLOOKUP($C61,факт!$D$7:$JQ$124,221,0)</f>
        <v>0</v>
      </c>
      <c r="MH61" s="76">
        <f>VLOOKUP($C61,факт!$D$7:$JQ$124,222,0)</f>
        <v>0</v>
      </c>
      <c r="MI61" s="76">
        <f t="shared" si="2353"/>
        <v>0</v>
      </c>
      <c r="MJ61" s="76">
        <f t="shared" si="2354"/>
        <v>0</v>
      </c>
      <c r="MK61" s="76">
        <f t="shared" si="2355"/>
        <v>0</v>
      </c>
      <c r="ML61" s="76">
        <f t="shared" si="281"/>
        <v>0</v>
      </c>
      <c r="MM61" s="76">
        <f t="shared" si="282"/>
        <v>0</v>
      </c>
      <c r="MN61" s="87">
        <f>'СДП (план)'!BN60</f>
        <v>0</v>
      </c>
      <c r="MO61" s="76">
        <f>'СДП (план)'!BO60</f>
        <v>0</v>
      </c>
      <c r="MP61" s="76">
        <f t="shared" si="283"/>
        <v>0</v>
      </c>
      <c r="MQ61" s="76">
        <f t="shared" si="284"/>
        <v>0</v>
      </c>
      <c r="MR61" s="76">
        <f>VLOOKUP($C61,факт!$D$7:$JQ$124,223,0)</f>
        <v>0</v>
      </c>
      <c r="MS61" s="76">
        <f>VLOOKUP($C61,факт!$D$7:$JQ$124,224,0)</f>
        <v>0</v>
      </c>
      <c r="MT61" s="76">
        <f>VLOOKUP($C61,факт!$D$7:$JQ$124,225,0)</f>
        <v>0</v>
      </c>
      <c r="MU61" s="76">
        <f>VLOOKUP($C61,факт!$D$7:$JQ$124,226,0)</f>
        <v>0</v>
      </c>
      <c r="MV61" s="76">
        <f t="shared" si="2356"/>
        <v>0</v>
      </c>
      <c r="MW61" s="76">
        <f t="shared" si="2357"/>
        <v>0</v>
      </c>
      <c r="MX61" s="76">
        <f t="shared" si="2358"/>
        <v>0</v>
      </c>
      <c r="MY61" s="76">
        <f t="shared" si="287"/>
        <v>0</v>
      </c>
      <c r="MZ61" s="76">
        <f t="shared" si="288"/>
        <v>0</v>
      </c>
      <c r="NA61" s="88">
        <f>'СДП (план)'!BP60</f>
        <v>118</v>
      </c>
      <c r="NB61" s="76">
        <f>'СДП (план)'!BQ60</f>
        <v>1742133.1199999999</v>
      </c>
      <c r="NC61" s="76">
        <f t="shared" si="289"/>
        <v>19.666666666666668</v>
      </c>
      <c r="ND61" s="76">
        <f t="shared" si="290"/>
        <v>290355.51999999996</v>
      </c>
      <c r="NE61" s="76">
        <f>VLOOKUP($C61,факт!$D$7:$JQ$124,227,0)</f>
        <v>25</v>
      </c>
      <c r="NF61" s="76">
        <f>VLOOKUP($C61,факт!$D$7:$JQ$124,228,0)</f>
        <v>369096.00000000017</v>
      </c>
      <c r="NG61" s="76">
        <f>VLOOKUP($C61,факт!$D$7:$JQ$124,229,0)</f>
        <v>0</v>
      </c>
      <c r="NH61" s="76">
        <f>VLOOKUP($C61,факт!$D$7:$JQ$124,230,0)</f>
        <v>0</v>
      </c>
      <c r="NI61" s="76">
        <f t="shared" si="2359"/>
        <v>76.7</v>
      </c>
      <c r="NJ61" s="76">
        <f t="shared" si="2360"/>
        <v>12.783333333333335</v>
      </c>
      <c r="NK61" s="76">
        <f t="shared" si="2361"/>
        <v>16.25</v>
      </c>
      <c r="NL61" s="76">
        <f t="shared" si="293"/>
        <v>5.3333333333333321</v>
      </c>
      <c r="NM61" s="76">
        <f t="shared" si="294"/>
        <v>78740.480000000214</v>
      </c>
      <c r="NN61" s="87">
        <f>'СДП (план)'!BR60</f>
        <v>0</v>
      </c>
      <c r="NO61" s="76">
        <f>'СДП (план)'!BS60</f>
        <v>0</v>
      </c>
      <c r="NP61" s="76">
        <f t="shared" si="295"/>
        <v>0</v>
      </c>
      <c r="NQ61" s="76">
        <f t="shared" si="296"/>
        <v>0</v>
      </c>
      <c r="NR61" s="76">
        <f>VLOOKUP($C61,факт!$D$7:$JQ$124,231,0)</f>
        <v>0</v>
      </c>
      <c r="NS61" s="76">
        <f>VLOOKUP($C61,факт!$D$7:$JQ$124,232,0)</f>
        <v>0</v>
      </c>
      <c r="NT61" s="76">
        <f>VLOOKUP($C61,факт!$D$7:$JQ$124,233,0)</f>
        <v>0</v>
      </c>
      <c r="NU61" s="76">
        <f>VLOOKUP($C61,факт!$D$7:$JQ$124,234,0)</f>
        <v>0</v>
      </c>
      <c r="NV61" s="76">
        <f t="shared" si="2362"/>
        <v>0</v>
      </c>
      <c r="NW61" s="76">
        <f t="shared" si="2363"/>
        <v>0</v>
      </c>
      <c r="NX61" s="76">
        <f t="shared" si="2364"/>
        <v>0</v>
      </c>
      <c r="NY61" s="76">
        <f t="shared" si="299"/>
        <v>0</v>
      </c>
      <c r="NZ61" s="76">
        <f t="shared" si="300"/>
        <v>0</v>
      </c>
      <c r="OA61" s="88">
        <f>'СДП (план)'!BT60</f>
        <v>0</v>
      </c>
      <c r="OB61" s="76">
        <f>'СДП (план)'!BU60</f>
        <v>0</v>
      </c>
      <c r="OC61" s="76">
        <f t="shared" si="301"/>
        <v>0</v>
      </c>
      <c r="OD61" s="76">
        <f t="shared" si="302"/>
        <v>0</v>
      </c>
      <c r="OE61" s="76">
        <f>VLOOKUP($C61,факт!$D$7:$JQ$124,243,0)</f>
        <v>0</v>
      </c>
      <c r="OF61" s="76">
        <f>VLOOKUP($C61,факт!$D$7:$JQ$124,244,0)</f>
        <v>0</v>
      </c>
      <c r="OG61" s="76">
        <f>VLOOKUP($C61,факт!$D$7:$JQ$124,245,0)</f>
        <v>0</v>
      </c>
      <c r="OH61" s="76">
        <f>VLOOKUP($C61,факт!$D$7:$JQ$124,246,0)</f>
        <v>0</v>
      </c>
      <c r="OI61" s="76">
        <f t="shared" si="2365"/>
        <v>0</v>
      </c>
      <c r="OJ61" s="76">
        <f t="shared" si="2366"/>
        <v>0</v>
      </c>
      <c r="OK61" s="76">
        <f t="shared" si="2367"/>
        <v>0</v>
      </c>
      <c r="OL61" s="76">
        <f t="shared" si="305"/>
        <v>0</v>
      </c>
      <c r="OM61" s="76">
        <f t="shared" si="306"/>
        <v>0</v>
      </c>
      <c r="ON61" s="88">
        <f>'СДП (план)'!BV60</f>
        <v>10</v>
      </c>
      <c r="OO61" s="76">
        <f>'СДП (план)'!BW60</f>
        <v>147638.39999999999</v>
      </c>
      <c r="OP61" s="76">
        <f t="shared" si="307"/>
        <v>1.6666666666666667</v>
      </c>
      <c r="OQ61" s="76">
        <f t="shared" si="308"/>
        <v>24606.399999999998</v>
      </c>
      <c r="OR61" s="76">
        <f>VLOOKUP($C61,факт!$D$7:$JQ$124,83,0)</f>
        <v>5</v>
      </c>
      <c r="OS61" s="76">
        <f>VLOOKUP($C61,факт!$D$7:$JQ$124,84,0)</f>
        <v>73819.199999999997</v>
      </c>
      <c r="OT61" s="76">
        <f>VLOOKUP($C61,факт!$D$7:$JQ$124,85,0)</f>
        <v>0</v>
      </c>
      <c r="OU61" s="76">
        <f>VLOOKUP($C61,факт!$D$7:$JQ$124,86,0)</f>
        <v>0</v>
      </c>
      <c r="OV61" s="76">
        <f t="shared" si="2368"/>
        <v>6.5</v>
      </c>
      <c r="OW61" s="76">
        <f t="shared" si="2369"/>
        <v>1.0833333333333335</v>
      </c>
      <c r="OX61" s="76">
        <f t="shared" si="2370"/>
        <v>3.25</v>
      </c>
      <c r="OY61" s="76">
        <f t="shared" si="310"/>
        <v>3.333333333333333</v>
      </c>
      <c r="OZ61" s="76">
        <f t="shared" si="311"/>
        <v>49212.800000000003</v>
      </c>
      <c r="PA61" s="87">
        <f>'СДП (план)'!BX60</f>
        <v>65</v>
      </c>
      <c r="PB61" s="76">
        <f>'СДП (план)'!BY60</f>
        <v>959649.6</v>
      </c>
      <c r="PC61" s="76">
        <f t="shared" si="312"/>
        <v>10.833333333333334</v>
      </c>
      <c r="PD61" s="76">
        <f t="shared" si="313"/>
        <v>159941.6</v>
      </c>
      <c r="PE61" s="76">
        <f>VLOOKUP($C61,факт!$D$7:$JQ$124,59,0)</f>
        <v>15</v>
      </c>
      <c r="PF61" s="76">
        <f>VLOOKUP($C61,факт!$D$7:$JQ$124,60,0)</f>
        <v>221457.59999999998</v>
      </c>
      <c r="PG61" s="76">
        <f>VLOOKUP($C61,факт!$D$7:$JQ$124,61,0)</f>
        <v>0</v>
      </c>
      <c r="PH61" s="76">
        <f>VLOOKUP($C61,факт!$D$7:$JQ$124,62,0)</f>
        <v>0</v>
      </c>
      <c r="PI61" s="76">
        <f t="shared" si="2371"/>
        <v>42.25</v>
      </c>
      <c r="PJ61" s="76">
        <f t="shared" si="2372"/>
        <v>7.041666666666667</v>
      </c>
      <c r="PK61" s="76">
        <f t="shared" si="2373"/>
        <v>9.75</v>
      </c>
      <c r="PL61" s="76">
        <f t="shared" si="315"/>
        <v>4.1666666666666661</v>
      </c>
      <c r="PM61" s="76">
        <f t="shared" si="316"/>
        <v>61515.999999999971</v>
      </c>
      <c r="PN61" s="87">
        <f>'СДП (план)'!BZ60</f>
        <v>0</v>
      </c>
      <c r="PO61" s="76">
        <f>'СДП (план)'!CA60</f>
        <v>0</v>
      </c>
      <c r="PP61" s="76">
        <f t="shared" si="317"/>
        <v>0</v>
      </c>
      <c r="PQ61" s="76">
        <f t="shared" si="318"/>
        <v>0</v>
      </c>
      <c r="PR61" s="76">
        <f>VLOOKUP($C61,факт!$D$7:$JQ$124,263,0)</f>
        <v>0</v>
      </c>
      <c r="PS61" s="76">
        <f>VLOOKUP($C61,факт!$D$7:$JQ$124,264,0)</f>
        <v>0</v>
      </c>
      <c r="PT61" s="76">
        <f>VLOOKUP($C61,факт!$D$7:$JQ$124,265,0)</f>
        <v>0</v>
      </c>
      <c r="PU61" s="76">
        <f>VLOOKUP($C61,факт!$D$7:$JQ$124,266,0)</f>
        <v>0</v>
      </c>
      <c r="PV61" s="76">
        <f t="shared" si="2374"/>
        <v>0</v>
      </c>
      <c r="PW61" s="76">
        <f t="shared" si="2375"/>
        <v>0</v>
      </c>
      <c r="PX61" s="76">
        <f t="shared" si="2376"/>
        <v>0</v>
      </c>
      <c r="PY61" s="76">
        <f t="shared" si="321"/>
        <v>0</v>
      </c>
      <c r="PZ61" s="76">
        <f t="shared" si="322"/>
        <v>0</v>
      </c>
      <c r="QA61" s="88">
        <f>'СДП (план)'!CB60</f>
        <v>0</v>
      </c>
      <c r="QB61" s="76">
        <f>'СДП (план)'!CC60</f>
        <v>0</v>
      </c>
      <c r="QC61" s="76">
        <f t="shared" si="323"/>
        <v>0</v>
      </c>
      <c r="QD61" s="76">
        <f t="shared" si="324"/>
        <v>0</v>
      </c>
      <c r="QE61" s="76">
        <f>VLOOKUP($C61,факт!$D$7:$JQ$124,103,0)</f>
        <v>1</v>
      </c>
      <c r="QF61" s="76">
        <f>VLOOKUP($C61,факт!$D$7:$JQ$124,104,0)</f>
        <v>7381.92</v>
      </c>
      <c r="QG61" s="76">
        <f>VLOOKUP($C61,факт!$D$7:$JQ$124,105,0)</f>
        <v>0</v>
      </c>
      <c r="QH61" s="76">
        <f>VLOOKUP($C61,факт!$D$7:$JQ$124,106,0)</f>
        <v>0</v>
      </c>
      <c r="QI61" s="76">
        <f t="shared" si="2377"/>
        <v>0</v>
      </c>
      <c r="QJ61" s="76">
        <f t="shared" si="2378"/>
        <v>0</v>
      </c>
      <c r="QK61" s="76">
        <f t="shared" si="2379"/>
        <v>0.65</v>
      </c>
      <c r="QL61" s="76">
        <f t="shared" si="326"/>
        <v>1</v>
      </c>
      <c r="QM61" s="76">
        <f t="shared" si="327"/>
        <v>7381.92</v>
      </c>
      <c r="QN61" s="79">
        <f>'СДП (план)'!CD60</f>
        <v>0</v>
      </c>
      <c r="QO61" s="79">
        <f>'СДП (план)'!CE60</f>
        <v>0</v>
      </c>
      <c r="QP61" s="76">
        <f t="shared" si="328"/>
        <v>0</v>
      </c>
      <c r="QQ61" s="76">
        <f t="shared" si="329"/>
        <v>0</v>
      </c>
      <c r="QR61" s="76">
        <f>VLOOKUP($C61,факт!$D$7:$JQ$124,63,0)</f>
        <v>0</v>
      </c>
      <c r="QS61" s="76">
        <f>VLOOKUP($C61,факт!$D$7:$JQ$124,64,0)</f>
        <v>0</v>
      </c>
      <c r="QT61" s="76">
        <f>VLOOKUP($C61,факт!$D$7:$JQ$124,65,0)</f>
        <v>0</v>
      </c>
      <c r="QU61" s="76">
        <f>VLOOKUP($C61,факт!$D$7:$JQ$124,66,0)</f>
        <v>0</v>
      </c>
      <c r="QV61" s="76">
        <f t="shared" si="2380"/>
        <v>0</v>
      </c>
      <c r="QW61" s="76">
        <f t="shared" si="2381"/>
        <v>0</v>
      </c>
      <c r="QX61" s="76">
        <f t="shared" si="2382"/>
        <v>0</v>
      </c>
      <c r="QY61" s="76">
        <f t="shared" si="332"/>
        <v>0</v>
      </c>
      <c r="QZ61" s="76">
        <f t="shared" si="333"/>
        <v>0</v>
      </c>
      <c r="RA61" s="87">
        <f>'СДП (план)'!CF60</f>
        <v>0</v>
      </c>
      <c r="RB61" s="76">
        <f>'СДП (план)'!CG60</f>
        <v>0</v>
      </c>
      <c r="RC61" s="76">
        <f t="shared" si="334"/>
        <v>0</v>
      </c>
      <c r="RD61" s="76">
        <f t="shared" si="335"/>
        <v>0</v>
      </c>
      <c r="RE61" s="76">
        <f>VLOOKUP($C61,факт!$D$7:$JQ$124,67,0)</f>
        <v>1</v>
      </c>
      <c r="RF61" s="76">
        <f>VLOOKUP($C61,факт!$D$7:$JQ$124,68,0)</f>
        <v>14763.84</v>
      </c>
      <c r="RG61" s="76">
        <f>VLOOKUP($C61,факт!$D$7:$JQ$124,69,0)</f>
        <v>0</v>
      </c>
      <c r="RH61" s="76">
        <f>VLOOKUP($C61,факт!$D$7:$JQ$124,70,0)</f>
        <v>0</v>
      </c>
      <c r="RI61" s="76">
        <f t="shared" si="2383"/>
        <v>0</v>
      </c>
      <c r="RJ61" s="76">
        <f t="shared" si="2384"/>
        <v>0</v>
      </c>
      <c r="RK61" s="76">
        <f t="shared" si="2385"/>
        <v>0.65</v>
      </c>
      <c r="RL61" s="76">
        <f t="shared" si="337"/>
        <v>1</v>
      </c>
      <c r="RM61" s="76">
        <f t="shared" si="338"/>
        <v>14763.84</v>
      </c>
      <c r="RN61" s="87">
        <f>'СДП (план)'!CH60</f>
        <v>7</v>
      </c>
      <c r="RO61" s="76">
        <f>'СДП (план)'!CI60</f>
        <v>103346.87999999999</v>
      </c>
      <c r="RP61" s="76">
        <f t="shared" si="339"/>
        <v>1.1666666666666667</v>
      </c>
      <c r="RQ61" s="76">
        <f t="shared" si="340"/>
        <v>17224.48</v>
      </c>
      <c r="RR61" s="76">
        <f>VLOOKUP($C61,факт!$D$7:$JQ$124,79,0)</f>
        <v>2</v>
      </c>
      <c r="RS61" s="76">
        <f>VLOOKUP($C61,факт!$D$7:$JQ$124,80,0)</f>
        <v>29527.68</v>
      </c>
      <c r="RT61" s="76">
        <f>VLOOKUP($C61,факт!$D$7:$JQ$124,81,0)</f>
        <v>0</v>
      </c>
      <c r="RU61" s="76">
        <f>VLOOKUP($C61,факт!$D$7:$JQ$124,82,0)</f>
        <v>0</v>
      </c>
      <c r="RV61" s="76">
        <f t="shared" si="2386"/>
        <v>4.55</v>
      </c>
      <c r="RW61" s="76">
        <f t="shared" si="2387"/>
        <v>0.75833333333333341</v>
      </c>
      <c r="RX61" s="76">
        <f t="shared" si="2388"/>
        <v>1.3</v>
      </c>
      <c r="RY61" s="76">
        <f t="shared" si="343"/>
        <v>0.83333333333333326</v>
      </c>
      <c r="RZ61" s="76">
        <f t="shared" si="344"/>
        <v>12303.2</v>
      </c>
      <c r="SA61" s="87">
        <f>'СДП (план)'!CJ60</f>
        <v>0</v>
      </c>
      <c r="SB61" s="76">
        <f>'СДП (план)'!CK60</f>
        <v>0</v>
      </c>
      <c r="SC61" s="76">
        <f t="shared" si="345"/>
        <v>0</v>
      </c>
      <c r="SD61" s="76">
        <f t="shared" si="346"/>
        <v>0</v>
      </c>
      <c r="SE61" s="76">
        <f>VLOOKUP($C61,факт!$D$7:$JQ$124,95,0)</f>
        <v>0</v>
      </c>
      <c r="SF61" s="76">
        <f>VLOOKUP($C61,факт!$D$7:$JQ$124,96,0)</f>
        <v>0</v>
      </c>
      <c r="SG61" s="76">
        <f>VLOOKUP($C61,факт!$D$7:$JQ$124,97,0)</f>
        <v>0</v>
      </c>
      <c r="SH61" s="76">
        <f>VLOOKUP($C61,факт!$D$7:$JQ$124,98,0)</f>
        <v>0</v>
      </c>
      <c r="SI61" s="76">
        <f t="shared" si="2389"/>
        <v>0</v>
      </c>
      <c r="SJ61" s="76">
        <f t="shared" si="2390"/>
        <v>0</v>
      </c>
      <c r="SK61" s="76">
        <f t="shared" si="2391"/>
        <v>0</v>
      </c>
      <c r="SL61" s="76">
        <f t="shared" si="348"/>
        <v>0</v>
      </c>
      <c r="SM61" s="76">
        <f t="shared" si="349"/>
        <v>0</v>
      </c>
      <c r="SN61" s="87">
        <f>'СДП (план)'!CL60</f>
        <v>1</v>
      </c>
      <c r="SO61" s="76">
        <f>'СДП (план)'!CM60</f>
        <v>14763.84</v>
      </c>
      <c r="SP61" s="76">
        <f t="shared" si="350"/>
        <v>0.16666666666666666</v>
      </c>
      <c r="SQ61" s="76">
        <f t="shared" si="351"/>
        <v>2460.64</v>
      </c>
      <c r="SR61" s="76">
        <f>VLOOKUP($C61,факт!$D$7:$JQ$124,107,0)</f>
        <v>5</v>
      </c>
      <c r="SS61" s="76">
        <f>VLOOKUP($C61,факт!$D$7:$JQ$124,108,0)</f>
        <v>73819.199999999997</v>
      </c>
      <c r="ST61" s="76">
        <f>VLOOKUP($C61,факт!$D$7:$JQ$124,109,0)</f>
        <v>0</v>
      </c>
      <c r="SU61" s="76">
        <f>VLOOKUP($C61,факт!$D$7:$JQ$124,110,0)</f>
        <v>0</v>
      </c>
      <c r="SV61" s="76">
        <f t="shared" si="2392"/>
        <v>0.65</v>
      </c>
      <c r="SW61" s="76">
        <f t="shared" si="2393"/>
        <v>0.10833333333333334</v>
      </c>
      <c r="SX61" s="76">
        <f t="shared" si="2394"/>
        <v>3.25</v>
      </c>
      <c r="SY61" s="76">
        <f t="shared" si="354"/>
        <v>4.833333333333333</v>
      </c>
      <c r="SZ61" s="76">
        <f t="shared" si="355"/>
        <v>71358.559999999998</v>
      </c>
      <c r="TA61" s="87">
        <f>'СДП (план)'!CN60</f>
        <v>0</v>
      </c>
      <c r="TB61" s="76">
        <f>'СДП (план)'!CO60</f>
        <v>0</v>
      </c>
      <c r="TC61" s="76">
        <f t="shared" si="356"/>
        <v>0</v>
      </c>
      <c r="TD61" s="76">
        <f t="shared" si="357"/>
        <v>0</v>
      </c>
      <c r="TE61" s="76">
        <f>VLOOKUP($C61,факт!$D$7:$JQ$124,51,0)</f>
        <v>0</v>
      </c>
      <c r="TF61" s="76">
        <f>VLOOKUP($C61,факт!$D$7:$JQ$124,52,0)</f>
        <v>0</v>
      </c>
      <c r="TG61" s="76">
        <f>VLOOKUP($C61,факт!$D$7:$JQ$124,53,0)</f>
        <v>0</v>
      </c>
      <c r="TH61" s="76">
        <f>VLOOKUP($C61,факт!$D$7:$JQ$124,54,0)</f>
        <v>0</v>
      </c>
      <c r="TI61" s="76">
        <f t="shared" si="2395"/>
        <v>0</v>
      </c>
      <c r="TJ61" s="76">
        <f t="shared" si="2396"/>
        <v>0</v>
      </c>
      <c r="TK61" s="76">
        <f t="shared" si="2397"/>
        <v>0</v>
      </c>
      <c r="TL61" s="76">
        <f t="shared" si="360"/>
        <v>0</v>
      </c>
      <c r="TM61" s="76">
        <f t="shared" si="361"/>
        <v>0</v>
      </c>
      <c r="TN61" s="87">
        <f>'СДП (план)'!CP60</f>
        <v>58</v>
      </c>
      <c r="TO61" s="76">
        <f>'СДП (план)'!CQ60</f>
        <v>1136639.92</v>
      </c>
      <c r="TP61" s="76">
        <f t="shared" si="362"/>
        <v>9.6666666666666661</v>
      </c>
      <c r="TQ61" s="76">
        <f t="shared" si="363"/>
        <v>189439.98666666666</v>
      </c>
      <c r="TR61" s="76">
        <f>VLOOKUP($C61,факт!$D$7:$JQ$124,47,0)</f>
        <v>0</v>
      </c>
      <c r="TS61" s="76">
        <f>VLOOKUP($C61,факт!$D$7:$JQ$124,48,0)</f>
        <v>0</v>
      </c>
      <c r="TT61" s="76">
        <f>VLOOKUP($C61,факт!$D$7:$JQ$124,49,0)</f>
        <v>0</v>
      </c>
      <c r="TU61" s="76">
        <f>VLOOKUP($C61,факт!$D$7:$JQ$124,50,0)</f>
        <v>0</v>
      </c>
      <c r="TV61" s="76">
        <f t="shared" si="2398"/>
        <v>37.700000000000003</v>
      </c>
      <c r="TW61" s="76">
        <f t="shared" si="2399"/>
        <v>6.2833333333333332</v>
      </c>
      <c r="TX61" s="76">
        <f t="shared" si="2400"/>
        <v>0</v>
      </c>
      <c r="TY61" s="76">
        <f t="shared" si="366"/>
        <v>-9.6666666666666661</v>
      </c>
      <c r="TZ61" s="76">
        <f t="shared" si="367"/>
        <v>-189439.98666666666</v>
      </c>
      <c r="UA61" s="17">
        <f>'СДП (план)'!CR60</f>
        <v>0</v>
      </c>
      <c r="UB61" s="4">
        <f>'СДП (план)'!CS60</f>
        <v>0</v>
      </c>
      <c r="UC61" s="76">
        <f t="shared" si="368"/>
        <v>0</v>
      </c>
      <c r="UD61" s="76">
        <f t="shared" si="369"/>
        <v>0</v>
      </c>
      <c r="UE61" s="76">
        <f>VLOOKUP($C61,факт!$D$7:$JQ$124,75,0)</f>
        <v>0</v>
      </c>
      <c r="UF61" s="76">
        <f>VLOOKUP($C61,факт!$D$7:$JQ$124,76,0)</f>
        <v>0</v>
      </c>
      <c r="UG61" s="76">
        <f>VLOOKUP($C61,факт!$D$7:$JQ$124,77,0)</f>
        <v>0</v>
      </c>
      <c r="UH61" s="76">
        <f>VLOOKUP($C61,факт!$D$7:$JQ$124,78,0)</f>
        <v>0</v>
      </c>
      <c r="UI61" s="76">
        <f t="shared" si="2401"/>
        <v>0</v>
      </c>
      <c r="UJ61" s="76">
        <f t="shared" si="2402"/>
        <v>0</v>
      </c>
      <c r="UK61" s="76">
        <f t="shared" si="2403"/>
        <v>0</v>
      </c>
      <c r="UL61" s="76">
        <f t="shared" si="371"/>
        <v>0</v>
      </c>
      <c r="UM61" s="76">
        <f t="shared" si="372"/>
        <v>0</v>
      </c>
      <c r="UN61" s="4">
        <f>'СДП (план)'!CT60</f>
        <v>0</v>
      </c>
      <c r="UO61" s="4">
        <f>'СДП (план)'!CU60</f>
        <v>0</v>
      </c>
      <c r="UP61" s="76">
        <f t="shared" si="373"/>
        <v>0</v>
      </c>
      <c r="UQ61" s="76">
        <f t="shared" si="374"/>
        <v>0</v>
      </c>
      <c r="UR61" s="76">
        <f>VLOOKUP($C61,факт!$D$7:$JQ$124,271,0)</f>
        <v>0</v>
      </c>
      <c r="US61" s="76">
        <f>VLOOKUP($C61,факт!$D$7:$JQ$124,272,0)</f>
        <v>0</v>
      </c>
      <c r="UT61" s="79"/>
      <c r="UU61" s="79"/>
      <c r="UV61" s="76">
        <f t="shared" si="2404"/>
        <v>0</v>
      </c>
      <c r="UW61" s="76">
        <f t="shared" si="2405"/>
        <v>0</v>
      </c>
      <c r="UX61" s="76">
        <f t="shared" si="2406"/>
        <v>0</v>
      </c>
      <c r="UY61" s="76">
        <f t="shared" si="376"/>
        <v>0</v>
      </c>
      <c r="UZ61" s="76">
        <f t="shared" si="377"/>
        <v>0</v>
      </c>
      <c r="VA61" s="76">
        <f>'СДП (план)'!CV60</f>
        <v>0</v>
      </c>
      <c r="VB61" s="76">
        <f>'СДП (план)'!CW60</f>
        <v>0</v>
      </c>
      <c r="VC61" s="76">
        <f t="shared" si="378"/>
        <v>0</v>
      </c>
      <c r="VD61" s="76">
        <f t="shared" si="379"/>
        <v>0</v>
      </c>
      <c r="VE61" s="76"/>
      <c r="VF61" s="76"/>
      <c r="VG61" s="76"/>
      <c r="VH61" s="76"/>
      <c r="VI61" s="76">
        <f t="shared" si="2407"/>
        <v>0</v>
      </c>
      <c r="VJ61" s="76">
        <f t="shared" si="2408"/>
        <v>0</v>
      </c>
      <c r="VK61" s="76">
        <f t="shared" si="2409"/>
        <v>0</v>
      </c>
      <c r="VL61" s="76">
        <f t="shared" si="381"/>
        <v>0</v>
      </c>
      <c r="VM61" s="76">
        <f t="shared" si="382"/>
        <v>0</v>
      </c>
      <c r="VN61" s="82">
        <f t="shared" si="2410"/>
        <v>362</v>
      </c>
      <c r="VO61" s="82">
        <f t="shared" si="2411"/>
        <v>5371401.3599999994</v>
      </c>
      <c r="VP61" s="82">
        <f t="shared" si="2412"/>
        <v>60.333333333333343</v>
      </c>
      <c r="VQ61" s="82">
        <f t="shared" si="2413"/>
        <v>895233.56</v>
      </c>
      <c r="VR61" s="82">
        <f t="shared" si="2414"/>
        <v>67</v>
      </c>
      <c r="VS61" s="82">
        <f t="shared" si="2415"/>
        <v>949807.04000000015</v>
      </c>
      <c r="VT61" s="82">
        <f t="shared" si="2416"/>
        <v>0</v>
      </c>
      <c r="VU61" s="82">
        <f t="shared" si="2417"/>
        <v>0</v>
      </c>
      <c r="VV61" s="82">
        <f t="shared" si="2418"/>
        <v>235.3</v>
      </c>
      <c r="VW61" s="82">
        <f t="shared" si="2419"/>
        <v>39.216666666666661</v>
      </c>
      <c r="VX61" s="82">
        <f t="shared" si="2420"/>
        <v>43.55</v>
      </c>
      <c r="VY61" s="82">
        <f t="shared" si="2421"/>
        <v>6.6666666666666643</v>
      </c>
      <c r="VZ61" s="156">
        <f t="shared" si="2422"/>
        <v>54573.480000000098</v>
      </c>
      <c r="WA61" s="63">
        <f>VLOOKUP($C61,факт!$D$7:$JU$124,273,0)</f>
        <v>67</v>
      </c>
      <c r="WB61" s="235">
        <f>VLOOKUP($C61,факт!$D$7:$JU$124,274,0)</f>
        <v>949807.04</v>
      </c>
      <c r="WC61" s="235">
        <f>VLOOKUP($C61,факт!$D$7:$JU$124,275,0)</f>
        <v>0</v>
      </c>
      <c r="WD61" s="235">
        <f>VLOOKUP($C61,факт!$D$7:$JU$124,276,0)</f>
        <v>0</v>
      </c>
      <c r="WE61" s="236">
        <f t="shared" si="538"/>
        <v>0</v>
      </c>
      <c r="WF61" s="236">
        <f t="shared" si="539"/>
        <v>0</v>
      </c>
      <c r="WG61" s="467"/>
      <c r="WH61" s="467" t="e">
        <f t="shared" si="1115"/>
        <v>#DIV/0!</v>
      </c>
    </row>
    <row r="62" spans="1:606" s="63" customFormat="1" ht="15" x14ac:dyDescent="0.25">
      <c r="A62" s="181">
        <v>13</v>
      </c>
      <c r="B62" s="181"/>
      <c r="C62" s="316"/>
      <c r="D62" s="162" t="s">
        <v>29</v>
      </c>
      <c r="E62" s="2">
        <v>13520</v>
      </c>
      <c r="F62" s="27">
        <v>0.8</v>
      </c>
      <c r="G62" s="27"/>
      <c r="H62" s="25">
        <v>1</v>
      </c>
      <c r="I62" s="143"/>
      <c r="J62" s="247">
        <v>1.4</v>
      </c>
      <c r="K62" s="247">
        <v>1.68</v>
      </c>
      <c r="L62" s="247">
        <v>2.23</v>
      </c>
      <c r="M62" s="247">
        <v>2.57</v>
      </c>
      <c r="N62" s="200">
        <f>'СДП (план)'!N61</f>
        <v>80</v>
      </c>
      <c r="O62" s="200">
        <f>'СДП (план)'!O61</f>
        <v>1247733.76</v>
      </c>
      <c r="P62" s="76">
        <f t="shared" si="136"/>
        <v>13.333333333333334</v>
      </c>
      <c r="Q62" s="76">
        <f t="shared" si="137"/>
        <v>207955.62666666668</v>
      </c>
      <c r="R62" s="200">
        <f t="shared" ref="R62:X62" si="2423">SUM(R63:R65)</f>
        <v>12</v>
      </c>
      <c r="S62" s="200">
        <f t="shared" si="2423"/>
        <v>187160.04000000004</v>
      </c>
      <c r="T62" s="200">
        <f t="shared" si="2423"/>
        <v>0</v>
      </c>
      <c r="U62" s="200">
        <f t="shared" si="2423"/>
        <v>0</v>
      </c>
      <c r="V62" s="200">
        <f t="shared" si="2423"/>
        <v>64</v>
      </c>
      <c r="W62" s="200">
        <f t="shared" si="2423"/>
        <v>10.666666666666668</v>
      </c>
      <c r="X62" s="200">
        <f t="shared" si="2423"/>
        <v>9.6000000000000014</v>
      </c>
      <c r="Y62" s="76">
        <f t="shared" si="139"/>
        <v>-1.3333333333333339</v>
      </c>
      <c r="Z62" s="76">
        <f t="shared" si="140"/>
        <v>-20795.586666666641</v>
      </c>
      <c r="AA62" s="218">
        <f>'СДП (план)'!P61</f>
        <v>0</v>
      </c>
      <c r="AB62" s="218">
        <f>'СДП (план)'!Q61</f>
        <v>0</v>
      </c>
      <c r="AC62" s="76">
        <f t="shared" si="141"/>
        <v>0</v>
      </c>
      <c r="AD62" s="76">
        <f t="shared" si="142"/>
        <v>0</v>
      </c>
      <c r="AE62" s="200">
        <f t="shared" ref="AE62:AK62" si="2424">SUM(AE63:AE65)</f>
        <v>0</v>
      </c>
      <c r="AF62" s="200">
        <f t="shared" si="2424"/>
        <v>0</v>
      </c>
      <c r="AG62" s="200">
        <f t="shared" si="2424"/>
        <v>0</v>
      </c>
      <c r="AH62" s="200">
        <f t="shared" si="2424"/>
        <v>0</v>
      </c>
      <c r="AI62" s="200">
        <f t="shared" si="2424"/>
        <v>0</v>
      </c>
      <c r="AJ62" s="200">
        <f t="shared" si="2424"/>
        <v>0</v>
      </c>
      <c r="AK62" s="200">
        <f t="shared" si="2424"/>
        <v>0</v>
      </c>
      <c r="AL62" s="76">
        <f t="shared" si="145"/>
        <v>0</v>
      </c>
      <c r="AM62" s="76">
        <f t="shared" si="146"/>
        <v>0</v>
      </c>
      <c r="AN62" s="200">
        <f>'СДП (план)'!R61</f>
        <v>0</v>
      </c>
      <c r="AO62" s="200">
        <f>'СДП (план)'!S61</f>
        <v>0</v>
      </c>
      <c r="AP62" s="76">
        <f t="shared" si="147"/>
        <v>0</v>
      </c>
      <c r="AQ62" s="76">
        <f t="shared" si="148"/>
        <v>0</v>
      </c>
      <c r="AR62" s="200">
        <f t="shared" ref="AR62:AX62" si="2425">SUM(AR63:AR65)</f>
        <v>0</v>
      </c>
      <c r="AS62" s="200">
        <f t="shared" si="2425"/>
        <v>0</v>
      </c>
      <c r="AT62" s="200">
        <f t="shared" si="2425"/>
        <v>0</v>
      </c>
      <c r="AU62" s="200">
        <f t="shared" si="2425"/>
        <v>0</v>
      </c>
      <c r="AV62" s="200">
        <f t="shared" si="2425"/>
        <v>0</v>
      </c>
      <c r="AW62" s="200">
        <f t="shared" si="2425"/>
        <v>0</v>
      </c>
      <c r="AX62" s="200">
        <f t="shared" si="2425"/>
        <v>0</v>
      </c>
      <c r="AY62" s="76">
        <f t="shared" si="151"/>
        <v>0</v>
      </c>
      <c r="AZ62" s="76">
        <f t="shared" si="152"/>
        <v>0</v>
      </c>
      <c r="BA62" s="249">
        <f>'СДП (план)'!T61</f>
        <v>0</v>
      </c>
      <c r="BB62" s="119">
        <f>'СДП (план)'!U61</f>
        <v>0</v>
      </c>
      <c r="BC62" s="76">
        <f t="shared" si="153"/>
        <v>0</v>
      </c>
      <c r="BD62" s="76">
        <f t="shared" si="154"/>
        <v>0</v>
      </c>
      <c r="BE62" s="200">
        <f t="shared" ref="BE62:BK62" si="2426">SUM(BE63:BE65)</f>
        <v>0</v>
      </c>
      <c r="BF62" s="200">
        <f t="shared" si="2426"/>
        <v>0</v>
      </c>
      <c r="BG62" s="200">
        <f t="shared" si="2426"/>
        <v>0</v>
      </c>
      <c r="BH62" s="200">
        <f t="shared" si="2426"/>
        <v>0</v>
      </c>
      <c r="BI62" s="200">
        <f t="shared" si="2426"/>
        <v>0</v>
      </c>
      <c r="BJ62" s="200">
        <f t="shared" si="2426"/>
        <v>0</v>
      </c>
      <c r="BK62" s="200">
        <f t="shared" si="2426"/>
        <v>0</v>
      </c>
      <c r="BL62" s="76">
        <f t="shared" si="157"/>
        <v>0</v>
      </c>
      <c r="BM62" s="76">
        <f t="shared" si="158"/>
        <v>0</v>
      </c>
      <c r="BN62" s="200">
        <f>'СДП (план)'!V61</f>
        <v>0</v>
      </c>
      <c r="BO62" s="200">
        <f>'СДП (план)'!W61</f>
        <v>0</v>
      </c>
      <c r="BP62" s="76">
        <f t="shared" si="159"/>
        <v>0</v>
      </c>
      <c r="BQ62" s="76">
        <f t="shared" si="160"/>
        <v>0</v>
      </c>
      <c r="BR62" s="200">
        <f t="shared" ref="BR62:BX62" si="2427">SUM(BR63:BR65)</f>
        <v>0</v>
      </c>
      <c r="BS62" s="200">
        <f t="shared" si="2427"/>
        <v>0</v>
      </c>
      <c r="BT62" s="200">
        <f t="shared" si="2427"/>
        <v>0</v>
      </c>
      <c r="BU62" s="200">
        <f t="shared" si="2427"/>
        <v>0</v>
      </c>
      <c r="BV62" s="200">
        <f t="shared" si="2427"/>
        <v>0</v>
      </c>
      <c r="BW62" s="200">
        <f t="shared" si="2427"/>
        <v>0</v>
      </c>
      <c r="BX62" s="200">
        <f t="shared" si="2427"/>
        <v>0</v>
      </c>
      <c r="BY62" s="76">
        <f t="shared" si="399"/>
        <v>0</v>
      </c>
      <c r="BZ62" s="76">
        <f t="shared" si="400"/>
        <v>0</v>
      </c>
      <c r="CA62" s="91">
        <f>'СДП (план)'!X61</f>
        <v>0</v>
      </c>
      <c r="CB62" s="91">
        <f>'СДП (план)'!Y61</f>
        <v>0</v>
      </c>
      <c r="CC62" s="76">
        <f t="shared" si="164"/>
        <v>0</v>
      </c>
      <c r="CD62" s="76">
        <f t="shared" si="165"/>
        <v>0</v>
      </c>
      <c r="CE62" s="91">
        <f t="shared" ref="CE62:CK62" si="2428">SUM(CE63:CE65)</f>
        <v>0</v>
      </c>
      <c r="CF62" s="91">
        <f t="shared" si="2428"/>
        <v>0</v>
      </c>
      <c r="CG62" s="91">
        <f t="shared" si="2428"/>
        <v>0</v>
      </c>
      <c r="CH62" s="91">
        <f t="shared" si="2428"/>
        <v>0</v>
      </c>
      <c r="CI62" s="200">
        <f t="shared" si="2428"/>
        <v>0</v>
      </c>
      <c r="CJ62" s="200">
        <f t="shared" si="2428"/>
        <v>0</v>
      </c>
      <c r="CK62" s="200">
        <f t="shared" si="2428"/>
        <v>0</v>
      </c>
      <c r="CL62" s="76">
        <f t="shared" si="168"/>
        <v>0</v>
      </c>
      <c r="CM62" s="76">
        <f t="shared" si="169"/>
        <v>0</v>
      </c>
      <c r="CN62" s="91">
        <f>'СДП (план)'!Z61</f>
        <v>0</v>
      </c>
      <c r="CO62" s="91">
        <f>'СДП (план)'!AA61</f>
        <v>0</v>
      </c>
      <c r="CP62" s="76">
        <f t="shared" si="170"/>
        <v>0</v>
      </c>
      <c r="CQ62" s="76">
        <f t="shared" si="171"/>
        <v>0</v>
      </c>
      <c r="CR62" s="91">
        <f t="shared" ref="CR62:CX62" si="2429">SUM(CR63:CR65)</f>
        <v>0</v>
      </c>
      <c r="CS62" s="91">
        <f t="shared" si="2429"/>
        <v>0</v>
      </c>
      <c r="CT62" s="91">
        <f t="shared" si="2429"/>
        <v>0</v>
      </c>
      <c r="CU62" s="91">
        <f t="shared" si="2429"/>
        <v>0</v>
      </c>
      <c r="CV62" s="200">
        <f t="shared" si="2429"/>
        <v>0</v>
      </c>
      <c r="CW62" s="200">
        <f t="shared" si="2429"/>
        <v>0</v>
      </c>
      <c r="CX62" s="200">
        <f t="shared" si="2429"/>
        <v>0</v>
      </c>
      <c r="CY62" s="76">
        <f t="shared" si="174"/>
        <v>0</v>
      </c>
      <c r="CZ62" s="76">
        <f t="shared" si="175"/>
        <v>0</v>
      </c>
      <c r="DA62" s="30">
        <f>'СДП (план)'!AB61</f>
        <v>20</v>
      </c>
      <c r="DB62" s="30">
        <f>'СДП (план)'!AC61</f>
        <v>311933.44</v>
      </c>
      <c r="DC62" s="76">
        <f t="shared" si="176"/>
        <v>3.3333333333333335</v>
      </c>
      <c r="DD62" s="76">
        <f t="shared" si="177"/>
        <v>51988.906666666669</v>
      </c>
      <c r="DE62" s="91">
        <f t="shared" ref="DE62:DK62" si="2430">SUM(DE63:DE65)</f>
        <v>2</v>
      </c>
      <c r="DF62" s="91">
        <f t="shared" si="2430"/>
        <v>31193.34</v>
      </c>
      <c r="DG62" s="91">
        <f t="shared" si="2430"/>
        <v>0</v>
      </c>
      <c r="DH62" s="91">
        <f t="shared" si="2430"/>
        <v>0</v>
      </c>
      <c r="DI62" s="200">
        <f t="shared" si="2430"/>
        <v>16</v>
      </c>
      <c r="DJ62" s="200">
        <f t="shared" si="2430"/>
        <v>2.666666666666667</v>
      </c>
      <c r="DK62" s="200">
        <f t="shared" si="2430"/>
        <v>1.6</v>
      </c>
      <c r="DL62" s="76">
        <f t="shared" si="180"/>
        <v>-1.3333333333333335</v>
      </c>
      <c r="DM62" s="76">
        <f t="shared" si="181"/>
        <v>-20795.566666666669</v>
      </c>
      <c r="DN62" s="91">
        <f>'СДП (план)'!AD61</f>
        <v>0</v>
      </c>
      <c r="DO62" s="91">
        <f>'СДП (план)'!AE61</f>
        <v>0</v>
      </c>
      <c r="DP62" s="76">
        <f t="shared" si="182"/>
        <v>0</v>
      </c>
      <c r="DQ62" s="76">
        <f t="shared" si="183"/>
        <v>0</v>
      </c>
      <c r="DR62" s="91">
        <f t="shared" ref="DR62:DX62" si="2431">SUM(DR63:DR65)</f>
        <v>0</v>
      </c>
      <c r="DS62" s="91">
        <f t="shared" si="2431"/>
        <v>0</v>
      </c>
      <c r="DT62" s="91">
        <f t="shared" si="2431"/>
        <v>0</v>
      </c>
      <c r="DU62" s="91">
        <f t="shared" si="2431"/>
        <v>0</v>
      </c>
      <c r="DV62" s="200">
        <f t="shared" si="2431"/>
        <v>0</v>
      </c>
      <c r="DW62" s="200">
        <f t="shared" si="2431"/>
        <v>0</v>
      </c>
      <c r="DX62" s="200">
        <f t="shared" si="2431"/>
        <v>0</v>
      </c>
      <c r="DY62" s="76">
        <f t="shared" si="186"/>
        <v>0</v>
      </c>
      <c r="DZ62" s="76">
        <f t="shared" si="187"/>
        <v>0</v>
      </c>
      <c r="EA62" s="30">
        <f>'СДП (план)'!AF61</f>
        <v>37</v>
      </c>
      <c r="EB62" s="30">
        <f>'СДП (план)'!AG61</f>
        <v>577076.86399999994</v>
      </c>
      <c r="EC62" s="76">
        <f t="shared" si="188"/>
        <v>6.166666666666667</v>
      </c>
      <c r="ED62" s="76">
        <f t="shared" si="189"/>
        <v>96179.477333333329</v>
      </c>
      <c r="EE62" s="91">
        <f t="shared" ref="EE62:EK62" si="2432">SUM(EE63:EE65)</f>
        <v>5</v>
      </c>
      <c r="EF62" s="91">
        <f t="shared" si="2432"/>
        <v>77983.350000000006</v>
      </c>
      <c r="EG62" s="91">
        <f t="shared" si="2432"/>
        <v>0</v>
      </c>
      <c r="EH62" s="91">
        <f t="shared" si="2432"/>
        <v>0</v>
      </c>
      <c r="EI62" s="200">
        <f t="shared" si="2432"/>
        <v>29.6</v>
      </c>
      <c r="EJ62" s="200">
        <f t="shared" si="2432"/>
        <v>4.9333333333333336</v>
      </c>
      <c r="EK62" s="200">
        <f t="shared" si="2432"/>
        <v>4</v>
      </c>
      <c r="EL62" s="76">
        <f t="shared" si="191"/>
        <v>-1.166666666666667</v>
      </c>
      <c r="EM62" s="76">
        <f t="shared" si="192"/>
        <v>-18196.127333333323</v>
      </c>
      <c r="EN62" s="30">
        <f>'СДП (план)'!AH61</f>
        <v>0</v>
      </c>
      <c r="EO62" s="30">
        <f>'СДП (план)'!AI61</f>
        <v>0</v>
      </c>
      <c r="EP62" s="76">
        <f t="shared" si="193"/>
        <v>0</v>
      </c>
      <c r="EQ62" s="76">
        <f t="shared" si="194"/>
        <v>0</v>
      </c>
      <c r="ER62" s="91">
        <f t="shared" ref="ER62:EX62" si="2433">SUM(ER63:ER65)</f>
        <v>0</v>
      </c>
      <c r="ES62" s="91">
        <f t="shared" si="2433"/>
        <v>0</v>
      </c>
      <c r="ET62" s="91">
        <f t="shared" si="2433"/>
        <v>0</v>
      </c>
      <c r="EU62" s="91">
        <f t="shared" si="2433"/>
        <v>0</v>
      </c>
      <c r="EV62" s="200">
        <f t="shared" si="2433"/>
        <v>0</v>
      </c>
      <c r="EW62" s="200">
        <f t="shared" si="2433"/>
        <v>0</v>
      </c>
      <c r="EX62" s="200">
        <f t="shared" si="2433"/>
        <v>0</v>
      </c>
      <c r="EY62" s="76">
        <f t="shared" si="197"/>
        <v>0</v>
      </c>
      <c r="EZ62" s="76">
        <f t="shared" si="198"/>
        <v>0</v>
      </c>
      <c r="FA62" s="91">
        <f>'СДП (план)'!AJ61</f>
        <v>150</v>
      </c>
      <c r="FB62" s="91">
        <f>'СДП (план)'!AK61</f>
        <v>2807400.96</v>
      </c>
      <c r="FC62" s="76">
        <f t="shared" si="199"/>
        <v>25</v>
      </c>
      <c r="FD62" s="76">
        <f t="shared" si="200"/>
        <v>467900.15999999997</v>
      </c>
      <c r="FE62" s="91">
        <f t="shared" ref="FE62:FK62" si="2434">SUM(FE63:FE65)</f>
        <v>33</v>
      </c>
      <c r="FF62" s="91">
        <f t="shared" si="2434"/>
        <v>617628.33000000019</v>
      </c>
      <c r="FG62" s="91">
        <f t="shared" si="2434"/>
        <v>0</v>
      </c>
      <c r="FH62" s="91">
        <f t="shared" si="2434"/>
        <v>0</v>
      </c>
      <c r="FI62" s="200">
        <f t="shared" si="2434"/>
        <v>120</v>
      </c>
      <c r="FJ62" s="200">
        <f t="shared" si="2434"/>
        <v>20</v>
      </c>
      <c r="FK62" s="200">
        <f t="shared" si="2434"/>
        <v>26.400000000000002</v>
      </c>
      <c r="FL62" s="76">
        <f t="shared" si="202"/>
        <v>8</v>
      </c>
      <c r="FM62" s="76">
        <f t="shared" si="203"/>
        <v>149728.17000000022</v>
      </c>
      <c r="FN62" s="396">
        <f>'СДП (план)'!AL61</f>
        <v>0</v>
      </c>
      <c r="FO62" s="396">
        <f>'СДП (план)'!AM61</f>
        <v>0</v>
      </c>
      <c r="FP62" s="76">
        <f t="shared" si="204"/>
        <v>0</v>
      </c>
      <c r="FQ62" s="76">
        <f t="shared" si="205"/>
        <v>0</v>
      </c>
      <c r="FR62" s="91">
        <f t="shared" ref="FR62:FX62" si="2435">SUM(FR63:FR65)</f>
        <v>0</v>
      </c>
      <c r="FS62" s="91">
        <f t="shared" si="2435"/>
        <v>0</v>
      </c>
      <c r="FT62" s="91">
        <f t="shared" si="2435"/>
        <v>0</v>
      </c>
      <c r="FU62" s="91">
        <f t="shared" si="2435"/>
        <v>0</v>
      </c>
      <c r="FV62" s="200">
        <f t="shared" si="2435"/>
        <v>0</v>
      </c>
      <c r="FW62" s="200">
        <f t="shared" si="2435"/>
        <v>0</v>
      </c>
      <c r="FX62" s="200">
        <f t="shared" si="2435"/>
        <v>0</v>
      </c>
      <c r="FY62" s="76">
        <f t="shared" si="208"/>
        <v>0</v>
      </c>
      <c r="FZ62" s="76">
        <f t="shared" si="209"/>
        <v>0</v>
      </c>
      <c r="GA62" s="91">
        <f>'СДП (план)'!AN61</f>
        <v>85</v>
      </c>
      <c r="GB62" s="91">
        <f>'СДП (план)'!AO61</f>
        <v>1325717.1199999999</v>
      </c>
      <c r="GC62" s="76">
        <f t="shared" si="210"/>
        <v>14.166666666666666</v>
      </c>
      <c r="GD62" s="76">
        <f t="shared" si="211"/>
        <v>220952.8533333333</v>
      </c>
      <c r="GE62" s="91">
        <f t="shared" ref="GE62:GK62" si="2436">SUM(GE63:GE65)</f>
        <v>14</v>
      </c>
      <c r="GF62" s="91">
        <f t="shared" si="2436"/>
        <v>194958.39000000004</v>
      </c>
      <c r="GG62" s="91">
        <f t="shared" si="2436"/>
        <v>0</v>
      </c>
      <c r="GH62" s="91">
        <f t="shared" si="2436"/>
        <v>0</v>
      </c>
      <c r="GI62" s="200">
        <f t="shared" si="2436"/>
        <v>68</v>
      </c>
      <c r="GJ62" s="200">
        <f t="shared" si="2436"/>
        <v>11.333333333333334</v>
      </c>
      <c r="GK62" s="200">
        <f t="shared" si="2436"/>
        <v>11.200000000000001</v>
      </c>
      <c r="GL62" s="76">
        <f t="shared" si="213"/>
        <v>-0.16666666666666607</v>
      </c>
      <c r="GM62" s="76">
        <f t="shared" si="214"/>
        <v>-25994.46333333326</v>
      </c>
      <c r="GN62" s="91">
        <f>'СДП (план)'!AP61</f>
        <v>0</v>
      </c>
      <c r="GO62" s="91">
        <f>'СДП (план)'!AQ61</f>
        <v>0</v>
      </c>
      <c r="GP62" s="76">
        <f t="shared" si="215"/>
        <v>0</v>
      </c>
      <c r="GQ62" s="76">
        <f t="shared" si="216"/>
        <v>0</v>
      </c>
      <c r="GR62" s="91">
        <f t="shared" ref="GR62:GX62" si="2437">SUM(GR63:GR65)</f>
        <v>0</v>
      </c>
      <c r="GS62" s="91">
        <f t="shared" si="2437"/>
        <v>0</v>
      </c>
      <c r="GT62" s="91">
        <f t="shared" si="2437"/>
        <v>0</v>
      </c>
      <c r="GU62" s="91">
        <f t="shared" si="2437"/>
        <v>0</v>
      </c>
      <c r="GV62" s="200">
        <f t="shared" si="2437"/>
        <v>0</v>
      </c>
      <c r="GW62" s="200">
        <f t="shared" si="2437"/>
        <v>0</v>
      </c>
      <c r="GX62" s="200">
        <f t="shared" si="2437"/>
        <v>0</v>
      </c>
      <c r="GY62" s="76">
        <f t="shared" si="218"/>
        <v>0</v>
      </c>
      <c r="GZ62" s="76">
        <f t="shared" si="219"/>
        <v>0</v>
      </c>
      <c r="HA62" s="91">
        <f>'СДП (план)'!AR61</f>
        <v>0</v>
      </c>
      <c r="HB62" s="91">
        <f>'СДП (план)'!AS61</f>
        <v>0</v>
      </c>
      <c r="HC62" s="76">
        <f t="shared" si="220"/>
        <v>0</v>
      </c>
      <c r="HD62" s="76">
        <f t="shared" si="221"/>
        <v>0</v>
      </c>
      <c r="HE62" s="91">
        <f t="shared" ref="HE62:HK62" si="2438">SUM(HE63:HE65)</f>
        <v>0</v>
      </c>
      <c r="HF62" s="91">
        <f t="shared" si="2438"/>
        <v>0</v>
      </c>
      <c r="HG62" s="91">
        <f t="shared" si="2438"/>
        <v>0</v>
      </c>
      <c r="HH62" s="91">
        <f t="shared" si="2438"/>
        <v>0</v>
      </c>
      <c r="HI62" s="200">
        <f t="shared" si="2438"/>
        <v>0</v>
      </c>
      <c r="HJ62" s="200">
        <f t="shared" si="2438"/>
        <v>0</v>
      </c>
      <c r="HK62" s="200">
        <f t="shared" si="2438"/>
        <v>0</v>
      </c>
      <c r="HL62" s="76">
        <f t="shared" si="224"/>
        <v>0</v>
      </c>
      <c r="HM62" s="76">
        <f t="shared" si="225"/>
        <v>0</v>
      </c>
      <c r="HN62" s="30">
        <f>'СДП (план)'!AT61</f>
        <v>0</v>
      </c>
      <c r="HO62" s="30">
        <f>'СДП (план)'!AU61</f>
        <v>0</v>
      </c>
      <c r="HP62" s="76">
        <f t="shared" si="226"/>
        <v>0</v>
      </c>
      <c r="HQ62" s="76">
        <f t="shared" si="227"/>
        <v>0</v>
      </c>
      <c r="HR62" s="91">
        <f t="shared" ref="HR62:HX62" si="2439">SUM(HR63:HR65)</f>
        <v>0</v>
      </c>
      <c r="HS62" s="91">
        <f t="shared" si="2439"/>
        <v>0</v>
      </c>
      <c r="HT62" s="91">
        <f t="shared" si="2439"/>
        <v>0</v>
      </c>
      <c r="HU62" s="91">
        <f t="shared" si="2439"/>
        <v>0</v>
      </c>
      <c r="HV62" s="200">
        <f t="shared" si="2439"/>
        <v>0</v>
      </c>
      <c r="HW62" s="200">
        <f t="shared" si="2439"/>
        <v>0</v>
      </c>
      <c r="HX62" s="200">
        <f t="shared" si="2439"/>
        <v>0</v>
      </c>
      <c r="HY62" s="76">
        <f t="shared" si="230"/>
        <v>0</v>
      </c>
      <c r="HZ62" s="76">
        <f t="shared" si="231"/>
        <v>0</v>
      </c>
      <c r="IA62" s="30">
        <f>'СДП (план)'!AV61</f>
        <v>0</v>
      </c>
      <c r="IB62" s="30">
        <f>'СДП (план)'!AW61</f>
        <v>0</v>
      </c>
      <c r="IC62" s="76">
        <f t="shared" si="232"/>
        <v>0</v>
      </c>
      <c r="ID62" s="76">
        <f t="shared" si="233"/>
        <v>0</v>
      </c>
      <c r="IE62" s="91">
        <f t="shared" ref="IE62:MU62" si="2440">SUM(IE63:IE65)</f>
        <v>0</v>
      </c>
      <c r="IF62" s="91">
        <f t="shared" si="2440"/>
        <v>0</v>
      </c>
      <c r="IG62" s="91">
        <f t="shared" si="2440"/>
        <v>0</v>
      </c>
      <c r="IH62" s="91">
        <f t="shared" si="2440"/>
        <v>0</v>
      </c>
      <c r="II62" s="200">
        <f t="shared" si="2440"/>
        <v>0</v>
      </c>
      <c r="IJ62" s="200">
        <f t="shared" si="2440"/>
        <v>0</v>
      </c>
      <c r="IK62" s="200">
        <f t="shared" si="2440"/>
        <v>0</v>
      </c>
      <c r="IL62" s="76">
        <f t="shared" si="236"/>
        <v>0</v>
      </c>
      <c r="IM62" s="76">
        <f t="shared" si="237"/>
        <v>0</v>
      </c>
      <c r="IN62" s="91">
        <f>'СДП (план)'!AX61</f>
        <v>40</v>
      </c>
      <c r="IO62" s="91">
        <f>'СДП (план)'!AY61</f>
        <v>623866.88</v>
      </c>
      <c r="IP62" s="76">
        <f t="shared" si="238"/>
        <v>6.666666666666667</v>
      </c>
      <c r="IQ62" s="76">
        <f t="shared" si="239"/>
        <v>103977.81333333334</v>
      </c>
      <c r="IR62" s="91">
        <f t="shared" ref="IR62:IX62" si="2441">SUM(IR63:IR65)</f>
        <v>0</v>
      </c>
      <c r="IS62" s="91">
        <f t="shared" si="2441"/>
        <v>0</v>
      </c>
      <c r="IT62" s="91">
        <f t="shared" si="2441"/>
        <v>0</v>
      </c>
      <c r="IU62" s="91">
        <f t="shared" si="2441"/>
        <v>0</v>
      </c>
      <c r="IV62" s="200">
        <f t="shared" si="2441"/>
        <v>32</v>
      </c>
      <c r="IW62" s="200">
        <f t="shared" si="2441"/>
        <v>5.3333333333333339</v>
      </c>
      <c r="IX62" s="200">
        <f t="shared" si="2441"/>
        <v>0</v>
      </c>
      <c r="IY62" s="76">
        <f t="shared" si="242"/>
        <v>-6.666666666666667</v>
      </c>
      <c r="IZ62" s="76">
        <f t="shared" si="243"/>
        <v>-103977.81333333334</v>
      </c>
      <c r="JA62" s="91">
        <f>'СДП (план)'!AZ61</f>
        <v>0</v>
      </c>
      <c r="JB62" s="91">
        <f>'СДП (план)'!BA61</f>
        <v>0</v>
      </c>
      <c r="JC62" s="76">
        <f t="shared" si="244"/>
        <v>0</v>
      </c>
      <c r="JD62" s="76">
        <f t="shared" si="245"/>
        <v>0</v>
      </c>
      <c r="JE62" s="91">
        <f t="shared" ref="JE62:JK62" si="2442">SUM(JE63:JE65)</f>
        <v>0</v>
      </c>
      <c r="JF62" s="91">
        <f t="shared" si="2442"/>
        <v>0</v>
      </c>
      <c r="JG62" s="91">
        <f t="shared" si="2442"/>
        <v>0</v>
      </c>
      <c r="JH62" s="91">
        <f t="shared" si="2442"/>
        <v>0</v>
      </c>
      <c r="JI62" s="200">
        <f t="shared" si="2442"/>
        <v>0</v>
      </c>
      <c r="JJ62" s="200">
        <f t="shared" si="2442"/>
        <v>0</v>
      </c>
      <c r="JK62" s="200">
        <f t="shared" si="2442"/>
        <v>0</v>
      </c>
      <c r="JL62" s="76">
        <f t="shared" si="247"/>
        <v>0</v>
      </c>
      <c r="JM62" s="76">
        <f t="shared" si="248"/>
        <v>0</v>
      </c>
      <c r="JN62" s="91">
        <f>'СДП (план)'!BB61</f>
        <v>119</v>
      </c>
      <c r="JO62" s="91">
        <f>'СДП (план)'!BC61</f>
        <v>1856003.9680000001</v>
      </c>
      <c r="JP62" s="76">
        <f t="shared" si="249"/>
        <v>19.833333333333332</v>
      </c>
      <c r="JQ62" s="76">
        <f t="shared" si="250"/>
        <v>309333.99466666667</v>
      </c>
      <c r="JR62" s="91">
        <f t="shared" ref="JR62:JX62" si="2443">SUM(JR63:JR65)</f>
        <v>12</v>
      </c>
      <c r="JS62" s="91">
        <f t="shared" si="2443"/>
        <v>187160.04000000004</v>
      </c>
      <c r="JT62" s="91">
        <f t="shared" si="2443"/>
        <v>0</v>
      </c>
      <c r="JU62" s="91">
        <f t="shared" si="2443"/>
        <v>0</v>
      </c>
      <c r="JV62" s="200">
        <f t="shared" si="2443"/>
        <v>95.2</v>
      </c>
      <c r="JW62" s="200">
        <f t="shared" si="2443"/>
        <v>15.866666666666667</v>
      </c>
      <c r="JX62" s="200">
        <f t="shared" si="2443"/>
        <v>9.6000000000000014</v>
      </c>
      <c r="JY62" s="76">
        <f t="shared" si="252"/>
        <v>-7.8333333333333321</v>
      </c>
      <c r="JZ62" s="76">
        <f t="shared" si="253"/>
        <v>-122173.95466666663</v>
      </c>
      <c r="KA62" s="91">
        <f>'СДП (план)'!BD61</f>
        <v>305</v>
      </c>
      <c r="KB62" s="91">
        <f>'СДП (план)'!BE61</f>
        <v>4756984.96</v>
      </c>
      <c r="KC62" s="76">
        <f t="shared" si="254"/>
        <v>50.833333333333336</v>
      </c>
      <c r="KD62" s="76">
        <f t="shared" si="255"/>
        <v>792830.82666666666</v>
      </c>
      <c r="KE62" s="91">
        <f t="shared" ref="KE62:KK62" si="2444">SUM(KE63:KE65)</f>
        <v>42</v>
      </c>
      <c r="KF62" s="91">
        <f t="shared" si="2444"/>
        <v>655060.14000000013</v>
      </c>
      <c r="KG62" s="91">
        <f t="shared" si="2444"/>
        <v>0</v>
      </c>
      <c r="KH62" s="91">
        <f t="shared" si="2444"/>
        <v>0</v>
      </c>
      <c r="KI62" s="200">
        <f t="shared" si="2444"/>
        <v>244</v>
      </c>
      <c r="KJ62" s="200">
        <f t="shared" si="2444"/>
        <v>40.666666666666671</v>
      </c>
      <c r="KK62" s="200">
        <f t="shared" si="2444"/>
        <v>33.6</v>
      </c>
      <c r="KL62" s="76">
        <f t="shared" si="258"/>
        <v>-8.8333333333333357</v>
      </c>
      <c r="KM62" s="76">
        <f t="shared" si="259"/>
        <v>-137770.68666666653</v>
      </c>
      <c r="KN62" s="91">
        <f>'СДП (план)'!BF61</f>
        <v>20</v>
      </c>
      <c r="KO62" s="91">
        <f>'СДП (план)'!BG61</f>
        <v>311933.44</v>
      </c>
      <c r="KP62" s="76">
        <f t="shared" si="260"/>
        <v>3.3333333333333335</v>
      </c>
      <c r="KQ62" s="76">
        <f t="shared" si="261"/>
        <v>51988.906666666669</v>
      </c>
      <c r="KR62" s="91">
        <f t="shared" ref="KR62:KX62" si="2445">SUM(KR63:KR65)</f>
        <v>3</v>
      </c>
      <c r="KS62" s="91">
        <f t="shared" si="2445"/>
        <v>46790.01</v>
      </c>
      <c r="KT62" s="91">
        <f t="shared" si="2445"/>
        <v>0</v>
      </c>
      <c r="KU62" s="91">
        <f t="shared" si="2445"/>
        <v>0</v>
      </c>
      <c r="KV62" s="200">
        <f t="shared" si="2445"/>
        <v>16</v>
      </c>
      <c r="KW62" s="200">
        <f t="shared" si="2445"/>
        <v>2.666666666666667</v>
      </c>
      <c r="KX62" s="200">
        <f t="shared" si="2445"/>
        <v>2.4000000000000004</v>
      </c>
      <c r="KY62" s="76">
        <f t="shared" si="264"/>
        <v>-0.33333333333333348</v>
      </c>
      <c r="KZ62" s="76">
        <f t="shared" si="265"/>
        <v>-5198.8966666666674</v>
      </c>
      <c r="LA62" s="91">
        <f>'СДП (план)'!BH61</f>
        <v>0</v>
      </c>
      <c r="LB62" s="91">
        <f>'СДП (план)'!BI61</f>
        <v>0</v>
      </c>
      <c r="LC62" s="76">
        <f t="shared" si="266"/>
        <v>0</v>
      </c>
      <c r="LD62" s="76">
        <f t="shared" si="267"/>
        <v>0</v>
      </c>
      <c r="LE62" s="91">
        <f t="shared" ref="LE62:LK62" si="2446">SUM(LE63:LE65)</f>
        <v>0</v>
      </c>
      <c r="LF62" s="91">
        <f t="shared" si="2446"/>
        <v>0</v>
      </c>
      <c r="LG62" s="91">
        <f t="shared" si="2446"/>
        <v>0</v>
      </c>
      <c r="LH62" s="91">
        <f t="shared" si="2446"/>
        <v>0</v>
      </c>
      <c r="LI62" s="200">
        <f t="shared" si="2446"/>
        <v>0</v>
      </c>
      <c r="LJ62" s="200">
        <f t="shared" si="2446"/>
        <v>0</v>
      </c>
      <c r="LK62" s="200">
        <f t="shared" si="2446"/>
        <v>0</v>
      </c>
      <c r="LL62" s="76">
        <f t="shared" si="270"/>
        <v>0</v>
      </c>
      <c r="LM62" s="76">
        <f t="shared" si="271"/>
        <v>0</v>
      </c>
      <c r="LN62" s="91">
        <f>'СДП (план)'!BJ61</f>
        <v>355</v>
      </c>
      <c r="LO62" s="91">
        <f>'СДП (план)'!BK61</f>
        <v>5536818.5599999996</v>
      </c>
      <c r="LP62" s="76">
        <f t="shared" si="272"/>
        <v>59.166666666666664</v>
      </c>
      <c r="LQ62" s="76">
        <f t="shared" si="273"/>
        <v>922803.09333333327</v>
      </c>
      <c r="LR62" s="91">
        <f t="shared" ref="LR62:LX62" si="2447">SUM(LR63:LR65)</f>
        <v>31</v>
      </c>
      <c r="LS62" s="91">
        <f t="shared" si="2447"/>
        <v>483496.76999999984</v>
      </c>
      <c r="LT62" s="91">
        <f t="shared" si="2447"/>
        <v>0</v>
      </c>
      <c r="LU62" s="91">
        <f t="shared" si="2447"/>
        <v>0</v>
      </c>
      <c r="LV62" s="200">
        <f t="shared" si="2447"/>
        <v>284</v>
      </c>
      <c r="LW62" s="200">
        <f t="shared" si="2447"/>
        <v>47.333333333333336</v>
      </c>
      <c r="LX62" s="200">
        <f t="shared" si="2447"/>
        <v>24.8</v>
      </c>
      <c r="LY62" s="76">
        <f t="shared" si="275"/>
        <v>-28.166666666666664</v>
      </c>
      <c r="LZ62" s="76">
        <f t="shared" si="276"/>
        <v>-439306.32333333342</v>
      </c>
      <c r="MA62" s="91">
        <f>'СДП (план)'!BL61</f>
        <v>0</v>
      </c>
      <c r="MB62" s="91">
        <f>'СДП (план)'!BM61</f>
        <v>0</v>
      </c>
      <c r="MC62" s="76">
        <f t="shared" si="277"/>
        <v>0</v>
      </c>
      <c r="MD62" s="76">
        <f t="shared" si="278"/>
        <v>0</v>
      </c>
      <c r="ME62" s="91">
        <f t="shared" si="2440"/>
        <v>0</v>
      </c>
      <c r="MF62" s="91">
        <f t="shared" si="2440"/>
        <v>0</v>
      </c>
      <c r="MG62" s="91">
        <f t="shared" si="2440"/>
        <v>0</v>
      </c>
      <c r="MH62" s="91">
        <f t="shared" si="2440"/>
        <v>0</v>
      </c>
      <c r="MI62" s="200">
        <f t="shared" si="2440"/>
        <v>0</v>
      </c>
      <c r="MJ62" s="200">
        <f t="shared" si="2440"/>
        <v>0</v>
      </c>
      <c r="MK62" s="200">
        <f t="shared" si="2440"/>
        <v>0</v>
      </c>
      <c r="ML62" s="76">
        <f t="shared" si="281"/>
        <v>0</v>
      </c>
      <c r="MM62" s="76">
        <f t="shared" si="282"/>
        <v>0</v>
      </c>
      <c r="MN62" s="91">
        <f>'СДП (план)'!BN61</f>
        <v>0</v>
      </c>
      <c r="MO62" s="91">
        <f>'СДП (план)'!BO61</f>
        <v>0</v>
      </c>
      <c r="MP62" s="76">
        <f t="shared" si="283"/>
        <v>0</v>
      </c>
      <c r="MQ62" s="76">
        <f t="shared" si="284"/>
        <v>0</v>
      </c>
      <c r="MR62" s="91">
        <f t="shared" si="2440"/>
        <v>7</v>
      </c>
      <c r="MS62" s="91">
        <f t="shared" si="2440"/>
        <v>131012.06999999998</v>
      </c>
      <c r="MT62" s="91">
        <f t="shared" si="2440"/>
        <v>0</v>
      </c>
      <c r="MU62" s="91">
        <f t="shared" si="2440"/>
        <v>0</v>
      </c>
      <c r="MV62" s="200">
        <f t="shared" ref="MV62:MX62" si="2448">SUM(MV63:MV65)</f>
        <v>0</v>
      </c>
      <c r="MW62" s="200">
        <f t="shared" si="2448"/>
        <v>0</v>
      </c>
      <c r="MX62" s="200">
        <f t="shared" si="2448"/>
        <v>5.6000000000000005</v>
      </c>
      <c r="MY62" s="76">
        <f t="shared" si="287"/>
        <v>7</v>
      </c>
      <c r="MZ62" s="76">
        <f t="shared" si="288"/>
        <v>131012.06999999998</v>
      </c>
      <c r="NA62" s="91">
        <f>'СДП (план)'!BP61</f>
        <v>0</v>
      </c>
      <c r="NB62" s="91">
        <f>'СДП (план)'!BQ61</f>
        <v>0</v>
      </c>
      <c r="NC62" s="76">
        <f t="shared" si="289"/>
        <v>0</v>
      </c>
      <c r="ND62" s="76">
        <f t="shared" si="290"/>
        <v>0</v>
      </c>
      <c r="NE62" s="91">
        <f t="shared" ref="NE62:NX62" si="2449">SUM(NE63:NE65)</f>
        <v>0</v>
      </c>
      <c r="NF62" s="91">
        <f t="shared" si="2449"/>
        <v>0</v>
      </c>
      <c r="NG62" s="91">
        <f t="shared" si="2449"/>
        <v>0</v>
      </c>
      <c r="NH62" s="91">
        <f t="shared" si="2449"/>
        <v>0</v>
      </c>
      <c r="NI62" s="200">
        <f t="shared" si="2449"/>
        <v>0</v>
      </c>
      <c r="NJ62" s="200">
        <f t="shared" si="2449"/>
        <v>0</v>
      </c>
      <c r="NK62" s="200">
        <f t="shared" si="2449"/>
        <v>0</v>
      </c>
      <c r="NL62" s="76">
        <f t="shared" si="293"/>
        <v>0</v>
      </c>
      <c r="NM62" s="76">
        <f t="shared" si="294"/>
        <v>0</v>
      </c>
      <c r="NN62" s="91">
        <f>'СДП (план)'!BR61</f>
        <v>0</v>
      </c>
      <c r="NO62" s="91">
        <f>'СДП (план)'!BS61</f>
        <v>0</v>
      </c>
      <c r="NP62" s="76">
        <f t="shared" si="295"/>
        <v>0</v>
      </c>
      <c r="NQ62" s="76">
        <f t="shared" si="296"/>
        <v>0</v>
      </c>
      <c r="NR62" s="91">
        <f t="shared" si="2449"/>
        <v>0</v>
      </c>
      <c r="NS62" s="91">
        <f t="shared" si="2449"/>
        <v>0</v>
      </c>
      <c r="NT62" s="91">
        <f t="shared" si="2449"/>
        <v>0</v>
      </c>
      <c r="NU62" s="91">
        <f t="shared" si="2449"/>
        <v>0</v>
      </c>
      <c r="NV62" s="200">
        <f t="shared" si="2449"/>
        <v>0</v>
      </c>
      <c r="NW62" s="200">
        <f t="shared" si="2449"/>
        <v>0</v>
      </c>
      <c r="NX62" s="200">
        <f t="shared" si="2449"/>
        <v>0</v>
      </c>
      <c r="NY62" s="76">
        <f t="shared" si="299"/>
        <v>0</v>
      </c>
      <c r="NZ62" s="76">
        <f t="shared" si="300"/>
        <v>0</v>
      </c>
      <c r="OA62" s="91">
        <f>'СДП (план)'!BT61</f>
        <v>0</v>
      </c>
      <c r="OB62" s="91">
        <f>'СДП (план)'!BU61</f>
        <v>0</v>
      </c>
      <c r="OC62" s="76">
        <f t="shared" si="301"/>
        <v>0</v>
      </c>
      <c r="OD62" s="76">
        <f t="shared" si="302"/>
        <v>0</v>
      </c>
      <c r="OE62" s="91">
        <f t="shared" ref="OE62:OK62" si="2450">SUM(OE63:OE65)</f>
        <v>0</v>
      </c>
      <c r="OF62" s="91">
        <f t="shared" si="2450"/>
        <v>0</v>
      </c>
      <c r="OG62" s="91">
        <f t="shared" si="2450"/>
        <v>0</v>
      </c>
      <c r="OH62" s="91">
        <f t="shared" si="2450"/>
        <v>0</v>
      </c>
      <c r="OI62" s="200">
        <f t="shared" si="2450"/>
        <v>0</v>
      </c>
      <c r="OJ62" s="200">
        <f t="shared" si="2450"/>
        <v>0</v>
      </c>
      <c r="OK62" s="200">
        <f t="shared" si="2450"/>
        <v>0</v>
      </c>
      <c r="OL62" s="76">
        <f t="shared" si="305"/>
        <v>0</v>
      </c>
      <c r="OM62" s="76">
        <f t="shared" si="306"/>
        <v>0</v>
      </c>
      <c r="ON62" s="91">
        <f>'СДП (план)'!BV61</f>
        <v>235</v>
      </c>
      <c r="OO62" s="91">
        <f>'СДП (план)'!BW61</f>
        <v>4398261.5040000007</v>
      </c>
      <c r="OP62" s="76">
        <f t="shared" si="307"/>
        <v>39.166666666666664</v>
      </c>
      <c r="OQ62" s="76">
        <f t="shared" si="308"/>
        <v>733043.58400000015</v>
      </c>
      <c r="OR62" s="91">
        <f t="shared" ref="OR62:OX62" si="2451">SUM(OR63:OR65)</f>
        <v>37</v>
      </c>
      <c r="OS62" s="91">
        <f t="shared" si="2451"/>
        <v>692492.37000000023</v>
      </c>
      <c r="OT62" s="91">
        <f t="shared" si="2451"/>
        <v>1</v>
      </c>
      <c r="OU62" s="91">
        <f t="shared" si="2451"/>
        <v>18716.009999999998</v>
      </c>
      <c r="OV62" s="200">
        <f t="shared" si="2451"/>
        <v>188</v>
      </c>
      <c r="OW62" s="200">
        <f t="shared" si="2451"/>
        <v>31.333333333333332</v>
      </c>
      <c r="OX62" s="200">
        <f t="shared" si="2451"/>
        <v>29.6</v>
      </c>
      <c r="OY62" s="76">
        <f t="shared" si="310"/>
        <v>-2.1666666666666643</v>
      </c>
      <c r="OZ62" s="76">
        <f t="shared" si="311"/>
        <v>-40551.21399999992</v>
      </c>
      <c r="PA62" s="91">
        <f>'СДП (план)'!BX61</f>
        <v>176</v>
      </c>
      <c r="PB62" s="91">
        <f>'СДП (план)'!BY61</f>
        <v>3294017.1264</v>
      </c>
      <c r="PC62" s="76">
        <f t="shared" si="312"/>
        <v>29.333333333333332</v>
      </c>
      <c r="PD62" s="76">
        <f t="shared" si="313"/>
        <v>549002.85439999995</v>
      </c>
      <c r="PE62" s="91">
        <f t="shared" ref="PE62:PK62" si="2452">SUM(PE63:PE65)</f>
        <v>24</v>
      </c>
      <c r="PF62" s="91">
        <f t="shared" si="2452"/>
        <v>439826.24000000011</v>
      </c>
      <c r="PG62" s="91">
        <f t="shared" si="2452"/>
        <v>0</v>
      </c>
      <c r="PH62" s="91">
        <f t="shared" si="2452"/>
        <v>0</v>
      </c>
      <c r="PI62" s="200">
        <f t="shared" si="2452"/>
        <v>140.80000000000001</v>
      </c>
      <c r="PJ62" s="200">
        <f t="shared" si="2452"/>
        <v>23.466666666666669</v>
      </c>
      <c r="PK62" s="200">
        <f t="shared" si="2452"/>
        <v>19.200000000000003</v>
      </c>
      <c r="PL62" s="76">
        <f t="shared" si="315"/>
        <v>-5.3333333333333321</v>
      </c>
      <c r="PM62" s="76">
        <f t="shared" si="316"/>
        <v>-109176.61439999985</v>
      </c>
      <c r="PN62" s="91">
        <f>'СДП (план)'!BZ61</f>
        <v>80</v>
      </c>
      <c r="PO62" s="91">
        <f>'СДП (план)'!CA61</f>
        <v>1497280.5119999999</v>
      </c>
      <c r="PP62" s="76">
        <f t="shared" si="317"/>
        <v>13.333333333333334</v>
      </c>
      <c r="PQ62" s="76">
        <f t="shared" si="318"/>
        <v>249546.75199999998</v>
      </c>
      <c r="PR62" s="91">
        <f t="shared" ref="PR62:PX62" si="2453">SUM(PR63:PR65)</f>
        <v>5</v>
      </c>
      <c r="PS62" s="91">
        <f t="shared" si="2453"/>
        <v>93580.049999999988</v>
      </c>
      <c r="PT62" s="91">
        <f t="shared" si="2453"/>
        <v>0</v>
      </c>
      <c r="PU62" s="91">
        <f t="shared" si="2453"/>
        <v>0</v>
      </c>
      <c r="PV62" s="200">
        <f t="shared" si="2453"/>
        <v>64</v>
      </c>
      <c r="PW62" s="200">
        <f t="shared" si="2453"/>
        <v>10.666666666666668</v>
      </c>
      <c r="PX62" s="200">
        <f t="shared" si="2453"/>
        <v>4</v>
      </c>
      <c r="PY62" s="76">
        <f t="shared" si="321"/>
        <v>-8.3333333333333339</v>
      </c>
      <c r="PZ62" s="76">
        <f t="shared" si="322"/>
        <v>-155966.70199999999</v>
      </c>
      <c r="QA62" s="91">
        <f>'СДП (план)'!CB61</f>
        <v>100</v>
      </c>
      <c r="QB62" s="91">
        <f>'СДП (план)'!CC61</f>
        <v>1871600.6399999999</v>
      </c>
      <c r="QC62" s="76">
        <f t="shared" si="323"/>
        <v>16.666666666666668</v>
      </c>
      <c r="QD62" s="76">
        <f t="shared" si="324"/>
        <v>311933.44</v>
      </c>
      <c r="QE62" s="91">
        <f t="shared" ref="QE62:QK62" si="2454">SUM(QE63:QE65)</f>
        <v>11</v>
      </c>
      <c r="QF62" s="91">
        <f t="shared" si="2454"/>
        <v>205876.11000000002</v>
      </c>
      <c r="QG62" s="91">
        <f t="shared" si="2454"/>
        <v>0</v>
      </c>
      <c r="QH62" s="91">
        <f t="shared" si="2454"/>
        <v>0</v>
      </c>
      <c r="QI62" s="200">
        <f t="shared" si="2454"/>
        <v>80</v>
      </c>
      <c r="QJ62" s="200">
        <f t="shared" si="2454"/>
        <v>13.333333333333336</v>
      </c>
      <c r="QK62" s="200">
        <f t="shared" si="2454"/>
        <v>8.8000000000000007</v>
      </c>
      <c r="QL62" s="76">
        <f t="shared" si="326"/>
        <v>-5.6666666666666679</v>
      </c>
      <c r="QM62" s="76">
        <f t="shared" si="327"/>
        <v>-106057.32999999999</v>
      </c>
      <c r="QN62" s="91">
        <f>'СДП (план)'!CD61</f>
        <v>25</v>
      </c>
      <c r="QO62" s="91">
        <f>'СДП (план)'!CE61</f>
        <v>467900.15999999997</v>
      </c>
      <c r="QP62" s="76">
        <f t="shared" si="328"/>
        <v>4.166666666666667</v>
      </c>
      <c r="QQ62" s="76">
        <f t="shared" si="329"/>
        <v>77983.360000000001</v>
      </c>
      <c r="QR62" s="91">
        <f t="shared" ref="QR62:RK62" si="2455">SUM(QR63:QR65)</f>
        <v>0</v>
      </c>
      <c r="QS62" s="91">
        <f t="shared" si="2455"/>
        <v>0</v>
      </c>
      <c r="QT62" s="91">
        <f t="shared" si="2455"/>
        <v>0</v>
      </c>
      <c r="QU62" s="91">
        <f t="shared" si="2455"/>
        <v>0</v>
      </c>
      <c r="QV62" s="200">
        <f t="shared" si="2455"/>
        <v>20</v>
      </c>
      <c r="QW62" s="200">
        <f t="shared" si="2455"/>
        <v>3.3333333333333339</v>
      </c>
      <c r="QX62" s="200">
        <f t="shared" si="2455"/>
        <v>0</v>
      </c>
      <c r="QY62" s="76">
        <f t="shared" si="332"/>
        <v>-4.166666666666667</v>
      </c>
      <c r="QZ62" s="76">
        <f t="shared" si="333"/>
        <v>-77983.360000000001</v>
      </c>
      <c r="RA62" s="91">
        <f>'СДП (план)'!CF61</f>
        <v>200</v>
      </c>
      <c r="RB62" s="91">
        <f>'СДП (план)'!CG61</f>
        <v>3743201.2799999998</v>
      </c>
      <c r="RC62" s="76">
        <f t="shared" si="334"/>
        <v>33.333333333333336</v>
      </c>
      <c r="RD62" s="76">
        <f t="shared" si="335"/>
        <v>623866.88</v>
      </c>
      <c r="RE62" s="91">
        <f t="shared" si="2455"/>
        <v>25</v>
      </c>
      <c r="RF62" s="91">
        <f t="shared" si="2455"/>
        <v>467900.25000000012</v>
      </c>
      <c r="RG62" s="91">
        <f t="shared" si="2455"/>
        <v>0</v>
      </c>
      <c r="RH62" s="91">
        <f t="shared" si="2455"/>
        <v>0</v>
      </c>
      <c r="RI62" s="200">
        <f t="shared" si="2455"/>
        <v>160</v>
      </c>
      <c r="RJ62" s="200">
        <f t="shared" si="2455"/>
        <v>26.666666666666671</v>
      </c>
      <c r="RK62" s="200">
        <f t="shared" si="2455"/>
        <v>20</v>
      </c>
      <c r="RL62" s="76">
        <f t="shared" si="337"/>
        <v>-8.3333333333333357</v>
      </c>
      <c r="RM62" s="76">
        <f t="shared" si="338"/>
        <v>-155966.62999999989</v>
      </c>
      <c r="RN62" s="91">
        <f>'СДП (план)'!CH61</f>
        <v>4</v>
      </c>
      <c r="RO62" s="91">
        <f>'СДП (план)'!CI61</f>
        <v>74864.025599999994</v>
      </c>
      <c r="RP62" s="76">
        <f t="shared" si="339"/>
        <v>0.66666666666666663</v>
      </c>
      <c r="RQ62" s="76">
        <f t="shared" si="340"/>
        <v>12477.337599999999</v>
      </c>
      <c r="RR62" s="91">
        <f t="shared" ref="RR62:SH62" si="2456">SUM(RR63:RR65)</f>
        <v>3</v>
      </c>
      <c r="RS62" s="91">
        <f t="shared" si="2456"/>
        <v>56148.03</v>
      </c>
      <c r="RT62" s="91">
        <f t="shared" si="2456"/>
        <v>0</v>
      </c>
      <c r="RU62" s="91">
        <f t="shared" si="2456"/>
        <v>0</v>
      </c>
      <c r="RV62" s="200">
        <f t="shared" si="2456"/>
        <v>3.2</v>
      </c>
      <c r="RW62" s="200">
        <f t="shared" si="2456"/>
        <v>0.53333333333333333</v>
      </c>
      <c r="RX62" s="200">
        <f t="shared" si="2456"/>
        <v>2.4000000000000004</v>
      </c>
      <c r="RY62" s="76">
        <f t="shared" si="343"/>
        <v>2.3333333333333335</v>
      </c>
      <c r="RZ62" s="76">
        <f t="shared" si="344"/>
        <v>43670.6924</v>
      </c>
      <c r="SA62" s="91">
        <f>'СДП (план)'!CJ61</f>
        <v>70</v>
      </c>
      <c r="SB62" s="91">
        <f>'СДП (план)'!CK61</f>
        <v>1310120.4479999999</v>
      </c>
      <c r="SC62" s="76">
        <f t="shared" si="345"/>
        <v>11.666666666666666</v>
      </c>
      <c r="SD62" s="76">
        <f t="shared" si="346"/>
        <v>218353.40799999997</v>
      </c>
      <c r="SE62" s="91">
        <f t="shared" si="2456"/>
        <v>6</v>
      </c>
      <c r="SF62" s="91">
        <f t="shared" si="2456"/>
        <v>112296.05999999998</v>
      </c>
      <c r="SG62" s="91">
        <f t="shared" si="2456"/>
        <v>0</v>
      </c>
      <c r="SH62" s="91">
        <f t="shared" si="2456"/>
        <v>0</v>
      </c>
      <c r="SI62" s="200">
        <f t="shared" ref="SI62:SK62" si="2457">SUM(SI63:SI65)</f>
        <v>56</v>
      </c>
      <c r="SJ62" s="200">
        <f t="shared" si="2457"/>
        <v>9.3333333333333339</v>
      </c>
      <c r="SK62" s="200">
        <f t="shared" si="2457"/>
        <v>4.8000000000000007</v>
      </c>
      <c r="SL62" s="76">
        <f t="shared" si="348"/>
        <v>-5.6666666666666661</v>
      </c>
      <c r="SM62" s="76">
        <f t="shared" si="349"/>
        <v>-106057.34799999998</v>
      </c>
      <c r="SN62" s="91">
        <f>'СДП (план)'!CL61</f>
        <v>100</v>
      </c>
      <c r="SO62" s="91">
        <f>'СДП (план)'!CM61</f>
        <v>1871600.6399999999</v>
      </c>
      <c r="SP62" s="76">
        <f t="shared" si="350"/>
        <v>16.666666666666668</v>
      </c>
      <c r="SQ62" s="76">
        <f t="shared" si="351"/>
        <v>311933.44</v>
      </c>
      <c r="SR62" s="91">
        <f t="shared" ref="SR62:SX62" si="2458">SUM(SR63:SR65)</f>
        <v>15</v>
      </c>
      <c r="SS62" s="91">
        <f t="shared" si="2458"/>
        <v>280740.15000000002</v>
      </c>
      <c r="ST62" s="91">
        <f t="shared" si="2458"/>
        <v>0</v>
      </c>
      <c r="SU62" s="91">
        <f t="shared" si="2458"/>
        <v>0</v>
      </c>
      <c r="SV62" s="200">
        <f t="shared" si="2458"/>
        <v>80</v>
      </c>
      <c r="SW62" s="200">
        <f t="shared" si="2458"/>
        <v>13.333333333333336</v>
      </c>
      <c r="SX62" s="200">
        <f t="shared" si="2458"/>
        <v>12</v>
      </c>
      <c r="SY62" s="76">
        <f t="shared" si="354"/>
        <v>-1.6666666666666679</v>
      </c>
      <c r="SZ62" s="76">
        <f t="shared" si="355"/>
        <v>-31193.289999999979</v>
      </c>
      <c r="TA62" s="91">
        <f>'СДП (план)'!CN61</f>
        <v>10</v>
      </c>
      <c r="TB62" s="91">
        <f>'СДП (план)'!CO61</f>
        <v>187160.06399999998</v>
      </c>
      <c r="TC62" s="76">
        <f t="shared" si="356"/>
        <v>1.6666666666666667</v>
      </c>
      <c r="TD62" s="76">
        <f t="shared" si="357"/>
        <v>31193.343999999997</v>
      </c>
      <c r="TE62" s="91">
        <f t="shared" ref="TE62:VN62" si="2459">SUM(TE63:TE65)</f>
        <v>2</v>
      </c>
      <c r="TF62" s="91">
        <f t="shared" si="2459"/>
        <v>37432.019999999997</v>
      </c>
      <c r="TG62" s="91">
        <f t="shared" si="2459"/>
        <v>0</v>
      </c>
      <c r="TH62" s="91">
        <f t="shared" si="2459"/>
        <v>0</v>
      </c>
      <c r="TI62" s="200">
        <f t="shared" si="2459"/>
        <v>8</v>
      </c>
      <c r="TJ62" s="200">
        <f t="shared" si="2459"/>
        <v>1.3333333333333335</v>
      </c>
      <c r="TK62" s="200">
        <f t="shared" si="2459"/>
        <v>1.6</v>
      </c>
      <c r="TL62" s="76">
        <f t="shared" si="360"/>
        <v>0.33333333333333326</v>
      </c>
      <c r="TM62" s="76">
        <f t="shared" si="361"/>
        <v>6238.6759999999995</v>
      </c>
      <c r="TN62" s="91">
        <f>'СДП (план)'!CP61</f>
        <v>127</v>
      </c>
      <c r="TO62" s="91">
        <f>'СДП (план)'!CQ61</f>
        <v>3155095.3407999999</v>
      </c>
      <c r="TP62" s="76">
        <f t="shared" si="362"/>
        <v>21.166666666666668</v>
      </c>
      <c r="TQ62" s="76">
        <f t="shared" si="363"/>
        <v>525849.22346666665</v>
      </c>
      <c r="TR62" s="91">
        <f t="shared" ref="TR62:TX62" si="2460">SUM(TR63:TR65)</f>
        <v>20</v>
      </c>
      <c r="TS62" s="91">
        <f t="shared" si="2460"/>
        <v>496865.40000000014</v>
      </c>
      <c r="TT62" s="91">
        <f t="shared" si="2460"/>
        <v>0</v>
      </c>
      <c r="TU62" s="91">
        <f t="shared" si="2460"/>
        <v>0</v>
      </c>
      <c r="TV62" s="200">
        <f t="shared" si="2460"/>
        <v>101.60000000000001</v>
      </c>
      <c r="TW62" s="200">
        <f t="shared" si="2460"/>
        <v>16.933333333333334</v>
      </c>
      <c r="TX62" s="200">
        <f t="shared" si="2460"/>
        <v>16</v>
      </c>
      <c r="TY62" s="76">
        <f t="shared" si="366"/>
        <v>-1.1666666666666679</v>
      </c>
      <c r="TZ62" s="76">
        <f t="shared" si="367"/>
        <v>-28983.823466666508</v>
      </c>
      <c r="UA62" s="30">
        <f>'СДП (план)'!CR61</f>
        <v>72</v>
      </c>
      <c r="UB62" s="30">
        <f>'СДП (план)'!CS61</f>
        <v>2061434.4192000001</v>
      </c>
      <c r="UC62" s="76">
        <f t="shared" si="368"/>
        <v>12</v>
      </c>
      <c r="UD62" s="76">
        <f t="shared" si="369"/>
        <v>343572.4032</v>
      </c>
      <c r="UE62" s="91">
        <f t="shared" si="2459"/>
        <v>15</v>
      </c>
      <c r="UF62" s="91">
        <f t="shared" si="2459"/>
        <v>429465.45000000007</v>
      </c>
      <c r="UG62" s="91">
        <f t="shared" si="2459"/>
        <v>0</v>
      </c>
      <c r="UH62" s="91">
        <f t="shared" si="2459"/>
        <v>0</v>
      </c>
      <c r="UI62" s="200">
        <f t="shared" si="2459"/>
        <v>57.6</v>
      </c>
      <c r="UJ62" s="200">
        <f t="shared" si="2459"/>
        <v>9.6000000000000014</v>
      </c>
      <c r="UK62" s="200">
        <f t="shared" si="2459"/>
        <v>12</v>
      </c>
      <c r="UL62" s="76">
        <f t="shared" si="371"/>
        <v>3</v>
      </c>
      <c r="UM62" s="76">
        <f t="shared" si="372"/>
        <v>85893.046800000069</v>
      </c>
      <c r="UN62" s="30">
        <f>'СДП (план)'!CT61</f>
        <v>0</v>
      </c>
      <c r="UO62" s="30">
        <f>'СДП (план)'!CU61</f>
        <v>0</v>
      </c>
      <c r="UP62" s="76">
        <f t="shared" si="373"/>
        <v>0</v>
      </c>
      <c r="UQ62" s="76">
        <f t="shared" si="374"/>
        <v>0</v>
      </c>
      <c r="UR62" s="91">
        <f t="shared" si="2459"/>
        <v>0</v>
      </c>
      <c r="US62" s="91">
        <f t="shared" si="2459"/>
        <v>0</v>
      </c>
      <c r="UT62" s="91">
        <f t="shared" si="2459"/>
        <v>0</v>
      </c>
      <c r="UU62" s="91">
        <f t="shared" si="2459"/>
        <v>0</v>
      </c>
      <c r="UV62" s="200">
        <f t="shared" ref="UV62:UX62" si="2461">SUM(UV63:UV65)</f>
        <v>0</v>
      </c>
      <c r="UW62" s="200">
        <f t="shared" si="2461"/>
        <v>0</v>
      </c>
      <c r="UX62" s="200">
        <f t="shared" si="2461"/>
        <v>0</v>
      </c>
      <c r="UY62" s="76">
        <f t="shared" si="376"/>
        <v>0</v>
      </c>
      <c r="UZ62" s="76">
        <f t="shared" si="377"/>
        <v>0</v>
      </c>
      <c r="VA62" s="76">
        <f>'СДП (план)'!CV61</f>
        <v>0</v>
      </c>
      <c r="VB62" s="76">
        <f>'СДП (план)'!CW61</f>
        <v>0</v>
      </c>
      <c r="VC62" s="76">
        <f t="shared" si="378"/>
        <v>0</v>
      </c>
      <c r="VD62" s="76">
        <f t="shared" si="379"/>
        <v>0</v>
      </c>
      <c r="VE62" s="79"/>
      <c r="VF62" s="79"/>
      <c r="VG62" s="79"/>
      <c r="VH62" s="79"/>
      <c r="VI62" s="200">
        <f t="shared" ref="VI62:VK62" si="2462">SUM(VI63:VI65)</f>
        <v>0</v>
      </c>
      <c r="VJ62" s="200">
        <f t="shared" si="2462"/>
        <v>0</v>
      </c>
      <c r="VK62" s="200">
        <f t="shared" si="2462"/>
        <v>0</v>
      </c>
      <c r="VL62" s="76">
        <f t="shared" si="381"/>
        <v>0</v>
      </c>
      <c r="VM62" s="76">
        <f t="shared" si="382"/>
        <v>0</v>
      </c>
      <c r="VN62" s="91">
        <f t="shared" si="2459"/>
        <v>2410</v>
      </c>
      <c r="VO62" s="91">
        <f t="shared" ref="VO62:VX62" si="2463">SUM(VO63:VO65)</f>
        <v>43288006.112000011</v>
      </c>
      <c r="VP62" s="91">
        <f t="shared" si="2463"/>
        <v>401.66666666666669</v>
      </c>
      <c r="VQ62" s="91">
        <f t="shared" si="2463"/>
        <v>7214667.685333333</v>
      </c>
      <c r="VR62" s="91">
        <f t="shared" si="2463"/>
        <v>324</v>
      </c>
      <c r="VS62" s="91">
        <f t="shared" si="2463"/>
        <v>5925064.6100000003</v>
      </c>
      <c r="VT62" s="91">
        <f t="shared" si="2463"/>
        <v>1</v>
      </c>
      <c r="VU62" s="91">
        <f t="shared" si="2463"/>
        <v>18716.009999999998</v>
      </c>
      <c r="VV62" s="91">
        <f t="shared" si="2463"/>
        <v>1927.9999999999998</v>
      </c>
      <c r="VW62" s="91">
        <f t="shared" si="2463"/>
        <v>321.33333333333343</v>
      </c>
      <c r="VX62" s="91">
        <f t="shared" si="2463"/>
        <v>259.20000000000005</v>
      </c>
      <c r="VY62" s="76">
        <f>SUM(VR62-VP62)</f>
        <v>-77.666666666666686</v>
      </c>
      <c r="VZ62" s="156">
        <f>SUM(VS62-VQ62)</f>
        <v>-1289603.0753333326</v>
      </c>
      <c r="WB62" s="235"/>
      <c r="WC62" s="235"/>
      <c r="WD62" s="235"/>
      <c r="WE62" s="236">
        <f t="shared" si="538"/>
        <v>324</v>
      </c>
      <c r="WF62" s="236">
        <f t="shared" si="539"/>
        <v>5925064.6100000003</v>
      </c>
      <c r="WG62" s="467"/>
      <c r="WH62" s="467" t="e">
        <f t="shared" si="1115"/>
        <v>#DIV/0!</v>
      </c>
    </row>
    <row r="63" spans="1:606" s="63" customFormat="1" ht="18.75" x14ac:dyDescent="0.25">
      <c r="A63" s="33"/>
      <c r="B63" s="33">
        <v>35</v>
      </c>
      <c r="C63" s="56" t="s">
        <v>507</v>
      </c>
      <c r="D63" s="5" t="s">
        <v>227</v>
      </c>
      <c r="E63" s="2">
        <v>13520</v>
      </c>
      <c r="F63" s="32">
        <v>0.8</v>
      </c>
      <c r="G63" s="32"/>
      <c r="H63" s="371">
        <v>1.03</v>
      </c>
      <c r="I63" s="38"/>
      <c r="J63" s="247">
        <v>1.4</v>
      </c>
      <c r="K63" s="247">
        <v>1.68</v>
      </c>
      <c r="L63" s="247">
        <v>2.23</v>
      </c>
      <c r="M63" s="247">
        <v>2.57</v>
      </c>
      <c r="N63" s="77">
        <f>'СДП (план)'!N62</f>
        <v>80</v>
      </c>
      <c r="O63" s="77">
        <f>'СДП (план)'!O62</f>
        <v>1247733.76</v>
      </c>
      <c r="P63" s="76">
        <f t="shared" si="136"/>
        <v>13.333333333333334</v>
      </c>
      <c r="Q63" s="76">
        <f t="shared" si="137"/>
        <v>207955.62666666668</v>
      </c>
      <c r="R63" s="76">
        <f>VLOOKUP($C63,факт!$D$7:$JQ$124,27,0)</f>
        <v>12</v>
      </c>
      <c r="S63" s="76">
        <f>VLOOKUP($C63,факт!$D$7:$JQ$124,28,0)</f>
        <v>187160.04000000004</v>
      </c>
      <c r="T63" s="76">
        <f>VLOOKUP($C63,факт!$D$7:$JQ$124,29,0)</f>
        <v>0</v>
      </c>
      <c r="U63" s="76">
        <f>VLOOKUP($C63,факт!$D$7:$JQ$124,30,0)</f>
        <v>0</v>
      </c>
      <c r="V63" s="76">
        <f t="shared" ref="V63:V65" si="2464">SUM(N63*$F63)</f>
        <v>64</v>
      </c>
      <c r="W63" s="76">
        <f t="shared" ref="W63:W65" si="2465">SUM(P63*$F63)</f>
        <v>10.666666666666668</v>
      </c>
      <c r="X63" s="76">
        <f t="shared" ref="X63:X65" si="2466">SUM(R63*$F63)</f>
        <v>9.6000000000000014</v>
      </c>
      <c r="Y63" s="76">
        <f t="shared" ref="Y63:Y65" si="2467">SUM(R63-P63)</f>
        <v>-1.3333333333333339</v>
      </c>
      <c r="Z63" s="76">
        <f t="shared" ref="Z63:Z65" si="2468">SUM(S63-Q63)</f>
        <v>-20795.586666666641</v>
      </c>
      <c r="AA63" s="218">
        <f>'СДП (план)'!P62</f>
        <v>0</v>
      </c>
      <c r="AB63" s="218">
        <f>'СДП (план)'!Q62</f>
        <v>0</v>
      </c>
      <c r="AC63" s="76">
        <f t="shared" si="141"/>
        <v>0</v>
      </c>
      <c r="AD63" s="76">
        <f t="shared" si="142"/>
        <v>0</v>
      </c>
      <c r="AE63" s="76">
        <f>VLOOKUP($C63,факт!$D$7:$JO$125,15,0)</f>
        <v>0</v>
      </c>
      <c r="AF63" s="76">
        <f>VLOOKUP($C63,факт!$D$7:$JO$125,16,0)</f>
        <v>0</v>
      </c>
      <c r="AG63" s="76">
        <f>VLOOKUP($C63,факт!$D$7:$JO$125,17,0)</f>
        <v>0</v>
      </c>
      <c r="AH63" s="76">
        <f>VLOOKUP($C63,факт!$D$7:$JO$125,18,0)</f>
        <v>0</v>
      </c>
      <c r="AI63" s="76">
        <f t="shared" ref="AI63:AI65" si="2469">SUM(AA63*$F63)</f>
        <v>0</v>
      </c>
      <c r="AJ63" s="76">
        <f t="shared" ref="AJ63:AJ65" si="2470">SUM(AC63*$F63)</f>
        <v>0</v>
      </c>
      <c r="AK63" s="76">
        <f t="shared" ref="AK63:AK65" si="2471">SUM(AE63*$F63)</f>
        <v>0</v>
      </c>
      <c r="AL63" s="76">
        <f t="shared" si="145"/>
        <v>0</v>
      </c>
      <c r="AM63" s="76">
        <f t="shared" si="146"/>
        <v>0</v>
      </c>
      <c r="AN63" s="77">
        <f>'СДП (план)'!R62</f>
        <v>0</v>
      </c>
      <c r="AO63" s="76">
        <f>'СДП (план)'!S62</f>
        <v>0</v>
      </c>
      <c r="AP63" s="76">
        <f t="shared" si="147"/>
        <v>0</v>
      </c>
      <c r="AQ63" s="76">
        <f t="shared" si="148"/>
        <v>0</v>
      </c>
      <c r="AR63" s="76">
        <f>VLOOKUP($C63,факт!$D$7:$JQ$124,3,0)</f>
        <v>0</v>
      </c>
      <c r="AS63" s="76">
        <f>VLOOKUP($C63,факт!$D$7:$JQ$124,4,0)</f>
        <v>0</v>
      </c>
      <c r="AT63" s="76">
        <f>VLOOKUP($C63,факт!$D$7:$JQ$124,5,0)</f>
        <v>0</v>
      </c>
      <c r="AU63" s="76">
        <f>VLOOKUP($C63,факт!$D$7:$JQ$124,6,0)</f>
        <v>0</v>
      </c>
      <c r="AV63" s="76">
        <f t="shared" ref="AV63:AV65" si="2472">SUM(AN63*$F63)</f>
        <v>0</v>
      </c>
      <c r="AW63" s="76">
        <f t="shared" ref="AW63:AW65" si="2473">SUM(AP63*$F63)</f>
        <v>0</v>
      </c>
      <c r="AX63" s="76">
        <f t="shared" ref="AX63:AX65" si="2474">SUM(AR63*$F63)</f>
        <v>0</v>
      </c>
      <c r="AY63" s="76">
        <f t="shared" si="151"/>
        <v>0</v>
      </c>
      <c r="AZ63" s="76">
        <f t="shared" si="152"/>
        <v>0</v>
      </c>
      <c r="BA63" s="165">
        <f>'СДП (план)'!T62</f>
        <v>0</v>
      </c>
      <c r="BB63" s="4">
        <f>'СДП (план)'!U62</f>
        <v>0</v>
      </c>
      <c r="BC63" s="76">
        <f t="shared" si="153"/>
        <v>0</v>
      </c>
      <c r="BD63" s="76">
        <f t="shared" si="154"/>
        <v>0</v>
      </c>
      <c r="BE63" s="76">
        <f>VLOOKUP($C63,факт!$D$7:$JQ$124,19,0)</f>
        <v>0</v>
      </c>
      <c r="BF63" s="76">
        <f>VLOOKUP($C63,факт!$D$7:$JQ$124,20,0)</f>
        <v>0</v>
      </c>
      <c r="BG63" s="76">
        <f>VLOOKUP($C63,факт!$D$7:$JQ$124,21,0)</f>
        <v>0</v>
      </c>
      <c r="BH63" s="76">
        <f>VLOOKUP($C63,факт!$D$7:$JQ$124,22,0)</f>
        <v>0</v>
      </c>
      <c r="BI63" s="76">
        <f t="shared" ref="BI63:BI65" si="2475">SUM(BA63*$F63)</f>
        <v>0</v>
      </c>
      <c r="BJ63" s="76">
        <f t="shared" ref="BJ63:BJ65" si="2476">SUM(BC63*$F63)</f>
        <v>0</v>
      </c>
      <c r="BK63" s="76">
        <f t="shared" ref="BK63:BK65" si="2477">SUM(BE63*$F63)</f>
        <v>0</v>
      </c>
      <c r="BL63" s="76">
        <f t="shared" si="157"/>
        <v>0</v>
      </c>
      <c r="BM63" s="76">
        <f t="shared" si="158"/>
        <v>0</v>
      </c>
      <c r="BN63" s="77">
        <f>'СДП (план)'!V62</f>
        <v>0</v>
      </c>
      <c r="BO63" s="76">
        <f>'СДП (план)'!W62</f>
        <v>0</v>
      </c>
      <c r="BP63" s="76">
        <f t="shared" si="159"/>
        <v>0</v>
      </c>
      <c r="BQ63" s="76">
        <f t="shared" si="160"/>
        <v>0</v>
      </c>
      <c r="BR63" s="76">
        <f>VLOOKUP($C63,факт!$D$7:$JQ$124,7,0)</f>
        <v>0</v>
      </c>
      <c r="BS63" s="76">
        <f>VLOOKUP($C63,факт!$D$7:$JQ$124,8,0)</f>
        <v>0</v>
      </c>
      <c r="BT63" s="76">
        <f>VLOOKUP($C63,факт!$D$7:$JQ$124,9,0)</f>
        <v>0</v>
      </c>
      <c r="BU63" s="76">
        <f>VLOOKUP($C63,факт!$D$7:$JQ$124,10,0)</f>
        <v>0</v>
      </c>
      <c r="BV63" s="76">
        <f t="shared" ref="BV63:BV65" si="2478">SUM(BN63*$F63)</f>
        <v>0</v>
      </c>
      <c r="BW63" s="76">
        <f t="shared" ref="BW63:BW65" si="2479">SUM(BP63*$F63)</f>
        <v>0</v>
      </c>
      <c r="BX63" s="76">
        <f t="shared" ref="BX63:BX65" si="2480">SUM(BR63*$F63)</f>
        <v>0</v>
      </c>
      <c r="BY63" s="76">
        <f t="shared" si="399"/>
        <v>0</v>
      </c>
      <c r="BZ63" s="76">
        <f t="shared" si="400"/>
        <v>0</v>
      </c>
      <c r="CA63" s="79">
        <f>'СДП (план)'!X62</f>
        <v>0</v>
      </c>
      <c r="CB63" s="76">
        <f>'СДП (план)'!Y62</f>
        <v>0</v>
      </c>
      <c r="CC63" s="76">
        <f t="shared" si="164"/>
        <v>0</v>
      </c>
      <c r="CD63" s="76">
        <f t="shared" si="165"/>
        <v>0</v>
      </c>
      <c r="CE63" s="76">
        <f>VLOOKUP($C63,факт!$D$7:$JQ$124,23,0)</f>
        <v>0</v>
      </c>
      <c r="CF63" s="76">
        <f>VLOOKUP($C63,факт!$D$7:$JQ$124,24,0)</f>
        <v>0</v>
      </c>
      <c r="CG63" s="76">
        <f>VLOOKUP($C63,факт!$D$7:$JQ$124,25,0)</f>
        <v>0</v>
      </c>
      <c r="CH63" s="76">
        <f>VLOOKUP($C63,факт!$D$7:$JQ$124,26,0)</f>
        <v>0</v>
      </c>
      <c r="CI63" s="76">
        <f t="shared" ref="CI63:CI65" si="2481">SUM(CA63*$F63)</f>
        <v>0</v>
      </c>
      <c r="CJ63" s="76">
        <f t="shared" ref="CJ63:CJ65" si="2482">SUM(CC63*$F63)</f>
        <v>0</v>
      </c>
      <c r="CK63" s="76">
        <f t="shared" ref="CK63:CK65" si="2483">SUM(CE63*$F63)</f>
        <v>0</v>
      </c>
      <c r="CL63" s="76">
        <f t="shared" si="168"/>
        <v>0</v>
      </c>
      <c r="CM63" s="76">
        <f t="shared" si="169"/>
        <v>0</v>
      </c>
      <c r="CN63" s="78">
        <f>'СДП (план)'!Z62</f>
        <v>0</v>
      </c>
      <c r="CO63" s="78">
        <f>'СДП (план)'!AA62</f>
        <v>0</v>
      </c>
      <c r="CP63" s="76">
        <f t="shared" si="170"/>
        <v>0</v>
      </c>
      <c r="CQ63" s="76">
        <f t="shared" si="171"/>
        <v>0</v>
      </c>
      <c r="CR63" s="76">
        <f>VLOOKUP($C63,факт!$D$7:$JQ$124,43,0)</f>
        <v>0</v>
      </c>
      <c r="CS63" s="76">
        <f>VLOOKUP($C63,факт!$D$7:$JQ$124,44,0)</f>
        <v>0</v>
      </c>
      <c r="CT63" s="76">
        <f>VLOOKUP($C63,факт!$D$7:$JQ$124,45,0)</f>
        <v>0</v>
      </c>
      <c r="CU63" s="76">
        <f>VLOOKUP($C63,факт!$D$7:$JQ$124,46,0)</f>
        <v>0</v>
      </c>
      <c r="CV63" s="76">
        <f t="shared" ref="CV63:CV65" si="2484">SUM(CN63*$F63)</f>
        <v>0</v>
      </c>
      <c r="CW63" s="76">
        <f t="shared" ref="CW63:CW65" si="2485">SUM(CP63*$F63)</f>
        <v>0</v>
      </c>
      <c r="CX63" s="76">
        <f t="shared" ref="CX63:CX65" si="2486">SUM(CR63*$F63)</f>
        <v>0</v>
      </c>
      <c r="CY63" s="76">
        <f t="shared" si="174"/>
        <v>0</v>
      </c>
      <c r="CZ63" s="76">
        <f t="shared" si="175"/>
        <v>0</v>
      </c>
      <c r="DA63" s="9">
        <f>'СДП (план)'!AB62</f>
        <v>20</v>
      </c>
      <c r="DB63" s="4">
        <f>'СДП (план)'!AC62</f>
        <v>311933.44</v>
      </c>
      <c r="DC63" s="76">
        <f t="shared" si="176"/>
        <v>3.3333333333333335</v>
      </c>
      <c r="DD63" s="76">
        <f t="shared" si="177"/>
        <v>51988.906666666669</v>
      </c>
      <c r="DE63" s="76">
        <f>VLOOKUP($C63,факт!$D$7:$JQ$124,247,0)</f>
        <v>2</v>
      </c>
      <c r="DF63" s="76">
        <f>VLOOKUP($C63,факт!$D$7:$JQ$124,248,0)</f>
        <v>31193.34</v>
      </c>
      <c r="DG63" s="76">
        <f>VLOOKUP($C63,факт!$D$7:$JQ$124,249,0)</f>
        <v>0</v>
      </c>
      <c r="DH63" s="76">
        <f>VLOOKUP($C63,факт!$D$7:$JQ$124,250,0)</f>
        <v>0</v>
      </c>
      <c r="DI63" s="76">
        <f t="shared" ref="DI63:DI65" si="2487">SUM(DA63*$F63)</f>
        <v>16</v>
      </c>
      <c r="DJ63" s="76">
        <f t="shared" ref="DJ63:DJ65" si="2488">SUM(DC63*$F63)</f>
        <v>2.666666666666667</v>
      </c>
      <c r="DK63" s="76">
        <f t="shared" ref="DK63:DK65" si="2489">SUM(DE63*$F63)</f>
        <v>1.6</v>
      </c>
      <c r="DL63" s="76">
        <f t="shared" si="180"/>
        <v>-1.3333333333333335</v>
      </c>
      <c r="DM63" s="76">
        <f t="shared" si="181"/>
        <v>-20795.566666666669</v>
      </c>
      <c r="DN63" s="77">
        <f>'СДП (план)'!AD62</f>
        <v>0</v>
      </c>
      <c r="DO63" s="76">
        <f>'СДП (план)'!AE62</f>
        <v>0</v>
      </c>
      <c r="DP63" s="76">
        <f t="shared" si="182"/>
        <v>0</v>
      </c>
      <c r="DQ63" s="76">
        <f t="shared" si="183"/>
        <v>0</v>
      </c>
      <c r="DR63" s="76">
        <f>VLOOKUP($C63,факт!$D$7:$JQ$124,155,0)</f>
        <v>0</v>
      </c>
      <c r="DS63" s="76">
        <f>VLOOKUP($C63,факт!$D$7:$JQ$124,156,0)</f>
        <v>0</v>
      </c>
      <c r="DT63" s="76">
        <f>VLOOKUP($C63,факт!$D$7:$JQ$124,157,0)</f>
        <v>0</v>
      </c>
      <c r="DU63" s="76">
        <f>VLOOKUP($C63,факт!$D$7:$JQ$124,158,0)</f>
        <v>0</v>
      </c>
      <c r="DV63" s="76">
        <f t="shared" ref="DV63:DV65" si="2490">SUM(DN63*$F63)</f>
        <v>0</v>
      </c>
      <c r="DW63" s="76">
        <f t="shared" ref="DW63:DW65" si="2491">SUM(DP63*$F63)</f>
        <v>0</v>
      </c>
      <c r="DX63" s="76">
        <f t="shared" ref="DX63:DX65" si="2492">SUM(DR63*$F63)</f>
        <v>0</v>
      </c>
      <c r="DY63" s="76">
        <f t="shared" si="186"/>
        <v>0</v>
      </c>
      <c r="DZ63" s="76">
        <f t="shared" si="187"/>
        <v>0</v>
      </c>
      <c r="EA63" s="9">
        <f>'СДП (план)'!AF62</f>
        <v>37</v>
      </c>
      <c r="EB63" s="4">
        <f>'СДП (план)'!AG62</f>
        <v>577076.86399999994</v>
      </c>
      <c r="EC63" s="76">
        <f t="shared" si="188"/>
        <v>6.166666666666667</v>
      </c>
      <c r="ED63" s="76">
        <f t="shared" si="189"/>
        <v>96179.477333333329</v>
      </c>
      <c r="EE63" s="76">
        <f>VLOOKUP($C63,факт!$D$7:$JQ$124,163,0)</f>
        <v>5</v>
      </c>
      <c r="EF63" s="76">
        <f>VLOOKUP($C63,факт!$D$7:$JQ$124,164,0)</f>
        <v>77983.350000000006</v>
      </c>
      <c r="EG63" s="76">
        <f>VLOOKUP($C63,факт!$D$7:$JQ$124,165,0)</f>
        <v>0</v>
      </c>
      <c r="EH63" s="76">
        <f>VLOOKUP($C63,факт!$D$7:$JQ$124,166,0)</f>
        <v>0</v>
      </c>
      <c r="EI63" s="76">
        <f t="shared" ref="EI63:EI65" si="2493">SUM(EA63*$F63)</f>
        <v>29.6</v>
      </c>
      <c r="EJ63" s="76">
        <f t="shared" ref="EJ63:EJ65" si="2494">SUM(EC63*$F63)</f>
        <v>4.9333333333333336</v>
      </c>
      <c r="EK63" s="76">
        <f t="shared" ref="EK63:EK65" si="2495">SUM(EE63*$F63)</f>
        <v>4</v>
      </c>
      <c r="EL63" s="76">
        <f t="shared" si="191"/>
        <v>-1.166666666666667</v>
      </c>
      <c r="EM63" s="76">
        <f t="shared" si="192"/>
        <v>-18196.127333333323</v>
      </c>
      <c r="EN63" s="9">
        <f>'СДП (план)'!AH62</f>
        <v>0</v>
      </c>
      <c r="EO63" s="4">
        <f>'СДП (план)'!AI62</f>
        <v>0</v>
      </c>
      <c r="EP63" s="76">
        <f t="shared" si="193"/>
        <v>0</v>
      </c>
      <c r="EQ63" s="76">
        <f t="shared" si="194"/>
        <v>0</v>
      </c>
      <c r="ER63" s="76">
        <f>VLOOKUP($C63,факт!$D$7:$JQ$124,239,0)</f>
        <v>0</v>
      </c>
      <c r="ES63" s="76">
        <f>VLOOKUP($C63,факт!$D$7:$JQ$124,240,0)</f>
        <v>0</v>
      </c>
      <c r="ET63" s="76">
        <f>VLOOKUP($C63,факт!$D$7:$JQ$124,241,0)</f>
        <v>0</v>
      </c>
      <c r="EU63" s="76">
        <f>VLOOKUP($C63,факт!$D$7:$JQ$124,242,0)</f>
        <v>0</v>
      </c>
      <c r="EV63" s="76">
        <f t="shared" ref="EV63:EV65" si="2496">SUM(EN63*$F63)</f>
        <v>0</v>
      </c>
      <c r="EW63" s="76">
        <f t="shared" ref="EW63:EW65" si="2497">SUM(EP63*$F63)</f>
        <v>0</v>
      </c>
      <c r="EX63" s="76">
        <f t="shared" ref="EX63:EX65" si="2498">SUM(ER63*$F63)</f>
        <v>0</v>
      </c>
      <c r="EY63" s="76">
        <f t="shared" si="197"/>
        <v>0</v>
      </c>
      <c r="EZ63" s="76">
        <f t="shared" si="198"/>
        <v>0</v>
      </c>
      <c r="FA63" s="81">
        <f>'СДП (план)'!AJ62</f>
        <v>150</v>
      </c>
      <c r="FB63" s="76">
        <f>'СДП (план)'!AK62</f>
        <v>2807400.96</v>
      </c>
      <c r="FC63" s="76">
        <f t="shared" si="199"/>
        <v>25</v>
      </c>
      <c r="FD63" s="76">
        <f t="shared" si="200"/>
        <v>467900.15999999997</v>
      </c>
      <c r="FE63" s="76">
        <f>VLOOKUP($C63,факт!$D$7:$JQ$124,251,0)</f>
        <v>33</v>
      </c>
      <c r="FF63" s="76">
        <f>VLOOKUP($C63,факт!$D$7:$JQ$124,252,0)</f>
        <v>617628.33000000019</v>
      </c>
      <c r="FG63" s="76">
        <f>VLOOKUP($C63,факт!$D$7:$JQ$124,253,0)</f>
        <v>0</v>
      </c>
      <c r="FH63" s="76">
        <f>VLOOKUP($C63,факт!$D$7:$JQ$124,254,0)</f>
        <v>0</v>
      </c>
      <c r="FI63" s="76">
        <f t="shared" ref="FI63:FI65" si="2499">SUM(FA63*$F63)</f>
        <v>120</v>
      </c>
      <c r="FJ63" s="76">
        <f t="shared" ref="FJ63:FJ65" si="2500">SUM(FC63*$F63)</f>
        <v>20</v>
      </c>
      <c r="FK63" s="76">
        <f t="shared" ref="FK63:FK65" si="2501">SUM(FE63*$F63)</f>
        <v>26.400000000000002</v>
      </c>
      <c r="FL63" s="76">
        <f t="shared" si="202"/>
        <v>8</v>
      </c>
      <c r="FM63" s="76">
        <f t="shared" si="203"/>
        <v>149728.17000000022</v>
      </c>
      <c r="FN63" s="78">
        <f>'СДП (план)'!AL62</f>
        <v>0</v>
      </c>
      <c r="FO63" s="251">
        <f>'СДП (план)'!AM62</f>
        <v>0</v>
      </c>
      <c r="FP63" s="76">
        <f t="shared" si="204"/>
        <v>0</v>
      </c>
      <c r="FQ63" s="76">
        <f t="shared" si="205"/>
        <v>0</v>
      </c>
      <c r="FR63" s="76">
        <f>VLOOKUP($C63,факт!$D$7:$JQ$124,35,0)</f>
        <v>0</v>
      </c>
      <c r="FS63" s="76">
        <f>VLOOKUP($C63,факт!$D$7:$JQ$124,36,0)</f>
        <v>0</v>
      </c>
      <c r="FT63" s="76">
        <f>VLOOKUP($C63,факт!$D$7:$JQ$124,37,0)</f>
        <v>0</v>
      </c>
      <c r="FU63" s="76">
        <f>VLOOKUP($C63,факт!$D$7:$JQ$124,38,0)</f>
        <v>0</v>
      </c>
      <c r="FV63" s="76">
        <f t="shared" ref="FV63:FV65" si="2502">SUM(FN63*$F63)</f>
        <v>0</v>
      </c>
      <c r="FW63" s="76">
        <f t="shared" ref="FW63:FW65" si="2503">SUM(FP63*$F63)</f>
        <v>0</v>
      </c>
      <c r="FX63" s="76">
        <f t="shared" ref="FX63:FX65" si="2504">SUM(FR63*$F63)</f>
        <v>0</v>
      </c>
      <c r="FY63" s="76">
        <f t="shared" si="208"/>
        <v>0</v>
      </c>
      <c r="FZ63" s="76">
        <f t="shared" si="209"/>
        <v>0</v>
      </c>
      <c r="GA63" s="77">
        <f>'СДП (план)'!AN62</f>
        <v>85</v>
      </c>
      <c r="GB63" s="76">
        <f>'СДП (план)'!AO62</f>
        <v>1325717.1199999999</v>
      </c>
      <c r="GC63" s="76">
        <f t="shared" si="210"/>
        <v>14.166666666666666</v>
      </c>
      <c r="GD63" s="76">
        <f t="shared" si="211"/>
        <v>220952.8533333333</v>
      </c>
      <c r="GE63" s="76">
        <f>VLOOKUP($C63,факт!$D$7:$JQ$124,167,0)</f>
        <v>14</v>
      </c>
      <c r="GF63" s="76">
        <f>VLOOKUP($C63,факт!$D$7:$JQ$124,168,0)</f>
        <v>194958.39000000004</v>
      </c>
      <c r="GG63" s="76">
        <f>VLOOKUP($C63,факт!$D$7:$JQ$124,169,0)</f>
        <v>0</v>
      </c>
      <c r="GH63" s="76">
        <f>VLOOKUP($C63,факт!$D$7:$JQ$124,170,0)</f>
        <v>0</v>
      </c>
      <c r="GI63" s="76">
        <f t="shared" ref="GI63:GI65" si="2505">SUM(GA63*$F63)</f>
        <v>68</v>
      </c>
      <c r="GJ63" s="76">
        <f t="shared" ref="GJ63:GJ65" si="2506">SUM(GC63*$F63)</f>
        <v>11.333333333333334</v>
      </c>
      <c r="GK63" s="76">
        <f t="shared" ref="GK63:GK65" si="2507">SUM(GE63*$F63)</f>
        <v>11.200000000000001</v>
      </c>
      <c r="GL63" s="76">
        <f t="shared" si="213"/>
        <v>-0.16666666666666607</v>
      </c>
      <c r="GM63" s="76">
        <f t="shared" si="214"/>
        <v>-25994.46333333326</v>
      </c>
      <c r="GN63" s="77">
        <f>'СДП (план)'!AP62</f>
        <v>0</v>
      </c>
      <c r="GO63" s="76">
        <f>'СДП (план)'!AQ62</f>
        <v>0</v>
      </c>
      <c r="GP63" s="76">
        <f t="shared" si="215"/>
        <v>0</v>
      </c>
      <c r="GQ63" s="76">
        <f t="shared" si="216"/>
        <v>0</v>
      </c>
      <c r="GR63" s="76">
        <f>VLOOKUP($C63,факт!$D$7:$JQ$124,171,0)</f>
        <v>0</v>
      </c>
      <c r="GS63" s="76">
        <f>VLOOKUP($C63,факт!$D$7:$JQ$124,172,0)</f>
        <v>0</v>
      </c>
      <c r="GT63" s="76">
        <f>VLOOKUP($C63,факт!$D$7:$JQ$124,173,0)</f>
        <v>0</v>
      </c>
      <c r="GU63" s="76">
        <f>VLOOKUP($C63,факт!$D$7:$JQ$124,174,0)</f>
        <v>0</v>
      </c>
      <c r="GV63" s="76">
        <f t="shared" ref="GV63:GV65" si="2508">SUM(GN63*$F63)</f>
        <v>0</v>
      </c>
      <c r="GW63" s="76">
        <f t="shared" ref="GW63:GW65" si="2509">SUM(GP63*$F63)</f>
        <v>0</v>
      </c>
      <c r="GX63" s="76">
        <f t="shared" ref="GX63:GX65" si="2510">SUM(GR63*$F63)</f>
        <v>0</v>
      </c>
      <c r="GY63" s="76">
        <f t="shared" si="218"/>
        <v>0</v>
      </c>
      <c r="GZ63" s="76">
        <f t="shared" si="219"/>
        <v>0</v>
      </c>
      <c r="HA63" s="77">
        <f>'СДП (план)'!AR62</f>
        <v>0</v>
      </c>
      <c r="HB63" s="76">
        <f>'СДП (план)'!AS62</f>
        <v>0</v>
      </c>
      <c r="HC63" s="76">
        <f t="shared" si="220"/>
        <v>0</v>
      </c>
      <c r="HD63" s="76">
        <f t="shared" si="221"/>
        <v>0</v>
      </c>
      <c r="HE63" s="76">
        <f>VLOOKUP($C63,факт!$D$7:$JQ$124,203,0)</f>
        <v>0</v>
      </c>
      <c r="HF63" s="76">
        <f>VLOOKUP($C63,факт!$D$7:$JQ$124,204,0)</f>
        <v>0</v>
      </c>
      <c r="HG63" s="76">
        <f>VLOOKUP($C63,факт!$D$7:$JQ$124,205,0)</f>
        <v>0</v>
      </c>
      <c r="HH63" s="76">
        <f>VLOOKUP($C63,факт!$D$7:$JQ$124,206,0)</f>
        <v>0</v>
      </c>
      <c r="HI63" s="76">
        <f t="shared" ref="HI63:HI65" si="2511">SUM(HA63*$F63)</f>
        <v>0</v>
      </c>
      <c r="HJ63" s="76">
        <f t="shared" ref="HJ63:HJ65" si="2512">SUM(HC63*$F63)</f>
        <v>0</v>
      </c>
      <c r="HK63" s="76">
        <f t="shared" ref="HK63:HK65" si="2513">SUM(HE63*$F63)</f>
        <v>0</v>
      </c>
      <c r="HL63" s="76">
        <f t="shared" si="224"/>
        <v>0</v>
      </c>
      <c r="HM63" s="76">
        <f t="shared" si="225"/>
        <v>0</v>
      </c>
      <c r="HN63" s="9">
        <f>'СДП (план)'!AT62</f>
        <v>0</v>
      </c>
      <c r="HO63" s="4">
        <f>'СДП (план)'!AU62</f>
        <v>0</v>
      </c>
      <c r="HP63" s="76">
        <f t="shared" si="226"/>
        <v>0</v>
      </c>
      <c r="HQ63" s="76">
        <f t="shared" si="227"/>
        <v>0</v>
      </c>
      <c r="HR63" s="76">
        <f>VLOOKUP($C63,факт!$D$7:$JQ$124,207,0)</f>
        <v>0</v>
      </c>
      <c r="HS63" s="76">
        <f>VLOOKUP($C63,факт!$D$7:$JQ$124,208,0)</f>
        <v>0</v>
      </c>
      <c r="HT63" s="76">
        <f>VLOOKUP($C63,факт!$D$7:$JQ$124,209,0)</f>
        <v>0</v>
      </c>
      <c r="HU63" s="76">
        <f>VLOOKUP($C63,факт!$D$7:$JQ$124,210,0)</f>
        <v>0</v>
      </c>
      <c r="HV63" s="76">
        <f t="shared" ref="HV63:HV65" si="2514">SUM(HN63*$F63)</f>
        <v>0</v>
      </c>
      <c r="HW63" s="76">
        <f t="shared" ref="HW63:HW65" si="2515">SUM(HP63*$F63)</f>
        <v>0</v>
      </c>
      <c r="HX63" s="76">
        <f t="shared" ref="HX63:HX65" si="2516">SUM(HR63*$F63)</f>
        <v>0</v>
      </c>
      <c r="HY63" s="76">
        <f t="shared" si="230"/>
        <v>0</v>
      </c>
      <c r="HZ63" s="76">
        <f t="shared" si="231"/>
        <v>0</v>
      </c>
      <c r="IA63" s="9">
        <f>'СДП (план)'!AV62</f>
        <v>0</v>
      </c>
      <c r="IB63" s="4">
        <f>'СДП (план)'!AW62</f>
        <v>0</v>
      </c>
      <c r="IC63" s="76">
        <f t="shared" si="232"/>
        <v>0</v>
      </c>
      <c r="ID63" s="76">
        <f t="shared" si="233"/>
        <v>0</v>
      </c>
      <c r="IE63" s="76">
        <f>VLOOKUP($C63,факт!$D$7:$JQ$124,199,0)</f>
        <v>0</v>
      </c>
      <c r="IF63" s="76">
        <f>VLOOKUP($C63,факт!$D$7:$JQ$124,200,0)</f>
        <v>0</v>
      </c>
      <c r="IG63" s="76">
        <f>VLOOKUP($C63,факт!$D$7:$JQ$124,201,0)</f>
        <v>0</v>
      </c>
      <c r="IH63" s="76">
        <f>VLOOKUP($C63,факт!$D$7:$JQ$124,202,0)</f>
        <v>0</v>
      </c>
      <c r="II63" s="76">
        <f t="shared" ref="II63:II65" si="2517">SUM(IA63*$F63)</f>
        <v>0</v>
      </c>
      <c r="IJ63" s="76">
        <f t="shared" ref="IJ63:IJ65" si="2518">SUM(IC63*$F63)</f>
        <v>0</v>
      </c>
      <c r="IK63" s="76">
        <f t="shared" ref="IK63:IK65" si="2519">SUM(IE63*$F63)</f>
        <v>0</v>
      </c>
      <c r="IL63" s="76">
        <f t="shared" si="236"/>
        <v>0</v>
      </c>
      <c r="IM63" s="76">
        <f t="shared" si="237"/>
        <v>0</v>
      </c>
      <c r="IN63" s="9">
        <f>'СДП (план)'!AX62</f>
        <v>40</v>
      </c>
      <c r="IO63" s="4">
        <f>'СДП (план)'!AY62</f>
        <v>623866.88</v>
      </c>
      <c r="IP63" s="76">
        <f t="shared" si="238"/>
        <v>6.666666666666667</v>
      </c>
      <c r="IQ63" s="76">
        <f t="shared" si="239"/>
        <v>103977.81333333334</v>
      </c>
      <c r="IR63" s="76">
        <f>VLOOKUP($C63,факт!$D$7:$JQ$124,267,0)</f>
        <v>0</v>
      </c>
      <c r="IS63" s="76">
        <f>VLOOKUP($C63,факт!$D$7:$JQ$124,268,0)</f>
        <v>0</v>
      </c>
      <c r="IT63" s="76">
        <f>VLOOKUP($C63,факт!$D$7:$JQ$124,269,0)</f>
        <v>0</v>
      </c>
      <c r="IU63" s="76">
        <f>VLOOKUP($C63,факт!$D$7:$JQ$124,270,0)</f>
        <v>0</v>
      </c>
      <c r="IV63" s="76">
        <f t="shared" ref="IV63:IV65" si="2520">SUM(IN63*$F63)</f>
        <v>32</v>
      </c>
      <c r="IW63" s="76">
        <f t="shared" ref="IW63:IW65" si="2521">SUM(IP63*$F63)</f>
        <v>5.3333333333333339</v>
      </c>
      <c r="IX63" s="76">
        <f t="shared" ref="IX63:IX65" si="2522">SUM(IR63*$F63)</f>
        <v>0</v>
      </c>
      <c r="IY63" s="76">
        <f t="shared" si="242"/>
        <v>-6.666666666666667</v>
      </c>
      <c r="IZ63" s="76">
        <f t="shared" si="243"/>
        <v>-103977.81333333334</v>
      </c>
      <c r="JA63" s="77">
        <f>'СДП (план)'!AZ62</f>
        <v>0</v>
      </c>
      <c r="JB63" s="76">
        <f>'СДП (план)'!BA62</f>
        <v>0</v>
      </c>
      <c r="JC63" s="76">
        <f t="shared" si="244"/>
        <v>0</v>
      </c>
      <c r="JD63" s="76">
        <f t="shared" si="245"/>
        <v>0</v>
      </c>
      <c r="JE63" s="76">
        <f>VLOOKUP($C63,факт!$D$7:$JQ$124,87,0)</f>
        <v>0</v>
      </c>
      <c r="JF63" s="76">
        <f>VLOOKUP($C63,факт!$D$7:$JQ$124,88,0)</f>
        <v>0</v>
      </c>
      <c r="JG63" s="76">
        <f>VLOOKUP($C63,факт!$D$7:$JQ$124,89,0)</f>
        <v>0</v>
      </c>
      <c r="JH63" s="76">
        <f>VLOOKUP($C63,факт!$D$7:$JQ$124,90,0)</f>
        <v>0</v>
      </c>
      <c r="JI63" s="76">
        <f t="shared" ref="JI63:JI65" si="2523">SUM(JA63*$F63)</f>
        <v>0</v>
      </c>
      <c r="JJ63" s="76">
        <f t="shared" ref="JJ63:JJ65" si="2524">SUM(JC63*$F63)</f>
        <v>0</v>
      </c>
      <c r="JK63" s="76">
        <f t="shared" ref="JK63:JK65" si="2525">SUM(JE63*$F63)</f>
        <v>0</v>
      </c>
      <c r="JL63" s="76">
        <f t="shared" si="247"/>
        <v>0</v>
      </c>
      <c r="JM63" s="76">
        <f t="shared" si="248"/>
        <v>0</v>
      </c>
      <c r="JN63" s="77">
        <f>'СДП (план)'!BB62</f>
        <v>119</v>
      </c>
      <c r="JO63" s="76">
        <f>'СДП (план)'!BC62</f>
        <v>1856003.9680000001</v>
      </c>
      <c r="JP63" s="76">
        <f t="shared" si="249"/>
        <v>19.833333333333332</v>
      </c>
      <c r="JQ63" s="76">
        <f t="shared" si="250"/>
        <v>309333.99466666667</v>
      </c>
      <c r="JR63" s="76">
        <f>VLOOKUP($C63,факт!$D$7:$JQ$124,91,0)</f>
        <v>12</v>
      </c>
      <c r="JS63" s="76">
        <f>VLOOKUP($C63,факт!$D$7:$JQ$124,92,0)</f>
        <v>187160.04000000004</v>
      </c>
      <c r="JT63" s="76">
        <f>VLOOKUP($C63,факт!$D$7:$JQ$124,93,0)</f>
        <v>0</v>
      </c>
      <c r="JU63" s="76">
        <f>VLOOKUP($C63,факт!$D$7:$JQ$124,94,0)</f>
        <v>0</v>
      </c>
      <c r="JV63" s="76">
        <f t="shared" ref="JV63:JV65" si="2526">SUM(JN63*$F63)</f>
        <v>95.2</v>
      </c>
      <c r="JW63" s="76">
        <f t="shared" ref="JW63:JW65" si="2527">SUM(JP63*$F63)</f>
        <v>15.866666666666667</v>
      </c>
      <c r="JX63" s="76">
        <f t="shared" ref="JX63:JX65" si="2528">SUM(JR63*$F63)</f>
        <v>9.6000000000000014</v>
      </c>
      <c r="JY63" s="76">
        <f t="shared" si="252"/>
        <v>-7.8333333333333321</v>
      </c>
      <c r="JZ63" s="76">
        <f t="shared" si="253"/>
        <v>-122173.95466666663</v>
      </c>
      <c r="KA63" s="79">
        <f>'СДП (план)'!BD62</f>
        <v>305</v>
      </c>
      <c r="KB63" s="79">
        <f>'СДП (план)'!BE62</f>
        <v>4756984.96</v>
      </c>
      <c r="KC63" s="76">
        <f t="shared" si="254"/>
        <v>50.833333333333336</v>
      </c>
      <c r="KD63" s="76">
        <f t="shared" si="255"/>
        <v>792830.82666666666</v>
      </c>
      <c r="KE63" s="76">
        <f>VLOOKUP($C63,факт!$D$7:$JQ$124,55,0)</f>
        <v>42</v>
      </c>
      <c r="KF63" s="76">
        <f>VLOOKUP($C63,факт!$D$7:$JQ$124,56,0)</f>
        <v>655060.14000000013</v>
      </c>
      <c r="KG63" s="76">
        <f>VLOOKUP($C63,факт!$D$7:$JQ$124,57,0)</f>
        <v>0</v>
      </c>
      <c r="KH63" s="76">
        <f>VLOOKUP($C63,факт!$D$7:$JQ$124,58,0)</f>
        <v>0</v>
      </c>
      <c r="KI63" s="76">
        <f t="shared" ref="KI63:KI65" si="2529">SUM(KA63*$F63)</f>
        <v>244</v>
      </c>
      <c r="KJ63" s="76">
        <f t="shared" ref="KJ63:KJ65" si="2530">SUM(KC63*$F63)</f>
        <v>40.666666666666671</v>
      </c>
      <c r="KK63" s="76">
        <f t="shared" ref="KK63:KK65" si="2531">SUM(KE63*$F63)</f>
        <v>33.6</v>
      </c>
      <c r="KL63" s="76">
        <f t="shared" si="258"/>
        <v>-8.8333333333333357</v>
      </c>
      <c r="KM63" s="76">
        <f t="shared" si="259"/>
        <v>-137770.68666666653</v>
      </c>
      <c r="KN63" s="79">
        <f>'СДП (план)'!BF62</f>
        <v>20</v>
      </c>
      <c r="KO63" s="79">
        <f>'СДП (план)'!BG62</f>
        <v>311933.44</v>
      </c>
      <c r="KP63" s="76">
        <f t="shared" si="260"/>
        <v>3.3333333333333335</v>
      </c>
      <c r="KQ63" s="76">
        <f t="shared" si="261"/>
        <v>51988.906666666669</v>
      </c>
      <c r="KR63" s="76">
        <f>VLOOKUP($C63,факт!$D$7:$JQ$124,99,0)</f>
        <v>3</v>
      </c>
      <c r="KS63" s="76">
        <f>VLOOKUP($C63,факт!$D$7:$JQ$124,100,0)</f>
        <v>46790.01</v>
      </c>
      <c r="KT63" s="76">
        <f>VLOOKUP($C63,факт!$D$7:$JQ$124,101,0)</f>
        <v>0</v>
      </c>
      <c r="KU63" s="76">
        <f>VLOOKUP($C63,факт!$D$7:$JQ$124,102,0)</f>
        <v>0</v>
      </c>
      <c r="KV63" s="76">
        <f t="shared" ref="KV63:KV65" si="2532">SUM(KN63*$F63)</f>
        <v>16</v>
      </c>
      <c r="KW63" s="76">
        <f t="shared" ref="KW63:KW65" si="2533">SUM(KP63*$F63)</f>
        <v>2.666666666666667</v>
      </c>
      <c r="KX63" s="76">
        <f t="shared" ref="KX63:KX65" si="2534">SUM(KR63*$F63)</f>
        <v>2.4000000000000004</v>
      </c>
      <c r="KY63" s="76">
        <f t="shared" si="264"/>
        <v>-0.33333333333333348</v>
      </c>
      <c r="KZ63" s="76">
        <f t="shared" si="265"/>
        <v>-5198.8966666666674</v>
      </c>
      <c r="LA63" s="77">
        <f>'СДП (план)'!BH62</f>
        <v>0</v>
      </c>
      <c r="LB63" s="76">
        <f>'СДП (план)'!BI62</f>
        <v>0</v>
      </c>
      <c r="LC63" s="76">
        <f t="shared" si="266"/>
        <v>0</v>
      </c>
      <c r="LD63" s="76">
        <f t="shared" si="267"/>
        <v>0</v>
      </c>
      <c r="LE63" s="76">
        <f>VLOOKUP($C63,факт!$D$7:$JQ$124,71,0)</f>
        <v>0</v>
      </c>
      <c r="LF63" s="76">
        <f>VLOOKUP($C63,факт!$D$7:$JQ$124,72,0)</f>
        <v>0</v>
      </c>
      <c r="LG63" s="76">
        <f>VLOOKUP($C63,факт!$D$7:$JQ$124,73,0)</f>
        <v>0</v>
      </c>
      <c r="LH63" s="76">
        <f>VLOOKUP($C63,факт!$D$7:$JQ$124,74,0)</f>
        <v>0</v>
      </c>
      <c r="LI63" s="76">
        <f t="shared" ref="LI63:LI65" si="2535">SUM(LA63*$F63)</f>
        <v>0</v>
      </c>
      <c r="LJ63" s="76">
        <f t="shared" ref="LJ63:LJ65" si="2536">SUM(LC63*$F63)</f>
        <v>0</v>
      </c>
      <c r="LK63" s="76">
        <f t="shared" ref="LK63:LK65" si="2537">SUM(LE63*$F63)</f>
        <v>0</v>
      </c>
      <c r="LL63" s="76">
        <f t="shared" si="270"/>
        <v>0</v>
      </c>
      <c r="LM63" s="76">
        <f t="shared" si="271"/>
        <v>0</v>
      </c>
      <c r="LN63" s="77">
        <f>'СДП (план)'!BJ62</f>
        <v>355</v>
      </c>
      <c r="LO63" s="76">
        <f>'СДП (план)'!BK62</f>
        <v>5536818.5599999996</v>
      </c>
      <c r="LP63" s="76">
        <f t="shared" si="272"/>
        <v>59.166666666666664</v>
      </c>
      <c r="LQ63" s="76">
        <f t="shared" si="273"/>
        <v>922803.09333333327</v>
      </c>
      <c r="LR63" s="76">
        <f>VLOOKUP($C63,факт!$D$7:$JQ$124,111,0)</f>
        <v>31</v>
      </c>
      <c r="LS63" s="76">
        <f>VLOOKUP($C63,факт!$D$7:$JQ$124,112,0)</f>
        <v>483496.76999999984</v>
      </c>
      <c r="LT63" s="76">
        <f>VLOOKUP($C63,факт!$D$7:$JQ$124,113,0)</f>
        <v>0</v>
      </c>
      <c r="LU63" s="76">
        <f>VLOOKUP($C63,факт!$D$7:$JQ$124,114,0)</f>
        <v>0</v>
      </c>
      <c r="LV63" s="76">
        <f t="shared" ref="LV63:LV65" si="2538">SUM(LN63*$F63)</f>
        <v>284</v>
      </c>
      <c r="LW63" s="76">
        <f t="shared" ref="LW63:LW65" si="2539">SUM(LP63*$F63)</f>
        <v>47.333333333333336</v>
      </c>
      <c r="LX63" s="76">
        <f t="shared" ref="LX63:LX65" si="2540">SUM(LR63*$F63)</f>
        <v>24.8</v>
      </c>
      <c r="LY63" s="76">
        <f t="shared" si="275"/>
        <v>-28.166666666666664</v>
      </c>
      <c r="LZ63" s="76">
        <f t="shared" si="276"/>
        <v>-439306.32333333342</v>
      </c>
      <c r="MA63" s="81">
        <f>'СДП (план)'!BL62</f>
        <v>0</v>
      </c>
      <c r="MB63" s="76">
        <f>'СДП (план)'!BM62</f>
        <v>0</v>
      </c>
      <c r="MC63" s="76">
        <f t="shared" si="277"/>
        <v>0</v>
      </c>
      <c r="MD63" s="76">
        <f t="shared" si="278"/>
        <v>0</v>
      </c>
      <c r="ME63" s="76">
        <f>VLOOKUP($C63,факт!$D$7:$JQ$124,219,0)</f>
        <v>0</v>
      </c>
      <c r="MF63" s="76">
        <f>VLOOKUP($C63,факт!$D$7:$JQ$124,220,0)</f>
        <v>0</v>
      </c>
      <c r="MG63" s="76">
        <f>VLOOKUP($C63,факт!$D$7:$JQ$124,221,0)</f>
        <v>0</v>
      </c>
      <c r="MH63" s="76">
        <f>VLOOKUP($C63,факт!$D$7:$JQ$124,222,0)</f>
        <v>0</v>
      </c>
      <c r="MI63" s="76">
        <f t="shared" ref="MI63:MI65" si="2541">SUM(MA63*$F63)</f>
        <v>0</v>
      </c>
      <c r="MJ63" s="76">
        <f t="shared" ref="MJ63:MJ65" si="2542">SUM(MC63*$F63)</f>
        <v>0</v>
      </c>
      <c r="MK63" s="76">
        <f t="shared" ref="MK63:MK65" si="2543">SUM(ME63*$F63)</f>
        <v>0</v>
      </c>
      <c r="ML63" s="76">
        <f t="shared" si="281"/>
        <v>0</v>
      </c>
      <c r="MM63" s="76">
        <f t="shared" si="282"/>
        <v>0</v>
      </c>
      <c r="MN63" s="81">
        <f>'СДП (план)'!BN62</f>
        <v>0</v>
      </c>
      <c r="MO63" s="76">
        <f>'СДП (план)'!BO62</f>
        <v>0</v>
      </c>
      <c r="MP63" s="76">
        <f t="shared" si="283"/>
        <v>0</v>
      </c>
      <c r="MQ63" s="76">
        <f t="shared" si="284"/>
        <v>0</v>
      </c>
      <c r="MR63" s="76">
        <f>VLOOKUP($C63,факт!$D$7:$JQ$124,223,0)</f>
        <v>7</v>
      </c>
      <c r="MS63" s="76">
        <f>VLOOKUP($C63,факт!$D$7:$JQ$124,224,0)</f>
        <v>131012.06999999998</v>
      </c>
      <c r="MT63" s="76">
        <f>VLOOKUP($C63,факт!$D$7:$JQ$124,225,0)</f>
        <v>0</v>
      </c>
      <c r="MU63" s="76">
        <f>VLOOKUP($C63,факт!$D$7:$JQ$124,226,0)</f>
        <v>0</v>
      </c>
      <c r="MV63" s="76">
        <f t="shared" ref="MV63:MV65" si="2544">SUM(MN63*$F63)</f>
        <v>0</v>
      </c>
      <c r="MW63" s="76">
        <f t="shared" ref="MW63:MW65" si="2545">SUM(MP63*$F63)</f>
        <v>0</v>
      </c>
      <c r="MX63" s="76">
        <f t="shared" ref="MX63:MX65" si="2546">SUM(MR63*$F63)</f>
        <v>5.6000000000000005</v>
      </c>
      <c r="MY63" s="76">
        <f t="shared" si="287"/>
        <v>7</v>
      </c>
      <c r="MZ63" s="76">
        <f t="shared" si="288"/>
        <v>131012.06999999998</v>
      </c>
      <c r="NA63" s="77">
        <f>'СДП (план)'!BP62</f>
        <v>0</v>
      </c>
      <c r="NB63" s="76">
        <f>'СДП (план)'!BQ62</f>
        <v>0</v>
      </c>
      <c r="NC63" s="76">
        <f t="shared" si="289"/>
        <v>0</v>
      </c>
      <c r="ND63" s="76">
        <f t="shared" si="290"/>
        <v>0</v>
      </c>
      <c r="NE63" s="76">
        <f>VLOOKUP($C63,факт!$D$7:$JQ$124,227,0)</f>
        <v>0</v>
      </c>
      <c r="NF63" s="76">
        <f>VLOOKUP($C63,факт!$D$7:$JQ$124,228,0)</f>
        <v>0</v>
      </c>
      <c r="NG63" s="76">
        <f>VLOOKUP($C63,факт!$D$7:$JQ$124,229,0)</f>
        <v>0</v>
      </c>
      <c r="NH63" s="76">
        <f>VLOOKUP($C63,факт!$D$7:$JQ$124,230,0)</f>
        <v>0</v>
      </c>
      <c r="NI63" s="76">
        <f t="shared" ref="NI63:NI65" si="2547">SUM(NA63*$F63)</f>
        <v>0</v>
      </c>
      <c r="NJ63" s="76">
        <f t="shared" ref="NJ63:NJ65" si="2548">SUM(NC63*$F63)</f>
        <v>0</v>
      </c>
      <c r="NK63" s="76">
        <f t="shared" ref="NK63:NK65" si="2549">SUM(NE63*$F63)</f>
        <v>0</v>
      </c>
      <c r="NL63" s="76">
        <f t="shared" si="293"/>
        <v>0</v>
      </c>
      <c r="NM63" s="76">
        <f t="shared" si="294"/>
        <v>0</v>
      </c>
      <c r="NN63" s="81">
        <f>'СДП (план)'!BR62</f>
        <v>0</v>
      </c>
      <c r="NO63" s="76">
        <f>'СДП (план)'!BS62</f>
        <v>0</v>
      </c>
      <c r="NP63" s="76">
        <f t="shared" si="295"/>
        <v>0</v>
      </c>
      <c r="NQ63" s="76">
        <f t="shared" si="296"/>
        <v>0</v>
      </c>
      <c r="NR63" s="76">
        <f>VLOOKUP($C63,факт!$D$7:$JQ$124,231,0)</f>
        <v>0</v>
      </c>
      <c r="NS63" s="76">
        <f>VLOOKUP($C63,факт!$D$7:$JQ$124,232,0)</f>
        <v>0</v>
      </c>
      <c r="NT63" s="76">
        <f>VLOOKUP($C63,факт!$D$7:$JQ$124,233,0)</f>
        <v>0</v>
      </c>
      <c r="NU63" s="76">
        <f>VLOOKUP($C63,факт!$D$7:$JQ$124,234,0)</f>
        <v>0</v>
      </c>
      <c r="NV63" s="76">
        <f t="shared" ref="NV63:NV65" si="2550">SUM(NN63*$F63)</f>
        <v>0</v>
      </c>
      <c r="NW63" s="76">
        <f t="shared" ref="NW63:NW65" si="2551">SUM(NP63*$F63)</f>
        <v>0</v>
      </c>
      <c r="NX63" s="76">
        <f t="shared" ref="NX63:NX65" si="2552">SUM(NR63*$F63)</f>
        <v>0</v>
      </c>
      <c r="NY63" s="76">
        <f t="shared" si="299"/>
        <v>0</v>
      </c>
      <c r="NZ63" s="76">
        <f t="shared" si="300"/>
        <v>0</v>
      </c>
      <c r="OA63" s="77">
        <f>'СДП (план)'!BT62</f>
        <v>0</v>
      </c>
      <c r="OB63" s="76">
        <f>'СДП (план)'!BU62</f>
        <v>0</v>
      </c>
      <c r="OC63" s="76">
        <f t="shared" si="301"/>
        <v>0</v>
      </c>
      <c r="OD63" s="76">
        <f t="shared" si="302"/>
        <v>0</v>
      </c>
      <c r="OE63" s="76">
        <f>VLOOKUP($C63,факт!$D$7:$JQ$124,243,0)</f>
        <v>0</v>
      </c>
      <c r="OF63" s="76">
        <f>VLOOKUP($C63,факт!$D$7:$JQ$124,244,0)</f>
        <v>0</v>
      </c>
      <c r="OG63" s="76">
        <f>VLOOKUP($C63,факт!$D$7:$JQ$124,245,0)</f>
        <v>0</v>
      </c>
      <c r="OH63" s="76">
        <f>VLOOKUP($C63,факт!$D$7:$JQ$124,246,0)</f>
        <v>0</v>
      </c>
      <c r="OI63" s="76">
        <f t="shared" ref="OI63:OI65" si="2553">SUM(OA63*$F63)</f>
        <v>0</v>
      </c>
      <c r="OJ63" s="76">
        <f t="shared" ref="OJ63:OJ65" si="2554">SUM(OC63*$F63)</f>
        <v>0</v>
      </c>
      <c r="OK63" s="76">
        <f t="shared" ref="OK63:OK65" si="2555">SUM(OE63*$F63)</f>
        <v>0</v>
      </c>
      <c r="OL63" s="76">
        <f t="shared" si="305"/>
        <v>0</v>
      </c>
      <c r="OM63" s="76">
        <f t="shared" si="306"/>
        <v>0</v>
      </c>
      <c r="ON63" s="81">
        <f>'СДП (план)'!BV62</f>
        <v>235</v>
      </c>
      <c r="OO63" s="76">
        <f>'СДП (план)'!BW62</f>
        <v>4398261.5040000007</v>
      </c>
      <c r="OP63" s="76">
        <f t="shared" si="307"/>
        <v>39.166666666666664</v>
      </c>
      <c r="OQ63" s="76">
        <f t="shared" si="308"/>
        <v>733043.58400000015</v>
      </c>
      <c r="OR63" s="76">
        <f>VLOOKUP($C63,факт!$D$7:$JQ$124,83,0)</f>
        <v>37</v>
      </c>
      <c r="OS63" s="76">
        <f>VLOOKUP($C63,факт!$D$7:$JQ$124,84,0)</f>
        <v>692492.37000000023</v>
      </c>
      <c r="OT63" s="76">
        <f>VLOOKUP($C63,факт!$D$7:$JQ$124,85,0)</f>
        <v>1</v>
      </c>
      <c r="OU63" s="76">
        <f>VLOOKUP($C63,факт!$D$7:$JQ$124,86,0)</f>
        <v>18716.009999999998</v>
      </c>
      <c r="OV63" s="76">
        <f t="shared" ref="OV63:OV65" si="2556">SUM(ON63*$F63)</f>
        <v>188</v>
      </c>
      <c r="OW63" s="76">
        <f t="shared" ref="OW63:OW65" si="2557">SUM(OP63*$F63)</f>
        <v>31.333333333333332</v>
      </c>
      <c r="OX63" s="76">
        <f t="shared" ref="OX63:OX65" si="2558">SUM(OR63*$F63)</f>
        <v>29.6</v>
      </c>
      <c r="OY63" s="76">
        <f t="shared" si="310"/>
        <v>-2.1666666666666643</v>
      </c>
      <c r="OZ63" s="76">
        <f t="shared" si="311"/>
        <v>-40551.21399999992</v>
      </c>
      <c r="PA63" s="77">
        <f>'СДП (план)'!BX62</f>
        <v>176</v>
      </c>
      <c r="PB63" s="76">
        <f>'СДП (план)'!BY62</f>
        <v>3294017.1264</v>
      </c>
      <c r="PC63" s="76">
        <f t="shared" si="312"/>
        <v>29.333333333333332</v>
      </c>
      <c r="PD63" s="76">
        <f t="shared" si="313"/>
        <v>549002.85439999995</v>
      </c>
      <c r="PE63" s="76">
        <f>VLOOKUP($C63,факт!$D$7:$JQ$124,59,0)</f>
        <v>24</v>
      </c>
      <c r="PF63" s="76">
        <f>VLOOKUP($C63,факт!$D$7:$JQ$124,60,0)</f>
        <v>439826.24000000011</v>
      </c>
      <c r="PG63" s="76">
        <f>VLOOKUP($C63,факт!$D$7:$JQ$124,61,0)</f>
        <v>0</v>
      </c>
      <c r="PH63" s="76">
        <f>VLOOKUP($C63,факт!$D$7:$JQ$124,62,0)</f>
        <v>0</v>
      </c>
      <c r="PI63" s="76">
        <f t="shared" ref="PI63:PI65" si="2559">SUM(PA63*$F63)</f>
        <v>140.80000000000001</v>
      </c>
      <c r="PJ63" s="76">
        <f t="shared" ref="PJ63:PJ65" si="2560">SUM(PC63*$F63)</f>
        <v>23.466666666666669</v>
      </c>
      <c r="PK63" s="76">
        <f t="shared" ref="PK63:PK65" si="2561">SUM(PE63*$F63)</f>
        <v>19.200000000000003</v>
      </c>
      <c r="PL63" s="76">
        <f t="shared" si="315"/>
        <v>-5.3333333333333321</v>
      </c>
      <c r="PM63" s="76">
        <f t="shared" si="316"/>
        <v>-109176.61439999985</v>
      </c>
      <c r="PN63" s="81">
        <f>'СДП (план)'!BZ62</f>
        <v>80</v>
      </c>
      <c r="PO63" s="76">
        <f>'СДП (план)'!CA62</f>
        <v>1497280.5119999999</v>
      </c>
      <c r="PP63" s="76">
        <f t="shared" si="317"/>
        <v>13.333333333333334</v>
      </c>
      <c r="PQ63" s="76">
        <f t="shared" si="318"/>
        <v>249546.75199999998</v>
      </c>
      <c r="PR63" s="76">
        <f>VLOOKUP($C63,факт!$D$7:$JQ$124,263,0)</f>
        <v>5</v>
      </c>
      <c r="PS63" s="76">
        <f>VLOOKUP($C63,факт!$D$7:$JQ$124,264,0)</f>
        <v>93580.049999999988</v>
      </c>
      <c r="PT63" s="76">
        <f>VLOOKUP($C63,факт!$D$7:$JQ$124,265,0)</f>
        <v>0</v>
      </c>
      <c r="PU63" s="76">
        <f>VLOOKUP($C63,факт!$D$7:$JQ$124,266,0)</f>
        <v>0</v>
      </c>
      <c r="PV63" s="76">
        <f t="shared" ref="PV63:PV65" si="2562">SUM(PN63*$F63)</f>
        <v>64</v>
      </c>
      <c r="PW63" s="76">
        <f t="shared" ref="PW63:PW65" si="2563">SUM(PP63*$F63)</f>
        <v>10.666666666666668</v>
      </c>
      <c r="PX63" s="76">
        <f t="shared" ref="PX63:PX65" si="2564">SUM(PR63*$F63)</f>
        <v>4</v>
      </c>
      <c r="PY63" s="76">
        <f t="shared" si="321"/>
        <v>-8.3333333333333339</v>
      </c>
      <c r="PZ63" s="76">
        <f t="shared" si="322"/>
        <v>-155966.70199999999</v>
      </c>
      <c r="QA63" s="81">
        <f>'СДП (план)'!CB62</f>
        <v>100</v>
      </c>
      <c r="QB63" s="76">
        <f>'СДП (план)'!CC62</f>
        <v>1871600.6399999999</v>
      </c>
      <c r="QC63" s="76">
        <f t="shared" si="323"/>
        <v>16.666666666666668</v>
      </c>
      <c r="QD63" s="76">
        <f t="shared" si="324"/>
        <v>311933.44</v>
      </c>
      <c r="QE63" s="76">
        <f>VLOOKUP($C63,факт!$D$7:$JQ$124,103,0)</f>
        <v>11</v>
      </c>
      <c r="QF63" s="76">
        <f>VLOOKUP($C63,факт!$D$7:$JQ$124,104,0)</f>
        <v>205876.11000000002</v>
      </c>
      <c r="QG63" s="76">
        <f>VLOOKUP($C63,факт!$D$7:$JQ$124,105,0)</f>
        <v>0</v>
      </c>
      <c r="QH63" s="76">
        <f>VLOOKUP($C63,факт!$D$7:$JQ$124,106,0)</f>
        <v>0</v>
      </c>
      <c r="QI63" s="76">
        <f t="shared" ref="QI63:QI65" si="2565">SUM(QA63*$F63)</f>
        <v>80</v>
      </c>
      <c r="QJ63" s="76">
        <f t="shared" ref="QJ63:QJ65" si="2566">SUM(QC63*$F63)</f>
        <v>13.333333333333336</v>
      </c>
      <c r="QK63" s="76">
        <f t="shared" ref="QK63:QK65" si="2567">SUM(QE63*$F63)</f>
        <v>8.8000000000000007</v>
      </c>
      <c r="QL63" s="76">
        <f t="shared" si="326"/>
        <v>-5.6666666666666679</v>
      </c>
      <c r="QM63" s="76">
        <f t="shared" si="327"/>
        <v>-106057.32999999999</v>
      </c>
      <c r="QN63" s="79">
        <f>'СДП (план)'!CD62</f>
        <v>25</v>
      </c>
      <c r="QO63" s="79">
        <f>'СДП (план)'!CE62</f>
        <v>467900.15999999997</v>
      </c>
      <c r="QP63" s="76">
        <f t="shared" si="328"/>
        <v>4.166666666666667</v>
      </c>
      <c r="QQ63" s="76">
        <f t="shared" si="329"/>
        <v>77983.360000000001</v>
      </c>
      <c r="QR63" s="76">
        <f>VLOOKUP($C63,факт!$D$7:$JQ$124,63,0)</f>
        <v>0</v>
      </c>
      <c r="QS63" s="76">
        <f>VLOOKUP($C63,факт!$D$7:$JQ$124,64,0)</f>
        <v>0</v>
      </c>
      <c r="QT63" s="76">
        <f>VLOOKUP($C63,факт!$D$7:$JQ$124,65,0)</f>
        <v>0</v>
      </c>
      <c r="QU63" s="76">
        <f>VLOOKUP($C63,факт!$D$7:$JQ$124,66,0)</f>
        <v>0</v>
      </c>
      <c r="QV63" s="76">
        <f t="shared" ref="QV63:QV65" si="2568">SUM(QN63*$F63)</f>
        <v>20</v>
      </c>
      <c r="QW63" s="76">
        <f t="shared" ref="QW63:QW65" si="2569">SUM(QP63*$F63)</f>
        <v>3.3333333333333339</v>
      </c>
      <c r="QX63" s="76">
        <f t="shared" ref="QX63:QX65" si="2570">SUM(QR63*$F63)</f>
        <v>0</v>
      </c>
      <c r="QY63" s="76">
        <f t="shared" si="332"/>
        <v>-4.166666666666667</v>
      </c>
      <c r="QZ63" s="76">
        <f t="shared" si="333"/>
        <v>-77983.360000000001</v>
      </c>
      <c r="RA63" s="77">
        <f>'СДП (план)'!CF62</f>
        <v>200</v>
      </c>
      <c r="RB63" s="76">
        <f>'СДП (план)'!CG62</f>
        <v>3743201.2799999998</v>
      </c>
      <c r="RC63" s="76">
        <f t="shared" si="334"/>
        <v>33.333333333333336</v>
      </c>
      <c r="RD63" s="76">
        <f t="shared" si="335"/>
        <v>623866.88</v>
      </c>
      <c r="RE63" s="76">
        <f>VLOOKUP($C63,факт!$D$7:$JQ$124,67,0)</f>
        <v>25</v>
      </c>
      <c r="RF63" s="76">
        <f>VLOOKUP($C63,факт!$D$7:$JQ$124,68,0)</f>
        <v>467900.25000000012</v>
      </c>
      <c r="RG63" s="76">
        <f>VLOOKUP($C63,факт!$D$7:$JQ$124,69,0)</f>
        <v>0</v>
      </c>
      <c r="RH63" s="76">
        <f>VLOOKUP($C63,факт!$D$7:$JQ$124,70,0)</f>
        <v>0</v>
      </c>
      <c r="RI63" s="76">
        <f t="shared" ref="RI63:RI65" si="2571">SUM(RA63*$F63)</f>
        <v>160</v>
      </c>
      <c r="RJ63" s="76">
        <f t="shared" ref="RJ63:RJ65" si="2572">SUM(RC63*$F63)</f>
        <v>26.666666666666671</v>
      </c>
      <c r="RK63" s="76">
        <f t="shared" ref="RK63:RK65" si="2573">SUM(RE63*$F63)</f>
        <v>20</v>
      </c>
      <c r="RL63" s="76">
        <f t="shared" si="337"/>
        <v>-8.3333333333333357</v>
      </c>
      <c r="RM63" s="76">
        <f t="shared" si="338"/>
        <v>-155966.62999999989</v>
      </c>
      <c r="RN63" s="81">
        <f>'СДП (план)'!CH62</f>
        <v>4</v>
      </c>
      <c r="RO63" s="76">
        <f>'СДП (план)'!CI62</f>
        <v>74864.025599999994</v>
      </c>
      <c r="RP63" s="76">
        <f t="shared" si="339"/>
        <v>0.66666666666666663</v>
      </c>
      <c r="RQ63" s="76">
        <f t="shared" si="340"/>
        <v>12477.337599999999</v>
      </c>
      <c r="RR63" s="76">
        <f>VLOOKUP($C63,факт!$D$7:$JQ$124,79,0)</f>
        <v>3</v>
      </c>
      <c r="RS63" s="76">
        <f>VLOOKUP($C63,факт!$D$7:$JQ$124,80,0)</f>
        <v>56148.03</v>
      </c>
      <c r="RT63" s="76">
        <f>VLOOKUP($C63,факт!$D$7:$JQ$124,81,0)</f>
        <v>0</v>
      </c>
      <c r="RU63" s="76">
        <f>VLOOKUP($C63,факт!$D$7:$JQ$124,82,0)</f>
        <v>0</v>
      </c>
      <c r="RV63" s="76">
        <f t="shared" ref="RV63:RV65" si="2574">SUM(RN63*$F63)</f>
        <v>3.2</v>
      </c>
      <c r="RW63" s="76">
        <f t="shared" ref="RW63:RW65" si="2575">SUM(RP63*$F63)</f>
        <v>0.53333333333333333</v>
      </c>
      <c r="RX63" s="76">
        <f t="shared" ref="RX63:RX65" si="2576">SUM(RR63*$F63)</f>
        <v>2.4000000000000004</v>
      </c>
      <c r="RY63" s="76">
        <f t="shared" si="343"/>
        <v>2.3333333333333335</v>
      </c>
      <c r="RZ63" s="76">
        <f t="shared" si="344"/>
        <v>43670.6924</v>
      </c>
      <c r="SA63" s="81">
        <f>'СДП (план)'!CJ62</f>
        <v>70</v>
      </c>
      <c r="SB63" s="76">
        <f>'СДП (план)'!CK62</f>
        <v>1310120.4479999999</v>
      </c>
      <c r="SC63" s="76">
        <f t="shared" si="345"/>
        <v>11.666666666666666</v>
      </c>
      <c r="SD63" s="76">
        <f t="shared" si="346"/>
        <v>218353.40799999997</v>
      </c>
      <c r="SE63" s="76">
        <f>VLOOKUP($C63,факт!$D$7:$JQ$124,95,0)</f>
        <v>6</v>
      </c>
      <c r="SF63" s="76">
        <f>VLOOKUP($C63,факт!$D$7:$JQ$124,96,0)</f>
        <v>112296.05999999998</v>
      </c>
      <c r="SG63" s="76">
        <f>VLOOKUP($C63,факт!$D$7:$JQ$124,97,0)</f>
        <v>0</v>
      </c>
      <c r="SH63" s="76">
        <f>VLOOKUP($C63,факт!$D$7:$JQ$124,98,0)</f>
        <v>0</v>
      </c>
      <c r="SI63" s="76">
        <f t="shared" ref="SI63:SI65" si="2577">SUM(SA63*$F63)</f>
        <v>56</v>
      </c>
      <c r="SJ63" s="76">
        <f t="shared" ref="SJ63:SJ65" si="2578">SUM(SC63*$F63)</f>
        <v>9.3333333333333339</v>
      </c>
      <c r="SK63" s="76">
        <f t="shared" ref="SK63:SK65" si="2579">SUM(SE63*$F63)</f>
        <v>4.8000000000000007</v>
      </c>
      <c r="SL63" s="76">
        <f t="shared" si="348"/>
        <v>-5.6666666666666661</v>
      </c>
      <c r="SM63" s="76">
        <f t="shared" si="349"/>
        <v>-106057.34799999998</v>
      </c>
      <c r="SN63" s="77">
        <f>'СДП (план)'!CL62</f>
        <v>100</v>
      </c>
      <c r="SO63" s="76">
        <f>'СДП (план)'!CM62</f>
        <v>1871600.6399999999</v>
      </c>
      <c r="SP63" s="76">
        <f t="shared" si="350"/>
        <v>16.666666666666668</v>
      </c>
      <c r="SQ63" s="76">
        <f t="shared" si="351"/>
        <v>311933.44</v>
      </c>
      <c r="SR63" s="76">
        <f>VLOOKUP($C63,факт!$D$7:$JQ$124,107,0)</f>
        <v>15</v>
      </c>
      <c r="SS63" s="76">
        <f>VLOOKUP($C63,факт!$D$7:$JQ$124,108,0)</f>
        <v>280740.15000000002</v>
      </c>
      <c r="ST63" s="76">
        <f>VLOOKUP($C63,факт!$D$7:$JQ$124,109,0)</f>
        <v>0</v>
      </c>
      <c r="SU63" s="76">
        <f>VLOOKUP($C63,факт!$D$7:$JQ$124,110,0)</f>
        <v>0</v>
      </c>
      <c r="SV63" s="76">
        <f t="shared" ref="SV63:SV65" si="2580">SUM(SN63*$F63)</f>
        <v>80</v>
      </c>
      <c r="SW63" s="76">
        <f t="shared" ref="SW63:SW65" si="2581">SUM(SP63*$F63)</f>
        <v>13.333333333333336</v>
      </c>
      <c r="SX63" s="76">
        <f t="shared" ref="SX63:SX65" si="2582">SUM(SR63*$F63)</f>
        <v>12</v>
      </c>
      <c r="SY63" s="76">
        <f t="shared" si="354"/>
        <v>-1.6666666666666679</v>
      </c>
      <c r="SZ63" s="76">
        <f t="shared" si="355"/>
        <v>-31193.289999999979</v>
      </c>
      <c r="TA63" s="77">
        <f>'СДП (план)'!CN62</f>
        <v>10</v>
      </c>
      <c r="TB63" s="76">
        <f>'СДП (план)'!CO62</f>
        <v>187160.06399999998</v>
      </c>
      <c r="TC63" s="76">
        <f t="shared" si="356"/>
        <v>1.6666666666666667</v>
      </c>
      <c r="TD63" s="76">
        <f t="shared" si="357"/>
        <v>31193.343999999997</v>
      </c>
      <c r="TE63" s="76">
        <f>VLOOKUP($C63,факт!$D$7:$JQ$124,51,0)</f>
        <v>2</v>
      </c>
      <c r="TF63" s="76">
        <f>VLOOKUP($C63,факт!$D$7:$JQ$124,52,0)</f>
        <v>37432.019999999997</v>
      </c>
      <c r="TG63" s="76">
        <f>VLOOKUP($C63,факт!$D$7:$JQ$124,53,0)</f>
        <v>0</v>
      </c>
      <c r="TH63" s="76">
        <f>VLOOKUP($C63,факт!$D$7:$JQ$124,54,0)</f>
        <v>0</v>
      </c>
      <c r="TI63" s="76">
        <f t="shared" ref="TI63:TI65" si="2583">SUM(TA63*$F63)</f>
        <v>8</v>
      </c>
      <c r="TJ63" s="76">
        <f t="shared" ref="TJ63:TJ65" si="2584">SUM(TC63*$F63)</f>
        <v>1.3333333333333335</v>
      </c>
      <c r="TK63" s="76">
        <f t="shared" ref="TK63:TK65" si="2585">SUM(TE63*$F63)</f>
        <v>1.6</v>
      </c>
      <c r="TL63" s="76">
        <f t="shared" si="360"/>
        <v>0.33333333333333326</v>
      </c>
      <c r="TM63" s="76">
        <f t="shared" si="361"/>
        <v>6238.6759999999995</v>
      </c>
      <c r="TN63" s="81">
        <f>'СДП (план)'!CP62</f>
        <v>127</v>
      </c>
      <c r="TO63" s="76">
        <f>'СДП (план)'!CQ62</f>
        <v>3155095.3407999999</v>
      </c>
      <c r="TP63" s="76">
        <f t="shared" si="362"/>
        <v>21.166666666666668</v>
      </c>
      <c r="TQ63" s="76">
        <f t="shared" si="363"/>
        <v>525849.22346666665</v>
      </c>
      <c r="TR63" s="76">
        <f>VLOOKUP($C63,факт!$D$7:$JQ$124,47,0)</f>
        <v>20</v>
      </c>
      <c r="TS63" s="76">
        <f>VLOOKUP($C63,факт!$D$7:$JQ$124,48,0)</f>
        <v>496865.40000000014</v>
      </c>
      <c r="TT63" s="76">
        <f>VLOOKUP($C63,факт!$D$7:$JQ$124,49,0)</f>
        <v>0</v>
      </c>
      <c r="TU63" s="76">
        <f>VLOOKUP($C63,факт!$D$7:$JQ$124,50,0)</f>
        <v>0</v>
      </c>
      <c r="TV63" s="76">
        <f t="shared" ref="TV63:TV65" si="2586">SUM(TN63*$F63)</f>
        <v>101.60000000000001</v>
      </c>
      <c r="TW63" s="76">
        <f t="shared" ref="TW63:TW65" si="2587">SUM(TP63*$F63)</f>
        <v>16.933333333333334</v>
      </c>
      <c r="TX63" s="76">
        <f t="shared" ref="TX63:TX65" si="2588">SUM(TR63*$F63)</f>
        <v>16</v>
      </c>
      <c r="TY63" s="76">
        <f t="shared" si="366"/>
        <v>-1.1666666666666679</v>
      </c>
      <c r="TZ63" s="76">
        <f t="shared" si="367"/>
        <v>-28983.823466666508</v>
      </c>
      <c r="UA63" s="15">
        <f>'СДП (план)'!CR62</f>
        <v>72</v>
      </c>
      <c r="UB63" s="4">
        <f>'СДП (план)'!CS62</f>
        <v>2061434.4192000001</v>
      </c>
      <c r="UC63" s="76">
        <f t="shared" si="368"/>
        <v>12</v>
      </c>
      <c r="UD63" s="76">
        <f t="shared" si="369"/>
        <v>343572.4032</v>
      </c>
      <c r="UE63" s="76">
        <f>VLOOKUP($C63,факт!$D$7:$JQ$124,75,0)</f>
        <v>15</v>
      </c>
      <c r="UF63" s="76">
        <f>VLOOKUP($C63,факт!$D$7:$JQ$124,76,0)</f>
        <v>429465.45000000007</v>
      </c>
      <c r="UG63" s="76">
        <f>VLOOKUP($C63,факт!$D$7:$JQ$124,77,0)</f>
        <v>0</v>
      </c>
      <c r="UH63" s="76">
        <f>VLOOKUP($C63,факт!$D$7:$JQ$124,78,0)</f>
        <v>0</v>
      </c>
      <c r="UI63" s="76">
        <f t="shared" ref="UI63:UI65" si="2589">SUM(UA63*$F63)</f>
        <v>57.6</v>
      </c>
      <c r="UJ63" s="76">
        <f t="shared" ref="UJ63:UJ65" si="2590">SUM(UC63*$F63)</f>
        <v>9.6000000000000014</v>
      </c>
      <c r="UK63" s="76">
        <f t="shared" ref="UK63:UK65" si="2591">SUM(UE63*$F63)</f>
        <v>12</v>
      </c>
      <c r="UL63" s="76">
        <f t="shared" si="371"/>
        <v>3</v>
      </c>
      <c r="UM63" s="76">
        <f t="shared" si="372"/>
        <v>85893.046800000069</v>
      </c>
      <c r="UN63" s="4">
        <f>'СДП (план)'!CT62</f>
        <v>0</v>
      </c>
      <c r="UO63" s="4">
        <f>'СДП (план)'!CU62</f>
        <v>0</v>
      </c>
      <c r="UP63" s="76">
        <f t="shared" si="373"/>
        <v>0</v>
      </c>
      <c r="UQ63" s="76">
        <f t="shared" si="374"/>
        <v>0</v>
      </c>
      <c r="UR63" s="76">
        <f>VLOOKUP($C63,факт!$D$7:$JQ$124,271,0)</f>
        <v>0</v>
      </c>
      <c r="US63" s="76">
        <f>VLOOKUP($C63,факт!$D$7:$JQ$124,272,0)</f>
        <v>0</v>
      </c>
      <c r="UT63" s="79"/>
      <c r="UU63" s="79"/>
      <c r="UV63" s="76">
        <f t="shared" ref="UV63:UV65" si="2592">SUM(UN63*$F63)</f>
        <v>0</v>
      </c>
      <c r="UW63" s="76">
        <f t="shared" ref="UW63:UW65" si="2593">SUM(UP63*$F63)</f>
        <v>0</v>
      </c>
      <c r="UX63" s="76">
        <f t="shared" ref="UX63:UX65" si="2594">SUM(UR63*$F63)</f>
        <v>0</v>
      </c>
      <c r="UY63" s="76">
        <f t="shared" si="376"/>
        <v>0</v>
      </c>
      <c r="UZ63" s="76">
        <f t="shared" si="377"/>
        <v>0</v>
      </c>
      <c r="VA63" s="76">
        <f>'СДП (план)'!CV62</f>
        <v>0</v>
      </c>
      <c r="VB63" s="76">
        <f>'СДП (план)'!CW62</f>
        <v>0</v>
      </c>
      <c r="VC63" s="76">
        <f t="shared" si="378"/>
        <v>0</v>
      </c>
      <c r="VD63" s="76">
        <f t="shared" si="379"/>
        <v>0</v>
      </c>
      <c r="VE63" s="76"/>
      <c r="VF63" s="76"/>
      <c r="VG63" s="76"/>
      <c r="VH63" s="76"/>
      <c r="VI63" s="76">
        <f t="shared" ref="VI63:VI65" si="2595">SUM(VA63*$F63)</f>
        <v>0</v>
      </c>
      <c r="VJ63" s="76">
        <f t="shared" ref="VJ63:VJ65" si="2596">SUM(VC63*$F63)</f>
        <v>0</v>
      </c>
      <c r="VK63" s="76">
        <f t="shared" ref="VK63:VK65" si="2597">SUM(VE63*$F63)</f>
        <v>0</v>
      </c>
      <c r="VL63" s="76">
        <f t="shared" si="381"/>
        <v>0</v>
      </c>
      <c r="VM63" s="76">
        <f t="shared" si="382"/>
        <v>0</v>
      </c>
      <c r="VN63" s="82">
        <f t="shared" ref="VN63:VN65" si="2598">SUM(FN63,CN63,AN63,BN63,AA63,BA63,N63,LA63,JA63,JN63,LN63,DN63,EA63,GA63,HN63,KA63,KN63,QN63,GN63,HA63,IA63,DA63,TA63,SN63,RA63,RN63,ON63,QA63,SA63,MA63,MN63,NA63,NN63,EN63,OA63,FA63,PN63,TN63,UA63,PA63,CA63,IN63,UN63,VA63)</f>
        <v>2410</v>
      </c>
      <c r="VO63" s="82">
        <f t="shared" ref="VO63:VO65" si="2599">SUM(FO63,CO63,AO63,BO63,AB63,BB63,O63,LB63,JB63,JO63,LO63,DO63,EB63,GB63,HO63,KB63,KO63,QO63,GO63,HB63,IB63,DB63,TB63,SO63,RB63,RO63,OO63,QB63,SB63,MB63,MO63,NB63,NO63,EO63,OB63,FB63,PO63,TO63,UB63,PB63,CB63,IO63,UO63,VB63)</f>
        <v>43288006.112000011</v>
      </c>
      <c r="VP63" s="82">
        <f t="shared" ref="VP63:VP65" si="2600">SUM(FP63,CP63,AP63,BP63,AC63,BC63,P63,LC63,JC63,JP63,LP63,DP63,EC63,GC63,HP63,KC63,KP63,QP63,GP63,HC63,IC63,DC63,TC63,SP63,RC63,RP63,OP63,QC63,SC63,MC63,MP63,NC63,NP63,EP63,OC63,FC63,PP63,TP63,UC63,PC63,CC63,IP63,UP63,VC63)</f>
        <v>401.66666666666669</v>
      </c>
      <c r="VQ63" s="82">
        <f t="shared" ref="VQ63:VQ65" si="2601">SUM(FQ63,CQ63,AQ63,BQ63,AD63,BD63,Q63,LD63,JD63,JQ63,LQ63,DQ63,ED63,GD63,HQ63,KD63,KQ63,QQ63,GQ63,HD63,ID63,DD63,TD63,SQ63,RD63,RQ63,OQ63,QD63,SD63,MD63,MQ63,ND63,NQ63,EQ63,OD63,FD63,PQ63,TQ63,UD63,PD63,CD63,IQ63,UQ63,VD63)</f>
        <v>7214667.685333333</v>
      </c>
      <c r="VR63" s="82">
        <f t="shared" ref="VR63:VR65" si="2602">SUM(FR63,CR63,AR63,BR63,AE63,BE63,R63,LE63,JE63,JR63,LR63,DR63,EE63,GE63,HR63,KE63,KR63,QR63,GR63,HE63,IE63,DE63,TE63,SR63,RE63,RR63,OR63,QE63,SE63,ME63,MR63,NE63,NR63,ER63,OE63,FE63,PR63,TR63,UE63,PE63,CE63,IR63,UR63,VE63)</f>
        <v>324</v>
      </c>
      <c r="VS63" s="82">
        <f t="shared" ref="VS63:VS65" si="2603">SUM(FS63,CS63,AS63,BS63,AF63,BF63,S63,LF63,JF63,JS63,LS63,DS63,EF63,GF63,HS63,KF63,KS63,QS63,GS63,HF63,IF63,DF63,TF63,SS63,RF63,RS63,OS63,QF63,SF63,MF63,MS63,NF63,NS63,ES63,OF63,FF63,PS63,TS63,UF63,PF63,CF63,IS63,US63,VF63)</f>
        <v>5925064.6100000003</v>
      </c>
      <c r="VT63" s="82">
        <f t="shared" ref="VT63:VT65" si="2604">SUM(FT63,CT63,AT63,BT63,AG63,BG63,T63,LG63,JG63,JT63,LT63,DT63,EG63,GG63,HT63,KG63,KT63,QT63,GT63,HG63,IG63,DG63,TG63,ST63,RG63,RT63,OT63,QG63,SG63,MG63,MT63,NG63,NT63,ET63,OG63,FG63,PT63,TT63,UG63,PG63,CG63,IT63,UT63,VG63)</f>
        <v>1</v>
      </c>
      <c r="VU63" s="82">
        <f t="shared" ref="VU63:VU65" si="2605">SUM(FU63,CU63,AU63,BU63,AH63,BH63,U63,LH63,JH63,JU63,LU63,DU63,EH63,GH63,HU63,KH63,KU63,QU63,GU63,HH63,IH63,DH63,TH63,SU63,RH63,RU63,OU63,QH63,SH63,MH63,MU63,NH63,NU63,EU63,OH63,FH63,PU63,TU63,UH63,PH63,CH63,IU63,UU63,VH63)</f>
        <v>18716.009999999998</v>
      </c>
      <c r="VV63" s="82">
        <f t="shared" ref="VV63:VV65" si="2606">SUM(FV63,CV63,AV63,BV63,AI63,BI63,V63,LI63,JI63,JV63,LV63,DV63,EI63,GI63,HV63,KI63,KV63,QV63,GV63,HI63,II63,DI63,TI63,SV63,RI63,RV63,OV63,QI63,SI63,MI63,MV63,NI63,NV63,EV63,OI63,FI63,PV63,TV63,UI63,PI63,CI63,IV63,UV63,VI63)</f>
        <v>1927.9999999999998</v>
      </c>
      <c r="VW63" s="82">
        <f t="shared" ref="VW63:VW65" si="2607">SUM(FW63,CW63,AW63,BW63,AJ63,BJ63,W63,LJ63,JJ63,JW63,LW63,DW63,EJ63,GJ63,HW63,KJ63,KW63,QW63,GW63,HJ63,IJ63,DJ63,TJ63,SW63,RJ63,RW63,OW63,QJ63,SJ63,MJ63,MW63,NJ63,NW63,EW63,OJ63,FJ63,PW63,TW63,UJ63,PJ63,CJ63,IW63,UW63,VJ63)</f>
        <v>321.33333333333343</v>
      </c>
      <c r="VX63" s="82">
        <f t="shared" ref="VX63:VX65" si="2608">SUM(FX63,CX63,AX63,BX63,AK63,BK63,X63,LK63,JK63,JX63,LX63,DX63,EK63,GK63,HX63,KK63,KX63,QX63,GX63,HK63,IK63,DK63,TK63,SX63,RK63,RX63,OX63,QK63,SK63,MK63,MX63,NK63,NX63,EX63,OK63,FK63,PX63,TX63,UK63,PK63,CK63,IX63,UX63,VK63)</f>
        <v>259.20000000000005</v>
      </c>
      <c r="VY63" s="82">
        <f t="shared" ref="VY63:VY65" si="2609">SUM(FY63,CY63,AY63,BY63,AL63,BL63,Y63,LL63,JL63,JY63,LY63,DY63,EL63,GL63,HY63,KL63,KY63,QY63,GY63,HL63,IL63,DL63,TL63,SY63,RL63,RY63,OY63,QL63,SL63,ML63,MY63,NL63,NY63,EY63,OL63,FL63,PY63,TY63,UL63,PL63,CL63,IY63,UY63,VL63)</f>
        <v>-77.666666666666657</v>
      </c>
      <c r="VZ63" s="156">
        <f t="shared" ref="VZ63:VZ65" si="2610">SUM(VS63-VQ63)</f>
        <v>-1289603.0753333326</v>
      </c>
      <c r="WA63" s="63">
        <f>VLOOKUP($C63,факт!$D$7:$JU$124,273,0)</f>
        <v>324</v>
      </c>
      <c r="WB63" s="235">
        <f>VLOOKUP($C63,факт!$D$7:$JU$124,274,0)</f>
        <v>5925064.6099999994</v>
      </c>
      <c r="WC63" s="235">
        <f>VLOOKUP($C63,факт!$D$7:$JU$124,275,0)</f>
        <v>1</v>
      </c>
      <c r="WD63" s="235">
        <f>VLOOKUP($C63,факт!$D$7:$JU$124,276,0)</f>
        <v>18716.009999999998</v>
      </c>
      <c r="WE63" s="236">
        <f t="shared" si="538"/>
        <v>0</v>
      </c>
      <c r="WF63" s="236">
        <f t="shared" si="539"/>
        <v>0</v>
      </c>
      <c r="WG63" s="467"/>
      <c r="WH63" s="467" t="e">
        <f t="shared" si="1115"/>
        <v>#DIV/0!</v>
      </c>
    </row>
    <row r="64" spans="1:606" s="63" customFormat="1" ht="30" x14ac:dyDescent="0.25">
      <c r="A64" s="33"/>
      <c r="B64" s="33">
        <v>36</v>
      </c>
      <c r="C64" s="56" t="s">
        <v>508</v>
      </c>
      <c r="D64" s="5" t="s">
        <v>228</v>
      </c>
      <c r="E64" s="2">
        <v>13520</v>
      </c>
      <c r="F64" s="32">
        <v>3.39</v>
      </c>
      <c r="G64" s="32"/>
      <c r="H64" s="38">
        <v>1</v>
      </c>
      <c r="I64" s="38"/>
      <c r="J64" s="247">
        <v>1.4</v>
      </c>
      <c r="K64" s="247">
        <v>1.68</v>
      </c>
      <c r="L64" s="247">
        <v>2.23</v>
      </c>
      <c r="M64" s="247">
        <v>2.57</v>
      </c>
      <c r="N64" s="77">
        <f>'СДП (план)'!N63</f>
        <v>0</v>
      </c>
      <c r="O64" s="77">
        <f>'СДП (план)'!O63</f>
        <v>0</v>
      </c>
      <c r="P64" s="76">
        <f t="shared" si="136"/>
        <v>0</v>
      </c>
      <c r="Q64" s="76">
        <f t="shared" si="137"/>
        <v>0</v>
      </c>
      <c r="R64" s="76"/>
      <c r="S64" s="76"/>
      <c r="T64" s="76"/>
      <c r="U64" s="76"/>
      <c r="V64" s="76">
        <f t="shared" si="2464"/>
        <v>0</v>
      </c>
      <c r="W64" s="76">
        <f t="shared" si="2465"/>
        <v>0</v>
      </c>
      <c r="X64" s="76">
        <f t="shared" si="2466"/>
        <v>0</v>
      </c>
      <c r="Y64" s="76">
        <f t="shared" si="2467"/>
        <v>0</v>
      </c>
      <c r="Z64" s="76">
        <f t="shared" si="2468"/>
        <v>0</v>
      </c>
      <c r="AA64" s="218">
        <f>'СДП (план)'!P63</f>
        <v>0</v>
      </c>
      <c r="AB64" s="218">
        <f>'СДП (план)'!Q63</f>
        <v>0</v>
      </c>
      <c r="AC64" s="76">
        <f t="shared" si="141"/>
        <v>0</v>
      </c>
      <c r="AD64" s="76">
        <f t="shared" si="142"/>
        <v>0</v>
      </c>
      <c r="AE64" s="76"/>
      <c r="AF64" s="76"/>
      <c r="AG64" s="76"/>
      <c r="AH64" s="76"/>
      <c r="AI64" s="76">
        <f t="shared" si="2469"/>
        <v>0</v>
      </c>
      <c r="AJ64" s="76">
        <f t="shared" si="2470"/>
        <v>0</v>
      </c>
      <c r="AK64" s="76">
        <f t="shared" si="2471"/>
        <v>0</v>
      </c>
      <c r="AL64" s="76">
        <f t="shared" si="145"/>
        <v>0</v>
      </c>
      <c r="AM64" s="76">
        <f t="shared" si="146"/>
        <v>0</v>
      </c>
      <c r="AN64" s="77">
        <f>'СДП (план)'!R63</f>
        <v>0</v>
      </c>
      <c r="AO64" s="76">
        <f>'СДП (план)'!S63</f>
        <v>0</v>
      </c>
      <c r="AP64" s="76">
        <f t="shared" si="147"/>
        <v>0</v>
      </c>
      <c r="AQ64" s="76">
        <f t="shared" si="148"/>
        <v>0</v>
      </c>
      <c r="AR64" s="76"/>
      <c r="AS64" s="76"/>
      <c r="AT64" s="76"/>
      <c r="AU64" s="76"/>
      <c r="AV64" s="76">
        <f t="shared" si="2472"/>
        <v>0</v>
      </c>
      <c r="AW64" s="76">
        <f t="shared" si="2473"/>
        <v>0</v>
      </c>
      <c r="AX64" s="76">
        <f t="shared" si="2474"/>
        <v>0</v>
      </c>
      <c r="AY64" s="76">
        <f t="shared" si="151"/>
        <v>0</v>
      </c>
      <c r="AZ64" s="76">
        <f t="shared" si="152"/>
        <v>0</v>
      </c>
      <c r="BA64" s="173">
        <f>'СДП (план)'!T63</f>
        <v>0</v>
      </c>
      <c r="BB64" s="4">
        <f>'СДП (план)'!U63</f>
        <v>0</v>
      </c>
      <c r="BC64" s="76">
        <f t="shared" si="153"/>
        <v>0</v>
      </c>
      <c r="BD64" s="76">
        <f t="shared" si="154"/>
        <v>0</v>
      </c>
      <c r="BE64" s="76"/>
      <c r="BF64" s="76"/>
      <c r="BG64" s="76"/>
      <c r="BH64" s="76"/>
      <c r="BI64" s="76">
        <f t="shared" si="2475"/>
        <v>0</v>
      </c>
      <c r="BJ64" s="76">
        <f t="shared" si="2476"/>
        <v>0</v>
      </c>
      <c r="BK64" s="76">
        <f t="shared" si="2477"/>
        <v>0</v>
      </c>
      <c r="BL64" s="76">
        <f t="shared" si="157"/>
        <v>0</v>
      </c>
      <c r="BM64" s="76">
        <f t="shared" si="158"/>
        <v>0</v>
      </c>
      <c r="BN64" s="77">
        <f>'СДП (план)'!V63</f>
        <v>0</v>
      </c>
      <c r="BO64" s="76">
        <f>'СДП (план)'!W63</f>
        <v>0</v>
      </c>
      <c r="BP64" s="76">
        <f t="shared" si="159"/>
        <v>0</v>
      </c>
      <c r="BQ64" s="76">
        <f t="shared" si="160"/>
        <v>0</v>
      </c>
      <c r="BR64" s="76"/>
      <c r="BS64" s="76"/>
      <c r="BT64" s="76"/>
      <c r="BU64" s="76"/>
      <c r="BV64" s="76">
        <f t="shared" si="2478"/>
        <v>0</v>
      </c>
      <c r="BW64" s="76">
        <f t="shared" si="2479"/>
        <v>0</v>
      </c>
      <c r="BX64" s="76">
        <f t="shared" si="2480"/>
        <v>0</v>
      </c>
      <c r="BY64" s="76">
        <f t="shared" si="399"/>
        <v>0</v>
      </c>
      <c r="BZ64" s="76">
        <f t="shared" si="400"/>
        <v>0</v>
      </c>
      <c r="CA64" s="79">
        <f>'СДП (план)'!X63</f>
        <v>0</v>
      </c>
      <c r="CB64" s="76">
        <f>'СДП (план)'!Y63</f>
        <v>0</v>
      </c>
      <c r="CC64" s="76">
        <f t="shared" si="164"/>
        <v>0</v>
      </c>
      <c r="CD64" s="76">
        <f t="shared" si="165"/>
        <v>0</v>
      </c>
      <c r="CE64" s="76"/>
      <c r="CF64" s="76"/>
      <c r="CG64" s="76"/>
      <c r="CH64" s="76"/>
      <c r="CI64" s="76">
        <f t="shared" si="2481"/>
        <v>0</v>
      </c>
      <c r="CJ64" s="76">
        <f t="shared" si="2482"/>
        <v>0</v>
      </c>
      <c r="CK64" s="76">
        <f t="shared" si="2483"/>
        <v>0</v>
      </c>
      <c r="CL64" s="76">
        <f t="shared" si="168"/>
        <v>0</v>
      </c>
      <c r="CM64" s="76">
        <f t="shared" si="169"/>
        <v>0</v>
      </c>
      <c r="CN64" s="78">
        <f>'СДП (план)'!Z63</f>
        <v>0</v>
      </c>
      <c r="CO64" s="78">
        <f>'СДП (план)'!AA63</f>
        <v>0</v>
      </c>
      <c r="CP64" s="76">
        <f t="shared" si="170"/>
        <v>0</v>
      </c>
      <c r="CQ64" s="76">
        <f t="shared" si="171"/>
        <v>0</v>
      </c>
      <c r="CR64" s="76"/>
      <c r="CS64" s="76"/>
      <c r="CT64" s="76"/>
      <c r="CU64" s="76"/>
      <c r="CV64" s="76">
        <f t="shared" si="2484"/>
        <v>0</v>
      </c>
      <c r="CW64" s="76">
        <f t="shared" si="2485"/>
        <v>0</v>
      </c>
      <c r="CX64" s="76">
        <f t="shared" si="2486"/>
        <v>0</v>
      </c>
      <c r="CY64" s="76">
        <f t="shared" si="174"/>
        <v>0</v>
      </c>
      <c r="CZ64" s="76">
        <f t="shared" si="175"/>
        <v>0</v>
      </c>
      <c r="DA64" s="149">
        <f>'СДП (план)'!AB63</f>
        <v>0</v>
      </c>
      <c r="DB64" s="4">
        <f>'СДП (план)'!AC63</f>
        <v>0</v>
      </c>
      <c r="DC64" s="76">
        <f t="shared" si="176"/>
        <v>0</v>
      </c>
      <c r="DD64" s="76">
        <f t="shared" si="177"/>
        <v>0</v>
      </c>
      <c r="DE64" s="76"/>
      <c r="DF64" s="76"/>
      <c r="DG64" s="76"/>
      <c r="DH64" s="76"/>
      <c r="DI64" s="76">
        <f t="shared" si="2487"/>
        <v>0</v>
      </c>
      <c r="DJ64" s="76">
        <f t="shared" si="2488"/>
        <v>0</v>
      </c>
      <c r="DK64" s="76">
        <f t="shared" si="2489"/>
        <v>0</v>
      </c>
      <c r="DL64" s="76">
        <f t="shared" si="180"/>
        <v>0</v>
      </c>
      <c r="DM64" s="76">
        <f t="shared" si="181"/>
        <v>0</v>
      </c>
      <c r="DN64" s="87">
        <f>'СДП (план)'!AD63</f>
        <v>0</v>
      </c>
      <c r="DO64" s="76">
        <f>'СДП (план)'!AE63</f>
        <v>0</v>
      </c>
      <c r="DP64" s="76">
        <f t="shared" si="182"/>
        <v>0</v>
      </c>
      <c r="DQ64" s="76">
        <f t="shared" si="183"/>
        <v>0</v>
      </c>
      <c r="DR64" s="76"/>
      <c r="DS64" s="76"/>
      <c r="DT64" s="76"/>
      <c r="DU64" s="76"/>
      <c r="DV64" s="76">
        <f t="shared" si="2490"/>
        <v>0</v>
      </c>
      <c r="DW64" s="76">
        <f t="shared" si="2491"/>
        <v>0</v>
      </c>
      <c r="DX64" s="76">
        <f t="shared" si="2492"/>
        <v>0</v>
      </c>
      <c r="DY64" s="76">
        <f t="shared" si="186"/>
        <v>0</v>
      </c>
      <c r="DZ64" s="76">
        <f t="shared" si="187"/>
        <v>0</v>
      </c>
      <c r="EA64" s="149">
        <f>'СДП (план)'!AF63</f>
        <v>0</v>
      </c>
      <c r="EB64" s="4">
        <f>'СДП (план)'!AG63</f>
        <v>0</v>
      </c>
      <c r="EC64" s="76">
        <f t="shared" si="188"/>
        <v>0</v>
      </c>
      <c r="ED64" s="76">
        <f t="shared" si="189"/>
        <v>0</v>
      </c>
      <c r="EE64" s="76"/>
      <c r="EF64" s="76"/>
      <c r="EG64" s="76"/>
      <c r="EH64" s="76"/>
      <c r="EI64" s="76">
        <f t="shared" si="2493"/>
        <v>0</v>
      </c>
      <c r="EJ64" s="76">
        <f t="shared" si="2494"/>
        <v>0</v>
      </c>
      <c r="EK64" s="76">
        <f t="shared" si="2495"/>
        <v>0</v>
      </c>
      <c r="EL64" s="76">
        <f t="shared" si="191"/>
        <v>0</v>
      </c>
      <c r="EM64" s="76">
        <f t="shared" si="192"/>
        <v>0</v>
      </c>
      <c r="EN64" s="149">
        <f>'СДП (план)'!AH63</f>
        <v>0</v>
      </c>
      <c r="EO64" s="4">
        <f>'СДП (план)'!AI63</f>
        <v>0</v>
      </c>
      <c r="EP64" s="76">
        <f t="shared" si="193"/>
        <v>0</v>
      </c>
      <c r="EQ64" s="76">
        <f t="shared" si="194"/>
        <v>0</v>
      </c>
      <c r="ER64" s="76"/>
      <c r="ES64" s="76"/>
      <c r="ET64" s="76"/>
      <c r="EU64" s="76"/>
      <c r="EV64" s="76">
        <f t="shared" si="2496"/>
        <v>0</v>
      </c>
      <c r="EW64" s="76">
        <f t="shared" si="2497"/>
        <v>0</v>
      </c>
      <c r="EX64" s="76">
        <f t="shared" si="2498"/>
        <v>0</v>
      </c>
      <c r="EY64" s="76">
        <f t="shared" si="197"/>
        <v>0</v>
      </c>
      <c r="EZ64" s="76">
        <f t="shared" si="198"/>
        <v>0</v>
      </c>
      <c r="FA64" s="87">
        <f>'СДП (план)'!AJ63</f>
        <v>0</v>
      </c>
      <c r="FB64" s="76">
        <f>'СДП (план)'!AK63</f>
        <v>0</v>
      </c>
      <c r="FC64" s="76">
        <f t="shared" si="199"/>
        <v>0</v>
      </c>
      <c r="FD64" s="76">
        <f t="shared" si="200"/>
        <v>0</v>
      </c>
      <c r="FE64" s="76"/>
      <c r="FF64" s="76"/>
      <c r="FG64" s="76"/>
      <c r="FH64" s="76"/>
      <c r="FI64" s="76">
        <f t="shared" si="2499"/>
        <v>0</v>
      </c>
      <c r="FJ64" s="76">
        <f t="shared" si="2500"/>
        <v>0</v>
      </c>
      <c r="FK64" s="76">
        <f t="shared" si="2501"/>
        <v>0</v>
      </c>
      <c r="FL64" s="76">
        <f t="shared" si="202"/>
        <v>0</v>
      </c>
      <c r="FM64" s="76">
        <f t="shared" si="203"/>
        <v>0</v>
      </c>
      <c r="FN64" s="78">
        <f>'СДП (план)'!AL63</f>
        <v>0</v>
      </c>
      <c r="FO64" s="251">
        <f>'СДП (план)'!AM63</f>
        <v>0</v>
      </c>
      <c r="FP64" s="76">
        <f t="shared" si="204"/>
        <v>0</v>
      </c>
      <c r="FQ64" s="76">
        <f t="shared" si="205"/>
        <v>0</v>
      </c>
      <c r="FR64" s="76"/>
      <c r="FS64" s="76"/>
      <c r="FT64" s="76"/>
      <c r="FU64" s="76"/>
      <c r="FV64" s="76">
        <f t="shared" si="2502"/>
        <v>0</v>
      </c>
      <c r="FW64" s="76">
        <f t="shared" si="2503"/>
        <v>0</v>
      </c>
      <c r="FX64" s="76">
        <f t="shared" si="2504"/>
        <v>0</v>
      </c>
      <c r="FY64" s="76">
        <f t="shared" si="208"/>
        <v>0</v>
      </c>
      <c r="FZ64" s="76">
        <f t="shared" si="209"/>
        <v>0</v>
      </c>
      <c r="GA64" s="87">
        <f>'СДП (план)'!AN63</f>
        <v>0</v>
      </c>
      <c r="GB64" s="76">
        <f>'СДП (план)'!AO63</f>
        <v>0</v>
      </c>
      <c r="GC64" s="76">
        <f t="shared" si="210"/>
        <v>0</v>
      </c>
      <c r="GD64" s="76">
        <f t="shared" si="211"/>
        <v>0</v>
      </c>
      <c r="GE64" s="76"/>
      <c r="GF64" s="76"/>
      <c r="GG64" s="76"/>
      <c r="GH64" s="76"/>
      <c r="GI64" s="76">
        <f t="shared" si="2505"/>
        <v>0</v>
      </c>
      <c r="GJ64" s="76">
        <f t="shared" si="2506"/>
        <v>0</v>
      </c>
      <c r="GK64" s="76">
        <f t="shared" si="2507"/>
        <v>0</v>
      </c>
      <c r="GL64" s="76">
        <f t="shared" si="213"/>
        <v>0</v>
      </c>
      <c r="GM64" s="76">
        <f t="shared" si="214"/>
        <v>0</v>
      </c>
      <c r="GN64" s="87">
        <f>'СДП (план)'!AP63</f>
        <v>0</v>
      </c>
      <c r="GO64" s="76">
        <f>'СДП (план)'!AQ63</f>
        <v>0</v>
      </c>
      <c r="GP64" s="76">
        <f t="shared" si="215"/>
        <v>0</v>
      </c>
      <c r="GQ64" s="76">
        <f t="shared" si="216"/>
        <v>0</v>
      </c>
      <c r="GR64" s="76"/>
      <c r="GS64" s="76"/>
      <c r="GT64" s="76"/>
      <c r="GU64" s="76"/>
      <c r="GV64" s="76">
        <f t="shared" si="2508"/>
        <v>0</v>
      </c>
      <c r="GW64" s="76">
        <f t="shared" si="2509"/>
        <v>0</v>
      </c>
      <c r="GX64" s="76">
        <f t="shared" si="2510"/>
        <v>0</v>
      </c>
      <c r="GY64" s="76">
        <f t="shared" si="218"/>
        <v>0</v>
      </c>
      <c r="GZ64" s="76">
        <f t="shared" si="219"/>
        <v>0</v>
      </c>
      <c r="HA64" s="87">
        <f>'СДП (план)'!AR63</f>
        <v>0</v>
      </c>
      <c r="HB64" s="76">
        <f>'СДП (план)'!AS63</f>
        <v>0</v>
      </c>
      <c r="HC64" s="76">
        <f t="shared" si="220"/>
        <v>0</v>
      </c>
      <c r="HD64" s="76">
        <f t="shared" si="221"/>
        <v>0</v>
      </c>
      <c r="HE64" s="76"/>
      <c r="HF64" s="76"/>
      <c r="HG64" s="76"/>
      <c r="HH64" s="76"/>
      <c r="HI64" s="76">
        <f t="shared" si="2511"/>
        <v>0</v>
      </c>
      <c r="HJ64" s="76">
        <f t="shared" si="2512"/>
        <v>0</v>
      </c>
      <c r="HK64" s="76">
        <f t="shared" si="2513"/>
        <v>0</v>
      </c>
      <c r="HL64" s="76">
        <f t="shared" si="224"/>
        <v>0</v>
      </c>
      <c r="HM64" s="76">
        <f t="shared" si="225"/>
        <v>0</v>
      </c>
      <c r="HN64" s="149">
        <f>'СДП (план)'!AT63</f>
        <v>0</v>
      </c>
      <c r="HO64" s="4">
        <f>'СДП (план)'!AU63</f>
        <v>0</v>
      </c>
      <c r="HP64" s="76">
        <f t="shared" si="226"/>
        <v>0</v>
      </c>
      <c r="HQ64" s="76">
        <f t="shared" si="227"/>
        <v>0</v>
      </c>
      <c r="HR64" s="76"/>
      <c r="HS64" s="76"/>
      <c r="HT64" s="76"/>
      <c r="HU64" s="76"/>
      <c r="HV64" s="76">
        <f t="shared" si="2514"/>
        <v>0</v>
      </c>
      <c r="HW64" s="76">
        <f t="shared" si="2515"/>
        <v>0</v>
      </c>
      <c r="HX64" s="76">
        <f t="shared" si="2516"/>
        <v>0</v>
      </c>
      <c r="HY64" s="76">
        <f t="shared" si="230"/>
        <v>0</v>
      </c>
      <c r="HZ64" s="76">
        <f t="shared" si="231"/>
        <v>0</v>
      </c>
      <c r="IA64" s="17">
        <f>'СДП (план)'!AV63</f>
        <v>0</v>
      </c>
      <c r="IB64" s="4">
        <f>'СДП (план)'!AW63</f>
        <v>0</v>
      </c>
      <c r="IC64" s="76">
        <f t="shared" si="232"/>
        <v>0</v>
      </c>
      <c r="ID64" s="76">
        <f t="shared" si="233"/>
        <v>0</v>
      </c>
      <c r="IE64" s="76"/>
      <c r="IF64" s="76"/>
      <c r="IG64" s="76"/>
      <c r="IH64" s="76"/>
      <c r="II64" s="76">
        <f t="shared" si="2517"/>
        <v>0</v>
      </c>
      <c r="IJ64" s="76">
        <f t="shared" si="2518"/>
        <v>0</v>
      </c>
      <c r="IK64" s="76">
        <f t="shared" si="2519"/>
        <v>0</v>
      </c>
      <c r="IL64" s="76">
        <f t="shared" si="236"/>
        <v>0</v>
      </c>
      <c r="IM64" s="76">
        <f t="shared" si="237"/>
        <v>0</v>
      </c>
      <c r="IN64" s="17">
        <f>'СДП (план)'!AX63</f>
        <v>0</v>
      </c>
      <c r="IO64" s="4">
        <f>'СДП (план)'!AY63</f>
        <v>0</v>
      </c>
      <c r="IP64" s="76">
        <f t="shared" si="238"/>
        <v>0</v>
      </c>
      <c r="IQ64" s="76">
        <f t="shared" si="239"/>
        <v>0</v>
      </c>
      <c r="IR64" s="76"/>
      <c r="IS64" s="76"/>
      <c r="IT64" s="76"/>
      <c r="IU64" s="76"/>
      <c r="IV64" s="76">
        <f t="shared" si="2520"/>
        <v>0</v>
      </c>
      <c r="IW64" s="76">
        <f t="shared" si="2521"/>
        <v>0</v>
      </c>
      <c r="IX64" s="76">
        <f t="shared" si="2522"/>
        <v>0</v>
      </c>
      <c r="IY64" s="76">
        <f t="shared" si="242"/>
        <v>0</v>
      </c>
      <c r="IZ64" s="76">
        <f t="shared" si="243"/>
        <v>0</v>
      </c>
      <c r="JA64" s="87">
        <f>'СДП (план)'!AZ63</f>
        <v>0</v>
      </c>
      <c r="JB64" s="76">
        <f>'СДП (план)'!BA63</f>
        <v>0</v>
      </c>
      <c r="JC64" s="76">
        <f t="shared" si="244"/>
        <v>0</v>
      </c>
      <c r="JD64" s="76">
        <f t="shared" si="245"/>
        <v>0</v>
      </c>
      <c r="JE64" s="76"/>
      <c r="JF64" s="76"/>
      <c r="JG64" s="76"/>
      <c r="JH64" s="76"/>
      <c r="JI64" s="76">
        <f t="shared" si="2523"/>
        <v>0</v>
      </c>
      <c r="JJ64" s="76">
        <f t="shared" si="2524"/>
        <v>0</v>
      </c>
      <c r="JK64" s="76">
        <f t="shared" si="2525"/>
        <v>0</v>
      </c>
      <c r="JL64" s="76">
        <f t="shared" si="247"/>
        <v>0</v>
      </c>
      <c r="JM64" s="76">
        <f t="shared" si="248"/>
        <v>0</v>
      </c>
      <c r="JN64" s="87">
        <f>'СДП (план)'!BB63</f>
        <v>0</v>
      </c>
      <c r="JO64" s="76">
        <f>'СДП (план)'!BC63</f>
        <v>0</v>
      </c>
      <c r="JP64" s="76">
        <f t="shared" si="249"/>
        <v>0</v>
      </c>
      <c r="JQ64" s="76">
        <f t="shared" si="250"/>
        <v>0</v>
      </c>
      <c r="JR64" s="76"/>
      <c r="JS64" s="76"/>
      <c r="JT64" s="76"/>
      <c r="JU64" s="76"/>
      <c r="JV64" s="76">
        <f t="shared" si="2526"/>
        <v>0</v>
      </c>
      <c r="JW64" s="76">
        <f t="shared" si="2527"/>
        <v>0</v>
      </c>
      <c r="JX64" s="76">
        <f t="shared" si="2528"/>
        <v>0</v>
      </c>
      <c r="JY64" s="76">
        <f t="shared" si="252"/>
        <v>0</v>
      </c>
      <c r="JZ64" s="76">
        <f t="shared" si="253"/>
        <v>0</v>
      </c>
      <c r="KA64" s="79">
        <f>'СДП (план)'!BD63</f>
        <v>0</v>
      </c>
      <c r="KB64" s="79">
        <f>'СДП (план)'!BE63</f>
        <v>0</v>
      </c>
      <c r="KC64" s="76">
        <f t="shared" si="254"/>
        <v>0</v>
      </c>
      <c r="KD64" s="76">
        <f t="shared" si="255"/>
        <v>0</v>
      </c>
      <c r="KE64" s="76"/>
      <c r="KF64" s="76"/>
      <c r="KG64" s="76"/>
      <c r="KH64" s="76"/>
      <c r="KI64" s="76">
        <f t="shared" si="2529"/>
        <v>0</v>
      </c>
      <c r="KJ64" s="76">
        <f t="shared" si="2530"/>
        <v>0</v>
      </c>
      <c r="KK64" s="76">
        <f t="shared" si="2531"/>
        <v>0</v>
      </c>
      <c r="KL64" s="76">
        <f t="shared" si="258"/>
        <v>0</v>
      </c>
      <c r="KM64" s="76">
        <f t="shared" si="259"/>
        <v>0</v>
      </c>
      <c r="KN64" s="79">
        <f>'СДП (план)'!BF63</f>
        <v>0</v>
      </c>
      <c r="KO64" s="79">
        <f>'СДП (план)'!BG63</f>
        <v>0</v>
      </c>
      <c r="KP64" s="76">
        <f t="shared" si="260"/>
        <v>0</v>
      </c>
      <c r="KQ64" s="76">
        <f t="shared" si="261"/>
        <v>0</v>
      </c>
      <c r="KR64" s="76"/>
      <c r="KS64" s="76"/>
      <c r="KT64" s="76"/>
      <c r="KU64" s="76"/>
      <c r="KV64" s="76">
        <f t="shared" si="2532"/>
        <v>0</v>
      </c>
      <c r="KW64" s="76">
        <f t="shared" si="2533"/>
        <v>0</v>
      </c>
      <c r="KX64" s="76">
        <f t="shared" si="2534"/>
        <v>0</v>
      </c>
      <c r="KY64" s="76">
        <f t="shared" si="264"/>
        <v>0</v>
      </c>
      <c r="KZ64" s="76">
        <f t="shared" si="265"/>
        <v>0</v>
      </c>
      <c r="LA64" s="87">
        <f>'СДП (план)'!BH63</f>
        <v>0</v>
      </c>
      <c r="LB64" s="76">
        <f>'СДП (план)'!BI63</f>
        <v>0</v>
      </c>
      <c r="LC64" s="76">
        <f t="shared" si="266"/>
        <v>0</v>
      </c>
      <c r="LD64" s="76">
        <f t="shared" si="267"/>
        <v>0</v>
      </c>
      <c r="LE64" s="76"/>
      <c r="LF64" s="76"/>
      <c r="LG64" s="76"/>
      <c r="LH64" s="76"/>
      <c r="LI64" s="76">
        <f t="shared" si="2535"/>
        <v>0</v>
      </c>
      <c r="LJ64" s="76">
        <f t="shared" si="2536"/>
        <v>0</v>
      </c>
      <c r="LK64" s="76">
        <f t="shared" si="2537"/>
        <v>0</v>
      </c>
      <c r="LL64" s="76">
        <f t="shared" si="270"/>
        <v>0</v>
      </c>
      <c r="LM64" s="76">
        <f t="shared" si="271"/>
        <v>0</v>
      </c>
      <c r="LN64" s="87">
        <f>'СДП (план)'!BJ63</f>
        <v>0</v>
      </c>
      <c r="LO64" s="76">
        <f>'СДП (план)'!BK63</f>
        <v>0</v>
      </c>
      <c r="LP64" s="76">
        <f t="shared" si="272"/>
        <v>0</v>
      </c>
      <c r="LQ64" s="76">
        <f t="shared" si="273"/>
        <v>0</v>
      </c>
      <c r="LR64" s="76"/>
      <c r="LS64" s="76"/>
      <c r="LT64" s="76"/>
      <c r="LU64" s="76"/>
      <c r="LV64" s="76">
        <f t="shared" si="2538"/>
        <v>0</v>
      </c>
      <c r="LW64" s="76">
        <f t="shared" si="2539"/>
        <v>0</v>
      </c>
      <c r="LX64" s="76">
        <f t="shared" si="2540"/>
        <v>0</v>
      </c>
      <c r="LY64" s="76">
        <f t="shared" si="275"/>
        <v>0</v>
      </c>
      <c r="LZ64" s="76">
        <f t="shared" si="276"/>
        <v>0</v>
      </c>
      <c r="MA64" s="88">
        <f>'СДП (план)'!BL63</f>
        <v>0</v>
      </c>
      <c r="MB64" s="76">
        <f>'СДП (план)'!BM63</f>
        <v>0</v>
      </c>
      <c r="MC64" s="76">
        <f t="shared" si="277"/>
        <v>0</v>
      </c>
      <c r="MD64" s="76">
        <f t="shared" si="278"/>
        <v>0</v>
      </c>
      <c r="ME64" s="76"/>
      <c r="MF64" s="76"/>
      <c r="MG64" s="76"/>
      <c r="MH64" s="76"/>
      <c r="MI64" s="76">
        <f t="shared" si="2541"/>
        <v>0</v>
      </c>
      <c r="MJ64" s="76">
        <f t="shared" si="2542"/>
        <v>0</v>
      </c>
      <c r="MK64" s="76">
        <f t="shared" si="2543"/>
        <v>0</v>
      </c>
      <c r="ML64" s="76">
        <f t="shared" si="281"/>
        <v>0</v>
      </c>
      <c r="MM64" s="76">
        <f t="shared" si="282"/>
        <v>0</v>
      </c>
      <c r="MN64" s="87">
        <f>'СДП (план)'!BN63</f>
        <v>0</v>
      </c>
      <c r="MO64" s="76">
        <f>'СДП (план)'!BO63</f>
        <v>0</v>
      </c>
      <c r="MP64" s="76">
        <f t="shared" si="283"/>
        <v>0</v>
      </c>
      <c r="MQ64" s="76">
        <f t="shared" si="284"/>
        <v>0</v>
      </c>
      <c r="MR64" s="76"/>
      <c r="MS64" s="76"/>
      <c r="MT64" s="76"/>
      <c r="MU64" s="76"/>
      <c r="MV64" s="76">
        <f t="shared" si="2544"/>
        <v>0</v>
      </c>
      <c r="MW64" s="76">
        <f t="shared" si="2545"/>
        <v>0</v>
      </c>
      <c r="MX64" s="76">
        <f t="shared" si="2546"/>
        <v>0</v>
      </c>
      <c r="MY64" s="76">
        <f t="shared" si="287"/>
        <v>0</v>
      </c>
      <c r="MZ64" s="76">
        <f t="shared" si="288"/>
        <v>0</v>
      </c>
      <c r="NA64" s="87">
        <f>'СДП (план)'!BP63</f>
        <v>0</v>
      </c>
      <c r="NB64" s="76">
        <f>'СДП (план)'!BQ63</f>
        <v>0</v>
      </c>
      <c r="NC64" s="76">
        <f t="shared" si="289"/>
        <v>0</v>
      </c>
      <c r="ND64" s="76">
        <f t="shared" si="290"/>
        <v>0</v>
      </c>
      <c r="NE64" s="76"/>
      <c r="NF64" s="76"/>
      <c r="NG64" s="76"/>
      <c r="NH64" s="76"/>
      <c r="NI64" s="76">
        <f t="shared" si="2547"/>
        <v>0</v>
      </c>
      <c r="NJ64" s="76">
        <f t="shared" si="2548"/>
        <v>0</v>
      </c>
      <c r="NK64" s="76">
        <f t="shared" si="2549"/>
        <v>0</v>
      </c>
      <c r="NL64" s="76">
        <f t="shared" si="293"/>
        <v>0</v>
      </c>
      <c r="NM64" s="76">
        <f t="shared" si="294"/>
        <v>0</v>
      </c>
      <c r="NN64" s="87">
        <f>'СДП (план)'!BR63</f>
        <v>0</v>
      </c>
      <c r="NO64" s="76">
        <f>'СДП (план)'!BS63</f>
        <v>0</v>
      </c>
      <c r="NP64" s="76">
        <f t="shared" si="295"/>
        <v>0</v>
      </c>
      <c r="NQ64" s="76">
        <f t="shared" si="296"/>
        <v>0</v>
      </c>
      <c r="NR64" s="76"/>
      <c r="NS64" s="76"/>
      <c r="NT64" s="76"/>
      <c r="NU64" s="76"/>
      <c r="NV64" s="76">
        <f t="shared" si="2550"/>
        <v>0</v>
      </c>
      <c r="NW64" s="76">
        <f t="shared" si="2551"/>
        <v>0</v>
      </c>
      <c r="NX64" s="76">
        <f t="shared" si="2552"/>
        <v>0</v>
      </c>
      <c r="NY64" s="76">
        <f t="shared" si="299"/>
        <v>0</v>
      </c>
      <c r="NZ64" s="76">
        <f t="shared" si="300"/>
        <v>0</v>
      </c>
      <c r="OA64" s="87">
        <f>'СДП (план)'!BT63</f>
        <v>0</v>
      </c>
      <c r="OB64" s="76">
        <f>'СДП (план)'!BU63</f>
        <v>0</v>
      </c>
      <c r="OC64" s="76">
        <f t="shared" si="301"/>
        <v>0</v>
      </c>
      <c r="OD64" s="76">
        <f t="shared" si="302"/>
        <v>0</v>
      </c>
      <c r="OE64" s="76"/>
      <c r="OF64" s="76"/>
      <c r="OG64" s="76"/>
      <c r="OH64" s="76"/>
      <c r="OI64" s="76">
        <f t="shared" si="2553"/>
        <v>0</v>
      </c>
      <c r="OJ64" s="76">
        <f t="shared" si="2554"/>
        <v>0</v>
      </c>
      <c r="OK64" s="76">
        <f t="shared" si="2555"/>
        <v>0</v>
      </c>
      <c r="OL64" s="76">
        <f t="shared" si="305"/>
        <v>0</v>
      </c>
      <c r="OM64" s="76">
        <f t="shared" si="306"/>
        <v>0</v>
      </c>
      <c r="ON64" s="87">
        <f>'СДП (план)'!BV63</f>
        <v>0</v>
      </c>
      <c r="OO64" s="76">
        <f>'СДП (план)'!BW63</f>
        <v>0</v>
      </c>
      <c r="OP64" s="76">
        <f t="shared" si="307"/>
        <v>0</v>
      </c>
      <c r="OQ64" s="76">
        <f t="shared" si="308"/>
        <v>0</v>
      </c>
      <c r="OR64" s="76"/>
      <c r="OS64" s="76"/>
      <c r="OT64" s="76"/>
      <c r="OU64" s="76"/>
      <c r="OV64" s="76">
        <f t="shared" si="2556"/>
        <v>0</v>
      </c>
      <c r="OW64" s="76">
        <f t="shared" si="2557"/>
        <v>0</v>
      </c>
      <c r="OX64" s="76">
        <f t="shared" si="2558"/>
        <v>0</v>
      </c>
      <c r="OY64" s="76">
        <f t="shared" si="310"/>
        <v>0</v>
      </c>
      <c r="OZ64" s="76">
        <f t="shared" si="311"/>
        <v>0</v>
      </c>
      <c r="PA64" s="87">
        <f>'СДП (план)'!BX63</f>
        <v>0</v>
      </c>
      <c r="PB64" s="76">
        <f>'СДП (план)'!BY63</f>
        <v>0</v>
      </c>
      <c r="PC64" s="76">
        <f t="shared" si="312"/>
        <v>0</v>
      </c>
      <c r="PD64" s="76">
        <f t="shared" si="313"/>
        <v>0</v>
      </c>
      <c r="PE64" s="76"/>
      <c r="PF64" s="76"/>
      <c r="PG64" s="76"/>
      <c r="PH64" s="76"/>
      <c r="PI64" s="76">
        <f t="shared" si="2559"/>
        <v>0</v>
      </c>
      <c r="PJ64" s="76">
        <f t="shared" si="2560"/>
        <v>0</v>
      </c>
      <c r="PK64" s="76">
        <f t="shared" si="2561"/>
        <v>0</v>
      </c>
      <c r="PL64" s="76">
        <f t="shared" si="315"/>
        <v>0</v>
      </c>
      <c r="PM64" s="76">
        <f t="shared" si="316"/>
        <v>0</v>
      </c>
      <c r="PN64" s="87">
        <f>'СДП (план)'!BZ63</f>
        <v>0</v>
      </c>
      <c r="PO64" s="76">
        <f>'СДП (план)'!CA63</f>
        <v>0</v>
      </c>
      <c r="PP64" s="76">
        <f t="shared" si="317"/>
        <v>0</v>
      </c>
      <c r="PQ64" s="76">
        <f t="shared" si="318"/>
        <v>0</v>
      </c>
      <c r="PR64" s="76"/>
      <c r="PS64" s="76"/>
      <c r="PT64" s="76"/>
      <c r="PU64" s="76"/>
      <c r="PV64" s="76">
        <f t="shared" si="2562"/>
        <v>0</v>
      </c>
      <c r="PW64" s="76">
        <f t="shared" si="2563"/>
        <v>0</v>
      </c>
      <c r="PX64" s="76">
        <f t="shared" si="2564"/>
        <v>0</v>
      </c>
      <c r="PY64" s="76">
        <f t="shared" si="321"/>
        <v>0</v>
      </c>
      <c r="PZ64" s="76">
        <f t="shared" si="322"/>
        <v>0</v>
      </c>
      <c r="QA64" s="87">
        <f>'СДП (план)'!CB63</f>
        <v>0</v>
      </c>
      <c r="QB64" s="76">
        <f>'СДП (план)'!CC63</f>
        <v>0</v>
      </c>
      <c r="QC64" s="76">
        <f t="shared" si="323"/>
        <v>0</v>
      </c>
      <c r="QD64" s="76">
        <f t="shared" si="324"/>
        <v>0</v>
      </c>
      <c r="QE64" s="76"/>
      <c r="QF64" s="76"/>
      <c r="QG64" s="76"/>
      <c r="QH64" s="76"/>
      <c r="QI64" s="76">
        <f t="shared" si="2565"/>
        <v>0</v>
      </c>
      <c r="QJ64" s="76">
        <f t="shared" si="2566"/>
        <v>0</v>
      </c>
      <c r="QK64" s="76">
        <f t="shared" si="2567"/>
        <v>0</v>
      </c>
      <c r="QL64" s="76">
        <f t="shared" si="326"/>
        <v>0</v>
      </c>
      <c r="QM64" s="76">
        <f t="shared" si="327"/>
        <v>0</v>
      </c>
      <c r="QN64" s="79">
        <f>'СДП (план)'!CD63</f>
        <v>0</v>
      </c>
      <c r="QO64" s="79">
        <f>'СДП (план)'!CE63</f>
        <v>0</v>
      </c>
      <c r="QP64" s="76">
        <f t="shared" si="328"/>
        <v>0</v>
      </c>
      <c r="QQ64" s="76">
        <f t="shared" si="329"/>
        <v>0</v>
      </c>
      <c r="QR64" s="76"/>
      <c r="QS64" s="76"/>
      <c r="QT64" s="76"/>
      <c r="QU64" s="76"/>
      <c r="QV64" s="76">
        <f t="shared" si="2568"/>
        <v>0</v>
      </c>
      <c r="QW64" s="76">
        <f t="shared" si="2569"/>
        <v>0</v>
      </c>
      <c r="QX64" s="76">
        <f t="shared" si="2570"/>
        <v>0</v>
      </c>
      <c r="QY64" s="76">
        <f t="shared" si="332"/>
        <v>0</v>
      </c>
      <c r="QZ64" s="76">
        <f t="shared" si="333"/>
        <v>0</v>
      </c>
      <c r="RA64" s="87">
        <f>'СДП (план)'!CF63</f>
        <v>0</v>
      </c>
      <c r="RB64" s="76">
        <f>'СДП (план)'!CG63</f>
        <v>0</v>
      </c>
      <c r="RC64" s="76">
        <f t="shared" si="334"/>
        <v>0</v>
      </c>
      <c r="RD64" s="76">
        <f t="shared" si="335"/>
        <v>0</v>
      </c>
      <c r="RE64" s="76"/>
      <c r="RF64" s="76"/>
      <c r="RG64" s="76"/>
      <c r="RH64" s="76"/>
      <c r="RI64" s="76">
        <f t="shared" si="2571"/>
        <v>0</v>
      </c>
      <c r="RJ64" s="76">
        <f t="shared" si="2572"/>
        <v>0</v>
      </c>
      <c r="RK64" s="76">
        <f t="shared" si="2573"/>
        <v>0</v>
      </c>
      <c r="RL64" s="76">
        <f t="shared" si="337"/>
        <v>0</v>
      </c>
      <c r="RM64" s="76">
        <f t="shared" si="338"/>
        <v>0</v>
      </c>
      <c r="RN64" s="87">
        <f>'СДП (план)'!CH63</f>
        <v>0</v>
      </c>
      <c r="RO64" s="76">
        <f>'СДП (план)'!CI63</f>
        <v>0</v>
      </c>
      <c r="RP64" s="76">
        <f t="shared" si="339"/>
        <v>0</v>
      </c>
      <c r="RQ64" s="76">
        <f t="shared" si="340"/>
        <v>0</v>
      </c>
      <c r="RR64" s="76"/>
      <c r="RS64" s="76"/>
      <c r="RT64" s="76"/>
      <c r="RU64" s="76"/>
      <c r="RV64" s="76">
        <f t="shared" si="2574"/>
        <v>0</v>
      </c>
      <c r="RW64" s="76">
        <f t="shared" si="2575"/>
        <v>0</v>
      </c>
      <c r="RX64" s="76">
        <f t="shared" si="2576"/>
        <v>0</v>
      </c>
      <c r="RY64" s="76">
        <f t="shared" si="343"/>
        <v>0</v>
      </c>
      <c r="RZ64" s="76">
        <f t="shared" si="344"/>
        <v>0</v>
      </c>
      <c r="SA64" s="87">
        <f>'СДП (план)'!CJ63</f>
        <v>0</v>
      </c>
      <c r="SB64" s="76">
        <f>'СДП (план)'!CK63</f>
        <v>0</v>
      </c>
      <c r="SC64" s="76">
        <f t="shared" si="345"/>
        <v>0</v>
      </c>
      <c r="SD64" s="76">
        <f t="shared" si="346"/>
        <v>0</v>
      </c>
      <c r="SE64" s="76"/>
      <c r="SF64" s="76"/>
      <c r="SG64" s="76"/>
      <c r="SH64" s="76"/>
      <c r="SI64" s="76">
        <f t="shared" si="2577"/>
        <v>0</v>
      </c>
      <c r="SJ64" s="76">
        <f t="shared" si="2578"/>
        <v>0</v>
      </c>
      <c r="SK64" s="76">
        <f t="shared" si="2579"/>
        <v>0</v>
      </c>
      <c r="SL64" s="76">
        <f t="shared" si="348"/>
        <v>0</v>
      </c>
      <c r="SM64" s="76">
        <f t="shared" si="349"/>
        <v>0</v>
      </c>
      <c r="SN64" s="87">
        <f>'СДП (план)'!CL63</f>
        <v>0</v>
      </c>
      <c r="SO64" s="76">
        <f>'СДП (план)'!CM63</f>
        <v>0</v>
      </c>
      <c r="SP64" s="76">
        <f t="shared" si="350"/>
        <v>0</v>
      </c>
      <c r="SQ64" s="76">
        <f t="shared" si="351"/>
        <v>0</v>
      </c>
      <c r="SR64" s="76"/>
      <c r="SS64" s="76"/>
      <c r="ST64" s="76"/>
      <c r="SU64" s="76"/>
      <c r="SV64" s="76">
        <f t="shared" si="2580"/>
        <v>0</v>
      </c>
      <c r="SW64" s="76">
        <f t="shared" si="2581"/>
        <v>0</v>
      </c>
      <c r="SX64" s="76">
        <f t="shared" si="2582"/>
        <v>0</v>
      </c>
      <c r="SY64" s="76">
        <f t="shared" si="354"/>
        <v>0</v>
      </c>
      <c r="SZ64" s="76">
        <f t="shared" si="355"/>
        <v>0</v>
      </c>
      <c r="TA64" s="87">
        <f>'СДП (план)'!CN63</f>
        <v>0</v>
      </c>
      <c r="TB64" s="76">
        <f>'СДП (план)'!CO63</f>
        <v>0</v>
      </c>
      <c r="TC64" s="76">
        <f t="shared" si="356"/>
        <v>0</v>
      </c>
      <c r="TD64" s="76">
        <f t="shared" si="357"/>
        <v>0</v>
      </c>
      <c r="TE64" s="76"/>
      <c r="TF64" s="76"/>
      <c r="TG64" s="76"/>
      <c r="TH64" s="76"/>
      <c r="TI64" s="76">
        <f t="shared" si="2583"/>
        <v>0</v>
      </c>
      <c r="TJ64" s="76">
        <f t="shared" si="2584"/>
        <v>0</v>
      </c>
      <c r="TK64" s="76">
        <f t="shared" si="2585"/>
        <v>0</v>
      </c>
      <c r="TL64" s="76">
        <f t="shared" si="360"/>
        <v>0</v>
      </c>
      <c r="TM64" s="76">
        <f t="shared" si="361"/>
        <v>0</v>
      </c>
      <c r="TN64" s="87">
        <f>'СДП (план)'!CP63</f>
        <v>0</v>
      </c>
      <c r="TO64" s="76">
        <f>'СДП (план)'!CQ63</f>
        <v>0</v>
      </c>
      <c r="TP64" s="76">
        <f t="shared" si="362"/>
        <v>0</v>
      </c>
      <c r="TQ64" s="76">
        <f t="shared" si="363"/>
        <v>0</v>
      </c>
      <c r="TR64" s="76"/>
      <c r="TS64" s="76"/>
      <c r="TT64" s="76"/>
      <c r="TU64" s="76"/>
      <c r="TV64" s="76">
        <f t="shared" si="2586"/>
        <v>0</v>
      </c>
      <c r="TW64" s="76">
        <f t="shared" si="2587"/>
        <v>0</v>
      </c>
      <c r="TX64" s="76">
        <f t="shared" si="2588"/>
        <v>0</v>
      </c>
      <c r="TY64" s="76">
        <f t="shared" si="366"/>
        <v>0</v>
      </c>
      <c r="TZ64" s="76">
        <f t="shared" si="367"/>
        <v>0</v>
      </c>
      <c r="UA64" s="149">
        <f>'СДП (план)'!CR63</f>
        <v>0</v>
      </c>
      <c r="UB64" s="4">
        <f>'СДП (план)'!CS63</f>
        <v>0</v>
      </c>
      <c r="UC64" s="76">
        <f t="shared" si="368"/>
        <v>0</v>
      </c>
      <c r="UD64" s="76">
        <f t="shared" si="369"/>
        <v>0</v>
      </c>
      <c r="UE64" s="76"/>
      <c r="UF64" s="76"/>
      <c r="UG64" s="76"/>
      <c r="UH64" s="76"/>
      <c r="UI64" s="76">
        <f t="shared" si="2589"/>
        <v>0</v>
      </c>
      <c r="UJ64" s="76">
        <f t="shared" si="2590"/>
        <v>0</v>
      </c>
      <c r="UK64" s="76">
        <f t="shared" si="2591"/>
        <v>0</v>
      </c>
      <c r="UL64" s="76">
        <f t="shared" si="371"/>
        <v>0</v>
      </c>
      <c r="UM64" s="76">
        <f t="shared" si="372"/>
        <v>0</v>
      </c>
      <c r="UN64" s="4">
        <f>'СДП (план)'!CT63</f>
        <v>0</v>
      </c>
      <c r="UO64" s="4">
        <f>'СДП (план)'!CU63</f>
        <v>0</v>
      </c>
      <c r="UP64" s="76">
        <f t="shared" si="373"/>
        <v>0</v>
      </c>
      <c r="UQ64" s="76">
        <f t="shared" si="374"/>
        <v>0</v>
      </c>
      <c r="UR64" s="76"/>
      <c r="US64" s="76"/>
      <c r="UT64" s="79"/>
      <c r="UU64" s="79"/>
      <c r="UV64" s="76">
        <f t="shared" si="2592"/>
        <v>0</v>
      </c>
      <c r="UW64" s="76">
        <f t="shared" si="2593"/>
        <v>0</v>
      </c>
      <c r="UX64" s="76">
        <f t="shared" si="2594"/>
        <v>0</v>
      </c>
      <c r="UY64" s="76">
        <f t="shared" si="376"/>
        <v>0</v>
      </c>
      <c r="UZ64" s="76">
        <f t="shared" si="377"/>
        <v>0</v>
      </c>
      <c r="VA64" s="76">
        <f>'СДП (план)'!CV63</f>
        <v>0</v>
      </c>
      <c r="VB64" s="76">
        <f>'СДП (план)'!CW63</f>
        <v>0</v>
      </c>
      <c r="VC64" s="76">
        <f t="shared" si="378"/>
        <v>0</v>
      </c>
      <c r="VD64" s="76">
        <f t="shared" si="379"/>
        <v>0</v>
      </c>
      <c r="VE64" s="76"/>
      <c r="VF64" s="76"/>
      <c r="VG64" s="76"/>
      <c r="VH64" s="76"/>
      <c r="VI64" s="76">
        <f t="shared" si="2595"/>
        <v>0</v>
      </c>
      <c r="VJ64" s="76">
        <f t="shared" si="2596"/>
        <v>0</v>
      </c>
      <c r="VK64" s="76">
        <f t="shared" si="2597"/>
        <v>0</v>
      </c>
      <c r="VL64" s="76">
        <f t="shared" si="381"/>
        <v>0</v>
      </c>
      <c r="VM64" s="76">
        <f t="shared" si="382"/>
        <v>0</v>
      </c>
      <c r="VN64" s="82">
        <f t="shared" si="2598"/>
        <v>0</v>
      </c>
      <c r="VO64" s="82">
        <f t="shared" si="2599"/>
        <v>0</v>
      </c>
      <c r="VP64" s="82">
        <f t="shared" si="2600"/>
        <v>0</v>
      </c>
      <c r="VQ64" s="82">
        <f t="shared" si="2601"/>
        <v>0</v>
      </c>
      <c r="VR64" s="82">
        <f t="shared" si="2602"/>
        <v>0</v>
      </c>
      <c r="VS64" s="82">
        <f t="shared" si="2603"/>
        <v>0</v>
      </c>
      <c r="VT64" s="82">
        <f t="shared" si="2604"/>
        <v>0</v>
      </c>
      <c r="VU64" s="82">
        <f t="shared" si="2605"/>
        <v>0</v>
      </c>
      <c r="VV64" s="82">
        <f t="shared" si="2606"/>
        <v>0</v>
      </c>
      <c r="VW64" s="82">
        <f t="shared" si="2607"/>
        <v>0</v>
      </c>
      <c r="VX64" s="82">
        <f t="shared" si="2608"/>
        <v>0</v>
      </c>
      <c r="VY64" s="82">
        <f t="shared" si="2609"/>
        <v>0</v>
      </c>
      <c r="VZ64" s="156">
        <f t="shared" si="2610"/>
        <v>0</v>
      </c>
      <c r="WB64" s="235"/>
      <c r="WC64" s="235"/>
      <c r="WD64" s="235"/>
      <c r="WE64" s="236">
        <f t="shared" si="538"/>
        <v>0</v>
      </c>
      <c r="WF64" s="236">
        <f t="shared" si="539"/>
        <v>0</v>
      </c>
      <c r="WG64" s="467"/>
      <c r="WH64" s="467" t="e">
        <f t="shared" si="1115"/>
        <v>#DIV/0!</v>
      </c>
    </row>
    <row r="65" spans="1:606" s="63" customFormat="1" ht="90" x14ac:dyDescent="0.25">
      <c r="A65" s="33"/>
      <c r="B65" s="33">
        <v>37</v>
      </c>
      <c r="C65" s="56" t="s">
        <v>509</v>
      </c>
      <c r="D65" s="5" t="s">
        <v>382</v>
      </c>
      <c r="E65" s="2">
        <v>13520</v>
      </c>
      <c r="F65" s="32">
        <v>5.07</v>
      </c>
      <c r="G65" s="32"/>
      <c r="H65" s="38">
        <v>1</v>
      </c>
      <c r="I65" s="38"/>
      <c r="J65" s="247">
        <v>1.4</v>
      </c>
      <c r="K65" s="247">
        <v>1.68</v>
      </c>
      <c r="L65" s="247">
        <v>2.23</v>
      </c>
      <c r="M65" s="247">
        <v>2.57</v>
      </c>
      <c r="N65" s="77">
        <f>'СДП (план)'!N64</f>
        <v>0</v>
      </c>
      <c r="O65" s="77">
        <f>'СДП (план)'!O64</f>
        <v>0</v>
      </c>
      <c r="P65" s="76">
        <f t="shared" si="136"/>
        <v>0</v>
      </c>
      <c r="Q65" s="76">
        <f t="shared" si="137"/>
        <v>0</v>
      </c>
      <c r="R65" s="76"/>
      <c r="S65" s="76"/>
      <c r="T65" s="76"/>
      <c r="U65" s="76"/>
      <c r="V65" s="76">
        <f t="shared" si="2464"/>
        <v>0</v>
      </c>
      <c r="W65" s="76">
        <f t="shared" si="2465"/>
        <v>0</v>
      </c>
      <c r="X65" s="76">
        <f t="shared" si="2466"/>
        <v>0</v>
      </c>
      <c r="Y65" s="76">
        <f t="shared" si="2467"/>
        <v>0</v>
      </c>
      <c r="Z65" s="76">
        <f t="shared" si="2468"/>
        <v>0</v>
      </c>
      <c r="AA65" s="218">
        <f>'СДП (план)'!P64</f>
        <v>0</v>
      </c>
      <c r="AB65" s="218">
        <f>'СДП (план)'!Q64</f>
        <v>0</v>
      </c>
      <c r="AC65" s="76">
        <f t="shared" si="141"/>
        <v>0</v>
      </c>
      <c r="AD65" s="76">
        <f t="shared" si="142"/>
        <v>0</v>
      </c>
      <c r="AE65" s="76"/>
      <c r="AF65" s="76"/>
      <c r="AG65" s="76"/>
      <c r="AH65" s="76"/>
      <c r="AI65" s="76">
        <f t="shared" si="2469"/>
        <v>0</v>
      </c>
      <c r="AJ65" s="76">
        <f t="shared" si="2470"/>
        <v>0</v>
      </c>
      <c r="AK65" s="76">
        <f t="shared" si="2471"/>
        <v>0</v>
      </c>
      <c r="AL65" s="76">
        <f t="shared" si="145"/>
        <v>0</v>
      </c>
      <c r="AM65" s="76">
        <f t="shared" si="146"/>
        <v>0</v>
      </c>
      <c r="AN65" s="77">
        <f>'СДП (план)'!R64</f>
        <v>0</v>
      </c>
      <c r="AO65" s="76">
        <f>'СДП (план)'!S64</f>
        <v>0</v>
      </c>
      <c r="AP65" s="76">
        <f t="shared" si="147"/>
        <v>0</v>
      </c>
      <c r="AQ65" s="76">
        <f t="shared" si="148"/>
        <v>0</v>
      </c>
      <c r="AR65" s="76"/>
      <c r="AS65" s="76"/>
      <c r="AT65" s="76"/>
      <c r="AU65" s="76"/>
      <c r="AV65" s="76">
        <f t="shared" si="2472"/>
        <v>0</v>
      </c>
      <c r="AW65" s="76">
        <f t="shared" si="2473"/>
        <v>0</v>
      </c>
      <c r="AX65" s="76">
        <f t="shared" si="2474"/>
        <v>0</v>
      </c>
      <c r="AY65" s="76">
        <f t="shared" si="151"/>
        <v>0</v>
      </c>
      <c r="AZ65" s="76">
        <f t="shared" si="152"/>
        <v>0</v>
      </c>
      <c r="BA65" s="173">
        <f>'СДП (план)'!T64</f>
        <v>0</v>
      </c>
      <c r="BB65" s="4">
        <f>'СДП (план)'!U64</f>
        <v>0</v>
      </c>
      <c r="BC65" s="76">
        <f t="shared" si="153"/>
        <v>0</v>
      </c>
      <c r="BD65" s="76">
        <f t="shared" si="154"/>
        <v>0</v>
      </c>
      <c r="BE65" s="76"/>
      <c r="BF65" s="76"/>
      <c r="BG65" s="76"/>
      <c r="BH65" s="76"/>
      <c r="BI65" s="76">
        <f t="shared" si="2475"/>
        <v>0</v>
      </c>
      <c r="BJ65" s="76">
        <f t="shared" si="2476"/>
        <v>0</v>
      </c>
      <c r="BK65" s="76">
        <f t="shared" si="2477"/>
        <v>0</v>
      </c>
      <c r="BL65" s="76">
        <f t="shared" si="157"/>
        <v>0</v>
      </c>
      <c r="BM65" s="76">
        <f t="shared" si="158"/>
        <v>0</v>
      </c>
      <c r="BN65" s="77">
        <f>'СДП (план)'!V64</f>
        <v>0</v>
      </c>
      <c r="BO65" s="76">
        <f>'СДП (план)'!W64</f>
        <v>0</v>
      </c>
      <c r="BP65" s="76">
        <f t="shared" si="159"/>
        <v>0</v>
      </c>
      <c r="BQ65" s="76">
        <f t="shared" si="160"/>
        <v>0</v>
      </c>
      <c r="BR65" s="76"/>
      <c r="BS65" s="76"/>
      <c r="BT65" s="76"/>
      <c r="BU65" s="76"/>
      <c r="BV65" s="76">
        <f t="shared" si="2478"/>
        <v>0</v>
      </c>
      <c r="BW65" s="76">
        <f t="shared" si="2479"/>
        <v>0</v>
      </c>
      <c r="BX65" s="76">
        <f t="shared" si="2480"/>
        <v>0</v>
      </c>
      <c r="BY65" s="76">
        <f t="shared" si="399"/>
        <v>0</v>
      </c>
      <c r="BZ65" s="76">
        <f t="shared" si="400"/>
        <v>0</v>
      </c>
      <c r="CA65" s="79">
        <f>'СДП (план)'!X64</f>
        <v>0</v>
      </c>
      <c r="CB65" s="79">
        <f>'СДП (план)'!Y64</f>
        <v>0</v>
      </c>
      <c r="CC65" s="76">
        <f t="shared" si="164"/>
        <v>0</v>
      </c>
      <c r="CD65" s="76">
        <f t="shared" si="165"/>
        <v>0</v>
      </c>
      <c r="CE65" s="76"/>
      <c r="CF65" s="76"/>
      <c r="CG65" s="76"/>
      <c r="CH65" s="76"/>
      <c r="CI65" s="76">
        <f t="shared" si="2481"/>
        <v>0</v>
      </c>
      <c r="CJ65" s="76">
        <f t="shared" si="2482"/>
        <v>0</v>
      </c>
      <c r="CK65" s="76">
        <f t="shared" si="2483"/>
        <v>0</v>
      </c>
      <c r="CL65" s="76">
        <f t="shared" si="168"/>
        <v>0</v>
      </c>
      <c r="CM65" s="76">
        <f t="shared" si="169"/>
        <v>0</v>
      </c>
      <c r="CN65" s="78">
        <f>'СДП (план)'!Z64</f>
        <v>0</v>
      </c>
      <c r="CO65" s="78">
        <f>'СДП (план)'!AA64</f>
        <v>0</v>
      </c>
      <c r="CP65" s="76">
        <f t="shared" si="170"/>
        <v>0</v>
      </c>
      <c r="CQ65" s="76">
        <f t="shared" si="171"/>
        <v>0</v>
      </c>
      <c r="CR65" s="76"/>
      <c r="CS65" s="76"/>
      <c r="CT65" s="76"/>
      <c r="CU65" s="76"/>
      <c r="CV65" s="76">
        <f t="shared" si="2484"/>
        <v>0</v>
      </c>
      <c r="CW65" s="76">
        <f t="shared" si="2485"/>
        <v>0</v>
      </c>
      <c r="CX65" s="76">
        <f t="shared" si="2486"/>
        <v>0</v>
      </c>
      <c r="CY65" s="76">
        <f t="shared" si="174"/>
        <v>0</v>
      </c>
      <c r="CZ65" s="76">
        <f t="shared" si="175"/>
        <v>0</v>
      </c>
      <c r="DA65" s="149">
        <f>'СДП (план)'!AB64</f>
        <v>0</v>
      </c>
      <c r="DB65" s="4">
        <f>'СДП (план)'!AC64</f>
        <v>0</v>
      </c>
      <c r="DC65" s="76">
        <f t="shared" si="176"/>
        <v>0</v>
      </c>
      <c r="DD65" s="76">
        <f t="shared" si="177"/>
        <v>0</v>
      </c>
      <c r="DE65" s="76"/>
      <c r="DF65" s="76"/>
      <c r="DG65" s="76"/>
      <c r="DH65" s="76"/>
      <c r="DI65" s="76">
        <f t="shared" si="2487"/>
        <v>0</v>
      </c>
      <c r="DJ65" s="76">
        <f t="shared" si="2488"/>
        <v>0</v>
      </c>
      <c r="DK65" s="76">
        <f t="shared" si="2489"/>
        <v>0</v>
      </c>
      <c r="DL65" s="76">
        <f t="shared" si="180"/>
        <v>0</v>
      </c>
      <c r="DM65" s="76">
        <f t="shared" si="181"/>
        <v>0</v>
      </c>
      <c r="DN65" s="87">
        <f>'СДП (план)'!AD64</f>
        <v>0</v>
      </c>
      <c r="DO65" s="79">
        <f>'СДП (план)'!AE64</f>
        <v>0</v>
      </c>
      <c r="DP65" s="76">
        <f t="shared" si="182"/>
        <v>0</v>
      </c>
      <c r="DQ65" s="76">
        <f t="shared" si="183"/>
        <v>0</v>
      </c>
      <c r="DR65" s="76"/>
      <c r="DS65" s="76"/>
      <c r="DT65" s="76"/>
      <c r="DU65" s="76"/>
      <c r="DV65" s="76">
        <f t="shared" si="2490"/>
        <v>0</v>
      </c>
      <c r="DW65" s="76">
        <f t="shared" si="2491"/>
        <v>0</v>
      </c>
      <c r="DX65" s="76">
        <f t="shared" si="2492"/>
        <v>0</v>
      </c>
      <c r="DY65" s="76">
        <f t="shared" si="186"/>
        <v>0</v>
      </c>
      <c r="DZ65" s="76">
        <f t="shared" si="187"/>
        <v>0</v>
      </c>
      <c r="EA65" s="149">
        <f>'СДП (план)'!AF64</f>
        <v>0</v>
      </c>
      <c r="EB65" s="4">
        <f>'СДП (план)'!AG64</f>
        <v>0</v>
      </c>
      <c r="EC65" s="76">
        <f t="shared" si="188"/>
        <v>0</v>
      </c>
      <c r="ED65" s="76">
        <f t="shared" si="189"/>
        <v>0</v>
      </c>
      <c r="EE65" s="76"/>
      <c r="EF65" s="76"/>
      <c r="EG65" s="76"/>
      <c r="EH65" s="76"/>
      <c r="EI65" s="76">
        <f t="shared" si="2493"/>
        <v>0</v>
      </c>
      <c r="EJ65" s="76">
        <f t="shared" si="2494"/>
        <v>0</v>
      </c>
      <c r="EK65" s="76">
        <f t="shared" si="2495"/>
        <v>0</v>
      </c>
      <c r="EL65" s="76">
        <f t="shared" si="191"/>
        <v>0</v>
      </c>
      <c r="EM65" s="76">
        <f t="shared" si="192"/>
        <v>0</v>
      </c>
      <c r="EN65" s="149">
        <f>'СДП (план)'!AH64</f>
        <v>0</v>
      </c>
      <c r="EO65" s="4">
        <f>'СДП (план)'!AI64</f>
        <v>0</v>
      </c>
      <c r="EP65" s="76">
        <f t="shared" si="193"/>
        <v>0</v>
      </c>
      <c r="EQ65" s="76">
        <f t="shared" si="194"/>
        <v>0</v>
      </c>
      <c r="ER65" s="76"/>
      <c r="ES65" s="76"/>
      <c r="ET65" s="76"/>
      <c r="EU65" s="76"/>
      <c r="EV65" s="76">
        <f t="shared" si="2496"/>
        <v>0</v>
      </c>
      <c r="EW65" s="76">
        <f t="shared" si="2497"/>
        <v>0</v>
      </c>
      <c r="EX65" s="76">
        <f t="shared" si="2498"/>
        <v>0</v>
      </c>
      <c r="EY65" s="76">
        <f t="shared" si="197"/>
        <v>0</v>
      </c>
      <c r="EZ65" s="76">
        <f t="shared" si="198"/>
        <v>0</v>
      </c>
      <c r="FA65" s="87">
        <f>'СДП (план)'!AJ64</f>
        <v>0</v>
      </c>
      <c r="FB65" s="79">
        <f>'СДП (план)'!AK64</f>
        <v>0</v>
      </c>
      <c r="FC65" s="76">
        <f t="shared" si="199"/>
        <v>0</v>
      </c>
      <c r="FD65" s="76">
        <f t="shared" si="200"/>
        <v>0</v>
      </c>
      <c r="FE65" s="76"/>
      <c r="FF65" s="76"/>
      <c r="FG65" s="76"/>
      <c r="FH65" s="76"/>
      <c r="FI65" s="76">
        <f t="shared" si="2499"/>
        <v>0</v>
      </c>
      <c r="FJ65" s="76">
        <f t="shared" si="2500"/>
        <v>0</v>
      </c>
      <c r="FK65" s="76">
        <f t="shared" si="2501"/>
        <v>0</v>
      </c>
      <c r="FL65" s="76">
        <f t="shared" si="202"/>
        <v>0</v>
      </c>
      <c r="FM65" s="76">
        <f t="shared" si="203"/>
        <v>0</v>
      </c>
      <c r="FN65" s="78">
        <f>'СДП (план)'!AL64</f>
        <v>0</v>
      </c>
      <c r="FO65" s="78">
        <f>'СДП (план)'!AM64</f>
        <v>0</v>
      </c>
      <c r="FP65" s="76">
        <f t="shared" si="204"/>
        <v>0</v>
      </c>
      <c r="FQ65" s="76">
        <f t="shared" si="205"/>
        <v>0</v>
      </c>
      <c r="FR65" s="76"/>
      <c r="FS65" s="76"/>
      <c r="FT65" s="76"/>
      <c r="FU65" s="76"/>
      <c r="FV65" s="76">
        <f t="shared" si="2502"/>
        <v>0</v>
      </c>
      <c r="FW65" s="76">
        <f t="shared" si="2503"/>
        <v>0</v>
      </c>
      <c r="FX65" s="76">
        <f t="shared" si="2504"/>
        <v>0</v>
      </c>
      <c r="FY65" s="76">
        <f t="shared" si="208"/>
        <v>0</v>
      </c>
      <c r="FZ65" s="76">
        <f t="shared" si="209"/>
        <v>0</v>
      </c>
      <c r="GA65" s="87">
        <f>'СДП (план)'!AN64</f>
        <v>0</v>
      </c>
      <c r="GB65" s="79">
        <f>'СДП (план)'!AO64</f>
        <v>0</v>
      </c>
      <c r="GC65" s="76">
        <f t="shared" si="210"/>
        <v>0</v>
      </c>
      <c r="GD65" s="76">
        <f t="shared" si="211"/>
        <v>0</v>
      </c>
      <c r="GE65" s="76"/>
      <c r="GF65" s="76"/>
      <c r="GG65" s="76"/>
      <c r="GH65" s="76"/>
      <c r="GI65" s="76">
        <f t="shared" si="2505"/>
        <v>0</v>
      </c>
      <c r="GJ65" s="76">
        <f t="shared" si="2506"/>
        <v>0</v>
      </c>
      <c r="GK65" s="76">
        <f t="shared" si="2507"/>
        <v>0</v>
      </c>
      <c r="GL65" s="76">
        <f t="shared" si="213"/>
        <v>0</v>
      </c>
      <c r="GM65" s="76">
        <f t="shared" si="214"/>
        <v>0</v>
      </c>
      <c r="GN65" s="87">
        <f>'СДП (план)'!AP64</f>
        <v>0</v>
      </c>
      <c r="GO65" s="79">
        <f>'СДП (план)'!AQ64</f>
        <v>0</v>
      </c>
      <c r="GP65" s="76">
        <f t="shared" si="215"/>
        <v>0</v>
      </c>
      <c r="GQ65" s="76">
        <f t="shared" si="216"/>
        <v>0</v>
      </c>
      <c r="GR65" s="76"/>
      <c r="GS65" s="76"/>
      <c r="GT65" s="76"/>
      <c r="GU65" s="76"/>
      <c r="GV65" s="76">
        <f t="shared" si="2508"/>
        <v>0</v>
      </c>
      <c r="GW65" s="76">
        <f t="shared" si="2509"/>
        <v>0</v>
      </c>
      <c r="GX65" s="76">
        <f t="shared" si="2510"/>
        <v>0</v>
      </c>
      <c r="GY65" s="76">
        <f t="shared" si="218"/>
        <v>0</v>
      </c>
      <c r="GZ65" s="76">
        <f t="shared" si="219"/>
        <v>0</v>
      </c>
      <c r="HA65" s="87">
        <f>'СДП (план)'!AR64</f>
        <v>0</v>
      </c>
      <c r="HB65" s="79">
        <f>'СДП (план)'!AS64</f>
        <v>0</v>
      </c>
      <c r="HC65" s="76">
        <f t="shared" si="220"/>
        <v>0</v>
      </c>
      <c r="HD65" s="76">
        <f t="shared" si="221"/>
        <v>0</v>
      </c>
      <c r="HE65" s="76"/>
      <c r="HF65" s="76"/>
      <c r="HG65" s="76"/>
      <c r="HH65" s="76"/>
      <c r="HI65" s="76">
        <f t="shared" si="2511"/>
        <v>0</v>
      </c>
      <c r="HJ65" s="76">
        <f t="shared" si="2512"/>
        <v>0</v>
      </c>
      <c r="HK65" s="76">
        <f t="shared" si="2513"/>
        <v>0</v>
      </c>
      <c r="HL65" s="76">
        <f t="shared" si="224"/>
        <v>0</v>
      </c>
      <c r="HM65" s="76">
        <f t="shared" si="225"/>
        <v>0</v>
      </c>
      <c r="HN65" s="149">
        <f>'СДП (план)'!AT64</f>
        <v>0</v>
      </c>
      <c r="HO65" s="4">
        <f>'СДП (план)'!AU64</f>
        <v>0</v>
      </c>
      <c r="HP65" s="76">
        <f t="shared" si="226"/>
        <v>0</v>
      </c>
      <c r="HQ65" s="76">
        <f t="shared" si="227"/>
        <v>0</v>
      </c>
      <c r="HR65" s="76"/>
      <c r="HS65" s="76"/>
      <c r="HT65" s="76"/>
      <c r="HU65" s="76"/>
      <c r="HV65" s="76">
        <f t="shared" si="2514"/>
        <v>0</v>
      </c>
      <c r="HW65" s="76">
        <f t="shared" si="2515"/>
        <v>0</v>
      </c>
      <c r="HX65" s="76">
        <f t="shared" si="2516"/>
        <v>0</v>
      </c>
      <c r="HY65" s="76">
        <f t="shared" si="230"/>
        <v>0</v>
      </c>
      <c r="HZ65" s="76">
        <f t="shared" si="231"/>
        <v>0</v>
      </c>
      <c r="IA65" s="17">
        <f>'СДП (план)'!AV64</f>
        <v>0</v>
      </c>
      <c r="IB65" s="4">
        <f>'СДП (план)'!AW64</f>
        <v>0</v>
      </c>
      <c r="IC65" s="76">
        <f t="shared" si="232"/>
        <v>0</v>
      </c>
      <c r="ID65" s="76">
        <f t="shared" si="233"/>
        <v>0</v>
      </c>
      <c r="IE65" s="76"/>
      <c r="IF65" s="76"/>
      <c r="IG65" s="76"/>
      <c r="IH65" s="76"/>
      <c r="II65" s="76">
        <f t="shared" si="2517"/>
        <v>0</v>
      </c>
      <c r="IJ65" s="76">
        <f t="shared" si="2518"/>
        <v>0</v>
      </c>
      <c r="IK65" s="76">
        <f t="shared" si="2519"/>
        <v>0</v>
      </c>
      <c r="IL65" s="76">
        <f t="shared" si="236"/>
        <v>0</v>
      </c>
      <c r="IM65" s="76">
        <f t="shared" si="237"/>
        <v>0</v>
      </c>
      <c r="IN65" s="17">
        <f>'СДП (план)'!AX64</f>
        <v>0</v>
      </c>
      <c r="IO65" s="160">
        <f>'СДП (план)'!AY64</f>
        <v>0</v>
      </c>
      <c r="IP65" s="76">
        <f t="shared" si="238"/>
        <v>0</v>
      </c>
      <c r="IQ65" s="76">
        <f t="shared" si="239"/>
        <v>0</v>
      </c>
      <c r="IR65" s="76"/>
      <c r="IS65" s="76"/>
      <c r="IT65" s="76"/>
      <c r="IU65" s="76"/>
      <c r="IV65" s="76">
        <f t="shared" si="2520"/>
        <v>0</v>
      </c>
      <c r="IW65" s="76">
        <f t="shared" si="2521"/>
        <v>0</v>
      </c>
      <c r="IX65" s="76">
        <f t="shared" si="2522"/>
        <v>0</v>
      </c>
      <c r="IY65" s="76">
        <f t="shared" si="242"/>
        <v>0</v>
      </c>
      <c r="IZ65" s="76">
        <f t="shared" si="243"/>
        <v>0</v>
      </c>
      <c r="JA65" s="87">
        <f>'СДП (план)'!AZ64</f>
        <v>0</v>
      </c>
      <c r="JB65" s="79">
        <f>'СДП (план)'!BA64</f>
        <v>0</v>
      </c>
      <c r="JC65" s="76">
        <f t="shared" si="244"/>
        <v>0</v>
      </c>
      <c r="JD65" s="76">
        <f t="shared" si="245"/>
        <v>0</v>
      </c>
      <c r="JE65" s="76"/>
      <c r="JF65" s="76"/>
      <c r="JG65" s="76"/>
      <c r="JH65" s="76"/>
      <c r="JI65" s="76">
        <f t="shared" si="2523"/>
        <v>0</v>
      </c>
      <c r="JJ65" s="76">
        <f t="shared" si="2524"/>
        <v>0</v>
      </c>
      <c r="JK65" s="76">
        <f t="shared" si="2525"/>
        <v>0</v>
      </c>
      <c r="JL65" s="76">
        <f t="shared" si="247"/>
        <v>0</v>
      </c>
      <c r="JM65" s="76">
        <f t="shared" si="248"/>
        <v>0</v>
      </c>
      <c r="JN65" s="87">
        <f>'СДП (план)'!BB64</f>
        <v>0</v>
      </c>
      <c r="JO65" s="79">
        <f>'СДП (план)'!BC64</f>
        <v>0</v>
      </c>
      <c r="JP65" s="76">
        <f t="shared" si="249"/>
        <v>0</v>
      </c>
      <c r="JQ65" s="76">
        <f t="shared" si="250"/>
        <v>0</v>
      </c>
      <c r="JR65" s="76"/>
      <c r="JS65" s="76"/>
      <c r="JT65" s="76"/>
      <c r="JU65" s="76"/>
      <c r="JV65" s="76">
        <f t="shared" si="2526"/>
        <v>0</v>
      </c>
      <c r="JW65" s="76">
        <f t="shared" si="2527"/>
        <v>0</v>
      </c>
      <c r="JX65" s="76">
        <f t="shared" si="2528"/>
        <v>0</v>
      </c>
      <c r="JY65" s="76">
        <f t="shared" si="252"/>
        <v>0</v>
      </c>
      <c r="JZ65" s="76">
        <f t="shared" si="253"/>
        <v>0</v>
      </c>
      <c r="KA65" s="79">
        <f>'СДП (план)'!BD64</f>
        <v>0</v>
      </c>
      <c r="KB65" s="79">
        <f>'СДП (план)'!BE64</f>
        <v>0</v>
      </c>
      <c r="KC65" s="76">
        <f t="shared" si="254"/>
        <v>0</v>
      </c>
      <c r="KD65" s="76">
        <f t="shared" si="255"/>
        <v>0</v>
      </c>
      <c r="KE65" s="76"/>
      <c r="KF65" s="76"/>
      <c r="KG65" s="76"/>
      <c r="KH65" s="76"/>
      <c r="KI65" s="76">
        <f t="shared" si="2529"/>
        <v>0</v>
      </c>
      <c r="KJ65" s="76">
        <f t="shared" si="2530"/>
        <v>0</v>
      </c>
      <c r="KK65" s="76">
        <f t="shared" si="2531"/>
        <v>0</v>
      </c>
      <c r="KL65" s="76">
        <f t="shared" si="258"/>
        <v>0</v>
      </c>
      <c r="KM65" s="76">
        <f t="shared" si="259"/>
        <v>0</v>
      </c>
      <c r="KN65" s="79">
        <f>'СДП (план)'!BF64</f>
        <v>0</v>
      </c>
      <c r="KO65" s="79">
        <f>'СДП (план)'!BG64</f>
        <v>0</v>
      </c>
      <c r="KP65" s="76">
        <f t="shared" si="260"/>
        <v>0</v>
      </c>
      <c r="KQ65" s="76">
        <f t="shared" si="261"/>
        <v>0</v>
      </c>
      <c r="KR65" s="76"/>
      <c r="KS65" s="76"/>
      <c r="KT65" s="76"/>
      <c r="KU65" s="76"/>
      <c r="KV65" s="76">
        <f t="shared" si="2532"/>
        <v>0</v>
      </c>
      <c r="KW65" s="76">
        <f t="shared" si="2533"/>
        <v>0</v>
      </c>
      <c r="KX65" s="76">
        <f t="shared" si="2534"/>
        <v>0</v>
      </c>
      <c r="KY65" s="76">
        <f t="shared" si="264"/>
        <v>0</v>
      </c>
      <c r="KZ65" s="76">
        <f t="shared" si="265"/>
        <v>0</v>
      </c>
      <c r="LA65" s="87">
        <f>'СДП (план)'!BH64</f>
        <v>0</v>
      </c>
      <c r="LB65" s="79">
        <f>'СДП (план)'!BI64</f>
        <v>0</v>
      </c>
      <c r="LC65" s="76">
        <f t="shared" si="266"/>
        <v>0</v>
      </c>
      <c r="LD65" s="76">
        <f t="shared" si="267"/>
        <v>0</v>
      </c>
      <c r="LE65" s="76"/>
      <c r="LF65" s="76"/>
      <c r="LG65" s="76"/>
      <c r="LH65" s="76"/>
      <c r="LI65" s="76">
        <f t="shared" si="2535"/>
        <v>0</v>
      </c>
      <c r="LJ65" s="76">
        <f t="shared" si="2536"/>
        <v>0</v>
      </c>
      <c r="LK65" s="76">
        <f t="shared" si="2537"/>
        <v>0</v>
      </c>
      <c r="LL65" s="76">
        <f t="shared" si="270"/>
        <v>0</v>
      </c>
      <c r="LM65" s="76">
        <f t="shared" si="271"/>
        <v>0</v>
      </c>
      <c r="LN65" s="87">
        <f>'СДП (план)'!BJ64</f>
        <v>0</v>
      </c>
      <c r="LO65" s="79">
        <f>'СДП (план)'!BK64</f>
        <v>0</v>
      </c>
      <c r="LP65" s="76">
        <f t="shared" si="272"/>
        <v>0</v>
      </c>
      <c r="LQ65" s="76">
        <f t="shared" si="273"/>
        <v>0</v>
      </c>
      <c r="LR65" s="76"/>
      <c r="LS65" s="76"/>
      <c r="LT65" s="76"/>
      <c r="LU65" s="76"/>
      <c r="LV65" s="76">
        <f t="shared" si="2538"/>
        <v>0</v>
      </c>
      <c r="LW65" s="76">
        <f t="shared" si="2539"/>
        <v>0</v>
      </c>
      <c r="LX65" s="76">
        <f t="shared" si="2540"/>
        <v>0</v>
      </c>
      <c r="LY65" s="76">
        <f t="shared" si="275"/>
        <v>0</v>
      </c>
      <c r="LZ65" s="76">
        <f t="shared" si="276"/>
        <v>0</v>
      </c>
      <c r="MA65" s="88">
        <f>'СДП (план)'!BL64</f>
        <v>0</v>
      </c>
      <c r="MB65" s="79">
        <f>'СДП (план)'!BM64</f>
        <v>0</v>
      </c>
      <c r="MC65" s="76">
        <f t="shared" si="277"/>
        <v>0</v>
      </c>
      <c r="MD65" s="76">
        <f t="shared" si="278"/>
        <v>0</v>
      </c>
      <c r="ME65" s="76"/>
      <c r="MF65" s="76"/>
      <c r="MG65" s="76"/>
      <c r="MH65" s="76"/>
      <c r="MI65" s="76">
        <f t="shared" si="2541"/>
        <v>0</v>
      </c>
      <c r="MJ65" s="76">
        <f t="shared" si="2542"/>
        <v>0</v>
      </c>
      <c r="MK65" s="76">
        <f t="shared" si="2543"/>
        <v>0</v>
      </c>
      <c r="ML65" s="76">
        <f t="shared" si="281"/>
        <v>0</v>
      </c>
      <c r="MM65" s="76">
        <f t="shared" si="282"/>
        <v>0</v>
      </c>
      <c r="MN65" s="87">
        <f>'СДП (план)'!BN64</f>
        <v>0</v>
      </c>
      <c r="MO65" s="79">
        <f>'СДП (план)'!BO64</f>
        <v>0</v>
      </c>
      <c r="MP65" s="76">
        <f t="shared" si="283"/>
        <v>0</v>
      </c>
      <c r="MQ65" s="76">
        <f t="shared" si="284"/>
        <v>0</v>
      </c>
      <c r="MR65" s="76"/>
      <c r="MS65" s="76"/>
      <c r="MT65" s="76"/>
      <c r="MU65" s="76"/>
      <c r="MV65" s="76">
        <f t="shared" si="2544"/>
        <v>0</v>
      </c>
      <c r="MW65" s="76">
        <f t="shared" si="2545"/>
        <v>0</v>
      </c>
      <c r="MX65" s="76">
        <f t="shared" si="2546"/>
        <v>0</v>
      </c>
      <c r="MY65" s="76">
        <f t="shared" si="287"/>
        <v>0</v>
      </c>
      <c r="MZ65" s="76">
        <f t="shared" si="288"/>
        <v>0</v>
      </c>
      <c r="NA65" s="87">
        <f>'СДП (план)'!BP64</f>
        <v>0</v>
      </c>
      <c r="NB65" s="79">
        <f>'СДП (план)'!BQ64</f>
        <v>0</v>
      </c>
      <c r="NC65" s="76">
        <f t="shared" si="289"/>
        <v>0</v>
      </c>
      <c r="ND65" s="76">
        <f t="shared" si="290"/>
        <v>0</v>
      </c>
      <c r="NE65" s="76"/>
      <c r="NF65" s="76"/>
      <c r="NG65" s="76"/>
      <c r="NH65" s="76"/>
      <c r="NI65" s="76">
        <f t="shared" si="2547"/>
        <v>0</v>
      </c>
      <c r="NJ65" s="76">
        <f t="shared" si="2548"/>
        <v>0</v>
      </c>
      <c r="NK65" s="76">
        <f t="shared" si="2549"/>
        <v>0</v>
      </c>
      <c r="NL65" s="76">
        <f t="shared" si="293"/>
        <v>0</v>
      </c>
      <c r="NM65" s="76">
        <f t="shared" si="294"/>
        <v>0</v>
      </c>
      <c r="NN65" s="87">
        <f>'СДП (план)'!BR64</f>
        <v>0</v>
      </c>
      <c r="NO65" s="79">
        <f>'СДП (план)'!BS64</f>
        <v>0</v>
      </c>
      <c r="NP65" s="76">
        <f t="shared" si="295"/>
        <v>0</v>
      </c>
      <c r="NQ65" s="76">
        <f t="shared" si="296"/>
        <v>0</v>
      </c>
      <c r="NR65" s="76"/>
      <c r="NS65" s="76"/>
      <c r="NT65" s="76"/>
      <c r="NU65" s="76"/>
      <c r="NV65" s="76">
        <f t="shared" si="2550"/>
        <v>0</v>
      </c>
      <c r="NW65" s="76">
        <f t="shared" si="2551"/>
        <v>0</v>
      </c>
      <c r="NX65" s="76">
        <f t="shared" si="2552"/>
        <v>0</v>
      </c>
      <c r="NY65" s="76">
        <f t="shared" si="299"/>
        <v>0</v>
      </c>
      <c r="NZ65" s="76">
        <f t="shared" si="300"/>
        <v>0</v>
      </c>
      <c r="OA65" s="87">
        <f>'СДП (план)'!BT64</f>
        <v>0</v>
      </c>
      <c r="OB65" s="79">
        <f>'СДП (план)'!BU64</f>
        <v>0</v>
      </c>
      <c r="OC65" s="76">
        <f t="shared" si="301"/>
        <v>0</v>
      </c>
      <c r="OD65" s="76">
        <f t="shared" si="302"/>
        <v>0</v>
      </c>
      <c r="OE65" s="76"/>
      <c r="OF65" s="76"/>
      <c r="OG65" s="76"/>
      <c r="OH65" s="76"/>
      <c r="OI65" s="76">
        <f t="shared" si="2553"/>
        <v>0</v>
      </c>
      <c r="OJ65" s="76">
        <f t="shared" si="2554"/>
        <v>0</v>
      </c>
      <c r="OK65" s="76">
        <f t="shared" si="2555"/>
        <v>0</v>
      </c>
      <c r="OL65" s="76">
        <f t="shared" si="305"/>
        <v>0</v>
      </c>
      <c r="OM65" s="76">
        <f t="shared" si="306"/>
        <v>0</v>
      </c>
      <c r="ON65" s="87">
        <f>'СДП (план)'!BV64</f>
        <v>0</v>
      </c>
      <c r="OO65" s="79">
        <f>'СДП (план)'!BW64</f>
        <v>0</v>
      </c>
      <c r="OP65" s="76">
        <f t="shared" si="307"/>
        <v>0</v>
      </c>
      <c r="OQ65" s="76">
        <f t="shared" si="308"/>
        <v>0</v>
      </c>
      <c r="OR65" s="76"/>
      <c r="OS65" s="76"/>
      <c r="OT65" s="76"/>
      <c r="OU65" s="76"/>
      <c r="OV65" s="76">
        <f t="shared" si="2556"/>
        <v>0</v>
      </c>
      <c r="OW65" s="76">
        <f t="shared" si="2557"/>
        <v>0</v>
      </c>
      <c r="OX65" s="76">
        <f t="shared" si="2558"/>
        <v>0</v>
      </c>
      <c r="OY65" s="76">
        <f t="shared" si="310"/>
        <v>0</v>
      </c>
      <c r="OZ65" s="76">
        <f t="shared" si="311"/>
        <v>0</v>
      </c>
      <c r="PA65" s="87">
        <f>'СДП (план)'!BX64</f>
        <v>0</v>
      </c>
      <c r="PB65" s="79">
        <f>'СДП (план)'!BY64</f>
        <v>0</v>
      </c>
      <c r="PC65" s="76">
        <f t="shared" si="312"/>
        <v>0</v>
      </c>
      <c r="PD65" s="76">
        <f t="shared" si="313"/>
        <v>0</v>
      </c>
      <c r="PE65" s="76"/>
      <c r="PF65" s="76"/>
      <c r="PG65" s="76"/>
      <c r="PH65" s="76"/>
      <c r="PI65" s="76">
        <f t="shared" si="2559"/>
        <v>0</v>
      </c>
      <c r="PJ65" s="76">
        <f t="shared" si="2560"/>
        <v>0</v>
      </c>
      <c r="PK65" s="76">
        <f t="shared" si="2561"/>
        <v>0</v>
      </c>
      <c r="PL65" s="76">
        <f t="shared" si="315"/>
        <v>0</v>
      </c>
      <c r="PM65" s="76">
        <f t="shared" si="316"/>
        <v>0</v>
      </c>
      <c r="PN65" s="87">
        <f>'СДП (план)'!BZ64</f>
        <v>0</v>
      </c>
      <c r="PO65" s="79">
        <f>'СДП (план)'!CA64</f>
        <v>0</v>
      </c>
      <c r="PP65" s="76">
        <f t="shared" si="317"/>
        <v>0</v>
      </c>
      <c r="PQ65" s="76">
        <f t="shared" si="318"/>
        <v>0</v>
      </c>
      <c r="PR65" s="76"/>
      <c r="PS65" s="76"/>
      <c r="PT65" s="76"/>
      <c r="PU65" s="76"/>
      <c r="PV65" s="76">
        <f t="shared" si="2562"/>
        <v>0</v>
      </c>
      <c r="PW65" s="76">
        <f t="shared" si="2563"/>
        <v>0</v>
      </c>
      <c r="PX65" s="76">
        <f t="shared" si="2564"/>
        <v>0</v>
      </c>
      <c r="PY65" s="76">
        <f t="shared" si="321"/>
        <v>0</v>
      </c>
      <c r="PZ65" s="76">
        <f t="shared" si="322"/>
        <v>0</v>
      </c>
      <c r="QA65" s="87">
        <f>'СДП (план)'!CB64</f>
        <v>0</v>
      </c>
      <c r="QB65" s="79">
        <f>'СДП (план)'!CC64</f>
        <v>0</v>
      </c>
      <c r="QC65" s="76">
        <f t="shared" si="323"/>
        <v>0</v>
      </c>
      <c r="QD65" s="76">
        <f t="shared" si="324"/>
        <v>0</v>
      </c>
      <c r="QE65" s="76"/>
      <c r="QF65" s="76"/>
      <c r="QG65" s="76"/>
      <c r="QH65" s="76"/>
      <c r="QI65" s="76">
        <f t="shared" si="2565"/>
        <v>0</v>
      </c>
      <c r="QJ65" s="76">
        <f t="shared" si="2566"/>
        <v>0</v>
      </c>
      <c r="QK65" s="76">
        <f t="shared" si="2567"/>
        <v>0</v>
      </c>
      <c r="QL65" s="76">
        <f t="shared" si="326"/>
        <v>0</v>
      </c>
      <c r="QM65" s="76">
        <f t="shared" si="327"/>
        <v>0</v>
      </c>
      <c r="QN65" s="79">
        <f>'СДП (план)'!CD64</f>
        <v>0</v>
      </c>
      <c r="QO65" s="79">
        <f>'СДП (план)'!CE64</f>
        <v>0</v>
      </c>
      <c r="QP65" s="76">
        <f t="shared" si="328"/>
        <v>0</v>
      </c>
      <c r="QQ65" s="76">
        <f t="shared" si="329"/>
        <v>0</v>
      </c>
      <c r="QR65" s="76"/>
      <c r="QS65" s="76"/>
      <c r="QT65" s="76"/>
      <c r="QU65" s="76"/>
      <c r="QV65" s="76">
        <f t="shared" si="2568"/>
        <v>0</v>
      </c>
      <c r="QW65" s="76">
        <f t="shared" si="2569"/>
        <v>0</v>
      </c>
      <c r="QX65" s="76">
        <f t="shared" si="2570"/>
        <v>0</v>
      </c>
      <c r="QY65" s="76">
        <f t="shared" si="332"/>
        <v>0</v>
      </c>
      <c r="QZ65" s="76">
        <f t="shared" si="333"/>
        <v>0</v>
      </c>
      <c r="RA65" s="87">
        <f>'СДП (план)'!CF64</f>
        <v>0</v>
      </c>
      <c r="RB65" s="79">
        <f>'СДП (план)'!CG64</f>
        <v>0</v>
      </c>
      <c r="RC65" s="76">
        <f t="shared" si="334"/>
        <v>0</v>
      </c>
      <c r="RD65" s="76">
        <f t="shared" si="335"/>
        <v>0</v>
      </c>
      <c r="RE65" s="76"/>
      <c r="RF65" s="76"/>
      <c r="RG65" s="76"/>
      <c r="RH65" s="76"/>
      <c r="RI65" s="76">
        <f t="shared" si="2571"/>
        <v>0</v>
      </c>
      <c r="RJ65" s="76">
        <f t="shared" si="2572"/>
        <v>0</v>
      </c>
      <c r="RK65" s="76">
        <f t="shared" si="2573"/>
        <v>0</v>
      </c>
      <c r="RL65" s="76">
        <f t="shared" si="337"/>
        <v>0</v>
      </c>
      <c r="RM65" s="76">
        <f t="shared" si="338"/>
        <v>0</v>
      </c>
      <c r="RN65" s="87">
        <f>'СДП (план)'!CH64</f>
        <v>0</v>
      </c>
      <c r="RO65" s="79">
        <f>'СДП (план)'!CI64</f>
        <v>0</v>
      </c>
      <c r="RP65" s="76">
        <f t="shared" si="339"/>
        <v>0</v>
      </c>
      <c r="RQ65" s="76">
        <f t="shared" si="340"/>
        <v>0</v>
      </c>
      <c r="RR65" s="76"/>
      <c r="RS65" s="76"/>
      <c r="RT65" s="76"/>
      <c r="RU65" s="76"/>
      <c r="RV65" s="76">
        <f t="shared" si="2574"/>
        <v>0</v>
      </c>
      <c r="RW65" s="76">
        <f t="shared" si="2575"/>
        <v>0</v>
      </c>
      <c r="RX65" s="76">
        <f t="shared" si="2576"/>
        <v>0</v>
      </c>
      <c r="RY65" s="76">
        <f t="shared" si="343"/>
        <v>0</v>
      </c>
      <c r="RZ65" s="76">
        <f t="shared" si="344"/>
        <v>0</v>
      </c>
      <c r="SA65" s="87">
        <f>'СДП (план)'!CJ64</f>
        <v>0</v>
      </c>
      <c r="SB65" s="79">
        <f>'СДП (план)'!CK64</f>
        <v>0</v>
      </c>
      <c r="SC65" s="76">
        <f t="shared" si="345"/>
        <v>0</v>
      </c>
      <c r="SD65" s="76">
        <f t="shared" si="346"/>
        <v>0</v>
      </c>
      <c r="SE65" s="76"/>
      <c r="SF65" s="76"/>
      <c r="SG65" s="76"/>
      <c r="SH65" s="76"/>
      <c r="SI65" s="76">
        <f t="shared" si="2577"/>
        <v>0</v>
      </c>
      <c r="SJ65" s="76">
        <f t="shared" si="2578"/>
        <v>0</v>
      </c>
      <c r="SK65" s="76">
        <f t="shared" si="2579"/>
        <v>0</v>
      </c>
      <c r="SL65" s="76">
        <f t="shared" si="348"/>
        <v>0</v>
      </c>
      <c r="SM65" s="76">
        <f t="shared" si="349"/>
        <v>0</v>
      </c>
      <c r="SN65" s="87">
        <f>'СДП (план)'!CL64</f>
        <v>0</v>
      </c>
      <c r="SO65" s="79">
        <f>'СДП (план)'!CM64</f>
        <v>0</v>
      </c>
      <c r="SP65" s="76">
        <f t="shared" si="350"/>
        <v>0</v>
      </c>
      <c r="SQ65" s="76">
        <f t="shared" si="351"/>
        <v>0</v>
      </c>
      <c r="SR65" s="76"/>
      <c r="SS65" s="76"/>
      <c r="ST65" s="76"/>
      <c r="SU65" s="76"/>
      <c r="SV65" s="76">
        <f t="shared" si="2580"/>
        <v>0</v>
      </c>
      <c r="SW65" s="76">
        <f t="shared" si="2581"/>
        <v>0</v>
      </c>
      <c r="SX65" s="76">
        <f t="shared" si="2582"/>
        <v>0</v>
      </c>
      <c r="SY65" s="76">
        <f t="shared" si="354"/>
        <v>0</v>
      </c>
      <c r="SZ65" s="76">
        <f t="shared" si="355"/>
        <v>0</v>
      </c>
      <c r="TA65" s="87">
        <f>'СДП (план)'!CN64</f>
        <v>0</v>
      </c>
      <c r="TB65" s="79">
        <f>'СДП (план)'!CO64</f>
        <v>0</v>
      </c>
      <c r="TC65" s="76">
        <f t="shared" si="356"/>
        <v>0</v>
      </c>
      <c r="TD65" s="76">
        <f t="shared" si="357"/>
        <v>0</v>
      </c>
      <c r="TE65" s="76"/>
      <c r="TF65" s="76"/>
      <c r="TG65" s="76"/>
      <c r="TH65" s="76"/>
      <c r="TI65" s="76">
        <f t="shared" si="2583"/>
        <v>0</v>
      </c>
      <c r="TJ65" s="76">
        <f t="shared" si="2584"/>
        <v>0</v>
      </c>
      <c r="TK65" s="76">
        <f t="shared" si="2585"/>
        <v>0</v>
      </c>
      <c r="TL65" s="76">
        <f t="shared" si="360"/>
        <v>0</v>
      </c>
      <c r="TM65" s="76">
        <f t="shared" si="361"/>
        <v>0</v>
      </c>
      <c r="TN65" s="87">
        <f>'СДП (план)'!CP64</f>
        <v>0</v>
      </c>
      <c r="TO65" s="79">
        <f>'СДП (план)'!CQ64</f>
        <v>0</v>
      </c>
      <c r="TP65" s="76">
        <f t="shared" si="362"/>
        <v>0</v>
      </c>
      <c r="TQ65" s="76">
        <f t="shared" si="363"/>
        <v>0</v>
      </c>
      <c r="TR65" s="76"/>
      <c r="TS65" s="76"/>
      <c r="TT65" s="76"/>
      <c r="TU65" s="76"/>
      <c r="TV65" s="76">
        <f t="shared" si="2586"/>
        <v>0</v>
      </c>
      <c r="TW65" s="76">
        <f t="shared" si="2587"/>
        <v>0</v>
      </c>
      <c r="TX65" s="76">
        <f t="shared" si="2588"/>
        <v>0</v>
      </c>
      <c r="TY65" s="76">
        <f t="shared" si="366"/>
        <v>0</v>
      </c>
      <c r="TZ65" s="76">
        <f t="shared" si="367"/>
        <v>0</v>
      </c>
      <c r="UA65" s="149">
        <f>'СДП (план)'!CR64</f>
        <v>0</v>
      </c>
      <c r="UB65" s="4">
        <f>'СДП (план)'!CS64</f>
        <v>0</v>
      </c>
      <c r="UC65" s="76">
        <f t="shared" si="368"/>
        <v>0</v>
      </c>
      <c r="UD65" s="76">
        <f t="shared" si="369"/>
        <v>0</v>
      </c>
      <c r="UE65" s="76"/>
      <c r="UF65" s="76"/>
      <c r="UG65" s="76"/>
      <c r="UH65" s="76"/>
      <c r="UI65" s="76">
        <f t="shared" si="2589"/>
        <v>0</v>
      </c>
      <c r="UJ65" s="76">
        <f t="shared" si="2590"/>
        <v>0</v>
      </c>
      <c r="UK65" s="76">
        <f t="shared" si="2591"/>
        <v>0</v>
      </c>
      <c r="UL65" s="76">
        <f t="shared" si="371"/>
        <v>0</v>
      </c>
      <c r="UM65" s="76">
        <f t="shared" si="372"/>
        <v>0</v>
      </c>
      <c r="UN65" s="160">
        <f>'СДП (план)'!CT64</f>
        <v>0</v>
      </c>
      <c r="UO65" s="4">
        <f>'СДП (план)'!CU64</f>
        <v>0</v>
      </c>
      <c r="UP65" s="76">
        <f t="shared" si="373"/>
        <v>0</v>
      </c>
      <c r="UQ65" s="76">
        <f t="shared" si="374"/>
        <v>0</v>
      </c>
      <c r="UR65" s="76"/>
      <c r="US65" s="76"/>
      <c r="UT65" s="79"/>
      <c r="UU65" s="79"/>
      <c r="UV65" s="76">
        <f t="shared" si="2592"/>
        <v>0</v>
      </c>
      <c r="UW65" s="76">
        <f t="shared" si="2593"/>
        <v>0</v>
      </c>
      <c r="UX65" s="76">
        <f t="shared" si="2594"/>
        <v>0</v>
      </c>
      <c r="UY65" s="76">
        <f t="shared" si="376"/>
        <v>0</v>
      </c>
      <c r="UZ65" s="76">
        <f t="shared" si="377"/>
        <v>0</v>
      </c>
      <c r="VA65" s="76">
        <f>'СДП (план)'!CV64</f>
        <v>0</v>
      </c>
      <c r="VB65" s="76">
        <f>'СДП (план)'!CW64</f>
        <v>0</v>
      </c>
      <c r="VC65" s="76">
        <f t="shared" si="378"/>
        <v>0</v>
      </c>
      <c r="VD65" s="76">
        <f t="shared" si="379"/>
        <v>0</v>
      </c>
      <c r="VE65" s="76"/>
      <c r="VF65" s="76"/>
      <c r="VG65" s="76"/>
      <c r="VH65" s="76"/>
      <c r="VI65" s="76">
        <f t="shared" si="2595"/>
        <v>0</v>
      </c>
      <c r="VJ65" s="76">
        <f t="shared" si="2596"/>
        <v>0</v>
      </c>
      <c r="VK65" s="76">
        <f t="shared" si="2597"/>
        <v>0</v>
      </c>
      <c r="VL65" s="76">
        <f t="shared" si="381"/>
        <v>0</v>
      </c>
      <c r="VM65" s="76">
        <f t="shared" si="382"/>
        <v>0</v>
      </c>
      <c r="VN65" s="82">
        <f t="shared" si="2598"/>
        <v>0</v>
      </c>
      <c r="VO65" s="82">
        <f t="shared" si="2599"/>
        <v>0</v>
      </c>
      <c r="VP65" s="82">
        <f t="shared" si="2600"/>
        <v>0</v>
      </c>
      <c r="VQ65" s="82">
        <f t="shared" si="2601"/>
        <v>0</v>
      </c>
      <c r="VR65" s="82">
        <f t="shared" si="2602"/>
        <v>0</v>
      </c>
      <c r="VS65" s="82">
        <f t="shared" si="2603"/>
        <v>0</v>
      </c>
      <c r="VT65" s="82">
        <f t="shared" si="2604"/>
        <v>0</v>
      </c>
      <c r="VU65" s="82">
        <f t="shared" si="2605"/>
        <v>0</v>
      </c>
      <c r="VV65" s="82">
        <f t="shared" si="2606"/>
        <v>0</v>
      </c>
      <c r="VW65" s="82">
        <f t="shared" si="2607"/>
        <v>0</v>
      </c>
      <c r="VX65" s="82">
        <f t="shared" si="2608"/>
        <v>0</v>
      </c>
      <c r="VY65" s="82">
        <f t="shared" si="2609"/>
        <v>0</v>
      </c>
      <c r="VZ65" s="156">
        <f t="shared" si="2610"/>
        <v>0</v>
      </c>
      <c r="WB65" s="235"/>
      <c r="WC65" s="235"/>
      <c r="WD65" s="235"/>
      <c r="WE65" s="236">
        <f t="shared" si="538"/>
        <v>0</v>
      </c>
      <c r="WF65" s="236">
        <f t="shared" si="539"/>
        <v>0</v>
      </c>
      <c r="WG65" s="467"/>
      <c r="WH65" s="467" t="e">
        <f t="shared" si="1115"/>
        <v>#DIV/0!</v>
      </c>
    </row>
    <row r="66" spans="1:606" s="63" customFormat="1" ht="15" x14ac:dyDescent="0.25">
      <c r="A66" s="34">
        <v>14</v>
      </c>
      <c r="B66" s="34"/>
      <c r="C66" s="317"/>
      <c r="D66" s="162" t="s">
        <v>30</v>
      </c>
      <c r="E66" s="2">
        <v>13520</v>
      </c>
      <c r="F66" s="29">
        <v>1.7</v>
      </c>
      <c r="G66" s="29"/>
      <c r="H66" s="25">
        <v>1</v>
      </c>
      <c r="I66" s="143"/>
      <c r="J66" s="247">
        <v>1.4</v>
      </c>
      <c r="K66" s="247">
        <v>1.68</v>
      </c>
      <c r="L66" s="247">
        <v>2.23</v>
      </c>
      <c r="M66" s="247">
        <v>2.57</v>
      </c>
      <c r="N66" s="200">
        <f>'СДП (план)'!N65</f>
        <v>0</v>
      </c>
      <c r="O66" s="200">
        <f>'СДП (план)'!O65</f>
        <v>0</v>
      </c>
      <c r="P66" s="76">
        <f t="shared" si="136"/>
        <v>0</v>
      </c>
      <c r="Q66" s="76">
        <f t="shared" si="137"/>
        <v>0</v>
      </c>
      <c r="R66" s="200">
        <f t="shared" ref="R66:X66" si="2611">SUM(R67:R68)</f>
        <v>0</v>
      </c>
      <c r="S66" s="200">
        <f t="shared" si="2611"/>
        <v>0</v>
      </c>
      <c r="T66" s="200">
        <f t="shared" si="2611"/>
        <v>0</v>
      </c>
      <c r="U66" s="200">
        <f t="shared" si="2611"/>
        <v>0</v>
      </c>
      <c r="V66" s="200">
        <f t="shared" si="2611"/>
        <v>0</v>
      </c>
      <c r="W66" s="200">
        <f t="shared" si="2611"/>
        <v>0</v>
      </c>
      <c r="X66" s="200">
        <f t="shared" si="2611"/>
        <v>0</v>
      </c>
      <c r="Y66" s="76">
        <f t="shared" si="139"/>
        <v>0</v>
      </c>
      <c r="Z66" s="76">
        <f t="shared" si="140"/>
        <v>0</v>
      </c>
      <c r="AA66" s="218">
        <f>'СДП (план)'!P65</f>
        <v>0</v>
      </c>
      <c r="AB66" s="218">
        <f>'СДП (план)'!Q65</f>
        <v>0</v>
      </c>
      <c r="AC66" s="76">
        <f t="shared" si="141"/>
        <v>0</v>
      </c>
      <c r="AD66" s="76">
        <f t="shared" si="142"/>
        <v>0</v>
      </c>
      <c r="AE66" s="200">
        <f t="shared" ref="AE66:AK66" si="2612">SUM(AE67:AE68)</f>
        <v>0</v>
      </c>
      <c r="AF66" s="200">
        <f t="shared" si="2612"/>
        <v>0</v>
      </c>
      <c r="AG66" s="200">
        <f t="shared" si="2612"/>
        <v>0</v>
      </c>
      <c r="AH66" s="200">
        <f t="shared" si="2612"/>
        <v>0</v>
      </c>
      <c r="AI66" s="200">
        <f t="shared" si="2612"/>
        <v>0</v>
      </c>
      <c r="AJ66" s="200">
        <f t="shared" si="2612"/>
        <v>0</v>
      </c>
      <c r="AK66" s="200">
        <f t="shared" si="2612"/>
        <v>0</v>
      </c>
      <c r="AL66" s="76">
        <f t="shared" si="145"/>
        <v>0</v>
      </c>
      <c r="AM66" s="76">
        <f t="shared" si="146"/>
        <v>0</v>
      </c>
      <c r="AN66" s="200">
        <f>'СДП (план)'!R65</f>
        <v>0</v>
      </c>
      <c r="AO66" s="200">
        <f>'СДП (план)'!S65</f>
        <v>0</v>
      </c>
      <c r="AP66" s="76">
        <f t="shared" si="147"/>
        <v>0</v>
      </c>
      <c r="AQ66" s="76">
        <f t="shared" si="148"/>
        <v>0</v>
      </c>
      <c r="AR66" s="200">
        <f t="shared" ref="AR66:AX66" si="2613">SUM(AR67:AR68)</f>
        <v>0</v>
      </c>
      <c r="AS66" s="200">
        <f t="shared" si="2613"/>
        <v>0</v>
      </c>
      <c r="AT66" s="200">
        <f t="shared" si="2613"/>
        <v>0</v>
      </c>
      <c r="AU66" s="200">
        <f t="shared" si="2613"/>
        <v>0</v>
      </c>
      <c r="AV66" s="200">
        <f t="shared" si="2613"/>
        <v>0</v>
      </c>
      <c r="AW66" s="200">
        <f t="shared" si="2613"/>
        <v>0</v>
      </c>
      <c r="AX66" s="200">
        <f t="shared" si="2613"/>
        <v>0</v>
      </c>
      <c r="AY66" s="76">
        <f t="shared" si="151"/>
        <v>0</v>
      </c>
      <c r="AZ66" s="76">
        <f t="shared" si="152"/>
        <v>0</v>
      </c>
      <c r="BA66" s="249">
        <f>'СДП (план)'!T65</f>
        <v>0</v>
      </c>
      <c r="BB66" s="119">
        <f>'СДП (план)'!U65</f>
        <v>0</v>
      </c>
      <c r="BC66" s="76">
        <f t="shared" si="153"/>
        <v>0</v>
      </c>
      <c r="BD66" s="76">
        <f t="shared" si="154"/>
        <v>0</v>
      </c>
      <c r="BE66" s="200">
        <f t="shared" ref="BE66:BK66" si="2614">SUM(BE67:BE68)</f>
        <v>0</v>
      </c>
      <c r="BF66" s="200">
        <f t="shared" si="2614"/>
        <v>0</v>
      </c>
      <c r="BG66" s="200">
        <f t="shared" si="2614"/>
        <v>0</v>
      </c>
      <c r="BH66" s="200">
        <f t="shared" si="2614"/>
        <v>0</v>
      </c>
      <c r="BI66" s="200">
        <f t="shared" si="2614"/>
        <v>0</v>
      </c>
      <c r="BJ66" s="200">
        <f t="shared" si="2614"/>
        <v>0</v>
      </c>
      <c r="BK66" s="200">
        <f t="shared" si="2614"/>
        <v>0</v>
      </c>
      <c r="BL66" s="76">
        <f t="shared" si="157"/>
        <v>0</v>
      </c>
      <c r="BM66" s="76">
        <f t="shared" si="158"/>
        <v>0</v>
      </c>
      <c r="BN66" s="200">
        <f>'СДП (план)'!V65</f>
        <v>0</v>
      </c>
      <c r="BO66" s="200">
        <f>'СДП (план)'!W65</f>
        <v>0</v>
      </c>
      <c r="BP66" s="76">
        <f t="shared" si="159"/>
        <v>0</v>
      </c>
      <c r="BQ66" s="76">
        <f t="shared" si="160"/>
        <v>0</v>
      </c>
      <c r="BR66" s="200">
        <f t="shared" ref="BR66:BX66" si="2615">SUM(BR67:BR68)</f>
        <v>0</v>
      </c>
      <c r="BS66" s="200">
        <f t="shared" si="2615"/>
        <v>0</v>
      </c>
      <c r="BT66" s="200">
        <f t="shared" si="2615"/>
        <v>0</v>
      </c>
      <c r="BU66" s="200">
        <f t="shared" si="2615"/>
        <v>0</v>
      </c>
      <c r="BV66" s="200">
        <f t="shared" si="2615"/>
        <v>0</v>
      </c>
      <c r="BW66" s="200">
        <f t="shared" si="2615"/>
        <v>0</v>
      </c>
      <c r="BX66" s="200">
        <f t="shared" si="2615"/>
        <v>0</v>
      </c>
      <c r="BY66" s="76">
        <f t="shared" si="399"/>
        <v>0</v>
      </c>
      <c r="BZ66" s="76">
        <f t="shared" si="400"/>
        <v>0</v>
      </c>
      <c r="CA66" s="91">
        <f>'СДП (план)'!X65</f>
        <v>0</v>
      </c>
      <c r="CB66" s="91">
        <f>'СДП (план)'!Y65</f>
        <v>0</v>
      </c>
      <c r="CC66" s="76">
        <f t="shared" si="164"/>
        <v>0</v>
      </c>
      <c r="CD66" s="76">
        <f t="shared" si="165"/>
        <v>0</v>
      </c>
      <c r="CE66" s="91">
        <f t="shared" ref="CE66:CK66" si="2616">SUM(CE67:CE68)</f>
        <v>0</v>
      </c>
      <c r="CF66" s="91">
        <f t="shared" si="2616"/>
        <v>0</v>
      </c>
      <c r="CG66" s="91">
        <f t="shared" si="2616"/>
        <v>0</v>
      </c>
      <c r="CH66" s="91">
        <f t="shared" si="2616"/>
        <v>0</v>
      </c>
      <c r="CI66" s="200">
        <f t="shared" si="2616"/>
        <v>0</v>
      </c>
      <c r="CJ66" s="200">
        <f t="shared" si="2616"/>
        <v>0</v>
      </c>
      <c r="CK66" s="200">
        <f t="shared" si="2616"/>
        <v>0</v>
      </c>
      <c r="CL66" s="76">
        <f t="shared" si="168"/>
        <v>0</v>
      </c>
      <c r="CM66" s="76">
        <f t="shared" si="169"/>
        <v>0</v>
      </c>
      <c r="CN66" s="91">
        <f>'СДП (план)'!Z65</f>
        <v>0</v>
      </c>
      <c r="CO66" s="91">
        <f>'СДП (план)'!AA65</f>
        <v>0</v>
      </c>
      <c r="CP66" s="76">
        <f t="shared" si="170"/>
        <v>0</v>
      </c>
      <c r="CQ66" s="76">
        <f t="shared" si="171"/>
        <v>0</v>
      </c>
      <c r="CR66" s="91">
        <f t="shared" ref="CR66:CX66" si="2617">SUM(CR67:CR68)</f>
        <v>0</v>
      </c>
      <c r="CS66" s="91">
        <f t="shared" si="2617"/>
        <v>0</v>
      </c>
      <c r="CT66" s="91">
        <f t="shared" si="2617"/>
        <v>0</v>
      </c>
      <c r="CU66" s="91">
        <f t="shared" si="2617"/>
        <v>0</v>
      </c>
      <c r="CV66" s="200">
        <f t="shared" si="2617"/>
        <v>0</v>
      </c>
      <c r="CW66" s="200">
        <f t="shared" si="2617"/>
        <v>0</v>
      </c>
      <c r="CX66" s="200">
        <f t="shared" si="2617"/>
        <v>0</v>
      </c>
      <c r="CY66" s="76">
        <f t="shared" si="174"/>
        <v>0</v>
      </c>
      <c r="CZ66" s="76">
        <f t="shared" si="175"/>
        <v>0</v>
      </c>
      <c r="DA66" s="30">
        <f>'СДП (план)'!AB65</f>
        <v>0</v>
      </c>
      <c r="DB66" s="30">
        <f>'СДП (план)'!AC65</f>
        <v>0</v>
      </c>
      <c r="DC66" s="76">
        <f t="shared" si="176"/>
        <v>0</v>
      </c>
      <c r="DD66" s="76">
        <f t="shared" si="177"/>
        <v>0</v>
      </c>
      <c r="DE66" s="91">
        <f t="shared" ref="DE66:DK66" si="2618">SUM(DE67:DE68)</f>
        <v>0</v>
      </c>
      <c r="DF66" s="91">
        <f t="shared" si="2618"/>
        <v>0</v>
      </c>
      <c r="DG66" s="91">
        <f t="shared" si="2618"/>
        <v>0</v>
      </c>
      <c r="DH66" s="91">
        <f t="shared" si="2618"/>
        <v>0</v>
      </c>
      <c r="DI66" s="200">
        <f t="shared" si="2618"/>
        <v>0</v>
      </c>
      <c r="DJ66" s="200">
        <f t="shared" si="2618"/>
        <v>0</v>
      </c>
      <c r="DK66" s="200">
        <f t="shared" si="2618"/>
        <v>0</v>
      </c>
      <c r="DL66" s="76">
        <f t="shared" si="180"/>
        <v>0</v>
      </c>
      <c r="DM66" s="76">
        <f t="shared" si="181"/>
        <v>0</v>
      </c>
      <c r="DN66" s="91">
        <f>'СДП (план)'!AD65</f>
        <v>0</v>
      </c>
      <c r="DO66" s="91">
        <f>'СДП (план)'!AE65</f>
        <v>0</v>
      </c>
      <c r="DP66" s="76">
        <f t="shared" si="182"/>
        <v>0</v>
      </c>
      <c r="DQ66" s="76">
        <f t="shared" si="183"/>
        <v>0</v>
      </c>
      <c r="DR66" s="91">
        <f t="shared" ref="DR66:DX66" si="2619">SUM(DR67:DR68)</f>
        <v>0</v>
      </c>
      <c r="DS66" s="91">
        <f t="shared" si="2619"/>
        <v>0</v>
      </c>
      <c r="DT66" s="91">
        <f t="shared" si="2619"/>
        <v>0</v>
      </c>
      <c r="DU66" s="91">
        <f t="shared" si="2619"/>
        <v>0</v>
      </c>
      <c r="DV66" s="200">
        <f t="shared" si="2619"/>
        <v>0</v>
      </c>
      <c r="DW66" s="200">
        <f t="shared" si="2619"/>
        <v>0</v>
      </c>
      <c r="DX66" s="200">
        <f t="shared" si="2619"/>
        <v>0</v>
      </c>
      <c r="DY66" s="76">
        <f t="shared" si="186"/>
        <v>0</v>
      </c>
      <c r="DZ66" s="76">
        <f t="shared" si="187"/>
        <v>0</v>
      </c>
      <c r="EA66" s="30">
        <f>'СДП (план)'!AF65</f>
        <v>4</v>
      </c>
      <c r="EB66" s="30">
        <f>'СДП (план)'!AG65</f>
        <v>115839.35999999999</v>
      </c>
      <c r="EC66" s="76">
        <f t="shared" si="188"/>
        <v>0.66666666666666663</v>
      </c>
      <c r="ED66" s="76">
        <f t="shared" si="189"/>
        <v>19306.559999999998</v>
      </c>
      <c r="EE66" s="91">
        <f t="shared" ref="EE66:EK66" si="2620">SUM(EE67:EE68)</f>
        <v>0</v>
      </c>
      <c r="EF66" s="91">
        <f t="shared" si="2620"/>
        <v>0</v>
      </c>
      <c r="EG66" s="91">
        <f t="shared" si="2620"/>
        <v>0</v>
      </c>
      <c r="EH66" s="91">
        <f t="shared" si="2620"/>
        <v>0</v>
      </c>
      <c r="EI66" s="200">
        <f t="shared" si="2620"/>
        <v>6.12</v>
      </c>
      <c r="EJ66" s="200">
        <f t="shared" si="2620"/>
        <v>1.02</v>
      </c>
      <c r="EK66" s="200">
        <f t="shared" si="2620"/>
        <v>0</v>
      </c>
      <c r="EL66" s="76">
        <f t="shared" si="191"/>
        <v>-0.66666666666666663</v>
      </c>
      <c r="EM66" s="76">
        <f t="shared" si="192"/>
        <v>-19306.559999999998</v>
      </c>
      <c r="EN66" s="30">
        <f>'СДП (план)'!AH65</f>
        <v>0</v>
      </c>
      <c r="EO66" s="30">
        <f>'СДП (план)'!AI65</f>
        <v>0</v>
      </c>
      <c r="EP66" s="76">
        <f t="shared" si="193"/>
        <v>0</v>
      </c>
      <c r="EQ66" s="76">
        <f t="shared" si="194"/>
        <v>0</v>
      </c>
      <c r="ER66" s="91">
        <f t="shared" ref="ER66:EX66" si="2621">SUM(ER67:ER68)</f>
        <v>0</v>
      </c>
      <c r="ES66" s="91">
        <f t="shared" si="2621"/>
        <v>0</v>
      </c>
      <c r="ET66" s="91">
        <f t="shared" si="2621"/>
        <v>0</v>
      </c>
      <c r="EU66" s="91">
        <f t="shared" si="2621"/>
        <v>0</v>
      </c>
      <c r="EV66" s="200">
        <f t="shared" si="2621"/>
        <v>0</v>
      </c>
      <c r="EW66" s="200">
        <f t="shared" si="2621"/>
        <v>0</v>
      </c>
      <c r="EX66" s="200">
        <f t="shared" si="2621"/>
        <v>0</v>
      </c>
      <c r="EY66" s="76">
        <f t="shared" si="197"/>
        <v>0</v>
      </c>
      <c r="EZ66" s="76">
        <f t="shared" si="198"/>
        <v>0</v>
      </c>
      <c r="FA66" s="91">
        <f>'СДП (план)'!AJ65</f>
        <v>0</v>
      </c>
      <c r="FB66" s="91">
        <f>'СДП (план)'!AK65</f>
        <v>0</v>
      </c>
      <c r="FC66" s="76">
        <f t="shared" si="199"/>
        <v>0</v>
      </c>
      <c r="FD66" s="76">
        <f t="shared" si="200"/>
        <v>0</v>
      </c>
      <c r="FE66" s="91">
        <f t="shared" ref="FE66:FK66" si="2622">SUM(FE67:FE68)</f>
        <v>0</v>
      </c>
      <c r="FF66" s="91">
        <f t="shared" si="2622"/>
        <v>0</v>
      </c>
      <c r="FG66" s="91">
        <f t="shared" si="2622"/>
        <v>0</v>
      </c>
      <c r="FH66" s="91">
        <f t="shared" si="2622"/>
        <v>0</v>
      </c>
      <c r="FI66" s="200">
        <f t="shared" si="2622"/>
        <v>0</v>
      </c>
      <c r="FJ66" s="200">
        <f t="shared" si="2622"/>
        <v>0</v>
      </c>
      <c r="FK66" s="200">
        <f t="shared" si="2622"/>
        <v>0</v>
      </c>
      <c r="FL66" s="76">
        <f t="shared" si="202"/>
        <v>0</v>
      </c>
      <c r="FM66" s="76">
        <f t="shared" si="203"/>
        <v>0</v>
      </c>
      <c r="FN66" s="396">
        <f>'СДП (план)'!AL65</f>
        <v>0</v>
      </c>
      <c r="FO66" s="396">
        <f>'СДП (план)'!AM65</f>
        <v>0</v>
      </c>
      <c r="FP66" s="76">
        <f t="shared" si="204"/>
        <v>0</v>
      </c>
      <c r="FQ66" s="76">
        <f t="shared" si="205"/>
        <v>0</v>
      </c>
      <c r="FR66" s="91">
        <f t="shared" ref="FR66:GX66" si="2623">SUM(FR67:FR68)</f>
        <v>0</v>
      </c>
      <c r="FS66" s="91">
        <f t="shared" si="2623"/>
        <v>0</v>
      </c>
      <c r="FT66" s="91">
        <f t="shared" si="2623"/>
        <v>0</v>
      </c>
      <c r="FU66" s="91">
        <f t="shared" si="2623"/>
        <v>0</v>
      </c>
      <c r="FV66" s="200">
        <f t="shared" si="2623"/>
        <v>0</v>
      </c>
      <c r="FW66" s="200">
        <f t="shared" si="2623"/>
        <v>0</v>
      </c>
      <c r="FX66" s="200">
        <f t="shared" si="2623"/>
        <v>0</v>
      </c>
      <c r="FY66" s="76">
        <f t="shared" si="208"/>
        <v>0</v>
      </c>
      <c r="FZ66" s="76">
        <f t="shared" si="209"/>
        <v>0</v>
      </c>
      <c r="GA66" s="91">
        <f>'СДП (план)'!AN65</f>
        <v>0</v>
      </c>
      <c r="GB66" s="91">
        <f>'СДП (план)'!AO65</f>
        <v>0</v>
      </c>
      <c r="GC66" s="76">
        <f t="shared" si="210"/>
        <v>0</v>
      </c>
      <c r="GD66" s="76">
        <f t="shared" si="211"/>
        <v>0</v>
      </c>
      <c r="GE66" s="91">
        <f t="shared" ref="GE66:GK66" si="2624">SUM(GE67:GE68)</f>
        <v>0</v>
      </c>
      <c r="GF66" s="91">
        <f t="shared" si="2624"/>
        <v>0</v>
      </c>
      <c r="GG66" s="91">
        <f t="shared" si="2624"/>
        <v>0</v>
      </c>
      <c r="GH66" s="91">
        <f t="shared" si="2624"/>
        <v>0</v>
      </c>
      <c r="GI66" s="200">
        <f t="shared" si="2624"/>
        <v>0</v>
      </c>
      <c r="GJ66" s="200">
        <f t="shared" si="2624"/>
        <v>0</v>
      </c>
      <c r="GK66" s="200">
        <f t="shared" si="2624"/>
        <v>0</v>
      </c>
      <c r="GL66" s="76">
        <f t="shared" si="213"/>
        <v>0</v>
      </c>
      <c r="GM66" s="76">
        <f t="shared" si="214"/>
        <v>0</v>
      </c>
      <c r="GN66" s="91">
        <f>'СДП (план)'!AP65</f>
        <v>0</v>
      </c>
      <c r="GO66" s="91">
        <f>'СДП (план)'!AQ65</f>
        <v>0</v>
      </c>
      <c r="GP66" s="76">
        <f t="shared" si="215"/>
        <v>0</v>
      </c>
      <c r="GQ66" s="76">
        <f t="shared" si="216"/>
        <v>0</v>
      </c>
      <c r="GR66" s="91">
        <f t="shared" si="2623"/>
        <v>0</v>
      </c>
      <c r="GS66" s="91">
        <f t="shared" si="2623"/>
        <v>0</v>
      </c>
      <c r="GT66" s="91">
        <f t="shared" si="2623"/>
        <v>0</v>
      </c>
      <c r="GU66" s="91">
        <f t="shared" si="2623"/>
        <v>0</v>
      </c>
      <c r="GV66" s="200">
        <f t="shared" si="2623"/>
        <v>0</v>
      </c>
      <c r="GW66" s="200">
        <f t="shared" si="2623"/>
        <v>0</v>
      </c>
      <c r="GX66" s="200">
        <f t="shared" si="2623"/>
        <v>0</v>
      </c>
      <c r="GY66" s="76">
        <f t="shared" si="218"/>
        <v>0</v>
      </c>
      <c r="GZ66" s="76">
        <f t="shared" si="219"/>
        <v>0</v>
      </c>
      <c r="HA66" s="91">
        <f>'СДП (план)'!AR65</f>
        <v>0</v>
      </c>
      <c r="HB66" s="91">
        <f>'СДП (план)'!AS65</f>
        <v>0</v>
      </c>
      <c r="HC66" s="76">
        <f t="shared" si="220"/>
        <v>0</v>
      </c>
      <c r="HD66" s="76">
        <f t="shared" si="221"/>
        <v>0</v>
      </c>
      <c r="HE66" s="91">
        <f t="shared" ref="HE66:HK66" si="2625">SUM(HE67:HE68)</f>
        <v>0</v>
      </c>
      <c r="HF66" s="91">
        <f t="shared" si="2625"/>
        <v>0</v>
      </c>
      <c r="HG66" s="91">
        <f t="shared" si="2625"/>
        <v>0</v>
      </c>
      <c r="HH66" s="91">
        <f t="shared" si="2625"/>
        <v>0</v>
      </c>
      <c r="HI66" s="200">
        <f t="shared" si="2625"/>
        <v>0</v>
      </c>
      <c r="HJ66" s="200">
        <f t="shared" si="2625"/>
        <v>0</v>
      </c>
      <c r="HK66" s="200">
        <f t="shared" si="2625"/>
        <v>0</v>
      </c>
      <c r="HL66" s="76">
        <f t="shared" si="224"/>
        <v>0</v>
      </c>
      <c r="HM66" s="76">
        <f t="shared" si="225"/>
        <v>0</v>
      </c>
      <c r="HN66" s="30">
        <f>'СДП (план)'!AT65</f>
        <v>0</v>
      </c>
      <c r="HO66" s="30">
        <f>'СДП (план)'!AU65</f>
        <v>0</v>
      </c>
      <c r="HP66" s="76">
        <f t="shared" si="226"/>
        <v>0</v>
      </c>
      <c r="HQ66" s="76">
        <f t="shared" si="227"/>
        <v>0</v>
      </c>
      <c r="HR66" s="91">
        <f t="shared" ref="HR66:HX66" si="2626">SUM(HR67:HR68)</f>
        <v>0</v>
      </c>
      <c r="HS66" s="91">
        <f t="shared" si="2626"/>
        <v>0</v>
      </c>
      <c r="HT66" s="91">
        <f t="shared" si="2626"/>
        <v>0</v>
      </c>
      <c r="HU66" s="91">
        <f t="shared" si="2626"/>
        <v>0</v>
      </c>
      <c r="HV66" s="200">
        <f t="shared" si="2626"/>
        <v>0</v>
      </c>
      <c r="HW66" s="200">
        <f t="shared" si="2626"/>
        <v>0</v>
      </c>
      <c r="HX66" s="200">
        <f t="shared" si="2626"/>
        <v>0</v>
      </c>
      <c r="HY66" s="76">
        <f t="shared" si="230"/>
        <v>0</v>
      </c>
      <c r="HZ66" s="76">
        <f t="shared" si="231"/>
        <v>0</v>
      </c>
      <c r="IA66" s="30">
        <f>'СДП (план)'!AV65</f>
        <v>0</v>
      </c>
      <c r="IB66" s="30">
        <f>'СДП (план)'!AW65</f>
        <v>0</v>
      </c>
      <c r="IC66" s="76">
        <f t="shared" si="232"/>
        <v>0</v>
      </c>
      <c r="ID66" s="76">
        <f t="shared" si="233"/>
        <v>0</v>
      </c>
      <c r="IE66" s="91">
        <f t="shared" ref="IE66:NU66" si="2627">SUM(IE67:IE68)</f>
        <v>0</v>
      </c>
      <c r="IF66" s="91">
        <f t="shared" si="2627"/>
        <v>0</v>
      </c>
      <c r="IG66" s="91">
        <f t="shared" si="2627"/>
        <v>0</v>
      </c>
      <c r="IH66" s="91">
        <f t="shared" si="2627"/>
        <v>0</v>
      </c>
      <c r="II66" s="200">
        <f t="shared" si="2627"/>
        <v>0</v>
      </c>
      <c r="IJ66" s="200">
        <f t="shared" si="2627"/>
        <v>0</v>
      </c>
      <c r="IK66" s="200">
        <f t="shared" si="2627"/>
        <v>0</v>
      </c>
      <c r="IL66" s="76">
        <f t="shared" si="236"/>
        <v>0</v>
      </c>
      <c r="IM66" s="76">
        <f t="shared" si="237"/>
        <v>0</v>
      </c>
      <c r="IN66" s="91">
        <f>'СДП (план)'!AX65</f>
        <v>0</v>
      </c>
      <c r="IO66" s="91">
        <f>'СДП (план)'!AY65</f>
        <v>0</v>
      </c>
      <c r="IP66" s="76">
        <f t="shared" si="238"/>
        <v>0</v>
      </c>
      <c r="IQ66" s="76">
        <f t="shared" si="239"/>
        <v>0</v>
      </c>
      <c r="IR66" s="91">
        <f t="shared" ref="IR66:IX66" si="2628">SUM(IR67:IR68)</f>
        <v>0</v>
      </c>
      <c r="IS66" s="91">
        <f t="shared" si="2628"/>
        <v>0</v>
      </c>
      <c r="IT66" s="91">
        <f t="shared" si="2628"/>
        <v>0</v>
      </c>
      <c r="IU66" s="91">
        <f t="shared" si="2628"/>
        <v>0</v>
      </c>
      <c r="IV66" s="200">
        <f t="shared" si="2628"/>
        <v>0</v>
      </c>
      <c r="IW66" s="200">
        <f t="shared" si="2628"/>
        <v>0</v>
      </c>
      <c r="IX66" s="200">
        <f t="shared" si="2628"/>
        <v>0</v>
      </c>
      <c r="IY66" s="76">
        <f t="shared" si="242"/>
        <v>0</v>
      </c>
      <c r="IZ66" s="76">
        <f t="shared" si="243"/>
        <v>0</v>
      </c>
      <c r="JA66" s="91">
        <f>'СДП (план)'!AZ65</f>
        <v>0</v>
      </c>
      <c r="JB66" s="91">
        <f>'СДП (план)'!BA65</f>
        <v>0</v>
      </c>
      <c r="JC66" s="76">
        <f t="shared" si="244"/>
        <v>0</v>
      </c>
      <c r="JD66" s="76">
        <f t="shared" si="245"/>
        <v>0</v>
      </c>
      <c r="JE66" s="91">
        <f t="shared" ref="JE66:JK66" si="2629">SUM(JE67:JE68)</f>
        <v>0</v>
      </c>
      <c r="JF66" s="91">
        <f t="shared" si="2629"/>
        <v>0</v>
      </c>
      <c r="JG66" s="91">
        <f t="shared" si="2629"/>
        <v>0</v>
      </c>
      <c r="JH66" s="91">
        <f t="shared" si="2629"/>
        <v>0</v>
      </c>
      <c r="JI66" s="200">
        <f t="shared" si="2629"/>
        <v>0</v>
      </c>
      <c r="JJ66" s="200">
        <f t="shared" si="2629"/>
        <v>0</v>
      </c>
      <c r="JK66" s="200">
        <f t="shared" si="2629"/>
        <v>0</v>
      </c>
      <c r="JL66" s="76">
        <f t="shared" si="247"/>
        <v>0</v>
      </c>
      <c r="JM66" s="76">
        <f t="shared" si="248"/>
        <v>0</v>
      </c>
      <c r="JN66" s="91">
        <f>'СДП (план)'!BB65</f>
        <v>0</v>
      </c>
      <c r="JO66" s="91">
        <f>'СДП (план)'!BC65</f>
        <v>0</v>
      </c>
      <c r="JP66" s="76">
        <f t="shared" si="249"/>
        <v>0</v>
      </c>
      <c r="JQ66" s="76">
        <f t="shared" si="250"/>
        <v>0</v>
      </c>
      <c r="JR66" s="91">
        <f t="shared" ref="JR66:JX66" si="2630">SUM(JR67:JR68)</f>
        <v>0</v>
      </c>
      <c r="JS66" s="91">
        <f t="shared" si="2630"/>
        <v>0</v>
      </c>
      <c r="JT66" s="91">
        <f t="shared" si="2630"/>
        <v>0</v>
      </c>
      <c r="JU66" s="91">
        <f t="shared" si="2630"/>
        <v>0</v>
      </c>
      <c r="JV66" s="200">
        <f t="shared" si="2630"/>
        <v>0</v>
      </c>
      <c r="JW66" s="200">
        <f t="shared" si="2630"/>
        <v>0</v>
      </c>
      <c r="JX66" s="200">
        <f t="shared" si="2630"/>
        <v>0</v>
      </c>
      <c r="JY66" s="76">
        <f t="shared" si="252"/>
        <v>0</v>
      </c>
      <c r="JZ66" s="76">
        <f t="shared" si="253"/>
        <v>0</v>
      </c>
      <c r="KA66" s="91">
        <f>'СДП (план)'!BD65</f>
        <v>0</v>
      </c>
      <c r="KB66" s="91">
        <f>'СДП (план)'!BE65</f>
        <v>0</v>
      </c>
      <c r="KC66" s="76">
        <f t="shared" si="254"/>
        <v>0</v>
      </c>
      <c r="KD66" s="76">
        <f t="shared" si="255"/>
        <v>0</v>
      </c>
      <c r="KE66" s="91">
        <f t="shared" ref="KE66:KK66" si="2631">SUM(KE67:KE68)</f>
        <v>0</v>
      </c>
      <c r="KF66" s="91">
        <f t="shared" si="2631"/>
        <v>0</v>
      </c>
      <c r="KG66" s="91">
        <f t="shared" si="2631"/>
        <v>0</v>
      </c>
      <c r="KH66" s="91">
        <f t="shared" si="2631"/>
        <v>0</v>
      </c>
      <c r="KI66" s="200">
        <f t="shared" si="2631"/>
        <v>0</v>
      </c>
      <c r="KJ66" s="200">
        <f t="shared" si="2631"/>
        <v>0</v>
      </c>
      <c r="KK66" s="200">
        <f t="shared" si="2631"/>
        <v>0</v>
      </c>
      <c r="KL66" s="76">
        <f t="shared" si="258"/>
        <v>0</v>
      </c>
      <c r="KM66" s="76">
        <f t="shared" si="259"/>
        <v>0</v>
      </c>
      <c r="KN66" s="91">
        <f>'СДП (план)'!BF65</f>
        <v>0</v>
      </c>
      <c r="KO66" s="91">
        <f>'СДП (план)'!BG65</f>
        <v>0</v>
      </c>
      <c r="KP66" s="76">
        <f t="shared" si="260"/>
        <v>0</v>
      </c>
      <c r="KQ66" s="76">
        <f t="shared" si="261"/>
        <v>0</v>
      </c>
      <c r="KR66" s="91">
        <f t="shared" ref="KR66:KX66" si="2632">SUM(KR67:KR68)</f>
        <v>0</v>
      </c>
      <c r="KS66" s="91">
        <f t="shared" si="2632"/>
        <v>0</v>
      </c>
      <c r="KT66" s="91">
        <f t="shared" si="2632"/>
        <v>0</v>
      </c>
      <c r="KU66" s="91">
        <f t="shared" si="2632"/>
        <v>0</v>
      </c>
      <c r="KV66" s="200">
        <f t="shared" si="2632"/>
        <v>0</v>
      </c>
      <c r="KW66" s="200">
        <f t="shared" si="2632"/>
        <v>0</v>
      </c>
      <c r="KX66" s="200">
        <f t="shared" si="2632"/>
        <v>0</v>
      </c>
      <c r="KY66" s="76">
        <f t="shared" si="264"/>
        <v>0</v>
      </c>
      <c r="KZ66" s="76">
        <f t="shared" si="265"/>
        <v>0</v>
      </c>
      <c r="LA66" s="91">
        <f>'СДП (план)'!BH65</f>
        <v>0</v>
      </c>
      <c r="LB66" s="91">
        <f>'СДП (план)'!BI65</f>
        <v>0</v>
      </c>
      <c r="LC66" s="76">
        <f t="shared" si="266"/>
        <v>0</v>
      </c>
      <c r="LD66" s="76">
        <f t="shared" si="267"/>
        <v>0</v>
      </c>
      <c r="LE66" s="91">
        <f t="shared" ref="LE66:LK66" si="2633">SUM(LE67:LE68)</f>
        <v>0</v>
      </c>
      <c r="LF66" s="91">
        <f t="shared" si="2633"/>
        <v>0</v>
      </c>
      <c r="LG66" s="91">
        <f t="shared" si="2633"/>
        <v>0</v>
      </c>
      <c r="LH66" s="91">
        <f t="shared" si="2633"/>
        <v>0</v>
      </c>
      <c r="LI66" s="200">
        <f t="shared" si="2633"/>
        <v>0</v>
      </c>
      <c r="LJ66" s="200">
        <f t="shared" si="2633"/>
        <v>0</v>
      </c>
      <c r="LK66" s="200">
        <f t="shared" si="2633"/>
        <v>0</v>
      </c>
      <c r="LL66" s="76">
        <f t="shared" si="270"/>
        <v>0</v>
      </c>
      <c r="LM66" s="76">
        <f t="shared" si="271"/>
        <v>0</v>
      </c>
      <c r="LN66" s="91">
        <f>'СДП (план)'!BJ65</f>
        <v>0</v>
      </c>
      <c r="LO66" s="91">
        <f>'СДП (план)'!BK65</f>
        <v>0</v>
      </c>
      <c r="LP66" s="76">
        <f t="shared" si="272"/>
        <v>0</v>
      </c>
      <c r="LQ66" s="76">
        <f t="shared" si="273"/>
        <v>0</v>
      </c>
      <c r="LR66" s="91">
        <f t="shared" ref="LR66:LX66" si="2634">SUM(LR67:LR68)</f>
        <v>0</v>
      </c>
      <c r="LS66" s="91">
        <f t="shared" si="2634"/>
        <v>0</v>
      </c>
      <c r="LT66" s="91">
        <f t="shared" si="2634"/>
        <v>0</v>
      </c>
      <c r="LU66" s="91">
        <f t="shared" si="2634"/>
        <v>0</v>
      </c>
      <c r="LV66" s="200">
        <f t="shared" si="2634"/>
        <v>0</v>
      </c>
      <c r="LW66" s="200">
        <f t="shared" si="2634"/>
        <v>0</v>
      </c>
      <c r="LX66" s="200">
        <f t="shared" si="2634"/>
        <v>0</v>
      </c>
      <c r="LY66" s="76">
        <f t="shared" si="275"/>
        <v>0</v>
      </c>
      <c r="LZ66" s="76">
        <f t="shared" si="276"/>
        <v>0</v>
      </c>
      <c r="MA66" s="91">
        <f>'СДП (план)'!BL65</f>
        <v>0</v>
      </c>
      <c r="MB66" s="91">
        <f>'СДП (план)'!BM65</f>
        <v>0</v>
      </c>
      <c r="MC66" s="76">
        <f t="shared" si="277"/>
        <v>0</v>
      </c>
      <c r="MD66" s="76">
        <f t="shared" si="278"/>
        <v>0</v>
      </c>
      <c r="ME66" s="91">
        <f t="shared" si="2627"/>
        <v>0</v>
      </c>
      <c r="MF66" s="91">
        <f t="shared" si="2627"/>
        <v>0</v>
      </c>
      <c r="MG66" s="91">
        <f t="shared" si="2627"/>
        <v>0</v>
      </c>
      <c r="MH66" s="91">
        <f t="shared" si="2627"/>
        <v>0</v>
      </c>
      <c r="MI66" s="200">
        <f t="shared" si="2627"/>
        <v>0</v>
      </c>
      <c r="MJ66" s="200">
        <f t="shared" si="2627"/>
        <v>0</v>
      </c>
      <c r="MK66" s="200">
        <f t="shared" si="2627"/>
        <v>0</v>
      </c>
      <c r="ML66" s="76">
        <f t="shared" si="281"/>
        <v>0</v>
      </c>
      <c r="MM66" s="76">
        <f t="shared" si="282"/>
        <v>0</v>
      </c>
      <c r="MN66" s="91">
        <f>'СДП (план)'!BN65</f>
        <v>0</v>
      </c>
      <c r="MO66" s="91">
        <f>'СДП (план)'!BO65</f>
        <v>0</v>
      </c>
      <c r="MP66" s="76">
        <f t="shared" si="283"/>
        <v>0</v>
      </c>
      <c r="MQ66" s="76">
        <f t="shared" si="284"/>
        <v>0</v>
      </c>
      <c r="MR66" s="91">
        <f t="shared" si="2627"/>
        <v>0</v>
      </c>
      <c r="MS66" s="91">
        <f t="shared" si="2627"/>
        <v>0</v>
      </c>
      <c r="MT66" s="91">
        <f t="shared" si="2627"/>
        <v>0</v>
      </c>
      <c r="MU66" s="91">
        <f t="shared" si="2627"/>
        <v>0</v>
      </c>
      <c r="MV66" s="200">
        <f t="shared" si="2627"/>
        <v>0</v>
      </c>
      <c r="MW66" s="200">
        <f t="shared" si="2627"/>
        <v>0</v>
      </c>
      <c r="MX66" s="200">
        <f t="shared" si="2627"/>
        <v>0</v>
      </c>
      <c r="MY66" s="76">
        <f t="shared" si="287"/>
        <v>0</v>
      </c>
      <c r="MZ66" s="76">
        <f t="shared" si="288"/>
        <v>0</v>
      </c>
      <c r="NA66" s="91">
        <f>'СДП (план)'!BP65</f>
        <v>0</v>
      </c>
      <c r="NB66" s="91">
        <f>'СДП (план)'!BQ65</f>
        <v>0</v>
      </c>
      <c r="NC66" s="76">
        <f t="shared" si="289"/>
        <v>0</v>
      </c>
      <c r="ND66" s="76">
        <f t="shared" si="290"/>
        <v>0</v>
      </c>
      <c r="NE66" s="91">
        <f t="shared" si="2627"/>
        <v>0</v>
      </c>
      <c r="NF66" s="91">
        <f t="shared" si="2627"/>
        <v>0</v>
      </c>
      <c r="NG66" s="91">
        <f t="shared" si="2627"/>
        <v>0</v>
      </c>
      <c r="NH66" s="91">
        <f t="shared" si="2627"/>
        <v>0</v>
      </c>
      <c r="NI66" s="200">
        <f t="shared" si="2627"/>
        <v>0</v>
      </c>
      <c r="NJ66" s="200">
        <f t="shared" si="2627"/>
        <v>0</v>
      </c>
      <c r="NK66" s="200">
        <f t="shared" si="2627"/>
        <v>0</v>
      </c>
      <c r="NL66" s="76">
        <f t="shared" si="293"/>
        <v>0</v>
      </c>
      <c r="NM66" s="76">
        <f t="shared" si="294"/>
        <v>0</v>
      </c>
      <c r="NN66" s="91">
        <f>'СДП (план)'!BR65</f>
        <v>0</v>
      </c>
      <c r="NO66" s="91">
        <f>'СДП (план)'!BS65</f>
        <v>0</v>
      </c>
      <c r="NP66" s="76">
        <f t="shared" si="295"/>
        <v>0</v>
      </c>
      <c r="NQ66" s="76">
        <f t="shared" si="296"/>
        <v>0</v>
      </c>
      <c r="NR66" s="91">
        <f t="shared" si="2627"/>
        <v>0</v>
      </c>
      <c r="NS66" s="91">
        <f t="shared" si="2627"/>
        <v>0</v>
      </c>
      <c r="NT66" s="91">
        <f t="shared" si="2627"/>
        <v>0</v>
      </c>
      <c r="NU66" s="91">
        <f t="shared" si="2627"/>
        <v>0</v>
      </c>
      <c r="NV66" s="200">
        <f t="shared" ref="NV66:NX66" si="2635">SUM(NV67:NV68)</f>
        <v>0</v>
      </c>
      <c r="NW66" s="200">
        <f t="shared" si="2635"/>
        <v>0</v>
      </c>
      <c r="NX66" s="200">
        <f t="shared" si="2635"/>
        <v>0</v>
      </c>
      <c r="NY66" s="76">
        <f t="shared" si="299"/>
        <v>0</v>
      </c>
      <c r="NZ66" s="76">
        <f t="shared" si="300"/>
        <v>0</v>
      </c>
      <c r="OA66" s="91">
        <f>'СДП (план)'!BT65</f>
        <v>0</v>
      </c>
      <c r="OB66" s="91">
        <f>'СДП (план)'!BU65</f>
        <v>0</v>
      </c>
      <c r="OC66" s="76">
        <f t="shared" si="301"/>
        <v>0</v>
      </c>
      <c r="OD66" s="76">
        <f t="shared" si="302"/>
        <v>0</v>
      </c>
      <c r="OE66" s="91">
        <f t="shared" ref="OE66:OK66" si="2636">SUM(OE67:OE68)</f>
        <v>0</v>
      </c>
      <c r="OF66" s="91">
        <f t="shared" si="2636"/>
        <v>0</v>
      </c>
      <c r="OG66" s="91">
        <f t="shared" si="2636"/>
        <v>0</v>
      </c>
      <c r="OH66" s="91">
        <f t="shared" si="2636"/>
        <v>0</v>
      </c>
      <c r="OI66" s="200">
        <f t="shared" si="2636"/>
        <v>0</v>
      </c>
      <c r="OJ66" s="200">
        <f t="shared" si="2636"/>
        <v>0</v>
      </c>
      <c r="OK66" s="200">
        <f t="shared" si="2636"/>
        <v>0</v>
      </c>
      <c r="OL66" s="76">
        <f t="shared" si="305"/>
        <v>0</v>
      </c>
      <c r="OM66" s="76">
        <f t="shared" si="306"/>
        <v>0</v>
      </c>
      <c r="ON66" s="91">
        <f>'СДП (план)'!BV65</f>
        <v>0</v>
      </c>
      <c r="OO66" s="91">
        <f>'СДП (план)'!BW65</f>
        <v>0</v>
      </c>
      <c r="OP66" s="76">
        <f t="shared" si="307"/>
        <v>0</v>
      </c>
      <c r="OQ66" s="76">
        <f t="shared" si="308"/>
        <v>0</v>
      </c>
      <c r="OR66" s="91">
        <f t="shared" ref="OR66:OX66" si="2637">SUM(OR67:OR68)</f>
        <v>0</v>
      </c>
      <c r="OS66" s="91">
        <f t="shared" si="2637"/>
        <v>0</v>
      </c>
      <c r="OT66" s="91">
        <f t="shared" si="2637"/>
        <v>0</v>
      </c>
      <c r="OU66" s="91">
        <f t="shared" si="2637"/>
        <v>0</v>
      </c>
      <c r="OV66" s="200">
        <f t="shared" si="2637"/>
        <v>0</v>
      </c>
      <c r="OW66" s="200">
        <f t="shared" si="2637"/>
        <v>0</v>
      </c>
      <c r="OX66" s="200">
        <f t="shared" si="2637"/>
        <v>0</v>
      </c>
      <c r="OY66" s="76">
        <f t="shared" si="310"/>
        <v>0</v>
      </c>
      <c r="OZ66" s="76">
        <f t="shared" si="311"/>
        <v>0</v>
      </c>
      <c r="PA66" s="91">
        <f>'СДП (план)'!BX65</f>
        <v>0</v>
      </c>
      <c r="PB66" s="91">
        <f>'СДП (план)'!BY65</f>
        <v>0</v>
      </c>
      <c r="PC66" s="76">
        <f t="shared" si="312"/>
        <v>0</v>
      </c>
      <c r="PD66" s="76">
        <f t="shared" si="313"/>
        <v>0</v>
      </c>
      <c r="PE66" s="91">
        <f t="shared" ref="PE66:PK66" si="2638">SUM(PE67:PE68)</f>
        <v>0</v>
      </c>
      <c r="PF66" s="91">
        <f t="shared" si="2638"/>
        <v>0</v>
      </c>
      <c r="PG66" s="91">
        <f t="shared" si="2638"/>
        <v>0</v>
      </c>
      <c r="PH66" s="91">
        <f t="shared" si="2638"/>
        <v>0</v>
      </c>
      <c r="PI66" s="200">
        <f t="shared" si="2638"/>
        <v>0</v>
      </c>
      <c r="PJ66" s="200">
        <f t="shared" si="2638"/>
        <v>0</v>
      </c>
      <c r="PK66" s="200">
        <f t="shared" si="2638"/>
        <v>0</v>
      </c>
      <c r="PL66" s="76">
        <f t="shared" si="315"/>
        <v>0</v>
      </c>
      <c r="PM66" s="76">
        <f t="shared" si="316"/>
        <v>0</v>
      </c>
      <c r="PN66" s="91">
        <f>'СДП (план)'!BZ65</f>
        <v>0</v>
      </c>
      <c r="PO66" s="91">
        <f>'СДП (план)'!CA65</f>
        <v>0</v>
      </c>
      <c r="PP66" s="76">
        <f t="shared" si="317"/>
        <v>0</v>
      </c>
      <c r="PQ66" s="76">
        <f t="shared" si="318"/>
        <v>0</v>
      </c>
      <c r="PR66" s="91">
        <f t="shared" ref="PR66:PX66" si="2639">SUM(PR67:PR68)</f>
        <v>0</v>
      </c>
      <c r="PS66" s="91">
        <f t="shared" si="2639"/>
        <v>0</v>
      </c>
      <c r="PT66" s="91">
        <f t="shared" si="2639"/>
        <v>0</v>
      </c>
      <c r="PU66" s="91">
        <f t="shared" si="2639"/>
        <v>0</v>
      </c>
      <c r="PV66" s="200">
        <f t="shared" si="2639"/>
        <v>0</v>
      </c>
      <c r="PW66" s="200">
        <f t="shared" si="2639"/>
        <v>0</v>
      </c>
      <c r="PX66" s="200">
        <f t="shared" si="2639"/>
        <v>0</v>
      </c>
      <c r="PY66" s="76">
        <f t="shared" si="321"/>
        <v>0</v>
      </c>
      <c r="PZ66" s="76">
        <f t="shared" si="322"/>
        <v>0</v>
      </c>
      <c r="QA66" s="91">
        <f>'СДП (план)'!CB65</f>
        <v>0</v>
      </c>
      <c r="QB66" s="91">
        <f>'СДП (план)'!CC65</f>
        <v>0</v>
      </c>
      <c r="QC66" s="76">
        <f t="shared" si="323"/>
        <v>0</v>
      </c>
      <c r="QD66" s="76">
        <f t="shared" si="324"/>
        <v>0</v>
      </c>
      <c r="QE66" s="91">
        <f t="shared" ref="QE66:QK66" si="2640">SUM(QE67:QE68)</f>
        <v>0</v>
      </c>
      <c r="QF66" s="91">
        <f t="shared" si="2640"/>
        <v>0</v>
      </c>
      <c r="QG66" s="91">
        <f t="shared" si="2640"/>
        <v>0</v>
      </c>
      <c r="QH66" s="91">
        <f t="shared" si="2640"/>
        <v>0</v>
      </c>
      <c r="QI66" s="200">
        <f t="shared" si="2640"/>
        <v>0</v>
      </c>
      <c r="QJ66" s="200">
        <f t="shared" si="2640"/>
        <v>0</v>
      </c>
      <c r="QK66" s="200">
        <f t="shared" si="2640"/>
        <v>0</v>
      </c>
      <c r="QL66" s="76">
        <f t="shared" si="326"/>
        <v>0</v>
      </c>
      <c r="QM66" s="76">
        <f t="shared" si="327"/>
        <v>0</v>
      </c>
      <c r="QN66" s="91">
        <f>'СДП (план)'!CD65</f>
        <v>0</v>
      </c>
      <c r="QO66" s="91">
        <f>'СДП (план)'!CE65</f>
        <v>0</v>
      </c>
      <c r="QP66" s="76">
        <f t="shared" si="328"/>
        <v>0</v>
      </c>
      <c r="QQ66" s="76">
        <f t="shared" si="329"/>
        <v>0</v>
      </c>
      <c r="QR66" s="91">
        <f t="shared" ref="QR66:RK66" si="2641">SUM(QR67:QR68)</f>
        <v>0</v>
      </c>
      <c r="QS66" s="91">
        <f t="shared" si="2641"/>
        <v>0</v>
      </c>
      <c r="QT66" s="91">
        <f t="shared" si="2641"/>
        <v>0</v>
      </c>
      <c r="QU66" s="91">
        <f t="shared" si="2641"/>
        <v>0</v>
      </c>
      <c r="QV66" s="200">
        <f t="shared" si="2641"/>
        <v>0</v>
      </c>
      <c r="QW66" s="200">
        <f t="shared" si="2641"/>
        <v>0</v>
      </c>
      <c r="QX66" s="200">
        <f t="shared" si="2641"/>
        <v>0</v>
      </c>
      <c r="QY66" s="76">
        <f t="shared" si="332"/>
        <v>0</v>
      </c>
      <c r="QZ66" s="76">
        <f t="shared" si="333"/>
        <v>0</v>
      </c>
      <c r="RA66" s="91">
        <f>'СДП (план)'!CF65</f>
        <v>0</v>
      </c>
      <c r="RB66" s="91">
        <f>'СДП (план)'!CG65</f>
        <v>0</v>
      </c>
      <c r="RC66" s="76">
        <f t="shared" si="334"/>
        <v>0</v>
      </c>
      <c r="RD66" s="76">
        <f t="shared" si="335"/>
        <v>0</v>
      </c>
      <c r="RE66" s="91">
        <f t="shared" si="2641"/>
        <v>0</v>
      </c>
      <c r="RF66" s="91">
        <f t="shared" si="2641"/>
        <v>0</v>
      </c>
      <c r="RG66" s="91">
        <f t="shared" si="2641"/>
        <v>0</v>
      </c>
      <c r="RH66" s="91">
        <f t="shared" si="2641"/>
        <v>0</v>
      </c>
      <c r="RI66" s="200">
        <f t="shared" si="2641"/>
        <v>0</v>
      </c>
      <c r="RJ66" s="200">
        <f t="shared" si="2641"/>
        <v>0</v>
      </c>
      <c r="RK66" s="200">
        <f t="shared" si="2641"/>
        <v>0</v>
      </c>
      <c r="RL66" s="76">
        <f t="shared" si="337"/>
        <v>0</v>
      </c>
      <c r="RM66" s="76">
        <f t="shared" si="338"/>
        <v>0</v>
      </c>
      <c r="RN66" s="91">
        <f>'СДП (план)'!CH65</f>
        <v>0</v>
      </c>
      <c r="RO66" s="91">
        <f>'СДП (план)'!CI65</f>
        <v>0</v>
      </c>
      <c r="RP66" s="76">
        <f t="shared" si="339"/>
        <v>0</v>
      </c>
      <c r="RQ66" s="76">
        <f t="shared" si="340"/>
        <v>0</v>
      </c>
      <c r="RR66" s="91">
        <f t="shared" ref="RR66:SH66" si="2642">SUM(RR67:RR68)</f>
        <v>0</v>
      </c>
      <c r="RS66" s="91">
        <f t="shared" si="2642"/>
        <v>0</v>
      </c>
      <c r="RT66" s="91">
        <f t="shared" si="2642"/>
        <v>0</v>
      </c>
      <c r="RU66" s="91">
        <f t="shared" si="2642"/>
        <v>0</v>
      </c>
      <c r="RV66" s="200">
        <f t="shared" si="2642"/>
        <v>0</v>
      </c>
      <c r="RW66" s="200">
        <f t="shared" si="2642"/>
        <v>0</v>
      </c>
      <c r="RX66" s="200">
        <f t="shared" si="2642"/>
        <v>0</v>
      </c>
      <c r="RY66" s="76">
        <f t="shared" si="343"/>
        <v>0</v>
      </c>
      <c r="RZ66" s="76">
        <f t="shared" si="344"/>
        <v>0</v>
      </c>
      <c r="SA66" s="91">
        <f>'СДП (план)'!CJ65</f>
        <v>0</v>
      </c>
      <c r="SB66" s="91">
        <f>'СДП (план)'!CK65</f>
        <v>0</v>
      </c>
      <c r="SC66" s="76">
        <f t="shared" si="345"/>
        <v>0</v>
      </c>
      <c r="SD66" s="76">
        <f t="shared" si="346"/>
        <v>0</v>
      </c>
      <c r="SE66" s="91">
        <f t="shared" si="2642"/>
        <v>0</v>
      </c>
      <c r="SF66" s="91">
        <f t="shared" si="2642"/>
        <v>0</v>
      </c>
      <c r="SG66" s="91">
        <f t="shared" si="2642"/>
        <v>0</v>
      </c>
      <c r="SH66" s="91">
        <f t="shared" si="2642"/>
        <v>0</v>
      </c>
      <c r="SI66" s="200">
        <f t="shared" ref="SI66:SK66" si="2643">SUM(SI67:SI68)</f>
        <v>0</v>
      </c>
      <c r="SJ66" s="200">
        <f t="shared" si="2643"/>
        <v>0</v>
      </c>
      <c r="SK66" s="200">
        <f t="shared" si="2643"/>
        <v>0</v>
      </c>
      <c r="SL66" s="76">
        <f t="shared" si="348"/>
        <v>0</v>
      </c>
      <c r="SM66" s="76">
        <f t="shared" si="349"/>
        <v>0</v>
      </c>
      <c r="SN66" s="91">
        <f>'СДП (план)'!CL65</f>
        <v>0</v>
      </c>
      <c r="SO66" s="91">
        <f>'СДП (план)'!CM65</f>
        <v>0</v>
      </c>
      <c r="SP66" s="76">
        <f t="shared" si="350"/>
        <v>0</v>
      </c>
      <c r="SQ66" s="76">
        <f t="shared" si="351"/>
        <v>0</v>
      </c>
      <c r="SR66" s="91">
        <f t="shared" ref="SR66:UK66" si="2644">SUM(SR67:SR68)</f>
        <v>0</v>
      </c>
      <c r="SS66" s="91">
        <f t="shared" si="2644"/>
        <v>0</v>
      </c>
      <c r="ST66" s="91">
        <f t="shared" si="2644"/>
        <v>0</v>
      </c>
      <c r="SU66" s="91">
        <f t="shared" si="2644"/>
        <v>0</v>
      </c>
      <c r="SV66" s="200">
        <f t="shared" si="2644"/>
        <v>0</v>
      </c>
      <c r="SW66" s="200">
        <f t="shared" si="2644"/>
        <v>0</v>
      </c>
      <c r="SX66" s="200">
        <f t="shared" si="2644"/>
        <v>0</v>
      </c>
      <c r="SY66" s="76">
        <f t="shared" si="354"/>
        <v>0</v>
      </c>
      <c r="SZ66" s="76">
        <f t="shared" si="355"/>
        <v>0</v>
      </c>
      <c r="TA66" s="91">
        <f>'СДП (план)'!CN65</f>
        <v>0</v>
      </c>
      <c r="TB66" s="91">
        <f>'СДП (план)'!CO65</f>
        <v>0</v>
      </c>
      <c r="TC66" s="76">
        <f t="shared" si="356"/>
        <v>0</v>
      </c>
      <c r="TD66" s="76">
        <f t="shared" si="357"/>
        <v>0</v>
      </c>
      <c r="TE66" s="91">
        <f t="shared" si="2644"/>
        <v>0</v>
      </c>
      <c r="TF66" s="91">
        <f t="shared" si="2644"/>
        <v>0</v>
      </c>
      <c r="TG66" s="91">
        <f t="shared" si="2644"/>
        <v>0</v>
      </c>
      <c r="TH66" s="91">
        <f t="shared" si="2644"/>
        <v>0</v>
      </c>
      <c r="TI66" s="200">
        <f t="shared" si="2644"/>
        <v>0</v>
      </c>
      <c r="TJ66" s="200">
        <f t="shared" si="2644"/>
        <v>0</v>
      </c>
      <c r="TK66" s="200">
        <f t="shared" si="2644"/>
        <v>0</v>
      </c>
      <c r="TL66" s="76">
        <f t="shared" si="360"/>
        <v>0</v>
      </c>
      <c r="TM66" s="76">
        <f t="shared" si="361"/>
        <v>0</v>
      </c>
      <c r="TN66" s="91">
        <f>'СДП (план)'!CP65</f>
        <v>0</v>
      </c>
      <c r="TO66" s="91">
        <f>'СДП (план)'!CQ65</f>
        <v>0</v>
      </c>
      <c r="TP66" s="76">
        <f t="shared" si="362"/>
        <v>0</v>
      </c>
      <c r="TQ66" s="76">
        <f t="shared" si="363"/>
        <v>0</v>
      </c>
      <c r="TR66" s="91">
        <f t="shared" ref="TR66:TX66" si="2645">SUM(TR67:TR68)</f>
        <v>0</v>
      </c>
      <c r="TS66" s="91">
        <f t="shared" si="2645"/>
        <v>0</v>
      </c>
      <c r="TT66" s="91">
        <f t="shared" si="2645"/>
        <v>0</v>
      </c>
      <c r="TU66" s="91">
        <f t="shared" si="2645"/>
        <v>0</v>
      </c>
      <c r="TV66" s="200">
        <f t="shared" si="2645"/>
        <v>0</v>
      </c>
      <c r="TW66" s="200">
        <f t="shared" si="2645"/>
        <v>0</v>
      </c>
      <c r="TX66" s="200">
        <f t="shared" si="2645"/>
        <v>0</v>
      </c>
      <c r="TY66" s="76">
        <f t="shared" si="366"/>
        <v>0</v>
      </c>
      <c r="TZ66" s="76">
        <f t="shared" si="367"/>
        <v>0</v>
      </c>
      <c r="UA66" s="30">
        <f>'СДП (план)'!CR65</f>
        <v>0</v>
      </c>
      <c r="UB66" s="30">
        <f>'СДП (план)'!CS65</f>
        <v>0</v>
      </c>
      <c r="UC66" s="76">
        <f t="shared" si="368"/>
        <v>0</v>
      </c>
      <c r="UD66" s="76">
        <f t="shared" si="369"/>
        <v>0</v>
      </c>
      <c r="UE66" s="91">
        <f t="shared" si="2644"/>
        <v>0</v>
      </c>
      <c r="UF66" s="91">
        <f t="shared" si="2644"/>
        <v>0</v>
      </c>
      <c r="UG66" s="91">
        <f t="shared" si="2644"/>
        <v>0</v>
      </c>
      <c r="UH66" s="91">
        <f t="shared" si="2644"/>
        <v>0</v>
      </c>
      <c r="UI66" s="200">
        <f t="shared" si="2644"/>
        <v>0</v>
      </c>
      <c r="UJ66" s="200">
        <f t="shared" si="2644"/>
        <v>0</v>
      </c>
      <c r="UK66" s="200">
        <f t="shared" si="2644"/>
        <v>0</v>
      </c>
      <c r="UL66" s="76">
        <f t="shared" si="371"/>
        <v>0</v>
      </c>
      <c r="UM66" s="76">
        <f t="shared" si="372"/>
        <v>0</v>
      </c>
      <c r="UN66" s="30">
        <f>'СДП (план)'!CT65</f>
        <v>0</v>
      </c>
      <c r="UO66" s="30">
        <f>'СДП (план)'!CU65</f>
        <v>0</v>
      </c>
      <c r="UP66" s="76">
        <f t="shared" si="373"/>
        <v>0</v>
      </c>
      <c r="UQ66" s="76">
        <f t="shared" si="374"/>
        <v>0</v>
      </c>
      <c r="UR66" s="91">
        <f t="shared" ref="UR66:VN66" si="2646">SUM(UR67:UR68)</f>
        <v>0</v>
      </c>
      <c r="US66" s="91">
        <f t="shared" si="2646"/>
        <v>0</v>
      </c>
      <c r="UT66" s="91">
        <f t="shared" si="2646"/>
        <v>0</v>
      </c>
      <c r="UU66" s="91">
        <f t="shared" si="2646"/>
        <v>0</v>
      </c>
      <c r="UV66" s="200">
        <f t="shared" si="2646"/>
        <v>0</v>
      </c>
      <c r="UW66" s="200">
        <f t="shared" si="2646"/>
        <v>0</v>
      </c>
      <c r="UX66" s="200">
        <f t="shared" si="2646"/>
        <v>0</v>
      </c>
      <c r="UY66" s="76">
        <f t="shared" si="376"/>
        <v>0</v>
      </c>
      <c r="UZ66" s="76">
        <f t="shared" si="377"/>
        <v>0</v>
      </c>
      <c r="VA66" s="76">
        <f>'СДП (план)'!CV65</f>
        <v>0</v>
      </c>
      <c r="VB66" s="76">
        <f>'СДП (план)'!CW65</f>
        <v>0</v>
      </c>
      <c r="VC66" s="76">
        <f t="shared" si="378"/>
        <v>0</v>
      </c>
      <c r="VD66" s="76">
        <f t="shared" si="379"/>
        <v>0</v>
      </c>
      <c r="VE66" s="79"/>
      <c r="VF66" s="79"/>
      <c r="VG66" s="79"/>
      <c r="VH66" s="79"/>
      <c r="VI66" s="200">
        <f t="shared" ref="VI66:VK66" si="2647">SUM(VI67:VI68)</f>
        <v>0</v>
      </c>
      <c r="VJ66" s="200">
        <f t="shared" si="2647"/>
        <v>0</v>
      </c>
      <c r="VK66" s="200">
        <f t="shared" si="2647"/>
        <v>0</v>
      </c>
      <c r="VL66" s="76">
        <f t="shared" si="381"/>
        <v>0</v>
      </c>
      <c r="VM66" s="76">
        <f t="shared" si="382"/>
        <v>0</v>
      </c>
      <c r="VN66" s="91">
        <f t="shared" si="2646"/>
        <v>4</v>
      </c>
      <c r="VO66" s="91">
        <f t="shared" ref="VO66:VX66" si="2648">SUM(VO67:VO68)</f>
        <v>115839.35999999999</v>
      </c>
      <c r="VP66" s="91">
        <f t="shared" si="2648"/>
        <v>0.66666666666666663</v>
      </c>
      <c r="VQ66" s="91">
        <f t="shared" si="2648"/>
        <v>19306.559999999998</v>
      </c>
      <c r="VR66" s="91">
        <f t="shared" si="2648"/>
        <v>0</v>
      </c>
      <c r="VS66" s="91">
        <f t="shared" si="2648"/>
        <v>0</v>
      </c>
      <c r="VT66" s="91">
        <f t="shared" si="2648"/>
        <v>0</v>
      </c>
      <c r="VU66" s="91">
        <f t="shared" si="2648"/>
        <v>0</v>
      </c>
      <c r="VV66" s="91">
        <f t="shared" si="2648"/>
        <v>6.12</v>
      </c>
      <c r="VW66" s="91">
        <f t="shared" si="2648"/>
        <v>1.02</v>
      </c>
      <c r="VX66" s="91">
        <f t="shared" si="2648"/>
        <v>0</v>
      </c>
      <c r="VY66" s="76">
        <f>SUM(VR66-VP66)</f>
        <v>-0.66666666666666663</v>
      </c>
      <c r="VZ66" s="156">
        <f>SUM(VS66-VQ66)</f>
        <v>-19306.559999999998</v>
      </c>
      <c r="WB66" s="235"/>
      <c r="WC66" s="235"/>
      <c r="WD66" s="235"/>
      <c r="WE66" s="236">
        <f t="shared" si="538"/>
        <v>0</v>
      </c>
      <c r="WF66" s="236">
        <f t="shared" si="539"/>
        <v>0</v>
      </c>
      <c r="WG66" s="467"/>
      <c r="WH66" s="467" t="e">
        <f t="shared" si="1115"/>
        <v>#DIV/0!</v>
      </c>
    </row>
    <row r="67" spans="1:606" s="63" customFormat="1" ht="30" x14ac:dyDescent="0.25">
      <c r="A67" s="33"/>
      <c r="B67" s="33">
        <v>38</v>
      </c>
      <c r="C67" s="56" t="s">
        <v>510</v>
      </c>
      <c r="D67" s="5" t="s">
        <v>229</v>
      </c>
      <c r="E67" s="2">
        <v>13520</v>
      </c>
      <c r="F67" s="32">
        <v>1.53</v>
      </c>
      <c r="G67" s="32"/>
      <c r="H67" s="38">
        <v>1</v>
      </c>
      <c r="I67" s="38"/>
      <c r="J67" s="247">
        <v>1.4</v>
      </c>
      <c r="K67" s="247">
        <v>1.68</v>
      </c>
      <c r="L67" s="247">
        <v>2.23</v>
      </c>
      <c r="M67" s="247">
        <v>2.57</v>
      </c>
      <c r="N67" s="77">
        <f>'СДП (план)'!N66</f>
        <v>0</v>
      </c>
      <c r="O67" s="77">
        <f>'СДП (план)'!O66</f>
        <v>0</v>
      </c>
      <c r="P67" s="76">
        <f t="shared" si="136"/>
        <v>0</v>
      </c>
      <c r="Q67" s="76">
        <f t="shared" si="137"/>
        <v>0</v>
      </c>
      <c r="R67" s="76"/>
      <c r="S67" s="76"/>
      <c r="T67" s="76"/>
      <c r="U67" s="76"/>
      <c r="V67" s="76">
        <f t="shared" ref="V67:V68" si="2649">SUM(N67*$F67)</f>
        <v>0</v>
      </c>
      <c r="W67" s="76">
        <f t="shared" ref="W67:W68" si="2650">SUM(P67*$F67)</f>
        <v>0</v>
      </c>
      <c r="X67" s="76">
        <f t="shared" ref="X67:X68" si="2651">SUM(R67*$F67)</f>
        <v>0</v>
      </c>
      <c r="Y67" s="76">
        <f t="shared" ref="Y67:Y68" si="2652">SUM(R67-P67)</f>
        <v>0</v>
      </c>
      <c r="Z67" s="76">
        <f t="shared" ref="Z67:Z68" si="2653">SUM(S67-Q67)</f>
        <v>0</v>
      </c>
      <c r="AA67" s="218">
        <f>'СДП (план)'!P66</f>
        <v>0</v>
      </c>
      <c r="AB67" s="218">
        <f>'СДП (план)'!Q66</f>
        <v>0</v>
      </c>
      <c r="AC67" s="76">
        <f t="shared" si="141"/>
        <v>0</v>
      </c>
      <c r="AD67" s="76">
        <f t="shared" si="142"/>
        <v>0</v>
      </c>
      <c r="AE67" s="76"/>
      <c r="AF67" s="76"/>
      <c r="AG67" s="76"/>
      <c r="AH67" s="76"/>
      <c r="AI67" s="76">
        <f t="shared" ref="AI67:AI68" si="2654">SUM(AA67*$F67)</f>
        <v>0</v>
      </c>
      <c r="AJ67" s="76">
        <f t="shared" ref="AJ67:AJ68" si="2655">SUM(AC67*$F67)</f>
        <v>0</v>
      </c>
      <c r="AK67" s="76">
        <f t="shared" ref="AK67:AK68" si="2656">SUM(AE67*$F67)</f>
        <v>0</v>
      </c>
      <c r="AL67" s="76">
        <f t="shared" si="145"/>
        <v>0</v>
      </c>
      <c r="AM67" s="76">
        <f t="shared" si="146"/>
        <v>0</v>
      </c>
      <c r="AN67" s="77">
        <f>'СДП (план)'!R66</f>
        <v>0</v>
      </c>
      <c r="AO67" s="76">
        <f>'СДП (план)'!S66</f>
        <v>0</v>
      </c>
      <c r="AP67" s="76">
        <f t="shared" si="147"/>
        <v>0</v>
      </c>
      <c r="AQ67" s="76">
        <f t="shared" si="148"/>
        <v>0</v>
      </c>
      <c r="AR67" s="76"/>
      <c r="AS67" s="76"/>
      <c r="AT67" s="76"/>
      <c r="AU67" s="76"/>
      <c r="AV67" s="76">
        <f t="shared" ref="AV67:AV68" si="2657">SUM(AN67*$F67)</f>
        <v>0</v>
      </c>
      <c r="AW67" s="76">
        <f t="shared" ref="AW67:AW68" si="2658">SUM(AP67*$F67)</f>
        <v>0</v>
      </c>
      <c r="AX67" s="76">
        <f t="shared" ref="AX67:AX68" si="2659">SUM(AR67*$F67)</f>
        <v>0</v>
      </c>
      <c r="AY67" s="76">
        <f t="shared" si="151"/>
        <v>0</v>
      </c>
      <c r="AZ67" s="76">
        <f t="shared" si="152"/>
        <v>0</v>
      </c>
      <c r="BA67" s="165">
        <f>'СДП (план)'!T66</f>
        <v>0</v>
      </c>
      <c r="BB67" s="4">
        <f>'СДП (план)'!U66</f>
        <v>0</v>
      </c>
      <c r="BC67" s="76">
        <f t="shared" si="153"/>
        <v>0</v>
      </c>
      <c r="BD67" s="76">
        <f t="shared" si="154"/>
        <v>0</v>
      </c>
      <c r="BE67" s="76"/>
      <c r="BF67" s="76"/>
      <c r="BG67" s="76"/>
      <c r="BH67" s="76"/>
      <c r="BI67" s="76">
        <f t="shared" ref="BI67:BI68" si="2660">SUM(BA67*$F67)</f>
        <v>0</v>
      </c>
      <c r="BJ67" s="76">
        <f t="shared" ref="BJ67:BJ68" si="2661">SUM(BC67*$F67)</f>
        <v>0</v>
      </c>
      <c r="BK67" s="76">
        <f t="shared" ref="BK67:BK68" si="2662">SUM(BE67*$F67)</f>
        <v>0</v>
      </c>
      <c r="BL67" s="76">
        <f t="shared" si="157"/>
        <v>0</v>
      </c>
      <c r="BM67" s="76">
        <f t="shared" si="158"/>
        <v>0</v>
      </c>
      <c r="BN67" s="77">
        <f>'СДП (план)'!V66</f>
        <v>0</v>
      </c>
      <c r="BO67" s="76">
        <f>'СДП (план)'!W66</f>
        <v>0</v>
      </c>
      <c r="BP67" s="76">
        <f t="shared" si="159"/>
        <v>0</v>
      </c>
      <c r="BQ67" s="76">
        <f t="shared" si="160"/>
        <v>0</v>
      </c>
      <c r="BR67" s="76"/>
      <c r="BS67" s="76"/>
      <c r="BT67" s="76"/>
      <c r="BU67" s="76"/>
      <c r="BV67" s="76">
        <f t="shared" ref="BV67:BV68" si="2663">SUM(BN67*$F67)</f>
        <v>0</v>
      </c>
      <c r="BW67" s="76">
        <f t="shared" ref="BW67:BW68" si="2664">SUM(BP67*$F67)</f>
        <v>0</v>
      </c>
      <c r="BX67" s="76">
        <f t="shared" ref="BX67:BX68" si="2665">SUM(BR67*$F67)</f>
        <v>0</v>
      </c>
      <c r="BY67" s="76">
        <f t="shared" si="399"/>
        <v>0</v>
      </c>
      <c r="BZ67" s="76">
        <f t="shared" si="400"/>
        <v>0</v>
      </c>
      <c r="CA67" s="79">
        <f>'СДП (план)'!X66</f>
        <v>0</v>
      </c>
      <c r="CB67" s="76">
        <f>'СДП (план)'!Y66</f>
        <v>0</v>
      </c>
      <c r="CC67" s="76">
        <f t="shared" si="164"/>
        <v>0</v>
      </c>
      <c r="CD67" s="76">
        <f t="shared" si="165"/>
        <v>0</v>
      </c>
      <c r="CE67" s="76"/>
      <c r="CF67" s="76"/>
      <c r="CG67" s="76"/>
      <c r="CH67" s="76"/>
      <c r="CI67" s="76">
        <f t="shared" ref="CI67:CI68" si="2666">SUM(CA67*$F67)</f>
        <v>0</v>
      </c>
      <c r="CJ67" s="76">
        <f t="shared" ref="CJ67:CJ68" si="2667">SUM(CC67*$F67)</f>
        <v>0</v>
      </c>
      <c r="CK67" s="76">
        <f t="shared" ref="CK67:CK68" si="2668">SUM(CE67*$F67)</f>
        <v>0</v>
      </c>
      <c r="CL67" s="76">
        <f t="shared" si="168"/>
        <v>0</v>
      </c>
      <c r="CM67" s="76">
        <f t="shared" si="169"/>
        <v>0</v>
      </c>
      <c r="CN67" s="78">
        <f>'СДП (план)'!Z66</f>
        <v>0</v>
      </c>
      <c r="CO67" s="78">
        <f>'СДП (план)'!AA66</f>
        <v>0</v>
      </c>
      <c r="CP67" s="76">
        <f t="shared" si="170"/>
        <v>0</v>
      </c>
      <c r="CQ67" s="76">
        <f t="shared" si="171"/>
        <v>0</v>
      </c>
      <c r="CR67" s="76"/>
      <c r="CS67" s="76"/>
      <c r="CT67" s="76"/>
      <c r="CU67" s="76"/>
      <c r="CV67" s="76">
        <f t="shared" ref="CV67:CV68" si="2669">SUM(CN67*$F67)</f>
        <v>0</v>
      </c>
      <c r="CW67" s="76">
        <f t="shared" ref="CW67:CW68" si="2670">SUM(CP67*$F67)</f>
        <v>0</v>
      </c>
      <c r="CX67" s="76">
        <f t="shared" ref="CX67:CX68" si="2671">SUM(CR67*$F67)</f>
        <v>0</v>
      </c>
      <c r="CY67" s="76">
        <f t="shared" si="174"/>
        <v>0</v>
      </c>
      <c r="CZ67" s="76">
        <f t="shared" si="175"/>
        <v>0</v>
      </c>
      <c r="DA67" s="9">
        <f>'СДП (план)'!AB66</f>
        <v>0</v>
      </c>
      <c r="DB67" s="4">
        <f>'СДП (план)'!AC66</f>
        <v>0</v>
      </c>
      <c r="DC67" s="76">
        <f t="shared" si="176"/>
        <v>0</v>
      </c>
      <c r="DD67" s="76">
        <f t="shared" si="177"/>
        <v>0</v>
      </c>
      <c r="DE67" s="76"/>
      <c r="DF67" s="76"/>
      <c r="DG67" s="76"/>
      <c r="DH67" s="76"/>
      <c r="DI67" s="76">
        <f t="shared" ref="DI67:DI68" si="2672">SUM(DA67*$F67)</f>
        <v>0</v>
      </c>
      <c r="DJ67" s="76">
        <f t="shared" ref="DJ67:DJ68" si="2673">SUM(DC67*$F67)</f>
        <v>0</v>
      </c>
      <c r="DK67" s="76">
        <f t="shared" ref="DK67:DK68" si="2674">SUM(DE67*$F67)</f>
        <v>0</v>
      </c>
      <c r="DL67" s="76">
        <f t="shared" si="180"/>
        <v>0</v>
      </c>
      <c r="DM67" s="76">
        <f t="shared" si="181"/>
        <v>0</v>
      </c>
      <c r="DN67" s="77">
        <f>'СДП (план)'!AD66</f>
        <v>0</v>
      </c>
      <c r="DO67" s="76">
        <f>'СДП (план)'!AE66</f>
        <v>0</v>
      </c>
      <c r="DP67" s="76">
        <f t="shared" si="182"/>
        <v>0</v>
      </c>
      <c r="DQ67" s="76">
        <f t="shared" si="183"/>
        <v>0</v>
      </c>
      <c r="DR67" s="76"/>
      <c r="DS67" s="76"/>
      <c r="DT67" s="76"/>
      <c r="DU67" s="76"/>
      <c r="DV67" s="76">
        <f t="shared" ref="DV67:DV68" si="2675">SUM(DN67*$F67)</f>
        <v>0</v>
      </c>
      <c r="DW67" s="76">
        <f t="shared" ref="DW67:DW68" si="2676">SUM(DP67*$F67)</f>
        <v>0</v>
      </c>
      <c r="DX67" s="76">
        <f t="shared" ref="DX67:DX68" si="2677">SUM(DR67*$F67)</f>
        <v>0</v>
      </c>
      <c r="DY67" s="76">
        <f t="shared" si="186"/>
        <v>0</v>
      </c>
      <c r="DZ67" s="76">
        <f t="shared" si="187"/>
        <v>0</v>
      </c>
      <c r="EA67" s="9">
        <f>'СДП (план)'!AF66</f>
        <v>4</v>
      </c>
      <c r="EB67" s="4">
        <f>'СДП (план)'!AG66</f>
        <v>115839.35999999999</v>
      </c>
      <c r="EC67" s="76">
        <f t="shared" si="188"/>
        <v>0.66666666666666663</v>
      </c>
      <c r="ED67" s="76">
        <f t="shared" si="189"/>
        <v>19306.559999999998</v>
      </c>
      <c r="EE67" s="76"/>
      <c r="EF67" s="76"/>
      <c r="EG67" s="76"/>
      <c r="EH67" s="76"/>
      <c r="EI67" s="76">
        <f t="shared" ref="EI67:EI68" si="2678">SUM(EA67*$F67)</f>
        <v>6.12</v>
      </c>
      <c r="EJ67" s="76">
        <f t="shared" ref="EJ67:EJ68" si="2679">SUM(EC67*$F67)</f>
        <v>1.02</v>
      </c>
      <c r="EK67" s="76">
        <f t="shared" ref="EK67:EK68" si="2680">SUM(EE67*$F67)</f>
        <v>0</v>
      </c>
      <c r="EL67" s="76">
        <f t="shared" si="191"/>
        <v>-0.66666666666666663</v>
      </c>
      <c r="EM67" s="76">
        <f t="shared" si="192"/>
        <v>-19306.559999999998</v>
      </c>
      <c r="EN67" s="9">
        <f>'СДП (план)'!AH66</f>
        <v>0</v>
      </c>
      <c r="EO67" s="4">
        <f>'СДП (план)'!AI66</f>
        <v>0</v>
      </c>
      <c r="EP67" s="76">
        <f t="shared" si="193"/>
        <v>0</v>
      </c>
      <c r="EQ67" s="76">
        <f t="shared" si="194"/>
        <v>0</v>
      </c>
      <c r="ER67" s="76"/>
      <c r="ES67" s="76"/>
      <c r="ET67" s="76"/>
      <c r="EU67" s="76"/>
      <c r="EV67" s="76">
        <f t="shared" ref="EV67:EV68" si="2681">SUM(EN67*$F67)</f>
        <v>0</v>
      </c>
      <c r="EW67" s="76">
        <f t="shared" ref="EW67:EW68" si="2682">SUM(EP67*$F67)</f>
        <v>0</v>
      </c>
      <c r="EX67" s="76">
        <f t="shared" ref="EX67:EX68" si="2683">SUM(ER67*$F67)</f>
        <v>0</v>
      </c>
      <c r="EY67" s="76">
        <f t="shared" si="197"/>
        <v>0</v>
      </c>
      <c r="EZ67" s="76">
        <f t="shared" si="198"/>
        <v>0</v>
      </c>
      <c r="FA67" s="77">
        <f>'СДП (план)'!AJ66</f>
        <v>0</v>
      </c>
      <c r="FB67" s="76">
        <f>'СДП (план)'!AK66</f>
        <v>0</v>
      </c>
      <c r="FC67" s="76">
        <f t="shared" si="199"/>
        <v>0</v>
      </c>
      <c r="FD67" s="76">
        <f t="shared" si="200"/>
        <v>0</v>
      </c>
      <c r="FE67" s="76"/>
      <c r="FF67" s="76"/>
      <c r="FG67" s="76"/>
      <c r="FH67" s="76"/>
      <c r="FI67" s="76">
        <f t="shared" ref="FI67:FI68" si="2684">SUM(FA67*$F67)</f>
        <v>0</v>
      </c>
      <c r="FJ67" s="76">
        <f t="shared" ref="FJ67:FJ68" si="2685">SUM(FC67*$F67)</f>
        <v>0</v>
      </c>
      <c r="FK67" s="76">
        <f t="shared" ref="FK67:FK68" si="2686">SUM(FE67*$F67)</f>
        <v>0</v>
      </c>
      <c r="FL67" s="76">
        <f t="shared" si="202"/>
        <v>0</v>
      </c>
      <c r="FM67" s="76">
        <f t="shared" si="203"/>
        <v>0</v>
      </c>
      <c r="FN67" s="78">
        <f>'СДП (план)'!AL66</f>
        <v>0</v>
      </c>
      <c r="FO67" s="251">
        <f>'СДП (план)'!AM66</f>
        <v>0</v>
      </c>
      <c r="FP67" s="76">
        <f t="shared" si="204"/>
        <v>0</v>
      </c>
      <c r="FQ67" s="76">
        <f t="shared" si="205"/>
        <v>0</v>
      </c>
      <c r="FR67" s="76"/>
      <c r="FS67" s="76"/>
      <c r="FT67" s="76"/>
      <c r="FU67" s="76"/>
      <c r="FV67" s="76">
        <f t="shared" ref="FV67:FV68" si="2687">SUM(FN67*$F67)</f>
        <v>0</v>
      </c>
      <c r="FW67" s="76">
        <f t="shared" ref="FW67:FW68" si="2688">SUM(FP67*$F67)</f>
        <v>0</v>
      </c>
      <c r="FX67" s="76">
        <f t="shared" ref="FX67:FX68" si="2689">SUM(FR67*$F67)</f>
        <v>0</v>
      </c>
      <c r="FY67" s="76">
        <f t="shared" si="208"/>
        <v>0</v>
      </c>
      <c r="FZ67" s="76">
        <f t="shared" si="209"/>
        <v>0</v>
      </c>
      <c r="GA67" s="77">
        <f>'СДП (план)'!AN66</f>
        <v>0</v>
      </c>
      <c r="GB67" s="76">
        <f>'СДП (план)'!AO66</f>
        <v>0</v>
      </c>
      <c r="GC67" s="76">
        <f t="shared" si="210"/>
        <v>0</v>
      </c>
      <c r="GD67" s="76">
        <f t="shared" si="211"/>
        <v>0</v>
      </c>
      <c r="GE67" s="76"/>
      <c r="GF67" s="76"/>
      <c r="GG67" s="76"/>
      <c r="GH67" s="76"/>
      <c r="GI67" s="76">
        <f t="shared" ref="GI67:GI68" si="2690">SUM(GA67*$F67)</f>
        <v>0</v>
      </c>
      <c r="GJ67" s="76">
        <f t="shared" ref="GJ67:GJ68" si="2691">SUM(GC67*$F67)</f>
        <v>0</v>
      </c>
      <c r="GK67" s="76">
        <f t="shared" ref="GK67:GK68" si="2692">SUM(GE67*$F67)</f>
        <v>0</v>
      </c>
      <c r="GL67" s="76">
        <f t="shared" si="213"/>
        <v>0</v>
      </c>
      <c r="GM67" s="76">
        <f t="shared" si="214"/>
        <v>0</v>
      </c>
      <c r="GN67" s="77">
        <f>'СДП (план)'!AP66</f>
        <v>0</v>
      </c>
      <c r="GO67" s="76">
        <f>'СДП (план)'!AQ66</f>
        <v>0</v>
      </c>
      <c r="GP67" s="76">
        <f t="shared" si="215"/>
        <v>0</v>
      </c>
      <c r="GQ67" s="76">
        <f t="shared" si="216"/>
        <v>0</v>
      </c>
      <c r="GR67" s="76"/>
      <c r="GS67" s="76"/>
      <c r="GT67" s="76"/>
      <c r="GU67" s="76"/>
      <c r="GV67" s="76">
        <f t="shared" ref="GV67:GV68" si="2693">SUM(GN67*$F67)</f>
        <v>0</v>
      </c>
      <c r="GW67" s="76">
        <f t="shared" ref="GW67:GW68" si="2694">SUM(GP67*$F67)</f>
        <v>0</v>
      </c>
      <c r="GX67" s="76">
        <f t="shared" ref="GX67:GX68" si="2695">SUM(GR67*$F67)</f>
        <v>0</v>
      </c>
      <c r="GY67" s="76">
        <f t="shared" si="218"/>
        <v>0</v>
      </c>
      <c r="GZ67" s="76">
        <f t="shared" si="219"/>
        <v>0</v>
      </c>
      <c r="HA67" s="77">
        <f>'СДП (план)'!AR66</f>
        <v>0</v>
      </c>
      <c r="HB67" s="76">
        <f>'СДП (план)'!AS66</f>
        <v>0</v>
      </c>
      <c r="HC67" s="76">
        <f t="shared" si="220"/>
        <v>0</v>
      </c>
      <c r="HD67" s="76">
        <f t="shared" si="221"/>
        <v>0</v>
      </c>
      <c r="HE67" s="76"/>
      <c r="HF67" s="76"/>
      <c r="HG67" s="76"/>
      <c r="HH67" s="76"/>
      <c r="HI67" s="76">
        <f t="shared" ref="HI67:HI68" si="2696">SUM(HA67*$F67)</f>
        <v>0</v>
      </c>
      <c r="HJ67" s="76">
        <f t="shared" ref="HJ67:HJ68" si="2697">SUM(HC67*$F67)</f>
        <v>0</v>
      </c>
      <c r="HK67" s="76">
        <f t="shared" ref="HK67:HK68" si="2698">SUM(HE67*$F67)</f>
        <v>0</v>
      </c>
      <c r="HL67" s="76">
        <f t="shared" si="224"/>
        <v>0</v>
      </c>
      <c r="HM67" s="76">
        <f t="shared" si="225"/>
        <v>0</v>
      </c>
      <c r="HN67" s="9">
        <f>'СДП (план)'!AT66</f>
        <v>0</v>
      </c>
      <c r="HO67" s="4">
        <f>'СДП (план)'!AU66</f>
        <v>0</v>
      </c>
      <c r="HP67" s="76">
        <f t="shared" si="226"/>
        <v>0</v>
      </c>
      <c r="HQ67" s="76">
        <f t="shared" si="227"/>
        <v>0</v>
      </c>
      <c r="HR67" s="76"/>
      <c r="HS67" s="76"/>
      <c r="HT67" s="76"/>
      <c r="HU67" s="76"/>
      <c r="HV67" s="76">
        <f t="shared" ref="HV67:HV68" si="2699">SUM(HN67*$F67)</f>
        <v>0</v>
      </c>
      <c r="HW67" s="76">
        <f t="shared" ref="HW67:HW68" si="2700">SUM(HP67*$F67)</f>
        <v>0</v>
      </c>
      <c r="HX67" s="76">
        <f t="shared" ref="HX67:HX68" si="2701">SUM(HR67*$F67)</f>
        <v>0</v>
      </c>
      <c r="HY67" s="76">
        <f t="shared" si="230"/>
        <v>0</v>
      </c>
      <c r="HZ67" s="76">
        <f t="shared" si="231"/>
        <v>0</v>
      </c>
      <c r="IA67" s="9">
        <f>'СДП (план)'!AV66</f>
        <v>0</v>
      </c>
      <c r="IB67" s="4">
        <f>'СДП (план)'!AW66</f>
        <v>0</v>
      </c>
      <c r="IC67" s="76">
        <f t="shared" si="232"/>
        <v>0</v>
      </c>
      <c r="ID67" s="76">
        <f t="shared" si="233"/>
        <v>0</v>
      </c>
      <c r="IE67" s="76"/>
      <c r="IF67" s="76"/>
      <c r="IG67" s="76"/>
      <c r="IH67" s="76"/>
      <c r="II67" s="76">
        <f t="shared" ref="II67:II68" si="2702">SUM(IA67*$F67)</f>
        <v>0</v>
      </c>
      <c r="IJ67" s="76">
        <f t="shared" ref="IJ67:IJ68" si="2703">SUM(IC67*$F67)</f>
        <v>0</v>
      </c>
      <c r="IK67" s="76">
        <f t="shared" ref="IK67:IK68" si="2704">SUM(IE67*$F67)</f>
        <v>0</v>
      </c>
      <c r="IL67" s="76">
        <f t="shared" si="236"/>
        <v>0</v>
      </c>
      <c r="IM67" s="76">
        <f t="shared" si="237"/>
        <v>0</v>
      </c>
      <c r="IN67" s="9">
        <f>'СДП (план)'!AX66</f>
        <v>0</v>
      </c>
      <c r="IO67" s="4">
        <f>'СДП (план)'!AY66</f>
        <v>0</v>
      </c>
      <c r="IP67" s="76">
        <f t="shared" si="238"/>
        <v>0</v>
      </c>
      <c r="IQ67" s="76">
        <f t="shared" si="239"/>
        <v>0</v>
      </c>
      <c r="IR67" s="76"/>
      <c r="IS67" s="76"/>
      <c r="IT67" s="76"/>
      <c r="IU67" s="76"/>
      <c r="IV67" s="76">
        <f t="shared" ref="IV67:IV68" si="2705">SUM(IN67*$F67)</f>
        <v>0</v>
      </c>
      <c r="IW67" s="76">
        <f t="shared" ref="IW67:IW68" si="2706">SUM(IP67*$F67)</f>
        <v>0</v>
      </c>
      <c r="IX67" s="76">
        <f t="shared" ref="IX67:IX68" si="2707">SUM(IR67*$F67)</f>
        <v>0</v>
      </c>
      <c r="IY67" s="76">
        <f t="shared" si="242"/>
        <v>0</v>
      </c>
      <c r="IZ67" s="76">
        <f t="shared" si="243"/>
        <v>0</v>
      </c>
      <c r="JA67" s="77">
        <f>'СДП (план)'!AZ66</f>
        <v>0</v>
      </c>
      <c r="JB67" s="76">
        <f>'СДП (план)'!BA66</f>
        <v>0</v>
      </c>
      <c r="JC67" s="76">
        <f t="shared" si="244"/>
        <v>0</v>
      </c>
      <c r="JD67" s="76">
        <f t="shared" si="245"/>
        <v>0</v>
      </c>
      <c r="JE67" s="76"/>
      <c r="JF67" s="76"/>
      <c r="JG67" s="76"/>
      <c r="JH67" s="76"/>
      <c r="JI67" s="76">
        <f t="shared" ref="JI67:JI68" si="2708">SUM(JA67*$F67)</f>
        <v>0</v>
      </c>
      <c r="JJ67" s="76">
        <f t="shared" ref="JJ67:JJ68" si="2709">SUM(JC67*$F67)</f>
        <v>0</v>
      </c>
      <c r="JK67" s="76">
        <f t="shared" ref="JK67:JK68" si="2710">SUM(JE67*$F67)</f>
        <v>0</v>
      </c>
      <c r="JL67" s="76">
        <f t="shared" si="247"/>
        <v>0</v>
      </c>
      <c r="JM67" s="76">
        <f t="shared" si="248"/>
        <v>0</v>
      </c>
      <c r="JN67" s="77">
        <f>'СДП (план)'!BB66</f>
        <v>0</v>
      </c>
      <c r="JO67" s="76">
        <f>'СДП (план)'!BC66</f>
        <v>0</v>
      </c>
      <c r="JP67" s="76">
        <f t="shared" si="249"/>
        <v>0</v>
      </c>
      <c r="JQ67" s="76">
        <f t="shared" si="250"/>
        <v>0</v>
      </c>
      <c r="JR67" s="76"/>
      <c r="JS67" s="76"/>
      <c r="JT67" s="76"/>
      <c r="JU67" s="76"/>
      <c r="JV67" s="76">
        <f t="shared" ref="JV67:JV68" si="2711">SUM(JN67*$F67)</f>
        <v>0</v>
      </c>
      <c r="JW67" s="76">
        <f t="shared" ref="JW67:JW68" si="2712">SUM(JP67*$F67)</f>
        <v>0</v>
      </c>
      <c r="JX67" s="76">
        <f t="shared" ref="JX67:JX68" si="2713">SUM(JR67*$F67)</f>
        <v>0</v>
      </c>
      <c r="JY67" s="76">
        <f t="shared" si="252"/>
        <v>0</v>
      </c>
      <c r="JZ67" s="76">
        <f t="shared" si="253"/>
        <v>0</v>
      </c>
      <c r="KA67" s="79">
        <f>'СДП (план)'!BD66</f>
        <v>0</v>
      </c>
      <c r="KB67" s="79">
        <f>'СДП (план)'!BE66</f>
        <v>0</v>
      </c>
      <c r="KC67" s="76">
        <f t="shared" si="254"/>
        <v>0</v>
      </c>
      <c r="KD67" s="76">
        <f t="shared" si="255"/>
        <v>0</v>
      </c>
      <c r="KE67" s="76"/>
      <c r="KF67" s="76"/>
      <c r="KG67" s="76"/>
      <c r="KH67" s="76"/>
      <c r="KI67" s="76">
        <f t="shared" ref="KI67:KI68" si="2714">SUM(KA67*$F67)</f>
        <v>0</v>
      </c>
      <c r="KJ67" s="76">
        <f t="shared" ref="KJ67:KJ68" si="2715">SUM(KC67*$F67)</f>
        <v>0</v>
      </c>
      <c r="KK67" s="76">
        <f t="shared" ref="KK67:KK68" si="2716">SUM(KE67*$F67)</f>
        <v>0</v>
      </c>
      <c r="KL67" s="76">
        <f t="shared" si="258"/>
        <v>0</v>
      </c>
      <c r="KM67" s="76">
        <f t="shared" si="259"/>
        <v>0</v>
      </c>
      <c r="KN67" s="79">
        <f>'СДП (план)'!BF66</f>
        <v>0</v>
      </c>
      <c r="KO67" s="79">
        <f>'СДП (план)'!BG66</f>
        <v>0</v>
      </c>
      <c r="KP67" s="76">
        <f t="shared" si="260"/>
        <v>0</v>
      </c>
      <c r="KQ67" s="76">
        <f t="shared" si="261"/>
        <v>0</v>
      </c>
      <c r="KR67" s="76"/>
      <c r="KS67" s="76"/>
      <c r="KT67" s="76"/>
      <c r="KU67" s="76"/>
      <c r="KV67" s="76">
        <f t="shared" ref="KV67:KV68" si="2717">SUM(KN67*$F67)</f>
        <v>0</v>
      </c>
      <c r="KW67" s="76">
        <f t="shared" ref="KW67:KW68" si="2718">SUM(KP67*$F67)</f>
        <v>0</v>
      </c>
      <c r="KX67" s="76">
        <f t="shared" ref="KX67:KX68" si="2719">SUM(KR67*$F67)</f>
        <v>0</v>
      </c>
      <c r="KY67" s="76">
        <f t="shared" si="264"/>
        <v>0</v>
      </c>
      <c r="KZ67" s="76">
        <f t="shared" si="265"/>
        <v>0</v>
      </c>
      <c r="LA67" s="77">
        <f>'СДП (план)'!BH66</f>
        <v>0</v>
      </c>
      <c r="LB67" s="76">
        <f>'СДП (план)'!BI66</f>
        <v>0</v>
      </c>
      <c r="LC67" s="76">
        <f t="shared" si="266"/>
        <v>0</v>
      </c>
      <c r="LD67" s="76">
        <f t="shared" si="267"/>
        <v>0</v>
      </c>
      <c r="LE67" s="76"/>
      <c r="LF67" s="76"/>
      <c r="LG67" s="76"/>
      <c r="LH67" s="76"/>
      <c r="LI67" s="76">
        <f t="shared" ref="LI67:LI68" si="2720">SUM(LA67*$F67)</f>
        <v>0</v>
      </c>
      <c r="LJ67" s="76">
        <f t="shared" ref="LJ67:LJ68" si="2721">SUM(LC67*$F67)</f>
        <v>0</v>
      </c>
      <c r="LK67" s="76">
        <f t="shared" ref="LK67:LK68" si="2722">SUM(LE67*$F67)</f>
        <v>0</v>
      </c>
      <c r="LL67" s="76">
        <f t="shared" si="270"/>
        <v>0</v>
      </c>
      <c r="LM67" s="76">
        <f t="shared" si="271"/>
        <v>0</v>
      </c>
      <c r="LN67" s="77">
        <f>'СДП (план)'!BJ66</f>
        <v>0</v>
      </c>
      <c r="LO67" s="76">
        <f>'СДП (план)'!BK66</f>
        <v>0</v>
      </c>
      <c r="LP67" s="76">
        <f t="shared" si="272"/>
        <v>0</v>
      </c>
      <c r="LQ67" s="76">
        <f t="shared" si="273"/>
        <v>0</v>
      </c>
      <c r="LR67" s="76"/>
      <c r="LS67" s="76"/>
      <c r="LT67" s="76"/>
      <c r="LU67" s="76"/>
      <c r="LV67" s="76">
        <f t="shared" ref="LV67:LV68" si="2723">SUM(LN67*$F67)</f>
        <v>0</v>
      </c>
      <c r="LW67" s="76">
        <f t="shared" ref="LW67:LW68" si="2724">SUM(LP67*$F67)</f>
        <v>0</v>
      </c>
      <c r="LX67" s="76">
        <f t="shared" ref="LX67:LX68" si="2725">SUM(LR67*$F67)</f>
        <v>0</v>
      </c>
      <c r="LY67" s="76">
        <f t="shared" si="275"/>
        <v>0</v>
      </c>
      <c r="LZ67" s="76">
        <f t="shared" si="276"/>
        <v>0</v>
      </c>
      <c r="MA67" s="77">
        <f>'СДП (план)'!BL66</f>
        <v>0</v>
      </c>
      <c r="MB67" s="76">
        <f>'СДП (план)'!BM66</f>
        <v>0</v>
      </c>
      <c r="MC67" s="76">
        <f t="shared" si="277"/>
        <v>0</v>
      </c>
      <c r="MD67" s="76">
        <f t="shared" si="278"/>
        <v>0</v>
      </c>
      <c r="ME67" s="76"/>
      <c r="MF67" s="76"/>
      <c r="MG67" s="76"/>
      <c r="MH67" s="76"/>
      <c r="MI67" s="76">
        <f t="shared" ref="MI67:MI68" si="2726">SUM(MA67*$F67)</f>
        <v>0</v>
      </c>
      <c r="MJ67" s="76">
        <f t="shared" ref="MJ67:MJ68" si="2727">SUM(MC67*$F67)</f>
        <v>0</v>
      </c>
      <c r="MK67" s="76">
        <f t="shared" ref="MK67:MK68" si="2728">SUM(ME67*$F67)</f>
        <v>0</v>
      </c>
      <c r="ML67" s="76">
        <f t="shared" si="281"/>
        <v>0</v>
      </c>
      <c r="MM67" s="76">
        <f t="shared" si="282"/>
        <v>0</v>
      </c>
      <c r="MN67" s="77">
        <f>'СДП (план)'!BN66</f>
        <v>0</v>
      </c>
      <c r="MO67" s="76">
        <f>'СДП (план)'!BO66</f>
        <v>0</v>
      </c>
      <c r="MP67" s="76">
        <f t="shared" si="283"/>
        <v>0</v>
      </c>
      <c r="MQ67" s="76">
        <f t="shared" si="284"/>
        <v>0</v>
      </c>
      <c r="MR67" s="76"/>
      <c r="MS67" s="76"/>
      <c r="MT67" s="76"/>
      <c r="MU67" s="76"/>
      <c r="MV67" s="76">
        <f t="shared" ref="MV67:MV68" si="2729">SUM(MN67*$F67)</f>
        <v>0</v>
      </c>
      <c r="MW67" s="76">
        <f t="shared" ref="MW67:MW68" si="2730">SUM(MP67*$F67)</f>
        <v>0</v>
      </c>
      <c r="MX67" s="76">
        <f t="shared" ref="MX67:MX68" si="2731">SUM(MR67*$F67)</f>
        <v>0</v>
      </c>
      <c r="MY67" s="76">
        <f t="shared" si="287"/>
        <v>0</v>
      </c>
      <c r="MZ67" s="76">
        <f t="shared" si="288"/>
        <v>0</v>
      </c>
      <c r="NA67" s="77">
        <f>'СДП (план)'!BP66</f>
        <v>0</v>
      </c>
      <c r="NB67" s="76">
        <f>'СДП (план)'!BQ66</f>
        <v>0</v>
      </c>
      <c r="NC67" s="76">
        <f t="shared" si="289"/>
        <v>0</v>
      </c>
      <c r="ND67" s="76">
        <f t="shared" si="290"/>
        <v>0</v>
      </c>
      <c r="NE67" s="76"/>
      <c r="NF67" s="76"/>
      <c r="NG67" s="76"/>
      <c r="NH67" s="76"/>
      <c r="NI67" s="76">
        <f t="shared" ref="NI67:NI68" si="2732">SUM(NA67*$F67)</f>
        <v>0</v>
      </c>
      <c r="NJ67" s="76">
        <f t="shared" ref="NJ67:NJ68" si="2733">SUM(NC67*$F67)</f>
        <v>0</v>
      </c>
      <c r="NK67" s="76">
        <f t="shared" ref="NK67:NK68" si="2734">SUM(NE67*$F67)</f>
        <v>0</v>
      </c>
      <c r="NL67" s="76">
        <f t="shared" si="293"/>
        <v>0</v>
      </c>
      <c r="NM67" s="76">
        <f t="shared" si="294"/>
        <v>0</v>
      </c>
      <c r="NN67" s="81">
        <f>'СДП (план)'!BR66</f>
        <v>0</v>
      </c>
      <c r="NO67" s="76">
        <f>'СДП (план)'!BS66</f>
        <v>0</v>
      </c>
      <c r="NP67" s="76">
        <f t="shared" si="295"/>
        <v>0</v>
      </c>
      <c r="NQ67" s="76">
        <f t="shared" si="296"/>
        <v>0</v>
      </c>
      <c r="NR67" s="76"/>
      <c r="NS67" s="76"/>
      <c r="NT67" s="76"/>
      <c r="NU67" s="76"/>
      <c r="NV67" s="76">
        <f t="shared" ref="NV67:NV68" si="2735">SUM(NN67*$F67)</f>
        <v>0</v>
      </c>
      <c r="NW67" s="76">
        <f t="shared" ref="NW67:NW68" si="2736">SUM(NP67*$F67)</f>
        <v>0</v>
      </c>
      <c r="NX67" s="76">
        <f t="shared" ref="NX67:NX68" si="2737">SUM(NR67*$F67)</f>
        <v>0</v>
      </c>
      <c r="NY67" s="76">
        <f t="shared" si="299"/>
        <v>0</v>
      </c>
      <c r="NZ67" s="76">
        <f t="shared" si="300"/>
        <v>0</v>
      </c>
      <c r="OA67" s="77">
        <f>'СДП (план)'!BT66</f>
        <v>0</v>
      </c>
      <c r="OB67" s="76">
        <f>'СДП (план)'!BU66</f>
        <v>0</v>
      </c>
      <c r="OC67" s="76">
        <f t="shared" si="301"/>
        <v>0</v>
      </c>
      <c r="OD67" s="76">
        <f t="shared" si="302"/>
        <v>0</v>
      </c>
      <c r="OE67" s="76"/>
      <c r="OF67" s="76"/>
      <c r="OG67" s="76"/>
      <c r="OH67" s="76"/>
      <c r="OI67" s="76">
        <f t="shared" ref="OI67:OI68" si="2738">SUM(OA67*$F67)</f>
        <v>0</v>
      </c>
      <c r="OJ67" s="76">
        <f t="shared" ref="OJ67:OJ68" si="2739">SUM(OC67*$F67)</f>
        <v>0</v>
      </c>
      <c r="OK67" s="76">
        <f t="shared" ref="OK67:OK68" si="2740">SUM(OE67*$F67)</f>
        <v>0</v>
      </c>
      <c r="OL67" s="76">
        <f t="shared" si="305"/>
        <v>0</v>
      </c>
      <c r="OM67" s="76">
        <f t="shared" si="306"/>
        <v>0</v>
      </c>
      <c r="ON67" s="77">
        <f>'СДП (план)'!BV66</f>
        <v>0</v>
      </c>
      <c r="OO67" s="76">
        <f>'СДП (план)'!BW66</f>
        <v>0</v>
      </c>
      <c r="OP67" s="76">
        <f t="shared" si="307"/>
        <v>0</v>
      </c>
      <c r="OQ67" s="76">
        <f t="shared" si="308"/>
        <v>0</v>
      </c>
      <c r="OR67" s="76"/>
      <c r="OS67" s="76"/>
      <c r="OT67" s="76"/>
      <c r="OU67" s="76"/>
      <c r="OV67" s="76">
        <f t="shared" ref="OV67:OV68" si="2741">SUM(ON67*$F67)</f>
        <v>0</v>
      </c>
      <c r="OW67" s="76">
        <f t="shared" ref="OW67:OW68" si="2742">SUM(OP67*$F67)</f>
        <v>0</v>
      </c>
      <c r="OX67" s="76">
        <f t="shared" ref="OX67:OX68" si="2743">SUM(OR67*$F67)</f>
        <v>0</v>
      </c>
      <c r="OY67" s="76">
        <f t="shared" si="310"/>
        <v>0</v>
      </c>
      <c r="OZ67" s="76">
        <f t="shared" si="311"/>
        <v>0</v>
      </c>
      <c r="PA67" s="77">
        <f>'СДП (план)'!BX66</f>
        <v>0</v>
      </c>
      <c r="PB67" s="76">
        <f>'СДП (план)'!BY66</f>
        <v>0</v>
      </c>
      <c r="PC67" s="76">
        <f t="shared" si="312"/>
        <v>0</v>
      </c>
      <c r="PD67" s="76">
        <f t="shared" si="313"/>
        <v>0</v>
      </c>
      <c r="PE67" s="76"/>
      <c r="PF67" s="76"/>
      <c r="PG67" s="76"/>
      <c r="PH67" s="76"/>
      <c r="PI67" s="76">
        <f t="shared" ref="PI67:PI68" si="2744">SUM(PA67*$F67)</f>
        <v>0</v>
      </c>
      <c r="PJ67" s="76">
        <f t="shared" ref="PJ67:PJ68" si="2745">SUM(PC67*$F67)</f>
        <v>0</v>
      </c>
      <c r="PK67" s="76">
        <f t="shared" ref="PK67:PK68" si="2746">SUM(PE67*$F67)</f>
        <v>0</v>
      </c>
      <c r="PL67" s="76">
        <f t="shared" si="315"/>
        <v>0</v>
      </c>
      <c r="PM67" s="76">
        <f t="shared" si="316"/>
        <v>0</v>
      </c>
      <c r="PN67" s="77">
        <f>'СДП (план)'!BZ66</f>
        <v>0</v>
      </c>
      <c r="PO67" s="76">
        <f>'СДП (план)'!CA66</f>
        <v>0</v>
      </c>
      <c r="PP67" s="76">
        <f t="shared" si="317"/>
        <v>0</v>
      </c>
      <c r="PQ67" s="76">
        <f t="shared" si="318"/>
        <v>0</v>
      </c>
      <c r="PR67" s="76"/>
      <c r="PS67" s="76"/>
      <c r="PT67" s="76"/>
      <c r="PU67" s="76"/>
      <c r="PV67" s="76">
        <f t="shared" ref="PV67:PV68" si="2747">SUM(PN67*$F67)</f>
        <v>0</v>
      </c>
      <c r="PW67" s="76">
        <f t="shared" ref="PW67:PW68" si="2748">SUM(PP67*$F67)</f>
        <v>0</v>
      </c>
      <c r="PX67" s="76">
        <f t="shared" ref="PX67:PX68" si="2749">SUM(PR67*$F67)</f>
        <v>0</v>
      </c>
      <c r="PY67" s="76">
        <f t="shared" si="321"/>
        <v>0</v>
      </c>
      <c r="PZ67" s="76">
        <f t="shared" si="322"/>
        <v>0</v>
      </c>
      <c r="QA67" s="77">
        <f>'СДП (план)'!CB66</f>
        <v>0</v>
      </c>
      <c r="QB67" s="76">
        <f>'СДП (план)'!CC66</f>
        <v>0</v>
      </c>
      <c r="QC67" s="76">
        <f t="shared" si="323"/>
        <v>0</v>
      </c>
      <c r="QD67" s="76">
        <f t="shared" si="324"/>
        <v>0</v>
      </c>
      <c r="QE67" s="76"/>
      <c r="QF67" s="76"/>
      <c r="QG67" s="76"/>
      <c r="QH67" s="76"/>
      <c r="QI67" s="76">
        <f t="shared" ref="QI67:QI68" si="2750">SUM(QA67*$F67)</f>
        <v>0</v>
      </c>
      <c r="QJ67" s="76">
        <f t="shared" ref="QJ67:QJ68" si="2751">SUM(QC67*$F67)</f>
        <v>0</v>
      </c>
      <c r="QK67" s="76">
        <f t="shared" ref="QK67:QK68" si="2752">SUM(QE67*$F67)</f>
        <v>0</v>
      </c>
      <c r="QL67" s="76">
        <f t="shared" si="326"/>
        <v>0</v>
      </c>
      <c r="QM67" s="76">
        <f t="shared" si="327"/>
        <v>0</v>
      </c>
      <c r="QN67" s="79">
        <f>'СДП (план)'!CD66</f>
        <v>0</v>
      </c>
      <c r="QO67" s="79">
        <f>'СДП (план)'!CE66</f>
        <v>0</v>
      </c>
      <c r="QP67" s="76">
        <f t="shared" si="328"/>
        <v>0</v>
      </c>
      <c r="QQ67" s="76">
        <f t="shared" si="329"/>
        <v>0</v>
      </c>
      <c r="QR67" s="76"/>
      <c r="QS67" s="76"/>
      <c r="QT67" s="76"/>
      <c r="QU67" s="76"/>
      <c r="QV67" s="76">
        <f t="shared" ref="QV67:QV68" si="2753">SUM(QN67*$F67)</f>
        <v>0</v>
      </c>
      <c r="QW67" s="76">
        <f t="shared" ref="QW67:QW68" si="2754">SUM(QP67*$F67)</f>
        <v>0</v>
      </c>
      <c r="QX67" s="76">
        <f t="shared" ref="QX67:QX68" si="2755">SUM(QR67*$F67)</f>
        <v>0</v>
      </c>
      <c r="QY67" s="76">
        <f t="shared" si="332"/>
        <v>0</v>
      </c>
      <c r="QZ67" s="76">
        <f t="shared" si="333"/>
        <v>0</v>
      </c>
      <c r="RA67" s="77">
        <f>'СДП (план)'!CF66</f>
        <v>0</v>
      </c>
      <c r="RB67" s="76">
        <f>'СДП (план)'!CG66</f>
        <v>0</v>
      </c>
      <c r="RC67" s="76">
        <f t="shared" si="334"/>
        <v>0</v>
      </c>
      <c r="RD67" s="76">
        <f t="shared" si="335"/>
        <v>0</v>
      </c>
      <c r="RE67" s="76"/>
      <c r="RF67" s="76"/>
      <c r="RG67" s="76"/>
      <c r="RH67" s="76"/>
      <c r="RI67" s="76">
        <f t="shared" ref="RI67:RI68" si="2756">SUM(RA67*$F67)</f>
        <v>0</v>
      </c>
      <c r="RJ67" s="76">
        <f t="shared" ref="RJ67:RJ68" si="2757">SUM(RC67*$F67)</f>
        <v>0</v>
      </c>
      <c r="RK67" s="76">
        <f t="shared" ref="RK67:RK68" si="2758">SUM(RE67*$F67)</f>
        <v>0</v>
      </c>
      <c r="RL67" s="76">
        <f t="shared" si="337"/>
        <v>0</v>
      </c>
      <c r="RM67" s="76">
        <f t="shared" si="338"/>
        <v>0</v>
      </c>
      <c r="RN67" s="77">
        <f>'СДП (план)'!CH66</f>
        <v>0</v>
      </c>
      <c r="RO67" s="76">
        <f>'СДП (план)'!CI66</f>
        <v>0</v>
      </c>
      <c r="RP67" s="76">
        <f t="shared" si="339"/>
        <v>0</v>
      </c>
      <c r="RQ67" s="76">
        <f t="shared" si="340"/>
        <v>0</v>
      </c>
      <c r="RR67" s="76"/>
      <c r="RS67" s="76"/>
      <c r="RT67" s="76"/>
      <c r="RU67" s="76"/>
      <c r="RV67" s="76">
        <f t="shared" ref="RV67:RV68" si="2759">SUM(RN67*$F67)</f>
        <v>0</v>
      </c>
      <c r="RW67" s="76">
        <f t="shared" ref="RW67:RW68" si="2760">SUM(RP67*$F67)</f>
        <v>0</v>
      </c>
      <c r="RX67" s="76">
        <f t="shared" ref="RX67:RX68" si="2761">SUM(RR67*$F67)</f>
        <v>0</v>
      </c>
      <c r="RY67" s="76">
        <f t="shared" si="343"/>
        <v>0</v>
      </c>
      <c r="RZ67" s="76">
        <f t="shared" si="344"/>
        <v>0</v>
      </c>
      <c r="SA67" s="77">
        <f>'СДП (план)'!CJ66</f>
        <v>0</v>
      </c>
      <c r="SB67" s="76">
        <f>'СДП (план)'!CK66</f>
        <v>0</v>
      </c>
      <c r="SC67" s="76">
        <f t="shared" si="345"/>
        <v>0</v>
      </c>
      <c r="SD67" s="76">
        <f t="shared" si="346"/>
        <v>0</v>
      </c>
      <c r="SE67" s="76"/>
      <c r="SF67" s="76"/>
      <c r="SG67" s="76"/>
      <c r="SH67" s="76"/>
      <c r="SI67" s="76">
        <f t="shared" ref="SI67:SI68" si="2762">SUM(SA67*$F67)</f>
        <v>0</v>
      </c>
      <c r="SJ67" s="76">
        <f t="shared" ref="SJ67:SJ68" si="2763">SUM(SC67*$F67)</f>
        <v>0</v>
      </c>
      <c r="SK67" s="76">
        <f t="shared" ref="SK67:SK68" si="2764">SUM(SE67*$F67)</f>
        <v>0</v>
      </c>
      <c r="SL67" s="76">
        <f t="shared" si="348"/>
        <v>0</v>
      </c>
      <c r="SM67" s="76">
        <f t="shared" si="349"/>
        <v>0</v>
      </c>
      <c r="SN67" s="77">
        <f>'СДП (план)'!CL66</f>
        <v>0</v>
      </c>
      <c r="SO67" s="76">
        <f>'СДП (план)'!CM66</f>
        <v>0</v>
      </c>
      <c r="SP67" s="76">
        <f t="shared" si="350"/>
        <v>0</v>
      </c>
      <c r="SQ67" s="76">
        <f t="shared" si="351"/>
        <v>0</v>
      </c>
      <c r="SR67" s="76"/>
      <c r="SS67" s="76"/>
      <c r="ST67" s="76"/>
      <c r="SU67" s="76"/>
      <c r="SV67" s="76">
        <f t="shared" ref="SV67:SV68" si="2765">SUM(SN67*$F67)</f>
        <v>0</v>
      </c>
      <c r="SW67" s="76">
        <f t="shared" ref="SW67:SW68" si="2766">SUM(SP67*$F67)</f>
        <v>0</v>
      </c>
      <c r="SX67" s="76">
        <f t="shared" ref="SX67:SX68" si="2767">SUM(SR67*$F67)</f>
        <v>0</v>
      </c>
      <c r="SY67" s="76">
        <f t="shared" si="354"/>
        <v>0</v>
      </c>
      <c r="SZ67" s="76">
        <f t="shared" si="355"/>
        <v>0</v>
      </c>
      <c r="TA67" s="77">
        <f>'СДП (план)'!CN66</f>
        <v>0</v>
      </c>
      <c r="TB67" s="76">
        <f>'СДП (план)'!CO66</f>
        <v>0</v>
      </c>
      <c r="TC67" s="76">
        <f t="shared" si="356"/>
        <v>0</v>
      </c>
      <c r="TD67" s="76">
        <f t="shared" si="357"/>
        <v>0</v>
      </c>
      <c r="TE67" s="76"/>
      <c r="TF67" s="76"/>
      <c r="TG67" s="76"/>
      <c r="TH67" s="76"/>
      <c r="TI67" s="76">
        <f t="shared" ref="TI67:TI68" si="2768">SUM(TA67*$F67)</f>
        <v>0</v>
      </c>
      <c r="TJ67" s="76">
        <f t="shared" ref="TJ67:TJ68" si="2769">SUM(TC67*$F67)</f>
        <v>0</v>
      </c>
      <c r="TK67" s="76">
        <f t="shared" ref="TK67:TK68" si="2770">SUM(TE67*$F67)</f>
        <v>0</v>
      </c>
      <c r="TL67" s="76">
        <f t="shared" si="360"/>
        <v>0</v>
      </c>
      <c r="TM67" s="76">
        <f t="shared" si="361"/>
        <v>0</v>
      </c>
      <c r="TN67" s="77">
        <f>'СДП (план)'!CP66</f>
        <v>0</v>
      </c>
      <c r="TO67" s="76">
        <f>'СДП (план)'!CQ66</f>
        <v>0</v>
      </c>
      <c r="TP67" s="76">
        <f t="shared" si="362"/>
        <v>0</v>
      </c>
      <c r="TQ67" s="76">
        <f t="shared" si="363"/>
        <v>0</v>
      </c>
      <c r="TR67" s="76"/>
      <c r="TS67" s="76"/>
      <c r="TT67" s="76"/>
      <c r="TU67" s="76"/>
      <c r="TV67" s="76">
        <f t="shared" ref="TV67:TV68" si="2771">SUM(TN67*$F67)</f>
        <v>0</v>
      </c>
      <c r="TW67" s="76">
        <f t="shared" ref="TW67:TW68" si="2772">SUM(TP67*$F67)</f>
        <v>0</v>
      </c>
      <c r="TX67" s="76">
        <f t="shared" ref="TX67:TX68" si="2773">SUM(TR67*$F67)</f>
        <v>0</v>
      </c>
      <c r="TY67" s="76">
        <f t="shared" si="366"/>
        <v>0</v>
      </c>
      <c r="TZ67" s="76">
        <f t="shared" si="367"/>
        <v>0</v>
      </c>
      <c r="UA67" s="9">
        <f>'СДП (план)'!CR66</f>
        <v>0</v>
      </c>
      <c r="UB67" s="4">
        <f>'СДП (план)'!CS66</f>
        <v>0</v>
      </c>
      <c r="UC67" s="76">
        <f t="shared" si="368"/>
        <v>0</v>
      </c>
      <c r="UD67" s="76">
        <f t="shared" si="369"/>
        <v>0</v>
      </c>
      <c r="UE67" s="76"/>
      <c r="UF67" s="76"/>
      <c r="UG67" s="76"/>
      <c r="UH67" s="76"/>
      <c r="UI67" s="76">
        <f t="shared" ref="UI67:UI68" si="2774">SUM(UA67*$F67)</f>
        <v>0</v>
      </c>
      <c r="UJ67" s="76">
        <f t="shared" ref="UJ67:UJ68" si="2775">SUM(UC67*$F67)</f>
        <v>0</v>
      </c>
      <c r="UK67" s="76">
        <f t="shared" ref="UK67:UK68" si="2776">SUM(UE67*$F67)</f>
        <v>0</v>
      </c>
      <c r="UL67" s="76">
        <f t="shared" si="371"/>
        <v>0</v>
      </c>
      <c r="UM67" s="76">
        <f t="shared" si="372"/>
        <v>0</v>
      </c>
      <c r="UN67" s="4">
        <f>'СДП (план)'!CT66</f>
        <v>0</v>
      </c>
      <c r="UO67" s="4">
        <f>'СДП (план)'!CU66</f>
        <v>0</v>
      </c>
      <c r="UP67" s="76">
        <f t="shared" si="373"/>
        <v>0</v>
      </c>
      <c r="UQ67" s="76">
        <f t="shared" si="374"/>
        <v>0</v>
      </c>
      <c r="UR67" s="76"/>
      <c r="US67" s="76"/>
      <c r="UT67" s="79"/>
      <c r="UU67" s="79"/>
      <c r="UV67" s="76">
        <f t="shared" ref="UV67:UV68" si="2777">SUM(UN67*$F67)</f>
        <v>0</v>
      </c>
      <c r="UW67" s="76">
        <f t="shared" ref="UW67:UW68" si="2778">SUM(UP67*$F67)</f>
        <v>0</v>
      </c>
      <c r="UX67" s="76">
        <f t="shared" ref="UX67:UX68" si="2779">SUM(UR67*$F67)</f>
        <v>0</v>
      </c>
      <c r="UY67" s="76">
        <f t="shared" si="376"/>
        <v>0</v>
      </c>
      <c r="UZ67" s="76">
        <f t="shared" si="377"/>
        <v>0</v>
      </c>
      <c r="VA67" s="76">
        <f>'СДП (план)'!CV66</f>
        <v>0</v>
      </c>
      <c r="VB67" s="76">
        <f>'СДП (план)'!CW66</f>
        <v>0</v>
      </c>
      <c r="VC67" s="76">
        <f t="shared" si="378"/>
        <v>0</v>
      </c>
      <c r="VD67" s="76">
        <f t="shared" si="379"/>
        <v>0</v>
      </c>
      <c r="VE67" s="76"/>
      <c r="VF67" s="76"/>
      <c r="VG67" s="76"/>
      <c r="VH67" s="76"/>
      <c r="VI67" s="76">
        <f t="shared" ref="VI67:VI68" si="2780">SUM(VA67*$F67)</f>
        <v>0</v>
      </c>
      <c r="VJ67" s="76">
        <f t="shared" ref="VJ67:VJ68" si="2781">SUM(VC67*$F67)</f>
        <v>0</v>
      </c>
      <c r="VK67" s="76">
        <f t="shared" ref="VK67:VK68" si="2782">SUM(VE67*$F67)</f>
        <v>0</v>
      </c>
      <c r="VL67" s="76">
        <f t="shared" si="381"/>
        <v>0</v>
      </c>
      <c r="VM67" s="76">
        <f t="shared" si="382"/>
        <v>0</v>
      </c>
      <c r="VN67" s="82">
        <f t="shared" ref="VN67:VN68" si="2783">SUM(FN67,CN67,AN67,BN67,AA67,BA67,N67,LA67,JA67,JN67,LN67,DN67,EA67,GA67,HN67,KA67,KN67,QN67,GN67,HA67,IA67,DA67,TA67,SN67,RA67,RN67,ON67,QA67,SA67,MA67,MN67,NA67,NN67,EN67,OA67,FA67,PN67,TN67,UA67,PA67,CA67,IN67,UN67,VA67)</f>
        <v>4</v>
      </c>
      <c r="VO67" s="82">
        <f t="shared" ref="VO67:VO68" si="2784">SUM(FO67,CO67,AO67,BO67,AB67,BB67,O67,LB67,JB67,JO67,LO67,DO67,EB67,GB67,HO67,KB67,KO67,QO67,GO67,HB67,IB67,DB67,TB67,SO67,RB67,RO67,OO67,QB67,SB67,MB67,MO67,NB67,NO67,EO67,OB67,FB67,PO67,TO67,UB67,PB67,CB67,IO67,UO67,VB67)</f>
        <v>115839.35999999999</v>
      </c>
      <c r="VP67" s="82">
        <f t="shared" ref="VP67:VP68" si="2785">SUM(FP67,CP67,AP67,BP67,AC67,BC67,P67,LC67,JC67,JP67,LP67,DP67,EC67,GC67,HP67,KC67,KP67,QP67,GP67,HC67,IC67,DC67,TC67,SP67,RC67,RP67,OP67,QC67,SC67,MC67,MP67,NC67,NP67,EP67,OC67,FC67,PP67,TP67,UC67,PC67,CC67,IP67,UP67,VC67)</f>
        <v>0.66666666666666663</v>
      </c>
      <c r="VQ67" s="82">
        <f t="shared" ref="VQ67:VQ68" si="2786">SUM(FQ67,CQ67,AQ67,BQ67,AD67,BD67,Q67,LD67,JD67,JQ67,LQ67,DQ67,ED67,GD67,HQ67,KD67,KQ67,QQ67,GQ67,HD67,ID67,DD67,TD67,SQ67,RD67,RQ67,OQ67,QD67,SD67,MD67,MQ67,ND67,NQ67,EQ67,OD67,FD67,PQ67,TQ67,UD67,PD67,CD67,IQ67,UQ67,VD67)</f>
        <v>19306.559999999998</v>
      </c>
      <c r="VR67" s="82">
        <f t="shared" ref="VR67:VR68" si="2787">SUM(FR67,CR67,AR67,BR67,AE67,BE67,R67,LE67,JE67,JR67,LR67,DR67,EE67,GE67,HR67,KE67,KR67,QR67,GR67,HE67,IE67,DE67,TE67,SR67,RE67,RR67,OR67,QE67,SE67,ME67,MR67,NE67,NR67,ER67,OE67,FE67,PR67,TR67,UE67,PE67,CE67,IR67,UR67,VE67)</f>
        <v>0</v>
      </c>
      <c r="VS67" s="82">
        <f t="shared" ref="VS67:VS68" si="2788">SUM(FS67,CS67,AS67,BS67,AF67,BF67,S67,LF67,JF67,JS67,LS67,DS67,EF67,GF67,HS67,KF67,KS67,QS67,GS67,HF67,IF67,DF67,TF67,SS67,RF67,RS67,OS67,QF67,SF67,MF67,MS67,NF67,NS67,ES67,OF67,FF67,PS67,TS67,UF67,PF67,CF67,IS67,US67,VF67)</f>
        <v>0</v>
      </c>
      <c r="VT67" s="82">
        <f t="shared" ref="VT67:VT68" si="2789">SUM(FT67,CT67,AT67,BT67,AG67,BG67,T67,LG67,JG67,JT67,LT67,DT67,EG67,GG67,HT67,KG67,KT67,QT67,GT67,HG67,IG67,DG67,TG67,ST67,RG67,RT67,OT67,QG67,SG67,MG67,MT67,NG67,NT67,ET67,OG67,FG67,PT67,TT67,UG67,PG67,CG67,IT67,UT67,VG67)</f>
        <v>0</v>
      </c>
      <c r="VU67" s="82">
        <f t="shared" ref="VU67:VU68" si="2790">SUM(FU67,CU67,AU67,BU67,AH67,BH67,U67,LH67,JH67,JU67,LU67,DU67,EH67,GH67,HU67,KH67,KU67,QU67,GU67,HH67,IH67,DH67,TH67,SU67,RH67,RU67,OU67,QH67,SH67,MH67,MU67,NH67,NU67,EU67,OH67,FH67,PU67,TU67,UH67,PH67,CH67,IU67,UU67,VH67)</f>
        <v>0</v>
      </c>
      <c r="VV67" s="82">
        <f t="shared" ref="VV67:VV68" si="2791">SUM(FV67,CV67,AV67,BV67,AI67,BI67,V67,LI67,JI67,JV67,LV67,DV67,EI67,GI67,HV67,KI67,KV67,QV67,GV67,HI67,II67,DI67,TI67,SV67,RI67,RV67,OV67,QI67,SI67,MI67,MV67,NI67,NV67,EV67,OI67,FI67,PV67,TV67,UI67,PI67,CI67,IV67,UV67,VI67)</f>
        <v>6.12</v>
      </c>
      <c r="VW67" s="82">
        <f t="shared" ref="VW67:VW68" si="2792">SUM(FW67,CW67,AW67,BW67,AJ67,BJ67,W67,LJ67,JJ67,JW67,LW67,DW67,EJ67,GJ67,HW67,KJ67,KW67,QW67,GW67,HJ67,IJ67,DJ67,TJ67,SW67,RJ67,RW67,OW67,QJ67,SJ67,MJ67,MW67,NJ67,NW67,EW67,OJ67,FJ67,PW67,TW67,UJ67,PJ67,CJ67,IW67,UW67,VJ67)</f>
        <v>1.02</v>
      </c>
      <c r="VX67" s="82">
        <f t="shared" ref="VX67:VX68" si="2793">SUM(FX67,CX67,AX67,BX67,AK67,BK67,X67,LK67,JK67,JX67,LX67,DX67,EK67,GK67,HX67,KK67,KX67,QX67,GX67,HK67,IK67,DK67,TK67,SX67,RK67,RX67,OX67,QK67,SK67,MK67,MX67,NK67,NX67,EX67,OK67,FK67,PX67,TX67,UK67,PK67,CK67,IX67,UX67,VK67)</f>
        <v>0</v>
      </c>
      <c r="VY67" s="82">
        <f t="shared" ref="VY67:VY68" si="2794">SUM(FY67,CY67,AY67,BY67,AL67,BL67,Y67,LL67,JL67,JY67,LY67,DY67,EL67,GL67,HY67,KL67,KY67,QY67,GY67,HL67,IL67,DL67,TL67,SY67,RL67,RY67,OY67,QL67,SL67,ML67,MY67,NL67,NY67,EY67,OL67,FL67,PY67,TY67,UL67,PL67,CL67,IY67,UY67,VL67)</f>
        <v>-0.66666666666666663</v>
      </c>
      <c r="VZ67" s="156">
        <f t="shared" ref="VZ67:VZ68" si="2795">SUM(VS67-VQ67)</f>
        <v>-19306.559999999998</v>
      </c>
      <c r="WB67" s="235"/>
      <c r="WC67" s="235"/>
      <c r="WD67" s="235"/>
      <c r="WE67" s="236">
        <f t="shared" si="538"/>
        <v>0</v>
      </c>
      <c r="WF67" s="236">
        <f t="shared" si="539"/>
        <v>0</v>
      </c>
      <c r="WG67" s="467"/>
      <c r="WH67" s="467" t="e">
        <f t="shared" si="1115"/>
        <v>#DIV/0!</v>
      </c>
    </row>
    <row r="68" spans="1:606" s="63" customFormat="1" ht="30" x14ac:dyDescent="0.25">
      <c r="A68" s="33"/>
      <c r="B68" s="33">
        <v>39</v>
      </c>
      <c r="C68" s="56" t="s">
        <v>511</v>
      </c>
      <c r="D68" s="5" t="s">
        <v>230</v>
      </c>
      <c r="E68" s="2">
        <v>13520</v>
      </c>
      <c r="F68" s="32">
        <v>3.17</v>
      </c>
      <c r="G68" s="32"/>
      <c r="H68" s="38">
        <v>1</v>
      </c>
      <c r="I68" s="38"/>
      <c r="J68" s="247">
        <v>1.4</v>
      </c>
      <c r="K68" s="247">
        <v>1.68</v>
      </c>
      <c r="L68" s="247">
        <v>2.23</v>
      </c>
      <c r="M68" s="247">
        <v>2.57</v>
      </c>
      <c r="N68" s="77">
        <f>'СДП (план)'!N67</f>
        <v>0</v>
      </c>
      <c r="O68" s="77">
        <f>'СДП (план)'!O67</f>
        <v>0</v>
      </c>
      <c r="P68" s="76">
        <f t="shared" si="136"/>
        <v>0</v>
      </c>
      <c r="Q68" s="76">
        <f t="shared" si="137"/>
        <v>0</v>
      </c>
      <c r="R68" s="76"/>
      <c r="S68" s="76"/>
      <c r="T68" s="76"/>
      <c r="U68" s="76"/>
      <c r="V68" s="76">
        <f t="shared" si="2649"/>
        <v>0</v>
      </c>
      <c r="W68" s="76">
        <f t="shared" si="2650"/>
        <v>0</v>
      </c>
      <c r="X68" s="76">
        <f t="shared" si="2651"/>
        <v>0</v>
      </c>
      <c r="Y68" s="76">
        <f t="shared" si="2652"/>
        <v>0</v>
      </c>
      <c r="Z68" s="76">
        <f t="shared" si="2653"/>
        <v>0</v>
      </c>
      <c r="AA68" s="218">
        <f>'СДП (план)'!P67</f>
        <v>0</v>
      </c>
      <c r="AB68" s="218">
        <f>'СДП (план)'!Q67</f>
        <v>0</v>
      </c>
      <c r="AC68" s="76">
        <f t="shared" si="141"/>
        <v>0</v>
      </c>
      <c r="AD68" s="76">
        <f t="shared" si="142"/>
        <v>0</v>
      </c>
      <c r="AE68" s="76"/>
      <c r="AF68" s="76"/>
      <c r="AG68" s="76"/>
      <c r="AH68" s="76"/>
      <c r="AI68" s="76">
        <f t="shared" si="2654"/>
        <v>0</v>
      </c>
      <c r="AJ68" s="76">
        <f t="shared" si="2655"/>
        <v>0</v>
      </c>
      <c r="AK68" s="76">
        <f t="shared" si="2656"/>
        <v>0</v>
      </c>
      <c r="AL68" s="76">
        <f t="shared" si="145"/>
        <v>0</v>
      </c>
      <c r="AM68" s="76">
        <f t="shared" si="146"/>
        <v>0</v>
      </c>
      <c r="AN68" s="77">
        <f>'СДП (план)'!R67</f>
        <v>0</v>
      </c>
      <c r="AO68" s="76">
        <f>'СДП (план)'!S67</f>
        <v>0</v>
      </c>
      <c r="AP68" s="76">
        <f t="shared" si="147"/>
        <v>0</v>
      </c>
      <c r="AQ68" s="76">
        <f t="shared" si="148"/>
        <v>0</v>
      </c>
      <c r="AR68" s="76"/>
      <c r="AS68" s="76"/>
      <c r="AT68" s="76"/>
      <c r="AU68" s="76"/>
      <c r="AV68" s="76">
        <f t="shared" si="2657"/>
        <v>0</v>
      </c>
      <c r="AW68" s="76">
        <f t="shared" si="2658"/>
        <v>0</v>
      </c>
      <c r="AX68" s="76">
        <f t="shared" si="2659"/>
        <v>0</v>
      </c>
      <c r="AY68" s="76">
        <f t="shared" si="151"/>
        <v>0</v>
      </c>
      <c r="AZ68" s="76">
        <f t="shared" si="152"/>
        <v>0</v>
      </c>
      <c r="BA68" s="165">
        <f>'СДП (план)'!T67</f>
        <v>0</v>
      </c>
      <c r="BB68" s="4">
        <f>'СДП (план)'!U67</f>
        <v>0</v>
      </c>
      <c r="BC68" s="76">
        <f t="shared" si="153"/>
        <v>0</v>
      </c>
      <c r="BD68" s="76">
        <f t="shared" si="154"/>
        <v>0</v>
      </c>
      <c r="BE68" s="76"/>
      <c r="BF68" s="76"/>
      <c r="BG68" s="76"/>
      <c r="BH68" s="76"/>
      <c r="BI68" s="76">
        <f t="shared" si="2660"/>
        <v>0</v>
      </c>
      <c r="BJ68" s="76">
        <f t="shared" si="2661"/>
        <v>0</v>
      </c>
      <c r="BK68" s="76">
        <f t="shared" si="2662"/>
        <v>0</v>
      </c>
      <c r="BL68" s="76">
        <f t="shared" si="157"/>
        <v>0</v>
      </c>
      <c r="BM68" s="76">
        <f t="shared" si="158"/>
        <v>0</v>
      </c>
      <c r="BN68" s="77">
        <f>'СДП (план)'!V67</f>
        <v>0</v>
      </c>
      <c r="BO68" s="76">
        <f>'СДП (план)'!W67</f>
        <v>0</v>
      </c>
      <c r="BP68" s="76">
        <f t="shared" si="159"/>
        <v>0</v>
      </c>
      <c r="BQ68" s="76">
        <f t="shared" si="160"/>
        <v>0</v>
      </c>
      <c r="BR68" s="76"/>
      <c r="BS68" s="76"/>
      <c r="BT68" s="76"/>
      <c r="BU68" s="76"/>
      <c r="BV68" s="76">
        <f t="shared" si="2663"/>
        <v>0</v>
      </c>
      <c r="BW68" s="76">
        <f t="shared" si="2664"/>
        <v>0</v>
      </c>
      <c r="BX68" s="76">
        <f t="shared" si="2665"/>
        <v>0</v>
      </c>
      <c r="BY68" s="76">
        <f t="shared" si="399"/>
        <v>0</v>
      </c>
      <c r="BZ68" s="76">
        <f t="shared" si="400"/>
        <v>0</v>
      </c>
      <c r="CA68" s="79">
        <f>'СДП (план)'!X67</f>
        <v>0</v>
      </c>
      <c r="CB68" s="76">
        <f>'СДП (план)'!Y67</f>
        <v>0</v>
      </c>
      <c r="CC68" s="76">
        <f t="shared" si="164"/>
        <v>0</v>
      </c>
      <c r="CD68" s="76">
        <f t="shared" si="165"/>
        <v>0</v>
      </c>
      <c r="CE68" s="76"/>
      <c r="CF68" s="76"/>
      <c r="CG68" s="76"/>
      <c r="CH68" s="76"/>
      <c r="CI68" s="76">
        <f t="shared" si="2666"/>
        <v>0</v>
      </c>
      <c r="CJ68" s="76">
        <f t="shared" si="2667"/>
        <v>0</v>
      </c>
      <c r="CK68" s="76">
        <f t="shared" si="2668"/>
        <v>0</v>
      </c>
      <c r="CL68" s="76">
        <f t="shared" si="168"/>
        <v>0</v>
      </c>
      <c r="CM68" s="76">
        <f t="shared" si="169"/>
        <v>0</v>
      </c>
      <c r="CN68" s="78">
        <f>'СДП (план)'!Z67</f>
        <v>0</v>
      </c>
      <c r="CO68" s="78">
        <f>'СДП (план)'!AA67</f>
        <v>0</v>
      </c>
      <c r="CP68" s="76">
        <f t="shared" si="170"/>
        <v>0</v>
      </c>
      <c r="CQ68" s="76">
        <f t="shared" si="171"/>
        <v>0</v>
      </c>
      <c r="CR68" s="76"/>
      <c r="CS68" s="76"/>
      <c r="CT68" s="76"/>
      <c r="CU68" s="76"/>
      <c r="CV68" s="76">
        <f t="shared" si="2669"/>
        <v>0</v>
      </c>
      <c r="CW68" s="76">
        <f t="shared" si="2670"/>
        <v>0</v>
      </c>
      <c r="CX68" s="76">
        <f t="shared" si="2671"/>
        <v>0</v>
      </c>
      <c r="CY68" s="76">
        <f t="shared" si="174"/>
        <v>0</v>
      </c>
      <c r="CZ68" s="76">
        <f t="shared" si="175"/>
        <v>0</v>
      </c>
      <c r="DA68" s="9">
        <f>'СДП (план)'!AB67</f>
        <v>0</v>
      </c>
      <c r="DB68" s="4">
        <f>'СДП (план)'!AC67</f>
        <v>0</v>
      </c>
      <c r="DC68" s="76">
        <f t="shared" si="176"/>
        <v>0</v>
      </c>
      <c r="DD68" s="76">
        <f t="shared" si="177"/>
        <v>0</v>
      </c>
      <c r="DE68" s="76"/>
      <c r="DF68" s="76"/>
      <c r="DG68" s="76"/>
      <c r="DH68" s="76"/>
      <c r="DI68" s="76">
        <f t="shared" si="2672"/>
        <v>0</v>
      </c>
      <c r="DJ68" s="76">
        <f t="shared" si="2673"/>
        <v>0</v>
      </c>
      <c r="DK68" s="76">
        <f t="shared" si="2674"/>
        <v>0</v>
      </c>
      <c r="DL68" s="76">
        <f t="shared" si="180"/>
        <v>0</v>
      </c>
      <c r="DM68" s="76">
        <f t="shared" si="181"/>
        <v>0</v>
      </c>
      <c r="DN68" s="77">
        <f>'СДП (план)'!AD67</f>
        <v>0</v>
      </c>
      <c r="DO68" s="76">
        <f>'СДП (план)'!AE67</f>
        <v>0</v>
      </c>
      <c r="DP68" s="76">
        <f t="shared" si="182"/>
        <v>0</v>
      </c>
      <c r="DQ68" s="76">
        <f t="shared" si="183"/>
        <v>0</v>
      </c>
      <c r="DR68" s="76"/>
      <c r="DS68" s="76"/>
      <c r="DT68" s="76"/>
      <c r="DU68" s="76"/>
      <c r="DV68" s="76">
        <f t="shared" si="2675"/>
        <v>0</v>
      </c>
      <c r="DW68" s="76">
        <f t="shared" si="2676"/>
        <v>0</v>
      </c>
      <c r="DX68" s="76">
        <f t="shared" si="2677"/>
        <v>0</v>
      </c>
      <c r="DY68" s="76">
        <f t="shared" si="186"/>
        <v>0</v>
      </c>
      <c r="DZ68" s="76">
        <f t="shared" si="187"/>
        <v>0</v>
      </c>
      <c r="EA68" s="9">
        <f>'СДП (план)'!AF67</f>
        <v>0</v>
      </c>
      <c r="EB68" s="4">
        <f>'СДП (план)'!AG67</f>
        <v>0</v>
      </c>
      <c r="EC68" s="76">
        <f t="shared" si="188"/>
        <v>0</v>
      </c>
      <c r="ED68" s="76">
        <f t="shared" si="189"/>
        <v>0</v>
      </c>
      <c r="EE68" s="76"/>
      <c r="EF68" s="76"/>
      <c r="EG68" s="76"/>
      <c r="EH68" s="76"/>
      <c r="EI68" s="76">
        <f t="shared" si="2678"/>
        <v>0</v>
      </c>
      <c r="EJ68" s="76">
        <f t="shared" si="2679"/>
        <v>0</v>
      </c>
      <c r="EK68" s="76">
        <f t="shared" si="2680"/>
        <v>0</v>
      </c>
      <c r="EL68" s="76">
        <f t="shared" si="191"/>
        <v>0</v>
      </c>
      <c r="EM68" s="76">
        <f t="shared" si="192"/>
        <v>0</v>
      </c>
      <c r="EN68" s="9">
        <f>'СДП (план)'!AH67</f>
        <v>0</v>
      </c>
      <c r="EO68" s="4">
        <f>'СДП (план)'!AI67</f>
        <v>0</v>
      </c>
      <c r="EP68" s="76">
        <f t="shared" si="193"/>
        <v>0</v>
      </c>
      <c r="EQ68" s="76">
        <f t="shared" si="194"/>
        <v>0</v>
      </c>
      <c r="ER68" s="76"/>
      <c r="ES68" s="76"/>
      <c r="ET68" s="76"/>
      <c r="EU68" s="76"/>
      <c r="EV68" s="76">
        <f t="shared" si="2681"/>
        <v>0</v>
      </c>
      <c r="EW68" s="76">
        <f t="shared" si="2682"/>
        <v>0</v>
      </c>
      <c r="EX68" s="76">
        <f t="shared" si="2683"/>
        <v>0</v>
      </c>
      <c r="EY68" s="76">
        <f t="shared" si="197"/>
        <v>0</v>
      </c>
      <c r="EZ68" s="76">
        <f t="shared" si="198"/>
        <v>0</v>
      </c>
      <c r="FA68" s="77">
        <f>'СДП (план)'!AJ67</f>
        <v>0</v>
      </c>
      <c r="FB68" s="76">
        <f>'СДП (план)'!AK67</f>
        <v>0</v>
      </c>
      <c r="FC68" s="76">
        <f t="shared" si="199"/>
        <v>0</v>
      </c>
      <c r="FD68" s="76">
        <f t="shared" si="200"/>
        <v>0</v>
      </c>
      <c r="FE68" s="76"/>
      <c r="FF68" s="76"/>
      <c r="FG68" s="76"/>
      <c r="FH68" s="76"/>
      <c r="FI68" s="76">
        <f t="shared" si="2684"/>
        <v>0</v>
      </c>
      <c r="FJ68" s="76">
        <f t="shared" si="2685"/>
        <v>0</v>
      </c>
      <c r="FK68" s="76">
        <f t="shared" si="2686"/>
        <v>0</v>
      </c>
      <c r="FL68" s="76">
        <f t="shared" si="202"/>
        <v>0</v>
      </c>
      <c r="FM68" s="76">
        <f t="shared" si="203"/>
        <v>0</v>
      </c>
      <c r="FN68" s="78">
        <f>'СДП (план)'!AL67</f>
        <v>0</v>
      </c>
      <c r="FO68" s="251">
        <f>'СДП (план)'!AM67</f>
        <v>0</v>
      </c>
      <c r="FP68" s="76">
        <f t="shared" si="204"/>
        <v>0</v>
      </c>
      <c r="FQ68" s="76">
        <f t="shared" si="205"/>
        <v>0</v>
      </c>
      <c r="FR68" s="76"/>
      <c r="FS68" s="76"/>
      <c r="FT68" s="76"/>
      <c r="FU68" s="76"/>
      <c r="FV68" s="76">
        <f t="shared" si="2687"/>
        <v>0</v>
      </c>
      <c r="FW68" s="76">
        <f t="shared" si="2688"/>
        <v>0</v>
      </c>
      <c r="FX68" s="76">
        <f t="shared" si="2689"/>
        <v>0</v>
      </c>
      <c r="FY68" s="76">
        <f t="shared" si="208"/>
        <v>0</v>
      </c>
      <c r="FZ68" s="76">
        <f t="shared" si="209"/>
        <v>0</v>
      </c>
      <c r="GA68" s="77">
        <f>'СДП (план)'!AN67</f>
        <v>0</v>
      </c>
      <c r="GB68" s="76">
        <f>'СДП (план)'!AO67</f>
        <v>0</v>
      </c>
      <c r="GC68" s="76">
        <f t="shared" si="210"/>
        <v>0</v>
      </c>
      <c r="GD68" s="76">
        <f t="shared" si="211"/>
        <v>0</v>
      </c>
      <c r="GE68" s="76"/>
      <c r="GF68" s="76"/>
      <c r="GG68" s="76"/>
      <c r="GH68" s="76"/>
      <c r="GI68" s="76">
        <f t="shared" si="2690"/>
        <v>0</v>
      </c>
      <c r="GJ68" s="76">
        <f t="shared" si="2691"/>
        <v>0</v>
      </c>
      <c r="GK68" s="76">
        <f t="shared" si="2692"/>
        <v>0</v>
      </c>
      <c r="GL68" s="76">
        <f t="shared" si="213"/>
        <v>0</v>
      </c>
      <c r="GM68" s="76">
        <f t="shared" si="214"/>
        <v>0</v>
      </c>
      <c r="GN68" s="77">
        <f>'СДП (план)'!AP67</f>
        <v>0</v>
      </c>
      <c r="GO68" s="76">
        <f>'СДП (план)'!AQ67</f>
        <v>0</v>
      </c>
      <c r="GP68" s="76">
        <f t="shared" si="215"/>
        <v>0</v>
      </c>
      <c r="GQ68" s="76">
        <f t="shared" si="216"/>
        <v>0</v>
      </c>
      <c r="GR68" s="76"/>
      <c r="GS68" s="76"/>
      <c r="GT68" s="76"/>
      <c r="GU68" s="76"/>
      <c r="GV68" s="76">
        <f t="shared" si="2693"/>
        <v>0</v>
      </c>
      <c r="GW68" s="76">
        <f t="shared" si="2694"/>
        <v>0</v>
      </c>
      <c r="GX68" s="76">
        <f t="shared" si="2695"/>
        <v>0</v>
      </c>
      <c r="GY68" s="76">
        <f t="shared" si="218"/>
        <v>0</v>
      </c>
      <c r="GZ68" s="76">
        <f t="shared" si="219"/>
        <v>0</v>
      </c>
      <c r="HA68" s="77">
        <f>'СДП (план)'!AR67</f>
        <v>0</v>
      </c>
      <c r="HB68" s="76">
        <f>'СДП (план)'!AS67</f>
        <v>0</v>
      </c>
      <c r="HC68" s="76">
        <f t="shared" si="220"/>
        <v>0</v>
      </c>
      <c r="HD68" s="76">
        <f t="shared" si="221"/>
        <v>0</v>
      </c>
      <c r="HE68" s="76"/>
      <c r="HF68" s="76"/>
      <c r="HG68" s="76"/>
      <c r="HH68" s="76"/>
      <c r="HI68" s="76">
        <f t="shared" si="2696"/>
        <v>0</v>
      </c>
      <c r="HJ68" s="76">
        <f t="shared" si="2697"/>
        <v>0</v>
      </c>
      <c r="HK68" s="76">
        <f t="shared" si="2698"/>
        <v>0</v>
      </c>
      <c r="HL68" s="76">
        <f t="shared" si="224"/>
        <v>0</v>
      </c>
      <c r="HM68" s="76">
        <f t="shared" si="225"/>
        <v>0</v>
      </c>
      <c r="HN68" s="9">
        <f>'СДП (план)'!AT67</f>
        <v>0</v>
      </c>
      <c r="HO68" s="4">
        <f>'СДП (план)'!AU67</f>
        <v>0</v>
      </c>
      <c r="HP68" s="76">
        <f t="shared" si="226"/>
        <v>0</v>
      </c>
      <c r="HQ68" s="76">
        <f t="shared" si="227"/>
        <v>0</v>
      </c>
      <c r="HR68" s="76"/>
      <c r="HS68" s="76"/>
      <c r="HT68" s="76"/>
      <c r="HU68" s="76"/>
      <c r="HV68" s="76">
        <f t="shared" si="2699"/>
        <v>0</v>
      </c>
      <c r="HW68" s="76">
        <f t="shared" si="2700"/>
        <v>0</v>
      </c>
      <c r="HX68" s="76">
        <f t="shared" si="2701"/>
        <v>0</v>
      </c>
      <c r="HY68" s="76">
        <f t="shared" si="230"/>
        <v>0</v>
      </c>
      <c r="HZ68" s="76">
        <f t="shared" si="231"/>
        <v>0</v>
      </c>
      <c r="IA68" s="9">
        <f>'СДП (план)'!AV67</f>
        <v>0</v>
      </c>
      <c r="IB68" s="4">
        <f>'СДП (план)'!AW67</f>
        <v>0</v>
      </c>
      <c r="IC68" s="76">
        <f t="shared" si="232"/>
        <v>0</v>
      </c>
      <c r="ID68" s="76">
        <f t="shared" si="233"/>
        <v>0</v>
      </c>
      <c r="IE68" s="76"/>
      <c r="IF68" s="76"/>
      <c r="IG68" s="76"/>
      <c r="IH68" s="76"/>
      <c r="II68" s="76">
        <f t="shared" si="2702"/>
        <v>0</v>
      </c>
      <c r="IJ68" s="76">
        <f t="shared" si="2703"/>
        <v>0</v>
      </c>
      <c r="IK68" s="76">
        <f t="shared" si="2704"/>
        <v>0</v>
      </c>
      <c r="IL68" s="76">
        <f t="shared" si="236"/>
        <v>0</v>
      </c>
      <c r="IM68" s="76">
        <f t="shared" si="237"/>
        <v>0</v>
      </c>
      <c r="IN68" s="9">
        <f>'СДП (план)'!AX67</f>
        <v>0</v>
      </c>
      <c r="IO68" s="4">
        <f>'СДП (план)'!AY67</f>
        <v>0</v>
      </c>
      <c r="IP68" s="76">
        <f t="shared" si="238"/>
        <v>0</v>
      </c>
      <c r="IQ68" s="76">
        <f t="shared" si="239"/>
        <v>0</v>
      </c>
      <c r="IR68" s="76"/>
      <c r="IS68" s="76"/>
      <c r="IT68" s="76"/>
      <c r="IU68" s="76"/>
      <c r="IV68" s="76">
        <f t="shared" si="2705"/>
        <v>0</v>
      </c>
      <c r="IW68" s="76">
        <f t="shared" si="2706"/>
        <v>0</v>
      </c>
      <c r="IX68" s="76">
        <f t="shared" si="2707"/>
        <v>0</v>
      </c>
      <c r="IY68" s="76">
        <f t="shared" si="242"/>
        <v>0</v>
      </c>
      <c r="IZ68" s="76">
        <f t="shared" si="243"/>
        <v>0</v>
      </c>
      <c r="JA68" s="77">
        <f>'СДП (план)'!AZ67</f>
        <v>0</v>
      </c>
      <c r="JB68" s="76">
        <f>'СДП (план)'!BA67</f>
        <v>0</v>
      </c>
      <c r="JC68" s="76">
        <f t="shared" si="244"/>
        <v>0</v>
      </c>
      <c r="JD68" s="76">
        <f t="shared" si="245"/>
        <v>0</v>
      </c>
      <c r="JE68" s="76"/>
      <c r="JF68" s="76"/>
      <c r="JG68" s="76"/>
      <c r="JH68" s="76"/>
      <c r="JI68" s="76">
        <f t="shared" si="2708"/>
        <v>0</v>
      </c>
      <c r="JJ68" s="76">
        <f t="shared" si="2709"/>
        <v>0</v>
      </c>
      <c r="JK68" s="76">
        <f t="shared" si="2710"/>
        <v>0</v>
      </c>
      <c r="JL68" s="76">
        <f t="shared" si="247"/>
        <v>0</v>
      </c>
      <c r="JM68" s="76">
        <f t="shared" si="248"/>
        <v>0</v>
      </c>
      <c r="JN68" s="77">
        <f>'СДП (план)'!BB67</f>
        <v>0</v>
      </c>
      <c r="JO68" s="76">
        <f>'СДП (план)'!BC67</f>
        <v>0</v>
      </c>
      <c r="JP68" s="76">
        <f t="shared" si="249"/>
        <v>0</v>
      </c>
      <c r="JQ68" s="76">
        <f t="shared" si="250"/>
        <v>0</v>
      </c>
      <c r="JR68" s="76"/>
      <c r="JS68" s="76"/>
      <c r="JT68" s="76"/>
      <c r="JU68" s="76"/>
      <c r="JV68" s="76">
        <f t="shared" si="2711"/>
        <v>0</v>
      </c>
      <c r="JW68" s="76">
        <f t="shared" si="2712"/>
        <v>0</v>
      </c>
      <c r="JX68" s="76">
        <f t="shared" si="2713"/>
        <v>0</v>
      </c>
      <c r="JY68" s="76">
        <f t="shared" si="252"/>
        <v>0</v>
      </c>
      <c r="JZ68" s="76">
        <f t="shared" si="253"/>
        <v>0</v>
      </c>
      <c r="KA68" s="79">
        <f>'СДП (план)'!BD67</f>
        <v>0</v>
      </c>
      <c r="KB68" s="79">
        <f>'СДП (план)'!BE67</f>
        <v>0</v>
      </c>
      <c r="KC68" s="76">
        <f t="shared" si="254"/>
        <v>0</v>
      </c>
      <c r="KD68" s="76">
        <f t="shared" si="255"/>
        <v>0</v>
      </c>
      <c r="KE68" s="76"/>
      <c r="KF68" s="76"/>
      <c r="KG68" s="76"/>
      <c r="KH68" s="76"/>
      <c r="KI68" s="76">
        <f t="shared" si="2714"/>
        <v>0</v>
      </c>
      <c r="KJ68" s="76">
        <f t="shared" si="2715"/>
        <v>0</v>
      </c>
      <c r="KK68" s="76">
        <f t="shared" si="2716"/>
        <v>0</v>
      </c>
      <c r="KL68" s="76">
        <f t="shared" si="258"/>
        <v>0</v>
      </c>
      <c r="KM68" s="76">
        <f t="shared" si="259"/>
        <v>0</v>
      </c>
      <c r="KN68" s="79">
        <f>'СДП (план)'!BF67</f>
        <v>0</v>
      </c>
      <c r="KO68" s="79">
        <f>'СДП (план)'!BG67</f>
        <v>0</v>
      </c>
      <c r="KP68" s="76">
        <f t="shared" si="260"/>
        <v>0</v>
      </c>
      <c r="KQ68" s="76">
        <f t="shared" si="261"/>
        <v>0</v>
      </c>
      <c r="KR68" s="76"/>
      <c r="KS68" s="76"/>
      <c r="KT68" s="76"/>
      <c r="KU68" s="76"/>
      <c r="KV68" s="76">
        <f t="shared" si="2717"/>
        <v>0</v>
      </c>
      <c r="KW68" s="76">
        <f t="shared" si="2718"/>
        <v>0</v>
      </c>
      <c r="KX68" s="76">
        <f t="shared" si="2719"/>
        <v>0</v>
      </c>
      <c r="KY68" s="76">
        <f t="shared" si="264"/>
        <v>0</v>
      </c>
      <c r="KZ68" s="76">
        <f t="shared" si="265"/>
        <v>0</v>
      </c>
      <c r="LA68" s="77">
        <f>'СДП (план)'!BH67</f>
        <v>0</v>
      </c>
      <c r="LB68" s="76">
        <f>'СДП (план)'!BI67</f>
        <v>0</v>
      </c>
      <c r="LC68" s="76">
        <f t="shared" si="266"/>
        <v>0</v>
      </c>
      <c r="LD68" s="76">
        <f t="shared" si="267"/>
        <v>0</v>
      </c>
      <c r="LE68" s="76"/>
      <c r="LF68" s="76"/>
      <c r="LG68" s="76"/>
      <c r="LH68" s="76"/>
      <c r="LI68" s="76">
        <f t="shared" si="2720"/>
        <v>0</v>
      </c>
      <c r="LJ68" s="76">
        <f t="shared" si="2721"/>
        <v>0</v>
      </c>
      <c r="LK68" s="76">
        <f t="shared" si="2722"/>
        <v>0</v>
      </c>
      <c r="LL68" s="76">
        <f t="shared" si="270"/>
        <v>0</v>
      </c>
      <c r="LM68" s="76">
        <f t="shared" si="271"/>
        <v>0</v>
      </c>
      <c r="LN68" s="77">
        <f>'СДП (план)'!BJ67</f>
        <v>0</v>
      </c>
      <c r="LO68" s="76">
        <f>'СДП (план)'!BK67</f>
        <v>0</v>
      </c>
      <c r="LP68" s="76">
        <f t="shared" si="272"/>
        <v>0</v>
      </c>
      <c r="LQ68" s="76">
        <f t="shared" si="273"/>
        <v>0</v>
      </c>
      <c r="LR68" s="76"/>
      <c r="LS68" s="76"/>
      <c r="LT68" s="76"/>
      <c r="LU68" s="76"/>
      <c r="LV68" s="76">
        <f t="shared" si="2723"/>
        <v>0</v>
      </c>
      <c r="LW68" s="76">
        <f t="shared" si="2724"/>
        <v>0</v>
      </c>
      <c r="LX68" s="76">
        <f t="shared" si="2725"/>
        <v>0</v>
      </c>
      <c r="LY68" s="76">
        <f t="shared" si="275"/>
        <v>0</v>
      </c>
      <c r="LZ68" s="76">
        <f t="shared" si="276"/>
        <v>0</v>
      </c>
      <c r="MA68" s="81">
        <f>'СДП (план)'!BL67</f>
        <v>0</v>
      </c>
      <c r="MB68" s="76">
        <f>'СДП (план)'!BM67</f>
        <v>0</v>
      </c>
      <c r="MC68" s="76">
        <f t="shared" si="277"/>
        <v>0</v>
      </c>
      <c r="MD68" s="76">
        <f t="shared" si="278"/>
        <v>0</v>
      </c>
      <c r="ME68" s="76"/>
      <c r="MF68" s="76"/>
      <c r="MG68" s="76"/>
      <c r="MH68" s="76"/>
      <c r="MI68" s="76">
        <f t="shared" si="2726"/>
        <v>0</v>
      </c>
      <c r="MJ68" s="76">
        <f t="shared" si="2727"/>
        <v>0</v>
      </c>
      <c r="MK68" s="76">
        <f t="shared" si="2728"/>
        <v>0</v>
      </c>
      <c r="ML68" s="76">
        <f t="shared" si="281"/>
        <v>0</v>
      </c>
      <c r="MM68" s="76">
        <f t="shared" si="282"/>
        <v>0</v>
      </c>
      <c r="MN68" s="77">
        <f>'СДП (план)'!BN67</f>
        <v>0</v>
      </c>
      <c r="MO68" s="76">
        <f>'СДП (план)'!BO67</f>
        <v>0</v>
      </c>
      <c r="MP68" s="76">
        <f t="shared" si="283"/>
        <v>0</v>
      </c>
      <c r="MQ68" s="76">
        <f t="shared" si="284"/>
        <v>0</v>
      </c>
      <c r="MR68" s="76"/>
      <c r="MS68" s="76"/>
      <c r="MT68" s="76"/>
      <c r="MU68" s="76"/>
      <c r="MV68" s="76">
        <f t="shared" si="2729"/>
        <v>0</v>
      </c>
      <c r="MW68" s="76">
        <f t="shared" si="2730"/>
        <v>0</v>
      </c>
      <c r="MX68" s="76">
        <f t="shared" si="2731"/>
        <v>0</v>
      </c>
      <c r="MY68" s="76">
        <f t="shared" si="287"/>
        <v>0</v>
      </c>
      <c r="MZ68" s="76">
        <f t="shared" si="288"/>
        <v>0</v>
      </c>
      <c r="NA68" s="77">
        <f>'СДП (план)'!BP67</f>
        <v>0</v>
      </c>
      <c r="NB68" s="76">
        <f>'СДП (план)'!BQ67</f>
        <v>0</v>
      </c>
      <c r="NC68" s="76">
        <f t="shared" si="289"/>
        <v>0</v>
      </c>
      <c r="ND68" s="76">
        <f t="shared" si="290"/>
        <v>0</v>
      </c>
      <c r="NE68" s="76"/>
      <c r="NF68" s="76"/>
      <c r="NG68" s="76"/>
      <c r="NH68" s="76"/>
      <c r="NI68" s="76">
        <f t="shared" si="2732"/>
        <v>0</v>
      </c>
      <c r="NJ68" s="76">
        <f t="shared" si="2733"/>
        <v>0</v>
      </c>
      <c r="NK68" s="76">
        <f t="shared" si="2734"/>
        <v>0</v>
      </c>
      <c r="NL68" s="76">
        <f t="shared" si="293"/>
        <v>0</v>
      </c>
      <c r="NM68" s="76">
        <f t="shared" si="294"/>
        <v>0</v>
      </c>
      <c r="NN68" s="77">
        <f>'СДП (план)'!BR67</f>
        <v>0</v>
      </c>
      <c r="NO68" s="76">
        <f>'СДП (план)'!BS67</f>
        <v>0</v>
      </c>
      <c r="NP68" s="76">
        <f t="shared" si="295"/>
        <v>0</v>
      </c>
      <c r="NQ68" s="76">
        <f t="shared" si="296"/>
        <v>0</v>
      </c>
      <c r="NR68" s="76"/>
      <c r="NS68" s="76"/>
      <c r="NT68" s="76"/>
      <c r="NU68" s="76"/>
      <c r="NV68" s="76">
        <f t="shared" si="2735"/>
        <v>0</v>
      </c>
      <c r="NW68" s="76">
        <f t="shared" si="2736"/>
        <v>0</v>
      </c>
      <c r="NX68" s="76">
        <f t="shared" si="2737"/>
        <v>0</v>
      </c>
      <c r="NY68" s="76">
        <f t="shared" si="299"/>
        <v>0</v>
      </c>
      <c r="NZ68" s="76">
        <f t="shared" si="300"/>
        <v>0</v>
      </c>
      <c r="OA68" s="77">
        <f>'СДП (план)'!BT67</f>
        <v>0</v>
      </c>
      <c r="OB68" s="76">
        <f>'СДП (план)'!BU67</f>
        <v>0</v>
      </c>
      <c r="OC68" s="76">
        <f t="shared" si="301"/>
        <v>0</v>
      </c>
      <c r="OD68" s="76">
        <f t="shared" si="302"/>
        <v>0</v>
      </c>
      <c r="OE68" s="76"/>
      <c r="OF68" s="76"/>
      <c r="OG68" s="76"/>
      <c r="OH68" s="76"/>
      <c r="OI68" s="76">
        <f t="shared" si="2738"/>
        <v>0</v>
      </c>
      <c r="OJ68" s="76">
        <f t="shared" si="2739"/>
        <v>0</v>
      </c>
      <c r="OK68" s="76">
        <f t="shared" si="2740"/>
        <v>0</v>
      </c>
      <c r="OL68" s="76">
        <f t="shared" si="305"/>
        <v>0</v>
      </c>
      <c r="OM68" s="76">
        <f t="shared" si="306"/>
        <v>0</v>
      </c>
      <c r="ON68" s="77">
        <f>'СДП (план)'!BV67</f>
        <v>0</v>
      </c>
      <c r="OO68" s="76">
        <f>'СДП (план)'!BW67</f>
        <v>0</v>
      </c>
      <c r="OP68" s="76">
        <f t="shared" si="307"/>
        <v>0</v>
      </c>
      <c r="OQ68" s="76">
        <f t="shared" si="308"/>
        <v>0</v>
      </c>
      <c r="OR68" s="76"/>
      <c r="OS68" s="76"/>
      <c r="OT68" s="76"/>
      <c r="OU68" s="76"/>
      <c r="OV68" s="76">
        <f t="shared" si="2741"/>
        <v>0</v>
      </c>
      <c r="OW68" s="76">
        <f t="shared" si="2742"/>
        <v>0</v>
      </c>
      <c r="OX68" s="76">
        <f t="shared" si="2743"/>
        <v>0</v>
      </c>
      <c r="OY68" s="76">
        <f t="shared" si="310"/>
        <v>0</v>
      </c>
      <c r="OZ68" s="76">
        <f t="shared" si="311"/>
        <v>0</v>
      </c>
      <c r="PA68" s="77">
        <f>'СДП (план)'!BX67</f>
        <v>0</v>
      </c>
      <c r="PB68" s="76">
        <f>'СДП (план)'!BY67</f>
        <v>0</v>
      </c>
      <c r="PC68" s="76">
        <f t="shared" si="312"/>
        <v>0</v>
      </c>
      <c r="PD68" s="76">
        <f t="shared" si="313"/>
        <v>0</v>
      </c>
      <c r="PE68" s="76"/>
      <c r="PF68" s="76"/>
      <c r="PG68" s="76"/>
      <c r="PH68" s="76"/>
      <c r="PI68" s="76">
        <f t="shared" si="2744"/>
        <v>0</v>
      </c>
      <c r="PJ68" s="76">
        <f t="shared" si="2745"/>
        <v>0</v>
      </c>
      <c r="PK68" s="76">
        <f t="shared" si="2746"/>
        <v>0</v>
      </c>
      <c r="PL68" s="76">
        <f t="shared" si="315"/>
        <v>0</v>
      </c>
      <c r="PM68" s="76">
        <f t="shared" si="316"/>
        <v>0</v>
      </c>
      <c r="PN68" s="77">
        <f>'СДП (план)'!BZ67</f>
        <v>0</v>
      </c>
      <c r="PO68" s="76">
        <f>'СДП (план)'!CA67</f>
        <v>0</v>
      </c>
      <c r="PP68" s="76">
        <f t="shared" si="317"/>
        <v>0</v>
      </c>
      <c r="PQ68" s="76">
        <f t="shared" si="318"/>
        <v>0</v>
      </c>
      <c r="PR68" s="76"/>
      <c r="PS68" s="76"/>
      <c r="PT68" s="76"/>
      <c r="PU68" s="76"/>
      <c r="PV68" s="76">
        <f t="shared" si="2747"/>
        <v>0</v>
      </c>
      <c r="PW68" s="76">
        <f t="shared" si="2748"/>
        <v>0</v>
      </c>
      <c r="PX68" s="76">
        <f t="shared" si="2749"/>
        <v>0</v>
      </c>
      <c r="PY68" s="76">
        <f t="shared" si="321"/>
        <v>0</v>
      </c>
      <c r="PZ68" s="76">
        <f t="shared" si="322"/>
        <v>0</v>
      </c>
      <c r="QA68" s="77">
        <f>'СДП (план)'!CB67</f>
        <v>0</v>
      </c>
      <c r="QB68" s="76">
        <f>'СДП (план)'!CC67</f>
        <v>0</v>
      </c>
      <c r="QC68" s="76">
        <f t="shared" si="323"/>
        <v>0</v>
      </c>
      <c r="QD68" s="76">
        <f t="shared" si="324"/>
        <v>0</v>
      </c>
      <c r="QE68" s="76"/>
      <c r="QF68" s="76"/>
      <c r="QG68" s="76"/>
      <c r="QH68" s="76"/>
      <c r="QI68" s="76">
        <f t="shared" si="2750"/>
        <v>0</v>
      </c>
      <c r="QJ68" s="76">
        <f t="shared" si="2751"/>
        <v>0</v>
      </c>
      <c r="QK68" s="76">
        <f t="shared" si="2752"/>
        <v>0</v>
      </c>
      <c r="QL68" s="76">
        <f t="shared" si="326"/>
        <v>0</v>
      </c>
      <c r="QM68" s="76">
        <f t="shared" si="327"/>
        <v>0</v>
      </c>
      <c r="QN68" s="79">
        <f>'СДП (план)'!CD67</f>
        <v>0</v>
      </c>
      <c r="QO68" s="79">
        <f>'СДП (план)'!CE67</f>
        <v>0</v>
      </c>
      <c r="QP68" s="76">
        <f t="shared" si="328"/>
        <v>0</v>
      </c>
      <c r="QQ68" s="76">
        <f t="shared" si="329"/>
        <v>0</v>
      </c>
      <c r="QR68" s="76"/>
      <c r="QS68" s="76"/>
      <c r="QT68" s="76"/>
      <c r="QU68" s="76"/>
      <c r="QV68" s="76">
        <f t="shared" si="2753"/>
        <v>0</v>
      </c>
      <c r="QW68" s="76">
        <f t="shared" si="2754"/>
        <v>0</v>
      </c>
      <c r="QX68" s="76">
        <f t="shared" si="2755"/>
        <v>0</v>
      </c>
      <c r="QY68" s="76">
        <f t="shared" si="332"/>
        <v>0</v>
      </c>
      <c r="QZ68" s="76">
        <f t="shared" si="333"/>
        <v>0</v>
      </c>
      <c r="RA68" s="77">
        <f>'СДП (план)'!CF67</f>
        <v>0</v>
      </c>
      <c r="RB68" s="76">
        <f>'СДП (план)'!CG67</f>
        <v>0</v>
      </c>
      <c r="RC68" s="76">
        <f t="shared" si="334"/>
        <v>0</v>
      </c>
      <c r="RD68" s="76">
        <f t="shared" si="335"/>
        <v>0</v>
      </c>
      <c r="RE68" s="76"/>
      <c r="RF68" s="76"/>
      <c r="RG68" s="76"/>
      <c r="RH68" s="76"/>
      <c r="RI68" s="76">
        <f t="shared" si="2756"/>
        <v>0</v>
      </c>
      <c r="RJ68" s="76">
        <f t="shared" si="2757"/>
        <v>0</v>
      </c>
      <c r="RK68" s="76">
        <f t="shared" si="2758"/>
        <v>0</v>
      </c>
      <c r="RL68" s="76">
        <f t="shared" si="337"/>
        <v>0</v>
      </c>
      <c r="RM68" s="76">
        <f t="shared" si="338"/>
        <v>0</v>
      </c>
      <c r="RN68" s="77">
        <f>'СДП (план)'!CH67</f>
        <v>0</v>
      </c>
      <c r="RO68" s="76">
        <f>'СДП (план)'!CI67</f>
        <v>0</v>
      </c>
      <c r="RP68" s="76">
        <f t="shared" si="339"/>
        <v>0</v>
      </c>
      <c r="RQ68" s="76">
        <f t="shared" si="340"/>
        <v>0</v>
      </c>
      <c r="RR68" s="76"/>
      <c r="RS68" s="76"/>
      <c r="RT68" s="76"/>
      <c r="RU68" s="76"/>
      <c r="RV68" s="76">
        <f t="shared" si="2759"/>
        <v>0</v>
      </c>
      <c r="RW68" s="76">
        <f t="shared" si="2760"/>
        <v>0</v>
      </c>
      <c r="RX68" s="76">
        <f t="shared" si="2761"/>
        <v>0</v>
      </c>
      <c r="RY68" s="76">
        <f t="shared" si="343"/>
        <v>0</v>
      </c>
      <c r="RZ68" s="76">
        <f t="shared" si="344"/>
        <v>0</v>
      </c>
      <c r="SA68" s="77">
        <f>'СДП (план)'!CJ67</f>
        <v>0</v>
      </c>
      <c r="SB68" s="76">
        <f>'СДП (план)'!CK67</f>
        <v>0</v>
      </c>
      <c r="SC68" s="76">
        <f t="shared" si="345"/>
        <v>0</v>
      </c>
      <c r="SD68" s="76">
        <f t="shared" si="346"/>
        <v>0</v>
      </c>
      <c r="SE68" s="76"/>
      <c r="SF68" s="76"/>
      <c r="SG68" s="76"/>
      <c r="SH68" s="76"/>
      <c r="SI68" s="76">
        <f t="shared" si="2762"/>
        <v>0</v>
      </c>
      <c r="SJ68" s="76">
        <f t="shared" si="2763"/>
        <v>0</v>
      </c>
      <c r="SK68" s="76">
        <f t="shared" si="2764"/>
        <v>0</v>
      </c>
      <c r="SL68" s="76">
        <f t="shared" si="348"/>
        <v>0</v>
      </c>
      <c r="SM68" s="76">
        <f t="shared" si="349"/>
        <v>0</v>
      </c>
      <c r="SN68" s="77">
        <f>'СДП (план)'!CL67</f>
        <v>0</v>
      </c>
      <c r="SO68" s="76">
        <f>'СДП (план)'!CM67</f>
        <v>0</v>
      </c>
      <c r="SP68" s="76">
        <f t="shared" si="350"/>
        <v>0</v>
      </c>
      <c r="SQ68" s="76">
        <f t="shared" si="351"/>
        <v>0</v>
      </c>
      <c r="SR68" s="76"/>
      <c r="SS68" s="76"/>
      <c r="ST68" s="76"/>
      <c r="SU68" s="76"/>
      <c r="SV68" s="76">
        <f t="shared" si="2765"/>
        <v>0</v>
      </c>
      <c r="SW68" s="76">
        <f t="shared" si="2766"/>
        <v>0</v>
      </c>
      <c r="SX68" s="76">
        <f t="shared" si="2767"/>
        <v>0</v>
      </c>
      <c r="SY68" s="76">
        <f t="shared" si="354"/>
        <v>0</v>
      </c>
      <c r="SZ68" s="76">
        <f t="shared" si="355"/>
        <v>0</v>
      </c>
      <c r="TA68" s="77">
        <f>'СДП (план)'!CN67</f>
        <v>0</v>
      </c>
      <c r="TB68" s="76">
        <f>'СДП (план)'!CO67</f>
        <v>0</v>
      </c>
      <c r="TC68" s="76">
        <f t="shared" si="356"/>
        <v>0</v>
      </c>
      <c r="TD68" s="76">
        <f t="shared" si="357"/>
        <v>0</v>
      </c>
      <c r="TE68" s="76"/>
      <c r="TF68" s="76"/>
      <c r="TG68" s="76"/>
      <c r="TH68" s="76"/>
      <c r="TI68" s="76">
        <f t="shared" si="2768"/>
        <v>0</v>
      </c>
      <c r="TJ68" s="76">
        <f t="shared" si="2769"/>
        <v>0</v>
      </c>
      <c r="TK68" s="76">
        <f t="shared" si="2770"/>
        <v>0</v>
      </c>
      <c r="TL68" s="76">
        <f t="shared" si="360"/>
        <v>0</v>
      </c>
      <c r="TM68" s="76">
        <f t="shared" si="361"/>
        <v>0</v>
      </c>
      <c r="TN68" s="77">
        <f>'СДП (план)'!CP67</f>
        <v>0</v>
      </c>
      <c r="TO68" s="76">
        <f>'СДП (план)'!CQ67</f>
        <v>0</v>
      </c>
      <c r="TP68" s="76">
        <f t="shared" si="362"/>
        <v>0</v>
      </c>
      <c r="TQ68" s="76">
        <f t="shared" si="363"/>
        <v>0</v>
      </c>
      <c r="TR68" s="76"/>
      <c r="TS68" s="76"/>
      <c r="TT68" s="76"/>
      <c r="TU68" s="76"/>
      <c r="TV68" s="76">
        <f t="shared" si="2771"/>
        <v>0</v>
      </c>
      <c r="TW68" s="76">
        <f t="shared" si="2772"/>
        <v>0</v>
      </c>
      <c r="TX68" s="76">
        <f t="shared" si="2773"/>
        <v>0</v>
      </c>
      <c r="TY68" s="76">
        <f t="shared" si="366"/>
        <v>0</v>
      </c>
      <c r="TZ68" s="76">
        <f t="shared" si="367"/>
        <v>0</v>
      </c>
      <c r="UA68" s="9">
        <f>'СДП (план)'!CR67</f>
        <v>0</v>
      </c>
      <c r="UB68" s="4">
        <f>'СДП (план)'!CS67</f>
        <v>0</v>
      </c>
      <c r="UC68" s="76">
        <f t="shared" si="368"/>
        <v>0</v>
      </c>
      <c r="UD68" s="76">
        <f t="shared" si="369"/>
        <v>0</v>
      </c>
      <c r="UE68" s="76"/>
      <c r="UF68" s="76"/>
      <c r="UG68" s="76"/>
      <c r="UH68" s="76"/>
      <c r="UI68" s="76">
        <f t="shared" si="2774"/>
        <v>0</v>
      </c>
      <c r="UJ68" s="76">
        <f t="shared" si="2775"/>
        <v>0</v>
      </c>
      <c r="UK68" s="76">
        <f t="shared" si="2776"/>
        <v>0</v>
      </c>
      <c r="UL68" s="76">
        <f t="shared" si="371"/>
        <v>0</v>
      </c>
      <c r="UM68" s="76">
        <f t="shared" si="372"/>
        <v>0</v>
      </c>
      <c r="UN68" s="4">
        <f>'СДП (план)'!CT67</f>
        <v>0</v>
      </c>
      <c r="UO68" s="4">
        <f>'СДП (план)'!CU67</f>
        <v>0</v>
      </c>
      <c r="UP68" s="76">
        <f t="shared" si="373"/>
        <v>0</v>
      </c>
      <c r="UQ68" s="76">
        <f t="shared" si="374"/>
        <v>0</v>
      </c>
      <c r="UR68" s="76"/>
      <c r="US68" s="76"/>
      <c r="UT68" s="79"/>
      <c r="UU68" s="79"/>
      <c r="UV68" s="76">
        <f t="shared" si="2777"/>
        <v>0</v>
      </c>
      <c r="UW68" s="76">
        <f t="shared" si="2778"/>
        <v>0</v>
      </c>
      <c r="UX68" s="76">
        <f t="shared" si="2779"/>
        <v>0</v>
      </c>
      <c r="UY68" s="76">
        <f t="shared" si="376"/>
        <v>0</v>
      </c>
      <c r="UZ68" s="76">
        <f t="shared" si="377"/>
        <v>0</v>
      </c>
      <c r="VA68" s="76">
        <f>'СДП (план)'!CV67</f>
        <v>0</v>
      </c>
      <c r="VB68" s="76">
        <f>'СДП (план)'!CW67</f>
        <v>0</v>
      </c>
      <c r="VC68" s="76">
        <f t="shared" si="378"/>
        <v>0</v>
      </c>
      <c r="VD68" s="76">
        <f t="shared" si="379"/>
        <v>0</v>
      </c>
      <c r="VE68" s="76"/>
      <c r="VF68" s="76"/>
      <c r="VG68" s="76"/>
      <c r="VH68" s="76"/>
      <c r="VI68" s="76">
        <f t="shared" si="2780"/>
        <v>0</v>
      </c>
      <c r="VJ68" s="76">
        <f t="shared" si="2781"/>
        <v>0</v>
      </c>
      <c r="VK68" s="76">
        <f t="shared" si="2782"/>
        <v>0</v>
      </c>
      <c r="VL68" s="76">
        <f t="shared" si="381"/>
        <v>0</v>
      </c>
      <c r="VM68" s="76">
        <f t="shared" si="382"/>
        <v>0</v>
      </c>
      <c r="VN68" s="82">
        <f t="shared" si="2783"/>
        <v>0</v>
      </c>
      <c r="VO68" s="82">
        <f t="shared" si="2784"/>
        <v>0</v>
      </c>
      <c r="VP68" s="82">
        <f t="shared" si="2785"/>
        <v>0</v>
      </c>
      <c r="VQ68" s="82">
        <f t="shared" si="2786"/>
        <v>0</v>
      </c>
      <c r="VR68" s="82">
        <f t="shared" si="2787"/>
        <v>0</v>
      </c>
      <c r="VS68" s="82">
        <f t="shared" si="2788"/>
        <v>0</v>
      </c>
      <c r="VT68" s="82">
        <f t="shared" si="2789"/>
        <v>0</v>
      </c>
      <c r="VU68" s="82">
        <f t="shared" si="2790"/>
        <v>0</v>
      </c>
      <c r="VV68" s="82">
        <f t="shared" si="2791"/>
        <v>0</v>
      </c>
      <c r="VW68" s="82">
        <f t="shared" si="2792"/>
        <v>0</v>
      </c>
      <c r="VX68" s="82">
        <f t="shared" si="2793"/>
        <v>0</v>
      </c>
      <c r="VY68" s="82">
        <f t="shared" si="2794"/>
        <v>0</v>
      </c>
      <c r="VZ68" s="156">
        <f t="shared" si="2795"/>
        <v>0</v>
      </c>
      <c r="WB68" s="235"/>
      <c r="WC68" s="235"/>
      <c r="WD68" s="235"/>
      <c r="WE68" s="236">
        <f t="shared" si="538"/>
        <v>0</v>
      </c>
      <c r="WF68" s="236">
        <f t="shared" si="539"/>
        <v>0</v>
      </c>
      <c r="WG68" s="467"/>
      <c r="WH68" s="467" t="e">
        <f t="shared" si="1115"/>
        <v>#DIV/0!</v>
      </c>
    </row>
    <row r="69" spans="1:606" s="92" customFormat="1" ht="15" x14ac:dyDescent="0.25">
      <c r="A69" s="181">
        <v>15</v>
      </c>
      <c r="B69" s="181"/>
      <c r="C69" s="317"/>
      <c r="D69" s="162" t="s">
        <v>31</v>
      </c>
      <c r="E69" s="2">
        <v>13520</v>
      </c>
      <c r="F69" s="27">
        <v>1.05</v>
      </c>
      <c r="G69" s="27"/>
      <c r="H69" s="25">
        <v>1</v>
      </c>
      <c r="I69" s="142"/>
      <c r="J69" s="247">
        <v>1.4</v>
      </c>
      <c r="K69" s="247">
        <v>1.68</v>
      </c>
      <c r="L69" s="247">
        <v>2.23</v>
      </c>
      <c r="M69" s="247">
        <v>2.57</v>
      </c>
      <c r="N69" s="200">
        <f>'СДП (план)'!N68</f>
        <v>10</v>
      </c>
      <c r="O69" s="200">
        <f>'СДП (план)'!O68</f>
        <v>185494.39999999999</v>
      </c>
      <c r="P69" s="76">
        <f t="shared" si="136"/>
        <v>1.6666666666666667</v>
      </c>
      <c r="Q69" s="76">
        <f t="shared" si="137"/>
        <v>30915.733333333334</v>
      </c>
      <c r="R69" s="200">
        <f>SUM(R70:R72)</f>
        <v>0</v>
      </c>
      <c r="S69" s="200">
        <f t="shared" ref="S69:CB69" si="2796">SUM(S70:S72)</f>
        <v>0</v>
      </c>
      <c r="T69" s="200">
        <f t="shared" si="2796"/>
        <v>0</v>
      </c>
      <c r="U69" s="200">
        <f t="shared" si="2796"/>
        <v>0</v>
      </c>
      <c r="V69" s="200">
        <f t="shared" si="2796"/>
        <v>9.8000000000000007</v>
      </c>
      <c r="W69" s="200">
        <f t="shared" si="2796"/>
        <v>1.6333333333333333</v>
      </c>
      <c r="X69" s="200">
        <f t="shared" si="2796"/>
        <v>0</v>
      </c>
      <c r="Y69" s="76">
        <f t="shared" si="139"/>
        <v>-1.6666666666666667</v>
      </c>
      <c r="Z69" s="76">
        <f t="shared" si="140"/>
        <v>-30915.733333333334</v>
      </c>
      <c r="AA69" s="200">
        <f t="shared" si="2796"/>
        <v>0</v>
      </c>
      <c r="AB69" s="200">
        <f t="shared" si="2796"/>
        <v>0</v>
      </c>
      <c r="AC69" s="76">
        <f t="shared" si="141"/>
        <v>0</v>
      </c>
      <c r="AD69" s="76">
        <f t="shared" si="142"/>
        <v>0</v>
      </c>
      <c r="AE69" s="200">
        <f t="shared" si="2796"/>
        <v>0</v>
      </c>
      <c r="AF69" s="200">
        <f t="shared" si="2796"/>
        <v>0</v>
      </c>
      <c r="AG69" s="200">
        <f t="shared" si="2796"/>
        <v>0</v>
      </c>
      <c r="AH69" s="200">
        <f t="shared" si="2796"/>
        <v>0</v>
      </c>
      <c r="AI69" s="200">
        <f t="shared" ref="AI69:AK69" si="2797">SUM(AI70:AI72)</f>
        <v>0</v>
      </c>
      <c r="AJ69" s="200">
        <f t="shared" si="2797"/>
        <v>0</v>
      </c>
      <c r="AK69" s="200">
        <f t="shared" si="2797"/>
        <v>0</v>
      </c>
      <c r="AL69" s="76">
        <f t="shared" si="145"/>
        <v>0</v>
      </c>
      <c r="AM69" s="76">
        <f t="shared" si="146"/>
        <v>0</v>
      </c>
      <c r="AN69" s="200">
        <f t="shared" si="2796"/>
        <v>728</v>
      </c>
      <c r="AO69" s="200">
        <f t="shared" si="2796"/>
        <v>17379500.32</v>
      </c>
      <c r="AP69" s="76">
        <f t="shared" si="147"/>
        <v>121.33333333333333</v>
      </c>
      <c r="AQ69" s="76">
        <f t="shared" si="148"/>
        <v>2896583.3866666667</v>
      </c>
      <c r="AR69" s="200">
        <f t="shared" si="2796"/>
        <v>111</v>
      </c>
      <c r="AS69" s="200">
        <f t="shared" si="2796"/>
        <v>2687823.3199999984</v>
      </c>
      <c r="AT69" s="200">
        <f t="shared" si="2796"/>
        <v>3</v>
      </c>
      <c r="AU69" s="200">
        <f t="shared" si="2796"/>
        <v>94403.4</v>
      </c>
      <c r="AV69" s="200">
        <f t="shared" ref="AV69:AX69" si="2798">SUM(AV70:AV72)</f>
        <v>944.44</v>
      </c>
      <c r="AW69" s="200">
        <f t="shared" si="2798"/>
        <v>157.40666666666667</v>
      </c>
      <c r="AX69" s="200">
        <f t="shared" si="2798"/>
        <v>146.07999999999998</v>
      </c>
      <c r="AY69" s="76">
        <f t="shared" si="151"/>
        <v>-10.333333333333329</v>
      </c>
      <c r="AZ69" s="76">
        <f t="shared" si="152"/>
        <v>-208760.06666666828</v>
      </c>
      <c r="BA69" s="200">
        <f t="shared" si="2796"/>
        <v>0</v>
      </c>
      <c r="BB69" s="200">
        <f t="shared" si="2796"/>
        <v>0</v>
      </c>
      <c r="BC69" s="76">
        <f t="shared" si="153"/>
        <v>0</v>
      </c>
      <c r="BD69" s="76">
        <f t="shared" si="154"/>
        <v>0</v>
      </c>
      <c r="BE69" s="200">
        <f t="shared" si="2796"/>
        <v>0</v>
      </c>
      <c r="BF69" s="200">
        <f t="shared" si="2796"/>
        <v>0</v>
      </c>
      <c r="BG69" s="200">
        <f t="shared" si="2796"/>
        <v>0</v>
      </c>
      <c r="BH69" s="200">
        <f t="shared" si="2796"/>
        <v>0</v>
      </c>
      <c r="BI69" s="200">
        <f t="shared" ref="BI69:BK69" si="2799">SUM(BI70:BI72)</f>
        <v>0</v>
      </c>
      <c r="BJ69" s="200">
        <f t="shared" si="2799"/>
        <v>0</v>
      </c>
      <c r="BK69" s="200">
        <f t="shared" si="2799"/>
        <v>0</v>
      </c>
      <c r="BL69" s="76">
        <f t="shared" si="157"/>
        <v>0</v>
      </c>
      <c r="BM69" s="76">
        <f t="shared" si="158"/>
        <v>0</v>
      </c>
      <c r="BN69" s="200">
        <f t="shared" si="2796"/>
        <v>0</v>
      </c>
      <c r="BO69" s="200">
        <f t="shared" si="2796"/>
        <v>0</v>
      </c>
      <c r="BP69" s="76">
        <f t="shared" si="159"/>
        <v>0</v>
      </c>
      <c r="BQ69" s="76">
        <f t="shared" si="160"/>
        <v>0</v>
      </c>
      <c r="BR69" s="200">
        <f t="shared" si="2796"/>
        <v>0</v>
      </c>
      <c r="BS69" s="200">
        <f t="shared" si="2796"/>
        <v>0</v>
      </c>
      <c r="BT69" s="200">
        <f t="shared" si="2796"/>
        <v>0</v>
      </c>
      <c r="BU69" s="200">
        <f t="shared" si="2796"/>
        <v>0</v>
      </c>
      <c r="BV69" s="200">
        <f t="shared" si="2796"/>
        <v>0</v>
      </c>
      <c r="BW69" s="200">
        <f t="shared" si="2796"/>
        <v>0</v>
      </c>
      <c r="BX69" s="200">
        <f t="shared" si="2796"/>
        <v>0</v>
      </c>
      <c r="BY69" s="76">
        <f t="shared" si="399"/>
        <v>0</v>
      </c>
      <c r="BZ69" s="76">
        <f t="shared" si="400"/>
        <v>0</v>
      </c>
      <c r="CA69" s="200">
        <f t="shared" si="2796"/>
        <v>0</v>
      </c>
      <c r="CB69" s="200">
        <f t="shared" si="2796"/>
        <v>0</v>
      </c>
      <c r="CC69" s="76">
        <f t="shared" si="164"/>
        <v>0</v>
      </c>
      <c r="CD69" s="76">
        <f t="shared" si="165"/>
        <v>0</v>
      </c>
      <c r="CE69" s="200">
        <f t="shared" ref="CE69:EO69" si="2800">SUM(CE70:CE72)</f>
        <v>0</v>
      </c>
      <c r="CF69" s="200">
        <f t="shared" si="2800"/>
        <v>0</v>
      </c>
      <c r="CG69" s="200">
        <f t="shared" si="2800"/>
        <v>0</v>
      </c>
      <c r="CH69" s="200">
        <f t="shared" si="2800"/>
        <v>0</v>
      </c>
      <c r="CI69" s="200">
        <f t="shared" si="2800"/>
        <v>0</v>
      </c>
      <c r="CJ69" s="200">
        <f t="shared" si="2800"/>
        <v>0</v>
      </c>
      <c r="CK69" s="200">
        <f t="shared" si="2800"/>
        <v>0</v>
      </c>
      <c r="CL69" s="76">
        <f t="shared" si="168"/>
        <v>0</v>
      </c>
      <c r="CM69" s="76">
        <f t="shared" si="169"/>
        <v>0</v>
      </c>
      <c r="CN69" s="200">
        <f t="shared" si="2800"/>
        <v>0</v>
      </c>
      <c r="CO69" s="200">
        <f t="shared" si="2800"/>
        <v>0</v>
      </c>
      <c r="CP69" s="76">
        <f t="shared" si="170"/>
        <v>0</v>
      </c>
      <c r="CQ69" s="76">
        <f t="shared" si="171"/>
        <v>0</v>
      </c>
      <c r="CR69" s="200">
        <f t="shared" si="2800"/>
        <v>0</v>
      </c>
      <c r="CS69" s="200">
        <f t="shared" si="2800"/>
        <v>0</v>
      </c>
      <c r="CT69" s="200">
        <f t="shared" si="2800"/>
        <v>0</v>
      </c>
      <c r="CU69" s="200">
        <f t="shared" si="2800"/>
        <v>0</v>
      </c>
      <c r="CV69" s="200">
        <f t="shared" si="2800"/>
        <v>0</v>
      </c>
      <c r="CW69" s="200">
        <f t="shared" si="2800"/>
        <v>0</v>
      </c>
      <c r="CX69" s="200">
        <f t="shared" si="2800"/>
        <v>0</v>
      </c>
      <c r="CY69" s="76">
        <f t="shared" si="174"/>
        <v>0</v>
      </c>
      <c r="CZ69" s="76">
        <f t="shared" si="175"/>
        <v>0</v>
      </c>
      <c r="DA69" s="200">
        <f t="shared" si="2800"/>
        <v>45</v>
      </c>
      <c r="DB69" s="200">
        <f t="shared" si="2800"/>
        <v>834724.79999999993</v>
      </c>
      <c r="DC69" s="76">
        <f t="shared" si="176"/>
        <v>7.5</v>
      </c>
      <c r="DD69" s="76">
        <f t="shared" si="177"/>
        <v>139120.79999999999</v>
      </c>
      <c r="DE69" s="200">
        <f t="shared" si="2800"/>
        <v>3</v>
      </c>
      <c r="DF69" s="200">
        <f t="shared" si="2800"/>
        <v>46373.599999999991</v>
      </c>
      <c r="DG69" s="200">
        <f t="shared" si="2800"/>
        <v>0</v>
      </c>
      <c r="DH69" s="200">
        <f t="shared" si="2800"/>
        <v>0</v>
      </c>
      <c r="DI69" s="200">
        <f t="shared" si="2800"/>
        <v>44.1</v>
      </c>
      <c r="DJ69" s="200">
        <f t="shared" si="2800"/>
        <v>7.35</v>
      </c>
      <c r="DK69" s="200">
        <f t="shared" si="2800"/>
        <v>2.94</v>
      </c>
      <c r="DL69" s="76">
        <f t="shared" si="180"/>
        <v>-4.5</v>
      </c>
      <c r="DM69" s="76">
        <f t="shared" si="181"/>
        <v>-92747.199999999997</v>
      </c>
      <c r="DN69" s="200">
        <f t="shared" si="2800"/>
        <v>0</v>
      </c>
      <c r="DO69" s="200">
        <f t="shared" si="2800"/>
        <v>0</v>
      </c>
      <c r="DP69" s="76">
        <f t="shared" si="182"/>
        <v>0</v>
      </c>
      <c r="DQ69" s="76">
        <f t="shared" si="183"/>
        <v>0</v>
      </c>
      <c r="DR69" s="200">
        <f t="shared" si="2800"/>
        <v>0</v>
      </c>
      <c r="DS69" s="200">
        <f t="shared" si="2800"/>
        <v>0</v>
      </c>
      <c r="DT69" s="200">
        <f t="shared" si="2800"/>
        <v>0</v>
      </c>
      <c r="DU69" s="200">
        <f t="shared" si="2800"/>
        <v>0</v>
      </c>
      <c r="DV69" s="200">
        <f t="shared" si="2800"/>
        <v>0</v>
      </c>
      <c r="DW69" s="200">
        <f t="shared" si="2800"/>
        <v>0</v>
      </c>
      <c r="DX69" s="200">
        <f t="shared" si="2800"/>
        <v>0</v>
      </c>
      <c r="DY69" s="76">
        <f t="shared" si="186"/>
        <v>0</v>
      </c>
      <c r="DZ69" s="76">
        <f t="shared" si="187"/>
        <v>0</v>
      </c>
      <c r="EA69" s="200">
        <f t="shared" si="2800"/>
        <v>0</v>
      </c>
      <c r="EB69" s="200">
        <f t="shared" si="2800"/>
        <v>0</v>
      </c>
      <c r="EC69" s="76">
        <f t="shared" si="188"/>
        <v>0</v>
      </c>
      <c r="ED69" s="76">
        <f t="shared" si="189"/>
        <v>0</v>
      </c>
      <c r="EE69" s="200">
        <f t="shared" si="2800"/>
        <v>0</v>
      </c>
      <c r="EF69" s="200">
        <f t="shared" si="2800"/>
        <v>0</v>
      </c>
      <c r="EG69" s="200">
        <f t="shared" si="2800"/>
        <v>0</v>
      </c>
      <c r="EH69" s="200">
        <f t="shared" si="2800"/>
        <v>0</v>
      </c>
      <c r="EI69" s="200">
        <f t="shared" si="2800"/>
        <v>0</v>
      </c>
      <c r="EJ69" s="200">
        <f t="shared" si="2800"/>
        <v>0</v>
      </c>
      <c r="EK69" s="200">
        <f t="shared" si="2800"/>
        <v>0</v>
      </c>
      <c r="EL69" s="76">
        <f t="shared" si="191"/>
        <v>0</v>
      </c>
      <c r="EM69" s="76">
        <f t="shared" si="192"/>
        <v>0</v>
      </c>
      <c r="EN69" s="200">
        <f t="shared" si="2800"/>
        <v>0</v>
      </c>
      <c r="EO69" s="200">
        <f t="shared" si="2800"/>
        <v>0</v>
      </c>
      <c r="EP69" s="76">
        <f t="shared" si="193"/>
        <v>0</v>
      </c>
      <c r="EQ69" s="76">
        <f t="shared" si="194"/>
        <v>0</v>
      </c>
      <c r="ER69" s="200">
        <f t="shared" ref="ER69:HB69" si="2801">SUM(ER70:ER72)</f>
        <v>0</v>
      </c>
      <c r="ES69" s="200">
        <f t="shared" si="2801"/>
        <v>0</v>
      </c>
      <c r="ET69" s="200">
        <f t="shared" si="2801"/>
        <v>0</v>
      </c>
      <c r="EU69" s="200">
        <f t="shared" si="2801"/>
        <v>0</v>
      </c>
      <c r="EV69" s="200">
        <f t="shared" si="2801"/>
        <v>0</v>
      </c>
      <c r="EW69" s="200">
        <f t="shared" si="2801"/>
        <v>0</v>
      </c>
      <c r="EX69" s="200">
        <f t="shared" si="2801"/>
        <v>0</v>
      </c>
      <c r="EY69" s="76">
        <f t="shared" si="197"/>
        <v>0</v>
      </c>
      <c r="EZ69" s="76">
        <f t="shared" si="198"/>
        <v>0</v>
      </c>
      <c r="FA69" s="200">
        <f t="shared" si="2801"/>
        <v>17</v>
      </c>
      <c r="FB69" s="200">
        <f t="shared" si="2801"/>
        <v>378408.57599999994</v>
      </c>
      <c r="FC69" s="76">
        <f t="shared" si="199"/>
        <v>2.8333333333333335</v>
      </c>
      <c r="FD69" s="76">
        <f t="shared" si="200"/>
        <v>63068.09599999999</v>
      </c>
      <c r="FE69" s="200">
        <f t="shared" si="2801"/>
        <v>4</v>
      </c>
      <c r="FF69" s="200">
        <f t="shared" si="2801"/>
        <v>89037.32</v>
      </c>
      <c r="FG69" s="200">
        <f t="shared" si="2801"/>
        <v>0</v>
      </c>
      <c r="FH69" s="200">
        <f t="shared" si="2801"/>
        <v>0</v>
      </c>
      <c r="FI69" s="200">
        <f t="shared" si="2801"/>
        <v>16.66</v>
      </c>
      <c r="FJ69" s="200">
        <f t="shared" si="2801"/>
        <v>2.7766666666666668</v>
      </c>
      <c r="FK69" s="200">
        <f t="shared" si="2801"/>
        <v>3.92</v>
      </c>
      <c r="FL69" s="76">
        <f t="shared" si="202"/>
        <v>1.1666666666666665</v>
      </c>
      <c r="FM69" s="76">
        <f t="shared" si="203"/>
        <v>25969.224000000017</v>
      </c>
      <c r="FN69" s="200">
        <f t="shared" si="2801"/>
        <v>40</v>
      </c>
      <c r="FO69" s="200">
        <f t="shared" si="2801"/>
        <v>741977.59999999998</v>
      </c>
      <c r="FP69" s="76">
        <f t="shared" si="204"/>
        <v>6.666666666666667</v>
      </c>
      <c r="FQ69" s="76">
        <f t="shared" si="205"/>
        <v>123662.93333333333</v>
      </c>
      <c r="FR69" s="200">
        <f t="shared" si="2801"/>
        <v>10</v>
      </c>
      <c r="FS69" s="200">
        <f t="shared" si="2801"/>
        <v>185494.39999999999</v>
      </c>
      <c r="FT69" s="200">
        <f t="shared" si="2801"/>
        <v>0</v>
      </c>
      <c r="FU69" s="200">
        <f t="shared" si="2801"/>
        <v>0</v>
      </c>
      <c r="FV69" s="200">
        <f t="shared" si="2801"/>
        <v>39.200000000000003</v>
      </c>
      <c r="FW69" s="200">
        <f t="shared" si="2801"/>
        <v>6.5333333333333332</v>
      </c>
      <c r="FX69" s="200">
        <f t="shared" si="2801"/>
        <v>9.8000000000000007</v>
      </c>
      <c r="FY69" s="76">
        <f t="shared" si="208"/>
        <v>3.333333333333333</v>
      </c>
      <c r="FZ69" s="76">
        <f t="shared" si="209"/>
        <v>61831.46666666666</v>
      </c>
      <c r="GA69" s="200">
        <f t="shared" si="2801"/>
        <v>0</v>
      </c>
      <c r="GB69" s="200">
        <f t="shared" si="2801"/>
        <v>0</v>
      </c>
      <c r="GC69" s="76">
        <f t="shared" si="210"/>
        <v>0</v>
      </c>
      <c r="GD69" s="76">
        <f t="shared" si="211"/>
        <v>0</v>
      </c>
      <c r="GE69" s="200">
        <f t="shared" si="2801"/>
        <v>1</v>
      </c>
      <c r="GF69" s="200">
        <f t="shared" si="2801"/>
        <v>18549.439999999999</v>
      </c>
      <c r="GG69" s="200">
        <f t="shared" si="2801"/>
        <v>0</v>
      </c>
      <c r="GH69" s="200">
        <f t="shared" si="2801"/>
        <v>0</v>
      </c>
      <c r="GI69" s="200">
        <f t="shared" si="2801"/>
        <v>0</v>
      </c>
      <c r="GJ69" s="200">
        <f t="shared" si="2801"/>
        <v>0</v>
      </c>
      <c r="GK69" s="200">
        <f t="shared" si="2801"/>
        <v>0.98</v>
      </c>
      <c r="GL69" s="76">
        <f t="shared" si="213"/>
        <v>1</v>
      </c>
      <c r="GM69" s="76">
        <f t="shared" si="214"/>
        <v>18549.439999999999</v>
      </c>
      <c r="GN69" s="200">
        <f t="shared" si="2801"/>
        <v>0</v>
      </c>
      <c r="GO69" s="200">
        <f t="shared" si="2801"/>
        <v>0</v>
      </c>
      <c r="GP69" s="76">
        <f t="shared" si="215"/>
        <v>0</v>
      </c>
      <c r="GQ69" s="76">
        <f t="shared" si="216"/>
        <v>0</v>
      </c>
      <c r="GR69" s="200">
        <f t="shared" si="2801"/>
        <v>0</v>
      </c>
      <c r="GS69" s="200">
        <f t="shared" si="2801"/>
        <v>0</v>
      </c>
      <c r="GT69" s="200">
        <f t="shared" si="2801"/>
        <v>0</v>
      </c>
      <c r="GU69" s="200">
        <f t="shared" si="2801"/>
        <v>0</v>
      </c>
      <c r="GV69" s="200">
        <f t="shared" si="2801"/>
        <v>0</v>
      </c>
      <c r="GW69" s="200">
        <f t="shared" si="2801"/>
        <v>0</v>
      </c>
      <c r="GX69" s="200">
        <f t="shared" si="2801"/>
        <v>0</v>
      </c>
      <c r="GY69" s="76">
        <f t="shared" si="218"/>
        <v>0</v>
      </c>
      <c r="GZ69" s="76">
        <f t="shared" si="219"/>
        <v>0</v>
      </c>
      <c r="HA69" s="200">
        <f t="shared" si="2801"/>
        <v>0</v>
      </c>
      <c r="HB69" s="200">
        <f t="shared" si="2801"/>
        <v>0</v>
      </c>
      <c r="HC69" s="76">
        <f t="shared" si="220"/>
        <v>0</v>
      </c>
      <c r="HD69" s="76">
        <f t="shared" si="221"/>
        <v>0</v>
      </c>
      <c r="HE69" s="200">
        <f t="shared" ref="HE69:JN69" si="2802">SUM(HE70:HE72)</f>
        <v>0</v>
      </c>
      <c r="HF69" s="200">
        <f t="shared" si="2802"/>
        <v>0</v>
      </c>
      <c r="HG69" s="200">
        <f t="shared" si="2802"/>
        <v>0</v>
      </c>
      <c r="HH69" s="200">
        <f t="shared" si="2802"/>
        <v>0</v>
      </c>
      <c r="HI69" s="200">
        <f t="shared" si="2802"/>
        <v>0</v>
      </c>
      <c r="HJ69" s="200">
        <f t="shared" si="2802"/>
        <v>0</v>
      </c>
      <c r="HK69" s="200">
        <f t="shared" si="2802"/>
        <v>0</v>
      </c>
      <c r="HL69" s="76">
        <f t="shared" si="224"/>
        <v>0</v>
      </c>
      <c r="HM69" s="76">
        <f t="shared" si="225"/>
        <v>0</v>
      </c>
      <c r="HN69" s="200">
        <f t="shared" si="2802"/>
        <v>0</v>
      </c>
      <c r="HO69" s="200">
        <f t="shared" si="2802"/>
        <v>0</v>
      </c>
      <c r="HP69" s="76">
        <f t="shared" si="226"/>
        <v>0</v>
      </c>
      <c r="HQ69" s="76">
        <f t="shared" si="227"/>
        <v>0</v>
      </c>
      <c r="HR69" s="200">
        <f t="shared" si="2802"/>
        <v>0</v>
      </c>
      <c r="HS69" s="200">
        <f t="shared" si="2802"/>
        <v>0</v>
      </c>
      <c r="HT69" s="200">
        <f t="shared" si="2802"/>
        <v>0</v>
      </c>
      <c r="HU69" s="200">
        <f t="shared" si="2802"/>
        <v>0</v>
      </c>
      <c r="HV69" s="200">
        <f t="shared" si="2802"/>
        <v>0</v>
      </c>
      <c r="HW69" s="200">
        <f t="shared" si="2802"/>
        <v>0</v>
      </c>
      <c r="HX69" s="200">
        <f t="shared" si="2802"/>
        <v>0</v>
      </c>
      <c r="HY69" s="76">
        <f t="shared" si="230"/>
        <v>0</v>
      </c>
      <c r="HZ69" s="76">
        <f t="shared" si="231"/>
        <v>0</v>
      </c>
      <c r="IA69" s="200">
        <f t="shared" si="2802"/>
        <v>0</v>
      </c>
      <c r="IB69" s="200">
        <f t="shared" si="2802"/>
        <v>0</v>
      </c>
      <c r="IC69" s="76">
        <f t="shared" si="232"/>
        <v>0</v>
      </c>
      <c r="ID69" s="76">
        <f t="shared" si="233"/>
        <v>0</v>
      </c>
      <c r="IE69" s="200">
        <f t="shared" si="2802"/>
        <v>0</v>
      </c>
      <c r="IF69" s="200">
        <f t="shared" si="2802"/>
        <v>0</v>
      </c>
      <c r="IG69" s="200">
        <f t="shared" si="2802"/>
        <v>0</v>
      </c>
      <c r="IH69" s="200">
        <f t="shared" si="2802"/>
        <v>0</v>
      </c>
      <c r="II69" s="200">
        <f t="shared" si="2802"/>
        <v>0</v>
      </c>
      <c r="IJ69" s="200">
        <f t="shared" si="2802"/>
        <v>0</v>
      </c>
      <c r="IK69" s="200">
        <f t="shared" si="2802"/>
        <v>0</v>
      </c>
      <c r="IL69" s="76">
        <f t="shared" si="236"/>
        <v>0</v>
      </c>
      <c r="IM69" s="76">
        <f t="shared" si="237"/>
        <v>0</v>
      </c>
      <c r="IN69" s="200">
        <f t="shared" si="2802"/>
        <v>0</v>
      </c>
      <c r="IO69" s="200">
        <f t="shared" si="2802"/>
        <v>0</v>
      </c>
      <c r="IP69" s="76">
        <f t="shared" si="238"/>
        <v>0</v>
      </c>
      <c r="IQ69" s="76">
        <f t="shared" si="239"/>
        <v>0</v>
      </c>
      <c r="IR69" s="200">
        <f t="shared" si="2802"/>
        <v>0</v>
      </c>
      <c r="IS69" s="200">
        <f t="shared" si="2802"/>
        <v>0</v>
      </c>
      <c r="IT69" s="200">
        <f t="shared" si="2802"/>
        <v>0</v>
      </c>
      <c r="IU69" s="200">
        <f t="shared" si="2802"/>
        <v>0</v>
      </c>
      <c r="IV69" s="200">
        <f t="shared" si="2802"/>
        <v>0</v>
      </c>
      <c r="IW69" s="200">
        <f t="shared" si="2802"/>
        <v>0</v>
      </c>
      <c r="IX69" s="200">
        <f t="shared" si="2802"/>
        <v>0</v>
      </c>
      <c r="IY69" s="76">
        <f t="shared" si="242"/>
        <v>0</v>
      </c>
      <c r="IZ69" s="76">
        <f t="shared" si="243"/>
        <v>0</v>
      </c>
      <c r="JA69" s="200">
        <f t="shared" si="2802"/>
        <v>0</v>
      </c>
      <c r="JB69" s="200">
        <f t="shared" si="2802"/>
        <v>0</v>
      </c>
      <c r="JC69" s="76">
        <f t="shared" si="244"/>
        <v>0</v>
      </c>
      <c r="JD69" s="76">
        <f t="shared" si="245"/>
        <v>0</v>
      </c>
      <c r="JE69" s="200">
        <f t="shared" si="2802"/>
        <v>0</v>
      </c>
      <c r="JF69" s="200">
        <f t="shared" si="2802"/>
        <v>0</v>
      </c>
      <c r="JG69" s="200">
        <f t="shared" si="2802"/>
        <v>0</v>
      </c>
      <c r="JH69" s="200">
        <f t="shared" si="2802"/>
        <v>0</v>
      </c>
      <c r="JI69" s="200">
        <f t="shared" si="2802"/>
        <v>0</v>
      </c>
      <c r="JJ69" s="200">
        <f t="shared" si="2802"/>
        <v>0</v>
      </c>
      <c r="JK69" s="200">
        <f t="shared" si="2802"/>
        <v>0</v>
      </c>
      <c r="JL69" s="76">
        <f t="shared" si="247"/>
        <v>0</v>
      </c>
      <c r="JM69" s="76">
        <f t="shared" si="248"/>
        <v>0</v>
      </c>
      <c r="JN69" s="200">
        <f t="shared" si="2802"/>
        <v>24</v>
      </c>
      <c r="JO69" s="200">
        <f t="shared" ref="JO69:LX69" si="2803">SUM(JO70:JO72)</f>
        <v>445186.56</v>
      </c>
      <c r="JP69" s="76">
        <f t="shared" si="249"/>
        <v>4</v>
      </c>
      <c r="JQ69" s="76">
        <f t="shared" si="250"/>
        <v>74197.759999999995</v>
      </c>
      <c r="JR69" s="200">
        <f t="shared" si="2803"/>
        <v>1</v>
      </c>
      <c r="JS69" s="200">
        <f t="shared" si="2803"/>
        <v>18549.439999999999</v>
      </c>
      <c r="JT69" s="200">
        <f t="shared" si="2803"/>
        <v>0</v>
      </c>
      <c r="JU69" s="200">
        <f t="shared" si="2803"/>
        <v>0</v>
      </c>
      <c r="JV69" s="200">
        <f t="shared" si="2803"/>
        <v>23.52</v>
      </c>
      <c r="JW69" s="200">
        <f t="shared" si="2803"/>
        <v>3.92</v>
      </c>
      <c r="JX69" s="200">
        <f t="shared" si="2803"/>
        <v>0.98</v>
      </c>
      <c r="JY69" s="76">
        <f t="shared" si="252"/>
        <v>-3</v>
      </c>
      <c r="JZ69" s="76">
        <f t="shared" si="253"/>
        <v>-55648.319999999992</v>
      </c>
      <c r="KA69" s="200">
        <f t="shared" si="2803"/>
        <v>0</v>
      </c>
      <c r="KB69" s="200">
        <f t="shared" si="2803"/>
        <v>0</v>
      </c>
      <c r="KC69" s="76">
        <f t="shared" si="254"/>
        <v>0</v>
      </c>
      <c r="KD69" s="76">
        <f t="shared" si="255"/>
        <v>0</v>
      </c>
      <c r="KE69" s="200">
        <f t="shared" si="2803"/>
        <v>0</v>
      </c>
      <c r="KF69" s="200">
        <f t="shared" si="2803"/>
        <v>0</v>
      </c>
      <c r="KG69" s="200">
        <f t="shared" si="2803"/>
        <v>0</v>
      </c>
      <c r="KH69" s="200">
        <f t="shared" si="2803"/>
        <v>0</v>
      </c>
      <c r="KI69" s="200">
        <f t="shared" si="2803"/>
        <v>0</v>
      </c>
      <c r="KJ69" s="200">
        <f t="shared" si="2803"/>
        <v>0</v>
      </c>
      <c r="KK69" s="200">
        <f t="shared" si="2803"/>
        <v>0</v>
      </c>
      <c r="KL69" s="76">
        <f t="shared" si="258"/>
        <v>0</v>
      </c>
      <c r="KM69" s="76">
        <f t="shared" si="259"/>
        <v>0</v>
      </c>
      <c r="KN69" s="200">
        <f t="shared" si="2803"/>
        <v>0</v>
      </c>
      <c r="KO69" s="200">
        <f t="shared" si="2803"/>
        <v>0</v>
      </c>
      <c r="KP69" s="76">
        <f t="shared" si="260"/>
        <v>0</v>
      </c>
      <c r="KQ69" s="76">
        <f t="shared" si="261"/>
        <v>0</v>
      </c>
      <c r="KR69" s="200">
        <f t="shared" si="2803"/>
        <v>0</v>
      </c>
      <c r="KS69" s="200">
        <f t="shared" si="2803"/>
        <v>0</v>
      </c>
      <c r="KT69" s="200">
        <f t="shared" si="2803"/>
        <v>0</v>
      </c>
      <c r="KU69" s="200">
        <f t="shared" si="2803"/>
        <v>0</v>
      </c>
      <c r="KV69" s="200">
        <f t="shared" si="2803"/>
        <v>0</v>
      </c>
      <c r="KW69" s="200">
        <f t="shared" si="2803"/>
        <v>0</v>
      </c>
      <c r="KX69" s="200">
        <f t="shared" si="2803"/>
        <v>0</v>
      </c>
      <c r="KY69" s="76">
        <f t="shared" si="264"/>
        <v>0</v>
      </c>
      <c r="KZ69" s="76">
        <f t="shared" si="265"/>
        <v>0</v>
      </c>
      <c r="LA69" s="200">
        <f t="shared" si="2803"/>
        <v>0</v>
      </c>
      <c r="LB69" s="200">
        <f t="shared" si="2803"/>
        <v>0</v>
      </c>
      <c r="LC69" s="76">
        <f t="shared" si="266"/>
        <v>0</v>
      </c>
      <c r="LD69" s="76">
        <f t="shared" si="267"/>
        <v>0</v>
      </c>
      <c r="LE69" s="200">
        <f t="shared" si="2803"/>
        <v>0</v>
      </c>
      <c r="LF69" s="200">
        <f t="shared" si="2803"/>
        <v>0</v>
      </c>
      <c r="LG69" s="200">
        <f t="shared" si="2803"/>
        <v>0</v>
      </c>
      <c r="LH69" s="200">
        <f t="shared" si="2803"/>
        <v>0</v>
      </c>
      <c r="LI69" s="200">
        <f t="shared" si="2803"/>
        <v>0</v>
      </c>
      <c r="LJ69" s="200">
        <f t="shared" si="2803"/>
        <v>0</v>
      </c>
      <c r="LK69" s="200">
        <f t="shared" si="2803"/>
        <v>0</v>
      </c>
      <c r="LL69" s="76">
        <f t="shared" si="270"/>
        <v>0</v>
      </c>
      <c r="LM69" s="76">
        <f t="shared" si="271"/>
        <v>0</v>
      </c>
      <c r="LN69" s="200">
        <f t="shared" si="2803"/>
        <v>130</v>
      </c>
      <c r="LO69" s="200">
        <f t="shared" si="2803"/>
        <v>2411427.1999999997</v>
      </c>
      <c r="LP69" s="76">
        <f t="shared" si="272"/>
        <v>21.666666666666668</v>
      </c>
      <c r="LQ69" s="76">
        <f t="shared" si="273"/>
        <v>401904.53333333327</v>
      </c>
      <c r="LR69" s="200">
        <f t="shared" si="2803"/>
        <v>8</v>
      </c>
      <c r="LS69" s="200">
        <f t="shared" si="2803"/>
        <v>148395.51999999999</v>
      </c>
      <c r="LT69" s="200">
        <f t="shared" si="2803"/>
        <v>0</v>
      </c>
      <c r="LU69" s="200">
        <f t="shared" si="2803"/>
        <v>0</v>
      </c>
      <c r="LV69" s="200">
        <f t="shared" si="2803"/>
        <v>127.39999999999999</v>
      </c>
      <c r="LW69" s="200">
        <f t="shared" si="2803"/>
        <v>21.233333333333334</v>
      </c>
      <c r="LX69" s="200">
        <f t="shared" si="2803"/>
        <v>7.84</v>
      </c>
      <c r="LY69" s="76">
        <f t="shared" si="275"/>
        <v>-13.666666666666668</v>
      </c>
      <c r="LZ69" s="76">
        <f t="shared" si="276"/>
        <v>-253509.01333333328</v>
      </c>
      <c r="MA69" s="200">
        <f t="shared" ref="MA69:OK69" si="2804">SUM(MA70:MA72)</f>
        <v>0</v>
      </c>
      <c r="MB69" s="200">
        <f t="shared" si="2804"/>
        <v>0</v>
      </c>
      <c r="MC69" s="76">
        <f t="shared" si="277"/>
        <v>0</v>
      </c>
      <c r="MD69" s="76">
        <f t="shared" si="278"/>
        <v>0</v>
      </c>
      <c r="ME69" s="200">
        <f t="shared" si="2804"/>
        <v>0</v>
      </c>
      <c r="MF69" s="200">
        <f t="shared" si="2804"/>
        <v>0</v>
      </c>
      <c r="MG69" s="200">
        <f t="shared" si="2804"/>
        <v>0</v>
      </c>
      <c r="MH69" s="200">
        <f t="shared" si="2804"/>
        <v>0</v>
      </c>
      <c r="MI69" s="200">
        <f t="shared" si="2804"/>
        <v>0</v>
      </c>
      <c r="MJ69" s="200">
        <f t="shared" si="2804"/>
        <v>0</v>
      </c>
      <c r="MK69" s="200">
        <f t="shared" si="2804"/>
        <v>0</v>
      </c>
      <c r="ML69" s="76">
        <f t="shared" si="281"/>
        <v>0</v>
      </c>
      <c r="MM69" s="76">
        <f t="shared" si="282"/>
        <v>0</v>
      </c>
      <c r="MN69" s="200">
        <f t="shared" si="2804"/>
        <v>0</v>
      </c>
      <c r="MO69" s="200">
        <f t="shared" si="2804"/>
        <v>0</v>
      </c>
      <c r="MP69" s="76">
        <f t="shared" si="283"/>
        <v>0</v>
      </c>
      <c r="MQ69" s="76">
        <f t="shared" si="284"/>
        <v>0</v>
      </c>
      <c r="MR69" s="200">
        <f t="shared" si="2804"/>
        <v>0</v>
      </c>
      <c r="MS69" s="200">
        <f t="shared" si="2804"/>
        <v>0</v>
      </c>
      <c r="MT69" s="200">
        <f t="shared" si="2804"/>
        <v>0</v>
      </c>
      <c r="MU69" s="200">
        <f t="shared" si="2804"/>
        <v>0</v>
      </c>
      <c r="MV69" s="200">
        <f t="shared" si="2804"/>
        <v>0</v>
      </c>
      <c r="MW69" s="200">
        <f t="shared" si="2804"/>
        <v>0</v>
      </c>
      <c r="MX69" s="200">
        <f t="shared" si="2804"/>
        <v>0</v>
      </c>
      <c r="MY69" s="76">
        <f t="shared" si="287"/>
        <v>0</v>
      </c>
      <c r="MZ69" s="76">
        <f t="shared" si="288"/>
        <v>0</v>
      </c>
      <c r="NA69" s="200">
        <f t="shared" si="2804"/>
        <v>0</v>
      </c>
      <c r="NB69" s="200">
        <f t="shared" si="2804"/>
        <v>0</v>
      </c>
      <c r="NC69" s="76">
        <f t="shared" si="289"/>
        <v>0</v>
      </c>
      <c r="ND69" s="76">
        <f t="shared" si="290"/>
        <v>0</v>
      </c>
      <c r="NE69" s="200">
        <f t="shared" si="2804"/>
        <v>0</v>
      </c>
      <c r="NF69" s="200">
        <f t="shared" si="2804"/>
        <v>0</v>
      </c>
      <c r="NG69" s="200">
        <f t="shared" si="2804"/>
        <v>0</v>
      </c>
      <c r="NH69" s="200">
        <f t="shared" si="2804"/>
        <v>0</v>
      </c>
      <c r="NI69" s="200">
        <f t="shared" si="2804"/>
        <v>0</v>
      </c>
      <c r="NJ69" s="200">
        <f t="shared" si="2804"/>
        <v>0</v>
      </c>
      <c r="NK69" s="200">
        <f t="shared" si="2804"/>
        <v>0</v>
      </c>
      <c r="NL69" s="76">
        <f t="shared" si="293"/>
        <v>0</v>
      </c>
      <c r="NM69" s="76">
        <f t="shared" si="294"/>
        <v>0</v>
      </c>
      <c r="NN69" s="200">
        <f t="shared" si="2804"/>
        <v>0</v>
      </c>
      <c r="NO69" s="200">
        <f t="shared" si="2804"/>
        <v>0</v>
      </c>
      <c r="NP69" s="76">
        <f t="shared" si="295"/>
        <v>0</v>
      </c>
      <c r="NQ69" s="76">
        <f t="shared" si="296"/>
        <v>0</v>
      </c>
      <c r="NR69" s="200">
        <f t="shared" si="2804"/>
        <v>0</v>
      </c>
      <c r="NS69" s="200">
        <f t="shared" si="2804"/>
        <v>0</v>
      </c>
      <c r="NT69" s="200">
        <f t="shared" si="2804"/>
        <v>0</v>
      </c>
      <c r="NU69" s="200">
        <f t="shared" si="2804"/>
        <v>0</v>
      </c>
      <c r="NV69" s="200">
        <f t="shared" si="2804"/>
        <v>0</v>
      </c>
      <c r="NW69" s="200">
        <f t="shared" si="2804"/>
        <v>0</v>
      </c>
      <c r="NX69" s="200">
        <f t="shared" si="2804"/>
        <v>0</v>
      </c>
      <c r="NY69" s="76">
        <f t="shared" si="299"/>
        <v>0</v>
      </c>
      <c r="NZ69" s="76">
        <f t="shared" si="300"/>
        <v>0</v>
      </c>
      <c r="OA69" s="200">
        <f t="shared" si="2804"/>
        <v>26</v>
      </c>
      <c r="OB69" s="200">
        <f t="shared" si="2804"/>
        <v>578742.52799999993</v>
      </c>
      <c r="OC69" s="76">
        <f t="shared" si="301"/>
        <v>4.333333333333333</v>
      </c>
      <c r="OD69" s="76">
        <f t="shared" si="302"/>
        <v>96457.087999999989</v>
      </c>
      <c r="OE69" s="200">
        <f t="shared" si="2804"/>
        <v>0</v>
      </c>
      <c r="OF69" s="200">
        <f t="shared" si="2804"/>
        <v>0</v>
      </c>
      <c r="OG69" s="200">
        <f t="shared" si="2804"/>
        <v>0</v>
      </c>
      <c r="OH69" s="200">
        <f t="shared" si="2804"/>
        <v>0</v>
      </c>
      <c r="OI69" s="200">
        <f t="shared" si="2804"/>
        <v>25.48</v>
      </c>
      <c r="OJ69" s="200">
        <f t="shared" si="2804"/>
        <v>4.2466666666666661</v>
      </c>
      <c r="OK69" s="200">
        <f t="shared" si="2804"/>
        <v>0</v>
      </c>
      <c r="OL69" s="76">
        <f t="shared" si="305"/>
        <v>-4.333333333333333</v>
      </c>
      <c r="OM69" s="76">
        <f t="shared" si="306"/>
        <v>-96457.087999999989</v>
      </c>
      <c r="ON69" s="200">
        <f t="shared" ref="ON69:QX69" si="2805">SUM(ON70:ON72)</f>
        <v>68</v>
      </c>
      <c r="OO69" s="200">
        <f t="shared" si="2805"/>
        <v>2056205.4239999996</v>
      </c>
      <c r="OP69" s="76">
        <f t="shared" si="307"/>
        <v>11.333333333333334</v>
      </c>
      <c r="OQ69" s="76">
        <f t="shared" si="308"/>
        <v>342700.90399999992</v>
      </c>
      <c r="OR69" s="200">
        <f t="shared" si="2805"/>
        <v>3</v>
      </c>
      <c r="OS69" s="200">
        <f t="shared" si="2805"/>
        <v>66777.990000000005</v>
      </c>
      <c r="OT69" s="200">
        <f t="shared" si="2805"/>
        <v>0</v>
      </c>
      <c r="OU69" s="200">
        <f t="shared" si="2805"/>
        <v>0</v>
      </c>
      <c r="OV69" s="200">
        <f t="shared" si="2805"/>
        <v>93.59</v>
      </c>
      <c r="OW69" s="200">
        <f t="shared" si="2805"/>
        <v>15.598333333333333</v>
      </c>
      <c r="OX69" s="200">
        <f t="shared" si="2805"/>
        <v>2.94</v>
      </c>
      <c r="OY69" s="76">
        <f t="shared" si="310"/>
        <v>-8.3333333333333339</v>
      </c>
      <c r="OZ69" s="76">
        <f t="shared" si="311"/>
        <v>-275922.91399999993</v>
      </c>
      <c r="PA69" s="200">
        <f t="shared" si="2805"/>
        <v>96</v>
      </c>
      <c r="PB69" s="200">
        <f t="shared" si="2805"/>
        <v>2136895.4879999999</v>
      </c>
      <c r="PC69" s="76">
        <f t="shared" si="312"/>
        <v>16</v>
      </c>
      <c r="PD69" s="76">
        <f t="shared" si="313"/>
        <v>356149.24799999996</v>
      </c>
      <c r="PE69" s="200">
        <f t="shared" si="2805"/>
        <v>11</v>
      </c>
      <c r="PF69" s="200">
        <f t="shared" si="2805"/>
        <v>244852.63000000006</v>
      </c>
      <c r="PG69" s="200">
        <f t="shared" si="2805"/>
        <v>0</v>
      </c>
      <c r="PH69" s="200">
        <f t="shared" si="2805"/>
        <v>0</v>
      </c>
      <c r="PI69" s="200">
        <f t="shared" si="2805"/>
        <v>94.08</v>
      </c>
      <c r="PJ69" s="200">
        <f t="shared" si="2805"/>
        <v>15.68</v>
      </c>
      <c r="PK69" s="200">
        <f t="shared" si="2805"/>
        <v>10.78</v>
      </c>
      <c r="PL69" s="76">
        <f t="shared" si="315"/>
        <v>-5</v>
      </c>
      <c r="PM69" s="76">
        <f t="shared" si="316"/>
        <v>-111296.6179999999</v>
      </c>
      <c r="PN69" s="200">
        <f t="shared" si="2805"/>
        <v>0</v>
      </c>
      <c r="PO69" s="200">
        <f t="shared" si="2805"/>
        <v>0</v>
      </c>
      <c r="PP69" s="76">
        <f t="shared" si="317"/>
        <v>0</v>
      </c>
      <c r="PQ69" s="76">
        <f t="shared" si="318"/>
        <v>0</v>
      </c>
      <c r="PR69" s="200">
        <f t="shared" si="2805"/>
        <v>0</v>
      </c>
      <c r="PS69" s="200">
        <f t="shared" si="2805"/>
        <v>0</v>
      </c>
      <c r="PT69" s="200">
        <f t="shared" si="2805"/>
        <v>0</v>
      </c>
      <c r="PU69" s="200">
        <f t="shared" si="2805"/>
        <v>0</v>
      </c>
      <c r="PV69" s="200">
        <f t="shared" si="2805"/>
        <v>0</v>
      </c>
      <c r="PW69" s="200">
        <f t="shared" si="2805"/>
        <v>0</v>
      </c>
      <c r="PX69" s="200">
        <f t="shared" si="2805"/>
        <v>0</v>
      </c>
      <c r="PY69" s="76">
        <f t="shared" si="321"/>
        <v>0</v>
      </c>
      <c r="PZ69" s="76">
        <f t="shared" si="322"/>
        <v>0</v>
      </c>
      <c r="QA69" s="200">
        <f t="shared" si="2805"/>
        <v>100</v>
      </c>
      <c r="QB69" s="200">
        <f t="shared" si="2805"/>
        <v>2225932.7999999998</v>
      </c>
      <c r="QC69" s="76">
        <f t="shared" si="323"/>
        <v>16.666666666666668</v>
      </c>
      <c r="QD69" s="76">
        <f t="shared" si="324"/>
        <v>370988.79999999999</v>
      </c>
      <c r="QE69" s="200">
        <f t="shared" si="2805"/>
        <v>9</v>
      </c>
      <c r="QF69" s="200">
        <f t="shared" si="2805"/>
        <v>200333.97000000003</v>
      </c>
      <c r="QG69" s="200">
        <f t="shared" si="2805"/>
        <v>0</v>
      </c>
      <c r="QH69" s="200">
        <f t="shared" si="2805"/>
        <v>0</v>
      </c>
      <c r="QI69" s="200">
        <f t="shared" si="2805"/>
        <v>98</v>
      </c>
      <c r="QJ69" s="200">
        <f t="shared" si="2805"/>
        <v>16.333333333333336</v>
      </c>
      <c r="QK69" s="200">
        <f t="shared" si="2805"/>
        <v>8.82</v>
      </c>
      <c r="QL69" s="76">
        <f t="shared" si="326"/>
        <v>-7.6666666666666679</v>
      </c>
      <c r="QM69" s="76">
        <f t="shared" si="327"/>
        <v>-170654.82999999996</v>
      </c>
      <c r="QN69" s="200">
        <f t="shared" si="2805"/>
        <v>0</v>
      </c>
      <c r="QO69" s="200">
        <f t="shared" si="2805"/>
        <v>0</v>
      </c>
      <c r="QP69" s="76">
        <f t="shared" si="328"/>
        <v>0</v>
      </c>
      <c r="QQ69" s="76">
        <f t="shared" si="329"/>
        <v>0</v>
      </c>
      <c r="QR69" s="200">
        <f t="shared" si="2805"/>
        <v>0</v>
      </c>
      <c r="QS69" s="200">
        <f t="shared" si="2805"/>
        <v>0</v>
      </c>
      <c r="QT69" s="200">
        <f t="shared" si="2805"/>
        <v>0</v>
      </c>
      <c r="QU69" s="200">
        <f t="shared" si="2805"/>
        <v>0</v>
      </c>
      <c r="QV69" s="200">
        <f t="shared" si="2805"/>
        <v>0</v>
      </c>
      <c r="QW69" s="200">
        <f t="shared" si="2805"/>
        <v>0</v>
      </c>
      <c r="QX69" s="200">
        <f t="shared" si="2805"/>
        <v>0</v>
      </c>
      <c r="QY69" s="76">
        <f t="shared" si="332"/>
        <v>0</v>
      </c>
      <c r="QZ69" s="76">
        <f t="shared" si="333"/>
        <v>0</v>
      </c>
      <c r="RA69" s="200">
        <f t="shared" ref="RA69:TH69" si="2806">SUM(RA70:RA72)</f>
        <v>24</v>
      </c>
      <c r="RB69" s="200">
        <f t="shared" si="2806"/>
        <v>534223.87199999997</v>
      </c>
      <c r="RC69" s="76">
        <f t="shared" si="334"/>
        <v>4</v>
      </c>
      <c r="RD69" s="76">
        <f t="shared" si="335"/>
        <v>89037.311999999991</v>
      </c>
      <c r="RE69" s="200">
        <f t="shared" si="2806"/>
        <v>2</v>
      </c>
      <c r="RF69" s="200">
        <f t="shared" si="2806"/>
        <v>44518.66</v>
      </c>
      <c r="RG69" s="200">
        <f t="shared" si="2806"/>
        <v>0</v>
      </c>
      <c r="RH69" s="200">
        <f t="shared" si="2806"/>
        <v>0</v>
      </c>
      <c r="RI69" s="200">
        <f t="shared" si="2806"/>
        <v>23.52</v>
      </c>
      <c r="RJ69" s="200">
        <f t="shared" si="2806"/>
        <v>3.92</v>
      </c>
      <c r="RK69" s="200">
        <f t="shared" si="2806"/>
        <v>1.96</v>
      </c>
      <c r="RL69" s="76">
        <f t="shared" si="337"/>
        <v>-2</v>
      </c>
      <c r="RM69" s="76">
        <f t="shared" si="338"/>
        <v>-44518.651999999987</v>
      </c>
      <c r="RN69" s="200">
        <f t="shared" si="2806"/>
        <v>0</v>
      </c>
      <c r="RO69" s="200">
        <f t="shared" si="2806"/>
        <v>0</v>
      </c>
      <c r="RP69" s="76">
        <f t="shared" si="339"/>
        <v>0</v>
      </c>
      <c r="RQ69" s="76">
        <f t="shared" si="340"/>
        <v>0</v>
      </c>
      <c r="RR69" s="200">
        <f t="shared" si="2806"/>
        <v>0</v>
      </c>
      <c r="RS69" s="200">
        <f t="shared" si="2806"/>
        <v>0</v>
      </c>
      <c r="RT69" s="200">
        <f t="shared" si="2806"/>
        <v>0</v>
      </c>
      <c r="RU69" s="200">
        <f t="shared" si="2806"/>
        <v>0</v>
      </c>
      <c r="RV69" s="200">
        <f t="shared" si="2806"/>
        <v>0</v>
      </c>
      <c r="RW69" s="200">
        <f t="shared" si="2806"/>
        <v>0</v>
      </c>
      <c r="RX69" s="200">
        <f t="shared" si="2806"/>
        <v>0</v>
      </c>
      <c r="RY69" s="76">
        <f t="shared" si="343"/>
        <v>0</v>
      </c>
      <c r="RZ69" s="76">
        <f t="shared" si="344"/>
        <v>0</v>
      </c>
      <c r="SA69" s="200">
        <f t="shared" si="2806"/>
        <v>3</v>
      </c>
      <c r="SB69" s="200">
        <f t="shared" si="2806"/>
        <v>66777.983999999997</v>
      </c>
      <c r="SC69" s="76">
        <f t="shared" si="345"/>
        <v>0.5</v>
      </c>
      <c r="SD69" s="76">
        <f t="shared" si="346"/>
        <v>11129.663999999999</v>
      </c>
      <c r="SE69" s="200">
        <f t="shared" si="2806"/>
        <v>0</v>
      </c>
      <c r="SF69" s="200">
        <f t="shared" si="2806"/>
        <v>0</v>
      </c>
      <c r="SG69" s="200">
        <f t="shared" si="2806"/>
        <v>0</v>
      </c>
      <c r="SH69" s="200">
        <f t="shared" si="2806"/>
        <v>0</v>
      </c>
      <c r="SI69" s="200">
        <f t="shared" ref="SI69:SK69" si="2807">SUM(SI70:SI72)</f>
        <v>2.94</v>
      </c>
      <c r="SJ69" s="200">
        <f t="shared" si="2807"/>
        <v>0.49</v>
      </c>
      <c r="SK69" s="200">
        <f t="shared" si="2807"/>
        <v>0</v>
      </c>
      <c r="SL69" s="76">
        <f t="shared" si="348"/>
        <v>-0.5</v>
      </c>
      <c r="SM69" s="76">
        <f t="shared" si="349"/>
        <v>-11129.663999999999</v>
      </c>
      <c r="SN69" s="200">
        <f t="shared" si="2806"/>
        <v>25</v>
      </c>
      <c r="SO69" s="200">
        <f t="shared" si="2806"/>
        <v>556483.19999999995</v>
      </c>
      <c r="SP69" s="76">
        <f t="shared" si="350"/>
        <v>4.166666666666667</v>
      </c>
      <c r="SQ69" s="76">
        <f t="shared" si="351"/>
        <v>92747.199999999997</v>
      </c>
      <c r="SR69" s="200">
        <f t="shared" si="2806"/>
        <v>3</v>
      </c>
      <c r="SS69" s="200">
        <f t="shared" si="2806"/>
        <v>66777.990000000005</v>
      </c>
      <c r="ST69" s="200">
        <f t="shared" si="2806"/>
        <v>0</v>
      </c>
      <c r="SU69" s="200">
        <f t="shared" si="2806"/>
        <v>0</v>
      </c>
      <c r="SV69" s="200">
        <f t="shared" ref="SV69:SX69" si="2808">SUM(SV70:SV72)</f>
        <v>24.5</v>
      </c>
      <c r="SW69" s="200">
        <f t="shared" si="2808"/>
        <v>4.0833333333333339</v>
      </c>
      <c r="SX69" s="200">
        <f t="shared" si="2808"/>
        <v>2.94</v>
      </c>
      <c r="SY69" s="76">
        <f t="shared" si="354"/>
        <v>-1.166666666666667</v>
      </c>
      <c r="SZ69" s="76">
        <f t="shared" si="355"/>
        <v>-25969.209999999992</v>
      </c>
      <c r="TA69" s="200">
        <f t="shared" si="2806"/>
        <v>0</v>
      </c>
      <c r="TB69" s="200">
        <f t="shared" si="2806"/>
        <v>0</v>
      </c>
      <c r="TC69" s="76">
        <f t="shared" si="356"/>
        <v>0</v>
      </c>
      <c r="TD69" s="76">
        <f t="shared" si="357"/>
        <v>0</v>
      </c>
      <c r="TE69" s="200">
        <f t="shared" si="2806"/>
        <v>0</v>
      </c>
      <c r="TF69" s="200">
        <f t="shared" si="2806"/>
        <v>0</v>
      </c>
      <c r="TG69" s="200">
        <f t="shared" si="2806"/>
        <v>0</v>
      </c>
      <c r="TH69" s="200">
        <f t="shared" si="2806"/>
        <v>0</v>
      </c>
      <c r="TI69" s="200">
        <f t="shared" ref="TI69:TK69" si="2809">SUM(TI70:TI72)</f>
        <v>0</v>
      </c>
      <c r="TJ69" s="200">
        <f t="shared" si="2809"/>
        <v>0</v>
      </c>
      <c r="TK69" s="200">
        <f t="shared" si="2809"/>
        <v>0</v>
      </c>
      <c r="TL69" s="76">
        <f t="shared" si="360"/>
        <v>0</v>
      </c>
      <c r="TM69" s="76">
        <f t="shared" si="361"/>
        <v>0</v>
      </c>
      <c r="TN69" s="200">
        <f t="shared" ref="TN69:VV69" si="2810">SUM(TN70:TN72)</f>
        <v>17</v>
      </c>
      <c r="TO69" s="200">
        <f t="shared" si="2810"/>
        <v>502292.33599999995</v>
      </c>
      <c r="TP69" s="76">
        <f t="shared" si="362"/>
        <v>2.8333333333333335</v>
      </c>
      <c r="TQ69" s="76">
        <f t="shared" si="363"/>
        <v>83715.389333333325</v>
      </c>
      <c r="TR69" s="200">
        <f t="shared" si="2810"/>
        <v>4</v>
      </c>
      <c r="TS69" s="200">
        <f t="shared" si="2810"/>
        <v>118186.44</v>
      </c>
      <c r="TT69" s="200">
        <f t="shared" si="2810"/>
        <v>0</v>
      </c>
      <c r="TU69" s="200">
        <f t="shared" si="2810"/>
        <v>0</v>
      </c>
      <c r="TV69" s="200">
        <f t="shared" si="2810"/>
        <v>16.66</v>
      </c>
      <c r="TW69" s="200">
        <f t="shared" si="2810"/>
        <v>2.7766666666666668</v>
      </c>
      <c r="TX69" s="200">
        <f t="shared" si="2810"/>
        <v>3.92</v>
      </c>
      <c r="TY69" s="76">
        <f t="shared" si="366"/>
        <v>1.1666666666666665</v>
      </c>
      <c r="TZ69" s="76">
        <f t="shared" si="367"/>
        <v>34471.050666666677</v>
      </c>
      <c r="UA69" s="200">
        <f t="shared" si="2810"/>
        <v>32</v>
      </c>
      <c r="UB69" s="200">
        <f t="shared" si="2810"/>
        <v>1089647.1040000001</v>
      </c>
      <c r="UC69" s="76">
        <f t="shared" si="368"/>
        <v>5.333333333333333</v>
      </c>
      <c r="UD69" s="76">
        <f t="shared" si="369"/>
        <v>181607.85066666667</v>
      </c>
      <c r="UE69" s="200">
        <f t="shared" si="2810"/>
        <v>0</v>
      </c>
      <c r="UF69" s="200">
        <f t="shared" si="2810"/>
        <v>0</v>
      </c>
      <c r="UG69" s="200">
        <f t="shared" si="2810"/>
        <v>0</v>
      </c>
      <c r="UH69" s="200">
        <f t="shared" si="2810"/>
        <v>0</v>
      </c>
      <c r="UI69" s="200">
        <f t="shared" si="2810"/>
        <v>31.36</v>
      </c>
      <c r="UJ69" s="200">
        <f t="shared" si="2810"/>
        <v>5.2266666666666666</v>
      </c>
      <c r="UK69" s="200">
        <f t="shared" si="2810"/>
        <v>0</v>
      </c>
      <c r="UL69" s="76">
        <f t="shared" si="371"/>
        <v>-5.333333333333333</v>
      </c>
      <c r="UM69" s="76">
        <f t="shared" si="372"/>
        <v>-181607.85066666667</v>
      </c>
      <c r="UN69" s="200">
        <f t="shared" si="2810"/>
        <v>0</v>
      </c>
      <c r="UO69" s="200">
        <f t="shared" si="2810"/>
        <v>0</v>
      </c>
      <c r="UP69" s="76">
        <f t="shared" si="373"/>
        <v>0</v>
      </c>
      <c r="UQ69" s="76">
        <f t="shared" si="374"/>
        <v>0</v>
      </c>
      <c r="UR69" s="200">
        <f t="shared" si="2810"/>
        <v>0</v>
      </c>
      <c r="US69" s="200">
        <f t="shared" si="2810"/>
        <v>0</v>
      </c>
      <c r="UT69" s="200">
        <f t="shared" si="2810"/>
        <v>0</v>
      </c>
      <c r="UU69" s="200">
        <f t="shared" si="2810"/>
        <v>0</v>
      </c>
      <c r="UV69" s="200">
        <f t="shared" ref="UV69:UX69" si="2811">SUM(UV70:UV72)</f>
        <v>0</v>
      </c>
      <c r="UW69" s="200">
        <f t="shared" si="2811"/>
        <v>0</v>
      </c>
      <c r="UX69" s="200">
        <f t="shared" si="2811"/>
        <v>0</v>
      </c>
      <c r="UY69" s="76">
        <f t="shared" si="376"/>
        <v>0</v>
      </c>
      <c r="UZ69" s="76">
        <f t="shared" si="377"/>
        <v>0</v>
      </c>
      <c r="VA69" s="200">
        <f t="shared" si="2810"/>
        <v>0</v>
      </c>
      <c r="VB69" s="200">
        <f t="shared" si="2810"/>
        <v>0</v>
      </c>
      <c r="VC69" s="76">
        <f t="shared" si="378"/>
        <v>0</v>
      </c>
      <c r="VD69" s="76">
        <f t="shared" si="379"/>
        <v>0</v>
      </c>
      <c r="VE69" s="200">
        <f t="shared" si="2810"/>
        <v>0</v>
      </c>
      <c r="VF69" s="200">
        <f t="shared" si="2810"/>
        <v>0</v>
      </c>
      <c r="VG69" s="200">
        <f t="shared" si="2810"/>
        <v>0</v>
      </c>
      <c r="VH69" s="200">
        <f t="shared" si="2810"/>
        <v>0</v>
      </c>
      <c r="VI69" s="200">
        <f t="shared" ref="VI69:VK69" si="2812">SUM(VI70:VI72)</f>
        <v>0</v>
      </c>
      <c r="VJ69" s="200">
        <f t="shared" si="2812"/>
        <v>0</v>
      </c>
      <c r="VK69" s="200">
        <f t="shared" si="2812"/>
        <v>0</v>
      </c>
      <c r="VL69" s="76">
        <f t="shared" si="381"/>
        <v>0</v>
      </c>
      <c r="VM69" s="76">
        <f t="shared" si="382"/>
        <v>0</v>
      </c>
      <c r="VN69" s="200">
        <f t="shared" si="2810"/>
        <v>1385</v>
      </c>
      <c r="VO69" s="200">
        <f t="shared" si="2810"/>
        <v>32123920.191999994</v>
      </c>
      <c r="VP69" s="200">
        <f t="shared" si="2810"/>
        <v>230.8333333333334</v>
      </c>
      <c r="VQ69" s="200">
        <f t="shared" si="2810"/>
        <v>5353986.6986666666</v>
      </c>
      <c r="VR69" s="200">
        <f t="shared" si="2810"/>
        <v>170</v>
      </c>
      <c r="VS69" s="200">
        <f t="shared" si="2810"/>
        <v>3935670.7199999979</v>
      </c>
      <c r="VT69" s="200">
        <f t="shared" si="2810"/>
        <v>3</v>
      </c>
      <c r="VU69" s="200">
        <f t="shared" si="2810"/>
        <v>94403.4</v>
      </c>
      <c r="VV69" s="200">
        <f t="shared" si="2810"/>
        <v>1615.25</v>
      </c>
      <c r="VW69" s="200">
        <f t="shared" ref="VW69:VX69" si="2813">SUM(VW70:VW72)</f>
        <v>269.20833333333337</v>
      </c>
      <c r="VX69" s="200">
        <f t="shared" si="2813"/>
        <v>203.89999999999998</v>
      </c>
      <c r="VY69" s="76">
        <f>SUM(VR69-VP69)</f>
        <v>-60.8333333333334</v>
      </c>
      <c r="VZ69" s="156">
        <f>SUM(VS69-VQ69)</f>
        <v>-1418315.9786666688</v>
      </c>
      <c r="WA69" s="63"/>
      <c r="WB69" s="235"/>
      <c r="WC69" s="235"/>
      <c r="WD69" s="235"/>
      <c r="WE69" s="236">
        <f t="shared" si="538"/>
        <v>170</v>
      </c>
      <c r="WF69" s="236">
        <f t="shared" si="539"/>
        <v>3935670.7199999979</v>
      </c>
      <c r="WG69" s="467"/>
      <c r="WH69" s="467" t="e">
        <f t="shared" si="1115"/>
        <v>#DIV/0!</v>
      </c>
    </row>
    <row r="70" spans="1:606" s="63" customFormat="1" ht="30" x14ac:dyDescent="0.25">
      <c r="A70" s="33"/>
      <c r="B70" s="33">
        <v>40</v>
      </c>
      <c r="C70" s="56" t="s">
        <v>512</v>
      </c>
      <c r="D70" s="1" t="s">
        <v>231</v>
      </c>
      <c r="E70" s="2">
        <v>13520</v>
      </c>
      <c r="F70" s="32">
        <v>0.98</v>
      </c>
      <c r="G70" s="32"/>
      <c r="H70" s="38">
        <v>1</v>
      </c>
      <c r="I70" s="38"/>
      <c r="J70" s="247">
        <v>1.4</v>
      </c>
      <c r="K70" s="247">
        <v>1.68</v>
      </c>
      <c r="L70" s="247">
        <v>2.23</v>
      </c>
      <c r="M70" s="247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136"/>
        <v>1.6666666666666667</v>
      </c>
      <c r="Q70" s="76">
        <f t="shared" si="137"/>
        <v>30915.733333333334</v>
      </c>
      <c r="R70" s="76">
        <f>VLOOKUP($C70,факт!$D$7:$JQ$124,27,0)</f>
        <v>0</v>
      </c>
      <c r="S70" s="76">
        <f>VLOOKUP($C70,факт!$D$7:$JQ$124,28,0)</f>
        <v>0</v>
      </c>
      <c r="T70" s="76">
        <f>VLOOKUP($C70,факт!$D$7:$JQ$124,29,0)</f>
        <v>0</v>
      </c>
      <c r="U70" s="76">
        <f>VLOOKUP($C70,факт!$D$7:$JQ$124,30,0)</f>
        <v>0</v>
      </c>
      <c r="V70" s="76">
        <f t="shared" ref="V70:V72" si="2814">SUM(N70*$F70)</f>
        <v>9.8000000000000007</v>
      </c>
      <c r="W70" s="76">
        <f t="shared" ref="W70:W72" si="2815">SUM(P70*$F70)</f>
        <v>1.6333333333333333</v>
      </c>
      <c r="X70" s="76">
        <f t="shared" ref="X70:X72" si="2816">SUM(R70*$F70)</f>
        <v>0</v>
      </c>
      <c r="Y70" s="76">
        <f t="shared" ref="Y70:Y72" si="2817">SUM(R70-P70)</f>
        <v>-1.6666666666666667</v>
      </c>
      <c r="Z70" s="76">
        <f t="shared" ref="Z70:Z72" si="2818">SUM(S70-Q70)</f>
        <v>-30915.733333333334</v>
      </c>
      <c r="AA70" s="218">
        <f>'СДП (план)'!P69</f>
        <v>0</v>
      </c>
      <c r="AB70" s="218">
        <f>'СДП (план)'!Q69</f>
        <v>0</v>
      </c>
      <c r="AC70" s="76">
        <f t="shared" si="141"/>
        <v>0</v>
      </c>
      <c r="AD70" s="76">
        <f t="shared" si="142"/>
        <v>0</v>
      </c>
      <c r="AE70" s="76">
        <f>VLOOKUP($C70,факт!$D$7:$JO$125,15,0)</f>
        <v>0</v>
      </c>
      <c r="AF70" s="76">
        <f>VLOOKUP($C70,факт!$D$7:$JO$125,16,0)</f>
        <v>0</v>
      </c>
      <c r="AG70" s="76">
        <f>VLOOKUP($C70,факт!$D$7:$JO$125,17,0)</f>
        <v>0</v>
      </c>
      <c r="AH70" s="76">
        <f>VLOOKUP($C70,факт!$D$7:$JO$125,18,0)</f>
        <v>0</v>
      </c>
      <c r="AI70" s="76">
        <f t="shared" ref="AI70:AI72" si="2819">SUM(AA70*$F70)</f>
        <v>0</v>
      </c>
      <c r="AJ70" s="76">
        <f t="shared" ref="AJ70:AJ72" si="2820">SUM(AC70*$F70)</f>
        <v>0</v>
      </c>
      <c r="AK70" s="76">
        <f t="shared" ref="AK70:AK72" si="2821">SUM(AE70*$F70)</f>
        <v>0</v>
      </c>
      <c r="AL70" s="76">
        <f t="shared" si="145"/>
        <v>0</v>
      </c>
      <c r="AM70" s="76">
        <f t="shared" si="146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147"/>
        <v>71.333333333333329</v>
      </c>
      <c r="AQ70" s="76">
        <f t="shared" si="148"/>
        <v>1323193.3866666665</v>
      </c>
      <c r="AR70" s="76">
        <f>VLOOKUP($C70,факт!$D$7:$JQ$124,3,0)</f>
        <v>67</v>
      </c>
      <c r="AS70" s="76">
        <f>VLOOKUP($C70,факт!$D$7:$JQ$124,4,0)</f>
        <v>1233537.7599999979</v>
      </c>
      <c r="AT70" s="76">
        <f>VLOOKUP($C70,факт!$D$7:$JQ$124,5,0)</f>
        <v>0</v>
      </c>
      <c r="AU70" s="76">
        <f>VLOOKUP($C70,факт!$D$7:$JQ$124,6,0)</f>
        <v>0</v>
      </c>
      <c r="AV70" s="76">
        <f t="shared" ref="AV70:AV72" si="2822">SUM(AN70*$F70)</f>
        <v>419.44</v>
      </c>
      <c r="AW70" s="76">
        <f t="shared" ref="AW70:AW72" si="2823">SUM(AP70*$F70)</f>
        <v>69.906666666666666</v>
      </c>
      <c r="AX70" s="76">
        <f t="shared" ref="AX70:AX72" si="2824">SUM(AR70*$F70)</f>
        <v>65.66</v>
      </c>
      <c r="AY70" s="76">
        <f t="shared" si="151"/>
        <v>-4.3333333333333286</v>
      </c>
      <c r="AZ70" s="76">
        <f t="shared" si="152"/>
        <v>-89655.62666666857</v>
      </c>
      <c r="BA70" s="165">
        <f>'СДП (план)'!T69</f>
        <v>0</v>
      </c>
      <c r="BB70" s="4">
        <f>'СДП (план)'!U69</f>
        <v>0</v>
      </c>
      <c r="BC70" s="76">
        <f t="shared" si="153"/>
        <v>0</v>
      </c>
      <c r="BD70" s="76">
        <f t="shared" si="154"/>
        <v>0</v>
      </c>
      <c r="BE70" s="76">
        <f>VLOOKUP($C70,факт!$D$7:$JQ$124,19,0)</f>
        <v>0</v>
      </c>
      <c r="BF70" s="76">
        <f>VLOOKUP($C70,факт!$D$7:$JQ$124,20,0)</f>
        <v>0</v>
      </c>
      <c r="BG70" s="76">
        <f>VLOOKUP($C70,факт!$D$7:$JQ$124,21,0)</f>
        <v>0</v>
      </c>
      <c r="BH70" s="76">
        <f>VLOOKUP($C70,факт!$D$7:$JQ$124,22,0)</f>
        <v>0</v>
      </c>
      <c r="BI70" s="76">
        <f t="shared" ref="BI70:BI72" si="2825">SUM(BA70*$F70)</f>
        <v>0</v>
      </c>
      <c r="BJ70" s="76">
        <f t="shared" ref="BJ70:BJ72" si="2826">SUM(BC70*$F70)</f>
        <v>0</v>
      </c>
      <c r="BK70" s="76">
        <f t="shared" ref="BK70:BK72" si="2827">SUM(BE70*$F70)</f>
        <v>0</v>
      </c>
      <c r="BL70" s="76">
        <f t="shared" si="157"/>
        <v>0</v>
      </c>
      <c r="BM70" s="76">
        <f t="shared" si="158"/>
        <v>0</v>
      </c>
      <c r="BN70" s="77">
        <f>'СДП (план)'!V69</f>
        <v>0</v>
      </c>
      <c r="BO70" s="76">
        <f>'СДП (план)'!W69</f>
        <v>0</v>
      </c>
      <c r="BP70" s="76">
        <f t="shared" si="159"/>
        <v>0</v>
      </c>
      <c r="BQ70" s="76">
        <f t="shared" si="160"/>
        <v>0</v>
      </c>
      <c r="BR70" s="76">
        <f>VLOOKUP($C70,факт!$D$7:$JQ$124,7,0)</f>
        <v>0</v>
      </c>
      <c r="BS70" s="76">
        <f>VLOOKUP($C70,факт!$D$7:$JQ$124,8,0)</f>
        <v>0</v>
      </c>
      <c r="BT70" s="76">
        <f>VLOOKUP($C70,факт!$D$7:$JQ$124,9,0)</f>
        <v>0</v>
      </c>
      <c r="BU70" s="76">
        <f>VLOOKUP($C70,факт!$D$7:$JQ$124,10,0)</f>
        <v>0</v>
      </c>
      <c r="BV70" s="76">
        <f t="shared" ref="BV70:BV72" si="2828">SUM(BN70*$F70)</f>
        <v>0</v>
      </c>
      <c r="BW70" s="76">
        <f t="shared" ref="BW70:BW72" si="2829">SUM(BP70*$F70)</f>
        <v>0</v>
      </c>
      <c r="BX70" s="76">
        <f t="shared" ref="BX70:BX72" si="2830">SUM(BR70*$F70)</f>
        <v>0</v>
      </c>
      <c r="BY70" s="76">
        <f t="shared" si="399"/>
        <v>0</v>
      </c>
      <c r="BZ70" s="76">
        <f t="shared" si="400"/>
        <v>0</v>
      </c>
      <c r="CA70" s="79">
        <f>'СДП (план)'!X69</f>
        <v>0</v>
      </c>
      <c r="CB70" s="76">
        <f>'СДП (план)'!Y69</f>
        <v>0</v>
      </c>
      <c r="CC70" s="76">
        <f t="shared" si="164"/>
        <v>0</v>
      </c>
      <c r="CD70" s="76">
        <f t="shared" si="165"/>
        <v>0</v>
      </c>
      <c r="CE70" s="76">
        <f>VLOOKUP($C70,факт!$D$7:$JQ$124,23,0)</f>
        <v>0</v>
      </c>
      <c r="CF70" s="76">
        <f>VLOOKUP($C70,факт!$D$7:$JQ$124,24,0)</f>
        <v>0</v>
      </c>
      <c r="CG70" s="76">
        <f>VLOOKUP($C70,факт!$D$7:$JQ$124,25,0)</f>
        <v>0</v>
      </c>
      <c r="CH70" s="76">
        <f>VLOOKUP($C70,факт!$D$7:$JQ$124,26,0)</f>
        <v>0</v>
      </c>
      <c r="CI70" s="76">
        <f t="shared" ref="CI70:CI72" si="2831">SUM(CA70*$F70)</f>
        <v>0</v>
      </c>
      <c r="CJ70" s="76">
        <f t="shared" ref="CJ70:CJ72" si="2832">SUM(CC70*$F70)</f>
        <v>0</v>
      </c>
      <c r="CK70" s="76">
        <f t="shared" ref="CK70:CK72" si="2833">SUM(CE70*$F70)</f>
        <v>0</v>
      </c>
      <c r="CL70" s="76">
        <f t="shared" si="168"/>
        <v>0</v>
      </c>
      <c r="CM70" s="76">
        <f t="shared" si="169"/>
        <v>0</v>
      </c>
      <c r="CN70" s="78">
        <f>'СДП (план)'!Z69</f>
        <v>0</v>
      </c>
      <c r="CO70" s="78">
        <f>'СДП (план)'!AA69</f>
        <v>0</v>
      </c>
      <c r="CP70" s="76">
        <f t="shared" si="170"/>
        <v>0</v>
      </c>
      <c r="CQ70" s="76">
        <f t="shared" si="171"/>
        <v>0</v>
      </c>
      <c r="CR70" s="76">
        <f>VLOOKUP($C70,факт!$D$7:$JQ$124,43,0)</f>
        <v>0</v>
      </c>
      <c r="CS70" s="76">
        <f>VLOOKUP($C70,факт!$D$7:$JQ$124,44,0)</f>
        <v>0</v>
      </c>
      <c r="CT70" s="76">
        <f>VLOOKUP($C70,факт!$D$7:$JQ$124,45,0)</f>
        <v>0</v>
      </c>
      <c r="CU70" s="76">
        <f>VLOOKUP($C70,факт!$D$7:$JQ$124,46,0)</f>
        <v>0</v>
      </c>
      <c r="CV70" s="76">
        <f t="shared" ref="CV70:CV72" si="2834">SUM(CN70*$F70)</f>
        <v>0</v>
      </c>
      <c r="CW70" s="76">
        <f t="shared" ref="CW70:CW72" si="2835">SUM(CP70*$F70)</f>
        <v>0</v>
      </c>
      <c r="CX70" s="76">
        <f t="shared" ref="CX70:CX72" si="2836">SUM(CR70*$F70)</f>
        <v>0</v>
      </c>
      <c r="CY70" s="76">
        <f t="shared" si="174"/>
        <v>0</v>
      </c>
      <c r="CZ70" s="76">
        <f t="shared" si="175"/>
        <v>0</v>
      </c>
      <c r="DA70" s="9">
        <f>'СДП (план)'!AB69</f>
        <v>45</v>
      </c>
      <c r="DB70" s="4">
        <f>'СДП (план)'!AC69</f>
        <v>834724.79999999993</v>
      </c>
      <c r="DC70" s="76">
        <f t="shared" si="176"/>
        <v>7.5</v>
      </c>
      <c r="DD70" s="76">
        <f t="shared" si="177"/>
        <v>139120.79999999999</v>
      </c>
      <c r="DE70" s="76">
        <f>VLOOKUP($C70,факт!$D$7:$JQ$124,247,0)</f>
        <v>3</v>
      </c>
      <c r="DF70" s="76">
        <f>VLOOKUP($C70,факт!$D$7:$JQ$124,248,0)</f>
        <v>46373.599999999991</v>
      </c>
      <c r="DG70" s="76">
        <f>VLOOKUP($C70,факт!$D$7:$JQ$124,249,0)</f>
        <v>0</v>
      </c>
      <c r="DH70" s="76">
        <f>VLOOKUP($C70,факт!$D$7:$JQ$124,250,0)</f>
        <v>0</v>
      </c>
      <c r="DI70" s="76">
        <f t="shared" ref="DI70:DI72" si="2837">SUM(DA70*$F70)</f>
        <v>44.1</v>
      </c>
      <c r="DJ70" s="76">
        <f t="shared" ref="DJ70:DJ72" si="2838">SUM(DC70*$F70)</f>
        <v>7.35</v>
      </c>
      <c r="DK70" s="76">
        <f t="shared" ref="DK70:DK72" si="2839">SUM(DE70*$F70)</f>
        <v>2.94</v>
      </c>
      <c r="DL70" s="76">
        <f t="shared" si="180"/>
        <v>-4.5</v>
      </c>
      <c r="DM70" s="76">
        <f t="shared" si="181"/>
        <v>-92747.199999999997</v>
      </c>
      <c r="DN70" s="77">
        <f>'СДП (план)'!AD69</f>
        <v>0</v>
      </c>
      <c r="DO70" s="76">
        <f>'СДП (план)'!AE69</f>
        <v>0</v>
      </c>
      <c r="DP70" s="76">
        <f t="shared" si="182"/>
        <v>0</v>
      </c>
      <c r="DQ70" s="76">
        <f t="shared" si="183"/>
        <v>0</v>
      </c>
      <c r="DR70" s="76">
        <f>VLOOKUP($C70,факт!$D$7:$JQ$124,155,0)</f>
        <v>0</v>
      </c>
      <c r="DS70" s="76">
        <f>VLOOKUP($C70,факт!$D$7:$JQ$124,156,0)</f>
        <v>0</v>
      </c>
      <c r="DT70" s="76">
        <f>VLOOKUP($C70,факт!$D$7:$JQ$124,157,0)</f>
        <v>0</v>
      </c>
      <c r="DU70" s="76">
        <f>VLOOKUP($C70,факт!$D$7:$JQ$124,158,0)</f>
        <v>0</v>
      </c>
      <c r="DV70" s="76">
        <f t="shared" ref="DV70:DV72" si="2840">SUM(DN70*$F70)</f>
        <v>0</v>
      </c>
      <c r="DW70" s="76">
        <f t="shared" ref="DW70:DW72" si="2841">SUM(DP70*$F70)</f>
        <v>0</v>
      </c>
      <c r="DX70" s="76">
        <f t="shared" ref="DX70:DX72" si="2842">SUM(DR70*$F70)</f>
        <v>0</v>
      </c>
      <c r="DY70" s="76">
        <f t="shared" si="186"/>
        <v>0</v>
      </c>
      <c r="DZ70" s="76">
        <f t="shared" si="187"/>
        <v>0</v>
      </c>
      <c r="EA70" s="9">
        <f>'СДП (план)'!AF69</f>
        <v>0</v>
      </c>
      <c r="EB70" s="4">
        <f>'СДП (план)'!AG69</f>
        <v>0</v>
      </c>
      <c r="EC70" s="76">
        <f t="shared" si="188"/>
        <v>0</v>
      </c>
      <c r="ED70" s="76">
        <f t="shared" si="189"/>
        <v>0</v>
      </c>
      <c r="EE70" s="76">
        <f>VLOOKUP($C70,факт!$D$7:$JQ$124,163,0)</f>
        <v>0</v>
      </c>
      <c r="EF70" s="76">
        <f>VLOOKUP($C70,факт!$D$7:$JQ$124,164,0)</f>
        <v>0</v>
      </c>
      <c r="EG70" s="76">
        <f>VLOOKUP($C70,факт!$D$7:$JQ$124,165,0)</f>
        <v>0</v>
      </c>
      <c r="EH70" s="76">
        <f>VLOOKUP($C70,факт!$D$7:$JQ$124,166,0)</f>
        <v>0</v>
      </c>
      <c r="EI70" s="76">
        <f t="shared" ref="EI70:EI72" si="2843">SUM(EA70*$F70)</f>
        <v>0</v>
      </c>
      <c r="EJ70" s="76">
        <f t="shared" ref="EJ70:EJ72" si="2844">SUM(EC70*$F70)</f>
        <v>0</v>
      </c>
      <c r="EK70" s="76">
        <f t="shared" ref="EK70:EK72" si="2845">SUM(EE70*$F70)</f>
        <v>0</v>
      </c>
      <c r="EL70" s="76">
        <f t="shared" si="191"/>
        <v>0</v>
      </c>
      <c r="EM70" s="76">
        <f t="shared" si="192"/>
        <v>0</v>
      </c>
      <c r="EN70" s="9">
        <f>'СДП (план)'!AH69</f>
        <v>0</v>
      </c>
      <c r="EO70" s="4">
        <f>'СДП (план)'!AI69</f>
        <v>0</v>
      </c>
      <c r="EP70" s="76">
        <f t="shared" si="193"/>
        <v>0</v>
      </c>
      <c r="EQ70" s="76">
        <f t="shared" si="194"/>
        <v>0</v>
      </c>
      <c r="ER70" s="76">
        <f>VLOOKUP($C70,факт!$D$7:$JQ$124,239,0)</f>
        <v>0</v>
      </c>
      <c r="ES70" s="76">
        <f>VLOOKUP($C70,факт!$D$7:$JQ$124,240,0)</f>
        <v>0</v>
      </c>
      <c r="ET70" s="76">
        <f>VLOOKUP($C70,факт!$D$7:$JQ$124,241,0)</f>
        <v>0</v>
      </c>
      <c r="EU70" s="76">
        <f>VLOOKUP($C70,факт!$D$7:$JQ$124,242,0)</f>
        <v>0</v>
      </c>
      <c r="EV70" s="76">
        <f t="shared" ref="EV70:EV72" si="2846">SUM(EN70*$F70)</f>
        <v>0</v>
      </c>
      <c r="EW70" s="76">
        <f t="shared" ref="EW70:EW72" si="2847">SUM(EP70*$F70)</f>
        <v>0</v>
      </c>
      <c r="EX70" s="76">
        <f t="shared" ref="EX70:EX72" si="2848">SUM(ER70*$F70)</f>
        <v>0</v>
      </c>
      <c r="EY70" s="76">
        <f t="shared" si="197"/>
        <v>0</v>
      </c>
      <c r="EZ70" s="76">
        <f t="shared" si="198"/>
        <v>0</v>
      </c>
      <c r="FA70" s="81">
        <f>'СДП (план)'!AJ69</f>
        <v>17</v>
      </c>
      <c r="FB70" s="76">
        <f>'СДП (план)'!AK69</f>
        <v>378408.57599999994</v>
      </c>
      <c r="FC70" s="76">
        <f t="shared" si="199"/>
        <v>2.8333333333333335</v>
      </c>
      <c r="FD70" s="76">
        <f t="shared" si="200"/>
        <v>63068.09599999999</v>
      </c>
      <c r="FE70" s="76">
        <f>VLOOKUP($C70,факт!$D$7:$JQ$124,251,0)</f>
        <v>4</v>
      </c>
      <c r="FF70" s="76">
        <f>VLOOKUP($C70,факт!$D$7:$JQ$124,252,0)</f>
        <v>89037.32</v>
      </c>
      <c r="FG70" s="76">
        <f>VLOOKUP($C70,факт!$D$7:$JQ$124,253,0)</f>
        <v>0</v>
      </c>
      <c r="FH70" s="76">
        <f>VLOOKUP($C70,факт!$D$7:$JQ$124,254,0)</f>
        <v>0</v>
      </c>
      <c r="FI70" s="76">
        <f t="shared" ref="FI70:FI72" si="2849">SUM(FA70*$F70)</f>
        <v>16.66</v>
      </c>
      <c r="FJ70" s="76">
        <f t="shared" ref="FJ70:FJ72" si="2850">SUM(FC70*$F70)</f>
        <v>2.7766666666666668</v>
      </c>
      <c r="FK70" s="76">
        <f t="shared" ref="FK70:FK72" si="2851">SUM(FE70*$F70)</f>
        <v>3.92</v>
      </c>
      <c r="FL70" s="76">
        <f t="shared" si="202"/>
        <v>1.1666666666666665</v>
      </c>
      <c r="FM70" s="76">
        <f t="shared" si="203"/>
        <v>25969.224000000017</v>
      </c>
      <c r="FN70" s="78">
        <f>'СДП (план)'!AL69</f>
        <v>40</v>
      </c>
      <c r="FO70" s="251">
        <f>'СДП (план)'!AM69</f>
        <v>741977.59999999998</v>
      </c>
      <c r="FP70" s="76">
        <f t="shared" si="204"/>
        <v>6.666666666666667</v>
      </c>
      <c r="FQ70" s="76">
        <f t="shared" si="205"/>
        <v>123662.93333333333</v>
      </c>
      <c r="FR70" s="76">
        <f>VLOOKUP($C70,факт!$D$7:$JQ$124,35,0)</f>
        <v>10</v>
      </c>
      <c r="FS70" s="76">
        <f>VLOOKUP($C70,факт!$D$7:$JQ$124,36,0)</f>
        <v>185494.39999999999</v>
      </c>
      <c r="FT70" s="76">
        <f>VLOOKUP($C70,факт!$D$7:$JQ$124,37,0)</f>
        <v>0</v>
      </c>
      <c r="FU70" s="76">
        <f>VLOOKUP($C70,факт!$D$7:$JQ$124,38,0)</f>
        <v>0</v>
      </c>
      <c r="FV70" s="76">
        <f t="shared" ref="FV70:FV72" si="2852">SUM(FN70*$F70)</f>
        <v>39.200000000000003</v>
      </c>
      <c r="FW70" s="76">
        <f t="shared" ref="FW70:FW72" si="2853">SUM(FP70*$F70)</f>
        <v>6.5333333333333332</v>
      </c>
      <c r="FX70" s="76">
        <f t="shared" ref="FX70:FX72" si="2854">SUM(FR70*$F70)</f>
        <v>9.8000000000000007</v>
      </c>
      <c r="FY70" s="76">
        <f t="shared" si="208"/>
        <v>3.333333333333333</v>
      </c>
      <c r="FZ70" s="76">
        <f t="shared" si="209"/>
        <v>61831.46666666666</v>
      </c>
      <c r="GA70" s="77">
        <f>'СДП (план)'!AN69</f>
        <v>0</v>
      </c>
      <c r="GB70" s="76">
        <f>'СДП (план)'!AO69</f>
        <v>0</v>
      </c>
      <c r="GC70" s="76">
        <f t="shared" si="210"/>
        <v>0</v>
      </c>
      <c r="GD70" s="76">
        <f t="shared" si="211"/>
        <v>0</v>
      </c>
      <c r="GE70" s="76">
        <f>VLOOKUP($C70,факт!$D$7:$JQ$124,167,0)</f>
        <v>1</v>
      </c>
      <c r="GF70" s="76">
        <f>VLOOKUP($C70,факт!$D$7:$JQ$124,168,0)</f>
        <v>18549.439999999999</v>
      </c>
      <c r="GG70" s="76">
        <f>VLOOKUP($C70,факт!$D$7:$JQ$124,169,0)</f>
        <v>0</v>
      </c>
      <c r="GH70" s="76">
        <f>VLOOKUP($C70,факт!$D$7:$JQ$124,170,0)</f>
        <v>0</v>
      </c>
      <c r="GI70" s="76">
        <f t="shared" ref="GI70:GI72" si="2855">SUM(GA70*$F70)</f>
        <v>0</v>
      </c>
      <c r="GJ70" s="76">
        <f t="shared" ref="GJ70:GJ72" si="2856">SUM(GC70*$F70)</f>
        <v>0</v>
      </c>
      <c r="GK70" s="76">
        <f t="shared" ref="GK70:GK72" si="2857">SUM(GE70*$F70)</f>
        <v>0.98</v>
      </c>
      <c r="GL70" s="76">
        <f t="shared" si="213"/>
        <v>1</v>
      </c>
      <c r="GM70" s="76">
        <f t="shared" si="214"/>
        <v>18549.439999999999</v>
      </c>
      <c r="GN70" s="77">
        <f>'СДП (план)'!AP69</f>
        <v>0</v>
      </c>
      <c r="GO70" s="76">
        <f>'СДП (план)'!AQ69</f>
        <v>0</v>
      </c>
      <c r="GP70" s="76">
        <f t="shared" si="215"/>
        <v>0</v>
      </c>
      <c r="GQ70" s="76">
        <f t="shared" si="216"/>
        <v>0</v>
      </c>
      <c r="GR70" s="76">
        <f>VLOOKUP($C70,факт!$D$7:$JQ$124,171,0)</f>
        <v>0</v>
      </c>
      <c r="GS70" s="76">
        <f>VLOOKUP($C70,факт!$D$7:$JQ$124,172,0)</f>
        <v>0</v>
      </c>
      <c r="GT70" s="76">
        <f>VLOOKUP($C70,факт!$D$7:$JQ$124,173,0)</f>
        <v>0</v>
      </c>
      <c r="GU70" s="76">
        <f>VLOOKUP($C70,факт!$D$7:$JQ$124,174,0)</f>
        <v>0</v>
      </c>
      <c r="GV70" s="76">
        <f t="shared" ref="GV70:GV72" si="2858">SUM(GN70*$F70)</f>
        <v>0</v>
      </c>
      <c r="GW70" s="76">
        <f t="shared" ref="GW70:GW72" si="2859">SUM(GP70*$F70)</f>
        <v>0</v>
      </c>
      <c r="GX70" s="76">
        <f t="shared" ref="GX70:GX72" si="2860">SUM(GR70*$F70)</f>
        <v>0</v>
      </c>
      <c r="GY70" s="76">
        <f t="shared" si="218"/>
        <v>0</v>
      </c>
      <c r="GZ70" s="76">
        <f t="shared" si="219"/>
        <v>0</v>
      </c>
      <c r="HA70" s="77">
        <f>'СДП (план)'!AR69</f>
        <v>0</v>
      </c>
      <c r="HB70" s="76">
        <f>'СДП (план)'!AS69</f>
        <v>0</v>
      </c>
      <c r="HC70" s="76">
        <f t="shared" si="220"/>
        <v>0</v>
      </c>
      <c r="HD70" s="76">
        <f t="shared" si="221"/>
        <v>0</v>
      </c>
      <c r="HE70" s="76">
        <f>VLOOKUP($C70,факт!$D$7:$JQ$124,203,0)</f>
        <v>0</v>
      </c>
      <c r="HF70" s="76">
        <f>VLOOKUP($C70,факт!$D$7:$JQ$124,204,0)</f>
        <v>0</v>
      </c>
      <c r="HG70" s="76">
        <f>VLOOKUP($C70,факт!$D$7:$JQ$124,205,0)</f>
        <v>0</v>
      </c>
      <c r="HH70" s="76">
        <f>VLOOKUP($C70,факт!$D$7:$JQ$124,206,0)</f>
        <v>0</v>
      </c>
      <c r="HI70" s="76">
        <f t="shared" ref="HI70:HI72" si="2861">SUM(HA70*$F70)</f>
        <v>0</v>
      </c>
      <c r="HJ70" s="76">
        <f t="shared" ref="HJ70:HJ72" si="2862">SUM(HC70*$F70)</f>
        <v>0</v>
      </c>
      <c r="HK70" s="76">
        <f t="shared" ref="HK70:HK72" si="2863">SUM(HE70*$F70)</f>
        <v>0</v>
      </c>
      <c r="HL70" s="76">
        <f t="shared" si="224"/>
        <v>0</v>
      </c>
      <c r="HM70" s="76">
        <f t="shared" si="225"/>
        <v>0</v>
      </c>
      <c r="HN70" s="9">
        <f>'СДП (план)'!AT69</f>
        <v>0</v>
      </c>
      <c r="HO70" s="4">
        <f>'СДП (план)'!AU69</f>
        <v>0</v>
      </c>
      <c r="HP70" s="76">
        <f t="shared" si="226"/>
        <v>0</v>
      </c>
      <c r="HQ70" s="76">
        <f t="shared" si="227"/>
        <v>0</v>
      </c>
      <c r="HR70" s="76">
        <f>VLOOKUP($C70,факт!$D$7:$JQ$124,207,0)</f>
        <v>0</v>
      </c>
      <c r="HS70" s="76">
        <f>VLOOKUP($C70,факт!$D$7:$JQ$124,208,0)</f>
        <v>0</v>
      </c>
      <c r="HT70" s="76">
        <f>VLOOKUP($C70,факт!$D$7:$JQ$124,209,0)</f>
        <v>0</v>
      </c>
      <c r="HU70" s="76">
        <f>VLOOKUP($C70,факт!$D$7:$JQ$124,210,0)</f>
        <v>0</v>
      </c>
      <c r="HV70" s="76">
        <f t="shared" ref="HV70:HV72" si="2864">SUM(HN70*$F70)</f>
        <v>0</v>
      </c>
      <c r="HW70" s="76">
        <f t="shared" ref="HW70:HW72" si="2865">SUM(HP70*$F70)</f>
        <v>0</v>
      </c>
      <c r="HX70" s="76">
        <f t="shared" ref="HX70:HX72" si="2866">SUM(HR70*$F70)</f>
        <v>0</v>
      </c>
      <c r="HY70" s="76">
        <f t="shared" si="230"/>
        <v>0</v>
      </c>
      <c r="HZ70" s="76">
        <f t="shared" si="231"/>
        <v>0</v>
      </c>
      <c r="IA70" s="9">
        <f>'СДП (план)'!AV69</f>
        <v>0</v>
      </c>
      <c r="IB70" s="4">
        <f>'СДП (план)'!AW69</f>
        <v>0</v>
      </c>
      <c r="IC70" s="76">
        <f t="shared" si="232"/>
        <v>0</v>
      </c>
      <c r="ID70" s="76">
        <f t="shared" si="233"/>
        <v>0</v>
      </c>
      <c r="IE70" s="76">
        <f>VLOOKUP($C70,факт!$D$7:$JQ$124,199,0)</f>
        <v>0</v>
      </c>
      <c r="IF70" s="76">
        <f>VLOOKUP($C70,факт!$D$7:$JQ$124,200,0)</f>
        <v>0</v>
      </c>
      <c r="IG70" s="76">
        <f>VLOOKUP($C70,факт!$D$7:$JQ$124,201,0)</f>
        <v>0</v>
      </c>
      <c r="IH70" s="76">
        <f>VLOOKUP($C70,факт!$D$7:$JQ$124,202,0)</f>
        <v>0</v>
      </c>
      <c r="II70" s="76">
        <f t="shared" ref="II70:II72" si="2867">SUM(IA70*$F70)</f>
        <v>0</v>
      </c>
      <c r="IJ70" s="76">
        <f t="shared" ref="IJ70:IJ72" si="2868">SUM(IC70*$F70)</f>
        <v>0</v>
      </c>
      <c r="IK70" s="76">
        <f t="shared" ref="IK70:IK72" si="2869">SUM(IE70*$F70)</f>
        <v>0</v>
      </c>
      <c r="IL70" s="76">
        <f t="shared" si="236"/>
        <v>0</v>
      </c>
      <c r="IM70" s="76">
        <f t="shared" si="237"/>
        <v>0</v>
      </c>
      <c r="IN70" s="9">
        <f>'СДП (план)'!AX69</f>
        <v>0</v>
      </c>
      <c r="IO70" s="4">
        <f>'СДП (план)'!AY69</f>
        <v>0</v>
      </c>
      <c r="IP70" s="76">
        <f t="shared" si="238"/>
        <v>0</v>
      </c>
      <c r="IQ70" s="76">
        <f t="shared" si="239"/>
        <v>0</v>
      </c>
      <c r="IR70" s="76">
        <f>VLOOKUP($C70,факт!$D$7:$JQ$124,267,0)</f>
        <v>0</v>
      </c>
      <c r="IS70" s="76">
        <f>VLOOKUP($C70,факт!$D$7:$JQ$124,268,0)</f>
        <v>0</v>
      </c>
      <c r="IT70" s="76">
        <f>VLOOKUP($C70,факт!$D$7:$JQ$124,269,0)</f>
        <v>0</v>
      </c>
      <c r="IU70" s="76">
        <f>VLOOKUP($C70,факт!$D$7:$JQ$124,270,0)</f>
        <v>0</v>
      </c>
      <c r="IV70" s="76">
        <f t="shared" ref="IV70:IV72" si="2870">SUM(IN70*$F70)</f>
        <v>0</v>
      </c>
      <c r="IW70" s="76">
        <f t="shared" ref="IW70:IW72" si="2871">SUM(IP70*$F70)</f>
        <v>0</v>
      </c>
      <c r="IX70" s="76">
        <f t="shared" ref="IX70:IX72" si="2872">SUM(IR70*$F70)</f>
        <v>0</v>
      </c>
      <c r="IY70" s="76">
        <f t="shared" si="242"/>
        <v>0</v>
      </c>
      <c r="IZ70" s="76">
        <f t="shared" si="243"/>
        <v>0</v>
      </c>
      <c r="JA70" s="77">
        <f>'СДП (план)'!AZ69</f>
        <v>0</v>
      </c>
      <c r="JB70" s="76">
        <f>'СДП (план)'!BA69</f>
        <v>0</v>
      </c>
      <c r="JC70" s="76">
        <f t="shared" si="244"/>
        <v>0</v>
      </c>
      <c r="JD70" s="76">
        <f t="shared" si="245"/>
        <v>0</v>
      </c>
      <c r="JE70" s="76">
        <f>VLOOKUP($C70,факт!$D$7:$JQ$124,87,0)</f>
        <v>0</v>
      </c>
      <c r="JF70" s="76">
        <f>VLOOKUP($C70,факт!$D$7:$JQ$124,88,0)</f>
        <v>0</v>
      </c>
      <c r="JG70" s="76">
        <f>VLOOKUP($C70,факт!$D$7:$JQ$124,89,0)</f>
        <v>0</v>
      </c>
      <c r="JH70" s="76">
        <f>VLOOKUP($C70,факт!$D$7:$JQ$124,90,0)</f>
        <v>0</v>
      </c>
      <c r="JI70" s="76">
        <f t="shared" ref="JI70:JI72" si="2873">SUM(JA70*$F70)</f>
        <v>0</v>
      </c>
      <c r="JJ70" s="76">
        <f t="shared" ref="JJ70:JJ72" si="2874">SUM(JC70*$F70)</f>
        <v>0</v>
      </c>
      <c r="JK70" s="76">
        <f t="shared" ref="JK70:JK72" si="2875">SUM(JE70*$F70)</f>
        <v>0</v>
      </c>
      <c r="JL70" s="76">
        <f t="shared" si="247"/>
        <v>0</v>
      </c>
      <c r="JM70" s="76">
        <f t="shared" si="248"/>
        <v>0</v>
      </c>
      <c r="JN70" s="77">
        <f>'СДП (план)'!BB69</f>
        <v>24</v>
      </c>
      <c r="JO70" s="76">
        <f>'СДП (план)'!BC69</f>
        <v>445186.56</v>
      </c>
      <c r="JP70" s="76">
        <f t="shared" si="249"/>
        <v>4</v>
      </c>
      <c r="JQ70" s="76">
        <f t="shared" si="250"/>
        <v>74197.759999999995</v>
      </c>
      <c r="JR70" s="76">
        <f>VLOOKUP($C70,факт!$D$7:$JQ$124,91,0)</f>
        <v>1</v>
      </c>
      <c r="JS70" s="76">
        <f>VLOOKUP($C70,факт!$D$7:$JQ$124,92,0)</f>
        <v>18549.439999999999</v>
      </c>
      <c r="JT70" s="76">
        <f>VLOOKUP($C70,факт!$D$7:$JQ$124,93,0)</f>
        <v>0</v>
      </c>
      <c r="JU70" s="76">
        <f>VLOOKUP($C70,факт!$D$7:$JQ$124,94,0)</f>
        <v>0</v>
      </c>
      <c r="JV70" s="76">
        <f t="shared" ref="JV70:JV72" si="2876">SUM(JN70*$F70)</f>
        <v>23.52</v>
      </c>
      <c r="JW70" s="76">
        <f t="shared" ref="JW70:JW72" si="2877">SUM(JP70*$F70)</f>
        <v>3.92</v>
      </c>
      <c r="JX70" s="76">
        <f t="shared" ref="JX70:JX72" si="2878">SUM(JR70*$F70)</f>
        <v>0.98</v>
      </c>
      <c r="JY70" s="76">
        <f t="shared" si="252"/>
        <v>-3</v>
      </c>
      <c r="JZ70" s="76">
        <f t="shared" si="253"/>
        <v>-55648.319999999992</v>
      </c>
      <c r="KA70" s="79">
        <f>'СДП (план)'!BD69</f>
        <v>0</v>
      </c>
      <c r="KB70" s="79">
        <f>'СДП (план)'!BE69</f>
        <v>0</v>
      </c>
      <c r="KC70" s="76">
        <f t="shared" si="254"/>
        <v>0</v>
      </c>
      <c r="KD70" s="76">
        <f t="shared" si="255"/>
        <v>0</v>
      </c>
      <c r="KE70" s="76">
        <f>VLOOKUP($C70,факт!$D$7:$JQ$124,55,0)</f>
        <v>0</v>
      </c>
      <c r="KF70" s="76">
        <f>VLOOKUP($C70,факт!$D$7:$JQ$124,56,0)</f>
        <v>0</v>
      </c>
      <c r="KG70" s="76">
        <f>VLOOKUP($C70,факт!$D$7:$JQ$124,57,0)</f>
        <v>0</v>
      </c>
      <c r="KH70" s="76">
        <f>VLOOKUP($C70,факт!$D$7:$JQ$124,58,0)</f>
        <v>0</v>
      </c>
      <c r="KI70" s="76">
        <f t="shared" ref="KI70:KI72" si="2879">SUM(KA70*$F70)</f>
        <v>0</v>
      </c>
      <c r="KJ70" s="76">
        <f t="shared" ref="KJ70:KJ72" si="2880">SUM(KC70*$F70)</f>
        <v>0</v>
      </c>
      <c r="KK70" s="76">
        <f t="shared" ref="KK70:KK72" si="2881">SUM(KE70*$F70)</f>
        <v>0</v>
      </c>
      <c r="KL70" s="76">
        <f t="shared" si="258"/>
        <v>0</v>
      </c>
      <c r="KM70" s="76">
        <f t="shared" si="259"/>
        <v>0</v>
      </c>
      <c r="KN70" s="79">
        <f>'СДП (план)'!BF69</f>
        <v>0</v>
      </c>
      <c r="KO70" s="79">
        <f>'СДП (план)'!BG69</f>
        <v>0</v>
      </c>
      <c r="KP70" s="76">
        <f t="shared" si="260"/>
        <v>0</v>
      </c>
      <c r="KQ70" s="76">
        <f t="shared" si="261"/>
        <v>0</v>
      </c>
      <c r="KR70" s="76">
        <f>VLOOKUP($C70,факт!$D$7:$JQ$124,99,0)</f>
        <v>0</v>
      </c>
      <c r="KS70" s="76">
        <f>VLOOKUP($C70,факт!$D$7:$JQ$124,100,0)</f>
        <v>0</v>
      </c>
      <c r="KT70" s="76">
        <f>VLOOKUP($C70,факт!$D$7:$JQ$124,101,0)</f>
        <v>0</v>
      </c>
      <c r="KU70" s="76">
        <f>VLOOKUP($C70,факт!$D$7:$JQ$124,102,0)</f>
        <v>0</v>
      </c>
      <c r="KV70" s="76">
        <f t="shared" ref="KV70:KV72" si="2882">SUM(KN70*$F70)</f>
        <v>0</v>
      </c>
      <c r="KW70" s="76">
        <f t="shared" ref="KW70:KW72" si="2883">SUM(KP70*$F70)</f>
        <v>0</v>
      </c>
      <c r="KX70" s="76">
        <f t="shared" ref="KX70:KX72" si="2884">SUM(KR70*$F70)</f>
        <v>0</v>
      </c>
      <c r="KY70" s="76">
        <f t="shared" si="264"/>
        <v>0</v>
      </c>
      <c r="KZ70" s="76">
        <f t="shared" si="265"/>
        <v>0</v>
      </c>
      <c r="LA70" s="77">
        <f>'СДП (план)'!BH69</f>
        <v>0</v>
      </c>
      <c r="LB70" s="76">
        <f>'СДП (план)'!BI69</f>
        <v>0</v>
      </c>
      <c r="LC70" s="76">
        <f t="shared" si="266"/>
        <v>0</v>
      </c>
      <c r="LD70" s="76">
        <f t="shared" si="267"/>
        <v>0</v>
      </c>
      <c r="LE70" s="76">
        <f>VLOOKUP($C70,факт!$D$7:$JQ$124,71,0)</f>
        <v>0</v>
      </c>
      <c r="LF70" s="76">
        <f>VLOOKUP($C70,факт!$D$7:$JQ$124,72,0)</f>
        <v>0</v>
      </c>
      <c r="LG70" s="76">
        <f>VLOOKUP($C70,факт!$D$7:$JQ$124,73,0)</f>
        <v>0</v>
      </c>
      <c r="LH70" s="76">
        <f>VLOOKUP($C70,факт!$D$7:$JQ$124,74,0)</f>
        <v>0</v>
      </c>
      <c r="LI70" s="76">
        <f t="shared" ref="LI70:LI72" si="2885">SUM(LA70*$F70)</f>
        <v>0</v>
      </c>
      <c r="LJ70" s="76">
        <f t="shared" ref="LJ70:LJ72" si="2886">SUM(LC70*$F70)</f>
        <v>0</v>
      </c>
      <c r="LK70" s="76">
        <f t="shared" ref="LK70:LK72" si="2887">SUM(LE70*$F70)</f>
        <v>0</v>
      </c>
      <c r="LL70" s="76">
        <f t="shared" si="270"/>
        <v>0</v>
      </c>
      <c r="LM70" s="76">
        <f t="shared" si="271"/>
        <v>0</v>
      </c>
      <c r="LN70" s="77">
        <f>'СДП (план)'!BJ69</f>
        <v>130</v>
      </c>
      <c r="LO70" s="76">
        <f>'СДП (план)'!BK69</f>
        <v>2411427.1999999997</v>
      </c>
      <c r="LP70" s="76">
        <f t="shared" si="272"/>
        <v>21.666666666666668</v>
      </c>
      <c r="LQ70" s="76">
        <f t="shared" si="273"/>
        <v>401904.53333333327</v>
      </c>
      <c r="LR70" s="76">
        <f>VLOOKUP($C70,факт!$D$7:$JQ$124,111,0)</f>
        <v>8</v>
      </c>
      <c r="LS70" s="76">
        <f>VLOOKUP($C70,факт!$D$7:$JQ$124,112,0)</f>
        <v>148395.51999999999</v>
      </c>
      <c r="LT70" s="76">
        <f>VLOOKUP($C70,факт!$D$7:$JQ$124,113,0)</f>
        <v>0</v>
      </c>
      <c r="LU70" s="76">
        <f>VLOOKUP($C70,факт!$D$7:$JQ$124,114,0)</f>
        <v>0</v>
      </c>
      <c r="LV70" s="76">
        <f t="shared" ref="LV70:LV72" si="2888">SUM(LN70*$F70)</f>
        <v>127.39999999999999</v>
      </c>
      <c r="LW70" s="76">
        <f t="shared" ref="LW70:LW72" si="2889">SUM(LP70*$F70)</f>
        <v>21.233333333333334</v>
      </c>
      <c r="LX70" s="76">
        <f t="shared" ref="LX70:LX72" si="2890">SUM(LR70*$F70)</f>
        <v>7.84</v>
      </c>
      <c r="LY70" s="76">
        <f t="shared" si="275"/>
        <v>-13.666666666666668</v>
      </c>
      <c r="LZ70" s="76">
        <f t="shared" si="276"/>
        <v>-253509.01333333328</v>
      </c>
      <c r="MA70" s="77">
        <f>'СДП (план)'!BL69</f>
        <v>0</v>
      </c>
      <c r="MB70" s="76">
        <f>'СДП (план)'!BM69</f>
        <v>0</v>
      </c>
      <c r="MC70" s="76">
        <f t="shared" si="277"/>
        <v>0</v>
      </c>
      <c r="MD70" s="76">
        <f t="shared" si="278"/>
        <v>0</v>
      </c>
      <c r="ME70" s="76">
        <f>VLOOKUP($C70,факт!$D$7:$JQ$124,219,0)</f>
        <v>0</v>
      </c>
      <c r="MF70" s="76">
        <f>VLOOKUP($C70,факт!$D$7:$JQ$124,220,0)</f>
        <v>0</v>
      </c>
      <c r="MG70" s="76">
        <f>VLOOKUP($C70,факт!$D$7:$JQ$124,221,0)</f>
        <v>0</v>
      </c>
      <c r="MH70" s="76">
        <f>VLOOKUP($C70,факт!$D$7:$JQ$124,222,0)</f>
        <v>0</v>
      </c>
      <c r="MI70" s="76">
        <f t="shared" ref="MI70:MI72" si="2891">SUM(MA70*$F70)</f>
        <v>0</v>
      </c>
      <c r="MJ70" s="76">
        <f t="shared" ref="MJ70:MJ72" si="2892">SUM(MC70*$F70)</f>
        <v>0</v>
      </c>
      <c r="MK70" s="76">
        <f t="shared" ref="MK70:MK72" si="2893">SUM(ME70*$F70)</f>
        <v>0</v>
      </c>
      <c r="ML70" s="76">
        <f t="shared" si="281"/>
        <v>0</v>
      </c>
      <c r="MM70" s="76">
        <f t="shared" si="282"/>
        <v>0</v>
      </c>
      <c r="MN70" s="77">
        <f>'СДП (план)'!BN69</f>
        <v>0</v>
      </c>
      <c r="MO70" s="76">
        <f>'СДП (план)'!BO69</f>
        <v>0</v>
      </c>
      <c r="MP70" s="76">
        <f t="shared" si="283"/>
        <v>0</v>
      </c>
      <c r="MQ70" s="76">
        <f t="shared" si="284"/>
        <v>0</v>
      </c>
      <c r="MR70" s="76">
        <f>VLOOKUP($C70,факт!$D$7:$JQ$124,223,0)</f>
        <v>0</v>
      </c>
      <c r="MS70" s="76">
        <f>VLOOKUP($C70,факт!$D$7:$JQ$124,224,0)</f>
        <v>0</v>
      </c>
      <c r="MT70" s="76">
        <f>VLOOKUP($C70,факт!$D$7:$JQ$124,225,0)</f>
        <v>0</v>
      </c>
      <c r="MU70" s="76">
        <f>VLOOKUP($C70,факт!$D$7:$JQ$124,226,0)</f>
        <v>0</v>
      </c>
      <c r="MV70" s="76">
        <f t="shared" ref="MV70:MV72" si="2894">SUM(MN70*$F70)</f>
        <v>0</v>
      </c>
      <c r="MW70" s="76">
        <f t="shared" ref="MW70:MW72" si="2895">SUM(MP70*$F70)</f>
        <v>0</v>
      </c>
      <c r="MX70" s="76">
        <f t="shared" ref="MX70:MX72" si="2896">SUM(MR70*$F70)</f>
        <v>0</v>
      </c>
      <c r="MY70" s="76">
        <f t="shared" si="287"/>
        <v>0</v>
      </c>
      <c r="MZ70" s="76">
        <f t="shared" si="288"/>
        <v>0</v>
      </c>
      <c r="NA70" s="77">
        <f>'СДП (план)'!BP69</f>
        <v>0</v>
      </c>
      <c r="NB70" s="76">
        <f>'СДП (план)'!BQ69</f>
        <v>0</v>
      </c>
      <c r="NC70" s="76">
        <f t="shared" si="289"/>
        <v>0</v>
      </c>
      <c r="ND70" s="76">
        <f t="shared" si="290"/>
        <v>0</v>
      </c>
      <c r="NE70" s="76">
        <f>VLOOKUP($C70,факт!$D$7:$JQ$124,227,0)</f>
        <v>0</v>
      </c>
      <c r="NF70" s="76">
        <f>VLOOKUP($C70,факт!$D$7:$JQ$124,228,0)</f>
        <v>0</v>
      </c>
      <c r="NG70" s="76">
        <f>VLOOKUP($C70,факт!$D$7:$JQ$124,229,0)</f>
        <v>0</v>
      </c>
      <c r="NH70" s="76">
        <f>VLOOKUP($C70,факт!$D$7:$JQ$124,230,0)</f>
        <v>0</v>
      </c>
      <c r="NI70" s="76">
        <f t="shared" ref="NI70:NI72" si="2897">SUM(NA70*$F70)</f>
        <v>0</v>
      </c>
      <c r="NJ70" s="76">
        <f t="shared" ref="NJ70:NJ72" si="2898">SUM(NC70*$F70)</f>
        <v>0</v>
      </c>
      <c r="NK70" s="76">
        <f t="shared" ref="NK70:NK72" si="2899">SUM(NE70*$F70)</f>
        <v>0</v>
      </c>
      <c r="NL70" s="76">
        <f t="shared" si="293"/>
        <v>0</v>
      </c>
      <c r="NM70" s="76">
        <f t="shared" si="294"/>
        <v>0</v>
      </c>
      <c r="NN70" s="77">
        <f>'СДП (план)'!BR69</f>
        <v>0</v>
      </c>
      <c r="NO70" s="76">
        <f>'СДП (план)'!BS69</f>
        <v>0</v>
      </c>
      <c r="NP70" s="76">
        <f t="shared" si="295"/>
        <v>0</v>
      </c>
      <c r="NQ70" s="76">
        <f t="shared" si="296"/>
        <v>0</v>
      </c>
      <c r="NR70" s="76">
        <f>VLOOKUP($C70,факт!$D$7:$JQ$124,231,0)</f>
        <v>0</v>
      </c>
      <c r="NS70" s="76">
        <f>VLOOKUP($C70,факт!$D$7:$JQ$124,232,0)</f>
        <v>0</v>
      </c>
      <c r="NT70" s="76">
        <f>VLOOKUP($C70,факт!$D$7:$JQ$124,233,0)</f>
        <v>0</v>
      </c>
      <c r="NU70" s="76">
        <f>VLOOKUP($C70,факт!$D$7:$JQ$124,234,0)</f>
        <v>0</v>
      </c>
      <c r="NV70" s="76">
        <f t="shared" ref="NV70:NV72" si="2900">SUM(NN70*$F70)</f>
        <v>0</v>
      </c>
      <c r="NW70" s="76">
        <f t="shared" ref="NW70:NW72" si="2901">SUM(NP70*$F70)</f>
        <v>0</v>
      </c>
      <c r="NX70" s="76">
        <f t="shared" ref="NX70:NX72" si="2902">SUM(NR70*$F70)</f>
        <v>0</v>
      </c>
      <c r="NY70" s="76">
        <f t="shared" si="299"/>
        <v>0</v>
      </c>
      <c r="NZ70" s="76">
        <f t="shared" si="300"/>
        <v>0</v>
      </c>
      <c r="OA70" s="81">
        <f>'СДП (план)'!BT69</f>
        <v>26</v>
      </c>
      <c r="OB70" s="76">
        <f>'СДП (план)'!BU69</f>
        <v>578742.52799999993</v>
      </c>
      <c r="OC70" s="76">
        <f t="shared" si="301"/>
        <v>4.333333333333333</v>
      </c>
      <c r="OD70" s="76">
        <f t="shared" si="302"/>
        <v>96457.087999999989</v>
      </c>
      <c r="OE70" s="76">
        <f>VLOOKUP($C70,факт!$D$7:$JQ$124,243,0)</f>
        <v>0</v>
      </c>
      <c r="OF70" s="76">
        <f>VLOOKUP($C70,факт!$D$7:$JQ$124,244,0)</f>
        <v>0</v>
      </c>
      <c r="OG70" s="76">
        <f>VLOOKUP($C70,факт!$D$7:$JQ$124,245,0)</f>
        <v>0</v>
      </c>
      <c r="OH70" s="76">
        <f>VLOOKUP($C70,факт!$D$7:$JQ$124,246,0)</f>
        <v>0</v>
      </c>
      <c r="OI70" s="76">
        <f t="shared" ref="OI70:OI72" si="2903">SUM(OA70*$F70)</f>
        <v>25.48</v>
      </c>
      <c r="OJ70" s="76">
        <f t="shared" ref="OJ70:OJ72" si="2904">SUM(OC70*$F70)</f>
        <v>4.2466666666666661</v>
      </c>
      <c r="OK70" s="76">
        <f t="shared" ref="OK70:OK72" si="2905">SUM(OE70*$F70)</f>
        <v>0</v>
      </c>
      <c r="OL70" s="76">
        <f t="shared" si="305"/>
        <v>-4.333333333333333</v>
      </c>
      <c r="OM70" s="76">
        <f t="shared" si="306"/>
        <v>-96457.087999999989</v>
      </c>
      <c r="ON70" s="81">
        <f>'СДП (план)'!BV69</f>
        <v>33</v>
      </c>
      <c r="OO70" s="76">
        <f>'СДП (план)'!BW69</f>
        <v>734557.82399999991</v>
      </c>
      <c r="OP70" s="76">
        <f t="shared" si="307"/>
        <v>5.5</v>
      </c>
      <c r="OQ70" s="76">
        <f t="shared" si="308"/>
        <v>122426.30399999999</v>
      </c>
      <c r="OR70" s="76">
        <f>VLOOKUP($C70,факт!$D$7:$JQ$124,83,0)</f>
        <v>3</v>
      </c>
      <c r="OS70" s="76">
        <f>VLOOKUP($C70,факт!$D$7:$JQ$124,84,0)</f>
        <v>66777.990000000005</v>
      </c>
      <c r="OT70" s="76">
        <f>VLOOKUP($C70,факт!$D$7:$JQ$124,85,0)</f>
        <v>0</v>
      </c>
      <c r="OU70" s="76">
        <f>VLOOKUP($C70,факт!$D$7:$JQ$124,86,0)</f>
        <v>0</v>
      </c>
      <c r="OV70" s="76">
        <f t="shared" ref="OV70:OV72" si="2906">SUM(ON70*$F70)</f>
        <v>32.339999999999996</v>
      </c>
      <c r="OW70" s="76">
        <f t="shared" ref="OW70:OW72" si="2907">SUM(OP70*$F70)</f>
        <v>5.39</v>
      </c>
      <c r="OX70" s="76">
        <f t="shared" ref="OX70:OX72" si="2908">SUM(OR70*$F70)</f>
        <v>2.94</v>
      </c>
      <c r="OY70" s="76">
        <f t="shared" si="310"/>
        <v>-2.5</v>
      </c>
      <c r="OZ70" s="76">
        <f t="shared" si="311"/>
        <v>-55648.313999999984</v>
      </c>
      <c r="PA70" s="77">
        <f>'СДП (план)'!BX69</f>
        <v>96</v>
      </c>
      <c r="PB70" s="76">
        <f>'СДП (план)'!BY69</f>
        <v>2136895.4879999999</v>
      </c>
      <c r="PC70" s="76">
        <f t="shared" si="312"/>
        <v>16</v>
      </c>
      <c r="PD70" s="76">
        <f t="shared" si="313"/>
        <v>356149.24799999996</v>
      </c>
      <c r="PE70" s="76">
        <f>VLOOKUP($C70,факт!$D$7:$JQ$124,59,0)</f>
        <v>11</v>
      </c>
      <c r="PF70" s="76">
        <f>VLOOKUP($C70,факт!$D$7:$JQ$124,60,0)</f>
        <v>244852.63000000006</v>
      </c>
      <c r="PG70" s="76">
        <f>VLOOKUP($C70,факт!$D$7:$JQ$124,61,0)</f>
        <v>0</v>
      </c>
      <c r="PH70" s="76">
        <f>VLOOKUP($C70,факт!$D$7:$JQ$124,62,0)</f>
        <v>0</v>
      </c>
      <c r="PI70" s="76">
        <f t="shared" ref="PI70:PI72" si="2909">SUM(PA70*$F70)</f>
        <v>94.08</v>
      </c>
      <c r="PJ70" s="76">
        <f t="shared" ref="PJ70:PJ72" si="2910">SUM(PC70*$F70)</f>
        <v>15.68</v>
      </c>
      <c r="PK70" s="76">
        <f t="shared" ref="PK70:PK72" si="2911">SUM(PE70*$F70)</f>
        <v>10.78</v>
      </c>
      <c r="PL70" s="76">
        <f t="shared" si="315"/>
        <v>-5</v>
      </c>
      <c r="PM70" s="76">
        <f t="shared" si="316"/>
        <v>-111296.6179999999</v>
      </c>
      <c r="PN70" s="81">
        <f>'СДП (план)'!BZ69</f>
        <v>0</v>
      </c>
      <c r="PO70" s="76">
        <f>'СДП (план)'!CA69</f>
        <v>0</v>
      </c>
      <c r="PP70" s="76">
        <f t="shared" si="317"/>
        <v>0</v>
      </c>
      <c r="PQ70" s="76">
        <f t="shared" si="318"/>
        <v>0</v>
      </c>
      <c r="PR70" s="76">
        <f>VLOOKUP($C70,факт!$D$7:$JQ$124,263,0)</f>
        <v>0</v>
      </c>
      <c r="PS70" s="76">
        <f>VLOOKUP($C70,факт!$D$7:$JQ$124,264,0)</f>
        <v>0</v>
      </c>
      <c r="PT70" s="76">
        <f>VLOOKUP($C70,факт!$D$7:$JQ$124,265,0)</f>
        <v>0</v>
      </c>
      <c r="PU70" s="76">
        <f>VLOOKUP($C70,факт!$D$7:$JQ$124,266,0)</f>
        <v>0</v>
      </c>
      <c r="PV70" s="76">
        <f t="shared" ref="PV70:PV72" si="2912">SUM(PN70*$F70)</f>
        <v>0</v>
      </c>
      <c r="PW70" s="76">
        <f t="shared" ref="PW70:PW72" si="2913">SUM(PP70*$F70)</f>
        <v>0</v>
      </c>
      <c r="PX70" s="76">
        <f t="shared" ref="PX70:PX72" si="2914">SUM(PR70*$F70)</f>
        <v>0</v>
      </c>
      <c r="PY70" s="76">
        <f t="shared" si="321"/>
        <v>0</v>
      </c>
      <c r="PZ70" s="76">
        <f t="shared" si="322"/>
        <v>0</v>
      </c>
      <c r="QA70" s="81">
        <f>'СДП (план)'!CB69</f>
        <v>100</v>
      </c>
      <c r="QB70" s="76">
        <f>'СДП (план)'!CC69</f>
        <v>2225932.7999999998</v>
      </c>
      <c r="QC70" s="76">
        <f t="shared" si="323"/>
        <v>16.666666666666668</v>
      </c>
      <c r="QD70" s="76">
        <f t="shared" si="324"/>
        <v>370988.79999999999</v>
      </c>
      <c r="QE70" s="76">
        <f>VLOOKUP($C70,факт!$D$7:$JQ$124,103,0)</f>
        <v>9</v>
      </c>
      <c r="QF70" s="76">
        <f>VLOOKUP($C70,факт!$D$7:$JQ$124,104,0)</f>
        <v>200333.97000000003</v>
      </c>
      <c r="QG70" s="76">
        <f>VLOOKUP($C70,факт!$D$7:$JQ$124,105,0)</f>
        <v>0</v>
      </c>
      <c r="QH70" s="76">
        <f>VLOOKUP($C70,факт!$D$7:$JQ$124,106,0)</f>
        <v>0</v>
      </c>
      <c r="QI70" s="76">
        <f t="shared" ref="QI70:QI72" si="2915">SUM(QA70*$F70)</f>
        <v>98</v>
      </c>
      <c r="QJ70" s="76">
        <f t="shared" ref="QJ70:QJ72" si="2916">SUM(QC70*$F70)</f>
        <v>16.333333333333336</v>
      </c>
      <c r="QK70" s="76">
        <f t="shared" ref="QK70:QK72" si="2917">SUM(QE70*$F70)</f>
        <v>8.82</v>
      </c>
      <c r="QL70" s="76">
        <f t="shared" si="326"/>
        <v>-7.6666666666666679</v>
      </c>
      <c r="QM70" s="76">
        <f t="shared" si="327"/>
        <v>-170654.82999999996</v>
      </c>
      <c r="QN70" s="79">
        <f>'СДП (план)'!CD69</f>
        <v>0</v>
      </c>
      <c r="QO70" s="79">
        <f>'СДП (план)'!CE69</f>
        <v>0</v>
      </c>
      <c r="QP70" s="76">
        <f t="shared" si="328"/>
        <v>0</v>
      </c>
      <c r="QQ70" s="76">
        <f t="shared" si="329"/>
        <v>0</v>
      </c>
      <c r="QR70" s="76">
        <f>VLOOKUP($C70,факт!$D$7:$JQ$124,63,0)</f>
        <v>0</v>
      </c>
      <c r="QS70" s="76">
        <f>VLOOKUP($C70,факт!$D$7:$JQ$124,64,0)</f>
        <v>0</v>
      </c>
      <c r="QT70" s="76">
        <f>VLOOKUP($C70,факт!$D$7:$JQ$124,65,0)</f>
        <v>0</v>
      </c>
      <c r="QU70" s="76">
        <f>VLOOKUP($C70,факт!$D$7:$JQ$124,66,0)</f>
        <v>0</v>
      </c>
      <c r="QV70" s="76">
        <f t="shared" ref="QV70:QV72" si="2918">SUM(QN70*$F70)</f>
        <v>0</v>
      </c>
      <c r="QW70" s="76">
        <f t="shared" ref="QW70:QW72" si="2919">SUM(QP70*$F70)</f>
        <v>0</v>
      </c>
      <c r="QX70" s="76">
        <f t="shared" ref="QX70:QX72" si="2920">SUM(QR70*$F70)</f>
        <v>0</v>
      </c>
      <c r="QY70" s="76">
        <f t="shared" si="332"/>
        <v>0</v>
      </c>
      <c r="QZ70" s="76">
        <f t="shared" si="333"/>
        <v>0</v>
      </c>
      <c r="RA70" s="77">
        <f>'СДП (план)'!CF69</f>
        <v>24</v>
      </c>
      <c r="RB70" s="76">
        <f>'СДП (план)'!CG69</f>
        <v>534223.87199999997</v>
      </c>
      <c r="RC70" s="76">
        <f t="shared" si="334"/>
        <v>4</v>
      </c>
      <c r="RD70" s="76">
        <f t="shared" si="335"/>
        <v>89037.311999999991</v>
      </c>
      <c r="RE70" s="76">
        <f>VLOOKUP($C70,факт!$D$7:$JQ$124,67,0)</f>
        <v>2</v>
      </c>
      <c r="RF70" s="76">
        <f>VLOOKUP($C70,факт!$D$7:$JQ$124,68,0)</f>
        <v>44518.66</v>
      </c>
      <c r="RG70" s="76">
        <f>VLOOKUP($C70,факт!$D$7:$JQ$124,69,0)</f>
        <v>0</v>
      </c>
      <c r="RH70" s="76">
        <f>VLOOKUP($C70,факт!$D$7:$JQ$124,70,0)</f>
        <v>0</v>
      </c>
      <c r="RI70" s="76">
        <f t="shared" ref="RI70:RI72" si="2921">SUM(RA70*$F70)</f>
        <v>23.52</v>
      </c>
      <c r="RJ70" s="76">
        <f t="shared" ref="RJ70:RJ72" si="2922">SUM(RC70*$F70)</f>
        <v>3.92</v>
      </c>
      <c r="RK70" s="76">
        <f t="shared" ref="RK70:RK72" si="2923">SUM(RE70*$F70)</f>
        <v>1.96</v>
      </c>
      <c r="RL70" s="76">
        <f t="shared" si="337"/>
        <v>-2</v>
      </c>
      <c r="RM70" s="76">
        <f t="shared" si="338"/>
        <v>-44518.651999999987</v>
      </c>
      <c r="RN70" s="81">
        <f>'СДП (план)'!CH69</f>
        <v>0</v>
      </c>
      <c r="RO70" s="76">
        <f>'СДП (план)'!CI69</f>
        <v>0</v>
      </c>
      <c r="RP70" s="76">
        <f t="shared" si="339"/>
        <v>0</v>
      </c>
      <c r="RQ70" s="76">
        <f t="shared" si="340"/>
        <v>0</v>
      </c>
      <c r="RR70" s="76">
        <f>VLOOKUP($C70,факт!$D$7:$JQ$124,79,0)</f>
        <v>0</v>
      </c>
      <c r="RS70" s="76">
        <f>VLOOKUP($C70,факт!$D$7:$JQ$124,80,0)</f>
        <v>0</v>
      </c>
      <c r="RT70" s="76">
        <f>VLOOKUP($C70,факт!$D$7:$JQ$124,81,0)</f>
        <v>0</v>
      </c>
      <c r="RU70" s="76">
        <f>VLOOKUP($C70,факт!$D$7:$JQ$124,82,0)</f>
        <v>0</v>
      </c>
      <c r="RV70" s="76">
        <f t="shared" ref="RV70:RV72" si="2924">SUM(RN70*$F70)</f>
        <v>0</v>
      </c>
      <c r="RW70" s="76">
        <f t="shared" ref="RW70:RW72" si="2925">SUM(RP70*$F70)</f>
        <v>0</v>
      </c>
      <c r="RX70" s="76">
        <f t="shared" ref="RX70:RX72" si="2926">SUM(RR70*$F70)</f>
        <v>0</v>
      </c>
      <c r="RY70" s="76">
        <f t="shared" si="343"/>
        <v>0</v>
      </c>
      <c r="RZ70" s="76">
        <f t="shared" si="344"/>
        <v>0</v>
      </c>
      <c r="SA70" s="81">
        <f>'СДП (план)'!CJ69</f>
        <v>3</v>
      </c>
      <c r="SB70" s="76">
        <f>'СДП (план)'!CK69</f>
        <v>66777.983999999997</v>
      </c>
      <c r="SC70" s="76">
        <f t="shared" si="345"/>
        <v>0.5</v>
      </c>
      <c r="SD70" s="76">
        <f t="shared" si="346"/>
        <v>11129.663999999999</v>
      </c>
      <c r="SE70" s="76">
        <f>VLOOKUP($C70,факт!$D$7:$JQ$124,95,0)</f>
        <v>0</v>
      </c>
      <c r="SF70" s="76">
        <f>VLOOKUP($C70,факт!$D$7:$JQ$124,96,0)</f>
        <v>0</v>
      </c>
      <c r="SG70" s="76">
        <f>VLOOKUP($C70,факт!$D$7:$JQ$124,97,0)</f>
        <v>0</v>
      </c>
      <c r="SH70" s="76">
        <f>VLOOKUP($C70,факт!$D$7:$JQ$124,98,0)</f>
        <v>0</v>
      </c>
      <c r="SI70" s="76">
        <f t="shared" ref="SI70:SI72" si="2927">SUM(SA70*$F70)</f>
        <v>2.94</v>
      </c>
      <c r="SJ70" s="76">
        <f t="shared" ref="SJ70:SJ72" si="2928">SUM(SC70*$F70)</f>
        <v>0.49</v>
      </c>
      <c r="SK70" s="76">
        <f t="shared" ref="SK70:SK72" si="2929">SUM(SE70*$F70)</f>
        <v>0</v>
      </c>
      <c r="SL70" s="76">
        <f t="shared" si="348"/>
        <v>-0.5</v>
      </c>
      <c r="SM70" s="76">
        <f t="shared" si="349"/>
        <v>-11129.663999999999</v>
      </c>
      <c r="SN70" s="77">
        <f>'СДП (план)'!CL69</f>
        <v>25</v>
      </c>
      <c r="SO70" s="76">
        <f>'СДП (план)'!CM69</f>
        <v>556483.19999999995</v>
      </c>
      <c r="SP70" s="76">
        <f t="shared" si="350"/>
        <v>4.166666666666667</v>
      </c>
      <c r="SQ70" s="76">
        <f t="shared" si="351"/>
        <v>92747.199999999997</v>
      </c>
      <c r="SR70" s="76">
        <f>VLOOKUP($C70,факт!$D$7:$JQ$124,107,0)</f>
        <v>3</v>
      </c>
      <c r="SS70" s="76">
        <f>VLOOKUP($C70,факт!$D$7:$JQ$124,108,0)</f>
        <v>66777.990000000005</v>
      </c>
      <c r="ST70" s="76">
        <f>VLOOKUP($C70,факт!$D$7:$JQ$124,109,0)</f>
        <v>0</v>
      </c>
      <c r="SU70" s="76">
        <f>VLOOKUP($C70,факт!$D$7:$JQ$124,110,0)</f>
        <v>0</v>
      </c>
      <c r="SV70" s="76">
        <f t="shared" ref="SV70:SV72" si="2930">SUM(SN70*$F70)</f>
        <v>24.5</v>
      </c>
      <c r="SW70" s="76">
        <f t="shared" ref="SW70:SW72" si="2931">SUM(SP70*$F70)</f>
        <v>4.0833333333333339</v>
      </c>
      <c r="SX70" s="76">
        <f t="shared" ref="SX70:SX72" si="2932">SUM(SR70*$F70)</f>
        <v>2.94</v>
      </c>
      <c r="SY70" s="76">
        <f t="shared" si="354"/>
        <v>-1.166666666666667</v>
      </c>
      <c r="SZ70" s="76">
        <f t="shared" si="355"/>
        <v>-25969.209999999992</v>
      </c>
      <c r="TA70" s="77">
        <f>'СДП (план)'!CN69</f>
        <v>0</v>
      </c>
      <c r="TB70" s="76">
        <f>'СДП (план)'!CO69</f>
        <v>0</v>
      </c>
      <c r="TC70" s="76">
        <f t="shared" si="356"/>
        <v>0</v>
      </c>
      <c r="TD70" s="76">
        <f t="shared" si="357"/>
        <v>0</v>
      </c>
      <c r="TE70" s="76">
        <f>VLOOKUP($C70,факт!$D$7:$JQ$124,51,0)</f>
        <v>0</v>
      </c>
      <c r="TF70" s="76">
        <f>VLOOKUP($C70,факт!$D$7:$JQ$124,52,0)</f>
        <v>0</v>
      </c>
      <c r="TG70" s="76">
        <f>VLOOKUP($C70,факт!$D$7:$JQ$124,53,0)</f>
        <v>0</v>
      </c>
      <c r="TH70" s="76">
        <f>VLOOKUP($C70,факт!$D$7:$JQ$124,54,0)</f>
        <v>0</v>
      </c>
      <c r="TI70" s="76">
        <f t="shared" ref="TI70:TI72" si="2933">SUM(TA70*$F70)</f>
        <v>0</v>
      </c>
      <c r="TJ70" s="76">
        <f t="shared" ref="TJ70:TJ72" si="2934">SUM(TC70*$F70)</f>
        <v>0</v>
      </c>
      <c r="TK70" s="76">
        <f t="shared" ref="TK70:TK72" si="2935">SUM(TE70*$F70)</f>
        <v>0</v>
      </c>
      <c r="TL70" s="76">
        <f t="shared" si="360"/>
        <v>0</v>
      </c>
      <c r="TM70" s="76">
        <f t="shared" si="361"/>
        <v>0</v>
      </c>
      <c r="TN70" s="81">
        <f>'СДП (план)'!CP69</f>
        <v>17</v>
      </c>
      <c r="TO70" s="76">
        <f>'СДП (план)'!CQ69</f>
        <v>502292.33599999995</v>
      </c>
      <c r="TP70" s="76">
        <f t="shared" si="362"/>
        <v>2.8333333333333335</v>
      </c>
      <c r="TQ70" s="76">
        <f t="shared" si="363"/>
        <v>83715.389333333325</v>
      </c>
      <c r="TR70" s="76">
        <f>VLOOKUP($C70,факт!$D$7:$JQ$124,47,0)</f>
        <v>4</v>
      </c>
      <c r="TS70" s="76">
        <f>VLOOKUP($C70,факт!$D$7:$JQ$124,48,0)</f>
        <v>118186.44</v>
      </c>
      <c r="TT70" s="76">
        <f>VLOOKUP($C70,факт!$D$7:$JQ$124,49,0)</f>
        <v>0</v>
      </c>
      <c r="TU70" s="76">
        <f>VLOOKUP($C70,факт!$D$7:$JQ$124,50,0)</f>
        <v>0</v>
      </c>
      <c r="TV70" s="76">
        <f t="shared" ref="TV70:TV72" si="2936">SUM(TN70*$F70)</f>
        <v>16.66</v>
      </c>
      <c r="TW70" s="76">
        <f t="shared" ref="TW70:TW72" si="2937">SUM(TP70*$F70)</f>
        <v>2.7766666666666668</v>
      </c>
      <c r="TX70" s="76">
        <f t="shared" ref="TX70:TX72" si="2938">SUM(TR70*$F70)</f>
        <v>3.92</v>
      </c>
      <c r="TY70" s="76">
        <f t="shared" si="366"/>
        <v>1.1666666666666665</v>
      </c>
      <c r="TZ70" s="76">
        <f t="shared" si="367"/>
        <v>34471.050666666677</v>
      </c>
      <c r="UA70" s="15">
        <f>'СДП (план)'!CR69</f>
        <v>32</v>
      </c>
      <c r="UB70" s="4">
        <f>'СДП (план)'!CS69</f>
        <v>1089647.1040000001</v>
      </c>
      <c r="UC70" s="76">
        <f t="shared" si="368"/>
        <v>5.333333333333333</v>
      </c>
      <c r="UD70" s="76">
        <f t="shared" si="369"/>
        <v>181607.85066666667</v>
      </c>
      <c r="UE70" s="76">
        <f>VLOOKUP($C70,факт!$D$7:$JQ$124,75,0)</f>
        <v>0</v>
      </c>
      <c r="UF70" s="76">
        <f>VLOOKUP($C70,факт!$D$7:$JQ$124,76,0)</f>
        <v>0</v>
      </c>
      <c r="UG70" s="76">
        <f>VLOOKUP($C70,факт!$D$7:$JQ$124,77,0)</f>
        <v>0</v>
      </c>
      <c r="UH70" s="76">
        <f>VLOOKUP($C70,факт!$D$7:$JQ$124,78,0)</f>
        <v>0</v>
      </c>
      <c r="UI70" s="76">
        <f t="shared" ref="UI70:UI72" si="2939">SUM(UA70*$F70)</f>
        <v>31.36</v>
      </c>
      <c r="UJ70" s="76">
        <f t="shared" ref="UJ70:UJ72" si="2940">SUM(UC70*$F70)</f>
        <v>5.2266666666666666</v>
      </c>
      <c r="UK70" s="76">
        <f t="shared" ref="UK70:UK72" si="2941">SUM(UE70*$F70)</f>
        <v>0</v>
      </c>
      <c r="UL70" s="76">
        <f t="shared" si="371"/>
        <v>-5.333333333333333</v>
      </c>
      <c r="UM70" s="76">
        <f t="shared" si="372"/>
        <v>-181607.85066666667</v>
      </c>
      <c r="UN70" s="4">
        <f>'СДП (план)'!CT69</f>
        <v>0</v>
      </c>
      <c r="UO70" s="4">
        <f>'СДП (план)'!CU69</f>
        <v>0</v>
      </c>
      <c r="UP70" s="76">
        <f t="shared" si="373"/>
        <v>0</v>
      </c>
      <c r="UQ70" s="76">
        <f t="shared" si="374"/>
        <v>0</v>
      </c>
      <c r="UR70" s="76">
        <f>VLOOKUP($C70,факт!$D$7:$JQ$124,271,0)</f>
        <v>0</v>
      </c>
      <c r="US70" s="76">
        <f>VLOOKUP($C70,факт!$D$7:$JQ$124,272,0)</f>
        <v>0</v>
      </c>
      <c r="UT70" s="79"/>
      <c r="UU70" s="79"/>
      <c r="UV70" s="76">
        <f t="shared" ref="UV70:UV72" si="2942">SUM(UN70*$F70)</f>
        <v>0</v>
      </c>
      <c r="UW70" s="76">
        <f t="shared" ref="UW70:UW72" si="2943">SUM(UP70*$F70)</f>
        <v>0</v>
      </c>
      <c r="UX70" s="76">
        <f t="shared" ref="UX70:UX72" si="2944">SUM(UR70*$F70)</f>
        <v>0</v>
      </c>
      <c r="UY70" s="76">
        <f t="shared" si="376"/>
        <v>0</v>
      </c>
      <c r="UZ70" s="76">
        <f t="shared" si="377"/>
        <v>0</v>
      </c>
      <c r="VA70" s="76">
        <f>'СДП (план)'!CV69</f>
        <v>0</v>
      </c>
      <c r="VB70" s="76">
        <f>'СДП (план)'!CW69</f>
        <v>0</v>
      </c>
      <c r="VC70" s="76">
        <f t="shared" si="378"/>
        <v>0</v>
      </c>
      <c r="VD70" s="76">
        <f t="shared" si="379"/>
        <v>0</v>
      </c>
      <c r="VE70" s="76"/>
      <c r="VF70" s="76"/>
      <c r="VG70" s="76"/>
      <c r="VH70" s="76"/>
      <c r="VI70" s="76">
        <f t="shared" ref="VI70:VI72" si="2945">SUM(VA70*$F70)</f>
        <v>0</v>
      </c>
      <c r="VJ70" s="76">
        <f t="shared" ref="VJ70:VJ72" si="2946">SUM(VC70*$F70)</f>
        <v>0</v>
      </c>
      <c r="VK70" s="76">
        <f t="shared" ref="VK70:VK72" si="2947">SUM(VE70*$F70)</f>
        <v>0</v>
      </c>
      <c r="VL70" s="76">
        <f t="shared" si="381"/>
        <v>0</v>
      </c>
      <c r="VM70" s="76">
        <f t="shared" si="382"/>
        <v>0</v>
      </c>
      <c r="VN70" s="82">
        <f t="shared" ref="VN70:VN72" si="2948">SUM(FN70,CN70,AN70,BN70,AA70,BA70,N70,LA70,JA70,JN70,LN70,DN70,EA70,GA70,HN70,KA70,KN70,QN70,GN70,HA70,IA70,DA70,TA70,SN70,RA70,RN70,ON70,QA70,SA70,MA70,MN70,NA70,NN70,EN70,OA70,FA70,PN70,TN70,UA70,PA70,CA70,IN70,UN70,VA70)</f>
        <v>1050</v>
      </c>
      <c r="VO70" s="82">
        <f t="shared" ref="VO70:VO72" si="2949">SUM(FO70,CO70,AO70,BO70,AB70,BB70,O70,LB70,JB70,JO70,LO70,DO70,EB70,GB70,HO70,KB70,KO70,QO70,GO70,HB70,IB70,DB70,TB70,SO70,RB70,RO70,OO70,QB70,SB70,MB70,MO70,NB70,NO70,EO70,OB70,FB70,PO70,TO70,UB70,PB70,CB70,IO70,UO70,VB70)</f>
        <v>21361932.591999993</v>
      </c>
      <c r="VP70" s="82">
        <f t="shared" ref="VP70:VP72" si="2950">SUM(FP70,CP70,AP70,BP70,AC70,BC70,P70,LC70,JC70,JP70,LP70,DP70,EC70,GC70,HP70,KC70,KP70,QP70,GP70,HC70,IC70,DC70,TC70,SP70,RC70,RP70,OP70,QC70,SC70,MC70,MP70,NC70,NP70,EP70,OC70,FC70,PP70,TP70,UC70,PC70,CC70,IP70,UP70,VC70)</f>
        <v>175.00000000000006</v>
      </c>
      <c r="VQ70" s="82">
        <f t="shared" ref="VQ70:VQ72" si="2951">SUM(FQ70,CQ70,AQ70,BQ70,AD70,BD70,Q70,LD70,JD70,JQ70,LQ70,DQ70,ED70,GD70,HQ70,KD70,KQ70,QQ70,GQ70,HD70,ID70,DD70,TD70,SQ70,RD70,RQ70,OQ70,QD70,SD70,MD70,MQ70,ND70,NQ70,EQ70,OD70,FD70,PQ70,TQ70,UD70,PD70,CD70,IQ70,UQ70,VD70)</f>
        <v>3560322.0986666665</v>
      </c>
      <c r="VR70" s="82">
        <f t="shared" ref="VR70:VR72" si="2952">SUM(FR70,CR70,AR70,BR70,AE70,BE70,R70,LE70,JE70,JR70,LR70,DR70,EE70,GE70,HR70,KE70,KR70,QR70,GR70,HE70,IE70,DE70,TE70,SR70,RE70,RR70,OR70,QE70,SE70,ME70,MR70,NE70,NR70,ER70,OE70,FE70,PR70,TR70,UE70,PE70,CE70,IR70,UR70,VE70)</f>
        <v>126</v>
      </c>
      <c r="VS70" s="82">
        <f t="shared" ref="VS70:VS72" si="2953">SUM(FS70,CS70,AS70,BS70,AF70,BF70,S70,LF70,JF70,JS70,LS70,DS70,EF70,GF70,HS70,KF70,KS70,QS70,GS70,HF70,IF70,DF70,TF70,SS70,RF70,RS70,OS70,QF70,SF70,MF70,MS70,NF70,NS70,ES70,OF70,FF70,PS70,TS70,UF70,PF70,CF70,IS70,US70,VF70)</f>
        <v>2481385.1599999974</v>
      </c>
      <c r="VT70" s="82">
        <f t="shared" ref="VT70:VT72" si="2954">SUM(FT70,CT70,AT70,BT70,AG70,BG70,T70,LG70,JG70,JT70,LT70,DT70,EG70,GG70,HT70,KG70,KT70,QT70,GT70,HG70,IG70,DG70,TG70,ST70,RG70,RT70,OT70,QG70,SG70,MG70,MT70,NG70,NT70,ET70,OG70,FG70,PT70,TT70,UG70,PG70,CG70,IT70,UT70,VG70)</f>
        <v>0</v>
      </c>
      <c r="VU70" s="82">
        <f t="shared" ref="VU70:VU72" si="2955">SUM(FU70,CU70,AU70,BU70,AH70,BH70,U70,LH70,JH70,JU70,LU70,DU70,EH70,GH70,HU70,KH70,KU70,QU70,GU70,HH70,IH70,DH70,TH70,SU70,RH70,RU70,OU70,QH70,SH70,MH70,MU70,NH70,NU70,EU70,OH70,FH70,PU70,TU70,UH70,PH70,CH70,IU70,UU70,VH70)</f>
        <v>0</v>
      </c>
      <c r="VV70" s="82">
        <f t="shared" ref="VV70:VV72" si="2956">SUM(FV70,CV70,AV70,BV70,AI70,BI70,V70,LI70,JI70,JV70,LV70,DV70,EI70,GI70,HV70,KI70,KV70,QV70,GV70,HI70,II70,DI70,TI70,SV70,RI70,RV70,OV70,QI70,SI70,MI70,MV70,NI70,NV70,EV70,OI70,FI70,PV70,TV70,UI70,PI70,CI70,IV70,UV70,VI70)</f>
        <v>1029</v>
      </c>
      <c r="VW70" s="82">
        <f t="shared" ref="VW70:VW72" si="2957">SUM(FW70,CW70,AW70,BW70,AJ70,BJ70,W70,LJ70,JJ70,JW70,LW70,DW70,EJ70,GJ70,HW70,KJ70,KW70,QW70,GW70,HJ70,IJ70,DJ70,TJ70,SW70,RJ70,RW70,OW70,QJ70,SJ70,MJ70,MW70,NJ70,NW70,EW70,OJ70,FJ70,PW70,TW70,UJ70,PJ70,CJ70,IW70,UW70,VJ70)</f>
        <v>171.50000000000003</v>
      </c>
      <c r="VX70" s="82">
        <f t="shared" ref="VX70:VX72" si="2958">SUM(FX70,CX70,AX70,BX70,AK70,BK70,X70,LK70,JK70,JX70,LX70,DX70,EK70,GK70,HX70,KK70,KX70,QX70,GX70,HK70,IK70,DK70,TK70,SX70,RK70,RX70,OX70,QK70,SK70,MK70,MX70,NK70,NX70,EX70,OK70,FK70,PX70,TX70,UK70,PK70,CK70,IX70,UX70,VK70)</f>
        <v>123.47999999999999</v>
      </c>
      <c r="VY70" s="82">
        <f t="shared" ref="VY70:VY72" si="2959">SUM(FY70,CY70,AY70,BY70,AL70,BL70,Y70,LL70,JL70,JY70,LY70,DY70,EL70,GL70,HY70,KL70,KY70,QY70,GY70,HL70,IL70,DL70,TL70,SY70,RL70,RY70,OY70,QL70,SL70,ML70,MY70,NL70,NY70,EY70,OL70,FL70,PY70,TY70,UL70,PL70,CL70,IY70,UY70,VL70)</f>
        <v>-49.000000000000007</v>
      </c>
      <c r="VZ70" s="156">
        <f t="shared" ref="VZ70:VZ72" si="2960">SUM(VS70-VQ70)</f>
        <v>-1078936.9386666692</v>
      </c>
      <c r="WA70" s="63">
        <f>VLOOKUP($C70,факт!$D$7:$JU$124,273,0)</f>
        <v>126</v>
      </c>
      <c r="WB70" s="235">
        <f>VLOOKUP($C70,факт!$D$7:$JU$124,274,0)</f>
        <v>2481385.1599999978</v>
      </c>
      <c r="WC70" s="235">
        <f>VLOOKUP($C70,факт!$D$7:$JU$124,275,0)</f>
        <v>0</v>
      </c>
      <c r="WD70" s="235">
        <f>VLOOKUP($C70,факт!$D$7:$JU$124,276,0)</f>
        <v>0</v>
      </c>
      <c r="WE70" s="236">
        <f t="shared" si="538"/>
        <v>0</v>
      </c>
      <c r="WF70" s="236">
        <f t="shared" si="539"/>
        <v>0</v>
      </c>
      <c r="WG70" s="467"/>
      <c r="WH70" s="467" t="e">
        <f t="shared" si="1115"/>
        <v>#DIV/0!</v>
      </c>
    </row>
    <row r="71" spans="1:606" s="63" customFormat="1" ht="30" x14ac:dyDescent="0.25">
      <c r="A71" s="318"/>
      <c r="B71" s="318">
        <v>41</v>
      </c>
      <c r="C71" s="56" t="s">
        <v>513</v>
      </c>
      <c r="D71" s="320" t="s">
        <v>514</v>
      </c>
      <c r="E71" s="2">
        <v>13520</v>
      </c>
      <c r="F71" s="356">
        <v>1.75</v>
      </c>
      <c r="G71" s="356"/>
      <c r="H71" s="365">
        <v>0.95</v>
      </c>
      <c r="I71" s="38"/>
      <c r="J71" s="247">
        <v>1.4</v>
      </c>
      <c r="K71" s="247">
        <v>1.68</v>
      </c>
      <c r="L71" s="247">
        <v>2.23</v>
      </c>
      <c r="M71" s="247">
        <v>2.57</v>
      </c>
      <c r="N71" s="77">
        <f>'СДП (план)'!N70</f>
        <v>0</v>
      </c>
      <c r="O71" s="77">
        <f>'СДП (план)'!O70</f>
        <v>0</v>
      </c>
      <c r="P71" s="76">
        <f t="shared" si="136"/>
        <v>0</v>
      </c>
      <c r="Q71" s="76">
        <f t="shared" si="137"/>
        <v>0</v>
      </c>
      <c r="R71" s="76">
        <f>VLOOKUP($C71,факт!$D$7:$JQ$124,27,0)</f>
        <v>0</v>
      </c>
      <c r="S71" s="76">
        <f>VLOOKUP($C71,факт!$D$7:$JQ$124,28,0)</f>
        <v>0</v>
      </c>
      <c r="T71" s="76">
        <f>VLOOKUP($C71,факт!$D$7:$JQ$124,29,0)</f>
        <v>0</v>
      </c>
      <c r="U71" s="76">
        <f>VLOOKUP($C71,факт!$D$7:$JQ$124,30,0)</f>
        <v>0</v>
      </c>
      <c r="V71" s="76">
        <f t="shared" si="2814"/>
        <v>0</v>
      </c>
      <c r="W71" s="76">
        <f t="shared" si="2815"/>
        <v>0</v>
      </c>
      <c r="X71" s="76">
        <f t="shared" si="2816"/>
        <v>0</v>
      </c>
      <c r="Y71" s="76">
        <f t="shared" si="2817"/>
        <v>0</v>
      </c>
      <c r="Z71" s="76">
        <f t="shared" si="2818"/>
        <v>0</v>
      </c>
      <c r="AA71" s="218">
        <f>'СДП (план)'!P70</f>
        <v>0</v>
      </c>
      <c r="AB71" s="218">
        <f>'СДП (план)'!Q70</f>
        <v>0</v>
      </c>
      <c r="AC71" s="76">
        <f t="shared" si="141"/>
        <v>0</v>
      </c>
      <c r="AD71" s="76">
        <f t="shared" si="142"/>
        <v>0</v>
      </c>
      <c r="AE71" s="76">
        <f>VLOOKUP($C71,факт!$D$7:$JO$125,15,0)</f>
        <v>0</v>
      </c>
      <c r="AF71" s="76">
        <f>VLOOKUP($C71,факт!$D$7:$JO$125,16,0)</f>
        <v>0</v>
      </c>
      <c r="AG71" s="76">
        <f>VLOOKUP($C71,факт!$D$7:$JO$125,17,0)</f>
        <v>0</v>
      </c>
      <c r="AH71" s="76">
        <f>VLOOKUP($C71,факт!$D$7:$JO$125,18,0)</f>
        <v>0</v>
      </c>
      <c r="AI71" s="76">
        <f t="shared" si="2819"/>
        <v>0</v>
      </c>
      <c r="AJ71" s="76">
        <f t="shared" si="2820"/>
        <v>0</v>
      </c>
      <c r="AK71" s="76">
        <f t="shared" si="2821"/>
        <v>0</v>
      </c>
      <c r="AL71" s="76">
        <f t="shared" si="145"/>
        <v>0</v>
      </c>
      <c r="AM71" s="76">
        <f t="shared" si="146"/>
        <v>0</v>
      </c>
      <c r="AN71" s="77">
        <f>'СДП (план)'!R70</f>
        <v>300</v>
      </c>
      <c r="AO71" s="76">
        <f>'СДП (план)'!S70</f>
        <v>9440340</v>
      </c>
      <c r="AP71" s="76">
        <f t="shared" si="147"/>
        <v>50</v>
      </c>
      <c r="AQ71" s="76">
        <f t="shared" si="148"/>
        <v>1573390</v>
      </c>
      <c r="AR71" s="76">
        <f>VLOOKUP($C71,факт!$D$7:$JQ$124,3,0)</f>
        <v>41</v>
      </c>
      <c r="AS71" s="76">
        <f>VLOOKUP($C71,факт!$D$7:$JQ$124,4,0)</f>
        <v>1290179.800000001</v>
      </c>
      <c r="AT71" s="76">
        <f>VLOOKUP($C71,факт!$D$7:$JQ$124,5,0)</f>
        <v>3</v>
      </c>
      <c r="AU71" s="76">
        <f>VLOOKUP($C71,факт!$D$7:$JQ$124,6,0)</f>
        <v>94403.4</v>
      </c>
      <c r="AV71" s="76">
        <f t="shared" si="2822"/>
        <v>525</v>
      </c>
      <c r="AW71" s="76">
        <f t="shared" si="2823"/>
        <v>87.5</v>
      </c>
      <c r="AX71" s="76">
        <f t="shared" si="2824"/>
        <v>71.75</v>
      </c>
      <c r="AY71" s="76">
        <f t="shared" si="151"/>
        <v>-9</v>
      </c>
      <c r="AZ71" s="76">
        <f t="shared" si="152"/>
        <v>-283210.19999999902</v>
      </c>
      <c r="BA71" s="165">
        <f>'СДП (план)'!T70</f>
        <v>0</v>
      </c>
      <c r="BB71" s="4">
        <f>'СДП (план)'!U70</f>
        <v>0</v>
      </c>
      <c r="BC71" s="76">
        <f t="shared" si="153"/>
        <v>0</v>
      </c>
      <c r="BD71" s="76">
        <f t="shared" si="154"/>
        <v>0</v>
      </c>
      <c r="BE71" s="76">
        <f>VLOOKUP($C71,факт!$D$7:$JQ$124,19,0)</f>
        <v>0</v>
      </c>
      <c r="BF71" s="76">
        <f>VLOOKUP($C71,факт!$D$7:$JQ$124,20,0)</f>
        <v>0</v>
      </c>
      <c r="BG71" s="76">
        <f>VLOOKUP($C71,факт!$D$7:$JQ$124,21,0)</f>
        <v>0</v>
      </c>
      <c r="BH71" s="76">
        <f>VLOOKUP($C71,факт!$D$7:$JQ$124,22,0)</f>
        <v>0</v>
      </c>
      <c r="BI71" s="76">
        <f t="shared" si="2825"/>
        <v>0</v>
      </c>
      <c r="BJ71" s="76">
        <f t="shared" si="2826"/>
        <v>0</v>
      </c>
      <c r="BK71" s="76">
        <f t="shared" si="2827"/>
        <v>0</v>
      </c>
      <c r="BL71" s="76">
        <f t="shared" si="157"/>
        <v>0</v>
      </c>
      <c r="BM71" s="76">
        <f t="shared" si="158"/>
        <v>0</v>
      </c>
      <c r="BN71" s="77">
        <f>'СДП (план)'!V70</f>
        <v>0</v>
      </c>
      <c r="BO71" s="76">
        <f>'СДП (план)'!W70</f>
        <v>0</v>
      </c>
      <c r="BP71" s="76">
        <f t="shared" si="159"/>
        <v>0</v>
      </c>
      <c r="BQ71" s="76">
        <f t="shared" si="160"/>
        <v>0</v>
      </c>
      <c r="BR71" s="76">
        <f>VLOOKUP($C71,факт!$D$7:$JQ$124,7,0)</f>
        <v>0</v>
      </c>
      <c r="BS71" s="76">
        <f>VLOOKUP($C71,факт!$D$7:$JQ$124,8,0)</f>
        <v>0</v>
      </c>
      <c r="BT71" s="76">
        <f>VLOOKUP($C71,факт!$D$7:$JQ$124,9,0)</f>
        <v>0</v>
      </c>
      <c r="BU71" s="76">
        <f>VLOOKUP($C71,факт!$D$7:$JQ$124,10,0)</f>
        <v>0</v>
      </c>
      <c r="BV71" s="76">
        <f t="shared" si="2828"/>
        <v>0</v>
      </c>
      <c r="BW71" s="76">
        <f t="shared" si="2829"/>
        <v>0</v>
      </c>
      <c r="BX71" s="76">
        <f t="shared" si="2830"/>
        <v>0</v>
      </c>
      <c r="BY71" s="76">
        <f t="shared" si="399"/>
        <v>0</v>
      </c>
      <c r="BZ71" s="76">
        <f t="shared" si="400"/>
        <v>0</v>
      </c>
      <c r="CA71" s="79">
        <f>'СДП (план)'!X70</f>
        <v>0</v>
      </c>
      <c r="CB71" s="76">
        <f>'СДП (план)'!Y70</f>
        <v>0</v>
      </c>
      <c r="CC71" s="76">
        <f t="shared" si="164"/>
        <v>0</v>
      </c>
      <c r="CD71" s="76">
        <f t="shared" si="165"/>
        <v>0</v>
      </c>
      <c r="CE71" s="76">
        <f>VLOOKUP($C71,факт!$D$7:$JQ$124,23,0)</f>
        <v>0</v>
      </c>
      <c r="CF71" s="76">
        <f>VLOOKUP($C71,факт!$D$7:$JQ$124,24,0)</f>
        <v>0</v>
      </c>
      <c r="CG71" s="76">
        <f>VLOOKUP($C71,факт!$D$7:$JQ$124,25,0)</f>
        <v>0</v>
      </c>
      <c r="CH71" s="76">
        <f>VLOOKUP($C71,факт!$D$7:$JQ$124,26,0)</f>
        <v>0</v>
      </c>
      <c r="CI71" s="76">
        <f t="shared" si="2831"/>
        <v>0</v>
      </c>
      <c r="CJ71" s="76">
        <f t="shared" si="2832"/>
        <v>0</v>
      </c>
      <c r="CK71" s="76">
        <f t="shared" si="2833"/>
        <v>0</v>
      </c>
      <c r="CL71" s="76">
        <f t="shared" si="168"/>
        <v>0</v>
      </c>
      <c r="CM71" s="76">
        <f t="shared" si="169"/>
        <v>0</v>
      </c>
      <c r="CN71" s="78">
        <f>'СДП (план)'!Z70</f>
        <v>0</v>
      </c>
      <c r="CO71" s="78">
        <f>'СДП (план)'!AA70</f>
        <v>0</v>
      </c>
      <c r="CP71" s="76">
        <f t="shared" si="170"/>
        <v>0</v>
      </c>
      <c r="CQ71" s="76">
        <f t="shared" si="171"/>
        <v>0</v>
      </c>
      <c r="CR71" s="76">
        <f>VLOOKUP($C71,факт!$D$7:$JQ$124,43,0)</f>
        <v>0</v>
      </c>
      <c r="CS71" s="76">
        <f>VLOOKUP($C71,факт!$D$7:$JQ$124,44,0)</f>
        <v>0</v>
      </c>
      <c r="CT71" s="76">
        <f>VLOOKUP($C71,факт!$D$7:$JQ$124,45,0)</f>
        <v>0</v>
      </c>
      <c r="CU71" s="76">
        <f>VLOOKUP($C71,факт!$D$7:$JQ$124,46,0)</f>
        <v>0</v>
      </c>
      <c r="CV71" s="76">
        <f t="shared" si="2834"/>
        <v>0</v>
      </c>
      <c r="CW71" s="76">
        <f t="shared" si="2835"/>
        <v>0</v>
      </c>
      <c r="CX71" s="76">
        <f t="shared" si="2836"/>
        <v>0</v>
      </c>
      <c r="CY71" s="76">
        <f t="shared" si="174"/>
        <v>0</v>
      </c>
      <c r="CZ71" s="76">
        <f t="shared" si="175"/>
        <v>0</v>
      </c>
      <c r="DA71" s="9">
        <f>'СДП (план)'!AB70</f>
        <v>0</v>
      </c>
      <c r="DB71" s="4">
        <f>'СДП (план)'!AC70</f>
        <v>0</v>
      </c>
      <c r="DC71" s="76">
        <f t="shared" si="176"/>
        <v>0</v>
      </c>
      <c r="DD71" s="76">
        <f t="shared" si="177"/>
        <v>0</v>
      </c>
      <c r="DE71" s="76">
        <f>VLOOKUP($C71,факт!$D$7:$JQ$124,247,0)</f>
        <v>0</v>
      </c>
      <c r="DF71" s="76">
        <f>VLOOKUP($C71,факт!$D$7:$JQ$124,248,0)</f>
        <v>0</v>
      </c>
      <c r="DG71" s="76">
        <f>VLOOKUP($C71,факт!$D$7:$JQ$124,249,0)</f>
        <v>0</v>
      </c>
      <c r="DH71" s="76">
        <f>VLOOKUP($C71,факт!$D$7:$JQ$124,250,0)</f>
        <v>0</v>
      </c>
      <c r="DI71" s="76">
        <f t="shared" si="2837"/>
        <v>0</v>
      </c>
      <c r="DJ71" s="76">
        <f t="shared" si="2838"/>
        <v>0</v>
      </c>
      <c r="DK71" s="76">
        <f t="shared" si="2839"/>
        <v>0</v>
      </c>
      <c r="DL71" s="76">
        <f t="shared" si="180"/>
        <v>0</v>
      </c>
      <c r="DM71" s="76">
        <f t="shared" si="181"/>
        <v>0</v>
      </c>
      <c r="DN71" s="77">
        <f>'СДП (план)'!AD70</f>
        <v>0</v>
      </c>
      <c r="DO71" s="76">
        <f>'СДП (план)'!AE70</f>
        <v>0</v>
      </c>
      <c r="DP71" s="76">
        <f t="shared" si="182"/>
        <v>0</v>
      </c>
      <c r="DQ71" s="76">
        <f t="shared" si="183"/>
        <v>0</v>
      </c>
      <c r="DR71" s="76">
        <f>VLOOKUP($C71,факт!$D$7:$JQ$124,155,0)</f>
        <v>0</v>
      </c>
      <c r="DS71" s="76">
        <f>VLOOKUP($C71,факт!$D$7:$JQ$124,156,0)</f>
        <v>0</v>
      </c>
      <c r="DT71" s="76">
        <f>VLOOKUP($C71,факт!$D$7:$JQ$124,157,0)</f>
        <v>0</v>
      </c>
      <c r="DU71" s="76">
        <f>VLOOKUP($C71,факт!$D$7:$JQ$124,158,0)</f>
        <v>0</v>
      </c>
      <c r="DV71" s="76">
        <f t="shared" si="2840"/>
        <v>0</v>
      </c>
      <c r="DW71" s="76">
        <f t="shared" si="2841"/>
        <v>0</v>
      </c>
      <c r="DX71" s="76">
        <f t="shared" si="2842"/>
        <v>0</v>
      </c>
      <c r="DY71" s="76">
        <f t="shared" si="186"/>
        <v>0</v>
      </c>
      <c r="DZ71" s="76">
        <f t="shared" si="187"/>
        <v>0</v>
      </c>
      <c r="EA71" s="9">
        <f>'СДП (план)'!AF70</f>
        <v>0</v>
      </c>
      <c r="EB71" s="4">
        <f>'СДП (план)'!AG70</f>
        <v>0</v>
      </c>
      <c r="EC71" s="76">
        <f t="shared" si="188"/>
        <v>0</v>
      </c>
      <c r="ED71" s="76">
        <f t="shared" si="189"/>
        <v>0</v>
      </c>
      <c r="EE71" s="76">
        <f>VLOOKUP($C71,факт!$D$7:$JQ$124,163,0)</f>
        <v>0</v>
      </c>
      <c r="EF71" s="76">
        <f>VLOOKUP($C71,факт!$D$7:$JQ$124,164,0)</f>
        <v>0</v>
      </c>
      <c r="EG71" s="76">
        <f>VLOOKUP($C71,факт!$D$7:$JQ$124,165,0)</f>
        <v>0</v>
      </c>
      <c r="EH71" s="76">
        <f>VLOOKUP($C71,факт!$D$7:$JQ$124,166,0)</f>
        <v>0</v>
      </c>
      <c r="EI71" s="76">
        <f t="shared" si="2843"/>
        <v>0</v>
      </c>
      <c r="EJ71" s="76">
        <f t="shared" si="2844"/>
        <v>0</v>
      </c>
      <c r="EK71" s="76">
        <f t="shared" si="2845"/>
        <v>0</v>
      </c>
      <c r="EL71" s="76">
        <f t="shared" si="191"/>
        <v>0</v>
      </c>
      <c r="EM71" s="76">
        <f t="shared" si="192"/>
        <v>0</v>
      </c>
      <c r="EN71" s="9">
        <f>'СДП (план)'!AH70</f>
        <v>0</v>
      </c>
      <c r="EO71" s="4">
        <f>'СДП (план)'!AI70</f>
        <v>0</v>
      </c>
      <c r="EP71" s="76">
        <f t="shared" si="193"/>
        <v>0</v>
      </c>
      <c r="EQ71" s="76">
        <f t="shared" si="194"/>
        <v>0</v>
      </c>
      <c r="ER71" s="76">
        <f>VLOOKUP($C71,факт!$D$7:$JQ$124,239,0)</f>
        <v>0</v>
      </c>
      <c r="ES71" s="76">
        <f>VLOOKUP($C71,факт!$D$7:$JQ$124,240,0)</f>
        <v>0</v>
      </c>
      <c r="ET71" s="76">
        <f>VLOOKUP($C71,факт!$D$7:$JQ$124,241,0)</f>
        <v>0</v>
      </c>
      <c r="EU71" s="76">
        <f>VLOOKUP($C71,факт!$D$7:$JQ$124,242,0)</f>
        <v>0</v>
      </c>
      <c r="EV71" s="76">
        <f t="shared" si="2846"/>
        <v>0</v>
      </c>
      <c r="EW71" s="76">
        <f t="shared" si="2847"/>
        <v>0</v>
      </c>
      <c r="EX71" s="76">
        <f t="shared" si="2848"/>
        <v>0</v>
      </c>
      <c r="EY71" s="76">
        <f t="shared" si="197"/>
        <v>0</v>
      </c>
      <c r="EZ71" s="76">
        <f t="shared" si="198"/>
        <v>0</v>
      </c>
      <c r="FA71" s="77">
        <f>'СДП (план)'!AJ70</f>
        <v>0</v>
      </c>
      <c r="FB71" s="76">
        <f>'СДП (план)'!AK70</f>
        <v>0</v>
      </c>
      <c r="FC71" s="76">
        <f t="shared" si="199"/>
        <v>0</v>
      </c>
      <c r="FD71" s="76">
        <f t="shared" si="200"/>
        <v>0</v>
      </c>
      <c r="FE71" s="76">
        <f>VLOOKUP($C71,факт!$D$7:$JQ$124,251,0)</f>
        <v>0</v>
      </c>
      <c r="FF71" s="76">
        <f>VLOOKUP($C71,факт!$D$7:$JQ$124,252,0)</f>
        <v>0</v>
      </c>
      <c r="FG71" s="76">
        <f>VLOOKUP($C71,факт!$D$7:$JQ$124,253,0)</f>
        <v>0</v>
      </c>
      <c r="FH71" s="76">
        <f>VLOOKUP($C71,факт!$D$7:$JQ$124,254,0)</f>
        <v>0</v>
      </c>
      <c r="FI71" s="76">
        <f t="shared" si="2849"/>
        <v>0</v>
      </c>
      <c r="FJ71" s="76">
        <f t="shared" si="2850"/>
        <v>0</v>
      </c>
      <c r="FK71" s="76">
        <f t="shared" si="2851"/>
        <v>0</v>
      </c>
      <c r="FL71" s="76">
        <f t="shared" si="202"/>
        <v>0</v>
      </c>
      <c r="FM71" s="76">
        <f t="shared" si="203"/>
        <v>0</v>
      </c>
      <c r="FN71" s="78">
        <f>'СДП (план)'!AL70</f>
        <v>0</v>
      </c>
      <c r="FO71" s="251">
        <f>'СДП (план)'!AM70</f>
        <v>0</v>
      </c>
      <c r="FP71" s="76">
        <f t="shared" si="204"/>
        <v>0</v>
      </c>
      <c r="FQ71" s="76">
        <f t="shared" si="205"/>
        <v>0</v>
      </c>
      <c r="FR71" s="76">
        <f>VLOOKUP($C71,факт!$D$7:$JQ$124,35,0)</f>
        <v>0</v>
      </c>
      <c r="FS71" s="76">
        <f>VLOOKUP($C71,факт!$D$7:$JQ$124,36,0)</f>
        <v>0</v>
      </c>
      <c r="FT71" s="76">
        <f>VLOOKUP($C71,факт!$D$7:$JQ$124,37,0)</f>
        <v>0</v>
      </c>
      <c r="FU71" s="76">
        <f>VLOOKUP($C71,факт!$D$7:$JQ$124,38,0)</f>
        <v>0</v>
      </c>
      <c r="FV71" s="76">
        <f t="shared" si="2852"/>
        <v>0</v>
      </c>
      <c r="FW71" s="76">
        <f t="shared" si="2853"/>
        <v>0</v>
      </c>
      <c r="FX71" s="76">
        <f t="shared" si="2854"/>
        <v>0</v>
      </c>
      <c r="FY71" s="76">
        <f t="shared" si="208"/>
        <v>0</v>
      </c>
      <c r="FZ71" s="76">
        <f t="shared" si="209"/>
        <v>0</v>
      </c>
      <c r="GA71" s="77">
        <f>'СДП (план)'!AN70</f>
        <v>0</v>
      </c>
      <c r="GB71" s="76">
        <f>'СДП (план)'!AO70</f>
        <v>0</v>
      </c>
      <c r="GC71" s="76">
        <f t="shared" si="210"/>
        <v>0</v>
      </c>
      <c r="GD71" s="76">
        <f t="shared" si="211"/>
        <v>0</v>
      </c>
      <c r="GE71" s="76">
        <f>VLOOKUP($C71,факт!$D$7:$JQ$124,167,0)</f>
        <v>0</v>
      </c>
      <c r="GF71" s="76">
        <f>VLOOKUP($C71,факт!$D$7:$JQ$124,168,0)</f>
        <v>0</v>
      </c>
      <c r="GG71" s="76">
        <f>VLOOKUP($C71,факт!$D$7:$JQ$124,169,0)</f>
        <v>0</v>
      </c>
      <c r="GH71" s="76">
        <f>VLOOKUP($C71,факт!$D$7:$JQ$124,170,0)</f>
        <v>0</v>
      </c>
      <c r="GI71" s="76">
        <f t="shared" si="2855"/>
        <v>0</v>
      </c>
      <c r="GJ71" s="76">
        <f t="shared" si="2856"/>
        <v>0</v>
      </c>
      <c r="GK71" s="76">
        <f t="shared" si="2857"/>
        <v>0</v>
      </c>
      <c r="GL71" s="76">
        <f t="shared" si="213"/>
        <v>0</v>
      </c>
      <c r="GM71" s="76">
        <f t="shared" si="214"/>
        <v>0</v>
      </c>
      <c r="GN71" s="77">
        <f>'СДП (план)'!AP70</f>
        <v>0</v>
      </c>
      <c r="GO71" s="76">
        <f>'СДП (план)'!AQ70</f>
        <v>0</v>
      </c>
      <c r="GP71" s="76">
        <f t="shared" si="215"/>
        <v>0</v>
      </c>
      <c r="GQ71" s="76">
        <f t="shared" si="216"/>
        <v>0</v>
      </c>
      <c r="GR71" s="76">
        <f>VLOOKUP($C71,факт!$D$7:$JQ$124,171,0)</f>
        <v>0</v>
      </c>
      <c r="GS71" s="76">
        <f>VLOOKUP($C71,факт!$D$7:$JQ$124,172,0)</f>
        <v>0</v>
      </c>
      <c r="GT71" s="76">
        <f>VLOOKUP($C71,факт!$D$7:$JQ$124,173,0)</f>
        <v>0</v>
      </c>
      <c r="GU71" s="76">
        <f>VLOOKUP($C71,факт!$D$7:$JQ$124,174,0)</f>
        <v>0</v>
      </c>
      <c r="GV71" s="76">
        <f t="shared" si="2858"/>
        <v>0</v>
      </c>
      <c r="GW71" s="76">
        <f t="shared" si="2859"/>
        <v>0</v>
      </c>
      <c r="GX71" s="76">
        <f t="shared" si="2860"/>
        <v>0</v>
      </c>
      <c r="GY71" s="76">
        <f t="shared" si="218"/>
        <v>0</v>
      </c>
      <c r="GZ71" s="76">
        <f t="shared" si="219"/>
        <v>0</v>
      </c>
      <c r="HA71" s="77">
        <f>'СДП (план)'!AR70</f>
        <v>0</v>
      </c>
      <c r="HB71" s="76">
        <f>'СДП (план)'!AS70</f>
        <v>0</v>
      </c>
      <c r="HC71" s="76">
        <f t="shared" si="220"/>
        <v>0</v>
      </c>
      <c r="HD71" s="76">
        <f t="shared" si="221"/>
        <v>0</v>
      </c>
      <c r="HE71" s="76">
        <f>VLOOKUP($C71,факт!$D$7:$JQ$124,203,0)</f>
        <v>0</v>
      </c>
      <c r="HF71" s="76">
        <f>VLOOKUP($C71,факт!$D$7:$JQ$124,204,0)</f>
        <v>0</v>
      </c>
      <c r="HG71" s="76">
        <f>VLOOKUP($C71,факт!$D$7:$JQ$124,205,0)</f>
        <v>0</v>
      </c>
      <c r="HH71" s="76">
        <f>VLOOKUP($C71,факт!$D$7:$JQ$124,206,0)</f>
        <v>0</v>
      </c>
      <c r="HI71" s="76">
        <f t="shared" si="2861"/>
        <v>0</v>
      </c>
      <c r="HJ71" s="76">
        <f t="shared" si="2862"/>
        <v>0</v>
      </c>
      <c r="HK71" s="76">
        <f t="shared" si="2863"/>
        <v>0</v>
      </c>
      <c r="HL71" s="76">
        <f t="shared" si="224"/>
        <v>0</v>
      </c>
      <c r="HM71" s="76">
        <f t="shared" si="225"/>
        <v>0</v>
      </c>
      <c r="HN71" s="9">
        <f>'СДП (план)'!AT70</f>
        <v>0</v>
      </c>
      <c r="HO71" s="4">
        <f>'СДП (план)'!AU70</f>
        <v>0</v>
      </c>
      <c r="HP71" s="76">
        <f t="shared" si="226"/>
        <v>0</v>
      </c>
      <c r="HQ71" s="76">
        <f t="shared" si="227"/>
        <v>0</v>
      </c>
      <c r="HR71" s="76">
        <f>VLOOKUP($C71,факт!$D$7:$JQ$124,207,0)</f>
        <v>0</v>
      </c>
      <c r="HS71" s="76">
        <f>VLOOKUP($C71,факт!$D$7:$JQ$124,208,0)</f>
        <v>0</v>
      </c>
      <c r="HT71" s="76">
        <f>VLOOKUP($C71,факт!$D$7:$JQ$124,209,0)</f>
        <v>0</v>
      </c>
      <c r="HU71" s="76">
        <f>VLOOKUP($C71,факт!$D$7:$JQ$124,210,0)</f>
        <v>0</v>
      </c>
      <c r="HV71" s="76">
        <f t="shared" si="2864"/>
        <v>0</v>
      </c>
      <c r="HW71" s="76">
        <f t="shared" si="2865"/>
        <v>0</v>
      </c>
      <c r="HX71" s="76">
        <f t="shared" si="2866"/>
        <v>0</v>
      </c>
      <c r="HY71" s="76">
        <f t="shared" si="230"/>
        <v>0</v>
      </c>
      <c r="HZ71" s="76">
        <f t="shared" si="231"/>
        <v>0</v>
      </c>
      <c r="IA71" s="9">
        <f>'СДП (план)'!AV70</f>
        <v>0</v>
      </c>
      <c r="IB71" s="4">
        <f>'СДП (план)'!AW70</f>
        <v>0</v>
      </c>
      <c r="IC71" s="76">
        <f t="shared" si="232"/>
        <v>0</v>
      </c>
      <c r="ID71" s="76">
        <f t="shared" si="233"/>
        <v>0</v>
      </c>
      <c r="IE71" s="76">
        <f>VLOOKUP($C71,факт!$D$7:$JQ$124,199,0)</f>
        <v>0</v>
      </c>
      <c r="IF71" s="76">
        <f>VLOOKUP($C71,факт!$D$7:$JQ$124,200,0)</f>
        <v>0</v>
      </c>
      <c r="IG71" s="76">
        <f>VLOOKUP($C71,факт!$D$7:$JQ$124,201,0)</f>
        <v>0</v>
      </c>
      <c r="IH71" s="76">
        <f>VLOOKUP($C71,факт!$D$7:$JQ$124,202,0)</f>
        <v>0</v>
      </c>
      <c r="II71" s="76">
        <f t="shared" si="2867"/>
        <v>0</v>
      </c>
      <c r="IJ71" s="76">
        <f t="shared" si="2868"/>
        <v>0</v>
      </c>
      <c r="IK71" s="76">
        <f t="shared" si="2869"/>
        <v>0</v>
      </c>
      <c r="IL71" s="76">
        <f t="shared" si="236"/>
        <v>0</v>
      </c>
      <c r="IM71" s="76">
        <f t="shared" si="237"/>
        <v>0</v>
      </c>
      <c r="IN71" s="9">
        <f>'СДП (план)'!AX70</f>
        <v>0</v>
      </c>
      <c r="IO71" s="4">
        <f>'СДП (план)'!AY70</f>
        <v>0</v>
      </c>
      <c r="IP71" s="76">
        <f t="shared" si="238"/>
        <v>0</v>
      </c>
      <c r="IQ71" s="76">
        <f t="shared" si="239"/>
        <v>0</v>
      </c>
      <c r="IR71" s="76">
        <f>VLOOKUP($C71,факт!$D$7:$JQ$124,267,0)</f>
        <v>0</v>
      </c>
      <c r="IS71" s="76">
        <f>VLOOKUP($C71,факт!$D$7:$JQ$124,268,0)</f>
        <v>0</v>
      </c>
      <c r="IT71" s="76">
        <f>VLOOKUP($C71,факт!$D$7:$JQ$124,269,0)</f>
        <v>0</v>
      </c>
      <c r="IU71" s="76">
        <f>VLOOKUP($C71,факт!$D$7:$JQ$124,270,0)</f>
        <v>0</v>
      </c>
      <c r="IV71" s="76">
        <f t="shared" si="2870"/>
        <v>0</v>
      </c>
      <c r="IW71" s="76">
        <f t="shared" si="2871"/>
        <v>0</v>
      </c>
      <c r="IX71" s="76">
        <f t="shared" si="2872"/>
        <v>0</v>
      </c>
      <c r="IY71" s="76">
        <f t="shared" si="242"/>
        <v>0</v>
      </c>
      <c r="IZ71" s="76">
        <f t="shared" si="243"/>
        <v>0</v>
      </c>
      <c r="JA71" s="77">
        <f>'СДП (план)'!AZ70</f>
        <v>0</v>
      </c>
      <c r="JB71" s="76">
        <f>'СДП (план)'!BA70</f>
        <v>0</v>
      </c>
      <c r="JC71" s="76">
        <f t="shared" si="244"/>
        <v>0</v>
      </c>
      <c r="JD71" s="76">
        <f t="shared" si="245"/>
        <v>0</v>
      </c>
      <c r="JE71" s="76">
        <f>VLOOKUP($C71,факт!$D$7:$JQ$124,87,0)</f>
        <v>0</v>
      </c>
      <c r="JF71" s="76">
        <f>VLOOKUP($C71,факт!$D$7:$JQ$124,88,0)</f>
        <v>0</v>
      </c>
      <c r="JG71" s="76">
        <f>VLOOKUP($C71,факт!$D$7:$JQ$124,89,0)</f>
        <v>0</v>
      </c>
      <c r="JH71" s="76">
        <f>VLOOKUP($C71,факт!$D$7:$JQ$124,90,0)</f>
        <v>0</v>
      </c>
      <c r="JI71" s="76">
        <f t="shared" si="2873"/>
        <v>0</v>
      </c>
      <c r="JJ71" s="76">
        <f t="shared" si="2874"/>
        <v>0</v>
      </c>
      <c r="JK71" s="76">
        <f t="shared" si="2875"/>
        <v>0</v>
      </c>
      <c r="JL71" s="76">
        <f t="shared" si="247"/>
        <v>0</v>
      </c>
      <c r="JM71" s="76">
        <f t="shared" si="248"/>
        <v>0</v>
      </c>
      <c r="JN71" s="77">
        <f>'СДП (план)'!BB70</f>
        <v>0</v>
      </c>
      <c r="JO71" s="76">
        <f>'СДП (план)'!BC70</f>
        <v>0</v>
      </c>
      <c r="JP71" s="76">
        <f t="shared" si="249"/>
        <v>0</v>
      </c>
      <c r="JQ71" s="76">
        <f t="shared" si="250"/>
        <v>0</v>
      </c>
      <c r="JR71" s="76">
        <f>VLOOKUP($C71,факт!$D$7:$JQ$124,91,0)</f>
        <v>0</v>
      </c>
      <c r="JS71" s="76">
        <f>VLOOKUP($C71,факт!$D$7:$JQ$124,92,0)</f>
        <v>0</v>
      </c>
      <c r="JT71" s="76">
        <f>VLOOKUP($C71,факт!$D$7:$JQ$124,93,0)</f>
        <v>0</v>
      </c>
      <c r="JU71" s="76">
        <f>VLOOKUP($C71,факт!$D$7:$JQ$124,94,0)</f>
        <v>0</v>
      </c>
      <c r="JV71" s="76">
        <f t="shared" si="2876"/>
        <v>0</v>
      </c>
      <c r="JW71" s="76">
        <f t="shared" si="2877"/>
        <v>0</v>
      </c>
      <c r="JX71" s="76">
        <f t="shared" si="2878"/>
        <v>0</v>
      </c>
      <c r="JY71" s="76">
        <f t="shared" si="252"/>
        <v>0</v>
      </c>
      <c r="JZ71" s="76">
        <f t="shared" si="253"/>
        <v>0</v>
      </c>
      <c r="KA71" s="79">
        <f>'СДП (план)'!BD70</f>
        <v>0</v>
      </c>
      <c r="KB71" s="79">
        <f>'СДП (план)'!BE70</f>
        <v>0</v>
      </c>
      <c r="KC71" s="76">
        <f t="shared" si="254"/>
        <v>0</v>
      </c>
      <c r="KD71" s="76">
        <f t="shared" si="255"/>
        <v>0</v>
      </c>
      <c r="KE71" s="76">
        <f>VLOOKUP($C71,факт!$D$7:$JQ$124,55,0)</f>
        <v>0</v>
      </c>
      <c r="KF71" s="76">
        <f>VLOOKUP($C71,факт!$D$7:$JQ$124,56,0)</f>
        <v>0</v>
      </c>
      <c r="KG71" s="76">
        <f>VLOOKUP($C71,факт!$D$7:$JQ$124,57,0)</f>
        <v>0</v>
      </c>
      <c r="KH71" s="76">
        <f>VLOOKUP($C71,факт!$D$7:$JQ$124,58,0)</f>
        <v>0</v>
      </c>
      <c r="KI71" s="76">
        <f t="shared" si="2879"/>
        <v>0</v>
      </c>
      <c r="KJ71" s="76">
        <f t="shared" si="2880"/>
        <v>0</v>
      </c>
      <c r="KK71" s="76">
        <f t="shared" si="2881"/>
        <v>0</v>
      </c>
      <c r="KL71" s="76">
        <f t="shared" si="258"/>
        <v>0</v>
      </c>
      <c r="KM71" s="76">
        <f t="shared" si="259"/>
        <v>0</v>
      </c>
      <c r="KN71" s="79">
        <f>'СДП (план)'!BF70</f>
        <v>0</v>
      </c>
      <c r="KO71" s="79">
        <f>'СДП (план)'!BG70</f>
        <v>0</v>
      </c>
      <c r="KP71" s="76">
        <f t="shared" si="260"/>
        <v>0</v>
      </c>
      <c r="KQ71" s="76">
        <f t="shared" si="261"/>
        <v>0</v>
      </c>
      <c r="KR71" s="76">
        <f>VLOOKUP($C71,факт!$D$7:$JQ$124,99,0)</f>
        <v>0</v>
      </c>
      <c r="KS71" s="76">
        <f>VLOOKUP($C71,факт!$D$7:$JQ$124,100,0)</f>
        <v>0</v>
      </c>
      <c r="KT71" s="76">
        <f>VLOOKUP($C71,факт!$D$7:$JQ$124,101,0)</f>
        <v>0</v>
      </c>
      <c r="KU71" s="76">
        <f>VLOOKUP($C71,факт!$D$7:$JQ$124,102,0)</f>
        <v>0</v>
      </c>
      <c r="KV71" s="76">
        <f t="shared" si="2882"/>
        <v>0</v>
      </c>
      <c r="KW71" s="76">
        <f t="shared" si="2883"/>
        <v>0</v>
      </c>
      <c r="KX71" s="76">
        <f t="shared" si="2884"/>
        <v>0</v>
      </c>
      <c r="KY71" s="76">
        <f t="shared" si="264"/>
        <v>0</v>
      </c>
      <c r="KZ71" s="76">
        <f t="shared" si="265"/>
        <v>0</v>
      </c>
      <c r="LA71" s="77">
        <f>'СДП (план)'!BH70</f>
        <v>0</v>
      </c>
      <c r="LB71" s="76">
        <f>'СДП (план)'!BI70</f>
        <v>0</v>
      </c>
      <c r="LC71" s="76">
        <f t="shared" si="266"/>
        <v>0</v>
      </c>
      <c r="LD71" s="76">
        <f t="shared" si="267"/>
        <v>0</v>
      </c>
      <c r="LE71" s="76">
        <f>VLOOKUP($C71,факт!$D$7:$JQ$124,71,0)</f>
        <v>0</v>
      </c>
      <c r="LF71" s="76">
        <f>VLOOKUP($C71,факт!$D$7:$JQ$124,72,0)</f>
        <v>0</v>
      </c>
      <c r="LG71" s="76">
        <f>VLOOKUP($C71,факт!$D$7:$JQ$124,73,0)</f>
        <v>0</v>
      </c>
      <c r="LH71" s="76">
        <f>VLOOKUP($C71,факт!$D$7:$JQ$124,74,0)</f>
        <v>0</v>
      </c>
      <c r="LI71" s="76">
        <f t="shared" si="2885"/>
        <v>0</v>
      </c>
      <c r="LJ71" s="76">
        <f t="shared" si="2886"/>
        <v>0</v>
      </c>
      <c r="LK71" s="76">
        <f t="shared" si="2887"/>
        <v>0</v>
      </c>
      <c r="LL71" s="76">
        <f t="shared" si="270"/>
        <v>0</v>
      </c>
      <c r="LM71" s="76">
        <f t="shared" si="271"/>
        <v>0</v>
      </c>
      <c r="LN71" s="77">
        <f>'СДП (план)'!BJ70</f>
        <v>0</v>
      </c>
      <c r="LO71" s="76">
        <f>'СДП (план)'!BK70</f>
        <v>0</v>
      </c>
      <c r="LP71" s="76">
        <f t="shared" si="272"/>
        <v>0</v>
      </c>
      <c r="LQ71" s="76">
        <f t="shared" si="273"/>
        <v>0</v>
      </c>
      <c r="LR71" s="76">
        <f>VLOOKUP($C71,факт!$D$7:$JQ$124,111,0)</f>
        <v>0</v>
      </c>
      <c r="LS71" s="76">
        <f>VLOOKUP($C71,факт!$D$7:$JQ$124,112,0)</f>
        <v>0</v>
      </c>
      <c r="LT71" s="76">
        <f>VLOOKUP($C71,факт!$D$7:$JQ$124,113,0)</f>
        <v>0</v>
      </c>
      <c r="LU71" s="76">
        <f>VLOOKUP($C71,факт!$D$7:$JQ$124,114,0)</f>
        <v>0</v>
      </c>
      <c r="LV71" s="76">
        <f t="shared" si="2888"/>
        <v>0</v>
      </c>
      <c r="LW71" s="76">
        <f t="shared" si="2889"/>
        <v>0</v>
      </c>
      <c r="LX71" s="76">
        <f t="shared" si="2890"/>
        <v>0</v>
      </c>
      <c r="LY71" s="76">
        <f t="shared" si="275"/>
        <v>0</v>
      </c>
      <c r="LZ71" s="76">
        <f t="shared" si="276"/>
        <v>0</v>
      </c>
      <c r="MA71" s="77">
        <f>'СДП (план)'!BL70</f>
        <v>0</v>
      </c>
      <c r="MB71" s="76">
        <f>'СДП (план)'!BM70</f>
        <v>0</v>
      </c>
      <c r="MC71" s="76">
        <f t="shared" si="277"/>
        <v>0</v>
      </c>
      <c r="MD71" s="76">
        <f t="shared" si="278"/>
        <v>0</v>
      </c>
      <c r="ME71" s="76">
        <f>VLOOKUP($C71,факт!$D$7:$JQ$124,219,0)</f>
        <v>0</v>
      </c>
      <c r="MF71" s="76">
        <f>VLOOKUP($C71,факт!$D$7:$JQ$124,220,0)</f>
        <v>0</v>
      </c>
      <c r="MG71" s="76">
        <f>VLOOKUP($C71,факт!$D$7:$JQ$124,221,0)</f>
        <v>0</v>
      </c>
      <c r="MH71" s="76">
        <f>VLOOKUP($C71,факт!$D$7:$JQ$124,222,0)</f>
        <v>0</v>
      </c>
      <c r="MI71" s="76">
        <f t="shared" si="2891"/>
        <v>0</v>
      </c>
      <c r="MJ71" s="76">
        <f t="shared" si="2892"/>
        <v>0</v>
      </c>
      <c r="MK71" s="76">
        <f t="shared" si="2893"/>
        <v>0</v>
      </c>
      <c r="ML71" s="76">
        <f t="shared" si="281"/>
        <v>0</v>
      </c>
      <c r="MM71" s="76">
        <f t="shared" si="282"/>
        <v>0</v>
      </c>
      <c r="MN71" s="77">
        <f>'СДП (план)'!BN70</f>
        <v>0</v>
      </c>
      <c r="MO71" s="76">
        <f>'СДП (план)'!BO70</f>
        <v>0</v>
      </c>
      <c r="MP71" s="76">
        <f t="shared" si="283"/>
        <v>0</v>
      </c>
      <c r="MQ71" s="76">
        <f t="shared" si="284"/>
        <v>0</v>
      </c>
      <c r="MR71" s="76">
        <f>VLOOKUP($C71,факт!$D$7:$JQ$124,223,0)</f>
        <v>0</v>
      </c>
      <c r="MS71" s="76">
        <f>VLOOKUP($C71,факт!$D$7:$JQ$124,224,0)</f>
        <v>0</v>
      </c>
      <c r="MT71" s="76">
        <f>VLOOKUP($C71,факт!$D$7:$JQ$124,225,0)</f>
        <v>0</v>
      </c>
      <c r="MU71" s="76">
        <f>VLOOKUP($C71,факт!$D$7:$JQ$124,226,0)</f>
        <v>0</v>
      </c>
      <c r="MV71" s="76">
        <f t="shared" si="2894"/>
        <v>0</v>
      </c>
      <c r="MW71" s="76">
        <f t="shared" si="2895"/>
        <v>0</v>
      </c>
      <c r="MX71" s="76">
        <f t="shared" si="2896"/>
        <v>0</v>
      </c>
      <c r="MY71" s="76">
        <f t="shared" si="287"/>
        <v>0</v>
      </c>
      <c r="MZ71" s="76">
        <f t="shared" si="288"/>
        <v>0</v>
      </c>
      <c r="NA71" s="77">
        <f>'СДП (план)'!BP70</f>
        <v>0</v>
      </c>
      <c r="NB71" s="76">
        <f>'СДП (план)'!BQ70</f>
        <v>0</v>
      </c>
      <c r="NC71" s="76">
        <f t="shared" si="289"/>
        <v>0</v>
      </c>
      <c r="ND71" s="76">
        <f t="shared" si="290"/>
        <v>0</v>
      </c>
      <c r="NE71" s="76">
        <f>VLOOKUP($C71,факт!$D$7:$JQ$124,227,0)</f>
        <v>0</v>
      </c>
      <c r="NF71" s="76">
        <f>VLOOKUP($C71,факт!$D$7:$JQ$124,228,0)</f>
        <v>0</v>
      </c>
      <c r="NG71" s="76">
        <f>VLOOKUP($C71,факт!$D$7:$JQ$124,229,0)</f>
        <v>0</v>
      </c>
      <c r="NH71" s="76">
        <f>VLOOKUP($C71,факт!$D$7:$JQ$124,230,0)</f>
        <v>0</v>
      </c>
      <c r="NI71" s="76">
        <f t="shared" si="2897"/>
        <v>0</v>
      </c>
      <c r="NJ71" s="76">
        <f t="shared" si="2898"/>
        <v>0</v>
      </c>
      <c r="NK71" s="76">
        <f t="shared" si="2899"/>
        <v>0</v>
      </c>
      <c r="NL71" s="76">
        <f t="shared" si="293"/>
        <v>0</v>
      </c>
      <c r="NM71" s="76">
        <f t="shared" si="294"/>
        <v>0</v>
      </c>
      <c r="NN71" s="77">
        <f>'СДП (план)'!BR70</f>
        <v>0</v>
      </c>
      <c r="NO71" s="76">
        <f>'СДП (план)'!BS70</f>
        <v>0</v>
      </c>
      <c r="NP71" s="76">
        <f t="shared" si="295"/>
        <v>0</v>
      </c>
      <c r="NQ71" s="76">
        <f t="shared" si="296"/>
        <v>0</v>
      </c>
      <c r="NR71" s="76">
        <f>VLOOKUP($C71,факт!$D$7:$JQ$124,231,0)</f>
        <v>0</v>
      </c>
      <c r="NS71" s="76">
        <f>VLOOKUP($C71,факт!$D$7:$JQ$124,232,0)</f>
        <v>0</v>
      </c>
      <c r="NT71" s="76">
        <f>VLOOKUP($C71,факт!$D$7:$JQ$124,233,0)</f>
        <v>0</v>
      </c>
      <c r="NU71" s="76">
        <f>VLOOKUP($C71,факт!$D$7:$JQ$124,234,0)</f>
        <v>0</v>
      </c>
      <c r="NV71" s="76">
        <f t="shared" si="2900"/>
        <v>0</v>
      </c>
      <c r="NW71" s="76">
        <f t="shared" si="2901"/>
        <v>0</v>
      </c>
      <c r="NX71" s="76">
        <f t="shared" si="2902"/>
        <v>0</v>
      </c>
      <c r="NY71" s="76">
        <f t="shared" si="299"/>
        <v>0</v>
      </c>
      <c r="NZ71" s="76">
        <f t="shared" si="300"/>
        <v>0</v>
      </c>
      <c r="OA71" s="77">
        <f>'СДП (план)'!BT70</f>
        <v>0</v>
      </c>
      <c r="OB71" s="76">
        <f>'СДП (план)'!BU70</f>
        <v>0</v>
      </c>
      <c r="OC71" s="76">
        <f t="shared" si="301"/>
        <v>0</v>
      </c>
      <c r="OD71" s="76">
        <f t="shared" si="302"/>
        <v>0</v>
      </c>
      <c r="OE71" s="76">
        <f>VLOOKUP($C71,факт!$D$7:$JQ$124,243,0)</f>
        <v>0</v>
      </c>
      <c r="OF71" s="76">
        <f>VLOOKUP($C71,факт!$D$7:$JQ$124,244,0)</f>
        <v>0</v>
      </c>
      <c r="OG71" s="76">
        <f>VLOOKUP($C71,факт!$D$7:$JQ$124,245,0)</f>
        <v>0</v>
      </c>
      <c r="OH71" s="76">
        <f>VLOOKUP($C71,факт!$D$7:$JQ$124,246,0)</f>
        <v>0</v>
      </c>
      <c r="OI71" s="76">
        <f t="shared" si="2903"/>
        <v>0</v>
      </c>
      <c r="OJ71" s="76">
        <f t="shared" si="2904"/>
        <v>0</v>
      </c>
      <c r="OK71" s="76">
        <f t="shared" si="2905"/>
        <v>0</v>
      </c>
      <c r="OL71" s="76">
        <f t="shared" si="305"/>
        <v>0</v>
      </c>
      <c r="OM71" s="76">
        <f t="shared" si="306"/>
        <v>0</v>
      </c>
      <c r="ON71" s="77">
        <f>'СДП (план)'!BV70</f>
        <v>35</v>
      </c>
      <c r="OO71" s="76">
        <f>'СДП (план)'!BW70</f>
        <v>1321647.5999999999</v>
      </c>
      <c r="OP71" s="76">
        <f t="shared" si="307"/>
        <v>5.833333333333333</v>
      </c>
      <c r="OQ71" s="76">
        <f t="shared" si="308"/>
        <v>220274.59999999998</v>
      </c>
      <c r="OR71" s="76">
        <f>VLOOKUP($C71,факт!$D$7:$JQ$124,83,0)</f>
        <v>0</v>
      </c>
      <c r="OS71" s="76">
        <f>VLOOKUP($C71,факт!$D$7:$JQ$124,84,0)</f>
        <v>0</v>
      </c>
      <c r="OT71" s="76">
        <f>VLOOKUP($C71,факт!$D$7:$JQ$124,85,0)</f>
        <v>0</v>
      </c>
      <c r="OU71" s="76">
        <f>VLOOKUP($C71,факт!$D$7:$JQ$124,86,0)</f>
        <v>0</v>
      </c>
      <c r="OV71" s="76">
        <f t="shared" si="2906"/>
        <v>61.25</v>
      </c>
      <c r="OW71" s="76">
        <f t="shared" si="2907"/>
        <v>10.208333333333332</v>
      </c>
      <c r="OX71" s="76">
        <f t="shared" si="2908"/>
        <v>0</v>
      </c>
      <c r="OY71" s="76">
        <f t="shared" si="310"/>
        <v>-5.833333333333333</v>
      </c>
      <c r="OZ71" s="76">
        <f t="shared" si="311"/>
        <v>-220274.59999999998</v>
      </c>
      <c r="PA71" s="77">
        <f>'СДП (план)'!BX70</f>
        <v>0</v>
      </c>
      <c r="PB71" s="76">
        <f>'СДП (план)'!BY70</f>
        <v>0</v>
      </c>
      <c r="PC71" s="76">
        <f t="shared" si="312"/>
        <v>0</v>
      </c>
      <c r="PD71" s="76">
        <f t="shared" si="313"/>
        <v>0</v>
      </c>
      <c r="PE71" s="76">
        <f>VLOOKUP($C71,факт!$D$7:$JQ$124,59,0)</f>
        <v>0</v>
      </c>
      <c r="PF71" s="76">
        <f>VLOOKUP($C71,факт!$D$7:$JQ$124,60,0)</f>
        <v>0</v>
      </c>
      <c r="PG71" s="76">
        <f>VLOOKUP($C71,факт!$D$7:$JQ$124,61,0)</f>
        <v>0</v>
      </c>
      <c r="PH71" s="76">
        <f>VLOOKUP($C71,факт!$D$7:$JQ$124,62,0)</f>
        <v>0</v>
      </c>
      <c r="PI71" s="76">
        <f t="shared" si="2909"/>
        <v>0</v>
      </c>
      <c r="PJ71" s="76">
        <f t="shared" si="2910"/>
        <v>0</v>
      </c>
      <c r="PK71" s="76">
        <f t="shared" si="2911"/>
        <v>0</v>
      </c>
      <c r="PL71" s="76">
        <f t="shared" si="315"/>
        <v>0</v>
      </c>
      <c r="PM71" s="76">
        <f t="shared" si="316"/>
        <v>0</v>
      </c>
      <c r="PN71" s="77">
        <f>'СДП (план)'!BZ70</f>
        <v>0</v>
      </c>
      <c r="PO71" s="76">
        <f>'СДП (план)'!CA70</f>
        <v>0</v>
      </c>
      <c r="PP71" s="76">
        <f t="shared" si="317"/>
        <v>0</v>
      </c>
      <c r="PQ71" s="76">
        <f t="shared" si="318"/>
        <v>0</v>
      </c>
      <c r="PR71" s="76">
        <f>VLOOKUP($C71,факт!$D$7:$JQ$124,263,0)</f>
        <v>0</v>
      </c>
      <c r="PS71" s="76">
        <f>VLOOKUP($C71,факт!$D$7:$JQ$124,264,0)</f>
        <v>0</v>
      </c>
      <c r="PT71" s="76">
        <f>VLOOKUP($C71,факт!$D$7:$JQ$124,265,0)</f>
        <v>0</v>
      </c>
      <c r="PU71" s="76">
        <f>VLOOKUP($C71,факт!$D$7:$JQ$124,266,0)</f>
        <v>0</v>
      </c>
      <c r="PV71" s="76">
        <f t="shared" si="2912"/>
        <v>0</v>
      </c>
      <c r="PW71" s="76">
        <f t="shared" si="2913"/>
        <v>0</v>
      </c>
      <c r="PX71" s="76">
        <f t="shared" si="2914"/>
        <v>0</v>
      </c>
      <c r="PY71" s="76">
        <f t="shared" si="321"/>
        <v>0</v>
      </c>
      <c r="PZ71" s="76">
        <f t="shared" si="322"/>
        <v>0</v>
      </c>
      <c r="QA71" s="77">
        <f>'СДП (план)'!CB70</f>
        <v>0</v>
      </c>
      <c r="QB71" s="76">
        <f>'СДП (план)'!CC70</f>
        <v>0</v>
      </c>
      <c r="QC71" s="76">
        <f t="shared" si="323"/>
        <v>0</v>
      </c>
      <c r="QD71" s="76">
        <f t="shared" si="324"/>
        <v>0</v>
      </c>
      <c r="QE71" s="76">
        <f>VLOOKUP($C71,факт!$D$7:$JQ$124,103,0)</f>
        <v>0</v>
      </c>
      <c r="QF71" s="76">
        <f>VLOOKUP($C71,факт!$D$7:$JQ$124,104,0)</f>
        <v>0</v>
      </c>
      <c r="QG71" s="76">
        <f>VLOOKUP($C71,факт!$D$7:$JQ$124,105,0)</f>
        <v>0</v>
      </c>
      <c r="QH71" s="76">
        <f>VLOOKUP($C71,факт!$D$7:$JQ$124,106,0)</f>
        <v>0</v>
      </c>
      <c r="QI71" s="76">
        <f t="shared" si="2915"/>
        <v>0</v>
      </c>
      <c r="QJ71" s="76">
        <f t="shared" si="2916"/>
        <v>0</v>
      </c>
      <c r="QK71" s="76">
        <f t="shared" si="2917"/>
        <v>0</v>
      </c>
      <c r="QL71" s="76">
        <f t="shared" si="326"/>
        <v>0</v>
      </c>
      <c r="QM71" s="76">
        <f t="shared" si="327"/>
        <v>0</v>
      </c>
      <c r="QN71" s="79">
        <f>'СДП (план)'!CD70</f>
        <v>0</v>
      </c>
      <c r="QO71" s="79">
        <f>'СДП (план)'!CE70</f>
        <v>0</v>
      </c>
      <c r="QP71" s="76">
        <f t="shared" si="328"/>
        <v>0</v>
      </c>
      <c r="QQ71" s="76">
        <f t="shared" si="329"/>
        <v>0</v>
      </c>
      <c r="QR71" s="76">
        <f>VLOOKUP($C71,факт!$D$7:$JQ$124,63,0)</f>
        <v>0</v>
      </c>
      <c r="QS71" s="76">
        <f>VLOOKUP($C71,факт!$D$7:$JQ$124,64,0)</f>
        <v>0</v>
      </c>
      <c r="QT71" s="76">
        <f>VLOOKUP($C71,факт!$D$7:$JQ$124,65,0)</f>
        <v>0</v>
      </c>
      <c r="QU71" s="76">
        <f>VLOOKUP($C71,факт!$D$7:$JQ$124,66,0)</f>
        <v>0</v>
      </c>
      <c r="QV71" s="76">
        <f t="shared" si="2918"/>
        <v>0</v>
      </c>
      <c r="QW71" s="76">
        <f t="shared" si="2919"/>
        <v>0</v>
      </c>
      <c r="QX71" s="76">
        <f t="shared" si="2920"/>
        <v>0</v>
      </c>
      <c r="QY71" s="76">
        <f t="shared" si="332"/>
        <v>0</v>
      </c>
      <c r="QZ71" s="76">
        <f t="shared" si="333"/>
        <v>0</v>
      </c>
      <c r="RA71" s="77">
        <f>'СДП (план)'!CF70</f>
        <v>0</v>
      </c>
      <c r="RB71" s="76">
        <f>'СДП (план)'!CG70</f>
        <v>0</v>
      </c>
      <c r="RC71" s="76">
        <f t="shared" si="334"/>
        <v>0</v>
      </c>
      <c r="RD71" s="76">
        <f t="shared" si="335"/>
        <v>0</v>
      </c>
      <c r="RE71" s="76">
        <f>VLOOKUP($C71,факт!$D$7:$JQ$124,67,0)</f>
        <v>0</v>
      </c>
      <c r="RF71" s="76">
        <f>VLOOKUP($C71,факт!$D$7:$JQ$124,68,0)</f>
        <v>0</v>
      </c>
      <c r="RG71" s="76">
        <f>VLOOKUP($C71,факт!$D$7:$JQ$124,69,0)</f>
        <v>0</v>
      </c>
      <c r="RH71" s="76">
        <f>VLOOKUP($C71,факт!$D$7:$JQ$124,70,0)</f>
        <v>0</v>
      </c>
      <c r="RI71" s="76">
        <f t="shared" si="2921"/>
        <v>0</v>
      </c>
      <c r="RJ71" s="76">
        <f t="shared" si="2922"/>
        <v>0</v>
      </c>
      <c r="RK71" s="76">
        <f t="shared" si="2923"/>
        <v>0</v>
      </c>
      <c r="RL71" s="76">
        <f t="shared" si="337"/>
        <v>0</v>
      </c>
      <c r="RM71" s="76">
        <f t="shared" si="338"/>
        <v>0</v>
      </c>
      <c r="RN71" s="77">
        <f>'СДП (план)'!CH70</f>
        <v>0</v>
      </c>
      <c r="RO71" s="76">
        <f>'СДП (план)'!CI70</f>
        <v>0</v>
      </c>
      <c r="RP71" s="76">
        <f t="shared" si="339"/>
        <v>0</v>
      </c>
      <c r="RQ71" s="76">
        <f t="shared" si="340"/>
        <v>0</v>
      </c>
      <c r="RR71" s="76">
        <f>VLOOKUP($C71,факт!$D$7:$JQ$124,79,0)</f>
        <v>0</v>
      </c>
      <c r="RS71" s="76">
        <f>VLOOKUP($C71,факт!$D$7:$JQ$124,80,0)</f>
        <v>0</v>
      </c>
      <c r="RT71" s="76">
        <f>VLOOKUP($C71,факт!$D$7:$JQ$124,81,0)</f>
        <v>0</v>
      </c>
      <c r="RU71" s="76">
        <f>VLOOKUP($C71,факт!$D$7:$JQ$124,82,0)</f>
        <v>0</v>
      </c>
      <c r="RV71" s="76">
        <f t="shared" si="2924"/>
        <v>0</v>
      </c>
      <c r="RW71" s="76">
        <f t="shared" si="2925"/>
        <v>0</v>
      </c>
      <c r="RX71" s="76">
        <f t="shared" si="2926"/>
        <v>0</v>
      </c>
      <c r="RY71" s="76">
        <f t="shared" si="343"/>
        <v>0</v>
      </c>
      <c r="RZ71" s="76">
        <f t="shared" si="344"/>
        <v>0</v>
      </c>
      <c r="SA71" s="77">
        <f>'СДП (план)'!CJ70</f>
        <v>0</v>
      </c>
      <c r="SB71" s="76">
        <f>'СДП (план)'!CK70</f>
        <v>0</v>
      </c>
      <c r="SC71" s="76">
        <f t="shared" si="345"/>
        <v>0</v>
      </c>
      <c r="SD71" s="76">
        <f t="shared" si="346"/>
        <v>0</v>
      </c>
      <c r="SE71" s="76">
        <f>VLOOKUP($C71,факт!$D$7:$JQ$124,95,0)</f>
        <v>0</v>
      </c>
      <c r="SF71" s="76">
        <f>VLOOKUP($C71,факт!$D$7:$JQ$124,96,0)</f>
        <v>0</v>
      </c>
      <c r="SG71" s="76">
        <f>VLOOKUP($C71,факт!$D$7:$JQ$124,97,0)</f>
        <v>0</v>
      </c>
      <c r="SH71" s="76">
        <f>VLOOKUP($C71,факт!$D$7:$JQ$124,98,0)</f>
        <v>0</v>
      </c>
      <c r="SI71" s="76">
        <f t="shared" si="2927"/>
        <v>0</v>
      </c>
      <c r="SJ71" s="76">
        <f t="shared" si="2928"/>
        <v>0</v>
      </c>
      <c r="SK71" s="76">
        <f t="shared" si="2929"/>
        <v>0</v>
      </c>
      <c r="SL71" s="76">
        <f t="shared" si="348"/>
        <v>0</v>
      </c>
      <c r="SM71" s="76">
        <f t="shared" si="349"/>
        <v>0</v>
      </c>
      <c r="SN71" s="77">
        <f>'СДП (план)'!CL70</f>
        <v>0</v>
      </c>
      <c r="SO71" s="76">
        <f>'СДП (план)'!CM70</f>
        <v>0</v>
      </c>
      <c r="SP71" s="76">
        <f t="shared" si="350"/>
        <v>0</v>
      </c>
      <c r="SQ71" s="76">
        <f t="shared" si="351"/>
        <v>0</v>
      </c>
      <c r="SR71" s="76">
        <f>VLOOKUP($C71,факт!$D$7:$JQ$124,107,0)</f>
        <v>0</v>
      </c>
      <c r="SS71" s="76">
        <f>VLOOKUP($C71,факт!$D$7:$JQ$124,108,0)</f>
        <v>0</v>
      </c>
      <c r="ST71" s="76">
        <f>VLOOKUP($C71,факт!$D$7:$JQ$124,109,0)</f>
        <v>0</v>
      </c>
      <c r="SU71" s="76">
        <f>VLOOKUP($C71,факт!$D$7:$JQ$124,110,0)</f>
        <v>0</v>
      </c>
      <c r="SV71" s="76">
        <f t="shared" si="2930"/>
        <v>0</v>
      </c>
      <c r="SW71" s="76">
        <f t="shared" si="2931"/>
        <v>0</v>
      </c>
      <c r="SX71" s="76">
        <f t="shared" si="2932"/>
        <v>0</v>
      </c>
      <c r="SY71" s="76">
        <f t="shared" si="354"/>
        <v>0</v>
      </c>
      <c r="SZ71" s="76">
        <f t="shared" si="355"/>
        <v>0</v>
      </c>
      <c r="TA71" s="77">
        <f>'СДП (план)'!CN70</f>
        <v>0</v>
      </c>
      <c r="TB71" s="76">
        <f>'СДП (план)'!CO70</f>
        <v>0</v>
      </c>
      <c r="TC71" s="76">
        <f t="shared" si="356"/>
        <v>0</v>
      </c>
      <c r="TD71" s="76">
        <f t="shared" si="357"/>
        <v>0</v>
      </c>
      <c r="TE71" s="76">
        <f>VLOOKUP($C71,факт!$D$7:$JQ$124,51,0)</f>
        <v>0</v>
      </c>
      <c r="TF71" s="76">
        <f>VLOOKUP($C71,факт!$D$7:$JQ$124,52,0)</f>
        <v>0</v>
      </c>
      <c r="TG71" s="76">
        <f>VLOOKUP($C71,факт!$D$7:$JQ$124,53,0)</f>
        <v>0</v>
      </c>
      <c r="TH71" s="76">
        <f>VLOOKUP($C71,факт!$D$7:$JQ$124,54,0)</f>
        <v>0</v>
      </c>
      <c r="TI71" s="76">
        <f t="shared" si="2933"/>
        <v>0</v>
      </c>
      <c r="TJ71" s="76">
        <f t="shared" si="2934"/>
        <v>0</v>
      </c>
      <c r="TK71" s="76">
        <f t="shared" si="2935"/>
        <v>0</v>
      </c>
      <c r="TL71" s="76">
        <f t="shared" si="360"/>
        <v>0</v>
      </c>
      <c r="TM71" s="76">
        <f t="shared" si="361"/>
        <v>0</v>
      </c>
      <c r="TN71" s="77">
        <f>'СДП (план)'!CP70</f>
        <v>0</v>
      </c>
      <c r="TO71" s="76">
        <f>'СДП (план)'!CQ70</f>
        <v>0</v>
      </c>
      <c r="TP71" s="76">
        <f t="shared" si="362"/>
        <v>0</v>
      </c>
      <c r="TQ71" s="76">
        <f t="shared" si="363"/>
        <v>0</v>
      </c>
      <c r="TR71" s="76">
        <f>VLOOKUP($C71,факт!$D$7:$JQ$124,47,0)</f>
        <v>0</v>
      </c>
      <c r="TS71" s="76">
        <f>VLOOKUP($C71,факт!$D$7:$JQ$124,48,0)</f>
        <v>0</v>
      </c>
      <c r="TT71" s="76">
        <f>VLOOKUP($C71,факт!$D$7:$JQ$124,49,0)</f>
        <v>0</v>
      </c>
      <c r="TU71" s="76">
        <f>VLOOKUP($C71,факт!$D$7:$JQ$124,50,0)</f>
        <v>0</v>
      </c>
      <c r="TV71" s="76">
        <f t="shared" si="2936"/>
        <v>0</v>
      </c>
      <c r="TW71" s="76">
        <f t="shared" si="2937"/>
        <v>0</v>
      </c>
      <c r="TX71" s="76">
        <f t="shared" si="2938"/>
        <v>0</v>
      </c>
      <c r="TY71" s="76">
        <f t="shared" si="366"/>
        <v>0</v>
      </c>
      <c r="TZ71" s="76">
        <f t="shared" si="367"/>
        <v>0</v>
      </c>
      <c r="UA71" s="9">
        <f>'СДП (план)'!CR70</f>
        <v>0</v>
      </c>
      <c r="UB71" s="4">
        <f>'СДП (план)'!CS70</f>
        <v>0</v>
      </c>
      <c r="UC71" s="76">
        <f t="shared" si="368"/>
        <v>0</v>
      </c>
      <c r="UD71" s="76">
        <f t="shared" si="369"/>
        <v>0</v>
      </c>
      <c r="UE71" s="76">
        <f>VLOOKUP($C71,факт!$D$7:$JQ$124,75,0)</f>
        <v>0</v>
      </c>
      <c r="UF71" s="76">
        <f>VLOOKUP($C71,факт!$D$7:$JQ$124,76,0)</f>
        <v>0</v>
      </c>
      <c r="UG71" s="76">
        <f>VLOOKUP($C71,факт!$D$7:$JQ$124,77,0)</f>
        <v>0</v>
      </c>
      <c r="UH71" s="76">
        <f>VLOOKUP($C71,факт!$D$7:$JQ$124,78,0)</f>
        <v>0</v>
      </c>
      <c r="UI71" s="76">
        <f t="shared" si="2939"/>
        <v>0</v>
      </c>
      <c r="UJ71" s="76">
        <f t="shared" si="2940"/>
        <v>0</v>
      </c>
      <c r="UK71" s="76">
        <f t="shared" si="2941"/>
        <v>0</v>
      </c>
      <c r="UL71" s="76">
        <f t="shared" si="371"/>
        <v>0</v>
      </c>
      <c r="UM71" s="76">
        <f t="shared" si="372"/>
        <v>0</v>
      </c>
      <c r="UN71" s="4">
        <f>'СДП (план)'!CT70</f>
        <v>0</v>
      </c>
      <c r="UO71" s="4">
        <f>'СДП (план)'!CU70</f>
        <v>0</v>
      </c>
      <c r="UP71" s="76">
        <f t="shared" si="373"/>
        <v>0</v>
      </c>
      <c r="UQ71" s="76">
        <f t="shared" si="374"/>
        <v>0</v>
      </c>
      <c r="UR71" s="76">
        <f>VLOOKUP($C71,факт!$D$7:$JQ$124,271,0)</f>
        <v>0</v>
      </c>
      <c r="US71" s="76">
        <f>VLOOKUP($C71,факт!$D$7:$JQ$124,272,0)</f>
        <v>0</v>
      </c>
      <c r="UT71" s="79"/>
      <c r="UU71" s="79"/>
      <c r="UV71" s="76">
        <f t="shared" si="2942"/>
        <v>0</v>
      </c>
      <c r="UW71" s="76">
        <f t="shared" si="2943"/>
        <v>0</v>
      </c>
      <c r="UX71" s="76">
        <f t="shared" si="2944"/>
        <v>0</v>
      </c>
      <c r="UY71" s="76">
        <f t="shared" si="376"/>
        <v>0</v>
      </c>
      <c r="UZ71" s="76">
        <f t="shared" si="377"/>
        <v>0</v>
      </c>
      <c r="VA71" s="76">
        <f>'СДП (план)'!CV70</f>
        <v>0</v>
      </c>
      <c r="VB71" s="76">
        <f>'СДП (план)'!CW70</f>
        <v>0</v>
      </c>
      <c r="VC71" s="76">
        <f t="shared" si="378"/>
        <v>0</v>
      </c>
      <c r="VD71" s="76">
        <f t="shared" si="379"/>
        <v>0</v>
      </c>
      <c r="VE71" s="76"/>
      <c r="VF71" s="76"/>
      <c r="VG71" s="76"/>
      <c r="VH71" s="76"/>
      <c r="VI71" s="76">
        <f t="shared" si="2945"/>
        <v>0</v>
      </c>
      <c r="VJ71" s="76">
        <f t="shared" si="2946"/>
        <v>0</v>
      </c>
      <c r="VK71" s="76">
        <f t="shared" si="2947"/>
        <v>0</v>
      </c>
      <c r="VL71" s="76">
        <f t="shared" si="381"/>
        <v>0</v>
      </c>
      <c r="VM71" s="76">
        <f t="shared" si="382"/>
        <v>0</v>
      </c>
      <c r="VN71" s="82">
        <f t="shared" si="2948"/>
        <v>335</v>
      </c>
      <c r="VO71" s="82">
        <f t="shared" si="2949"/>
        <v>10761987.6</v>
      </c>
      <c r="VP71" s="82">
        <f t="shared" si="2950"/>
        <v>55.833333333333336</v>
      </c>
      <c r="VQ71" s="82">
        <f t="shared" si="2951"/>
        <v>1793664.6</v>
      </c>
      <c r="VR71" s="82">
        <f t="shared" si="2952"/>
        <v>41</v>
      </c>
      <c r="VS71" s="82">
        <f t="shared" si="2953"/>
        <v>1290179.800000001</v>
      </c>
      <c r="VT71" s="82">
        <f t="shared" si="2954"/>
        <v>3</v>
      </c>
      <c r="VU71" s="82">
        <f t="shared" si="2955"/>
        <v>94403.4</v>
      </c>
      <c r="VV71" s="82">
        <f t="shared" si="2956"/>
        <v>586.25</v>
      </c>
      <c r="VW71" s="82">
        <f t="shared" si="2957"/>
        <v>97.708333333333329</v>
      </c>
      <c r="VX71" s="82">
        <f t="shared" si="2958"/>
        <v>71.75</v>
      </c>
      <c r="VY71" s="82">
        <f t="shared" si="2959"/>
        <v>-14.833333333333332</v>
      </c>
      <c r="VZ71" s="156">
        <f t="shared" si="2960"/>
        <v>-503484.79999999912</v>
      </c>
      <c r="WA71" s="63">
        <f>VLOOKUP($C71,факт!$D$7:$JU$124,273,0)</f>
        <v>41</v>
      </c>
      <c r="WB71" s="235">
        <f>VLOOKUP($C71,факт!$D$7:$JU$124,274,0)</f>
        <v>1290179.800000001</v>
      </c>
      <c r="WC71" s="235">
        <f>VLOOKUP($C71,факт!$D$7:$JU$124,275,0)</f>
        <v>3</v>
      </c>
      <c r="WD71" s="235">
        <f>VLOOKUP($C71,факт!$D$7:$JU$124,276,0)</f>
        <v>94403.4</v>
      </c>
      <c r="WE71" s="236">
        <f t="shared" si="538"/>
        <v>0</v>
      </c>
      <c r="WF71" s="236">
        <f t="shared" si="539"/>
        <v>0</v>
      </c>
      <c r="WG71" s="467"/>
      <c r="WH71" s="467" t="e">
        <f t="shared" si="1115"/>
        <v>#DIV/0!</v>
      </c>
    </row>
    <row r="72" spans="1:606" s="63" customFormat="1" ht="30" x14ac:dyDescent="0.25">
      <c r="A72" s="318"/>
      <c r="B72" s="318">
        <v>42</v>
      </c>
      <c r="C72" s="56" t="s">
        <v>515</v>
      </c>
      <c r="D72" s="320" t="s">
        <v>516</v>
      </c>
      <c r="E72" s="2">
        <v>13520</v>
      </c>
      <c r="F72" s="356">
        <v>2.89</v>
      </c>
      <c r="G72" s="356"/>
      <c r="H72" s="357">
        <v>1</v>
      </c>
      <c r="I72" s="38"/>
      <c r="J72" s="247"/>
      <c r="K72" s="247"/>
      <c r="L72" s="247"/>
      <c r="M72" s="247"/>
      <c r="N72" s="77">
        <f>'СДП (план)'!N71</f>
        <v>0</v>
      </c>
      <c r="O72" s="77">
        <f>'СДП (план)'!O71</f>
        <v>0</v>
      </c>
      <c r="P72" s="76">
        <f t="shared" si="136"/>
        <v>0</v>
      </c>
      <c r="Q72" s="76">
        <f t="shared" si="137"/>
        <v>0</v>
      </c>
      <c r="R72" s="76">
        <f>VLOOKUP($C72,факт!$D$7:$JQ$124,27,0)</f>
        <v>0</v>
      </c>
      <c r="S72" s="76">
        <f>VLOOKUP($C72,факт!$D$7:$JQ$124,28,0)</f>
        <v>0</v>
      </c>
      <c r="T72" s="76">
        <f>VLOOKUP($C72,факт!$D$7:$JQ$124,29,0)</f>
        <v>0</v>
      </c>
      <c r="U72" s="76">
        <f>VLOOKUP($C72,факт!$D$7:$JQ$124,30,0)</f>
        <v>0</v>
      </c>
      <c r="V72" s="76">
        <f t="shared" si="2814"/>
        <v>0</v>
      </c>
      <c r="W72" s="76">
        <f t="shared" si="2815"/>
        <v>0</v>
      </c>
      <c r="X72" s="76">
        <f t="shared" si="2816"/>
        <v>0</v>
      </c>
      <c r="Y72" s="76">
        <f t="shared" si="2817"/>
        <v>0</v>
      </c>
      <c r="Z72" s="76">
        <f t="shared" si="2818"/>
        <v>0</v>
      </c>
      <c r="AA72" s="218">
        <f>'СДП (план)'!P71</f>
        <v>0</v>
      </c>
      <c r="AB72" s="218">
        <f>'СДП (план)'!Q71</f>
        <v>0</v>
      </c>
      <c r="AC72" s="76">
        <f t="shared" si="141"/>
        <v>0</v>
      </c>
      <c r="AD72" s="76">
        <f t="shared" si="142"/>
        <v>0</v>
      </c>
      <c r="AE72" s="76">
        <f>VLOOKUP($C72,факт!$D$7:$JO$125,15,0)</f>
        <v>0</v>
      </c>
      <c r="AF72" s="76">
        <f>VLOOKUP($C72,факт!$D$7:$JO$125,16,0)</f>
        <v>0</v>
      </c>
      <c r="AG72" s="76">
        <f>VLOOKUP($C72,факт!$D$7:$JO$125,17,0)</f>
        <v>0</v>
      </c>
      <c r="AH72" s="76">
        <f>VLOOKUP($C72,факт!$D$7:$JO$125,18,0)</f>
        <v>0</v>
      </c>
      <c r="AI72" s="76">
        <f t="shared" si="2819"/>
        <v>0</v>
      </c>
      <c r="AJ72" s="76">
        <f t="shared" si="2820"/>
        <v>0</v>
      </c>
      <c r="AK72" s="76">
        <f t="shared" si="2821"/>
        <v>0</v>
      </c>
      <c r="AL72" s="76">
        <f t="shared" si="145"/>
        <v>0</v>
      </c>
      <c r="AM72" s="76">
        <f t="shared" si="146"/>
        <v>0</v>
      </c>
      <c r="AN72" s="77">
        <f>'СДП (план)'!R71</f>
        <v>0</v>
      </c>
      <c r="AO72" s="76">
        <f>'СДП (план)'!S71</f>
        <v>0</v>
      </c>
      <c r="AP72" s="76">
        <f t="shared" si="147"/>
        <v>0</v>
      </c>
      <c r="AQ72" s="76">
        <f t="shared" si="148"/>
        <v>0</v>
      </c>
      <c r="AR72" s="76">
        <f>VLOOKUP($C72,факт!$D$7:$JQ$124,3,0)</f>
        <v>3</v>
      </c>
      <c r="AS72" s="76">
        <f>VLOOKUP($C72,факт!$D$7:$JQ$124,4,0)</f>
        <v>164105.76</v>
      </c>
      <c r="AT72" s="76">
        <f>VLOOKUP($C72,факт!$D$7:$JQ$124,5,0)</f>
        <v>0</v>
      </c>
      <c r="AU72" s="76">
        <f>VLOOKUP($C72,факт!$D$7:$JQ$124,6,0)</f>
        <v>0</v>
      </c>
      <c r="AV72" s="76">
        <f t="shared" si="2822"/>
        <v>0</v>
      </c>
      <c r="AW72" s="76">
        <f t="shared" si="2823"/>
        <v>0</v>
      </c>
      <c r="AX72" s="76">
        <f t="shared" si="2824"/>
        <v>8.67</v>
      </c>
      <c r="AY72" s="76">
        <f t="shared" si="151"/>
        <v>3</v>
      </c>
      <c r="AZ72" s="76">
        <f t="shared" si="152"/>
        <v>164105.76</v>
      </c>
      <c r="BA72" s="165">
        <f>'СДП (план)'!T71</f>
        <v>0</v>
      </c>
      <c r="BB72" s="4">
        <f>'СДП (план)'!U71</f>
        <v>0</v>
      </c>
      <c r="BC72" s="76">
        <f t="shared" si="153"/>
        <v>0</v>
      </c>
      <c r="BD72" s="76">
        <f t="shared" si="154"/>
        <v>0</v>
      </c>
      <c r="BE72" s="76">
        <f>VLOOKUP($C72,факт!$D$7:$JQ$124,19,0)</f>
        <v>0</v>
      </c>
      <c r="BF72" s="76">
        <f>VLOOKUP($C72,факт!$D$7:$JQ$124,20,0)</f>
        <v>0</v>
      </c>
      <c r="BG72" s="76">
        <f>VLOOKUP($C72,факт!$D$7:$JQ$124,21,0)</f>
        <v>0</v>
      </c>
      <c r="BH72" s="76">
        <f>VLOOKUP($C72,факт!$D$7:$JQ$124,22,0)</f>
        <v>0</v>
      </c>
      <c r="BI72" s="76">
        <f t="shared" si="2825"/>
        <v>0</v>
      </c>
      <c r="BJ72" s="76">
        <f t="shared" si="2826"/>
        <v>0</v>
      </c>
      <c r="BK72" s="76">
        <f t="shared" si="2827"/>
        <v>0</v>
      </c>
      <c r="BL72" s="76">
        <f t="shared" si="157"/>
        <v>0</v>
      </c>
      <c r="BM72" s="76">
        <f t="shared" si="158"/>
        <v>0</v>
      </c>
      <c r="BN72" s="77">
        <f>'СДП (план)'!V71</f>
        <v>0</v>
      </c>
      <c r="BO72" s="76">
        <f>'СДП (план)'!W71</f>
        <v>0</v>
      </c>
      <c r="BP72" s="76">
        <f t="shared" si="159"/>
        <v>0</v>
      </c>
      <c r="BQ72" s="76">
        <f t="shared" si="160"/>
        <v>0</v>
      </c>
      <c r="BR72" s="76">
        <f>VLOOKUP($C72,факт!$D$7:$JQ$124,7,0)</f>
        <v>0</v>
      </c>
      <c r="BS72" s="76">
        <f>VLOOKUP($C72,факт!$D$7:$JQ$124,8,0)</f>
        <v>0</v>
      </c>
      <c r="BT72" s="76">
        <f>VLOOKUP($C72,факт!$D$7:$JQ$124,9,0)</f>
        <v>0</v>
      </c>
      <c r="BU72" s="76">
        <f>VLOOKUP($C72,факт!$D$7:$JQ$124,10,0)</f>
        <v>0</v>
      </c>
      <c r="BV72" s="76">
        <f t="shared" si="2828"/>
        <v>0</v>
      </c>
      <c r="BW72" s="76">
        <f t="shared" si="2829"/>
        <v>0</v>
      </c>
      <c r="BX72" s="76">
        <f t="shared" si="2830"/>
        <v>0</v>
      </c>
      <c r="BY72" s="76">
        <f t="shared" si="399"/>
        <v>0</v>
      </c>
      <c r="BZ72" s="76">
        <f t="shared" si="400"/>
        <v>0</v>
      </c>
      <c r="CA72" s="79">
        <f>'СДП (план)'!X71</f>
        <v>0</v>
      </c>
      <c r="CB72" s="79">
        <f>'СДП (план)'!Y71</f>
        <v>0</v>
      </c>
      <c r="CC72" s="76">
        <f t="shared" si="164"/>
        <v>0</v>
      </c>
      <c r="CD72" s="76">
        <f t="shared" si="165"/>
        <v>0</v>
      </c>
      <c r="CE72" s="76">
        <f>VLOOKUP($C72,факт!$D$7:$JQ$124,23,0)</f>
        <v>0</v>
      </c>
      <c r="CF72" s="76">
        <f>VLOOKUP($C72,факт!$D$7:$JQ$124,24,0)</f>
        <v>0</v>
      </c>
      <c r="CG72" s="76">
        <f>VLOOKUP($C72,факт!$D$7:$JQ$124,25,0)</f>
        <v>0</v>
      </c>
      <c r="CH72" s="76">
        <f>VLOOKUP($C72,факт!$D$7:$JQ$124,26,0)</f>
        <v>0</v>
      </c>
      <c r="CI72" s="76">
        <f t="shared" si="2831"/>
        <v>0</v>
      </c>
      <c r="CJ72" s="76">
        <f t="shared" si="2832"/>
        <v>0</v>
      </c>
      <c r="CK72" s="76">
        <f t="shared" si="2833"/>
        <v>0</v>
      </c>
      <c r="CL72" s="76">
        <f t="shared" si="168"/>
        <v>0</v>
      </c>
      <c r="CM72" s="76">
        <f t="shared" si="169"/>
        <v>0</v>
      </c>
      <c r="CN72" s="78">
        <f>'СДП (план)'!Z71</f>
        <v>0</v>
      </c>
      <c r="CO72" s="78">
        <f>'СДП (план)'!AA71</f>
        <v>0</v>
      </c>
      <c r="CP72" s="76">
        <f t="shared" si="170"/>
        <v>0</v>
      </c>
      <c r="CQ72" s="76">
        <f t="shared" si="171"/>
        <v>0</v>
      </c>
      <c r="CR72" s="76">
        <f>VLOOKUP($C72,факт!$D$7:$JQ$124,43,0)</f>
        <v>0</v>
      </c>
      <c r="CS72" s="76">
        <f>VLOOKUP($C72,факт!$D$7:$JQ$124,44,0)</f>
        <v>0</v>
      </c>
      <c r="CT72" s="76">
        <f>VLOOKUP($C72,факт!$D$7:$JQ$124,45,0)</f>
        <v>0</v>
      </c>
      <c r="CU72" s="76">
        <f>VLOOKUP($C72,факт!$D$7:$JQ$124,46,0)</f>
        <v>0</v>
      </c>
      <c r="CV72" s="76">
        <f t="shared" si="2834"/>
        <v>0</v>
      </c>
      <c r="CW72" s="76">
        <f t="shared" si="2835"/>
        <v>0</v>
      </c>
      <c r="CX72" s="76">
        <f t="shared" si="2836"/>
        <v>0</v>
      </c>
      <c r="CY72" s="76">
        <f t="shared" si="174"/>
        <v>0</v>
      </c>
      <c r="CZ72" s="76">
        <f t="shared" si="175"/>
        <v>0</v>
      </c>
      <c r="DA72" s="17">
        <f>'СДП (план)'!AB71</f>
        <v>0</v>
      </c>
      <c r="DB72" s="160">
        <f>'СДП (план)'!AC71</f>
        <v>0</v>
      </c>
      <c r="DC72" s="76">
        <f t="shared" si="176"/>
        <v>0</v>
      </c>
      <c r="DD72" s="76">
        <f t="shared" si="177"/>
        <v>0</v>
      </c>
      <c r="DE72" s="76">
        <f>VLOOKUP($C72,факт!$D$7:$JQ$124,247,0)</f>
        <v>0</v>
      </c>
      <c r="DF72" s="76">
        <f>VLOOKUP($C72,факт!$D$7:$JQ$124,248,0)</f>
        <v>0</v>
      </c>
      <c r="DG72" s="76">
        <f>VLOOKUP($C72,факт!$D$7:$JQ$124,249,0)</f>
        <v>0</v>
      </c>
      <c r="DH72" s="76">
        <f>VLOOKUP($C72,факт!$D$7:$JQ$124,250,0)</f>
        <v>0</v>
      </c>
      <c r="DI72" s="76">
        <f t="shared" si="2837"/>
        <v>0</v>
      </c>
      <c r="DJ72" s="76">
        <f t="shared" si="2838"/>
        <v>0</v>
      </c>
      <c r="DK72" s="76">
        <f t="shared" si="2839"/>
        <v>0</v>
      </c>
      <c r="DL72" s="76">
        <f t="shared" si="180"/>
        <v>0</v>
      </c>
      <c r="DM72" s="76">
        <f t="shared" si="181"/>
        <v>0</v>
      </c>
      <c r="DN72" s="87">
        <f>'СДП (план)'!AD71</f>
        <v>0</v>
      </c>
      <c r="DO72" s="79">
        <f>'СДП (план)'!AE71</f>
        <v>0</v>
      </c>
      <c r="DP72" s="76">
        <f t="shared" si="182"/>
        <v>0</v>
      </c>
      <c r="DQ72" s="76">
        <f t="shared" si="183"/>
        <v>0</v>
      </c>
      <c r="DR72" s="76">
        <f>VLOOKUP($C72,факт!$D$7:$JQ$124,155,0)</f>
        <v>0</v>
      </c>
      <c r="DS72" s="76">
        <f>VLOOKUP($C72,факт!$D$7:$JQ$124,156,0)</f>
        <v>0</v>
      </c>
      <c r="DT72" s="76">
        <f>VLOOKUP($C72,факт!$D$7:$JQ$124,157,0)</f>
        <v>0</v>
      </c>
      <c r="DU72" s="76">
        <f>VLOOKUP($C72,факт!$D$7:$JQ$124,158,0)</f>
        <v>0</v>
      </c>
      <c r="DV72" s="76">
        <f t="shared" si="2840"/>
        <v>0</v>
      </c>
      <c r="DW72" s="76">
        <f t="shared" si="2841"/>
        <v>0</v>
      </c>
      <c r="DX72" s="76">
        <f t="shared" si="2842"/>
        <v>0</v>
      </c>
      <c r="DY72" s="76">
        <f t="shared" si="186"/>
        <v>0</v>
      </c>
      <c r="DZ72" s="76">
        <f t="shared" si="187"/>
        <v>0</v>
      </c>
      <c r="EA72" s="17">
        <f>'СДП (план)'!AF71</f>
        <v>0</v>
      </c>
      <c r="EB72" s="160">
        <f>'СДП (план)'!AG71</f>
        <v>0</v>
      </c>
      <c r="EC72" s="76">
        <f t="shared" si="188"/>
        <v>0</v>
      </c>
      <c r="ED72" s="76">
        <f t="shared" si="189"/>
        <v>0</v>
      </c>
      <c r="EE72" s="76">
        <f>VLOOKUP($C72,факт!$D$7:$JQ$124,163,0)</f>
        <v>0</v>
      </c>
      <c r="EF72" s="76">
        <f>VLOOKUP($C72,факт!$D$7:$JQ$124,164,0)</f>
        <v>0</v>
      </c>
      <c r="EG72" s="76">
        <f>VLOOKUP($C72,факт!$D$7:$JQ$124,165,0)</f>
        <v>0</v>
      </c>
      <c r="EH72" s="76">
        <f>VLOOKUP($C72,факт!$D$7:$JQ$124,166,0)</f>
        <v>0</v>
      </c>
      <c r="EI72" s="76">
        <f t="shared" si="2843"/>
        <v>0</v>
      </c>
      <c r="EJ72" s="76">
        <f t="shared" si="2844"/>
        <v>0</v>
      </c>
      <c r="EK72" s="76">
        <f t="shared" si="2845"/>
        <v>0</v>
      </c>
      <c r="EL72" s="76">
        <f t="shared" si="191"/>
        <v>0</v>
      </c>
      <c r="EM72" s="76">
        <f t="shared" si="192"/>
        <v>0</v>
      </c>
      <c r="EN72" s="17">
        <f>'СДП (план)'!AH71</f>
        <v>0</v>
      </c>
      <c r="EO72" s="160">
        <f>'СДП (план)'!AI71</f>
        <v>0</v>
      </c>
      <c r="EP72" s="76">
        <f t="shared" si="193"/>
        <v>0</v>
      </c>
      <c r="EQ72" s="76">
        <f t="shared" si="194"/>
        <v>0</v>
      </c>
      <c r="ER72" s="76">
        <f>VLOOKUP($C72,факт!$D$7:$JQ$124,239,0)</f>
        <v>0</v>
      </c>
      <c r="ES72" s="76">
        <f>VLOOKUP($C72,факт!$D$7:$JQ$124,240,0)</f>
        <v>0</v>
      </c>
      <c r="ET72" s="76">
        <f>VLOOKUP($C72,факт!$D$7:$JQ$124,241,0)</f>
        <v>0</v>
      </c>
      <c r="EU72" s="76">
        <f>VLOOKUP($C72,факт!$D$7:$JQ$124,242,0)</f>
        <v>0</v>
      </c>
      <c r="EV72" s="76">
        <f t="shared" si="2846"/>
        <v>0</v>
      </c>
      <c r="EW72" s="76">
        <f t="shared" si="2847"/>
        <v>0</v>
      </c>
      <c r="EX72" s="76">
        <f t="shared" si="2848"/>
        <v>0</v>
      </c>
      <c r="EY72" s="76">
        <f t="shared" si="197"/>
        <v>0</v>
      </c>
      <c r="EZ72" s="76">
        <f t="shared" si="198"/>
        <v>0</v>
      </c>
      <c r="FA72" s="87">
        <f>'СДП (план)'!AJ71</f>
        <v>0</v>
      </c>
      <c r="FB72" s="79">
        <f>'СДП (план)'!AK71</f>
        <v>0</v>
      </c>
      <c r="FC72" s="76">
        <f t="shared" si="199"/>
        <v>0</v>
      </c>
      <c r="FD72" s="76">
        <f t="shared" si="200"/>
        <v>0</v>
      </c>
      <c r="FE72" s="76">
        <f>VLOOKUP($C72,факт!$D$7:$JQ$124,251,0)</f>
        <v>0</v>
      </c>
      <c r="FF72" s="76">
        <f>VLOOKUP($C72,факт!$D$7:$JQ$124,252,0)</f>
        <v>0</v>
      </c>
      <c r="FG72" s="76">
        <f>VLOOKUP($C72,факт!$D$7:$JQ$124,253,0)</f>
        <v>0</v>
      </c>
      <c r="FH72" s="76">
        <f>VLOOKUP($C72,факт!$D$7:$JQ$124,254,0)</f>
        <v>0</v>
      </c>
      <c r="FI72" s="76">
        <f t="shared" si="2849"/>
        <v>0</v>
      </c>
      <c r="FJ72" s="76">
        <f t="shared" si="2850"/>
        <v>0</v>
      </c>
      <c r="FK72" s="76">
        <f t="shared" si="2851"/>
        <v>0</v>
      </c>
      <c r="FL72" s="76">
        <f t="shared" si="202"/>
        <v>0</v>
      </c>
      <c r="FM72" s="76">
        <f t="shared" si="203"/>
        <v>0</v>
      </c>
      <c r="FN72" s="78">
        <f>'СДП (план)'!AL71</f>
        <v>0</v>
      </c>
      <c r="FO72" s="78">
        <f>'СДП (план)'!AM71</f>
        <v>0</v>
      </c>
      <c r="FP72" s="76">
        <f t="shared" si="204"/>
        <v>0</v>
      </c>
      <c r="FQ72" s="76">
        <f t="shared" si="205"/>
        <v>0</v>
      </c>
      <c r="FR72" s="76">
        <f>VLOOKUP($C72,факт!$D$7:$JQ$124,35,0)</f>
        <v>0</v>
      </c>
      <c r="FS72" s="76">
        <f>VLOOKUP($C72,факт!$D$7:$JQ$124,36,0)</f>
        <v>0</v>
      </c>
      <c r="FT72" s="76">
        <f>VLOOKUP($C72,факт!$D$7:$JQ$124,37,0)</f>
        <v>0</v>
      </c>
      <c r="FU72" s="76">
        <f>VLOOKUP($C72,факт!$D$7:$JQ$124,38,0)</f>
        <v>0</v>
      </c>
      <c r="FV72" s="76">
        <f t="shared" si="2852"/>
        <v>0</v>
      </c>
      <c r="FW72" s="76">
        <f t="shared" si="2853"/>
        <v>0</v>
      </c>
      <c r="FX72" s="76">
        <f t="shared" si="2854"/>
        <v>0</v>
      </c>
      <c r="FY72" s="76">
        <f t="shared" si="208"/>
        <v>0</v>
      </c>
      <c r="FZ72" s="76">
        <f t="shared" si="209"/>
        <v>0</v>
      </c>
      <c r="GA72" s="87">
        <f>'СДП (план)'!AN71</f>
        <v>0</v>
      </c>
      <c r="GB72" s="79">
        <f>'СДП (план)'!AO71</f>
        <v>0</v>
      </c>
      <c r="GC72" s="76">
        <f t="shared" si="210"/>
        <v>0</v>
      </c>
      <c r="GD72" s="76">
        <f t="shared" si="211"/>
        <v>0</v>
      </c>
      <c r="GE72" s="76">
        <f>VLOOKUP($C72,факт!$D$7:$JQ$124,167,0)</f>
        <v>0</v>
      </c>
      <c r="GF72" s="76">
        <f>VLOOKUP($C72,факт!$D$7:$JQ$124,168,0)</f>
        <v>0</v>
      </c>
      <c r="GG72" s="76">
        <f>VLOOKUP($C72,факт!$D$7:$JQ$124,169,0)</f>
        <v>0</v>
      </c>
      <c r="GH72" s="76">
        <f>VLOOKUP($C72,факт!$D$7:$JQ$124,170,0)</f>
        <v>0</v>
      </c>
      <c r="GI72" s="76">
        <f t="shared" si="2855"/>
        <v>0</v>
      </c>
      <c r="GJ72" s="76">
        <f t="shared" si="2856"/>
        <v>0</v>
      </c>
      <c r="GK72" s="76">
        <f t="shared" si="2857"/>
        <v>0</v>
      </c>
      <c r="GL72" s="76">
        <f t="shared" si="213"/>
        <v>0</v>
      </c>
      <c r="GM72" s="76">
        <f t="shared" si="214"/>
        <v>0</v>
      </c>
      <c r="GN72" s="87">
        <f>'СДП (план)'!AP71</f>
        <v>0</v>
      </c>
      <c r="GO72" s="79">
        <f>'СДП (план)'!AQ71</f>
        <v>0</v>
      </c>
      <c r="GP72" s="76">
        <f t="shared" si="215"/>
        <v>0</v>
      </c>
      <c r="GQ72" s="76">
        <f t="shared" si="216"/>
        <v>0</v>
      </c>
      <c r="GR72" s="76">
        <f>VLOOKUP($C72,факт!$D$7:$JQ$124,171,0)</f>
        <v>0</v>
      </c>
      <c r="GS72" s="76">
        <f>VLOOKUP($C72,факт!$D$7:$JQ$124,172,0)</f>
        <v>0</v>
      </c>
      <c r="GT72" s="76">
        <f>VLOOKUP($C72,факт!$D$7:$JQ$124,173,0)</f>
        <v>0</v>
      </c>
      <c r="GU72" s="76">
        <f>VLOOKUP($C72,факт!$D$7:$JQ$124,174,0)</f>
        <v>0</v>
      </c>
      <c r="GV72" s="76">
        <f t="shared" si="2858"/>
        <v>0</v>
      </c>
      <c r="GW72" s="76">
        <f t="shared" si="2859"/>
        <v>0</v>
      </c>
      <c r="GX72" s="76">
        <f t="shared" si="2860"/>
        <v>0</v>
      </c>
      <c r="GY72" s="76">
        <f t="shared" si="218"/>
        <v>0</v>
      </c>
      <c r="GZ72" s="76">
        <f t="shared" si="219"/>
        <v>0</v>
      </c>
      <c r="HA72" s="87">
        <f>'СДП (план)'!AR71</f>
        <v>0</v>
      </c>
      <c r="HB72" s="79">
        <f>'СДП (план)'!AS71</f>
        <v>0</v>
      </c>
      <c r="HC72" s="76">
        <f t="shared" si="220"/>
        <v>0</v>
      </c>
      <c r="HD72" s="76">
        <f t="shared" si="221"/>
        <v>0</v>
      </c>
      <c r="HE72" s="76">
        <f>VLOOKUP($C72,факт!$D$7:$JQ$124,203,0)</f>
        <v>0</v>
      </c>
      <c r="HF72" s="76">
        <f>VLOOKUP($C72,факт!$D$7:$JQ$124,204,0)</f>
        <v>0</v>
      </c>
      <c r="HG72" s="76">
        <f>VLOOKUP($C72,факт!$D$7:$JQ$124,205,0)</f>
        <v>0</v>
      </c>
      <c r="HH72" s="76">
        <f>VLOOKUP($C72,факт!$D$7:$JQ$124,206,0)</f>
        <v>0</v>
      </c>
      <c r="HI72" s="76">
        <f t="shared" si="2861"/>
        <v>0</v>
      </c>
      <c r="HJ72" s="76">
        <f t="shared" si="2862"/>
        <v>0</v>
      </c>
      <c r="HK72" s="76">
        <f t="shared" si="2863"/>
        <v>0</v>
      </c>
      <c r="HL72" s="76">
        <f t="shared" si="224"/>
        <v>0</v>
      </c>
      <c r="HM72" s="76">
        <f t="shared" si="225"/>
        <v>0</v>
      </c>
      <c r="HN72" s="17">
        <f>'СДП (план)'!AT71</f>
        <v>0</v>
      </c>
      <c r="HO72" s="160">
        <f>'СДП (план)'!AU71</f>
        <v>0</v>
      </c>
      <c r="HP72" s="76">
        <f t="shared" si="226"/>
        <v>0</v>
      </c>
      <c r="HQ72" s="76">
        <f t="shared" si="227"/>
        <v>0</v>
      </c>
      <c r="HR72" s="76">
        <f>VLOOKUP($C72,факт!$D$7:$JQ$124,207,0)</f>
        <v>0</v>
      </c>
      <c r="HS72" s="76">
        <f>VLOOKUP($C72,факт!$D$7:$JQ$124,208,0)</f>
        <v>0</v>
      </c>
      <c r="HT72" s="76">
        <f>VLOOKUP($C72,факт!$D$7:$JQ$124,209,0)</f>
        <v>0</v>
      </c>
      <c r="HU72" s="76">
        <f>VLOOKUP($C72,факт!$D$7:$JQ$124,210,0)</f>
        <v>0</v>
      </c>
      <c r="HV72" s="76">
        <f t="shared" si="2864"/>
        <v>0</v>
      </c>
      <c r="HW72" s="76">
        <f t="shared" si="2865"/>
        <v>0</v>
      </c>
      <c r="HX72" s="76">
        <f t="shared" si="2866"/>
        <v>0</v>
      </c>
      <c r="HY72" s="76">
        <f t="shared" si="230"/>
        <v>0</v>
      </c>
      <c r="HZ72" s="76">
        <f t="shared" si="231"/>
        <v>0</v>
      </c>
      <c r="IA72" s="17">
        <f>'СДП (план)'!AV71</f>
        <v>0</v>
      </c>
      <c r="IB72" s="160">
        <f>'СДП (план)'!AW71</f>
        <v>0</v>
      </c>
      <c r="IC72" s="76">
        <f t="shared" si="232"/>
        <v>0</v>
      </c>
      <c r="ID72" s="76">
        <f t="shared" si="233"/>
        <v>0</v>
      </c>
      <c r="IE72" s="76">
        <f>VLOOKUP($C72,факт!$D$7:$JQ$124,199,0)</f>
        <v>0</v>
      </c>
      <c r="IF72" s="76">
        <f>VLOOKUP($C72,факт!$D$7:$JQ$124,200,0)</f>
        <v>0</v>
      </c>
      <c r="IG72" s="76">
        <f>VLOOKUP($C72,факт!$D$7:$JQ$124,201,0)</f>
        <v>0</v>
      </c>
      <c r="IH72" s="76">
        <f>VLOOKUP($C72,факт!$D$7:$JQ$124,202,0)</f>
        <v>0</v>
      </c>
      <c r="II72" s="76">
        <f t="shared" si="2867"/>
        <v>0</v>
      </c>
      <c r="IJ72" s="76">
        <f t="shared" si="2868"/>
        <v>0</v>
      </c>
      <c r="IK72" s="76">
        <f t="shared" si="2869"/>
        <v>0</v>
      </c>
      <c r="IL72" s="76">
        <f t="shared" si="236"/>
        <v>0</v>
      </c>
      <c r="IM72" s="76">
        <f t="shared" si="237"/>
        <v>0</v>
      </c>
      <c r="IN72" s="17">
        <f>'СДП (план)'!AX71</f>
        <v>0</v>
      </c>
      <c r="IO72" s="160">
        <f>'СДП (план)'!AY71</f>
        <v>0</v>
      </c>
      <c r="IP72" s="76">
        <f t="shared" si="238"/>
        <v>0</v>
      </c>
      <c r="IQ72" s="76">
        <f t="shared" si="239"/>
        <v>0</v>
      </c>
      <c r="IR72" s="76">
        <f>VLOOKUP($C72,факт!$D$7:$JQ$124,267,0)</f>
        <v>0</v>
      </c>
      <c r="IS72" s="76">
        <f>VLOOKUP($C72,факт!$D$7:$JQ$124,268,0)</f>
        <v>0</v>
      </c>
      <c r="IT72" s="76">
        <f>VLOOKUP($C72,факт!$D$7:$JQ$124,269,0)</f>
        <v>0</v>
      </c>
      <c r="IU72" s="76">
        <f>VLOOKUP($C72,факт!$D$7:$JQ$124,270,0)</f>
        <v>0</v>
      </c>
      <c r="IV72" s="76">
        <f t="shared" si="2870"/>
        <v>0</v>
      </c>
      <c r="IW72" s="76">
        <f t="shared" si="2871"/>
        <v>0</v>
      </c>
      <c r="IX72" s="76">
        <f t="shared" si="2872"/>
        <v>0</v>
      </c>
      <c r="IY72" s="76">
        <f t="shared" si="242"/>
        <v>0</v>
      </c>
      <c r="IZ72" s="76">
        <f t="shared" si="243"/>
        <v>0</v>
      </c>
      <c r="JA72" s="87">
        <f>'СДП (план)'!AZ71</f>
        <v>0</v>
      </c>
      <c r="JB72" s="79">
        <f>'СДП (план)'!BA71</f>
        <v>0</v>
      </c>
      <c r="JC72" s="76">
        <f t="shared" si="244"/>
        <v>0</v>
      </c>
      <c r="JD72" s="76">
        <f t="shared" si="245"/>
        <v>0</v>
      </c>
      <c r="JE72" s="76">
        <f>VLOOKUP($C72,факт!$D$7:$JQ$124,87,0)</f>
        <v>0</v>
      </c>
      <c r="JF72" s="76">
        <f>VLOOKUP($C72,факт!$D$7:$JQ$124,88,0)</f>
        <v>0</v>
      </c>
      <c r="JG72" s="76">
        <f>VLOOKUP($C72,факт!$D$7:$JQ$124,89,0)</f>
        <v>0</v>
      </c>
      <c r="JH72" s="76">
        <f>VLOOKUP($C72,факт!$D$7:$JQ$124,90,0)</f>
        <v>0</v>
      </c>
      <c r="JI72" s="76">
        <f t="shared" si="2873"/>
        <v>0</v>
      </c>
      <c r="JJ72" s="76">
        <f t="shared" si="2874"/>
        <v>0</v>
      </c>
      <c r="JK72" s="76">
        <f t="shared" si="2875"/>
        <v>0</v>
      </c>
      <c r="JL72" s="76">
        <f t="shared" si="247"/>
        <v>0</v>
      </c>
      <c r="JM72" s="76">
        <f t="shared" si="248"/>
        <v>0</v>
      </c>
      <c r="JN72" s="87">
        <f>'СДП (план)'!BB71</f>
        <v>0</v>
      </c>
      <c r="JO72" s="79">
        <f>'СДП (план)'!BC71</f>
        <v>0</v>
      </c>
      <c r="JP72" s="76">
        <f t="shared" si="249"/>
        <v>0</v>
      </c>
      <c r="JQ72" s="76">
        <f t="shared" si="250"/>
        <v>0</v>
      </c>
      <c r="JR72" s="76">
        <f>VLOOKUP($C72,факт!$D$7:$JQ$124,91,0)</f>
        <v>0</v>
      </c>
      <c r="JS72" s="76">
        <f>VLOOKUP($C72,факт!$D$7:$JQ$124,92,0)</f>
        <v>0</v>
      </c>
      <c r="JT72" s="76">
        <f>VLOOKUP($C72,факт!$D$7:$JQ$124,93,0)</f>
        <v>0</v>
      </c>
      <c r="JU72" s="76">
        <f>VLOOKUP($C72,факт!$D$7:$JQ$124,94,0)</f>
        <v>0</v>
      </c>
      <c r="JV72" s="76">
        <f t="shared" si="2876"/>
        <v>0</v>
      </c>
      <c r="JW72" s="76">
        <f t="shared" si="2877"/>
        <v>0</v>
      </c>
      <c r="JX72" s="76">
        <f t="shared" si="2878"/>
        <v>0</v>
      </c>
      <c r="JY72" s="76">
        <f t="shared" si="252"/>
        <v>0</v>
      </c>
      <c r="JZ72" s="76">
        <f t="shared" si="253"/>
        <v>0</v>
      </c>
      <c r="KA72" s="79">
        <f>'СДП (план)'!BD71</f>
        <v>0</v>
      </c>
      <c r="KB72" s="79">
        <f>'СДП (план)'!BE71</f>
        <v>0</v>
      </c>
      <c r="KC72" s="76">
        <f t="shared" si="254"/>
        <v>0</v>
      </c>
      <c r="KD72" s="76">
        <f t="shared" si="255"/>
        <v>0</v>
      </c>
      <c r="KE72" s="76">
        <f>VLOOKUP($C72,факт!$D$7:$JQ$124,55,0)</f>
        <v>0</v>
      </c>
      <c r="KF72" s="76">
        <f>VLOOKUP($C72,факт!$D$7:$JQ$124,56,0)</f>
        <v>0</v>
      </c>
      <c r="KG72" s="76">
        <f>VLOOKUP($C72,факт!$D$7:$JQ$124,57,0)</f>
        <v>0</v>
      </c>
      <c r="KH72" s="76">
        <f>VLOOKUP($C72,факт!$D$7:$JQ$124,58,0)</f>
        <v>0</v>
      </c>
      <c r="KI72" s="76">
        <f t="shared" si="2879"/>
        <v>0</v>
      </c>
      <c r="KJ72" s="76">
        <f t="shared" si="2880"/>
        <v>0</v>
      </c>
      <c r="KK72" s="76">
        <f t="shared" si="2881"/>
        <v>0</v>
      </c>
      <c r="KL72" s="76">
        <f t="shared" si="258"/>
        <v>0</v>
      </c>
      <c r="KM72" s="76">
        <f t="shared" si="259"/>
        <v>0</v>
      </c>
      <c r="KN72" s="79">
        <f>'СДП (план)'!BF71</f>
        <v>0</v>
      </c>
      <c r="KO72" s="79">
        <f>'СДП (план)'!BG71</f>
        <v>0</v>
      </c>
      <c r="KP72" s="76">
        <f t="shared" si="260"/>
        <v>0</v>
      </c>
      <c r="KQ72" s="76">
        <f t="shared" si="261"/>
        <v>0</v>
      </c>
      <c r="KR72" s="76">
        <f>VLOOKUP($C72,факт!$D$7:$JQ$124,99,0)</f>
        <v>0</v>
      </c>
      <c r="KS72" s="76">
        <f>VLOOKUP($C72,факт!$D$7:$JQ$124,100,0)</f>
        <v>0</v>
      </c>
      <c r="KT72" s="76">
        <f>VLOOKUP($C72,факт!$D$7:$JQ$124,101,0)</f>
        <v>0</v>
      </c>
      <c r="KU72" s="76">
        <f>VLOOKUP($C72,факт!$D$7:$JQ$124,102,0)</f>
        <v>0</v>
      </c>
      <c r="KV72" s="76">
        <f t="shared" si="2882"/>
        <v>0</v>
      </c>
      <c r="KW72" s="76">
        <f t="shared" si="2883"/>
        <v>0</v>
      </c>
      <c r="KX72" s="76">
        <f t="shared" si="2884"/>
        <v>0</v>
      </c>
      <c r="KY72" s="76">
        <f t="shared" si="264"/>
        <v>0</v>
      </c>
      <c r="KZ72" s="76">
        <f t="shared" si="265"/>
        <v>0</v>
      </c>
      <c r="LA72" s="87">
        <f>'СДП (план)'!BH71</f>
        <v>0</v>
      </c>
      <c r="LB72" s="79">
        <f>'СДП (план)'!BI71</f>
        <v>0</v>
      </c>
      <c r="LC72" s="76">
        <f t="shared" si="266"/>
        <v>0</v>
      </c>
      <c r="LD72" s="76">
        <f t="shared" si="267"/>
        <v>0</v>
      </c>
      <c r="LE72" s="76">
        <f>VLOOKUP($C72,факт!$D$7:$JQ$124,71,0)</f>
        <v>0</v>
      </c>
      <c r="LF72" s="76">
        <f>VLOOKUP($C72,факт!$D$7:$JQ$124,72,0)</f>
        <v>0</v>
      </c>
      <c r="LG72" s="76">
        <f>VLOOKUP($C72,факт!$D$7:$JQ$124,73,0)</f>
        <v>0</v>
      </c>
      <c r="LH72" s="76">
        <f>VLOOKUP($C72,факт!$D$7:$JQ$124,74,0)</f>
        <v>0</v>
      </c>
      <c r="LI72" s="76">
        <f t="shared" si="2885"/>
        <v>0</v>
      </c>
      <c r="LJ72" s="76">
        <f t="shared" si="2886"/>
        <v>0</v>
      </c>
      <c r="LK72" s="76">
        <f t="shared" si="2887"/>
        <v>0</v>
      </c>
      <c r="LL72" s="76">
        <f t="shared" si="270"/>
        <v>0</v>
      </c>
      <c r="LM72" s="76">
        <f t="shared" si="271"/>
        <v>0</v>
      </c>
      <c r="LN72" s="87">
        <f>'СДП (план)'!BJ71</f>
        <v>0</v>
      </c>
      <c r="LO72" s="79">
        <f>'СДП (план)'!BK71</f>
        <v>0</v>
      </c>
      <c r="LP72" s="76">
        <f t="shared" si="272"/>
        <v>0</v>
      </c>
      <c r="LQ72" s="76">
        <f t="shared" si="273"/>
        <v>0</v>
      </c>
      <c r="LR72" s="76">
        <f>VLOOKUP($C72,факт!$D$7:$JQ$124,111,0)</f>
        <v>0</v>
      </c>
      <c r="LS72" s="76">
        <f>VLOOKUP($C72,факт!$D$7:$JQ$124,112,0)</f>
        <v>0</v>
      </c>
      <c r="LT72" s="76">
        <f>VLOOKUP($C72,факт!$D$7:$JQ$124,113,0)</f>
        <v>0</v>
      </c>
      <c r="LU72" s="76">
        <f>VLOOKUP($C72,факт!$D$7:$JQ$124,114,0)</f>
        <v>0</v>
      </c>
      <c r="LV72" s="76">
        <f t="shared" si="2888"/>
        <v>0</v>
      </c>
      <c r="LW72" s="76">
        <f t="shared" si="2889"/>
        <v>0</v>
      </c>
      <c r="LX72" s="76">
        <f t="shared" si="2890"/>
        <v>0</v>
      </c>
      <c r="LY72" s="76">
        <f t="shared" si="275"/>
        <v>0</v>
      </c>
      <c r="LZ72" s="76">
        <f t="shared" si="276"/>
        <v>0</v>
      </c>
      <c r="MA72" s="87">
        <f>'СДП (план)'!BL71</f>
        <v>0</v>
      </c>
      <c r="MB72" s="79">
        <f>'СДП (план)'!BM71</f>
        <v>0</v>
      </c>
      <c r="MC72" s="76">
        <f t="shared" si="277"/>
        <v>0</v>
      </c>
      <c r="MD72" s="76">
        <f t="shared" si="278"/>
        <v>0</v>
      </c>
      <c r="ME72" s="76">
        <f>VLOOKUP($C72,факт!$D$7:$JQ$124,219,0)</f>
        <v>0</v>
      </c>
      <c r="MF72" s="76">
        <f>VLOOKUP($C72,факт!$D$7:$JQ$124,220,0)</f>
        <v>0</v>
      </c>
      <c r="MG72" s="76">
        <f>VLOOKUP($C72,факт!$D$7:$JQ$124,221,0)</f>
        <v>0</v>
      </c>
      <c r="MH72" s="76">
        <f>VLOOKUP($C72,факт!$D$7:$JQ$124,222,0)</f>
        <v>0</v>
      </c>
      <c r="MI72" s="76">
        <f t="shared" si="2891"/>
        <v>0</v>
      </c>
      <c r="MJ72" s="76">
        <f t="shared" si="2892"/>
        <v>0</v>
      </c>
      <c r="MK72" s="76">
        <f t="shared" si="2893"/>
        <v>0</v>
      </c>
      <c r="ML72" s="76">
        <f t="shared" si="281"/>
        <v>0</v>
      </c>
      <c r="MM72" s="76">
        <f t="shared" si="282"/>
        <v>0</v>
      </c>
      <c r="MN72" s="87">
        <f>'СДП (план)'!BN71</f>
        <v>0</v>
      </c>
      <c r="MO72" s="79">
        <f>'СДП (план)'!BO71</f>
        <v>0</v>
      </c>
      <c r="MP72" s="76">
        <f t="shared" si="283"/>
        <v>0</v>
      </c>
      <c r="MQ72" s="76">
        <f t="shared" si="284"/>
        <v>0</v>
      </c>
      <c r="MR72" s="76">
        <f>VLOOKUP($C72,факт!$D$7:$JQ$124,223,0)</f>
        <v>0</v>
      </c>
      <c r="MS72" s="76">
        <f>VLOOKUP($C72,факт!$D$7:$JQ$124,224,0)</f>
        <v>0</v>
      </c>
      <c r="MT72" s="76">
        <f>VLOOKUP($C72,факт!$D$7:$JQ$124,225,0)</f>
        <v>0</v>
      </c>
      <c r="MU72" s="76">
        <f>VLOOKUP($C72,факт!$D$7:$JQ$124,226,0)</f>
        <v>0</v>
      </c>
      <c r="MV72" s="76">
        <f t="shared" si="2894"/>
        <v>0</v>
      </c>
      <c r="MW72" s="76">
        <f t="shared" si="2895"/>
        <v>0</v>
      </c>
      <c r="MX72" s="76">
        <f t="shared" si="2896"/>
        <v>0</v>
      </c>
      <c r="MY72" s="76">
        <f t="shared" si="287"/>
        <v>0</v>
      </c>
      <c r="MZ72" s="76">
        <f t="shared" si="288"/>
        <v>0</v>
      </c>
      <c r="NA72" s="87">
        <f>'СДП (план)'!BP71</f>
        <v>0</v>
      </c>
      <c r="NB72" s="79">
        <f>'СДП (план)'!BQ71</f>
        <v>0</v>
      </c>
      <c r="NC72" s="76">
        <f t="shared" si="289"/>
        <v>0</v>
      </c>
      <c r="ND72" s="76">
        <f t="shared" si="290"/>
        <v>0</v>
      </c>
      <c r="NE72" s="76">
        <f>VLOOKUP($C72,факт!$D$7:$JQ$124,227,0)</f>
        <v>0</v>
      </c>
      <c r="NF72" s="76">
        <f>VLOOKUP($C72,факт!$D$7:$JQ$124,228,0)</f>
        <v>0</v>
      </c>
      <c r="NG72" s="76">
        <f>VLOOKUP($C72,факт!$D$7:$JQ$124,229,0)</f>
        <v>0</v>
      </c>
      <c r="NH72" s="76">
        <f>VLOOKUP($C72,факт!$D$7:$JQ$124,230,0)</f>
        <v>0</v>
      </c>
      <c r="NI72" s="76">
        <f t="shared" si="2897"/>
        <v>0</v>
      </c>
      <c r="NJ72" s="76">
        <f t="shared" si="2898"/>
        <v>0</v>
      </c>
      <c r="NK72" s="76">
        <f t="shared" si="2899"/>
        <v>0</v>
      </c>
      <c r="NL72" s="76">
        <f t="shared" si="293"/>
        <v>0</v>
      </c>
      <c r="NM72" s="76">
        <f t="shared" si="294"/>
        <v>0</v>
      </c>
      <c r="NN72" s="87">
        <f>'СДП (план)'!BR71</f>
        <v>0</v>
      </c>
      <c r="NO72" s="79">
        <f>'СДП (план)'!BS71</f>
        <v>0</v>
      </c>
      <c r="NP72" s="76">
        <f t="shared" si="295"/>
        <v>0</v>
      </c>
      <c r="NQ72" s="76">
        <f t="shared" si="296"/>
        <v>0</v>
      </c>
      <c r="NR72" s="76">
        <f>VLOOKUP($C72,факт!$D$7:$JQ$124,231,0)</f>
        <v>0</v>
      </c>
      <c r="NS72" s="76">
        <f>VLOOKUP($C72,факт!$D$7:$JQ$124,232,0)</f>
        <v>0</v>
      </c>
      <c r="NT72" s="76">
        <f>VLOOKUP($C72,факт!$D$7:$JQ$124,233,0)</f>
        <v>0</v>
      </c>
      <c r="NU72" s="76">
        <f>VLOOKUP($C72,факт!$D$7:$JQ$124,234,0)</f>
        <v>0</v>
      </c>
      <c r="NV72" s="76">
        <f t="shared" si="2900"/>
        <v>0</v>
      </c>
      <c r="NW72" s="76">
        <f t="shared" si="2901"/>
        <v>0</v>
      </c>
      <c r="NX72" s="76">
        <f t="shared" si="2902"/>
        <v>0</v>
      </c>
      <c r="NY72" s="76">
        <f t="shared" si="299"/>
        <v>0</v>
      </c>
      <c r="NZ72" s="76">
        <f t="shared" si="300"/>
        <v>0</v>
      </c>
      <c r="OA72" s="87">
        <f>'СДП (план)'!BT71</f>
        <v>0</v>
      </c>
      <c r="OB72" s="79">
        <f>'СДП (план)'!BU71</f>
        <v>0</v>
      </c>
      <c r="OC72" s="76">
        <f t="shared" si="301"/>
        <v>0</v>
      </c>
      <c r="OD72" s="76">
        <f t="shared" si="302"/>
        <v>0</v>
      </c>
      <c r="OE72" s="76">
        <f>VLOOKUP($C72,факт!$D$7:$JQ$124,243,0)</f>
        <v>0</v>
      </c>
      <c r="OF72" s="76">
        <f>VLOOKUP($C72,факт!$D$7:$JQ$124,244,0)</f>
        <v>0</v>
      </c>
      <c r="OG72" s="76">
        <f>VLOOKUP($C72,факт!$D$7:$JQ$124,245,0)</f>
        <v>0</v>
      </c>
      <c r="OH72" s="76">
        <f>VLOOKUP($C72,факт!$D$7:$JQ$124,246,0)</f>
        <v>0</v>
      </c>
      <c r="OI72" s="76">
        <f t="shared" si="2903"/>
        <v>0</v>
      </c>
      <c r="OJ72" s="76">
        <f t="shared" si="2904"/>
        <v>0</v>
      </c>
      <c r="OK72" s="76">
        <f t="shared" si="2905"/>
        <v>0</v>
      </c>
      <c r="OL72" s="76">
        <f t="shared" si="305"/>
        <v>0</v>
      </c>
      <c r="OM72" s="76">
        <f t="shared" si="306"/>
        <v>0</v>
      </c>
      <c r="ON72" s="87">
        <f>'СДП (план)'!BV71</f>
        <v>0</v>
      </c>
      <c r="OO72" s="79">
        <f>'СДП (план)'!BW71</f>
        <v>0</v>
      </c>
      <c r="OP72" s="76">
        <f t="shared" si="307"/>
        <v>0</v>
      </c>
      <c r="OQ72" s="76">
        <f t="shared" si="308"/>
        <v>0</v>
      </c>
      <c r="OR72" s="76">
        <f>VLOOKUP($C72,факт!$D$7:$JQ$124,83,0)</f>
        <v>0</v>
      </c>
      <c r="OS72" s="76">
        <f>VLOOKUP($C72,факт!$D$7:$JQ$124,84,0)</f>
        <v>0</v>
      </c>
      <c r="OT72" s="76">
        <f>VLOOKUP($C72,факт!$D$7:$JQ$124,85,0)</f>
        <v>0</v>
      </c>
      <c r="OU72" s="76">
        <f>VLOOKUP($C72,факт!$D$7:$JQ$124,86,0)</f>
        <v>0</v>
      </c>
      <c r="OV72" s="76">
        <f t="shared" si="2906"/>
        <v>0</v>
      </c>
      <c r="OW72" s="76">
        <f t="shared" si="2907"/>
        <v>0</v>
      </c>
      <c r="OX72" s="76">
        <f t="shared" si="2908"/>
        <v>0</v>
      </c>
      <c r="OY72" s="76">
        <f t="shared" si="310"/>
        <v>0</v>
      </c>
      <c r="OZ72" s="76">
        <f t="shared" si="311"/>
        <v>0</v>
      </c>
      <c r="PA72" s="87">
        <f>'СДП (план)'!BX71</f>
        <v>0</v>
      </c>
      <c r="PB72" s="79">
        <f>'СДП (план)'!BY71</f>
        <v>0</v>
      </c>
      <c r="PC72" s="76">
        <f t="shared" si="312"/>
        <v>0</v>
      </c>
      <c r="PD72" s="76">
        <f t="shared" si="313"/>
        <v>0</v>
      </c>
      <c r="PE72" s="76">
        <f>VLOOKUP($C72,факт!$D$7:$JQ$124,59,0)</f>
        <v>0</v>
      </c>
      <c r="PF72" s="76">
        <f>VLOOKUP($C72,факт!$D$7:$JQ$124,60,0)</f>
        <v>0</v>
      </c>
      <c r="PG72" s="76">
        <f>VLOOKUP($C72,факт!$D$7:$JQ$124,61,0)</f>
        <v>0</v>
      </c>
      <c r="PH72" s="76">
        <f>VLOOKUP($C72,факт!$D$7:$JQ$124,62,0)</f>
        <v>0</v>
      </c>
      <c r="PI72" s="76">
        <f t="shared" si="2909"/>
        <v>0</v>
      </c>
      <c r="PJ72" s="76">
        <f t="shared" si="2910"/>
        <v>0</v>
      </c>
      <c r="PK72" s="76">
        <f t="shared" si="2911"/>
        <v>0</v>
      </c>
      <c r="PL72" s="76">
        <f t="shared" si="315"/>
        <v>0</v>
      </c>
      <c r="PM72" s="76">
        <f t="shared" si="316"/>
        <v>0</v>
      </c>
      <c r="PN72" s="87">
        <f>'СДП (план)'!BZ71</f>
        <v>0</v>
      </c>
      <c r="PO72" s="79">
        <f>'СДП (план)'!CA71</f>
        <v>0</v>
      </c>
      <c r="PP72" s="76">
        <f t="shared" si="317"/>
        <v>0</v>
      </c>
      <c r="PQ72" s="76">
        <f t="shared" si="318"/>
        <v>0</v>
      </c>
      <c r="PR72" s="76">
        <f>VLOOKUP($C72,факт!$D$7:$JQ$124,263,0)</f>
        <v>0</v>
      </c>
      <c r="PS72" s="76">
        <f>VLOOKUP($C72,факт!$D$7:$JQ$124,264,0)</f>
        <v>0</v>
      </c>
      <c r="PT72" s="76">
        <f>VLOOKUP($C72,факт!$D$7:$JQ$124,265,0)</f>
        <v>0</v>
      </c>
      <c r="PU72" s="76">
        <f>VLOOKUP($C72,факт!$D$7:$JQ$124,266,0)</f>
        <v>0</v>
      </c>
      <c r="PV72" s="76">
        <f t="shared" si="2912"/>
        <v>0</v>
      </c>
      <c r="PW72" s="76">
        <f t="shared" si="2913"/>
        <v>0</v>
      </c>
      <c r="PX72" s="76">
        <f t="shared" si="2914"/>
        <v>0</v>
      </c>
      <c r="PY72" s="76">
        <f t="shared" si="321"/>
        <v>0</v>
      </c>
      <c r="PZ72" s="76">
        <f t="shared" si="322"/>
        <v>0</v>
      </c>
      <c r="QA72" s="87">
        <f>'СДП (план)'!CB71</f>
        <v>0</v>
      </c>
      <c r="QB72" s="79">
        <f>'СДП (план)'!CC71</f>
        <v>0</v>
      </c>
      <c r="QC72" s="76">
        <f t="shared" si="323"/>
        <v>0</v>
      </c>
      <c r="QD72" s="76">
        <f t="shared" si="324"/>
        <v>0</v>
      </c>
      <c r="QE72" s="76">
        <f>VLOOKUP($C72,факт!$D$7:$JQ$124,103,0)</f>
        <v>0</v>
      </c>
      <c r="QF72" s="76">
        <f>VLOOKUP($C72,факт!$D$7:$JQ$124,104,0)</f>
        <v>0</v>
      </c>
      <c r="QG72" s="76">
        <f>VLOOKUP($C72,факт!$D$7:$JQ$124,105,0)</f>
        <v>0</v>
      </c>
      <c r="QH72" s="76">
        <f>VLOOKUP($C72,факт!$D$7:$JQ$124,106,0)</f>
        <v>0</v>
      </c>
      <c r="QI72" s="76">
        <f t="shared" si="2915"/>
        <v>0</v>
      </c>
      <c r="QJ72" s="76">
        <f t="shared" si="2916"/>
        <v>0</v>
      </c>
      <c r="QK72" s="76">
        <f t="shared" si="2917"/>
        <v>0</v>
      </c>
      <c r="QL72" s="76">
        <f t="shared" si="326"/>
        <v>0</v>
      </c>
      <c r="QM72" s="76">
        <f t="shared" si="327"/>
        <v>0</v>
      </c>
      <c r="QN72" s="79">
        <f>'СДП (план)'!CD71</f>
        <v>0</v>
      </c>
      <c r="QO72" s="79">
        <f>'СДП (план)'!CE71</f>
        <v>0</v>
      </c>
      <c r="QP72" s="76">
        <f t="shared" si="328"/>
        <v>0</v>
      </c>
      <c r="QQ72" s="76">
        <f t="shared" si="329"/>
        <v>0</v>
      </c>
      <c r="QR72" s="76">
        <f>VLOOKUP($C72,факт!$D$7:$JQ$124,63,0)</f>
        <v>0</v>
      </c>
      <c r="QS72" s="76">
        <f>VLOOKUP($C72,факт!$D$7:$JQ$124,64,0)</f>
        <v>0</v>
      </c>
      <c r="QT72" s="76">
        <f>VLOOKUP($C72,факт!$D$7:$JQ$124,65,0)</f>
        <v>0</v>
      </c>
      <c r="QU72" s="76">
        <f>VLOOKUP($C72,факт!$D$7:$JQ$124,66,0)</f>
        <v>0</v>
      </c>
      <c r="QV72" s="76">
        <f t="shared" si="2918"/>
        <v>0</v>
      </c>
      <c r="QW72" s="76">
        <f t="shared" si="2919"/>
        <v>0</v>
      </c>
      <c r="QX72" s="76">
        <f t="shared" si="2920"/>
        <v>0</v>
      </c>
      <c r="QY72" s="76">
        <f t="shared" si="332"/>
        <v>0</v>
      </c>
      <c r="QZ72" s="76">
        <f t="shared" si="333"/>
        <v>0</v>
      </c>
      <c r="RA72" s="87">
        <f>'СДП (план)'!CF71</f>
        <v>0</v>
      </c>
      <c r="RB72" s="79">
        <f>'СДП (план)'!CG71</f>
        <v>0</v>
      </c>
      <c r="RC72" s="76">
        <f t="shared" si="334"/>
        <v>0</v>
      </c>
      <c r="RD72" s="76">
        <f t="shared" si="335"/>
        <v>0</v>
      </c>
      <c r="RE72" s="76">
        <f>VLOOKUP($C72,факт!$D$7:$JQ$124,67,0)</f>
        <v>0</v>
      </c>
      <c r="RF72" s="76">
        <f>VLOOKUP($C72,факт!$D$7:$JQ$124,68,0)</f>
        <v>0</v>
      </c>
      <c r="RG72" s="76">
        <f>VLOOKUP($C72,факт!$D$7:$JQ$124,69,0)</f>
        <v>0</v>
      </c>
      <c r="RH72" s="76">
        <f>VLOOKUP($C72,факт!$D$7:$JQ$124,70,0)</f>
        <v>0</v>
      </c>
      <c r="RI72" s="76">
        <f t="shared" si="2921"/>
        <v>0</v>
      </c>
      <c r="RJ72" s="76">
        <f t="shared" si="2922"/>
        <v>0</v>
      </c>
      <c r="RK72" s="76">
        <f t="shared" si="2923"/>
        <v>0</v>
      </c>
      <c r="RL72" s="76">
        <f t="shared" si="337"/>
        <v>0</v>
      </c>
      <c r="RM72" s="76">
        <f t="shared" si="338"/>
        <v>0</v>
      </c>
      <c r="RN72" s="87">
        <f>'СДП (план)'!CH71</f>
        <v>0</v>
      </c>
      <c r="RO72" s="79">
        <f>'СДП (план)'!CI71</f>
        <v>0</v>
      </c>
      <c r="RP72" s="76">
        <f t="shared" si="339"/>
        <v>0</v>
      </c>
      <c r="RQ72" s="76">
        <f t="shared" si="340"/>
        <v>0</v>
      </c>
      <c r="RR72" s="76">
        <f>VLOOKUP($C72,факт!$D$7:$JQ$124,79,0)</f>
        <v>0</v>
      </c>
      <c r="RS72" s="76">
        <f>VLOOKUP($C72,факт!$D$7:$JQ$124,80,0)</f>
        <v>0</v>
      </c>
      <c r="RT72" s="76">
        <f>VLOOKUP($C72,факт!$D$7:$JQ$124,81,0)</f>
        <v>0</v>
      </c>
      <c r="RU72" s="76">
        <f>VLOOKUP($C72,факт!$D$7:$JQ$124,82,0)</f>
        <v>0</v>
      </c>
      <c r="RV72" s="76">
        <f t="shared" si="2924"/>
        <v>0</v>
      </c>
      <c r="RW72" s="76">
        <f t="shared" si="2925"/>
        <v>0</v>
      </c>
      <c r="RX72" s="76">
        <f t="shared" si="2926"/>
        <v>0</v>
      </c>
      <c r="RY72" s="76">
        <f t="shared" si="343"/>
        <v>0</v>
      </c>
      <c r="RZ72" s="76">
        <f t="shared" si="344"/>
        <v>0</v>
      </c>
      <c r="SA72" s="87">
        <f>'СДП (план)'!CJ71</f>
        <v>0</v>
      </c>
      <c r="SB72" s="79">
        <f>'СДП (план)'!CK71</f>
        <v>0</v>
      </c>
      <c r="SC72" s="76">
        <f t="shared" si="345"/>
        <v>0</v>
      </c>
      <c r="SD72" s="76">
        <f t="shared" si="346"/>
        <v>0</v>
      </c>
      <c r="SE72" s="76">
        <f>VLOOKUP($C72,факт!$D$7:$JQ$124,95,0)</f>
        <v>0</v>
      </c>
      <c r="SF72" s="76">
        <f>VLOOKUP($C72,факт!$D$7:$JQ$124,96,0)</f>
        <v>0</v>
      </c>
      <c r="SG72" s="76">
        <f>VLOOKUP($C72,факт!$D$7:$JQ$124,97,0)</f>
        <v>0</v>
      </c>
      <c r="SH72" s="76">
        <f>VLOOKUP($C72,факт!$D$7:$JQ$124,98,0)</f>
        <v>0</v>
      </c>
      <c r="SI72" s="76">
        <f t="shared" si="2927"/>
        <v>0</v>
      </c>
      <c r="SJ72" s="76">
        <f t="shared" si="2928"/>
        <v>0</v>
      </c>
      <c r="SK72" s="76">
        <f t="shared" si="2929"/>
        <v>0</v>
      </c>
      <c r="SL72" s="76">
        <f t="shared" si="348"/>
        <v>0</v>
      </c>
      <c r="SM72" s="76">
        <f t="shared" si="349"/>
        <v>0</v>
      </c>
      <c r="SN72" s="87">
        <f>'СДП (план)'!CL71</f>
        <v>0</v>
      </c>
      <c r="SO72" s="79">
        <f>'СДП (план)'!CM71</f>
        <v>0</v>
      </c>
      <c r="SP72" s="76">
        <f t="shared" si="350"/>
        <v>0</v>
      </c>
      <c r="SQ72" s="76">
        <f t="shared" si="351"/>
        <v>0</v>
      </c>
      <c r="SR72" s="76">
        <f>VLOOKUP($C72,факт!$D$7:$JQ$124,107,0)</f>
        <v>0</v>
      </c>
      <c r="SS72" s="76">
        <f>VLOOKUP($C72,факт!$D$7:$JQ$124,108,0)</f>
        <v>0</v>
      </c>
      <c r="ST72" s="76">
        <f>VLOOKUP($C72,факт!$D$7:$JQ$124,109,0)</f>
        <v>0</v>
      </c>
      <c r="SU72" s="76">
        <f>VLOOKUP($C72,факт!$D$7:$JQ$124,110,0)</f>
        <v>0</v>
      </c>
      <c r="SV72" s="76">
        <f t="shared" si="2930"/>
        <v>0</v>
      </c>
      <c r="SW72" s="76">
        <f t="shared" si="2931"/>
        <v>0</v>
      </c>
      <c r="SX72" s="76">
        <f t="shared" si="2932"/>
        <v>0</v>
      </c>
      <c r="SY72" s="76">
        <f t="shared" si="354"/>
        <v>0</v>
      </c>
      <c r="SZ72" s="76">
        <f t="shared" si="355"/>
        <v>0</v>
      </c>
      <c r="TA72" s="87">
        <f>'СДП (план)'!CN71</f>
        <v>0</v>
      </c>
      <c r="TB72" s="79">
        <f>'СДП (план)'!CO71</f>
        <v>0</v>
      </c>
      <c r="TC72" s="76">
        <f t="shared" si="356"/>
        <v>0</v>
      </c>
      <c r="TD72" s="76">
        <f t="shared" si="357"/>
        <v>0</v>
      </c>
      <c r="TE72" s="76">
        <f>VLOOKUP($C72,факт!$D$7:$JQ$124,51,0)</f>
        <v>0</v>
      </c>
      <c r="TF72" s="76">
        <f>VLOOKUP($C72,факт!$D$7:$JQ$124,52,0)</f>
        <v>0</v>
      </c>
      <c r="TG72" s="76">
        <f>VLOOKUP($C72,факт!$D$7:$JQ$124,53,0)</f>
        <v>0</v>
      </c>
      <c r="TH72" s="76">
        <f>VLOOKUP($C72,факт!$D$7:$JQ$124,54,0)</f>
        <v>0</v>
      </c>
      <c r="TI72" s="76">
        <f t="shared" si="2933"/>
        <v>0</v>
      </c>
      <c r="TJ72" s="76">
        <f t="shared" si="2934"/>
        <v>0</v>
      </c>
      <c r="TK72" s="76">
        <f t="shared" si="2935"/>
        <v>0</v>
      </c>
      <c r="TL72" s="76">
        <f t="shared" si="360"/>
        <v>0</v>
      </c>
      <c r="TM72" s="76">
        <f t="shared" si="361"/>
        <v>0</v>
      </c>
      <c r="TN72" s="87">
        <f>'СДП (план)'!CP71</f>
        <v>0</v>
      </c>
      <c r="TO72" s="79">
        <f>'СДП (план)'!CQ71</f>
        <v>0</v>
      </c>
      <c r="TP72" s="76">
        <f t="shared" si="362"/>
        <v>0</v>
      </c>
      <c r="TQ72" s="76">
        <f t="shared" si="363"/>
        <v>0</v>
      </c>
      <c r="TR72" s="76">
        <f>VLOOKUP($C72,факт!$D$7:$JQ$124,47,0)</f>
        <v>0</v>
      </c>
      <c r="TS72" s="76">
        <f>VLOOKUP($C72,факт!$D$7:$JQ$124,48,0)</f>
        <v>0</v>
      </c>
      <c r="TT72" s="76">
        <f>VLOOKUP($C72,факт!$D$7:$JQ$124,49,0)</f>
        <v>0</v>
      </c>
      <c r="TU72" s="76">
        <f>VLOOKUP($C72,факт!$D$7:$JQ$124,50,0)</f>
        <v>0</v>
      </c>
      <c r="TV72" s="76">
        <f t="shared" si="2936"/>
        <v>0</v>
      </c>
      <c r="TW72" s="76">
        <f t="shared" si="2937"/>
        <v>0</v>
      </c>
      <c r="TX72" s="76">
        <f t="shared" si="2938"/>
        <v>0</v>
      </c>
      <c r="TY72" s="76">
        <f t="shared" si="366"/>
        <v>0</v>
      </c>
      <c r="TZ72" s="76">
        <f t="shared" si="367"/>
        <v>0</v>
      </c>
      <c r="UA72" s="17">
        <f>'СДП (план)'!CR71</f>
        <v>0</v>
      </c>
      <c r="UB72" s="160">
        <f>'СДП (план)'!CS71</f>
        <v>0</v>
      </c>
      <c r="UC72" s="76">
        <f t="shared" si="368"/>
        <v>0</v>
      </c>
      <c r="UD72" s="76">
        <f t="shared" si="369"/>
        <v>0</v>
      </c>
      <c r="UE72" s="76">
        <f>VLOOKUP($C72,факт!$D$7:$JQ$124,75,0)</f>
        <v>0</v>
      </c>
      <c r="UF72" s="76">
        <f>VLOOKUP($C72,факт!$D$7:$JQ$124,76,0)</f>
        <v>0</v>
      </c>
      <c r="UG72" s="76">
        <f>VLOOKUP($C72,факт!$D$7:$JQ$124,77,0)</f>
        <v>0</v>
      </c>
      <c r="UH72" s="76">
        <f>VLOOKUP($C72,факт!$D$7:$JQ$124,78,0)</f>
        <v>0</v>
      </c>
      <c r="UI72" s="76">
        <f t="shared" si="2939"/>
        <v>0</v>
      </c>
      <c r="UJ72" s="76">
        <f t="shared" si="2940"/>
        <v>0</v>
      </c>
      <c r="UK72" s="76">
        <f t="shared" si="2941"/>
        <v>0</v>
      </c>
      <c r="UL72" s="76">
        <f t="shared" si="371"/>
        <v>0</v>
      </c>
      <c r="UM72" s="76">
        <f t="shared" si="372"/>
        <v>0</v>
      </c>
      <c r="UN72" s="160">
        <f>'СДП (план)'!CT71</f>
        <v>0</v>
      </c>
      <c r="UO72" s="160">
        <f>'СДП (план)'!CU71</f>
        <v>0</v>
      </c>
      <c r="UP72" s="76">
        <f t="shared" si="373"/>
        <v>0</v>
      </c>
      <c r="UQ72" s="76">
        <f t="shared" si="374"/>
        <v>0</v>
      </c>
      <c r="UR72" s="76">
        <f>VLOOKUP($C72,факт!$D$7:$JQ$124,271,0)</f>
        <v>0</v>
      </c>
      <c r="US72" s="76">
        <f>VLOOKUP($C72,факт!$D$7:$JQ$124,272,0)</f>
        <v>0</v>
      </c>
      <c r="UT72" s="79"/>
      <c r="UU72" s="79"/>
      <c r="UV72" s="76">
        <f t="shared" si="2942"/>
        <v>0</v>
      </c>
      <c r="UW72" s="76">
        <f t="shared" si="2943"/>
        <v>0</v>
      </c>
      <c r="UX72" s="76">
        <f t="shared" si="2944"/>
        <v>0</v>
      </c>
      <c r="UY72" s="76">
        <f t="shared" si="376"/>
        <v>0</v>
      </c>
      <c r="UZ72" s="76">
        <f t="shared" si="377"/>
        <v>0</v>
      </c>
      <c r="VA72" s="76">
        <f>'СДП (план)'!CV71</f>
        <v>0</v>
      </c>
      <c r="VB72" s="76">
        <f>'СДП (план)'!CW71</f>
        <v>0</v>
      </c>
      <c r="VC72" s="76">
        <f t="shared" si="378"/>
        <v>0</v>
      </c>
      <c r="VD72" s="76">
        <f t="shared" si="379"/>
        <v>0</v>
      </c>
      <c r="VE72" s="79"/>
      <c r="VF72" s="79"/>
      <c r="VG72" s="79"/>
      <c r="VH72" s="79"/>
      <c r="VI72" s="76">
        <f t="shared" si="2945"/>
        <v>0</v>
      </c>
      <c r="VJ72" s="76">
        <f t="shared" si="2946"/>
        <v>0</v>
      </c>
      <c r="VK72" s="76">
        <f t="shared" si="2947"/>
        <v>0</v>
      </c>
      <c r="VL72" s="76">
        <f t="shared" si="381"/>
        <v>0</v>
      </c>
      <c r="VM72" s="76">
        <f t="shared" si="382"/>
        <v>0</v>
      </c>
      <c r="VN72" s="82">
        <f t="shared" si="2948"/>
        <v>0</v>
      </c>
      <c r="VO72" s="82">
        <f t="shared" si="2949"/>
        <v>0</v>
      </c>
      <c r="VP72" s="82">
        <f t="shared" si="2950"/>
        <v>0</v>
      </c>
      <c r="VQ72" s="82">
        <f t="shared" si="2951"/>
        <v>0</v>
      </c>
      <c r="VR72" s="82">
        <f t="shared" si="2952"/>
        <v>3</v>
      </c>
      <c r="VS72" s="82">
        <f t="shared" si="2953"/>
        <v>164105.76</v>
      </c>
      <c r="VT72" s="82">
        <f t="shared" si="2954"/>
        <v>0</v>
      </c>
      <c r="VU72" s="82">
        <f t="shared" si="2955"/>
        <v>0</v>
      </c>
      <c r="VV72" s="82">
        <f t="shared" si="2956"/>
        <v>0</v>
      </c>
      <c r="VW72" s="82">
        <f t="shared" si="2957"/>
        <v>0</v>
      </c>
      <c r="VX72" s="82">
        <f t="shared" si="2958"/>
        <v>8.67</v>
      </c>
      <c r="VY72" s="82">
        <f t="shared" si="2959"/>
        <v>3</v>
      </c>
      <c r="VZ72" s="156">
        <f t="shared" si="2960"/>
        <v>164105.76</v>
      </c>
      <c r="WA72" s="63">
        <f>VLOOKUP($C72,факт!$D$7:$JU$124,273,0)</f>
        <v>3</v>
      </c>
      <c r="WB72" s="235">
        <f>VLOOKUP($C72,факт!$D$7:$JU$124,274,0)</f>
        <v>164105.76</v>
      </c>
      <c r="WC72" s="235">
        <f>VLOOKUP($C72,факт!$D$7:$JU$124,275,0)</f>
        <v>0</v>
      </c>
      <c r="WD72" s="235">
        <f>VLOOKUP($C72,факт!$D$7:$JU$124,276,0)</f>
        <v>0</v>
      </c>
      <c r="WE72" s="236">
        <f t="shared" si="538"/>
        <v>0</v>
      </c>
      <c r="WF72" s="236">
        <f t="shared" si="539"/>
        <v>0</v>
      </c>
      <c r="WG72" s="467"/>
      <c r="WH72" s="467" t="e">
        <f t="shared" si="1115"/>
        <v>#DIV/0!</v>
      </c>
    </row>
    <row r="73" spans="1:606" s="63" customFormat="1" ht="15" x14ac:dyDescent="0.25">
      <c r="A73" s="34">
        <v>16</v>
      </c>
      <c r="B73" s="34"/>
      <c r="C73" s="317"/>
      <c r="D73" s="186" t="s">
        <v>32</v>
      </c>
      <c r="E73" s="2">
        <v>13520</v>
      </c>
      <c r="F73" s="27">
        <v>1.06</v>
      </c>
      <c r="G73" s="27"/>
      <c r="H73" s="25">
        <v>1</v>
      </c>
      <c r="I73" s="143"/>
      <c r="J73" s="247">
        <v>1.4</v>
      </c>
      <c r="K73" s="247">
        <v>1.68</v>
      </c>
      <c r="L73" s="247">
        <v>2.23</v>
      </c>
      <c r="M73" s="247">
        <v>2.57</v>
      </c>
      <c r="N73" s="200">
        <f>'СДП (план)'!N72</f>
        <v>15</v>
      </c>
      <c r="O73" s="200">
        <f>'СДП (план)'!O72</f>
        <v>266884.8</v>
      </c>
      <c r="P73" s="76">
        <f t="shared" si="136"/>
        <v>2.5</v>
      </c>
      <c r="Q73" s="76">
        <f t="shared" si="137"/>
        <v>44480.799999999996</v>
      </c>
      <c r="R73" s="200">
        <f t="shared" ref="R73:X73" si="2961">SUM(R74:R75)</f>
        <v>2</v>
      </c>
      <c r="S73" s="200">
        <f t="shared" si="2961"/>
        <v>35584.639999999999</v>
      </c>
      <c r="T73" s="200">
        <f t="shared" si="2961"/>
        <v>0</v>
      </c>
      <c r="U73" s="200">
        <f t="shared" si="2961"/>
        <v>0</v>
      </c>
      <c r="V73" s="200">
        <f t="shared" si="2961"/>
        <v>14.1</v>
      </c>
      <c r="W73" s="200">
        <f t="shared" si="2961"/>
        <v>2.3499999999999996</v>
      </c>
      <c r="X73" s="200">
        <f t="shared" si="2961"/>
        <v>1.88</v>
      </c>
      <c r="Y73" s="76">
        <f t="shared" si="139"/>
        <v>-0.5</v>
      </c>
      <c r="Z73" s="76">
        <f t="shared" si="140"/>
        <v>-8896.1599999999962</v>
      </c>
      <c r="AA73" s="218">
        <f>'СДП (план)'!P72</f>
        <v>37</v>
      </c>
      <c r="AB73" s="218">
        <f>'СДП (план)'!Q72</f>
        <v>1799863.5199999996</v>
      </c>
      <c r="AC73" s="76">
        <f t="shared" si="141"/>
        <v>6.166666666666667</v>
      </c>
      <c r="AD73" s="76">
        <f t="shared" si="142"/>
        <v>299977.25333333324</v>
      </c>
      <c r="AE73" s="200">
        <f t="shared" ref="AE73:AK73" si="2962">SUM(AE74:AE75)</f>
        <v>7</v>
      </c>
      <c r="AF73" s="200">
        <f t="shared" si="2962"/>
        <v>325921.24</v>
      </c>
      <c r="AG73" s="200">
        <f t="shared" si="2962"/>
        <v>0</v>
      </c>
      <c r="AH73" s="200">
        <f t="shared" si="2962"/>
        <v>0</v>
      </c>
      <c r="AI73" s="200">
        <f t="shared" si="2962"/>
        <v>95.089999999999989</v>
      </c>
      <c r="AJ73" s="200">
        <f t="shared" si="2962"/>
        <v>15.848333333333333</v>
      </c>
      <c r="AK73" s="200">
        <f t="shared" si="2962"/>
        <v>17.989999999999998</v>
      </c>
      <c r="AL73" s="76">
        <f t="shared" si="145"/>
        <v>0.83333333333333304</v>
      </c>
      <c r="AM73" s="76">
        <f t="shared" si="146"/>
        <v>25943.986666666751</v>
      </c>
      <c r="AN73" s="200">
        <f>'СДП (план)'!R72</f>
        <v>0</v>
      </c>
      <c r="AO73" s="200">
        <f>'СДП (план)'!S72</f>
        <v>0</v>
      </c>
      <c r="AP73" s="76">
        <f t="shared" si="147"/>
        <v>0</v>
      </c>
      <c r="AQ73" s="76">
        <f t="shared" si="148"/>
        <v>0</v>
      </c>
      <c r="AR73" s="200">
        <f t="shared" ref="AR73:AX73" si="2963">SUM(AR74:AR75)</f>
        <v>0</v>
      </c>
      <c r="AS73" s="200">
        <f t="shared" si="2963"/>
        <v>0</v>
      </c>
      <c r="AT73" s="200">
        <f t="shared" si="2963"/>
        <v>0</v>
      </c>
      <c r="AU73" s="200">
        <f t="shared" si="2963"/>
        <v>0</v>
      </c>
      <c r="AV73" s="200">
        <f t="shared" si="2963"/>
        <v>0</v>
      </c>
      <c r="AW73" s="200">
        <f t="shared" si="2963"/>
        <v>0</v>
      </c>
      <c r="AX73" s="200">
        <f t="shared" si="2963"/>
        <v>0</v>
      </c>
      <c r="AY73" s="76">
        <f t="shared" si="151"/>
        <v>0</v>
      </c>
      <c r="AZ73" s="76">
        <f t="shared" si="152"/>
        <v>0</v>
      </c>
      <c r="BA73" s="249">
        <f>'СДП (план)'!T72</f>
        <v>0</v>
      </c>
      <c r="BB73" s="119">
        <f>'СДП (план)'!U72</f>
        <v>0</v>
      </c>
      <c r="BC73" s="76">
        <f t="shared" si="153"/>
        <v>0</v>
      </c>
      <c r="BD73" s="76">
        <f t="shared" si="154"/>
        <v>0</v>
      </c>
      <c r="BE73" s="200">
        <f t="shared" ref="BE73:BK73" si="2964">SUM(BE74:BE75)</f>
        <v>0</v>
      </c>
      <c r="BF73" s="200">
        <f t="shared" si="2964"/>
        <v>0</v>
      </c>
      <c r="BG73" s="200">
        <f t="shared" si="2964"/>
        <v>0</v>
      </c>
      <c r="BH73" s="200">
        <f t="shared" si="2964"/>
        <v>0</v>
      </c>
      <c r="BI73" s="200">
        <f t="shared" si="2964"/>
        <v>0</v>
      </c>
      <c r="BJ73" s="200">
        <f t="shared" si="2964"/>
        <v>0</v>
      </c>
      <c r="BK73" s="200">
        <f t="shared" si="2964"/>
        <v>0</v>
      </c>
      <c r="BL73" s="76">
        <f t="shared" si="157"/>
        <v>0</v>
      </c>
      <c r="BM73" s="76">
        <f t="shared" si="158"/>
        <v>0</v>
      </c>
      <c r="BN73" s="200">
        <f>'СДП (план)'!V72</f>
        <v>0</v>
      </c>
      <c r="BO73" s="200">
        <f>'СДП (план)'!W72</f>
        <v>0</v>
      </c>
      <c r="BP73" s="76">
        <f t="shared" si="159"/>
        <v>0</v>
      </c>
      <c r="BQ73" s="76">
        <f t="shared" si="160"/>
        <v>0</v>
      </c>
      <c r="BR73" s="200">
        <f t="shared" ref="BR73:BX73" si="2965">SUM(BR74:BR75)</f>
        <v>0</v>
      </c>
      <c r="BS73" s="200">
        <f t="shared" si="2965"/>
        <v>0</v>
      </c>
      <c r="BT73" s="200">
        <f t="shared" si="2965"/>
        <v>0</v>
      </c>
      <c r="BU73" s="200">
        <f t="shared" si="2965"/>
        <v>0</v>
      </c>
      <c r="BV73" s="200">
        <f t="shared" si="2965"/>
        <v>0</v>
      </c>
      <c r="BW73" s="200">
        <f t="shared" si="2965"/>
        <v>0</v>
      </c>
      <c r="BX73" s="200">
        <f t="shared" si="2965"/>
        <v>0</v>
      </c>
      <c r="BY73" s="76">
        <f t="shared" si="399"/>
        <v>0</v>
      </c>
      <c r="BZ73" s="76">
        <f t="shared" si="400"/>
        <v>0</v>
      </c>
      <c r="CA73" s="91">
        <f>'СДП (план)'!X72</f>
        <v>0</v>
      </c>
      <c r="CB73" s="91">
        <f>'СДП (план)'!Y72</f>
        <v>0</v>
      </c>
      <c r="CC73" s="76">
        <f t="shared" si="164"/>
        <v>0</v>
      </c>
      <c r="CD73" s="76">
        <f t="shared" si="165"/>
        <v>0</v>
      </c>
      <c r="CE73" s="91">
        <f t="shared" ref="CE73:CK73" si="2966">SUM(CE74:CE75)</f>
        <v>0</v>
      </c>
      <c r="CF73" s="91">
        <f t="shared" si="2966"/>
        <v>0</v>
      </c>
      <c r="CG73" s="91">
        <f t="shared" si="2966"/>
        <v>0</v>
      </c>
      <c r="CH73" s="91">
        <f t="shared" si="2966"/>
        <v>0</v>
      </c>
      <c r="CI73" s="200">
        <f t="shared" si="2966"/>
        <v>0</v>
      </c>
      <c r="CJ73" s="200">
        <f t="shared" si="2966"/>
        <v>0</v>
      </c>
      <c r="CK73" s="200">
        <f t="shared" si="2966"/>
        <v>0</v>
      </c>
      <c r="CL73" s="76">
        <f t="shared" si="168"/>
        <v>0</v>
      </c>
      <c r="CM73" s="76">
        <f t="shared" si="169"/>
        <v>0</v>
      </c>
      <c r="CN73" s="91">
        <f>'СДП (план)'!Z72</f>
        <v>0</v>
      </c>
      <c r="CO73" s="91">
        <f>'СДП (план)'!AA72</f>
        <v>0</v>
      </c>
      <c r="CP73" s="76">
        <f t="shared" si="170"/>
        <v>0</v>
      </c>
      <c r="CQ73" s="76">
        <f t="shared" si="171"/>
        <v>0</v>
      </c>
      <c r="CR73" s="91">
        <f t="shared" ref="CR73:CX73" si="2967">SUM(CR74:CR75)</f>
        <v>0</v>
      </c>
      <c r="CS73" s="91">
        <f t="shared" si="2967"/>
        <v>0</v>
      </c>
      <c r="CT73" s="91">
        <f t="shared" si="2967"/>
        <v>0</v>
      </c>
      <c r="CU73" s="91">
        <f t="shared" si="2967"/>
        <v>0</v>
      </c>
      <c r="CV73" s="200">
        <f t="shared" si="2967"/>
        <v>0</v>
      </c>
      <c r="CW73" s="200">
        <f t="shared" si="2967"/>
        <v>0</v>
      </c>
      <c r="CX73" s="200">
        <f t="shared" si="2967"/>
        <v>0</v>
      </c>
      <c r="CY73" s="76">
        <f t="shared" si="174"/>
        <v>0</v>
      </c>
      <c r="CZ73" s="76">
        <f t="shared" si="175"/>
        <v>0</v>
      </c>
      <c r="DA73" s="30">
        <f>'СДП (план)'!AB72</f>
        <v>9</v>
      </c>
      <c r="DB73" s="30">
        <f>'СДП (план)'!AC72</f>
        <v>160130.87999999998</v>
      </c>
      <c r="DC73" s="76">
        <f t="shared" si="176"/>
        <v>1.5</v>
      </c>
      <c r="DD73" s="76">
        <f t="shared" si="177"/>
        <v>26688.479999999996</v>
      </c>
      <c r="DE73" s="91">
        <f t="shared" ref="DE73:DK73" si="2968">SUM(DE74:DE75)</f>
        <v>3</v>
      </c>
      <c r="DF73" s="91">
        <f t="shared" si="2968"/>
        <v>35584.639999999999</v>
      </c>
      <c r="DG73" s="91">
        <f t="shared" si="2968"/>
        <v>0</v>
      </c>
      <c r="DH73" s="91">
        <f t="shared" si="2968"/>
        <v>0</v>
      </c>
      <c r="DI73" s="200">
        <f t="shared" si="2968"/>
        <v>8.4599999999999991</v>
      </c>
      <c r="DJ73" s="200">
        <f t="shared" si="2968"/>
        <v>1.41</v>
      </c>
      <c r="DK73" s="200">
        <f t="shared" si="2968"/>
        <v>2.82</v>
      </c>
      <c r="DL73" s="76">
        <f t="shared" si="180"/>
        <v>1.5</v>
      </c>
      <c r="DM73" s="76">
        <f t="shared" si="181"/>
        <v>8896.1600000000035</v>
      </c>
      <c r="DN73" s="91">
        <f>'СДП (план)'!AD72</f>
        <v>0</v>
      </c>
      <c r="DO73" s="91">
        <f>'СДП (план)'!AE72</f>
        <v>0</v>
      </c>
      <c r="DP73" s="76">
        <f t="shared" si="182"/>
        <v>0</v>
      </c>
      <c r="DQ73" s="76">
        <f t="shared" si="183"/>
        <v>0</v>
      </c>
      <c r="DR73" s="91">
        <f t="shared" ref="DR73:DX73" si="2969">SUM(DR74:DR75)</f>
        <v>0</v>
      </c>
      <c r="DS73" s="91">
        <f t="shared" si="2969"/>
        <v>0</v>
      </c>
      <c r="DT73" s="91">
        <f t="shared" si="2969"/>
        <v>0</v>
      </c>
      <c r="DU73" s="91">
        <f t="shared" si="2969"/>
        <v>0</v>
      </c>
      <c r="DV73" s="200">
        <f t="shared" si="2969"/>
        <v>0</v>
      </c>
      <c r="DW73" s="200">
        <f t="shared" si="2969"/>
        <v>0</v>
      </c>
      <c r="DX73" s="200">
        <f t="shared" si="2969"/>
        <v>0</v>
      </c>
      <c r="DY73" s="76">
        <f t="shared" si="186"/>
        <v>0</v>
      </c>
      <c r="DZ73" s="76">
        <f t="shared" si="187"/>
        <v>0</v>
      </c>
      <c r="EA73" s="30">
        <f>'СДП (план)'!AF72</f>
        <v>3</v>
      </c>
      <c r="EB73" s="30">
        <f>'СДП (план)'!AG72</f>
        <v>53376.959999999999</v>
      </c>
      <c r="EC73" s="76">
        <f t="shared" si="188"/>
        <v>0.5</v>
      </c>
      <c r="ED73" s="76">
        <f t="shared" si="189"/>
        <v>8896.16</v>
      </c>
      <c r="EE73" s="91">
        <f t="shared" ref="EE73:EK73" si="2970">SUM(EE74:EE75)</f>
        <v>1</v>
      </c>
      <c r="EF73" s="91">
        <f t="shared" si="2970"/>
        <v>17792.32</v>
      </c>
      <c r="EG73" s="91">
        <f t="shared" si="2970"/>
        <v>0</v>
      </c>
      <c r="EH73" s="91">
        <f t="shared" si="2970"/>
        <v>0</v>
      </c>
      <c r="EI73" s="200">
        <f t="shared" si="2970"/>
        <v>2.82</v>
      </c>
      <c r="EJ73" s="200">
        <f t="shared" si="2970"/>
        <v>0.47</v>
      </c>
      <c r="EK73" s="200">
        <f t="shared" si="2970"/>
        <v>0.94</v>
      </c>
      <c r="EL73" s="76">
        <f t="shared" si="191"/>
        <v>0.5</v>
      </c>
      <c r="EM73" s="76">
        <f t="shared" si="192"/>
        <v>8896.16</v>
      </c>
      <c r="EN73" s="30">
        <f>'СДП (план)'!AH72</f>
        <v>0</v>
      </c>
      <c r="EO73" s="30">
        <f>'СДП (план)'!AI72</f>
        <v>0</v>
      </c>
      <c r="EP73" s="76">
        <f t="shared" si="193"/>
        <v>0</v>
      </c>
      <c r="EQ73" s="76">
        <f t="shared" si="194"/>
        <v>0</v>
      </c>
      <c r="ER73" s="91">
        <f t="shared" ref="ER73:EX73" si="2971">SUM(ER74:ER75)</f>
        <v>0</v>
      </c>
      <c r="ES73" s="91">
        <f t="shared" si="2971"/>
        <v>0</v>
      </c>
      <c r="ET73" s="91">
        <f t="shared" si="2971"/>
        <v>0</v>
      </c>
      <c r="EU73" s="91">
        <f t="shared" si="2971"/>
        <v>0</v>
      </c>
      <c r="EV73" s="200">
        <f t="shared" si="2971"/>
        <v>0</v>
      </c>
      <c r="EW73" s="200">
        <f t="shared" si="2971"/>
        <v>0</v>
      </c>
      <c r="EX73" s="200">
        <f t="shared" si="2971"/>
        <v>0</v>
      </c>
      <c r="EY73" s="76">
        <f t="shared" si="197"/>
        <v>0</v>
      </c>
      <c r="EZ73" s="76">
        <f t="shared" si="198"/>
        <v>0</v>
      </c>
      <c r="FA73" s="91">
        <f>'СДП (план)'!AJ72</f>
        <v>100</v>
      </c>
      <c r="FB73" s="91">
        <f>'СДП (план)'!AK72</f>
        <v>2135078.4</v>
      </c>
      <c r="FC73" s="76">
        <f t="shared" si="199"/>
        <v>16.666666666666668</v>
      </c>
      <c r="FD73" s="76">
        <f t="shared" si="200"/>
        <v>355846.39999999997</v>
      </c>
      <c r="FE73" s="91">
        <f t="shared" ref="FE73:FK73" si="2972">SUM(FE74:FE75)</f>
        <v>19</v>
      </c>
      <c r="FF73" s="91">
        <f t="shared" si="2972"/>
        <v>405664.82000000018</v>
      </c>
      <c r="FG73" s="91">
        <f t="shared" si="2972"/>
        <v>0</v>
      </c>
      <c r="FH73" s="91">
        <f t="shared" si="2972"/>
        <v>0</v>
      </c>
      <c r="FI73" s="200">
        <f t="shared" si="2972"/>
        <v>94</v>
      </c>
      <c r="FJ73" s="200">
        <f t="shared" si="2972"/>
        <v>15.666666666666666</v>
      </c>
      <c r="FK73" s="200">
        <f t="shared" si="2972"/>
        <v>17.86</v>
      </c>
      <c r="FL73" s="76">
        <f t="shared" si="202"/>
        <v>2.3333333333333321</v>
      </c>
      <c r="FM73" s="76">
        <f t="shared" si="203"/>
        <v>49818.420000000217</v>
      </c>
      <c r="FN73" s="396">
        <f>'СДП (план)'!AL72</f>
        <v>0</v>
      </c>
      <c r="FO73" s="396">
        <f>'СДП (план)'!AM72</f>
        <v>0</v>
      </c>
      <c r="FP73" s="76">
        <f t="shared" si="204"/>
        <v>0</v>
      </c>
      <c r="FQ73" s="76">
        <f t="shared" si="205"/>
        <v>0</v>
      </c>
      <c r="FR73" s="91">
        <f t="shared" ref="FR73:GX73" si="2973">SUM(FR74:FR75)</f>
        <v>0</v>
      </c>
      <c r="FS73" s="91">
        <f t="shared" si="2973"/>
        <v>0</v>
      </c>
      <c r="FT73" s="91">
        <f t="shared" si="2973"/>
        <v>0</v>
      </c>
      <c r="FU73" s="91">
        <f t="shared" si="2973"/>
        <v>0</v>
      </c>
      <c r="FV73" s="200">
        <f t="shared" si="2973"/>
        <v>0</v>
      </c>
      <c r="FW73" s="200">
        <f t="shared" si="2973"/>
        <v>0</v>
      </c>
      <c r="FX73" s="200">
        <f t="shared" si="2973"/>
        <v>0</v>
      </c>
      <c r="FY73" s="76">
        <f t="shared" si="208"/>
        <v>0</v>
      </c>
      <c r="FZ73" s="76">
        <f t="shared" si="209"/>
        <v>0</v>
      </c>
      <c r="GA73" s="91">
        <f>'СДП (план)'!AN72</f>
        <v>30</v>
      </c>
      <c r="GB73" s="91">
        <f>'СДП (план)'!AO72</f>
        <v>533769.6</v>
      </c>
      <c r="GC73" s="76">
        <f t="shared" si="210"/>
        <v>5</v>
      </c>
      <c r="GD73" s="76">
        <f t="shared" si="211"/>
        <v>88961.599999999991</v>
      </c>
      <c r="GE73" s="91">
        <f t="shared" ref="GE73:GK73" si="2974">SUM(GE74:GE75)</f>
        <v>5</v>
      </c>
      <c r="GF73" s="91">
        <f t="shared" si="2974"/>
        <v>80065.440000000002</v>
      </c>
      <c r="GG73" s="91">
        <f t="shared" si="2974"/>
        <v>0</v>
      </c>
      <c r="GH73" s="91">
        <f t="shared" si="2974"/>
        <v>0</v>
      </c>
      <c r="GI73" s="200">
        <f t="shared" si="2974"/>
        <v>28.2</v>
      </c>
      <c r="GJ73" s="200">
        <f t="shared" si="2974"/>
        <v>4.6999999999999993</v>
      </c>
      <c r="GK73" s="200">
        <f t="shared" si="2974"/>
        <v>4.6999999999999993</v>
      </c>
      <c r="GL73" s="76">
        <f t="shared" si="213"/>
        <v>0</v>
      </c>
      <c r="GM73" s="76">
        <f t="shared" si="214"/>
        <v>-8896.1599999999889</v>
      </c>
      <c r="GN73" s="91">
        <f>'СДП (план)'!AP72</f>
        <v>0</v>
      </c>
      <c r="GO73" s="91">
        <f>'СДП (план)'!AQ72</f>
        <v>0</v>
      </c>
      <c r="GP73" s="76">
        <f t="shared" si="215"/>
        <v>0</v>
      </c>
      <c r="GQ73" s="76">
        <f t="shared" si="216"/>
        <v>0</v>
      </c>
      <c r="GR73" s="91">
        <f t="shared" si="2973"/>
        <v>0</v>
      </c>
      <c r="GS73" s="91">
        <f t="shared" si="2973"/>
        <v>0</v>
      </c>
      <c r="GT73" s="91">
        <f t="shared" si="2973"/>
        <v>0</v>
      </c>
      <c r="GU73" s="91">
        <f t="shared" si="2973"/>
        <v>0</v>
      </c>
      <c r="GV73" s="200">
        <f t="shared" si="2973"/>
        <v>0</v>
      </c>
      <c r="GW73" s="200">
        <f t="shared" si="2973"/>
        <v>0</v>
      </c>
      <c r="GX73" s="200">
        <f t="shared" si="2973"/>
        <v>0</v>
      </c>
      <c r="GY73" s="76">
        <f t="shared" si="218"/>
        <v>0</v>
      </c>
      <c r="GZ73" s="76">
        <f t="shared" si="219"/>
        <v>0</v>
      </c>
      <c r="HA73" s="91">
        <f>'СДП (план)'!AR72</f>
        <v>0</v>
      </c>
      <c r="HB73" s="91">
        <f>'СДП (план)'!AS72</f>
        <v>0</v>
      </c>
      <c r="HC73" s="76">
        <f t="shared" si="220"/>
        <v>0</v>
      </c>
      <c r="HD73" s="76">
        <f t="shared" si="221"/>
        <v>0</v>
      </c>
      <c r="HE73" s="91">
        <f t="shared" ref="HE73:HK73" si="2975">SUM(HE74:HE75)</f>
        <v>0</v>
      </c>
      <c r="HF73" s="91">
        <f t="shared" si="2975"/>
        <v>0</v>
      </c>
      <c r="HG73" s="91">
        <f t="shared" si="2975"/>
        <v>0</v>
      </c>
      <c r="HH73" s="91">
        <f t="shared" si="2975"/>
        <v>0</v>
      </c>
      <c r="HI73" s="200">
        <f t="shared" si="2975"/>
        <v>0</v>
      </c>
      <c r="HJ73" s="200">
        <f t="shared" si="2975"/>
        <v>0</v>
      </c>
      <c r="HK73" s="200">
        <f t="shared" si="2975"/>
        <v>0</v>
      </c>
      <c r="HL73" s="76">
        <f t="shared" si="224"/>
        <v>0</v>
      </c>
      <c r="HM73" s="76">
        <f t="shared" si="225"/>
        <v>0</v>
      </c>
      <c r="HN73" s="30">
        <f>'СДП (план)'!AT72</f>
        <v>0</v>
      </c>
      <c r="HO73" s="30">
        <f>'СДП (план)'!AU72</f>
        <v>0</v>
      </c>
      <c r="HP73" s="76">
        <f t="shared" si="226"/>
        <v>0</v>
      </c>
      <c r="HQ73" s="76">
        <f t="shared" si="227"/>
        <v>0</v>
      </c>
      <c r="HR73" s="91">
        <f t="shared" ref="HR73:HX73" si="2976">SUM(HR74:HR75)</f>
        <v>0</v>
      </c>
      <c r="HS73" s="91">
        <f t="shared" si="2976"/>
        <v>0</v>
      </c>
      <c r="HT73" s="91">
        <f t="shared" si="2976"/>
        <v>0</v>
      </c>
      <c r="HU73" s="91">
        <f t="shared" si="2976"/>
        <v>0</v>
      </c>
      <c r="HV73" s="200">
        <f t="shared" si="2976"/>
        <v>0</v>
      </c>
      <c r="HW73" s="200">
        <f t="shared" si="2976"/>
        <v>0</v>
      </c>
      <c r="HX73" s="200">
        <f t="shared" si="2976"/>
        <v>0</v>
      </c>
      <c r="HY73" s="76">
        <f t="shared" si="230"/>
        <v>0</v>
      </c>
      <c r="HZ73" s="76">
        <f t="shared" si="231"/>
        <v>0</v>
      </c>
      <c r="IA73" s="30">
        <f>'СДП (план)'!AV72</f>
        <v>0</v>
      </c>
      <c r="IB73" s="30">
        <f>'СДП (план)'!AW72</f>
        <v>0</v>
      </c>
      <c r="IC73" s="76">
        <f t="shared" si="232"/>
        <v>0</v>
      </c>
      <c r="ID73" s="76">
        <f t="shared" si="233"/>
        <v>0</v>
      </c>
      <c r="IE73" s="91">
        <f t="shared" ref="IE73:NU73" si="2977">SUM(IE74:IE75)</f>
        <v>0</v>
      </c>
      <c r="IF73" s="91">
        <f t="shared" si="2977"/>
        <v>0</v>
      </c>
      <c r="IG73" s="91">
        <f t="shared" si="2977"/>
        <v>0</v>
      </c>
      <c r="IH73" s="91">
        <f t="shared" si="2977"/>
        <v>0</v>
      </c>
      <c r="II73" s="200">
        <f t="shared" si="2977"/>
        <v>0</v>
      </c>
      <c r="IJ73" s="200">
        <f t="shared" si="2977"/>
        <v>0</v>
      </c>
      <c r="IK73" s="200">
        <f t="shared" si="2977"/>
        <v>0</v>
      </c>
      <c r="IL73" s="76">
        <f t="shared" si="236"/>
        <v>0</v>
      </c>
      <c r="IM73" s="76">
        <f t="shared" si="237"/>
        <v>0</v>
      </c>
      <c r="IN73" s="91">
        <f>'СДП (план)'!AX72</f>
        <v>0</v>
      </c>
      <c r="IO73" s="91">
        <f>'СДП (план)'!AY72</f>
        <v>0</v>
      </c>
      <c r="IP73" s="76">
        <f t="shared" si="238"/>
        <v>0</v>
      </c>
      <c r="IQ73" s="76">
        <f t="shared" si="239"/>
        <v>0</v>
      </c>
      <c r="IR73" s="91">
        <f t="shared" ref="IR73:IX73" si="2978">SUM(IR74:IR75)</f>
        <v>0</v>
      </c>
      <c r="IS73" s="91">
        <f t="shared" si="2978"/>
        <v>0</v>
      </c>
      <c r="IT73" s="91">
        <f t="shared" si="2978"/>
        <v>0</v>
      </c>
      <c r="IU73" s="91">
        <f t="shared" si="2978"/>
        <v>0</v>
      </c>
      <c r="IV73" s="200">
        <f t="shared" si="2978"/>
        <v>0</v>
      </c>
      <c r="IW73" s="200">
        <f t="shared" si="2978"/>
        <v>0</v>
      </c>
      <c r="IX73" s="200">
        <f t="shared" si="2978"/>
        <v>0</v>
      </c>
      <c r="IY73" s="76">
        <f t="shared" si="242"/>
        <v>0</v>
      </c>
      <c r="IZ73" s="76">
        <f t="shared" si="243"/>
        <v>0</v>
      </c>
      <c r="JA73" s="91">
        <f>'СДП (план)'!AZ72</f>
        <v>0</v>
      </c>
      <c r="JB73" s="91">
        <f>'СДП (план)'!BA72</f>
        <v>0</v>
      </c>
      <c r="JC73" s="76">
        <f t="shared" si="244"/>
        <v>0</v>
      </c>
      <c r="JD73" s="76">
        <f t="shared" si="245"/>
        <v>0</v>
      </c>
      <c r="JE73" s="91">
        <f t="shared" ref="JE73:JK73" si="2979">SUM(JE74:JE75)</f>
        <v>0</v>
      </c>
      <c r="JF73" s="91">
        <f t="shared" si="2979"/>
        <v>0</v>
      </c>
      <c r="JG73" s="91">
        <f t="shared" si="2979"/>
        <v>0</v>
      </c>
      <c r="JH73" s="91">
        <f t="shared" si="2979"/>
        <v>0</v>
      </c>
      <c r="JI73" s="200">
        <f t="shared" si="2979"/>
        <v>0</v>
      </c>
      <c r="JJ73" s="200">
        <f t="shared" si="2979"/>
        <v>0</v>
      </c>
      <c r="JK73" s="200">
        <f t="shared" si="2979"/>
        <v>0</v>
      </c>
      <c r="JL73" s="76">
        <f t="shared" si="247"/>
        <v>0</v>
      </c>
      <c r="JM73" s="76">
        <f t="shared" si="248"/>
        <v>0</v>
      </c>
      <c r="JN73" s="91">
        <f>'СДП (план)'!BB72</f>
        <v>38</v>
      </c>
      <c r="JO73" s="91">
        <f>'СДП (план)'!BC72</f>
        <v>676108.15999999992</v>
      </c>
      <c r="JP73" s="76">
        <f t="shared" si="249"/>
        <v>6.333333333333333</v>
      </c>
      <c r="JQ73" s="76">
        <f t="shared" si="250"/>
        <v>112684.69333333331</v>
      </c>
      <c r="JR73" s="91">
        <f t="shared" ref="JR73:JX73" si="2980">SUM(JR74:JR75)</f>
        <v>1</v>
      </c>
      <c r="JS73" s="91">
        <f t="shared" si="2980"/>
        <v>17792.32</v>
      </c>
      <c r="JT73" s="91">
        <f t="shared" si="2980"/>
        <v>0</v>
      </c>
      <c r="JU73" s="91">
        <f t="shared" si="2980"/>
        <v>0</v>
      </c>
      <c r="JV73" s="200">
        <f t="shared" si="2980"/>
        <v>35.72</v>
      </c>
      <c r="JW73" s="200">
        <f t="shared" si="2980"/>
        <v>5.9533333333333331</v>
      </c>
      <c r="JX73" s="200">
        <f t="shared" si="2980"/>
        <v>0.94</v>
      </c>
      <c r="JY73" s="76">
        <f t="shared" si="252"/>
        <v>-5.333333333333333</v>
      </c>
      <c r="JZ73" s="76">
        <f t="shared" si="253"/>
        <v>-94892.373333333322</v>
      </c>
      <c r="KA73" s="91">
        <f>'СДП (план)'!BD72</f>
        <v>40</v>
      </c>
      <c r="KB73" s="91">
        <f>'СДП (план)'!BE72</f>
        <v>711692.79999999993</v>
      </c>
      <c r="KC73" s="76">
        <f t="shared" si="254"/>
        <v>6.666666666666667</v>
      </c>
      <c r="KD73" s="76">
        <f t="shared" si="255"/>
        <v>118615.46666666666</v>
      </c>
      <c r="KE73" s="91">
        <f t="shared" ref="KE73:KK73" si="2981">SUM(KE74:KE75)</f>
        <v>17</v>
      </c>
      <c r="KF73" s="91">
        <f t="shared" si="2981"/>
        <v>302469.44000000006</v>
      </c>
      <c r="KG73" s="91">
        <f t="shared" si="2981"/>
        <v>0</v>
      </c>
      <c r="KH73" s="91">
        <f t="shared" si="2981"/>
        <v>0</v>
      </c>
      <c r="KI73" s="200">
        <f t="shared" si="2981"/>
        <v>37.599999999999994</v>
      </c>
      <c r="KJ73" s="200">
        <f t="shared" si="2981"/>
        <v>6.2666666666666666</v>
      </c>
      <c r="KK73" s="200">
        <f t="shared" si="2981"/>
        <v>15.979999999999999</v>
      </c>
      <c r="KL73" s="76">
        <f t="shared" si="258"/>
        <v>10.333333333333332</v>
      </c>
      <c r="KM73" s="76">
        <f t="shared" si="259"/>
        <v>183853.97333333339</v>
      </c>
      <c r="KN73" s="91">
        <f>'СДП (план)'!BF72</f>
        <v>0</v>
      </c>
      <c r="KO73" s="91">
        <f>'СДП (план)'!BG72</f>
        <v>0</v>
      </c>
      <c r="KP73" s="76">
        <f t="shared" si="260"/>
        <v>0</v>
      </c>
      <c r="KQ73" s="76">
        <f t="shared" si="261"/>
        <v>0</v>
      </c>
      <c r="KR73" s="91">
        <f t="shared" ref="KR73:KX73" si="2982">SUM(KR74:KR75)</f>
        <v>0</v>
      </c>
      <c r="KS73" s="91">
        <f t="shared" si="2982"/>
        <v>0</v>
      </c>
      <c r="KT73" s="91">
        <f t="shared" si="2982"/>
        <v>0</v>
      </c>
      <c r="KU73" s="91">
        <f t="shared" si="2982"/>
        <v>0</v>
      </c>
      <c r="KV73" s="200">
        <f t="shared" si="2982"/>
        <v>0</v>
      </c>
      <c r="KW73" s="200">
        <f t="shared" si="2982"/>
        <v>0</v>
      </c>
      <c r="KX73" s="200">
        <f t="shared" si="2982"/>
        <v>0</v>
      </c>
      <c r="KY73" s="76">
        <f t="shared" si="264"/>
        <v>0</v>
      </c>
      <c r="KZ73" s="76">
        <f t="shared" si="265"/>
        <v>0</v>
      </c>
      <c r="LA73" s="91">
        <f>'СДП (план)'!BH72</f>
        <v>0</v>
      </c>
      <c r="LB73" s="91">
        <f>'СДП (план)'!BI72</f>
        <v>0</v>
      </c>
      <c r="LC73" s="76">
        <f t="shared" si="266"/>
        <v>0</v>
      </c>
      <c r="LD73" s="76">
        <f t="shared" si="267"/>
        <v>0</v>
      </c>
      <c r="LE73" s="91">
        <f t="shared" ref="LE73:LK73" si="2983">SUM(LE74:LE75)</f>
        <v>0</v>
      </c>
      <c r="LF73" s="91">
        <f t="shared" si="2983"/>
        <v>0</v>
      </c>
      <c r="LG73" s="91">
        <f t="shared" si="2983"/>
        <v>0</v>
      </c>
      <c r="LH73" s="91">
        <f t="shared" si="2983"/>
        <v>0</v>
      </c>
      <c r="LI73" s="200">
        <f t="shared" si="2983"/>
        <v>0</v>
      </c>
      <c r="LJ73" s="200">
        <f t="shared" si="2983"/>
        <v>0</v>
      </c>
      <c r="LK73" s="200">
        <f t="shared" si="2983"/>
        <v>0</v>
      </c>
      <c r="LL73" s="76">
        <f t="shared" si="270"/>
        <v>0</v>
      </c>
      <c r="LM73" s="76">
        <f t="shared" si="271"/>
        <v>0</v>
      </c>
      <c r="LN73" s="91">
        <f>'СДП (план)'!BJ72</f>
        <v>130</v>
      </c>
      <c r="LO73" s="91">
        <f>'СДП (план)'!BK72</f>
        <v>2313001.5999999996</v>
      </c>
      <c r="LP73" s="76">
        <f t="shared" si="272"/>
        <v>21.666666666666668</v>
      </c>
      <c r="LQ73" s="76">
        <f t="shared" si="273"/>
        <v>385500.2666666666</v>
      </c>
      <c r="LR73" s="91">
        <f t="shared" ref="LR73:LX73" si="2984">SUM(LR74:LR75)</f>
        <v>10</v>
      </c>
      <c r="LS73" s="91">
        <f t="shared" si="2984"/>
        <v>177923.20000000004</v>
      </c>
      <c r="LT73" s="91">
        <f t="shared" si="2984"/>
        <v>0</v>
      </c>
      <c r="LU73" s="91">
        <f t="shared" si="2984"/>
        <v>0</v>
      </c>
      <c r="LV73" s="200">
        <f t="shared" si="2984"/>
        <v>122.19999999999999</v>
      </c>
      <c r="LW73" s="200">
        <f t="shared" si="2984"/>
        <v>20.366666666666667</v>
      </c>
      <c r="LX73" s="200">
        <f t="shared" si="2984"/>
        <v>9.3999999999999986</v>
      </c>
      <c r="LY73" s="76">
        <f t="shared" si="275"/>
        <v>-11.666666666666668</v>
      </c>
      <c r="LZ73" s="76">
        <f t="shared" si="276"/>
        <v>-207577.06666666656</v>
      </c>
      <c r="MA73" s="91">
        <f>'СДП (план)'!BL72</f>
        <v>0</v>
      </c>
      <c r="MB73" s="91">
        <f>'СДП (план)'!BM72</f>
        <v>0</v>
      </c>
      <c r="MC73" s="76">
        <f t="shared" si="277"/>
        <v>0</v>
      </c>
      <c r="MD73" s="76">
        <f t="shared" si="278"/>
        <v>0</v>
      </c>
      <c r="ME73" s="91">
        <f t="shared" si="2977"/>
        <v>0</v>
      </c>
      <c r="MF73" s="91">
        <f t="shared" si="2977"/>
        <v>0</v>
      </c>
      <c r="MG73" s="91">
        <f t="shared" si="2977"/>
        <v>0</v>
      </c>
      <c r="MH73" s="91">
        <f t="shared" si="2977"/>
        <v>0</v>
      </c>
      <c r="MI73" s="200">
        <f t="shared" si="2977"/>
        <v>0</v>
      </c>
      <c r="MJ73" s="200">
        <f t="shared" si="2977"/>
        <v>0</v>
      </c>
      <c r="MK73" s="200">
        <f t="shared" si="2977"/>
        <v>0</v>
      </c>
      <c r="ML73" s="76">
        <f t="shared" si="281"/>
        <v>0</v>
      </c>
      <c r="MM73" s="76">
        <f t="shared" si="282"/>
        <v>0</v>
      </c>
      <c r="MN73" s="91">
        <f>'СДП (план)'!BN72</f>
        <v>0</v>
      </c>
      <c r="MO73" s="91">
        <f>'СДП (план)'!BO72</f>
        <v>0</v>
      </c>
      <c r="MP73" s="76">
        <f t="shared" si="283"/>
        <v>0</v>
      </c>
      <c r="MQ73" s="76">
        <f t="shared" si="284"/>
        <v>0</v>
      </c>
      <c r="MR73" s="91">
        <f t="shared" si="2977"/>
        <v>0</v>
      </c>
      <c r="MS73" s="91">
        <f t="shared" si="2977"/>
        <v>0</v>
      </c>
      <c r="MT73" s="91">
        <f t="shared" si="2977"/>
        <v>0</v>
      </c>
      <c r="MU73" s="91">
        <f t="shared" si="2977"/>
        <v>0</v>
      </c>
      <c r="MV73" s="200">
        <f t="shared" si="2977"/>
        <v>0</v>
      </c>
      <c r="MW73" s="200">
        <f t="shared" si="2977"/>
        <v>0</v>
      </c>
      <c r="MX73" s="200">
        <f t="shared" si="2977"/>
        <v>0</v>
      </c>
      <c r="MY73" s="76">
        <f t="shared" si="287"/>
        <v>0</v>
      </c>
      <c r="MZ73" s="76">
        <f t="shared" si="288"/>
        <v>0</v>
      </c>
      <c r="NA73" s="91">
        <f>'СДП (план)'!BP72</f>
        <v>0</v>
      </c>
      <c r="NB73" s="91">
        <f>'СДП (план)'!BQ72</f>
        <v>0</v>
      </c>
      <c r="NC73" s="76">
        <f t="shared" si="289"/>
        <v>0</v>
      </c>
      <c r="ND73" s="76">
        <f t="shared" si="290"/>
        <v>0</v>
      </c>
      <c r="NE73" s="91">
        <f t="shared" si="2977"/>
        <v>0</v>
      </c>
      <c r="NF73" s="91">
        <f t="shared" si="2977"/>
        <v>0</v>
      </c>
      <c r="NG73" s="91">
        <f t="shared" si="2977"/>
        <v>0</v>
      </c>
      <c r="NH73" s="91">
        <f t="shared" si="2977"/>
        <v>0</v>
      </c>
      <c r="NI73" s="200">
        <f t="shared" si="2977"/>
        <v>0</v>
      </c>
      <c r="NJ73" s="200">
        <f t="shared" si="2977"/>
        <v>0</v>
      </c>
      <c r="NK73" s="200">
        <f t="shared" si="2977"/>
        <v>0</v>
      </c>
      <c r="NL73" s="76">
        <f t="shared" si="293"/>
        <v>0</v>
      </c>
      <c r="NM73" s="76">
        <f t="shared" si="294"/>
        <v>0</v>
      </c>
      <c r="NN73" s="91">
        <f>'СДП (план)'!BR72</f>
        <v>27</v>
      </c>
      <c r="NO73" s="91">
        <f>'СДП (план)'!BS72</f>
        <v>576471.16799999995</v>
      </c>
      <c r="NP73" s="76">
        <f t="shared" si="295"/>
        <v>4.5</v>
      </c>
      <c r="NQ73" s="76">
        <f t="shared" si="296"/>
        <v>96078.527999999991</v>
      </c>
      <c r="NR73" s="91">
        <f t="shared" si="2977"/>
        <v>3</v>
      </c>
      <c r="NS73" s="91">
        <f t="shared" si="2977"/>
        <v>64052.34</v>
      </c>
      <c r="NT73" s="91">
        <f t="shared" si="2977"/>
        <v>0</v>
      </c>
      <c r="NU73" s="91">
        <f t="shared" si="2977"/>
        <v>0</v>
      </c>
      <c r="NV73" s="200">
        <f t="shared" ref="NV73:NX73" si="2985">SUM(NV74:NV75)</f>
        <v>25.38</v>
      </c>
      <c r="NW73" s="200">
        <f t="shared" si="2985"/>
        <v>4.2299999999999995</v>
      </c>
      <c r="NX73" s="200">
        <f t="shared" si="2985"/>
        <v>2.82</v>
      </c>
      <c r="NY73" s="76">
        <f t="shared" si="299"/>
        <v>-1.5</v>
      </c>
      <c r="NZ73" s="76">
        <f t="shared" si="300"/>
        <v>-32026.187999999995</v>
      </c>
      <c r="OA73" s="91">
        <f>'СДП (план)'!BT72</f>
        <v>3</v>
      </c>
      <c r="OB73" s="91">
        <f>'СДП (план)'!BU72</f>
        <v>64052.351999999999</v>
      </c>
      <c r="OC73" s="76">
        <f t="shared" si="301"/>
        <v>0.5</v>
      </c>
      <c r="OD73" s="76">
        <f t="shared" si="302"/>
        <v>10675.392</v>
      </c>
      <c r="OE73" s="91">
        <f t="shared" ref="OE73:OK73" si="2986">SUM(OE74:OE75)</f>
        <v>0</v>
      </c>
      <c r="OF73" s="91">
        <f t="shared" si="2986"/>
        <v>0</v>
      </c>
      <c r="OG73" s="91">
        <f t="shared" si="2986"/>
        <v>0</v>
      </c>
      <c r="OH73" s="91">
        <f t="shared" si="2986"/>
        <v>0</v>
      </c>
      <c r="OI73" s="200">
        <f t="shared" si="2986"/>
        <v>2.82</v>
      </c>
      <c r="OJ73" s="200">
        <f t="shared" si="2986"/>
        <v>0.47</v>
      </c>
      <c r="OK73" s="200">
        <f t="shared" si="2986"/>
        <v>0</v>
      </c>
      <c r="OL73" s="76">
        <f t="shared" si="305"/>
        <v>-0.5</v>
      </c>
      <c r="OM73" s="76">
        <f t="shared" si="306"/>
        <v>-10675.392</v>
      </c>
      <c r="ON73" s="91">
        <f>'СДП (план)'!BV72</f>
        <v>68</v>
      </c>
      <c r="OO73" s="91">
        <f>'СДП (план)'!BW72</f>
        <v>1451853.3119999997</v>
      </c>
      <c r="OP73" s="76">
        <f t="shared" si="307"/>
        <v>11.333333333333334</v>
      </c>
      <c r="OQ73" s="76">
        <f t="shared" si="308"/>
        <v>241975.55199999994</v>
      </c>
      <c r="OR73" s="91">
        <f t="shared" ref="OR73:OX73" si="2987">SUM(OR74:OR75)</f>
        <v>7</v>
      </c>
      <c r="OS73" s="91">
        <f t="shared" si="2987"/>
        <v>149455.46</v>
      </c>
      <c r="OT73" s="91">
        <f t="shared" si="2987"/>
        <v>0</v>
      </c>
      <c r="OU73" s="91">
        <f t="shared" si="2987"/>
        <v>0</v>
      </c>
      <c r="OV73" s="200">
        <f t="shared" si="2987"/>
        <v>63.919999999999995</v>
      </c>
      <c r="OW73" s="200">
        <f t="shared" si="2987"/>
        <v>10.653333333333332</v>
      </c>
      <c r="OX73" s="200">
        <f t="shared" si="2987"/>
        <v>6.58</v>
      </c>
      <c r="OY73" s="76">
        <f t="shared" si="310"/>
        <v>-4.3333333333333339</v>
      </c>
      <c r="OZ73" s="76">
        <f t="shared" si="311"/>
        <v>-92520.091999999946</v>
      </c>
      <c r="PA73" s="91">
        <f>'СДП (план)'!BX72</f>
        <v>51</v>
      </c>
      <c r="PB73" s="91">
        <f>'СДП (план)'!BY72</f>
        <v>1088889.9839999999</v>
      </c>
      <c r="PC73" s="76">
        <f t="shared" si="312"/>
        <v>8.5</v>
      </c>
      <c r="PD73" s="76">
        <f t="shared" si="313"/>
        <v>181481.66399999999</v>
      </c>
      <c r="PE73" s="91">
        <f t="shared" ref="PE73:PK73" si="2988">SUM(PE74:PE75)</f>
        <v>5</v>
      </c>
      <c r="PF73" s="91">
        <f t="shared" si="2988"/>
        <v>106753.9</v>
      </c>
      <c r="PG73" s="91">
        <f t="shared" si="2988"/>
        <v>0</v>
      </c>
      <c r="PH73" s="91">
        <f t="shared" si="2988"/>
        <v>0</v>
      </c>
      <c r="PI73" s="200">
        <f t="shared" si="2988"/>
        <v>47.94</v>
      </c>
      <c r="PJ73" s="200">
        <f t="shared" si="2988"/>
        <v>7.9899999999999993</v>
      </c>
      <c r="PK73" s="200">
        <f t="shared" si="2988"/>
        <v>4.6999999999999993</v>
      </c>
      <c r="PL73" s="76">
        <f t="shared" si="315"/>
        <v>-3.5</v>
      </c>
      <c r="PM73" s="76">
        <f t="shared" si="316"/>
        <v>-74727.763999999996</v>
      </c>
      <c r="PN73" s="91">
        <f>'СДП (план)'!BZ72</f>
        <v>0</v>
      </c>
      <c r="PO73" s="91">
        <f>'СДП (план)'!CA72</f>
        <v>0</v>
      </c>
      <c r="PP73" s="76">
        <f t="shared" si="317"/>
        <v>0</v>
      </c>
      <c r="PQ73" s="76">
        <f t="shared" si="318"/>
        <v>0</v>
      </c>
      <c r="PR73" s="91">
        <f t="shared" ref="PR73:PX73" si="2989">SUM(PR74:PR75)</f>
        <v>0</v>
      </c>
      <c r="PS73" s="91">
        <f t="shared" si="2989"/>
        <v>0</v>
      </c>
      <c r="PT73" s="91">
        <f t="shared" si="2989"/>
        <v>0</v>
      </c>
      <c r="PU73" s="91">
        <f t="shared" si="2989"/>
        <v>0</v>
      </c>
      <c r="PV73" s="200">
        <f t="shared" si="2989"/>
        <v>0</v>
      </c>
      <c r="PW73" s="200">
        <f t="shared" si="2989"/>
        <v>0</v>
      </c>
      <c r="PX73" s="200">
        <f t="shared" si="2989"/>
        <v>0</v>
      </c>
      <c r="PY73" s="76">
        <f t="shared" si="321"/>
        <v>0</v>
      </c>
      <c r="PZ73" s="76">
        <f t="shared" si="322"/>
        <v>0</v>
      </c>
      <c r="QA73" s="91">
        <f>'СДП (план)'!CB72</f>
        <v>100</v>
      </c>
      <c r="QB73" s="91">
        <f>'СДП (план)'!CC72</f>
        <v>2135078.4</v>
      </c>
      <c r="QC73" s="76">
        <f t="shared" si="323"/>
        <v>16.666666666666668</v>
      </c>
      <c r="QD73" s="76">
        <f t="shared" si="324"/>
        <v>355846.39999999997</v>
      </c>
      <c r="QE73" s="91">
        <f t="shared" ref="QE73:QK73" si="2990">SUM(QE74:QE75)</f>
        <v>13</v>
      </c>
      <c r="QF73" s="91">
        <f t="shared" si="2990"/>
        <v>277560.14</v>
      </c>
      <c r="QG73" s="91">
        <f t="shared" si="2990"/>
        <v>0</v>
      </c>
      <c r="QH73" s="91">
        <f t="shared" si="2990"/>
        <v>0</v>
      </c>
      <c r="QI73" s="200">
        <f t="shared" si="2990"/>
        <v>94</v>
      </c>
      <c r="QJ73" s="200">
        <f t="shared" si="2990"/>
        <v>15.666666666666666</v>
      </c>
      <c r="QK73" s="200">
        <f t="shared" si="2990"/>
        <v>12.219999999999999</v>
      </c>
      <c r="QL73" s="76">
        <f t="shared" si="326"/>
        <v>-3.6666666666666679</v>
      </c>
      <c r="QM73" s="76">
        <f t="shared" si="327"/>
        <v>-78286.259999999951</v>
      </c>
      <c r="QN73" s="91">
        <f>'СДП (план)'!CD72</f>
        <v>0</v>
      </c>
      <c r="QO73" s="91">
        <f>'СДП (план)'!CE72</f>
        <v>0</v>
      </c>
      <c r="QP73" s="76">
        <f t="shared" si="328"/>
        <v>0</v>
      </c>
      <c r="QQ73" s="76">
        <f t="shared" si="329"/>
        <v>0</v>
      </c>
      <c r="QR73" s="91">
        <f t="shared" ref="QR73:RK73" si="2991">SUM(QR74:QR75)</f>
        <v>0</v>
      </c>
      <c r="QS73" s="91">
        <f t="shared" si="2991"/>
        <v>0</v>
      </c>
      <c r="QT73" s="91">
        <f t="shared" si="2991"/>
        <v>0</v>
      </c>
      <c r="QU73" s="91">
        <f t="shared" si="2991"/>
        <v>0</v>
      </c>
      <c r="QV73" s="200">
        <f t="shared" si="2991"/>
        <v>0</v>
      </c>
      <c r="QW73" s="200">
        <f t="shared" si="2991"/>
        <v>0</v>
      </c>
      <c r="QX73" s="200">
        <f t="shared" si="2991"/>
        <v>0</v>
      </c>
      <c r="QY73" s="76">
        <f t="shared" si="332"/>
        <v>0</v>
      </c>
      <c r="QZ73" s="76">
        <f t="shared" si="333"/>
        <v>0</v>
      </c>
      <c r="RA73" s="91">
        <f>'СДП (план)'!CF72</f>
        <v>50</v>
      </c>
      <c r="RB73" s="91">
        <f>'СДП (план)'!CG72</f>
        <v>1067539.2</v>
      </c>
      <c r="RC73" s="76">
        <f t="shared" si="334"/>
        <v>8.3333333333333339</v>
      </c>
      <c r="RD73" s="76">
        <f t="shared" si="335"/>
        <v>177923.19999999998</v>
      </c>
      <c r="RE73" s="91">
        <f t="shared" si="2991"/>
        <v>4</v>
      </c>
      <c r="RF73" s="91">
        <f t="shared" si="2991"/>
        <v>85403.12</v>
      </c>
      <c r="RG73" s="91">
        <f t="shared" si="2991"/>
        <v>0</v>
      </c>
      <c r="RH73" s="91">
        <f t="shared" si="2991"/>
        <v>0</v>
      </c>
      <c r="RI73" s="200">
        <f t="shared" si="2991"/>
        <v>47</v>
      </c>
      <c r="RJ73" s="200">
        <f t="shared" si="2991"/>
        <v>7.833333333333333</v>
      </c>
      <c r="RK73" s="200">
        <f t="shared" si="2991"/>
        <v>3.76</v>
      </c>
      <c r="RL73" s="76">
        <f t="shared" si="337"/>
        <v>-4.3333333333333339</v>
      </c>
      <c r="RM73" s="76">
        <f t="shared" si="338"/>
        <v>-92520.079999999987</v>
      </c>
      <c r="RN73" s="91">
        <f>'СДП (план)'!CH72</f>
        <v>65</v>
      </c>
      <c r="RO73" s="91">
        <f>'СДП (план)'!CI72</f>
        <v>1387800.96</v>
      </c>
      <c r="RP73" s="76">
        <f t="shared" si="339"/>
        <v>10.833333333333334</v>
      </c>
      <c r="RQ73" s="76">
        <f t="shared" si="340"/>
        <v>231300.16</v>
      </c>
      <c r="RR73" s="91">
        <f t="shared" ref="RR73:SH73" si="2992">SUM(RR74:RR75)</f>
        <v>15</v>
      </c>
      <c r="RS73" s="91">
        <f t="shared" si="2992"/>
        <v>320261.70000000007</v>
      </c>
      <c r="RT73" s="91">
        <f t="shared" si="2992"/>
        <v>0</v>
      </c>
      <c r="RU73" s="91">
        <f t="shared" si="2992"/>
        <v>0</v>
      </c>
      <c r="RV73" s="200">
        <f t="shared" si="2992"/>
        <v>61.099999999999994</v>
      </c>
      <c r="RW73" s="200">
        <f t="shared" si="2992"/>
        <v>10.183333333333334</v>
      </c>
      <c r="RX73" s="200">
        <f t="shared" si="2992"/>
        <v>14.1</v>
      </c>
      <c r="RY73" s="76">
        <f t="shared" si="343"/>
        <v>4.1666666666666661</v>
      </c>
      <c r="RZ73" s="76">
        <f t="shared" si="344"/>
        <v>88961.540000000066</v>
      </c>
      <c r="SA73" s="91">
        <f>'СДП (план)'!CJ72</f>
        <v>60</v>
      </c>
      <c r="SB73" s="91">
        <f>'СДП (план)'!CK72</f>
        <v>1281047.04</v>
      </c>
      <c r="SC73" s="76">
        <f t="shared" si="345"/>
        <v>10</v>
      </c>
      <c r="SD73" s="76">
        <f t="shared" si="346"/>
        <v>213507.84</v>
      </c>
      <c r="SE73" s="91">
        <f t="shared" si="2992"/>
        <v>2</v>
      </c>
      <c r="SF73" s="91">
        <f t="shared" si="2992"/>
        <v>42701.56</v>
      </c>
      <c r="SG73" s="91">
        <f t="shared" si="2992"/>
        <v>0</v>
      </c>
      <c r="SH73" s="91">
        <f t="shared" si="2992"/>
        <v>0</v>
      </c>
      <c r="SI73" s="200">
        <f t="shared" ref="SI73:SK73" si="2993">SUM(SI74:SI75)</f>
        <v>56.4</v>
      </c>
      <c r="SJ73" s="200">
        <f t="shared" si="2993"/>
        <v>9.3999999999999986</v>
      </c>
      <c r="SK73" s="200">
        <f t="shared" si="2993"/>
        <v>1.88</v>
      </c>
      <c r="SL73" s="76">
        <f t="shared" si="348"/>
        <v>-8</v>
      </c>
      <c r="SM73" s="76">
        <f t="shared" si="349"/>
        <v>-170806.28</v>
      </c>
      <c r="SN73" s="91">
        <f>'СДП (план)'!CL72</f>
        <v>150</v>
      </c>
      <c r="SO73" s="91">
        <f>'СДП (план)'!CM72</f>
        <v>3202617.6</v>
      </c>
      <c r="SP73" s="76">
        <f t="shared" si="350"/>
        <v>25</v>
      </c>
      <c r="SQ73" s="76">
        <f t="shared" si="351"/>
        <v>533769.6</v>
      </c>
      <c r="SR73" s="91">
        <f t="shared" ref="SR73:UK73" si="2994">SUM(SR74:SR75)</f>
        <v>16</v>
      </c>
      <c r="SS73" s="91">
        <f t="shared" si="2994"/>
        <v>330937.09000000008</v>
      </c>
      <c r="ST73" s="91">
        <f t="shared" si="2994"/>
        <v>0</v>
      </c>
      <c r="SU73" s="91">
        <f t="shared" si="2994"/>
        <v>0</v>
      </c>
      <c r="SV73" s="200">
        <f t="shared" si="2994"/>
        <v>141</v>
      </c>
      <c r="SW73" s="200">
        <f t="shared" si="2994"/>
        <v>23.5</v>
      </c>
      <c r="SX73" s="200">
        <f t="shared" si="2994"/>
        <v>15.04</v>
      </c>
      <c r="SY73" s="76">
        <f t="shared" si="354"/>
        <v>-9</v>
      </c>
      <c r="SZ73" s="76">
        <f t="shared" si="355"/>
        <v>-202832.50999999989</v>
      </c>
      <c r="TA73" s="91">
        <f>'СДП (план)'!CN72</f>
        <v>48</v>
      </c>
      <c r="TB73" s="91">
        <f>'СДП (план)'!CO72</f>
        <v>1024837.632</v>
      </c>
      <c r="TC73" s="76">
        <f t="shared" si="356"/>
        <v>8</v>
      </c>
      <c r="TD73" s="76">
        <f t="shared" si="357"/>
        <v>170806.272</v>
      </c>
      <c r="TE73" s="91">
        <f t="shared" si="2994"/>
        <v>6</v>
      </c>
      <c r="TF73" s="91">
        <f t="shared" si="2994"/>
        <v>128104.68</v>
      </c>
      <c r="TG73" s="91">
        <f t="shared" si="2994"/>
        <v>0</v>
      </c>
      <c r="TH73" s="91">
        <f t="shared" si="2994"/>
        <v>0</v>
      </c>
      <c r="TI73" s="200">
        <f t="shared" si="2994"/>
        <v>45.12</v>
      </c>
      <c r="TJ73" s="200">
        <f t="shared" si="2994"/>
        <v>7.52</v>
      </c>
      <c r="TK73" s="200">
        <f t="shared" si="2994"/>
        <v>5.64</v>
      </c>
      <c r="TL73" s="76">
        <f t="shared" si="360"/>
        <v>-2</v>
      </c>
      <c r="TM73" s="76">
        <f t="shared" si="361"/>
        <v>-42701.592000000004</v>
      </c>
      <c r="TN73" s="91">
        <f>'СДП (план)'!CP72</f>
        <v>138</v>
      </c>
      <c r="TO73" s="91">
        <f>'СДП (план)'!CQ72</f>
        <v>3911006.1119999997</v>
      </c>
      <c r="TP73" s="76">
        <f t="shared" si="362"/>
        <v>23</v>
      </c>
      <c r="TQ73" s="76">
        <f t="shared" si="363"/>
        <v>651834.35199999996</v>
      </c>
      <c r="TR73" s="91">
        <f t="shared" ref="TR73:TX73" si="2995">SUM(TR74:TR75)</f>
        <v>17</v>
      </c>
      <c r="TS73" s="91">
        <f t="shared" si="2995"/>
        <v>481790.54</v>
      </c>
      <c r="TT73" s="91">
        <f t="shared" si="2995"/>
        <v>0</v>
      </c>
      <c r="TU73" s="91">
        <f t="shared" si="2995"/>
        <v>0</v>
      </c>
      <c r="TV73" s="200">
        <f t="shared" si="2995"/>
        <v>129.72</v>
      </c>
      <c r="TW73" s="200">
        <f t="shared" si="2995"/>
        <v>21.619999999999997</v>
      </c>
      <c r="TX73" s="200">
        <f t="shared" si="2995"/>
        <v>15.979999999999999</v>
      </c>
      <c r="TY73" s="76">
        <f t="shared" si="366"/>
        <v>-6</v>
      </c>
      <c r="TZ73" s="76">
        <f t="shared" si="367"/>
        <v>-170043.81199999998</v>
      </c>
      <c r="UA73" s="30">
        <f>'СДП (план)'!CR72</f>
        <v>32</v>
      </c>
      <c r="UB73" s="30">
        <f>'СДП (план)'!CS72</f>
        <v>1045171.7119999998</v>
      </c>
      <c r="UC73" s="76">
        <f t="shared" si="368"/>
        <v>5.333333333333333</v>
      </c>
      <c r="UD73" s="76">
        <f t="shared" si="369"/>
        <v>174195.2853333333</v>
      </c>
      <c r="UE73" s="91">
        <f t="shared" si="2994"/>
        <v>3</v>
      </c>
      <c r="UF73" s="91">
        <f t="shared" si="2994"/>
        <v>97984.86</v>
      </c>
      <c r="UG73" s="91">
        <f t="shared" si="2994"/>
        <v>0</v>
      </c>
      <c r="UH73" s="91">
        <f t="shared" si="2994"/>
        <v>0</v>
      </c>
      <c r="UI73" s="200">
        <f t="shared" si="2994"/>
        <v>30.08</v>
      </c>
      <c r="UJ73" s="200">
        <f t="shared" si="2994"/>
        <v>5.0133333333333328</v>
      </c>
      <c r="UK73" s="200">
        <f t="shared" si="2994"/>
        <v>2.82</v>
      </c>
      <c r="UL73" s="76">
        <f t="shared" si="371"/>
        <v>-2.333333333333333</v>
      </c>
      <c r="UM73" s="76">
        <f t="shared" si="372"/>
        <v>-76210.425333333304</v>
      </c>
      <c r="UN73" s="30">
        <f>'СДП (план)'!CT72</f>
        <v>0</v>
      </c>
      <c r="UO73" s="30">
        <f>'СДП (план)'!CU72</f>
        <v>0</v>
      </c>
      <c r="UP73" s="76">
        <f t="shared" si="373"/>
        <v>0</v>
      </c>
      <c r="UQ73" s="76">
        <f t="shared" si="374"/>
        <v>0</v>
      </c>
      <c r="UR73" s="91">
        <f t="shared" ref="UR73:VN73" si="2996">SUM(UR74:UR75)</f>
        <v>0</v>
      </c>
      <c r="US73" s="91">
        <f t="shared" si="2996"/>
        <v>0</v>
      </c>
      <c r="UT73" s="91">
        <f t="shared" si="2996"/>
        <v>0</v>
      </c>
      <c r="UU73" s="91">
        <f t="shared" si="2996"/>
        <v>0</v>
      </c>
      <c r="UV73" s="200">
        <f t="shared" si="2996"/>
        <v>0</v>
      </c>
      <c r="UW73" s="200">
        <f t="shared" si="2996"/>
        <v>0</v>
      </c>
      <c r="UX73" s="200">
        <f t="shared" si="2996"/>
        <v>0</v>
      </c>
      <c r="UY73" s="76">
        <f t="shared" si="376"/>
        <v>0</v>
      </c>
      <c r="UZ73" s="76">
        <f t="shared" si="377"/>
        <v>0</v>
      </c>
      <c r="VA73" s="76">
        <f>'СДП (план)'!CV72</f>
        <v>0</v>
      </c>
      <c r="VB73" s="76">
        <f>'СДП (план)'!CW72</f>
        <v>0</v>
      </c>
      <c r="VC73" s="76">
        <f t="shared" si="378"/>
        <v>0</v>
      </c>
      <c r="VD73" s="76">
        <f t="shared" si="379"/>
        <v>0</v>
      </c>
      <c r="VE73" s="79"/>
      <c r="VF73" s="79"/>
      <c r="VG73" s="79"/>
      <c r="VH73" s="79"/>
      <c r="VI73" s="200">
        <f t="shared" ref="VI73:VK73" si="2997">SUM(VI74:VI75)</f>
        <v>0</v>
      </c>
      <c r="VJ73" s="200">
        <f t="shared" si="2997"/>
        <v>0</v>
      </c>
      <c r="VK73" s="200">
        <f t="shared" si="2997"/>
        <v>0</v>
      </c>
      <c r="VL73" s="76">
        <f t="shared" si="381"/>
        <v>0</v>
      </c>
      <c r="VM73" s="76">
        <f t="shared" si="382"/>
        <v>0</v>
      </c>
      <c r="VN73" s="91">
        <f t="shared" si="2996"/>
        <v>1194</v>
      </c>
      <c r="VO73" s="91">
        <f t="shared" ref="VO73:VX73" si="2998">SUM(VO74:VO75)</f>
        <v>26886272.192000002</v>
      </c>
      <c r="VP73" s="91">
        <f t="shared" si="2998"/>
        <v>198.99999999999997</v>
      </c>
      <c r="VQ73" s="91">
        <f t="shared" si="2998"/>
        <v>4481045.3653333317</v>
      </c>
      <c r="VR73" s="91">
        <f t="shared" si="2998"/>
        <v>156</v>
      </c>
      <c r="VS73" s="91">
        <f t="shared" si="2998"/>
        <v>3483803.45</v>
      </c>
      <c r="VT73" s="91">
        <f t="shared" si="2998"/>
        <v>0</v>
      </c>
      <c r="VU73" s="91">
        <f t="shared" si="2998"/>
        <v>0</v>
      </c>
      <c r="VV73" s="91">
        <f t="shared" si="2998"/>
        <v>1182.6699999999998</v>
      </c>
      <c r="VW73" s="91">
        <f t="shared" si="2998"/>
        <v>197.11166666666665</v>
      </c>
      <c r="VX73" s="91">
        <f t="shared" si="2998"/>
        <v>158.04999999999995</v>
      </c>
      <c r="VY73" s="76">
        <f>SUM(VR73-VP73)</f>
        <v>-42.999999999999972</v>
      </c>
      <c r="VZ73" s="156">
        <f>SUM(VS73-VQ73)</f>
        <v>-997241.91533333156</v>
      </c>
      <c r="WB73" s="235"/>
      <c r="WC73" s="235"/>
      <c r="WD73" s="235"/>
      <c r="WE73" s="236">
        <f t="shared" si="538"/>
        <v>156</v>
      </c>
      <c r="WF73" s="236">
        <f t="shared" si="539"/>
        <v>3483803.45</v>
      </c>
      <c r="WG73" s="467"/>
      <c r="WH73" s="467" t="e">
        <f t="shared" si="1115"/>
        <v>#DIV/0!</v>
      </c>
    </row>
    <row r="74" spans="1:606" s="63" customFormat="1" ht="45" x14ac:dyDescent="0.25">
      <c r="A74" s="33"/>
      <c r="B74" s="33">
        <v>43</v>
      </c>
      <c r="C74" s="56" t="s">
        <v>517</v>
      </c>
      <c r="D74" s="5" t="s">
        <v>232</v>
      </c>
      <c r="E74" s="2">
        <v>13520</v>
      </c>
      <c r="F74" s="32">
        <v>0.94</v>
      </c>
      <c r="G74" s="32"/>
      <c r="H74" s="38">
        <v>1</v>
      </c>
      <c r="I74" s="38"/>
      <c r="J74" s="247">
        <v>1.4</v>
      </c>
      <c r="K74" s="247">
        <v>1.68</v>
      </c>
      <c r="L74" s="247">
        <v>2.23</v>
      </c>
      <c r="M74" s="247">
        <v>2.57</v>
      </c>
      <c r="N74" s="77">
        <f>'СДП (план)'!N73</f>
        <v>15</v>
      </c>
      <c r="O74" s="77">
        <f>'СДП (план)'!O73</f>
        <v>266884.8</v>
      </c>
      <c r="P74" s="76">
        <f t="shared" si="136"/>
        <v>2.5</v>
      </c>
      <c r="Q74" s="76">
        <f t="shared" si="137"/>
        <v>44480.799999999996</v>
      </c>
      <c r="R74" s="76">
        <f>VLOOKUP($C74,факт!$D$7:$JQ$124,27,0)</f>
        <v>2</v>
      </c>
      <c r="S74" s="76">
        <f>VLOOKUP($C74,факт!$D$7:$JQ$124,28,0)</f>
        <v>35584.639999999999</v>
      </c>
      <c r="T74" s="76">
        <f>VLOOKUP($C74,факт!$D$7:$JQ$124,29,0)</f>
        <v>0</v>
      </c>
      <c r="U74" s="76">
        <f>VLOOKUP($C74,факт!$D$7:$JQ$124,30,0)</f>
        <v>0</v>
      </c>
      <c r="V74" s="76">
        <f t="shared" ref="V74:V75" si="2999">SUM(N74*$F74)</f>
        <v>14.1</v>
      </c>
      <c r="W74" s="76">
        <f t="shared" ref="W74:W75" si="3000">SUM(P74*$F74)</f>
        <v>2.3499999999999996</v>
      </c>
      <c r="X74" s="76">
        <f t="shared" ref="X74:X75" si="3001">SUM(R74*$F74)</f>
        <v>1.88</v>
      </c>
      <c r="Y74" s="76">
        <f t="shared" ref="Y74:Y75" si="3002">SUM(R74-P74)</f>
        <v>-0.5</v>
      </c>
      <c r="Z74" s="76">
        <f t="shared" ref="Z74:Z75" si="3003">SUM(S74-Q74)</f>
        <v>-8896.1599999999962</v>
      </c>
      <c r="AA74" s="218">
        <f>'СДП (план)'!P73</f>
        <v>0</v>
      </c>
      <c r="AB74" s="218">
        <f>'СДП (план)'!Q73</f>
        <v>0</v>
      </c>
      <c r="AC74" s="76">
        <f t="shared" si="141"/>
        <v>0</v>
      </c>
      <c r="AD74" s="76">
        <f t="shared" si="142"/>
        <v>0</v>
      </c>
      <c r="AE74" s="76">
        <f>VLOOKUP($C74,факт!$D$7:$JO$125,15,0)</f>
        <v>0</v>
      </c>
      <c r="AF74" s="76">
        <f>VLOOKUP($C74,факт!$D$7:$JO$125,16,0)</f>
        <v>0</v>
      </c>
      <c r="AG74" s="76">
        <f>VLOOKUP($C74,факт!$D$7:$JO$125,17,0)</f>
        <v>0</v>
      </c>
      <c r="AH74" s="76">
        <f>VLOOKUP($C74,факт!$D$7:$JO$125,18,0)</f>
        <v>0</v>
      </c>
      <c r="AI74" s="76">
        <f t="shared" ref="AI74:AI75" si="3004">SUM(AA74*$F74)</f>
        <v>0</v>
      </c>
      <c r="AJ74" s="76">
        <f t="shared" ref="AJ74:AJ75" si="3005">SUM(AC74*$F74)</f>
        <v>0</v>
      </c>
      <c r="AK74" s="76">
        <f t="shared" ref="AK74:AK75" si="3006">SUM(AE74*$F74)</f>
        <v>0</v>
      </c>
      <c r="AL74" s="76">
        <f t="shared" si="145"/>
        <v>0</v>
      </c>
      <c r="AM74" s="76">
        <f t="shared" si="146"/>
        <v>0</v>
      </c>
      <c r="AN74" s="77">
        <f>'СДП (план)'!R73</f>
        <v>0</v>
      </c>
      <c r="AO74" s="76">
        <f>'СДП (план)'!S73</f>
        <v>0</v>
      </c>
      <c r="AP74" s="76">
        <f t="shared" si="147"/>
        <v>0</v>
      </c>
      <c r="AQ74" s="76">
        <f t="shared" si="148"/>
        <v>0</v>
      </c>
      <c r="AR74" s="76">
        <f>VLOOKUP($C74,факт!$D$7:$JQ$124,3,0)</f>
        <v>0</v>
      </c>
      <c r="AS74" s="76">
        <f>VLOOKUP($C74,факт!$D$7:$JQ$124,4,0)</f>
        <v>0</v>
      </c>
      <c r="AT74" s="76">
        <f>VLOOKUP($C74,факт!$D$7:$JQ$124,5,0)</f>
        <v>0</v>
      </c>
      <c r="AU74" s="76">
        <f>VLOOKUP($C74,факт!$D$7:$JQ$124,6,0)</f>
        <v>0</v>
      </c>
      <c r="AV74" s="76">
        <f t="shared" ref="AV74:AV75" si="3007">SUM(AN74*$F74)</f>
        <v>0</v>
      </c>
      <c r="AW74" s="76">
        <f t="shared" ref="AW74:AW75" si="3008">SUM(AP74*$F74)</f>
        <v>0</v>
      </c>
      <c r="AX74" s="76">
        <f t="shared" ref="AX74:AX75" si="3009">SUM(AR74*$F74)</f>
        <v>0</v>
      </c>
      <c r="AY74" s="76">
        <f t="shared" si="151"/>
        <v>0</v>
      </c>
      <c r="AZ74" s="76">
        <f t="shared" si="152"/>
        <v>0</v>
      </c>
      <c r="BA74" s="165">
        <f>'СДП (план)'!T73</f>
        <v>0</v>
      </c>
      <c r="BB74" s="4">
        <f>'СДП (план)'!U73</f>
        <v>0</v>
      </c>
      <c r="BC74" s="76">
        <f t="shared" si="153"/>
        <v>0</v>
      </c>
      <c r="BD74" s="76">
        <f t="shared" si="154"/>
        <v>0</v>
      </c>
      <c r="BE74" s="76">
        <f>VLOOKUP($C74,факт!$D$7:$JQ$124,19,0)</f>
        <v>0</v>
      </c>
      <c r="BF74" s="76">
        <f>VLOOKUP($C74,факт!$D$7:$JQ$124,20,0)</f>
        <v>0</v>
      </c>
      <c r="BG74" s="76">
        <f>VLOOKUP($C74,факт!$D$7:$JQ$124,21,0)</f>
        <v>0</v>
      </c>
      <c r="BH74" s="76">
        <f>VLOOKUP($C74,факт!$D$7:$JQ$124,22,0)</f>
        <v>0</v>
      </c>
      <c r="BI74" s="76">
        <f t="shared" ref="BI74:BI75" si="3010">SUM(BA74*$F74)</f>
        <v>0</v>
      </c>
      <c r="BJ74" s="76">
        <f t="shared" ref="BJ74:BJ75" si="3011">SUM(BC74*$F74)</f>
        <v>0</v>
      </c>
      <c r="BK74" s="76">
        <f t="shared" ref="BK74:BK75" si="3012">SUM(BE74*$F74)</f>
        <v>0</v>
      </c>
      <c r="BL74" s="76">
        <f t="shared" si="157"/>
        <v>0</v>
      </c>
      <c r="BM74" s="76">
        <f t="shared" si="158"/>
        <v>0</v>
      </c>
      <c r="BN74" s="77">
        <f>'СДП (план)'!V73</f>
        <v>0</v>
      </c>
      <c r="BO74" s="76">
        <f>'СДП (план)'!W73</f>
        <v>0</v>
      </c>
      <c r="BP74" s="76">
        <f t="shared" si="159"/>
        <v>0</v>
      </c>
      <c r="BQ74" s="76">
        <f t="shared" si="160"/>
        <v>0</v>
      </c>
      <c r="BR74" s="76">
        <f>VLOOKUP($C74,факт!$D$7:$JQ$124,7,0)</f>
        <v>0</v>
      </c>
      <c r="BS74" s="76">
        <f>VLOOKUP($C74,факт!$D$7:$JQ$124,8,0)</f>
        <v>0</v>
      </c>
      <c r="BT74" s="76">
        <f>VLOOKUP($C74,факт!$D$7:$JQ$124,9,0)</f>
        <v>0</v>
      </c>
      <c r="BU74" s="76">
        <f>VLOOKUP($C74,факт!$D$7:$JQ$124,10,0)</f>
        <v>0</v>
      </c>
      <c r="BV74" s="76">
        <f t="shared" ref="BV74:BV75" si="3013">SUM(BN74*$F74)</f>
        <v>0</v>
      </c>
      <c r="BW74" s="76">
        <f t="shared" ref="BW74:BW75" si="3014">SUM(BP74*$F74)</f>
        <v>0</v>
      </c>
      <c r="BX74" s="76">
        <f t="shared" ref="BX74:BX75" si="3015">SUM(BR74*$F74)</f>
        <v>0</v>
      </c>
      <c r="BY74" s="76">
        <f t="shared" si="399"/>
        <v>0</v>
      </c>
      <c r="BZ74" s="76">
        <f t="shared" si="400"/>
        <v>0</v>
      </c>
      <c r="CA74" s="79">
        <f>'СДП (план)'!X73</f>
        <v>0</v>
      </c>
      <c r="CB74" s="76">
        <f>'СДП (план)'!Y73</f>
        <v>0</v>
      </c>
      <c r="CC74" s="76">
        <f t="shared" si="164"/>
        <v>0</v>
      </c>
      <c r="CD74" s="76">
        <f t="shared" si="165"/>
        <v>0</v>
      </c>
      <c r="CE74" s="76">
        <f>VLOOKUP($C74,факт!$D$7:$JQ$124,23,0)</f>
        <v>0</v>
      </c>
      <c r="CF74" s="76">
        <f>VLOOKUP($C74,факт!$D$7:$JQ$124,24,0)</f>
        <v>0</v>
      </c>
      <c r="CG74" s="76">
        <f>VLOOKUP($C74,факт!$D$7:$JQ$124,25,0)</f>
        <v>0</v>
      </c>
      <c r="CH74" s="76">
        <f>VLOOKUP($C74,факт!$D$7:$JQ$124,26,0)</f>
        <v>0</v>
      </c>
      <c r="CI74" s="76">
        <f t="shared" ref="CI74:CI75" si="3016">SUM(CA74*$F74)</f>
        <v>0</v>
      </c>
      <c r="CJ74" s="76">
        <f t="shared" ref="CJ74:CJ75" si="3017">SUM(CC74*$F74)</f>
        <v>0</v>
      </c>
      <c r="CK74" s="76">
        <f t="shared" ref="CK74:CK75" si="3018">SUM(CE74*$F74)</f>
        <v>0</v>
      </c>
      <c r="CL74" s="76">
        <f t="shared" si="168"/>
        <v>0</v>
      </c>
      <c r="CM74" s="76">
        <f t="shared" si="169"/>
        <v>0</v>
      </c>
      <c r="CN74" s="78">
        <f>'СДП (план)'!Z73</f>
        <v>0</v>
      </c>
      <c r="CO74" s="78">
        <f>'СДП (план)'!AA73</f>
        <v>0</v>
      </c>
      <c r="CP74" s="76">
        <f t="shared" si="170"/>
        <v>0</v>
      </c>
      <c r="CQ74" s="76">
        <f t="shared" si="171"/>
        <v>0</v>
      </c>
      <c r="CR74" s="76">
        <f>VLOOKUP($C74,факт!$D$7:$JQ$124,43,0)</f>
        <v>0</v>
      </c>
      <c r="CS74" s="76">
        <f>VLOOKUP($C74,факт!$D$7:$JQ$124,44,0)</f>
        <v>0</v>
      </c>
      <c r="CT74" s="76">
        <f>VLOOKUP($C74,факт!$D$7:$JQ$124,45,0)</f>
        <v>0</v>
      </c>
      <c r="CU74" s="76">
        <f>VLOOKUP($C74,факт!$D$7:$JQ$124,46,0)</f>
        <v>0</v>
      </c>
      <c r="CV74" s="76">
        <f t="shared" ref="CV74:CV75" si="3019">SUM(CN74*$F74)</f>
        <v>0</v>
      </c>
      <c r="CW74" s="76">
        <f t="shared" ref="CW74:CW75" si="3020">SUM(CP74*$F74)</f>
        <v>0</v>
      </c>
      <c r="CX74" s="76">
        <f t="shared" ref="CX74:CX75" si="3021">SUM(CR74*$F74)</f>
        <v>0</v>
      </c>
      <c r="CY74" s="76">
        <f t="shared" si="174"/>
        <v>0</v>
      </c>
      <c r="CZ74" s="76">
        <f t="shared" si="175"/>
        <v>0</v>
      </c>
      <c r="DA74" s="9">
        <f>'СДП (план)'!AB73</f>
        <v>9</v>
      </c>
      <c r="DB74" s="4">
        <f>'СДП (план)'!AC73</f>
        <v>160130.87999999998</v>
      </c>
      <c r="DC74" s="76">
        <f t="shared" si="176"/>
        <v>1.5</v>
      </c>
      <c r="DD74" s="76">
        <f t="shared" si="177"/>
        <v>26688.479999999996</v>
      </c>
      <c r="DE74" s="76">
        <f>VLOOKUP($C74,факт!$D$7:$JQ$124,247,0)</f>
        <v>3</v>
      </c>
      <c r="DF74" s="76">
        <f>VLOOKUP($C74,факт!$D$7:$JQ$124,248,0)</f>
        <v>35584.639999999999</v>
      </c>
      <c r="DG74" s="76">
        <f>VLOOKUP($C74,факт!$D$7:$JQ$124,249,0)</f>
        <v>0</v>
      </c>
      <c r="DH74" s="76">
        <f>VLOOKUP($C74,факт!$D$7:$JQ$124,250,0)</f>
        <v>0</v>
      </c>
      <c r="DI74" s="76">
        <f t="shared" ref="DI74:DI75" si="3022">SUM(DA74*$F74)</f>
        <v>8.4599999999999991</v>
      </c>
      <c r="DJ74" s="76">
        <f t="shared" ref="DJ74:DJ75" si="3023">SUM(DC74*$F74)</f>
        <v>1.41</v>
      </c>
      <c r="DK74" s="76">
        <f t="shared" ref="DK74:DK75" si="3024">SUM(DE74*$F74)</f>
        <v>2.82</v>
      </c>
      <c r="DL74" s="76">
        <f t="shared" si="180"/>
        <v>1.5</v>
      </c>
      <c r="DM74" s="76">
        <f t="shared" si="181"/>
        <v>8896.1600000000035</v>
      </c>
      <c r="DN74" s="77">
        <f>'СДП (план)'!AD73</f>
        <v>0</v>
      </c>
      <c r="DO74" s="76">
        <f>'СДП (план)'!AE73</f>
        <v>0</v>
      </c>
      <c r="DP74" s="76">
        <f t="shared" si="182"/>
        <v>0</v>
      </c>
      <c r="DQ74" s="76">
        <f t="shared" si="183"/>
        <v>0</v>
      </c>
      <c r="DR74" s="76">
        <f>VLOOKUP($C74,факт!$D$7:$JQ$124,155,0)</f>
        <v>0</v>
      </c>
      <c r="DS74" s="76">
        <f>VLOOKUP($C74,факт!$D$7:$JQ$124,156,0)</f>
        <v>0</v>
      </c>
      <c r="DT74" s="76">
        <f>VLOOKUP($C74,факт!$D$7:$JQ$124,157,0)</f>
        <v>0</v>
      </c>
      <c r="DU74" s="76">
        <f>VLOOKUP($C74,факт!$D$7:$JQ$124,158,0)</f>
        <v>0</v>
      </c>
      <c r="DV74" s="76">
        <f t="shared" ref="DV74:DV75" si="3025">SUM(DN74*$F74)</f>
        <v>0</v>
      </c>
      <c r="DW74" s="76">
        <f t="shared" ref="DW74:DW75" si="3026">SUM(DP74*$F74)</f>
        <v>0</v>
      </c>
      <c r="DX74" s="76">
        <f t="shared" ref="DX74:DX75" si="3027">SUM(DR74*$F74)</f>
        <v>0</v>
      </c>
      <c r="DY74" s="76">
        <f t="shared" si="186"/>
        <v>0</v>
      </c>
      <c r="DZ74" s="76">
        <f t="shared" si="187"/>
        <v>0</v>
      </c>
      <c r="EA74" s="9">
        <f>'СДП (план)'!AF73</f>
        <v>3</v>
      </c>
      <c r="EB74" s="4">
        <f>'СДП (план)'!AG73</f>
        <v>53376.959999999999</v>
      </c>
      <c r="EC74" s="76">
        <f t="shared" si="188"/>
        <v>0.5</v>
      </c>
      <c r="ED74" s="76">
        <f t="shared" si="189"/>
        <v>8896.16</v>
      </c>
      <c r="EE74" s="76">
        <f>VLOOKUP($C74,факт!$D$7:$JQ$124,163,0)</f>
        <v>1</v>
      </c>
      <c r="EF74" s="76">
        <f>VLOOKUP($C74,факт!$D$7:$JQ$124,164,0)</f>
        <v>17792.32</v>
      </c>
      <c r="EG74" s="76">
        <f>VLOOKUP($C74,факт!$D$7:$JQ$124,165,0)</f>
        <v>0</v>
      </c>
      <c r="EH74" s="76">
        <f>VLOOKUP($C74,факт!$D$7:$JQ$124,166,0)</f>
        <v>0</v>
      </c>
      <c r="EI74" s="76">
        <f t="shared" ref="EI74:EI75" si="3028">SUM(EA74*$F74)</f>
        <v>2.82</v>
      </c>
      <c r="EJ74" s="76">
        <f t="shared" ref="EJ74:EJ75" si="3029">SUM(EC74*$F74)</f>
        <v>0.47</v>
      </c>
      <c r="EK74" s="76">
        <f t="shared" ref="EK74:EK75" si="3030">SUM(EE74*$F74)</f>
        <v>0.94</v>
      </c>
      <c r="EL74" s="76">
        <f t="shared" si="191"/>
        <v>0.5</v>
      </c>
      <c r="EM74" s="76">
        <f t="shared" si="192"/>
        <v>8896.16</v>
      </c>
      <c r="EN74" s="9">
        <f>'СДП (план)'!AH73</f>
        <v>0</v>
      </c>
      <c r="EO74" s="4">
        <f>'СДП (план)'!AI73</f>
        <v>0</v>
      </c>
      <c r="EP74" s="76">
        <f t="shared" si="193"/>
        <v>0</v>
      </c>
      <c r="EQ74" s="76">
        <f t="shared" si="194"/>
        <v>0</v>
      </c>
      <c r="ER74" s="76">
        <f>VLOOKUP($C74,факт!$D$7:$JQ$124,239,0)</f>
        <v>0</v>
      </c>
      <c r="ES74" s="76">
        <f>VLOOKUP($C74,факт!$D$7:$JQ$124,240,0)</f>
        <v>0</v>
      </c>
      <c r="ET74" s="76">
        <f>VLOOKUP($C74,факт!$D$7:$JQ$124,241,0)</f>
        <v>0</v>
      </c>
      <c r="EU74" s="76">
        <f>VLOOKUP($C74,факт!$D$7:$JQ$124,242,0)</f>
        <v>0</v>
      </c>
      <c r="EV74" s="76">
        <f t="shared" ref="EV74:EV75" si="3031">SUM(EN74*$F74)</f>
        <v>0</v>
      </c>
      <c r="EW74" s="76">
        <f t="shared" ref="EW74:EW75" si="3032">SUM(EP74*$F74)</f>
        <v>0</v>
      </c>
      <c r="EX74" s="76">
        <f t="shared" ref="EX74:EX75" si="3033">SUM(ER74*$F74)</f>
        <v>0</v>
      </c>
      <c r="EY74" s="76">
        <f t="shared" si="197"/>
        <v>0</v>
      </c>
      <c r="EZ74" s="76">
        <f t="shared" si="198"/>
        <v>0</v>
      </c>
      <c r="FA74" s="81">
        <f>'СДП (план)'!AJ73</f>
        <v>100</v>
      </c>
      <c r="FB74" s="76">
        <f>'СДП (план)'!AK73</f>
        <v>2135078.4</v>
      </c>
      <c r="FC74" s="76">
        <f t="shared" si="199"/>
        <v>16.666666666666668</v>
      </c>
      <c r="FD74" s="76">
        <f t="shared" si="200"/>
        <v>355846.39999999997</v>
      </c>
      <c r="FE74" s="76">
        <f>VLOOKUP($C74,факт!$D$7:$JQ$124,251,0)</f>
        <v>19</v>
      </c>
      <c r="FF74" s="76">
        <f>VLOOKUP($C74,факт!$D$7:$JQ$124,252,0)</f>
        <v>405664.82000000018</v>
      </c>
      <c r="FG74" s="76">
        <f>VLOOKUP($C74,факт!$D$7:$JQ$124,253,0)</f>
        <v>0</v>
      </c>
      <c r="FH74" s="76">
        <f>VLOOKUP($C74,факт!$D$7:$JQ$124,254,0)</f>
        <v>0</v>
      </c>
      <c r="FI74" s="76">
        <f t="shared" ref="FI74:FI75" si="3034">SUM(FA74*$F74)</f>
        <v>94</v>
      </c>
      <c r="FJ74" s="76">
        <f t="shared" ref="FJ74:FJ75" si="3035">SUM(FC74*$F74)</f>
        <v>15.666666666666666</v>
      </c>
      <c r="FK74" s="76">
        <f t="shared" ref="FK74:FK75" si="3036">SUM(FE74*$F74)</f>
        <v>17.86</v>
      </c>
      <c r="FL74" s="76">
        <f t="shared" si="202"/>
        <v>2.3333333333333321</v>
      </c>
      <c r="FM74" s="76">
        <f t="shared" si="203"/>
        <v>49818.420000000217</v>
      </c>
      <c r="FN74" s="78">
        <f>'СДП (план)'!AL73</f>
        <v>0</v>
      </c>
      <c r="FO74" s="251">
        <f>'СДП (план)'!AM73</f>
        <v>0</v>
      </c>
      <c r="FP74" s="76">
        <f t="shared" si="204"/>
        <v>0</v>
      </c>
      <c r="FQ74" s="76">
        <f t="shared" si="205"/>
        <v>0</v>
      </c>
      <c r="FR74" s="76">
        <f>VLOOKUP($C74,факт!$D$7:$JQ$124,35,0)</f>
        <v>0</v>
      </c>
      <c r="FS74" s="76">
        <f>VLOOKUP($C74,факт!$D$7:$JQ$124,36,0)</f>
        <v>0</v>
      </c>
      <c r="FT74" s="76">
        <f>VLOOKUP($C74,факт!$D$7:$JQ$124,37,0)</f>
        <v>0</v>
      </c>
      <c r="FU74" s="76">
        <f>VLOOKUP($C74,факт!$D$7:$JQ$124,38,0)</f>
        <v>0</v>
      </c>
      <c r="FV74" s="76">
        <f t="shared" ref="FV74:FV75" si="3037">SUM(FN74*$F74)</f>
        <v>0</v>
      </c>
      <c r="FW74" s="76">
        <f t="shared" ref="FW74:FW75" si="3038">SUM(FP74*$F74)</f>
        <v>0</v>
      </c>
      <c r="FX74" s="76">
        <f t="shared" ref="FX74:FX75" si="3039">SUM(FR74*$F74)</f>
        <v>0</v>
      </c>
      <c r="FY74" s="76">
        <f t="shared" si="208"/>
        <v>0</v>
      </c>
      <c r="FZ74" s="76">
        <f t="shared" si="209"/>
        <v>0</v>
      </c>
      <c r="GA74" s="77">
        <f>'СДП (план)'!AN73</f>
        <v>30</v>
      </c>
      <c r="GB74" s="76">
        <f>'СДП (план)'!AO73</f>
        <v>533769.6</v>
      </c>
      <c r="GC74" s="76">
        <f t="shared" si="210"/>
        <v>5</v>
      </c>
      <c r="GD74" s="76">
        <f t="shared" si="211"/>
        <v>88961.599999999991</v>
      </c>
      <c r="GE74" s="76">
        <f>VLOOKUP($C74,факт!$D$7:$JQ$124,167,0)</f>
        <v>5</v>
      </c>
      <c r="GF74" s="76">
        <f>VLOOKUP($C74,факт!$D$7:$JQ$124,168,0)</f>
        <v>80065.440000000002</v>
      </c>
      <c r="GG74" s="76">
        <f>VLOOKUP($C74,факт!$D$7:$JQ$124,169,0)</f>
        <v>0</v>
      </c>
      <c r="GH74" s="76">
        <f>VLOOKUP($C74,факт!$D$7:$JQ$124,170,0)</f>
        <v>0</v>
      </c>
      <c r="GI74" s="76">
        <f t="shared" ref="GI74:GI75" si="3040">SUM(GA74*$F74)</f>
        <v>28.2</v>
      </c>
      <c r="GJ74" s="76">
        <f t="shared" ref="GJ74:GJ75" si="3041">SUM(GC74*$F74)</f>
        <v>4.6999999999999993</v>
      </c>
      <c r="GK74" s="76">
        <f t="shared" ref="GK74:GK75" si="3042">SUM(GE74*$F74)</f>
        <v>4.6999999999999993</v>
      </c>
      <c r="GL74" s="76">
        <f t="shared" si="213"/>
        <v>0</v>
      </c>
      <c r="GM74" s="76">
        <f t="shared" si="214"/>
        <v>-8896.1599999999889</v>
      </c>
      <c r="GN74" s="77">
        <f>'СДП (план)'!AP73</f>
        <v>0</v>
      </c>
      <c r="GO74" s="76">
        <f>'СДП (план)'!AQ73</f>
        <v>0</v>
      </c>
      <c r="GP74" s="76">
        <f t="shared" si="215"/>
        <v>0</v>
      </c>
      <c r="GQ74" s="76">
        <f t="shared" si="216"/>
        <v>0</v>
      </c>
      <c r="GR74" s="76">
        <f>VLOOKUP($C74,факт!$D$7:$JQ$124,171,0)</f>
        <v>0</v>
      </c>
      <c r="GS74" s="76">
        <f>VLOOKUP($C74,факт!$D$7:$JQ$124,172,0)</f>
        <v>0</v>
      </c>
      <c r="GT74" s="76">
        <f>VLOOKUP($C74,факт!$D$7:$JQ$124,173,0)</f>
        <v>0</v>
      </c>
      <c r="GU74" s="76">
        <f>VLOOKUP($C74,факт!$D$7:$JQ$124,174,0)</f>
        <v>0</v>
      </c>
      <c r="GV74" s="76">
        <f t="shared" ref="GV74:GV75" si="3043">SUM(GN74*$F74)</f>
        <v>0</v>
      </c>
      <c r="GW74" s="76">
        <f t="shared" ref="GW74:GW75" si="3044">SUM(GP74*$F74)</f>
        <v>0</v>
      </c>
      <c r="GX74" s="76">
        <f t="shared" ref="GX74:GX75" si="3045">SUM(GR74*$F74)</f>
        <v>0</v>
      </c>
      <c r="GY74" s="76">
        <f t="shared" si="218"/>
        <v>0</v>
      </c>
      <c r="GZ74" s="76">
        <f t="shared" si="219"/>
        <v>0</v>
      </c>
      <c r="HA74" s="77">
        <f>'СДП (план)'!AR73</f>
        <v>0</v>
      </c>
      <c r="HB74" s="76">
        <f>'СДП (план)'!AS73</f>
        <v>0</v>
      </c>
      <c r="HC74" s="76">
        <f t="shared" si="220"/>
        <v>0</v>
      </c>
      <c r="HD74" s="76">
        <f t="shared" si="221"/>
        <v>0</v>
      </c>
      <c r="HE74" s="76">
        <f>VLOOKUP($C74,факт!$D$7:$JQ$124,203,0)</f>
        <v>0</v>
      </c>
      <c r="HF74" s="76">
        <f>VLOOKUP($C74,факт!$D$7:$JQ$124,204,0)</f>
        <v>0</v>
      </c>
      <c r="HG74" s="76">
        <f>VLOOKUP($C74,факт!$D$7:$JQ$124,205,0)</f>
        <v>0</v>
      </c>
      <c r="HH74" s="76">
        <f>VLOOKUP($C74,факт!$D$7:$JQ$124,206,0)</f>
        <v>0</v>
      </c>
      <c r="HI74" s="76">
        <f t="shared" ref="HI74:HI75" si="3046">SUM(HA74*$F74)</f>
        <v>0</v>
      </c>
      <c r="HJ74" s="76">
        <f t="shared" ref="HJ74:HJ75" si="3047">SUM(HC74*$F74)</f>
        <v>0</v>
      </c>
      <c r="HK74" s="76">
        <f t="shared" ref="HK74:HK75" si="3048">SUM(HE74*$F74)</f>
        <v>0</v>
      </c>
      <c r="HL74" s="76">
        <f t="shared" si="224"/>
        <v>0</v>
      </c>
      <c r="HM74" s="76">
        <f t="shared" si="225"/>
        <v>0</v>
      </c>
      <c r="HN74" s="9">
        <f>'СДП (план)'!AT73</f>
        <v>0</v>
      </c>
      <c r="HO74" s="4">
        <f>'СДП (план)'!AU73</f>
        <v>0</v>
      </c>
      <c r="HP74" s="76">
        <f t="shared" si="226"/>
        <v>0</v>
      </c>
      <c r="HQ74" s="76">
        <f t="shared" si="227"/>
        <v>0</v>
      </c>
      <c r="HR74" s="76">
        <f>VLOOKUP($C74,факт!$D$7:$JQ$124,207,0)</f>
        <v>0</v>
      </c>
      <c r="HS74" s="76">
        <f>VLOOKUP($C74,факт!$D$7:$JQ$124,208,0)</f>
        <v>0</v>
      </c>
      <c r="HT74" s="76">
        <f>VLOOKUP($C74,факт!$D$7:$JQ$124,209,0)</f>
        <v>0</v>
      </c>
      <c r="HU74" s="76">
        <f>VLOOKUP($C74,факт!$D$7:$JQ$124,210,0)</f>
        <v>0</v>
      </c>
      <c r="HV74" s="76">
        <f t="shared" ref="HV74:HV75" si="3049">SUM(HN74*$F74)</f>
        <v>0</v>
      </c>
      <c r="HW74" s="76">
        <f t="shared" ref="HW74:HW75" si="3050">SUM(HP74*$F74)</f>
        <v>0</v>
      </c>
      <c r="HX74" s="76">
        <f t="shared" ref="HX74:HX75" si="3051">SUM(HR74*$F74)</f>
        <v>0</v>
      </c>
      <c r="HY74" s="76">
        <f t="shared" si="230"/>
        <v>0</v>
      </c>
      <c r="HZ74" s="76">
        <f t="shared" si="231"/>
        <v>0</v>
      </c>
      <c r="IA74" s="9">
        <f>'СДП (план)'!AV73</f>
        <v>0</v>
      </c>
      <c r="IB74" s="4">
        <f>'СДП (план)'!AW73</f>
        <v>0</v>
      </c>
      <c r="IC74" s="76">
        <f t="shared" si="232"/>
        <v>0</v>
      </c>
      <c r="ID74" s="76">
        <f t="shared" si="233"/>
        <v>0</v>
      </c>
      <c r="IE74" s="76">
        <f>VLOOKUP($C74,факт!$D$7:$JQ$124,199,0)</f>
        <v>0</v>
      </c>
      <c r="IF74" s="76">
        <f>VLOOKUP($C74,факт!$D$7:$JQ$124,200,0)</f>
        <v>0</v>
      </c>
      <c r="IG74" s="76">
        <f>VLOOKUP($C74,факт!$D$7:$JQ$124,201,0)</f>
        <v>0</v>
      </c>
      <c r="IH74" s="76">
        <f>VLOOKUP($C74,факт!$D$7:$JQ$124,202,0)</f>
        <v>0</v>
      </c>
      <c r="II74" s="76">
        <f t="shared" ref="II74:II75" si="3052">SUM(IA74*$F74)</f>
        <v>0</v>
      </c>
      <c r="IJ74" s="76">
        <f t="shared" ref="IJ74:IJ75" si="3053">SUM(IC74*$F74)</f>
        <v>0</v>
      </c>
      <c r="IK74" s="76">
        <f t="shared" ref="IK74:IK75" si="3054">SUM(IE74*$F74)</f>
        <v>0</v>
      </c>
      <c r="IL74" s="76">
        <f t="shared" si="236"/>
        <v>0</v>
      </c>
      <c r="IM74" s="76">
        <f t="shared" si="237"/>
        <v>0</v>
      </c>
      <c r="IN74" s="9">
        <f>'СДП (план)'!AX73</f>
        <v>0</v>
      </c>
      <c r="IO74" s="4">
        <f>'СДП (план)'!AY73</f>
        <v>0</v>
      </c>
      <c r="IP74" s="76">
        <f t="shared" si="238"/>
        <v>0</v>
      </c>
      <c r="IQ74" s="76">
        <f t="shared" si="239"/>
        <v>0</v>
      </c>
      <c r="IR74" s="76">
        <f>VLOOKUP($C74,факт!$D$7:$JQ$124,267,0)</f>
        <v>0</v>
      </c>
      <c r="IS74" s="76">
        <f>VLOOKUP($C74,факт!$D$7:$JQ$124,268,0)</f>
        <v>0</v>
      </c>
      <c r="IT74" s="76">
        <f>VLOOKUP($C74,факт!$D$7:$JQ$124,269,0)</f>
        <v>0</v>
      </c>
      <c r="IU74" s="76">
        <f>VLOOKUP($C74,факт!$D$7:$JQ$124,270,0)</f>
        <v>0</v>
      </c>
      <c r="IV74" s="76">
        <f t="shared" ref="IV74:IV75" si="3055">SUM(IN74*$F74)</f>
        <v>0</v>
      </c>
      <c r="IW74" s="76">
        <f t="shared" ref="IW74:IW75" si="3056">SUM(IP74*$F74)</f>
        <v>0</v>
      </c>
      <c r="IX74" s="76">
        <f t="shared" ref="IX74:IX75" si="3057">SUM(IR74*$F74)</f>
        <v>0</v>
      </c>
      <c r="IY74" s="76">
        <f t="shared" si="242"/>
        <v>0</v>
      </c>
      <c r="IZ74" s="76">
        <f t="shared" si="243"/>
        <v>0</v>
      </c>
      <c r="JA74" s="77">
        <f>'СДП (план)'!AZ73</f>
        <v>0</v>
      </c>
      <c r="JB74" s="76">
        <f>'СДП (план)'!BA73</f>
        <v>0</v>
      </c>
      <c r="JC74" s="76">
        <f t="shared" si="244"/>
        <v>0</v>
      </c>
      <c r="JD74" s="76">
        <f t="shared" si="245"/>
        <v>0</v>
      </c>
      <c r="JE74" s="76">
        <f>VLOOKUP($C74,факт!$D$7:$JQ$124,87,0)</f>
        <v>0</v>
      </c>
      <c r="JF74" s="76">
        <f>VLOOKUP($C74,факт!$D$7:$JQ$124,88,0)</f>
        <v>0</v>
      </c>
      <c r="JG74" s="76">
        <f>VLOOKUP($C74,факт!$D$7:$JQ$124,89,0)</f>
        <v>0</v>
      </c>
      <c r="JH74" s="76">
        <f>VLOOKUP($C74,факт!$D$7:$JQ$124,90,0)</f>
        <v>0</v>
      </c>
      <c r="JI74" s="76">
        <f t="shared" ref="JI74:JI75" si="3058">SUM(JA74*$F74)</f>
        <v>0</v>
      </c>
      <c r="JJ74" s="76">
        <f t="shared" ref="JJ74:JJ75" si="3059">SUM(JC74*$F74)</f>
        <v>0</v>
      </c>
      <c r="JK74" s="76">
        <f t="shared" ref="JK74:JK75" si="3060">SUM(JE74*$F74)</f>
        <v>0</v>
      </c>
      <c r="JL74" s="76">
        <f t="shared" si="247"/>
        <v>0</v>
      </c>
      <c r="JM74" s="76">
        <f t="shared" si="248"/>
        <v>0</v>
      </c>
      <c r="JN74" s="77">
        <f>'СДП (план)'!BB73</f>
        <v>38</v>
      </c>
      <c r="JO74" s="76">
        <f>'СДП (план)'!BC73</f>
        <v>676108.15999999992</v>
      </c>
      <c r="JP74" s="76">
        <f t="shared" si="249"/>
        <v>6.333333333333333</v>
      </c>
      <c r="JQ74" s="76">
        <f t="shared" si="250"/>
        <v>112684.69333333331</v>
      </c>
      <c r="JR74" s="76">
        <f>VLOOKUP($C74,факт!$D$7:$JQ$124,91,0)</f>
        <v>1</v>
      </c>
      <c r="JS74" s="76">
        <f>VLOOKUP($C74,факт!$D$7:$JQ$124,92,0)</f>
        <v>17792.32</v>
      </c>
      <c r="JT74" s="76">
        <f>VLOOKUP($C74,факт!$D$7:$JQ$124,93,0)</f>
        <v>0</v>
      </c>
      <c r="JU74" s="76">
        <f>VLOOKUP($C74,факт!$D$7:$JQ$124,94,0)</f>
        <v>0</v>
      </c>
      <c r="JV74" s="76">
        <f t="shared" ref="JV74:JV75" si="3061">SUM(JN74*$F74)</f>
        <v>35.72</v>
      </c>
      <c r="JW74" s="76">
        <f t="shared" ref="JW74:JW75" si="3062">SUM(JP74*$F74)</f>
        <v>5.9533333333333331</v>
      </c>
      <c r="JX74" s="76">
        <f t="shared" ref="JX74:JX75" si="3063">SUM(JR74*$F74)</f>
        <v>0.94</v>
      </c>
      <c r="JY74" s="76">
        <f t="shared" si="252"/>
        <v>-5.333333333333333</v>
      </c>
      <c r="JZ74" s="76">
        <f t="shared" si="253"/>
        <v>-94892.373333333322</v>
      </c>
      <c r="KA74" s="79">
        <f>'СДП (план)'!BD73</f>
        <v>40</v>
      </c>
      <c r="KB74" s="79">
        <f>'СДП (план)'!BE73</f>
        <v>711692.79999999993</v>
      </c>
      <c r="KC74" s="76">
        <f t="shared" si="254"/>
        <v>6.666666666666667</v>
      </c>
      <c r="KD74" s="76">
        <f t="shared" si="255"/>
        <v>118615.46666666666</v>
      </c>
      <c r="KE74" s="76">
        <f>VLOOKUP($C74,факт!$D$7:$JQ$124,55,0)</f>
        <v>17</v>
      </c>
      <c r="KF74" s="76">
        <f>VLOOKUP($C74,факт!$D$7:$JQ$124,56,0)</f>
        <v>302469.44000000006</v>
      </c>
      <c r="KG74" s="76">
        <f>VLOOKUP($C74,факт!$D$7:$JQ$124,57,0)</f>
        <v>0</v>
      </c>
      <c r="KH74" s="76">
        <f>VLOOKUP($C74,факт!$D$7:$JQ$124,58,0)</f>
        <v>0</v>
      </c>
      <c r="KI74" s="76">
        <f t="shared" ref="KI74:KI75" si="3064">SUM(KA74*$F74)</f>
        <v>37.599999999999994</v>
      </c>
      <c r="KJ74" s="76">
        <f t="shared" ref="KJ74:KJ75" si="3065">SUM(KC74*$F74)</f>
        <v>6.2666666666666666</v>
      </c>
      <c r="KK74" s="76">
        <f t="shared" ref="KK74:KK75" si="3066">SUM(KE74*$F74)</f>
        <v>15.979999999999999</v>
      </c>
      <c r="KL74" s="76">
        <f t="shared" si="258"/>
        <v>10.333333333333332</v>
      </c>
      <c r="KM74" s="76">
        <f t="shared" si="259"/>
        <v>183853.97333333339</v>
      </c>
      <c r="KN74" s="79">
        <f>'СДП (план)'!BF73</f>
        <v>0</v>
      </c>
      <c r="KO74" s="79">
        <f>'СДП (план)'!BG73</f>
        <v>0</v>
      </c>
      <c r="KP74" s="76">
        <f t="shared" si="260"/>
        <v>0</v>
      </c>
      <c r="KQ74" s="76">
        <f t="shared" si="261"/>
        <v>0</v>
      </c>
      <c r="KR74" s="76">
        <f>VLOOKUP($C74,факт!$D$7:$JQ$124,99,0)</f>
        <v>0</v>
      </c>
      <c r="KS74" s="76">
        <f>VLOOKUP($C74,факт!$D$7:$JQ$124,100,0)</f>
        <v>0</v>
      </c>
      <c r="KT74" s="76">
        <f>VLOOKUP($C74,факт!$D$7:$JQ$124,101,0)</f>
        <v>0</v>
      </c>
      <c r="KU74" s="76">
        <f>VLOOKUP($C74,факт!$D$7:$JQ$124,102,0)</f>
        <v>0</v>
      </c>
      <c r="KV74" s="76">
        <f t="shared" ref="KV74:KV75" si="3067">SUM(KN74*$F74)</f>
        <v>0</v>
      </c>
      <c r="KW74" s="76">
        <f t="shared" ref="KW74:KW75" si="3068">SUM(KP74*$F74)</f>
        <v>0</v>
      </c>
      <c r="KX74" s="76">
        <f t="shared" ref="KX74:KX75" si="3069">SUM(KR74*$F74)</f>
        <v>0</v>
      </c>
      <c r="KY74" s="76">
        <f t="shared" si="264"/>
        <v>0</v>
      </c>
      <c r="KZ74" s="76">
        <f t="shared" si="265"/>
        <v>0</v>
      </c>
      <c r="LA74" s="77">
        <f>'СДП (план)'!BH73</f>
        <v>0</v>
      </c>
      <c r="LB74" s="76">
        <f>'СДП (план)'!BI73</f>
        <v>0</v>
      </c>
      <c r="LC74" s="76">
        <f t="shared" si="266"/>
        <v>0</v>
      </c>
      <c r="LD74" s="76">
        <f t="shared" si="267"/>
        <v>0</v>
      </c>
      <c r="LE74" s="76">
        <f>VLOOKUP($C74,факт!$D$7:$JQ$124,71,0)</f>
        <v>0</v>
      </c>
      <c r="LF74" s="76">
        <f>VLOOKUP($C74,факт!$D$7:$JQ$124,72,0)</f>
        <v>0</v>
      </c>
      <c r="LG74" s="76">
        <f>VLOOKUP($C74,факт!$D$7:$JQ$124,73,0)</f>
        <v>0</v>
      </c>
      <c r="LH74" s="76">
        <f>VLOOKUP($C74,факт!$D$7:$JQ$124,74,0)</f>
        <v>0</v>
      </c>
      <c r="LI74" s="76">
        <f t="shared" ref="LI74:LI75" si="3070">SUM(LA74*$F74)</f>
        <v>0</v>
      </c>
      <c r="LJ74" s="76">
        <f t="shared" ref="LJ74:LJ75" si="3071">SUM(LC74*$F74)</f>
        <v>0</v>
      </c>
      <c r="LK74" s="76">
        <f t="shared" ref="LK74:LK75" si="3072">SUM(LE74*$F74)</f>
        <v>0</v>
      </c>
      <c r="LL74" s="76">
        <f t="shared" si="270"/>
        <v>0</v>
      </c>
      <c r="LM74" s="76">
        <f t="shared" si="271"/>
        <v>0</v>
      </c>
      <c r="LN74" s="77">
        <f>'СДП (план)'!BJ73</f>
        <v>130</v>
      </c>
      <c r="LO74" s="76">
        <f>'СДП (план)'!BK73</f>
        <v>2313001.5999999996</v>
      </c>
      <c r="LP74" s="76">
        <f t="shared" si="272"/>
        <v>21.666666666666668</v>
      </c>
      <c r="LQ74" s="76">
        <f t="shared" si="273"/>
        <v>385500.2666666666</v>
      </c>
      <c r="LR74" s="76">
        <f>VLOOKUP($C74,факт!$D$7:$JQ$124,111,0)</f>
        <v>10</v>
      </c>
      <c r="LS74" s="76">
        <f>VLOOKUP($C74,факт!$D$7:$JQ$124,112,0)</f>
        <v>177923.20000000004</v>
      </c>
      <c r="LT74" s="76">
        <f>VLOOKUP($C74,факт!$D$7:$JQ$124,113,0)</f>
        <v>0</v>
      </c>
      <c r="LU74" s="76">
        <f>VLOOKUP($C74,факт!$D$7:$JQ$124,114,0)</f>
        <v>0</v>
      </c>
      <c r="LV74" s="76">
        <f t="shared" ref="LV74:LV75" si="3073">SUM(LN74*$F74)</f>
        <v>122.19999999999999</v>
      </c>
      <c r="LW74" s="76">
        <f t="shared" ref="LW74:LW75" si="3074">SUM(LP74*$F74)</f>
        <v>20.366666666666667</v>
      </c>
      <c r="LX74" s="76">
        <f t="shared" ref="LX74:LX75" si="3075">SUM(LR74*$F74)</f>
        <v>9.3999999999999986</v>
      </c>
      <c r="LY74" s="76">
        <f t="shared" si="275"/>
        <v>-11.666666666666668</v>
      </c>
      <c r="LZ74" s="76">
        <f t="shared" si="276"/>
        <v>-207577.06666666656</v>
      </c>
      <c r="MA74" s="77">
        <f>'СДП (план)'!BL73</f>
        <v>0</v>
      </c>
      <c r="MB74" s="76">
        <f>'СДП (план)'!BM73</f>
        <v>0</v>
      </c>
      <c r="MC74" s="76">
        <f t="shared" si="277"/>
        <v>0</v>
      </c>
      <c r="MD74" s="76">
        <f t="shared" si="278"/>
        <v>0</v>
      </c>
      <c r="ME74" s="76">
        <f>VLOOKUP($C74,факт!$D$7:$JQ$124,219,0)</f>
        <v>0</v>
      </c>
      <c r="MF74" s="76">
        <f>VLOOKUP($C74,факт!$D$7:$JQ$124,220,0)</f>
        <v>0</v>
      </c>
      <c r="MG74" s="76">
        <f>VLOOKUP($C74,факт!$D$7:$JQ$124,221,0)</f>
        <v>0</v>
      </c>
      <c r="MH74" s="76">
        <f>VLOOKUP($C74,факт!$D$7:$JQ$124,222,0)</f>
        <v>0</v>
      </c>
      <c r="MI74" s="76">
        <f t="shared" ref="MI74:MI75" si="3076">SUM(MA74*$F74)</f>
        <v>0</v>
      </c>
      <c r="MJ74" s="76">
        <f t="shared" ref="MJ74:MJ75" si="3077">SUM(MC74*$F74)</f>
        <v>0</v>
      </c>
      <c r="MK74" s="76">
        <f t="shared" ref="MK74:MK75" si="3078">SUM(ME74*$F74)</f>
        <v>0</v>
      </c>
      <c r="ML74" s="76">
        <f t="shared" si="281"/>
        <v>0</v>
      </c>
      <c r="MM74" s="76">
        <f t="shared" si="282"/>
        <v>0</v>
      </c>
      <c r="MN74" s="77">
        <f>'СДП (план)'!BN73</f>
        <v>0</v>
      </c>
      <c r="MO74" s="76">
        <f>'СДП (план)'!BO73</f>
        <v>0</v>
      </c>
      <c r="MP74" s="76">
        <f t="shared" si="283"/>
        <v>0</v>
      </c>
      <c r="MQ74" s="76">
        <f t="shared" si="284"/>
        <v>0</v>
      </c>
      <c r="MR74" s="76">
        <f>VLOOKUP($C74,факт!$D$7:$JQ$124,223,0)</f>
        <v>0</v>
      </c>
      <c r="MS74" s="76">
        <f>VLOOKUP($C74,факт!$D$7:$JQ$124,224,0)</f>
        <v>0</v>
      </c>
      <c r="MT74" s="76">
        <f>VLOOKUP($C74,факт!$D$7:$JQ$124,225,0)</f>
        <v>0</v>
      </c>
      <c r="MU74" s="76">
        <f>VLOOKUP($C74,факт!$D$7:$JQ$124,226,0)</f>
        <v>0</v>
      </c>
      <c r="MV74" s="76">
        <f t="shared" ref="MV74:MV75" si="3079">SUM(MN74*$F74)</f>
        <v>0</v>
      </c>
      <c r="MW74" s="76">
        <f t="shared" ref="MW74:MW75" si="3080">SUM(MP74*$F74)</f>
        <v>0</v>
      </c>
      <c r="MX74" s="76">
        <f t="shared" ref="MX74:MX75" si="3081">SUM(MR74*$F74)</f>
        <v>0</v>
      </c>
      <c r="MY74" s="76">
        <f t="shared" si="287"/>
        <v>0</v>
      </c>
      <c r="MZ74" s="76">
        <f t="shared" si="288"/>
        <v>0</v>
      </c>
      <c r="NA74" s="77">
        <f>'СДП (план)'!BP73</f>
        <v>0</v>
      </c>
      <c r="NB74" s="76">
        <f>'СДП (план)'!BQ73</f>
        <v>0</v>
      </c>
      <c r="NC74" s="76">
        <f t="shared" si="289"/>
        <v>0</v>
      </c>
      <c r="ND74" s="76">
        <f t="shared" si="290"/>
        <v>0</v>
      </c>
      <c r="NE74" s="76">
        <f>VLOOKUP($C74,факт!$D$7:$JQ$124,227,0)</f>
        <v>0</v>
      </c>
      <c r="NF74" s="76">
        <f>VLOOKUP($C74,факт!$D$7:$JQ$124,228,0)</f>
        <v>0</v>
      </c>
      <c r="NG74" s="76">
        <f>VLOOKUP($C74,факт!$D$7:$JQ$124,229,0)</f>
        <v>0</v>
      </c>
      <c r="NH74" s="76">
        <f>VLOOKUP($C74,факт!$D$7:$JQ$124,230,0)</f>
        <v>0</v>
      </c>
      <c r="NI74" s="76">
        <f t="shared" ref="NI74:NI75" si="3082">SUM(NA74*$F74)</f>
        <v>0</v>
      </c>
      <c r="NJ74" s="76">
        <f t="shared" ref="NJ74:NJ75" si="3083">SUM(NC74*$F74)</f>
        <v>0</v>
      </c>
      <c r="NK74" s="76">
        <f t="shared" ref="NK74:NK75" si="3084">SUM(NE74*$F74)</f>
        <v>0</v>
      </c>
      <c r="NL74" s="76">
        <f t="shared" si="293"/>
        <v>0</v>
      </c>
      <c r="NM74" s="76">
        <f t="shared" si="294"/>
        <v>0</v>
      </c>
      <c r="NN74" s="81">
        <f>'СДП (план)'!BR73</f>
        <v>27</v>
      </c>
      <c r="NO74" s="76">
        <f>'СДП (план)'!BS73</f>
        <v>576471.16799999995</v>
      </c>
      <c r="NP74" s="76">
        <f t="shared" si="295"/>
        <v>4.5</v>
      </c>
      <c r="NQ74" s="76">
        <f t="shared" si="296"/>
        <v>96078.527999999991</v>
      </c>
      <c r="NR74" s="76">
        <f>VLOOKUP($C74,факт!$D$7:$JQ$124,231,0)</f>
        <v>3</v>
      </c>
      <c r="NS74" s="76">
        <f>VLOOKUP($C74,факт!$D$7:$JQ$124,232,0)</f>
        <v>64052.34</v>
      </c>
      <c r="NT74" s="76">
        <f>VLOOKUP($C74,факт!$D$7:$JQ$124,233,0)</f>
        <v>0</v>
      </c>
      <c r="NU74" s="76">
        <f>VLOOKUP($C74,факт!$D$7:$JQ$124,234,0)</f>
        <v>0</v>
      </c>
      <c r="NV74" s="76">
        <f t="shared" ref="NV74:NV75" si="3085">SUM(NN74*$F74)</f>
        <v>25.38</v>
      </c>
      <c r="NW74" s="76">
        <f t="shared" ref="NW74:NW75" si="3086">SUM(NP74*$F74)</f>
        <v>4.2299999999999995</v>
      </c>
      <c r="NX74" s="76">
        <f t="shared" ref="NX74:NX75" si="3087">SUM(NR74*$F74)</f>
        <v>2.82</v>
      </c>
      <c r="NY74" s="76">
        <f t="shared" si="299"/>
        <v>-1.5</v>
      </c>
      <c r="NZ74" s="76">
        <f t="shared" si="300"/>
        <v>-32026.187999999995</v>
      </c>
      <c r="OA74" s="77">
        <f>'СДП (план)'!BT73</f>
        <v>3</v>
      </c>
      <c r="OB74" s="76">
        <f>'СДП (план)'!BU73</f>
        <v>64052.351999999999</v>
      </c>
      <c r="OC74" s="76">
        <f t="shared" si="301"/>
        <v>0.5</v>
      </c>
      <c r="OD74" s="76">
        <f t="shared" si="302"/>
        <v>10675.392</v>
      </c>
      <c r="OE74" s="76">
        <f>VLOOKUP($C74,факт!$D$7:$JQ$124,243,0)</f>
        <v>0</v>
      </c>
      <c r="OF74" s="76">
        <f>VLOOKUP($C74,факт!$D$7:$JQ$124,244,0)</f>
        <v>0</v>
      </c>
      <c r="OG74" s="76">
        <f>VLOOKUP($C74,факт!$D$7:$JQ$124,245,0)</f>
        <v>0</v>
      </c>
      <c r="OH74" s="76">
        <f>VLOOKUP($C74,факт!$D$7:$JQ$124,246,0)</f>
        <v>0</v>
      </c>
      <c r="OI74" s="76">
        <f t="shared" ref="OI74:OI75" si="3088">SUM(OA74*$F74)</f>
        <v>2.82</v>
      </c>
      <c r="OJ74" s="76">
        <f t="shared" ref="OJ74:OJ75" si="3089">SUM(OC74*$F74)</f>
        <v>0.47</v>
      </c>
      <c r="OK74" s="76">
        <f t="shared" ref="OK74:OK75" si="3090">SUM(OE74*$F74)</f>
        <v>0</v>
      </c>
      <c r="OL74" s="76">
        <f t="shared" si="305"/>
        <v>-0.5</v>
      </c>
      <c r="OM74" s="76">
        <f t="shared" si="306"/>
        <v>-10675.392</v>
      </c>
      <c r="ON74" s="81">
        <f>'СДП (план)'!BV73</f>
        <v>68</v>
      </c>
      <c r="OO74" s="76">
        <f>'СДП (план)'!BW73</f>
        <v>1451853.3119999997</v>
      </c>
      <c r="OP74" s="76">
        <f t="shared" si="307"/>
        <v>11.333333333333334</v>
      </c>
      <c r="OQ74" s="76">
        <f t="shared" si="308"/>
        <v>241975.55199999994</v>
      </c>
      <c r="OR74" s="76">
        <f>VLOOKUP($C74,факт!$D$7:$JQ$124,83,0)</f>
        <v>7</v>
      </c>
      <c r="OS74" s="76">
        <f>VLOOKUP($C74,факт!$D$7:$JQ$124,84,0)</f>
        <v>149455.46</v>
      </c>
      <c r="OT74" s="76">
        <f>VLOOKUP($C74,факт!$D$7:$JQ$124,85,0)</f>
        <v>0</v>
      </c>
      <c r="OU74" s="76">
        <f>VLOOKUP($C74,факт!$D$7:$JQ$124,86,0)</f>
        <v>0</v>
      </c>
      <c r="OV74" s="76">
        <f t="shared" ref="OV74:OV75" si="3091">SUM(ON74*$F74)</f>
        <v>63.919999999999995</v>
      </c>
      <c r="OW74" s="76">
        <f t="shared" ref="OW74:OW75" si="3092">SUM(OP74*$F74)</f>
        <v>10.653333333333332</v>
      </c>
      <c r="OX74" s="76">
        <f t="shared" ref="OX74:OX75" si="3093">SUM(OR74*$F74)</f>
        <v>6.58</v>
      </c>
      <c r="OY74" s="76">
        <f t="shared" si="310"/>
        <v>-4.3333333333333339</v>
      </c>
      <c r="OZ74" s="76">
        <f t="shared" si="311"/>
        <v>-92520.091999999946</v>
      </c>
      <c r="PA74" s="77">
        <f>'СДП (план)'!BX73</f>
        <v>51</v>
      </c>
      <c r="PB74" s="76">
        <f>'СДП (план)'!BY73</f>
        <v>1088889.9839999999</v>
      </c>
      <c r="PC74" s="76">
        <f t="shared" si="312"/>
        <v>8.5</v>
      </c>
      <c r="PD74" s="76">
        <f t="shared" si="313"/>
        <v>181481.66399999999</v>
      </c>
      <c r="PE74" s="76">
        <f>VLOOKUP($C74,факт!$D$7:$JQ$124,59,0)</f>
        <v>5</v>
      </c>
      <c r="PF74" s="76">
        <f>VLOOKUP($C74,факт!$D$7:$JQ$124,60,0)</f>
        <v>106753.9</v>
      </c>
      <c r="PG74" s="76">
        <f>VLOOKUP($C74,факт!$D$7:$JQ$124,61,0)</f>
        <v>0</v>
      </c>
      <c r="PH74" s="76">
        <f>VLOOKUP($C74,факт!$D$7:$JQ$124,62,0)</f>
        <v>0</v>
      </c>
      <c r="PI74" s="76">
        <f t="shared" ref="PI74:PI75" si="3094">SUM(PA74*$F74)</f>
        <v>47.94</v>
      </c>
      <c r="PJ74" s="76">
        <f t="shared" ref="PJ74:PJ75" si="3095">SUM(PC74*$F74)</f>
        <v>7.9899999999999993</v>
      </c>
      <c r="PK74" s="76">
        <f t="shared" ref="PK74:PK75" si="3096">SUM(PE74*$F74)</f>
        <v>4.6999999999999993</v>
      </c>
      <c r="PL74" s="76">
        <f t="shared" si="315"/>
        <v>-3.5</v>
      </c>
      <c r="PM74" s="76">
        <f t="shared" si="316"/>
        <v>-74727.763999999996</v>
      </c>
      <c r="PN74" s="81">
        <f>'СДП (план)'!BZ73</f>
        <v>0</v>
      </c>
      <c r="PO74" s="76">
        <f>'СДП (план)'!CA73</f>
        <v>0</v>
      </c>
      <c r="PP74" s="76">
        <f t="shared" si="317"/>
        <v>0</v>
      </c>
      <c r="PQ74" s="76">
        <f t="shared" si="318"/>
        <v>0</v>
      </c>
      <c r="PR74" s="76">
        <f>VLOOKUP($C74,факт!$D$7:$JQ$124,263,0)</f>
        <v>0</v>
      </c>
      <c r="PS74" s="76">
        <f>VLOOKUP($C74,факт!$D$7:$JQ$124,264,0)</f>
        <v>0</v>
      </c>
      <c r="PT74" s="76">
        <f>VLOOKUP($C74,факт!$D$7:$JQ$124,265,0)</f>
        <v>0</v>
      </c>
      <c r="PU74" s="76">
        <f>VLOOKUP($C74,факт!$D$7:$JQ$124,266,0)</f>
        <v>0</v>
      </c>
      <c r="PV74" s="76">
        <f t="shared" ref="PV74:PV75" si="3097">SUM(PN74*$F74)</f>
        <v>0</v>
      </c>
      <c r="PW74" s="76">
        <f t="shared" ref="PW74:PW75" si="3098">SUM(PP74*$F74)</f>
        <v>0</v>
      </c>
      <c r="PX74" s="76">
        <f t="shared" ref="PX74:PX75" si="3099">SUM(PR74*$F74)</f>
        <v>0</v>
      </c>
      <c r="PY74" s="76">
        <f t="shared" si="321"/>
        <v>0</v>
      </c>
      <c r="PZ74" s="76">
        <f t="shared" si="322"/>
        <v>0</v>
      </c>
      <c r="QA74" s="81">
        <f>'СДП (план)'!CB73</f>
        <v>100</v>
      </c>
      <c r="QB74" s="76">
        <f>'СДП (план)'!CC73</f>
        <v>2135078.4</v>
      </c>
      <c r="QC74" s="76">
        <f t="shared" si="323"/>
        <v>16.666666666666668</v>
      </c>
      <c r="QD74" s="76">
        <f t="shared" si="324"/>
        <v>355846.39999999997</v>
      </c>
      <c r="QE74" s="76">
        <f>VLOOKUP($C74,факт!$D$7:$JQ$124,103,0)</f>
        <v>13</v>
      </c>
      <c r="QF74" s="76">
        <f>VLOOKUP($C74,факт!$D$7:$JQ$124,104,0)</f>
        <v>277560.14</v>
      </c>
      <c r="QG74" s="76">
        <f>VLOOKUP($C74,факт!$D$7:$JQ$124,105,0)</f>
        <v>0</v>
      </c>
      <c r="QH74" s="76">
        <f>VLOOKUP($C74,факт!$D$7:$JQ$124,106,0)</f>
        <v>0</v>
      </c>
      <c r="QI74" s="76">
        <f t="shared" ref="QI74:QI75" si="3100">SUM(QA74*$F74)</f>
        <v>94</v>
      </c>
      <c r="QJ74" s="76">
        <f t="shared" ref="QJ74:QJ75" si="3101">SUM(QC74*$F74)</f>
        <v>15.666666666666666</v>
      </c>
      <c r="QK74" s="76">
        <f t="shared" ref="QK74:QK75" si="3102">SUM(QE74*$F74)</f>
        <v>12.219999999999999</v>
      </c>
      <c r="QL74" s="76">
        <f t="shared" si="326"/>
        <v>-3.6666666666666679</v>
      </c>
      <c r="QM74" s="76">
        <f t="shared" si="327"/>
        <v>-78286.259999999951</v>
      </c>
      <c r="QN74" s="79">
        <f>'СДП (план)'!CD73</f>
        <v>0</v>
      </c>
      <c r="QO74" s="79">
        <f>'СДП (план)'!CE73</f>
        <v>0</v>
      </c>
      <c r="QP74" s="76">
        <f t="shared" si="328"/>
        <v>0</v>
      </c>
      <c r="QQ74" s="76">
        <f t="shared" si="329"/>
        <v>0</v>
      </c>
      <c r="QR74" s="76">
        <f>VLOOKUP($C74,факт!$D$7:$JQ$124,63,0)</f>
        <v>0</v>
      </c>
      <c r="QS74" s="76">
        <f>VLOOKUP($C74,факт!$D$7:$JQ$124,64,0)</f>
        <v>0</v>
      </c>
      <c r="QT74" s="76">
        <f>VLOOKUP($C74,факт!$D$7:$JQ$124,65,0)</f>
        <v>0</v>
      </c>
      <c r="QU74" s="76">
        <f>VLOOKUP($C74,факт!$D$7:$JQ$124,66,0)</f>
        <v>0</v>
      </c>
      <c r="QV74" s="76">
        <f t="shared" ref="QV74:QV75" si="3103">SUM(QN74*$F74)</f>
        <v>0</v>
      </c>
      <c r="QW74" s="76">
        <f t="shared" ref="QW74:QW75" si="3104">SUM(QP74*$F74)</f>
        <v>0</v>
      </c>
      <c r="QX74" s="76">
        <f t="shared" ref="QX74:QX75" si="3105">SUM(QR74*$F74)</f>
        <v>0</v>
      </c>
      <c r="QY74" s="76">
        <f t="shared" si="332"/>
        <v>0</v>
      </c>
      <c r="QZ74" s="76">
        <f t="shared" si="333"/>
        <v>0</v>
      </c>
      <c r="RA74" s="77">
        <f>'СДП (план)'!CF73</f>
        <v>50</v>
      </c>
      <c r="RB74" s="76">
        <f>'СДП (план)'!CG73</f>
        <v>1067539.2</v>
      </c>
      <c r="RC74" s="76">
        <f t="shared" si="334"/>
        <v>8.3333333333333339</v>
      </c>
      <c r="RD74" s="76">
        <f t="shared" si="335"/>
        <v>177923.19999999998</v>
      </c>
      <c r="RE74" s="76">
        <f>VLOOKUP($C74,факт!$D$7:$JQ$124,67,0)</f>
        <v>4</v>
      </c>
      <c r="RF74" s="76">
        <f>VLOOKUP($C74,факт!$D$7:$JQ$124,68,0)</f>
        <v>85403.12</v>
      </c>
      <c r="RG74" s="76">
        <f>VLOOKUP($C74,факт!$D$7:$JQ$124,69,0)</f>
        <v>0</v>
      </c>
      <c r="RH74" s="76">
        <f>VLOOKUP($C74,факт!$D$7:$JQ$124,70,0)</f>
        <v>0</v>
      </c>
      <c r="RI74" s="76">
        <f t="shared" ref="RI74:RI75" si="3106">SUM(RA74*$F74)</f>
        <v>47</v>
      </c>
      <c r="RJ74" s="76">
        <f t="shared" ref="RJ74:RJ75" si="3107">SUM(RC74*$F74)</f>
        <v>7.833333333333333</v>
      </c>
      <c r="RK74" s="76">
        <f t="shared" ref="RK74:RK75" si="3108">SUM(RE74*$F74)</f>
        <v>3.76</v>
      </c>
      <c r="RL74" s="76">
        <f t="shared" si="337"/>
        <v>-4.3333333333333339</v>
      </c>
      <c r="RM74" s="76">
        <f t="shared" si="338"/>
        <v>-92520.079999999987</v>
      </c>
      <c r="RN74" s="81">
        <f>'СДП (план)'!CH73</f>
        <v>65</v>
      </c>
      <c r="RO74" s="76">
        <f>'СДП (план)'!CI73</f>
        <v>1387800.96</v>
      </c>
      <c r="RP74" s="76">
        <f t="shared" si="339"/>
        <v>10.833333333333334</v>
      </c>
      <c r="RQ74" s="76">
        <f t="shared" si="340"/>
        <v>231300.16</v>
      </c>
      <c r="RR74" s="76">
        <f>VLOOKUP($C74,факт!$D$7:$JQ$124,79,0)</f>
        <v>15</v>
      </c>
      <c r="RS74" s="76">
        <f>VLOOKUP($C74,факт!$D$7:$JQ$124,80,0)</f>
        <v>320261.70000000007</v>
      </c>
      <c r="RT74" s="76">
        <f>VLOOKUP($C74,факт!$D$7:$JQ$124,81,0)</f>
        <v>0</v>
      </c>
      <c r="RU74" s="76">
        <f>VLOOKUP($C74,факт!$D$7:$JQ$124,82,0)</f>
        <v>0</v>
      </c>
      <c r="RV74" s="76">
        <f t="shared" ref="RV74:RV75" si="3109">SUM(RN74*$F74)</f>
        <v>61.099999999999994</v>
      </c>
      <c r="RW74" s="76">
        <f t="shared" ref="RW74:RW75" si="3110">SUM(RP74*$F74)</f>
        <v>10.183333333333334</v>
      </c>
      <c r="RX74" s="76">
        <f t="shared" ref="RX74:RX75" si="3111">SUM(RR74*$F74)</f>
        <v>14.1</v>
      </c>
      <c r="RY74" s="76">
        <f t="shared" si="343"/>
        <v>4.1666666666666661</v>
      </c>
      <c r="RZ74" s="76">
        <f t="shared" si="344"/>
        <v>88961.540000000066</v>
      </c>
      <c r="SA74" s="81">
        <f>'СДП (план)'!CJ73</f>
        <v>60</v>
      </c>
      <c r="SB74" s="76">
        <f>'СДП (план)'!CK73</f>
        <v>1281047.04</v>
      </c>
      <c r="SC74" s="76">
        <f t="shared" si="345"/>
        <v>10</v>
      </c>
      <c r="SD74" s="76">
        <f t="shared" si="346"/>
        <v>213507.84</v>
      </c>
      <c r="SE74" s="76">
        <f>VLOOKUP($C74,факт!$D$7:$JQ$124,95,0)</f>
        <v>2</v>
      </c>
      <c r="SF74" s="76">
        <f>VLOOKUP($C74,факт!$D$7:$JQ$124,96,0)</f>
        <v>42701.56</v>
      </c>
      <c r="SG74" s="76">
        <f>VLOOKUP($C74,факт!$D$7:$JQ$124,97,0)</f>
        <v>0</v>
      </c>
      <c r="SH74" s="76">
        <f>VLOOKUP($C74,факт!$D$7:$JQ$124,98,0)</f>
        <v>0</v>
      </c>
      <c r="SI74" s="76">
        <f t="shared" ref="SI74:SI75" si="3112">SUM(SA74*$F74)</f>
        <v>56.4</v>
      </c>
      <c r="SJ74" s="76">
        <f t="shared" ref="SJ74:SJ75" si="3113">SUM(SC74*$F74)</f>
        <v>9.3999999999999986</v>
      </c>
      <c r="SK74" s="76">
        <f t="shared" ref="SK74:SK75" si="3114">SUM(SE74*$F74)</f>
        <v>1.88</v>
      </c>
      <c r="SL74" s="76">
        <f t="shared" si="348"/>
        <v>-8</v>
      </c>
      <c r="SM74" s="76">
        <f t="shared" si="349"/>
        <v>-170806.28</v>
      </c>
      <c r="SN74" s="77">
        <f>'СДП (план)'!CL73</f>
        <v>150</v>
      </c>
      <c r="SO74" s="76">
        <f>'СДП (план)'!CM73</f>
        <v>3202617.6</v>
      </c>
      <c r="SP74" s="76">
        <f t="shared" si="350"/>
        <v>25</v>
      </c>
      <c r="SQ74" s="76">
        <f t="shared" si="351"/>
        <v>533769.6</v>
      </c>
      <c r="SR74" s="76">
        <f>VLOOKUP($C74,факт!$D$7:$JQ$124,107,0)</f>
        <v>16</v>
      </c>
      <c r="SS74" s="76">
        <f>VLOOKUP($C74,факт!$D$7:$JQ$124,108,0)</f>
        <v>330937.09000000008</v>
      </c>
      <c r="ST74" s="76">
        <f>VLOOKUP($C74,факт!$D$7:$JQ$124,109,0)</f>
        <v>0</v>
      </c>
      <c r="SU74" s="76">
        <f>VLOOKUP($C74,факт!$D$7:$JQ$124,110,0)</f>
        <v>0</v>
      </c>
      <c r="SV74" s="76">
        <f t="shared" ref="SV74:SV75" si="3115">SUM(SN74*$F74)</f>
        <v>141</v>
      </c>
      <c r="SW74" s="76">
        <f t="shared" ref="SW74:SW75" si="3116">SUM(SP74*$F74)</f>
        <v>23.5</v>
      </c>
      <c r="SX74" s="76">
        <f t="shared" ref="SX74:SX75" si="3117">SUM(SR74*$F74)</f>
        <v>15.04</v>
      </c>
      <c r="SY74" s="76">
        <f t="shared" si="354"/>
        <v>-9</v>
      </c>
      <c r="SZ74" s="76">
        <f t="shared" si="355"/>
        <v>-202832.50999999989</v>
      </c>
      <c r="TA74" s="77">
        <f>'СДП (план)'!CN73</f>
        <v>48</v>
      </c>
      <c r="TB74" s="76">
        <f>'СДП (план)'!CO73</f>
        <v>1024837.632</v>
      </c>
      <c r="TC74" s="76">
        <f t="shared" si="356"/>
        <v>8</v>
      </c>
      <c r="TD74" s="76">
        <f t="shared" si="357"/>
        <v>170806.272</v>
      </c>
      <c r="TE74" s="76">
        <f>VLOOKUP($C74,факт!$D$7:$JQ$124,51,0)</f>
        <v>6</v>
      </c>
      <c r="TF74" s="76">
        <f>VLOOKUP($C74,факт!$D$7:$JQ$124,52,0)</f>
        <v>128104.68</v>
      </c>
      <c r="TG74" s="76">
        <f>VLOOKUP($C74,факт!$D$7:$JQ$124,53,0)</f>
        <v>0</v>
      </c>
      <c r="TH74" s="76">
        <f>VLOOKUP($C74,факт!$D$7:$JQ$124,54,0)</f>
        <v>0</v>
      </c>
      <c r="TI74" s="76">
        <f t="shared" ref="TI74:TI75" si="3118">SUM(TA74*$F74)</f>
        <v>45.12</v>
      </c>
      <c r="TJ74" s="76">
        <f t="shared" ref="TJ74:TJ75" si="3119">SUM(TC74*$F74)</f>
        <v>7.52</v>
      </c>
      <c r="TK74" s="76">
        <f t="shared" ref="TK74:TK75" si="3120">SUM(TE74*$F74)</f>
        <v>5.64</v>
      </c>
      <c r="TL74" s="76">
        <f t="shared" si="360"/>
        <v>-2</v>
      </c>
      <c r="TM74" s="76">
        <f t="shared" si="361"/>
        <v>-42701.592000000004</v>
      </c>
      <c r="TN74" s="81">
        <f>'СДП (план)'!CP73</f>
        <v>138</v>
      </c>
      <c r="TO74" s="76">
        <f>'СДП (план)'!CQ73</f>
        <v>3911006.1119999997</v>
      </c>
      <c r="TP74" s="76">
        <f t="shared" si="362"/>
        <v>23</v>
      </c>
      <c r="TQ74" s="76">
        <f t="shared" si="363"/>
        <v>651834.35199999996</v>
      </c>
      <c r="TR74" s="76">
        <f>VLOOKUP($C74,факт!$D$7:$JQ$124,47,0)</f>
        <v>17</v>
      </c>
      <c r="TS74" s="76">
        <f>VLOOKUP($C74,факт!$D$7:$JQ$124,48,0)</f>
        <v>481790.54</v>
      </c>
      <c r="TT74" s="76">
        <f>VLOOKUP($C74,факт!$D$7:$JQ$124,49,0)</f>
        <v>0</v>
      </c>
      <c r="TU74" s="76">
        <f>VLOOKUP($C74,факт!$D$7:$JQ$124,50,0)</f>
        <v>0</v>
      </c>
      <c r="TV74" s="76">
        <f t="shared" ref="TV74:TV75" si="3121">SUM(TN74*$F74)</f>
        <v>129.72</v>
      </c>
      <c r="TW74" s="76">
        <f t="shared" ref="TW74:TW75" si="3122">SUM(TP74*$F74)</f>
        <v>21.619999999999997</v>
      </c>
      <c r="TX74" s="76">
        <f t="shared" ref="TX74:TX75" si="3123">SUM(TR74*$F74)</f>
        <v>15.979999999999999</v>
      </c>
      <c r="TY74" s="76">
        <f t="shared" si="366"/>
        <v>-6</v>
      </c>
      <c r="TZ74" s="76">
        <f t="shared" si="367"/>
        <v>-170043.81199999998</v>
      </c>
      <c r="UA74" s="15">
        <f>'СДП (план)'!CR73</f>
        <v>32</v>
      </c>
      <c r="UB74" s="4">
        <f>'СДП (план)'!CS73</f>
        <v>1045171.7119999998</v>
      </c>
      <c r="UC74" s="76">
        <f t="shared" si="368"/>
        <v>5.333333333333333</v>
      </c>
      <c r="UD74" s="76">
        <f t="shared" si="369"/>
        <v>174195.2853333333</v>
      </c>
      <c r="UE74" s="76">
        <f>VLOOKUP($C74,факт!$D$7:$JQ$124,75,0)</f>
        <v>3</v>
      </c>
      <c r="UF74" s="76">
        <f>VLOOKUP($C74,факт!$D$7:$JQ$124,76,0)</f>
        <v>97984.86</v>
      </c>
      <c r="UG74" s="76">
        <f>VLOOKUP($C74,факт!$D$7:$JQ$124,77,0)</f>
        <v>0</v>
      </c>
      <c r="UH74" s="76">
        <f>VLOOKUP($C74,факт!$D$7:$JQ$124,78,0)</f>
        <v>0</v>
      </c>
      <c r="UI74" s="76">
        <f t="shared" ref="UI74:UI75" si="3124">SUM(UA74*$F74)</f>
        <v>30.08</v>
      </c>
      <c r="UJ74" s="76">
        <f t="shared" ref="UJ74:UJ75" si="3125">SUM(UC74*$F74)</f>
        <v>5.0133333333333328</v>
      </c>
      <c r="UK74" s="76">
        <f t="shared" ref="UK74:UK75" si="3126">SUM(UE74*$F74)</f>
        <v>2.82</v>
      </c>
      <c r="UL74" s="76">
        <f t="shared" si="371"/>
        <v>-2.333333333333333</v>
      </c>
      <c r="UM74" s="76">
        <f t="shared" si="372"/>
        <v>-76210.425333333304</v>
      </c>
      <c r="UN74" s="4">
        <f>'СДП (план)'!CT73</f>
        <v>0</v>
      </c>
      <c r="UO74" s="4">
        <f>'СДП (план)'!CU73</f>
        <v>0</v>
      </c>
      <c r="UP74" s="76">
        <f t="shared" si="373"/>
        <v>0</v>
      </c>
      <c r="UQ74" s="76">
        <f t="shared" si="374"/>
        <v>0</v>
      </c>
      <c r="UR74" s="76">
        <f>VLOOKUP($C74,факт!$D$7:$JQ$124,271,0)</f>
        <v>0</v>
      </c>
      <c r="US74" s="76">
        <f>VLOOKUP($C74,факт!$D$7:$JQ$124,272,0)</f>
        <v>0</v>
      </c>
      <c r="UT74" s="79"/>
      <c r="UU74" s="79"/>
      <c r="UV74" s="76">
        <f t="shared" ref="UV74:UV75" si="3127">SUM(UN74*$F74)</f>
        <v>0</v>
      </c>
      <c r="UW74" s="76">
        <f t="shared" ref="UW74:UW75" si="3128">SUM(UP74*$F74)</f>
        <v>0</v>
      </c>
      <c r="UX74" s="76">
        <f t="shared" ref="UX74:UX75" si="3129">SUM(UR74*$F74)</f>
        <v>0</v>
      </c>
      <c r="UY74" s="76">
        <f t="shared" si="376"/>
        <v>0</v>
      </c>
      <c r="UZ74" s="76">
        <f t="shared" si="377"/>
        <v>0</v>
      </c>
      <c r="VA74" s="76">
        <f>'СДП (план)'!CV73</f>
        <v>0</v>
      </c>
      <c r="VB74" s="76">
        <f>'СДП (план)'!CW73</f>
        <v>0</v>
      </c>
      <c r="VC74" s="76">
        <f t="shared" si="378"/>
        <v>0</v>
      </c>
      <c r="VD74" s="76">
        <f t="shared" si="379"/>
        <v>0</v>
      </c>
      <c r="VE74" s="76"/>
      <c r="VF74" s="76"/>
      <c r="VG74" s="76"/>
      <c r="VH74" s="76"/>
      <c r="VI74" s="76">
        <f t="shared" ref="VI74:VI75" si="3130">SUM(VA74*$F74)</f>
        <v>0</v>
      </c>
      <c r="VJ74" s="76">
        <f t="shared" ref="VJ74:VJ75" si="3131">SUM(VC74*$F74)</f>
        <v>0</v>
      </c>
      <c r="VK74" s="76">
        <f t="shared" ref="VK74:VK75" si="3132">SUM(VE74*$F74)</f>
        <v>0</v>
      </c>
      <c r="VL74" s="76">
        <f t="shared" si="381"/>
        <v>0</v>
      </c>
      <c r="VM74" s="76">
        <f t="shared" si="382"/>
        <v>0</v>
      </c>
      <c r="VN74" s="82">
        <f t="shared" ref="VN74:VN75" si="3133">SUM(FN74,CN74,AN74,BN74,AA74,BA74,N74,LA74,JA74,JN74,LN74,DN74,EA74,GA74,HN74,KA74,KN74,QN74,GN74,HA74,IA74,DA74,TA74,SN74,RA74,RN74,ON74,QA74,SA74,MA74,MN74,NA74,NN74,EN74,OA74,FA74,PN74,TN74,UA74,PA74,CA74,IN74,UN74,VA74)</f>
        <v>1157</v>
      </c>
      <c r="VO74" s="82">
        <f t="shared" ref="VO74:VO75" si="3134">SUM(FO74,CO74,AO74,BO74,AB74,BB74,O74,LB74,JB74,JO74,LO74,DO74,EB74,GB74,HO74,KB74,KO74,QO74,GO74,HB74,IB74,DB74,TB74,SO74,RB74,RO74,OO74,QB74,SB74,MB74,MO74,NB74,NO74,EO74,OB74,FB74,PO74,TO74,UB74,PB74,CB74,IO74,UO74,VB74)</f>
        <v>25086408.672000002</v>
      </c>
      <c r="VP74" s="82">
        <f t="shared" ref="VP74:VP75" si="3135">SUM(FP74,CP74,AP74,BP74,AC74,BC74,P74,LC74,JC74,JP74,LP74,DP74,EC74,GC74,HP74,KC74,KP74,QP74,GP74,HC74,IC74,DC74,TC74,SP74,RC74,RP74,OP74,QC74,SC74,MC74,MP74,NC74,NP74,EP74,OC74,FC74,PP74,TP74,UC74,PC74,CC74,IP74,UP74,VC74)</f>
        <v>192.83333333333331</v>
      </c>
      <c r="VQ74" s="82">
        <f t="shared" ref="VQ74:VQ75" si="3136">SUM(FQ74,CQ74,AQ74,BQ74,AD74,BD74,Q74,LD74,JD74,JQ74,LQ74,DQ74,ED74,GD74,HQ74,KD74,KQ74,QQ74,GQ74,HD74,ID74,DD74,TD74,SQ74,RD74,RQ74,OQ74,QD74,SD74,MD74,MQ74,ND74,NQ74,EQ74,OD74,FD74,PQ74,TQ74,UD74,PD74,CD74,IQ74,UQ74,VD74)</f>
        <v>4181068.1119999988</v>
      </c>
      <c r="VR74" s="82">
        <f t="shared" ref="VR74:VR75" si="3137">SUM(FR74,CR74,AR74,BR74,AE74,BE74,R74,LE74,JE74,JR74,LR74,DR74,EE74,GE74,HR74,KE74,KR74,QR74,GR74,HE74,IE74,DE74,TE74,SR74,RE74,RR74,OR74,QE74,SE74,ME74,MR74,NE74,NR74,ER74,OE74,FE74,PR74,TR74,UE74,PE74,CE74,IR74,UR74,VE74)</f>
        <v>149</v>
      </c>
      <c r="VS74" s="82">
        <f t="shared" ref="VS74:VS75" si="3138">SUM(FS74,CS74,AS74,BS74,AF74,BF74,S74,LF74,JF74,JS74,LS74,DS74,EF74,GF74,HS74,KF74,KS74,QS74,GS74,HF74,IF74,DF74,TF74,SS74,RF74,RS74,OS74,QF74,SF74,MF74,MS74,NF74,NS74,ES74,OF74,FF74,PS74,TS74,UF74,PF74,CF74,IS74,US74,VF74)</f>
        <v>3157882.2100000004</v>
      </c>
      <c r="VT74" s="82">
        <f t="shared" ref="VT74:VT75" si="3139">SUM(FT74,CT74,AT74,BT74,AG74,BG74,T74,LG74,JG74,JT74,LT74,DT74,EG74,GG74,HT74,KG74,KT74,QT74,GT74,HG74,IG74,DG74,TG74,ST74,RG74,RT74,OT74,QG74,SG74,MG74,MT74,NG74,NT74,ET74,OG74,FG74,PT74,TT74,UG74,PG74,CG74,IT74,UT74,VG74)</f>
        <v>0</v>
      </c>
      <c r="VU74" s="82">
        <f t="shared" ref="VU74:VU75" si="3140">SUM(FU74,CU74,AU74,BU74,AH74,BH74,U74,LH74,JH74,JU74,LU74,DU74,EH74,GH74,HU74,KH74,KU74,QU74,GU74,HH74,IH74,DH74,TH74,SU74,RH74,RU74,OU74,QH74,SH74,MH74,MU74,NH74,NU74,EU74,OH74,FH74,PU74,TU74,UH74,PH74,CH74,IU74,UU74,VH74)</f>
        <v>0</v>
      </c>
      <c r="VV74" s="82">
        <f t="shared" ref="VV74:VV75" si="3141">SUM(FV74,CV74,AV74,BV74,AI74,BI74,V74,LI74,JI74,JV74,LV74,DV74,EI74,GI74,HV74,KI74,KV74,QV74,GV74,HI74,II74,DI74,TI74,SV74,RI74,RV74,OV74,QI74,SI74,MI74,MV74,NI74,NV74,EV74,OI74,FI74,PV74,TV74,UI74,PI74,CI74,IV74,UV74,VI74)</f>
        <v>1087.58</v>
      </c>
      <c r="VW74" s="82">
        <f t="shared" ref="VW74:VW75" si="3142">SUM(FW74,CW74,AW74,BW74,AJ74,BJ74,W74,LJ74,JJ74,JW74,LW74,DW74,EJ74,GJ74,HW74,KJ74,KW74,QW74,GW74,HJ74,IJ74,DJ74,TJ74,SW74,RJ74,RW74,OW74,QJ74,SJ74,MJ74,MW74,NJ74,NW74,EW74,OJ74,FJ74,PW74,TW74,UJ74,PJ74,CJ74,IW74,UW74,VJ74)</f>
        <v>181.26333333333332</v>
      </c>
      <c r="VX74" s="82">
        <f t="shared" ref="VX74:VX75" si="3143">SUM(FX74,CX74,AX74,BX74,AK74,BK74,X74,LK74,JK74,JX74,LX74,DX74,EK74,GK74,HX74,KK74,KX74,QX74,GX74,HK74,IK74,DK74,TK74,SX74,RK74,RX74,OX74,QK74,SK74,MK74,MX74,NK74,NX74,EX74,OK74,FK74,PX74,TX74,UK74,PK74,CK74,IX74,UX74,VK74)</f>
        <v>140.05999999999995</v>
      </c>
      <c r="VY74" s="82">
        <f t="shared" ref="VY74:VY75" si="3144">SUM(FY74,CY74,AY74,BY74,AL74,BL74,Y74,LL74,JL74,JY74,LY74,DY74,EL74,GL74,HY74,KL74,KY74,QY74,GY74,HL74,IL74,DL74,TL74,SY74,RL74,RY74,OY74,QL74,SL74,ML74,MY74,NL74,NY74,EY74,OL74,FL74,PY74,TY74,UL74,PL74,CL74,IY74,UY74,VL74)</f>
        <v>-43.83333333333335</v>
      </c>
      <c r="VZ74" s="156">
        <f t="shared" ref="VZ74:VZ75" si="3145">SUM(VS74-VQ74)</f>
        <v>-1023185.9019999984</v>
      </c>
      <c r="WA74" s="63">
        <f>VLOOKUP($C74,факт!$D$7:$JU$124,273,0)</f>
        <v>149</v>
      </c>
      <c r="WB74" s="235">
        <f>VLOOKUP($C74,факт!$D$7:$JU$124,274,0)</f>
        <v>3157882.2100000004</v>
      </c>
      <c r="WC74" s="235">
        <f>VLOOKUP($C74,факт!$D$7:$JU$124,275,0)</f>
        <v>0</v>
      </c>
      <c r="WD74" s="235">
        <f>VLOOKUP($C74,факт!$D$7:$JU$124,276,0)</f>
        <v>0</v>
      </c>
      <c r="WE74" s="236">
        <f t="shared" si="538"/>
        <v>0</v>
      </c>
      <c r="WF74" s="236">
        <f t="shared" si="539"/>
        <v>0</v>
      </c>
      <c r="WG74" s="467"/>
      <c r="WH74" s="467" t="e">
        <f t="shared" si="1115"/>
        <v>#DIV/0!</v>
      </c>
    </row>
    <row r="75" spans="1:606" s="63" customFormat="1" ht="15" x14ac:dyDescent="0.25">
      <c r="A75" s="33"/>
      <c r="B75" s="33">
        <v>44</v>
      </c>
      <c r="C75" s="56" t="s">
        <v>518</v>
      </c>
      <c r="D75" s="1" t="s">
        <v>233</v>
      </c>
      <c r="E75" s="2">
        <v>13520</v>
      </c>
      <c r="F75" s="32">
        <v>2.57</v>
      </c>
      <c r="G75" s="32"/>
      <c r="H75" s="38">
        <v>1</v>
      </c>
      <c r="I75" s="38"/>
      <c r="J75" s="247">
        <v>1.4</v>
      </c>
      <c r="K75" s="247">
        <v>1.68</v>
      </c>
      <c r="L75" s="247">
        <v>2.23</v>
      </c>
      <c r="M75" s="247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3146">SUM(N75/12*$A$2)</f>
        <v>0</v>
      </c>
      <c r="Q75" s="76">
        <f t="shared" ref="Q75:Q138" si="3147">SUM(O75/12*$A$2)</f>
        <v>0</v>
      </c>
      <c r="R75" s="76">
        <f>VLOOKUP($C75,факт!$D$7:$JQ$124,27,0)</f>
        <v>0</v>
      </c>
      <c r="S75" s="76">
        <f>VLOOKUP($C75,факт!$D$7:$JQ$124,28,0)</f>
        <v>0</v>
      </c>
      <c r="T75" s="76">
        <f>VLOOKUP($C75,факт!$D$7:$JQ$124,29,0)</f>
        <v>0</v>
      </c>
      <c r="U75" s="76">
        <f>VLOOKUP($C75,факт!$D$7:$JQ$124,30,0)</f>
        <v>0</v>
      </c>
      <c r="V75" s="76">
        <f t="shared" si="2999"/>
        <v>0</v>
      </c>
      <c r="W75" s="76">
        <f t="shared" si="3000"/>
        <v>0</v>
      </c>
      <c r="X75" s="76">
        <f t="shared" si="3001"/>
        <v>0</v>
      </c>
      <c r="Y75" s="76">
        <f t="shared" si="3002"/>
        <v>0</v>
      </c>
      <c r="Z75" s="76">
        <f t="shared" si="3003"/>
        <v>0</v>
      </c>
      <c r="AA75" s="218">
        <f>'СДП (план)'!P74</f>
        <v>37</v>
      </c>
      <c r="AB75" s="218">
        <f>'СДП (план)'!Q74</f>
        <v>1799863.5199999996</v>
      </c>
      <c r="AC75" s="76">
        <f t="shared" ref="AC75:AC138" si="3148">SUM(AA75/12*$A$2)</f>
        <v>6.166666666666667</v>
      </c>
      <c r="AD75" s="76">
        <f t="shared" ref="AD75:AD138" si="3149">SUM(AB75/12*$A$2)</f>
        <v>299977.25333333324</v>
      </c>
      <c r="AE75" s="76">
        <f>VLOOKUP($C75,факт!$D$7:$JO$125,15,0)</f>
        <v>7</v>
      </c>
      <c r="AF75" s="76">
        <f>VLOOKUP($C75,факт!$D$7:$JO$125,16,0)</f>
        <v>325921.24</v>
      </c>
      <c r="AG75" s="76">
        <f>VLOOKUP($C75,факт!$D$7:$JO$125,17,0)</f>
        <v>0</v>
      </c>
      <c r="AH75" s="76">
        <f>VLOOKUP($C75,факт!$D$7:$JO$125,18,0)</f>
        <v>0</v>
      </c>
      <c r="AI75" s="76">
        <f t="shared" si="3004"/>
        <v>95.089999999999989</v>
      </c>
      <c r="AJ75" s="76">
        <f t="shared" si="3005"/>
        <v>15.848333333333333</v>
      </c>
      <c r="AK75" s="76">
        <f t="shared" si="3006"/>
        <v>17.989999999999998</v>
      </c>
      <c r="AL75" s="76">
        <f t="shared" ref="AL75:AL138" si="3150">SUM(AE75-AC75)</f>
        <v>0.83333333333333304</v>
      </c>
      <c r="AM75" s="76">
        <f t="shared" ref="AM75:AM138" si="3151">SUM(AF75-AD75)</f>
        <v>25943.986666666751</v>
      </c>
      <c r="AN75" s="77">
        <f>'СДП (план)'!R74</f>
        <v>0</v>
      </c>
      <c r="AO75" s="76">
        <f>'СДП (план)'!S74</f>
        <v>0</v>
      </c>
      <c r="AP75" s="76">
        <f t="shared" ref="AP75:AP138" si="3152">SUM(AN75/12*$A$2)</f>
        <v>0</v>
      </c>
      <c r="AQ75" s="76">
        <f t="shared" ref="AQ75:AQ138" si="3153">SUM(AO75/12*$A$2)</f>
        <v>0</v>
      </c>
      <c r="AR75" s="76">
        <f>VLOOKUP($C75,факт!$D$7:$JQ$124,3,0)</f>
        <v>0</v>
      </c>
      <c r="AS75" s="76">
        <f>VLOOKUP($C75,факт!$D$7:$JQ$124,4,0)</f>
        <v>0</v>
      </c>
      <c r="AT75" s="76">
        <f>VLOOKUP($C75,факт!$D$7:$JQ$124,5,0)</f>
        <v>0</v>
      </c>
      <c r="AU75" s="76">
        <f>VLOOKUP($C75,факт!$D$7:$JQ$124,6,0)</f>
        <v>0</v>
      </c>
      <c r="AV75" s="76">
        <f t="shared" si="3007"/>
        <v>0</v>
      </c>
      <c r="AW75" s="76">
        <f t="shared" si="3008"/>
        <v>0</v>
      </c>
      <c r="AX75" s="76">
        <f t="shared" si="3009"/>
        <v>0</v>
      </c>
      <c r="AY75" s="76">
        <f t="shared" ref="AY75:AY138" si="3154">SUM(AR75-AP75)</f>
        <v>0</v>
      </c>
      <c r="AZ75" s="76">
        <f t="shared" ref="AZ75:AZ138" si="3155">SUM(AS75-AQ75)</f>
        <v>0</v>
      </c>
      <c r="BA75" s="165">
        <f>'СДП (план)'!T74</f>
        <v>0</v>
      </c>
      <c r="BB75" s="4">
        <f>'СДП (план)'!U74</f>
        <v>0</v>
      </c>
      <c r="BC75" s="76">
        <f t="shared" ref="BC75:BC138" si="3156">SUM(BA75/12*$A$2)</f>
        <v>0</v>
      </c>
      <c r="BD75" s="76">
        <f t="shared" ref="BD75:BD138" si="3157">SUM(BB75/12*$A$2)</f>
        <v>0</v>
      </c>
      <c r="BE75" s="76"/>
      <c r="BF75" s="76"/>
      <c r="BG75" s="76"/>
      <c r="BH75" s="76"/>
      <c r="BI75" s="76">
        <f t="shared" si="3010"/>
        <v>0</v>
      </c>
      <c r="BJ75" s="76">
        <f t="shared" si="3011"/>
        <v>0</v>
      </c>
      <c r="BK75" s="76">
        <f t="shared" si="3012"/>
        <v>0</v>
      </c>
      <c r="BL75" s="76">
        <f t="shared" ref="BL75:BL138" si="3158">SUM(BE75-BC75)</f>
        <v>0</v>
      </c>
      <c r="BM75" s="76">
        <f t="shared" ref="BM75:BM138" si="3159">SUM(BF75-BD75)</f>
        <v>0</v>
      </c>
      <c r="BN75" s="77">
        <f>'СДП (план)'!V74</f>
        <v>0</v>
      </c>
      <c r="BO75" s="76">
        <f>'СДП (план)'!W74</f>
        <v>0</v>
      </c>
      <c r="BP75" s="76">
        <f t="shared" ref="BP75:BP138" si="3160">SUM(BN75/12*$A$2)</f>
        <v>0</v>
      </c>
      <c r="BQ75" s="76">
        <f t="shared" ref="BQ75:BQ138" si="3161">SUM(BO75/12*$A$2)</f>
        <v>0</v>
      </c>
      <c r="BR75" s="76"/>
      <c r="BS75" s="76"/>
      <c r="BT75" s="76"/>
      <c r="BU75" s="76"/>
      <c r="BV75" s="76">
        <f t="shared" si="3013"/>
        <v>0</v>
      </c>
      <c r="BW75" s="76">
        <f t="shared" si="3014"/>
        <v>0</v>
      </c>
      <c r="BX75" s="76">
        <f t="shared" si="3015"/>
        <v>0</v>
      </c>
      <c r="BY75" s="76">
        <f t="shared" si="399"/>
        <v>0</v>
      </c>
      <c r="BZ75" s="76">
        <f t="shared" si="400"/>
        <v>0</v>
      </c>
      <c r="CA75" s="79">
        <f>'СДП (план)'!X74</f>
        <v>0</v>
      </c>
      <c r="CB75" s="76">
        <f>'СДП (план)'!Y74</f>
        <v>0</v>
      </c>
      <c r="CC75" s="76">
        <f t="shared" ref="CC75:CC138" si="3162">SUM(CA75/12*$A$2)</f>
        <v>0</v>
      </c>
      <c r="CD75" s="76">
        <f t="shared" ref="CD75:CD138" si="3163">SUM(CB75/12*$A$2)</f>
        <v>0</v>
      </c>
      <c r="CE75" s="76"/>
      <c r="CF75" s="76"/>
      <c r="CG75" s="76"/>
      <c r="CH75" s="76"/>
      <c r="CI75" s="76">
        <f t="shared" si="3016"/>
        <v>0</v>
      </c>
      <c r="CJ75" s="76">
        <f t="shared" si="3017"/>
        <v>0</v>
      </c>
      <c r="CK75" s="76">
        <f t="shared" si="3018"/>
        <v>0</v>
      </c>
      <c r="CL75" s="76">
        <f t="shared" ref="CL75:CL138" si="3164">SUM(CE75-CC75)</f>
        <v>0</v>
      </c>
      <c r="CM75" s="76">
        <f t="shared" ref="CM75:CM138" si="3165">SUM(CF75-CD75)</f>
        <v>0</v>
      </c>
      <c r="CN75" s="78">
        <f>'СДП (план)'!Z74</f>
        <v>0</v>
      </c>
      <c r="CO75" s="78">
        <f>'СДП (план)'!AA74</f>
        <v>0</v>
      </c>
      <c r="CP75" s="76">
        <f t="shared" ref="CP75:CP138" si="3166">SUM(CN75/12*$A$2)</f>
        <v>0</v>
      </c>
      <c r="CQ75" s="76">
        <f t="shared" ref="CQ75:CQ138" si="3167">SUM(CO75/12*$A$2)</f>
        <v>0</v>
      </c>
      <c r="CR75" s="76"/>
      <c r="CS75" s="76"/>
      <c r="CT75" s="76"/>
      <c r="CU75" s="76"/>
      <c r="CV75" s="76">
        <f t="shared" si="3019"/>
        <v>0</v>
      </c>
      <c r="CW75" s="76">
        <f t="shared" si="3020"/>
        <v>0</v>
      </c>
      <c r="CX75" s="76">
        <f t="shared" si="3021"/>
        <v>0</v>
      </c>
      <c r="CY75" s="76">
        <f t="shared" ref="CY75:CY138" si="3168">SUM(CR75-CP75)</f>
        <v>0</v>
      </c>
      <c r="CZ75" s="76">
        <f t="shared" ref="CZ75:CZ138" si="3169">SUM(CS75-CQ75)</f>
        <v>0</v>
      </c>
      <c r="DA75" s="9">
        <f>'СДП (план)'!AB74</f>
        <v>0</v>
      </c>
      <c r="DB75" s="4">
        <f>'СДП (план)'!AC74</f>
        <v>0</v>
      </c>
      <c r="DC75" s="76">
        <f t="shared" ref="DC75:DC138" si="3170">SUM(DA75/12*$A$2)</f>
        <v>0</v>
      </c>
      <c r="DD75" s="76">
        <f t="shared" ref="DD75:DD138" si="3171">SUM(DB75/12*$A$2)</f>
        <v>0</v>
      </c>
      <c r="DE75" s="76"/>
      <c r="DF75" s="76"/>
      <c r="DG75" s="76"/>
      <c r="DH75" s="76"/>
      <c r="DI75" s="76">
        <f t="shared" si="3022"/>
        <v>0</v>
      </c>
      <c r="DJ75" s="76">
        <f t="shared" si="3023"/>
        <v>0</v>
      </c>
      <c r="DK75" s="76">
        <f t="shared" si="3024"/>
        <v>0</v>
      </c>
      <c r="DL75" s="76">
        <f t="shared" ref="DL75:DL138" si="3172">SUM(DE75-DC75)</f>
        <v>0</v>
      </c>
      <c r="DM75" s="76">
        <f t="shared" ref="DM75:DM138" si="3173">SUM(DF75-DD75)</f>
        <v>0</v>
      </c>
      <c r="DN75" s="77">
        <f>'СДП (план)'!AD74</f>
        <v>0</v>
      </c>
      <c r="DO75" s="76">
        <f>'СДП (план)'!AE74</f>
        <v>0</v>
      </c>
      <c r="DP75" s="76">
        <f t="shared" ref="DP75:DP138" si="3174">SUM(DN75/12*$A$2)</f>
        <v>0</v>
      </c>
      <c r="DQ75" s="76">
        <f t="shared" ref="DQ75:DQ138" si="3175">SUM(DO75/12*$A$2)</f>
        <v>0</v>
      </c>
      <c r="DR75" s="76">
        <f>VLOOKUP($C75,факт!$D$7:$JQ$124,155,0)</f>
        <v>0</v>
      </c>
      <c r="DS75" s="76">
        <f>VLOOKUP($C75,факт!$D$7:$JQ$124,156,0)</f>
        <v>0</v>
      </c>
      <c r="DT75" s="76">
        <f>VLOOKUP($C75,факт!$D$7:$JQ$124,157,0)</f>
        <v>0</v>
      </c>
      <c r="DU75" s="76">
        <f>VLOOKUP($C75,факт!$D$7:$JQ$124,158,0)</f>
        <v>0</v>
      </c>
      <c r="DV75" s="76">
        <f t="shared" si="3025"/>
        <v>0</v>
      </c>
      <c r="DW75" s="76">
        <f t="shared" si="3026"/>
        <v>0</v>
      </c>
      <c r="DX75" s="76">
        <f t="shared" si="3027"/>
        <v>0</v>
      </c>
      <c r="DY75" s="76">
        <f t="shared" ref="DY75:DY138" si="3176">SUM(DR75-DP75)</f>
        <v>0</v>
      </c>
      <c r="DZ75" s="76">
        <f t="shared" ref="DZ75:DZ138" si="3177">SUM(DS75-DQ75)</f>
        <v>0</v>
      </c>
      <c r="EA75" s="9">
        <f>'СДП (план)'!AF74</f>
        <v>0</v>
      </c>
      <c r="EB75" s="4">
        <f>'СДП (план)'!AG74</f>
        <v>0</v>
      </c>
      <c r="EC75" s="76">
        <f t="shared" ref="EC75:EC138" si="3178">SUM(EA75/12*$A$2)</f>
        <v>0</v>
      </c>
      <c r="ED75" s="76">
        <f t="shared" ref="ED75:ED138" si="3179">SUM(EB75/12*$A$2)</f>
        <v>0</v>
      </c>
      <c r="EE75" s="76">
        <f>VLOOKUP($C75,факт!$D$7:$JQ$124,163,0)</f>
        <v>0</v>
      </c>
      <c r="EF75" s="76">
        <f>VLOOKUP($C75,факт!$D$7:$JQ$124,164,0)</f>
        <v>0</v>
      </c>
      <c r="EG75" s="76">
        <f>VLOOKUP($C75,факт!$D$7:$JQ$124,165,0)</f>
        <v>0</v>
      </c>
      <c r="EH75" s="76">
        <f>VLOOKUP($C75,факт!$D$7:$JQ$124,166,0)</f>
        <v>0</v>
      </c>
      <c r="EI75" s="76">
        <f t="shared" si="3028"/>
        <v>0</v>
      </c>
      <c r="EJ75" s="76">
        <f t="shared" si="3029"/>
        <v>0</v>
      </c>
      <c r="EK75" s="76">
        <f t="shared" si="3030"/>
        <v>0</v>
      </c>
      <c r="EL75" s="76">
        <f t="shared" ref="EL75:EL138" si="3180">SUM(EE75-EC75)</f>
        <v>0</v>
      </c>
      <c r="EM75" s="76">
        <f t="shared" ref="EM75:EM138" si="3181">SUM(EF75-ED75)</f>
        <v>0</v>
      </c>
      <c r="EN75" s="9">
        <f>'СДП (план)'!AH74</f>
        <v>0</v>
      </c>
      <c r="EO75" s="4">
        <f>'СДП (план)'!AI74</f>
        <v>0</v>
      </c>
      <c r="EP75" s="76">
        <f t="shared" ref="EP75:EP138" si="3182">SUM(EN75/12*$A$2)</f>
        <v>0</v>
      </c>
      <c r="EQ75" s="76">
        <f t="shared" ref="EQ75:EQ138" si="3183">SUM(EO75/12*$A$2)</f>
        <v>0</v>
      </c>
      <c r="ER75" s="76"/>
      <c r="ES75" s="76"/>
      <c r="ET75" s="76"/>
      <c r="EU75" s="76"/>
      <c r="EV75" s="76">
        <f t="shared" si="3031"/>
        <v>0</v>
      </c>
      <c r="EW75" s="76">
        <f t="shared" si="3032"/>
        <v>0</v>
      </c>
      <c r="EX75" s="76">
        <f t="shared" si="3033"/>
        <v>0</v>
      </c>
      <c r="EY75" s="76">
        <f t="shared" ref="EY75:EY138" si="3184">SUM(ER75-EP75)</f>
        <v>0</v>
      </c>
      <c r="EZ75" s="76">
        <f t="shared" ref="EZ75:EZ138" si="3185">SUM(ES75-EQ75)</f>
        <v>0</v>
      </c>
      <c r="FA75" s="77">
        <f>'СДП (план)'!AJ74</f>
        <v>0</v>
      </c>
      <c r="FB75" s="76">
        <f>'СДП (план)'!AK74</f>
        <v>0</v>
      </c>
      <c r="FC75" s="76">
        <f t="shared" ref="FC75:FC138" si="3186">SUM(FA75/12*$A$2)</f>
        <v>0</v>
      </c>
      <c r="FD75" s="76">
        <f t="shared" ref="FD75:FD138" si="3187">SUM(FB75/12*$A$2)</f>
        <v>0</v>
      </c>
      <c r="FE75" s="76"/>
      <c r="FF75" s="76"/>
      <c r="FG75" s="76"/>
      <c r="FH75" s="76"/>
      <c r="FI75" s="76">
        <f t="shared" si="3034"/>
        <v>0</v>
      </c>
      <c r="FJ75" s="76">
        <f t="shared" si="3035"/>
        <v>0</v>
      </c>
      <c r="FK75" s="76">
        <f t="shared" si="3036"/>
        <v>0</v>
      </c>
      <c r="FL75" s="76">
        <f t="shared" ref="FL75:FL138" si="3188">SUM(FE75-FC75)</f>
        <v>0</v>
      </c>
      <c r="FM75" s="76">
        <f t="shared" ref="FM75:FM138" si="3189">SUM(FF75-FD75)</f>
        <v>0</v>
      </c>
      <c r="FN75" s="78">
        <f>'СДП (план)'!AL74</f>
        <v>0</v>
      </c>
      <c r="FO75" s="251">
        <f>'СДП (план)'!AM74</f>
        <v>0</v>
      </c>
      <c r="FP75" s="76">
        <f t="shared" ref="FP75:FP138" si="3190">SUM(FN75/12*$A$2)</f>
        <v>0</v>
      </c>
      <c r="FQ75" s="76">
        <f t="shared" ref="FQ75:FQ138" si="3191">SUM(FO75/12*$A$2)</f>
        <v>0</v>
      </c>
      <c r="FR75" s="76">
        <f>VLOOKUP($C75,факт!$D$7:$JQ$124,35,0)</f>
        <v>0</v>
      </c>
      <c r="FS75" s="76">
        <f>VLOOKUP($C75,факт!$D$7:$JQ$124,36,0)</f>
        <v>0</v>
      </c>
      <c r="FT75" s="76">
        <f>VLOOKUP($C75,факт!$D$7:$JQ$124,37,0)</f>
        <v>0</v>
      </c>
      <c r="FU75" s="76">
        <f>VLOOKUP($C75,факт!$D$7:$JQ$124,38,0)</f>
        <v>0</v>
      </c>
      <c r="FV75" s="76">
        <f t="shared" si="3037"/>
        <v>0</v>
      </c>
      <c r="FW75" s="76">
        <f t="shared" si="3038"/>
        <v>0</v>
      </c>
      <c r="FX75" s="76">
        <f t="shared" si="3039"/>
        <v>0</v>
      </c>
      <c r="FY75" s="76">
        <f t="shared" ref="FY75:FY138" si="3192">SUM(FR75-FP75)</f>
        <v>0</v>
      </c>
      <c r="FZ75" s="76">
        <f t="shared" ref="FZ75:FZ138" si="3193">SUM(FS75-FQ75)</f>
        <v>0</v>
      </c>
      <c r="GA75" s="77">
        <f>'СДП (план)'!AN74</f>
        <v>0</v>
      </c>
      <c r="GB75" s="76">
        <f>'СДП (план)'!AO74</f>
        <v>0</v>
      </c>
      <c r="GC75" s="76">
        <f t="shared" ref="GC75:GC138" si="3194">SUM(GA75/12*$A$2)</f>
        <v>0</v>
      </c>
      <c r="GD75" s="76">
        <f t="shared" ref="GD75:GD138" si="3195">SUM(GB75/12*$A$2)</f>
        <v>0</v>
      </c>
      <c r="GE75" s="76"/>
      <c r="GF75" s="76"/>
      <c r="GG75" s="76"/>
      <c r="GH75" s="76"/>
      <c r="GI75" s="76">
        <f t="shared" si="3040"/>
        <v>0</v>
      </c>
      <c r="GJ75" s="76">
        <f t="shared" si="3041"/>
        <v>0</v>
      </c>
      <c r="GK75" s="76">
        <f t="shared" si="3042"/>
        <v>0</v>
      </c>
      <c r="GL75" s="76">
        <f t="shared" ref="GL75:GL138" si="3196">SUM(GE75-GC75)</f>
        <v>0</v>
      </c>
      <c r="GM75" s="76">
        <f t="shared" ref="GM75:GM138" si="3197">SUM(GF75-GD75)</f>
        <v>0</v>
      </c>
      <c r="GN75" s="77">
        <f>'СДП (план)'!AP74</f>
        <v>0</v>
      </c>
      <c r="GO75" s="76">
        <f>'СДП (план)'!AQ74</f>
        <v>0</v>
      </c>
      <c r="GP75" s="76">
        <f t="shared" ref="GP75:GP138" si="3198">SUM(GN75/12*$A$2)</f>
        <v>0</v>
      </c>
      <c r="GQ75" s="76">
        <f t="shared" ref="GQ75:GQ138" si="3199">SUM(GO75/12*$A$2)</f>
        <v>0</v>
      </c>
      <c r="GR75" s="76"/>
      <c r="GS75" s="76"/>
      <c r="GT75" s="76"/>
      <c r="GU75" s="76"/>
      <c r="GV75" s="76">
        <f t="shared" si="3043"/>
        <v>0</v>
      </c>
      <c r="GW75" s="76">
        <f t="shared" si="3044"/>
        <v>0</v>
      </c>
      <c r="GX75" s="76">
        <f t="shared" si="3045"/>
        <v>0</v>
      </c>
      <c r="GY75" s="76">
        <f t="shared" ref="GY75:GY138" si="3200">SUM(GR75-GP75)</f>
        <v>0</v>
      </c>
      <c r="GZ75" s="76">
        <f t="shared" ref="GZ75:GZ138" si="3201">SUM(GS75-GQ75)</f>
        <v>0</v>
      </c>
      <c r="HA75" s="77">
        <f>'СДП (план)'!AR74</f>
        <v>0</v>
      </c>
      <c r="HB75" s="76">
        <f>'СДП (план)'!AS74</f>
        <v>0</v>
      </c>
      <c r="HC75" s="76">
        <f t="shared" ref="HC75:HC138" si="3202">SUM(HA75/12*$A$2)</f>
        <v>0</v>
      </c>
      <c r="HD75" s="76">
        <f t="shared" ref="HD75:HD138" si="3203">SUM(HB75/12*$A$2)</f>
        <v>0</v>
      </c>
      <c r="HE75" s="76"/>
      <c r="HF75" s="76"/>
      <c r="HG75" s="76"/>
      <c r="HH75" s="76"/>
      <c r="HI75" s="76">
        <f t="shared" si="3046"/>
        <v>0</v>
      </c>
      <c r="HJ75" s="76">
        <f t="shared" si="3047"/>
        <v>0</v>
      </c>
      <c r="HK75" s="76">
        <f t="shared" si="3048"/>
        <v>0</v>
      </c>
      <c r="HL75" s="76">
        <f t="shared" ref="HL75:HL138" si="3204">SUM(HE75-HC75)</f>
        <v>0</v>
      </c>
      <c r="HM75" s="76">
        <f t="shared" ref="HM75:HM138" si="3205">SUM(HF75-HD75)</f>
        <v>0</v>
      </c>
      <c r="HN75" s="9">
        <f>'СДП (план)'!AT74</f>
        <v>0</v>
      </c>
      <c r="HO75" s="4">
        <f>'СДП (план)'!AU74</f>
        <v>0</v>
      </c>
      <c r="HP75" s="76">
        <f t="shared" ref="HP75:HP138" si="3206">SUM(HN75/12*$A$2)</f>
        <v>0</v>
      </c>
      <c r="HQ75" s="76">
        <f t="shared" ref="HQ75:HQ138" si="3207">SUM(HO75/12*$A$2)</f>
        <v>0</v>
      </c>
      <c r="HR75" s="76"/>
      <c r="HS75" s="76"/>
      <c r="HT75" s="76"/>
      <c r="HU75" s="76"/>
      <c r="HV75" s="76">
        <f t="shared" si="3049"/>
        <v>0</v>
      </c>
      <c r="HW75" s="76">
        <f t="shared" si="3050"/>
        <v>0</v>
      </c>
      <c r="HX75" s="76">
        <f t="shared" si="3051"/>
        <v>0</v>
      </c>
      <c r="HY75" s="76">
        <f t="shared" ref="HY75:HY138" si="3208">SUM(HR75-HP75)</f>
        <v>0</v>
      </c>
      <c r="HZ75" s="76">
        <f t="shared" ref="HZ75:HZ138" si="3209">SUM(HS75-HQ75)</f>
        <v>0</v>
      </c>
      <c r="IA75" s="9">
        <f>'СДП (план)'!AV74</f>
        <v>0</v>
      </c>
      <c r="IB75" s="4">
        <f>'СДП (план)'!AW74</f>
        <v>0</v>
      </c>
      <c r="IC75" s="76">
        <f t="shared" ref="IC75:IC138" si="3210">SUM(IA75/12*$A$2)</f>
        <v>0</v>
      </c>
      <c r="ID75" s="76">
        <f t="shared" ref="ID75:ID138" si="3211">SUM(IB75/12*$A$2)</f>
        <v>0</v>
      </c>
      <c r="IE75" s="76">
        <f>VLOOKUP($C75,факт!$D$7:$JQ$124,199,0)</f>
        <v>0</v>
      </c>
      <c r="IF75" s="76">
        <f>VLOOKUP($C75,факт!$D$7:$JQ$124,200,0)</f>
        <v>0</v>
      </c>
      <c r="IG75" s="76">
        <f>VLOOKUP($C75,факт!$D$7:$JQ$124,201,0)</f>
        <v>0</v>
      </c>
      <c r="IH75" s="76">
        <f>VLOOKUP($C75,факт!$D$7:$JQ$124,202,0)</f>
        <v>0</v>
      </c>
      <c r="II75" s="76">
        <f t="shared" si="3052"/>
        <v>0</v>
      </c>
      <c r="IJ75" s="76">
        <f t="shared" si="3053"/>
        <v>0</v>
      </c>
      <c r="IK75" s="76">
        <f t="shared" si="3054"/>
        <v>0</v>
      </c>
      <c r="IL75" s="76">
        <f t="shared" ref="IL75:IL138" si="3212">SUM(IE75-IC75)</f>
        <v>0</v>
      </c>
      <c r="IM75" s="76">
        <f t="shared" ref="IM75:IM138" si="3213">SUM(IF75-ID75)</f>
        <v>0</v>
      </c>
      <c r="IN75" s="9">
        <f>'СДП (план)'!AX74</f>
        <v>0</v>
      </c>
      <c r="IO75" s="4">
        <f>'СДП (план)'!AY74</f>
        <v>0</v>
      </c>
      <c r="IP75" s="76">
        <f t="shared" ref="IP75:IP138" si="3214">SUM(IN75/12*$A$2)</f>
        <v>0</v>
      </c>
      <c r="IQ75" s="76">
        <f t="shared" ref="IQ75:IQ138" si="3215">SUM(IO75/12*$A$2)</f>
        <v>0</v>
      </c>
      <c r="IR75" s="76"/>
      <c r="IS75" s="76"/>
      <c r="IT75" s="76"/>
      <c r="IU75" s="76"/>
      <c r="IV75" s="76">
        <f t="shared" si="3055"/>
        <v>0</v>
      </c>
      <c r="IW75" s="76">
        <f t="shared" si="3056"/>
        <v>0</v>
      </c>
      <c r="IX75" s="76">
        <f t="shared" si="3057"/>
        <v>0</v>
      </c>
      <c r="IY75" s="76">
        <f t="shared" ref="IY75:IY138" si="3216">SUM(IR75-IP75)</f>
        <v>0</v>
      </c>
      <c r="IZ75" s="76">
        <f t="shared" ref="IZ75:IZ138" si="3217">SUM(IS75-IQ75)</f>
        <v>0</v>
      </c>
      <c r="JA75" s="77">
        <f>'СДП (план)'!AZ74</f>
        <v>0</v>
      </c>
      <c r="JB75" s="76">
        <f>'СДП (план)'!BA74</f>
        <v>0</v>
      </c>
      <c r="JC75" s="76">
        <f t="shared" ref="JC75:JC138" si="3218">SUM(JA75/12*$A$2)</f>
        <v>0</v>
      </c>
      <c r="JD75" s="76">
        <f t="shared" ref="JD75:JD138" si="3219">SUM(JB75/12*$A$2)</f>
        <v>0</v>
      </c>
      <c r="JE75" s="76"/>
      <c r="JF75" s="76"/>
      <c r="JG75" s="76"/>
      <c r="JH75" s="76"/>
      <c r="JI75" s="76">
        <f t="shared" si="3058"/>
        <v>0</v>
      </c>
      <c r="JJ75" s="76">
        <f t="shared" si="3059"/>
        <v>0</v>
      </c>
      <c r="JK75" s="76">
        <f t="shared" si="3060"/>
        <v>0</v>
      </c>
      <c r="JL75" s="76">
        <f t="shared" ref="JL75:JL138" si="3220">SUM(JE75-JC75)</f>
        <v>0</v>
      </c>
      <c r="JM75" s="76">
        <f t="shared" ref="JM75:JM138" si="3221">SUM(JF75-JD75)</f>
        <v>0</v>
      </c>
      <c r="JN75" s="77">
        <f>'СДП (план)'!BB74</f>
        <v>0</v>
      </c>
      <c r="JO75" s="76">
        <f>'СДП (план)'!BC74</f>
        <v>0</v>
      </c>
      <c r="JP75" s="76">
        <f t="shared" ref="JP75:JP138" si="3222">SUM(JN75/12*$A$2)</f>
        <v>0</v>
      </c>
      <c r="JQ75" s="76">
        <f t="shared" ref="JQ75:JQ138" si="3223">SUM(JO75/12*$A$2)</f>
        <v>0</v>
      </c>
      <c r="JR75" s="76"/>
      <c r="JS75" s="76"/>
      <c r="JT75" s="76"/>
      <c r="JU75" s="76"/>
      <c r="JV75" s="76">
        <f t="shared" si="3061"/>
        <v>0</v>
      </c>
      <c r="JW75" s="76">
        <f t="shared" si="3062"/>
        <v>0</v>
      </c>
      <c r="JX75" s="76">
        <f t="shared" si="3063"/>
        <v>0</v>
      </c>
      <c r="JY75" s="76">
        <f t="shared" ref="JY75:JY138" si="3224">SUM(JR75-JP75)</f>
        <v>0</v>
      </c>
      <c r="JZ75" s="76">
        <f t="shared" ref="JZ75:JZ138" si="3225">SUM(JS75-JQ75)</f>
        <v>0</v>
      </c>
      <c r="KA75" s="79">
        <f>'СДП (план)'!BD74</f>
        <v>0</v>
      </c>
      <c r="KB75" s="79">
        <f>'СДП (план)'!BE74</f>
        <v>0</v>
      </c>
      <c r="KC75" s="76">
        <f t="shared" ref="KC75:KC138" si="3226">SUM(KA75/12*$A$2)</f>
        <v>0</v>
      </c>
      <c r="KD75" s="76">
        <f t="shared" ref="KD75:KD138" si="3227">SUM(KB75/12*$A$2)</f>
        <v>0</v>
      </c>
      <c r="KE75" s="76"/>
      <c r="KF75" s="76"/>
      <c r="KG75" s="76"/>
      <c r="KH75" s="76"/>
      <c r="KI75" s="76">
        <f t="shared" si="3064"/>
        <v>0</v>
      </c>
      <c r="KJ75" s="76">
        <f t="shared" si="3065"/>
        <v>0</v>
      </c>
      <c r="KK75" s="76">
        <f t="shared" si="3066"/>
        <v>0</v>
      </c>
      <c r="KL75" s="76">
        <f t="shared" ref="KL75:KL138" si="3228">SUM(KE75-KC75)</f>
        <v>0</v>
      </c>
      <c r="KM75" s="76">
        <f t="shared" ref="KM75:KM138" si="3229">SUM(KF75-KD75)</f>
        <v>0</v>
      </c>
      <c r="KN75" s="79">
        <f>'СДП (план)'!BF74</f>
        <v>0</v>
      </c>
      <c r="KO75" s="79">
        <f>'СДП (план)'!BG74</f>
        <v>0</v>
      </c>
      <c r="KP75" s="76">
        <f t="shared" ref="KP75:KP138" si="3230">SUM(KN75/12*$A$2)</f>
        <v>0</v>
      </c>
      <c r="KQ75" s="76">
        <f t="shared" ref="KQ75:KQ138" si="3231">SUM(KO75/12*$A$2)</f>
        <v>0</v>
      </c>
      <c r="KR75" s="76"/>
      <c r="KS75" s="76"/>
      <c r="KT75" s="76"/>
      <c r="KU75" s="76"/>
      <c r="KV75" s="76">
        <f t="shared" si="3067"/>
        <v>0</v>
      </c>
      <c r="KW75" s="76">
        <f t="shared" si="3068"/>
        <v>0</v>
      </c>
      <c r="KX75" s="76">
        <f t="shared" si="3069"/>
        <v>0</v>
      </c>
      <c r="KY75" s="76">
        <f t="shared" ref="KY75:KY138" si="3232">SUM(KR75-KP75)</f>
        <v>0</v>
      </c>
      <c r="KZ75" s="76">
        <f t="shared" ref="KZ75:KZ138" si="3233">SUM(KS75-KQ75)</f>
        <v>0</v>
      </c>
      <c r="LA75" s="77">
        <f>'СДП (план)'!BH74</f>
        <v>0</v>
      </c>
      <c r="LB75" s="76">
        <f>'СДП (план)'!BI74</f>
        <v>0</v>
      </c>
      <c r="LC75" s="76">
        <f t="shared" ref="LC75:LC138" si="3234">SUM(LA75/12*$A$2)</f>
        <v>0</v>
      </c>
      <c r="LD75" s="76">
        <f t="shared" ref="LD75:LD138" si="3235">SUM(LB75/12*$A$2)</f>
        <v>0</v>
      </c>
      <c r="LE75" s="76"/>
      <c r="LF75" s="76"/>
      <c r="LG75" s="76"/>
      <c r="LH75" s="76"/>
      <c r="LI75" s="76">
        <f t="shared" si="3070"/>
        <v>0</v>
      </c>
      <c r="LJ75" s="76">
        <f t="shared" si="3071"/>
        <v>0</v>
      </c>
      <c r="LK75" s="76">
        <f t="shared" si="3072"/>
        <v>0</v>
      </c>
      <c r="LL75" s="76">
        <f t="shared" ref="LL75:LL138" si="3236">SUM(LE75-LC75)</f>
        <v>0</v>
      </c>
      <c r="LM75" s="76">
        <f t="shared" ref="LM75:LM138" si="3237">SUM(LF75-LD75)</f>
        <v>0</v>
      </c>
      <c r="LN75" s="77">
        <f>'СДП (план)'!BJ74</f>
        <v>0</v>
      </c>
      <c r="LO75" s="76">
        <f>'СДП (план)'!BK74</f>
        <v>0</v>
      </c>
      <c r="LP75" s="76">
        <f t="shared" ref="LP75:LP138" si="3238">SUM(LN75/12*$A$2)</f>
        <v>0</v>
      </c>
      <c r="LQ75" s="76">
        <f t="shared" ref="LQ75:LQ138" si="3239">SUM(LO75/12*$A$2)</f>
        <v>0</v>
      </c>
      <c r="LR75" s="76"/>
      <c r="LS75" s="76"/>
      <c r="LT75" s="76"/>
      <c r="LU75" s="76"/>
      <c r="LV75" s="76">
        <f t="shared" si="3073"/>
        <v>0</v>
      </c>
      <c r="LW75" s="76">
        <f t="shared" si="3074"/>
        <v>0</v>
      </c>
      <c r="LX75" s="76">
        <f t="shared" si="3075"/>
        <v>0</v>
      </c>
      <c r="LY75" s="76">
        <f t="shared" ref="LY75:LY138" si="3240">SUM(LR75-LP75)</f>
        <v>0</v>
      </c>
      <c r="LZ75" s="76">
        <f t="shared" ref="LZ75:LZ138" si="3241">SUM(LS75-LQ75)</f>
        <v>0</v>
      </c>
      <c r="MA75" s="77">
        <f>'СДП (план)'!BL74</f>
        <v>0</v>
      </c>
      <c r="MB75" s="76">
        <f>'СДП (план)'!BM74</f>
        <v>0</v>
      </c>
      <c r="MC75" s="76">
        <f t="shared" ref="MC75:MC138" si="3242">SUM(MA75/12*$A$2)</f>
        <v>0</v>
      </c>
      <c r="MD75" s="76">
        <f t="shared" ref="MD75:MD138" si="3243">SUM(MB75/12*$A$2)</f>
        <v>0</v>
      </c>
      <c r="ME75" s="76"/>
      <c r="MF75" s="76"/>
      <c r="MG75" s="76"/>
      <c r="MH75" s="76"/>
      <c r="MI75" s="76">
        <f t="shared" si="3076"/>
        <v>0</v>
      </c>
      <c r="MJ75" s="76">
        <f t="shared" si="3077"/>
        <v>0</v>
      </c>
      <c r="MK75" s="76">
        <f t="shared" si="3078"/>
        <v>0</v>
      </c>
      <c r="ML75" s="76">
        <f t="shared" ref="ML75:ML138" si="3244">SUM(ME75-MC75)</f>
        <v>0</v>
      </c>
      <c r="MM75" s="76">
        <f t="shared" ref="MM75:MM138" si="3245">SUM(MF75-MD75)</f>
        <v>0</v>
      </c>
      <c r="MN75" s="77">
        <f>'СДП (план)'!BN74</f>
        <v>0</v>
      </c>
      <c r="MO75" s="76">
        <f>'СДП (план)'!BO74</f>
        <v>0</v>
      </c>
      <c r="MP75" s="76">
        <f t="shared" ref="MP75:MP138" si="3246">SUM(MN75/12*$A$2)</f>
        <v>0</v>
      </c>
      <c r="MQ75" s="76">
        <f t="shared" ref="MQ75:MQ138" si="3247">SUM(MO75/12*$A$2)</f>
        <v>0</v>
      </c>
      <c r="MR75" s="76"/>
      <c r="MS75" s="76"/>
      <c r="MT75" s="76"/>
      <c r="MU75" s="76"/>
      <c r="MV75" s="76">
        <f t="shared" si="3079"/>
        <v>0</v>
      </c>
      <c r="MW75" s="76">
        <f t="shared" si="3080"/>
        <v>0</v>
      </c>
      <c r="MX75" s="76">
        <f t="shared" si="3081"/>
        <v>0</v>
      </c>
      <c r="MY75" s="76">
        <f t="shared" ref="MY75:MY138" si="3248">SUM(MR75-MP75)</f>
        <v>0</v>
      </c>
      <c r="MZ75" s="76">
        <f t="shared" ref="MZ75:MZ138" si="3249">SUM(MS75-MQ75)</f>
        <v>0</v>
      </c>
      <c r="NA75" s="77">
        <f>'СДП (план)'!BP74</f>
        <v>0</v>
      </c>
      <c r="NB75" s="76">
        <f>'СДП (план)'!BQ74</f>
        <v>0</v>
      </c>
      <c r="NC75" s="76">
        <f t="shared" ref="NC75:NC138" si="3250">SUM(NA75/12*$A$2)</f>
        <v>0</v>
      </c>
      <c r="ND75" s="76">
        <f t="shared" ref="ND75:ND138" si="3251">SUM(NB75/12*$A$2)</f>
        <v>0</v>
      </c>
      <c r="NE75" s="76">
        <f>VLOOKUP($C75,факт!$D$7:$JQ$124,227,0)</f>
        <v>0</v>
      </c>
      <c r="NF75" s="76">
        <f>VLOOKUP($C75,факт!$D$7:$JQ$124,228,0)</f>
        <v>0</v>
      </c>
      <c r="NG75" s="76">
        <f>VLOOKUP($C75,факт!$D$7:$JQ$124,229,0)</f>
        <v>0</v>
      </c>
      <c r="NH75" s="76">
        <f>VLOOKUP($C75,факт!$D$7:$JQ$124,230,0)</f>
        <v>0</v>
      </c>
      <c r="NI75" s="76">
        <f t="shared" si="3082"/>
        <v>0</v>
      </c>
      <c r="NJ75" s="76">
        <f t="shared" si="3083"/>
        <v>0</v>
      </c>
      <c r="NK75" s="76">
        <f t="shared" si="3084"/>
        <v>0</v>
      </c>
      <c r="NL75" s="76">
        <f t="shared" ref="NL75:NL138" si="3252">SUM(NE75-NC75)</f>
        <v>0</v>
      </c>
      <c r="NM75" s="76">
        <f t="shared" ref="NM75:NM138" si="3253">SUM(NF75-ND75)</f>
        <v>0</v>
      </c>
      <c r="NN75" s="77">
        <f>'СДП (план)'!BR74</f>
        <v>0</v>
      </c>
      <c r="NO75" s="76">
        <f>'СДП (план)'!BS74</f>
        <v>0</v>
      </c>
      <c r="NP75" s="76">
        <f t="shared" ref="NP75:NP138" si="3254">SUM(NN75/12*$A$2)</f>
        <v>0</v>
      </c>
      <c r="NQ75" s="76">
        <f t="shared" ref="NQ75:NQ138" si="3255">SUM(NO75/12*$A$2)</f>
        <v>0</v>
      </c>
      <c r="NR75" s="76"/>
      <c r="NS75" s="76"/>
      <c r="NT75" s="76"/>
      <c r="NU75" s="76"/>
      <c r="NV75" s="76">
        <f t="shared" si="3085"/>
        <v>0</v>
      </c>
      <c r="NW75" s="76">
        <f t="shared" si="3086"/>
        <v>0</v>
      </c>
      <c r="NX75" s="76">
        <f t="shared" si="3087"/>
        <v>0</v>
      </c>
      <c r="NY75" s="76">
        <f t="shared" ref="NY75:NY138" si="3256">SUM(NR75-NP75)</f>
        <v>0</v>
      </c>
      <c r="NZ75" s="76">
        <f t="shared" ref="NZ75:NZ138" si="3257">SUM(NS75-NQ75)</f>
        <v>0</v>
      </c>
      <c r="OA75" s="77">
        <f>'СДП (план)'!BT74</f>
        <v>0</v>
      </c>
      <c r="OB75" s="76">
        <f>'СДП (план)'!BU74</f>
        <v>0</v>
      </c>
      <c r="OC75" s="76">
        <f t="shared" ref="OC75:OC138" si="3258">SUM(OA75/12*$A$2)</f>
        <v>0</v>
      </c>
      <c r="OD75" s="76">
        <f t="shared" ref="OD75:OD138" si="3259">SUM(OB75/12*$A$2)</f>
        <v>0</v>
      </c>
      <c r="OE75" s="76">
        <f>VLOOKUP($C75,факт!$D$7:$JQ$124,243,0)</f>
        <v>0</v>
      </c>
      <c r="OF75" s="76">
        <f>VLOOKUP($C75,факт!$D$7:$JQ$124,244,0)</f>
        <v>0</v>
      </c>
      <c r="OG75" s="76">
        <f>VLOOKUP($C75,факт!$D$7:$JQ$124,245,0)</f>
        <v>0</v>
      </c>
      <c r="OH75" s="76">
        <f>VLOOKUP($C75,факт!$D$7:$JQ$124,246,0)</f>
        <v>0</v>
      </c>
      <c r="OI75" s="76">
        <f t="shared" si="3088"/>
        <v>0</v>
      </c>
      <c r="OJ75" s="76">
        <f t="shared" si="3089"/>
        <v>0</v>
      </c>
      <c r="OK75" s="76">
        <f t="shared" si="3090"/>
        <v>0</v>
      </c>
      <c r="OL75" s="76">
        <f t="shared" ref="OL75:OL138" si="3260">SUM(OE75-OC75)</f>
        <v>0</v>
      </c>
      <c r="OM75" s="76">
        <f t="shared" ref="OM75:OM138" si="3261">SUM(OF75-OD75)</f>
        <v>0</v>
      </c>
      <c r="ON75" s="77">
        <f>'СДП (план)'!BV74</f>
        <v>0</v>
      </c>
      <c r="OO75" s="76">
        <f>'СДП (план)'!BW74</f>
        <v>0</v>
      </c>
      <c r="OP75" s="76">
        <f t="shared" ref="OP75:OP138" si="3262">SUM(ON75/12*$A$2)</f>
        <v>0</v>
      </c>
      <c r="OQ75" s="76">
        <f t="shared" ref="OQ75:OQ138" si="3263">SUM(OO75/12*$A$2)</f>
        <v>0</v>
      </c>
      <c r="OR75" s="76"/>
      <c r="OS75" s="76"/>
      <c r="OT75" s="76"/>
      <c r="OU75" s="76"/>
      <c r="OV75" s="76">
        <f t="shared" si="3091"/>
        <v>0</v>
      </c>
      <c r="OW75" s="76">
        <f t="shared" si="3092"/>
        <v>0</v>
      </c>
      <c r="OX75" s="76">
        <f t="shared" si="3093"/>
        <v>0</v>
      </c>
      <c r="OY75" s="76">
        <f t="shared" ref="OY75:OY138" si="3264">SUM(OR75-OP75)</f>
        <v>0</v>
      </c>
      <c r="OZ75" s="76">
        <f t="shared" ref="OZ75:OZ138" si="3265">SUM(OS75-OQ75)</f>
        <v>0</v>
      </c>
      <c r="PA75" s="77">
        <f>'СДП (план)'!BX74</f>
        <v>0</v>
      </c>
      <c r="PB75" s="76">
        <f>'СДП (план)'!BY74</f>
        <v>0</v>
      </c>
      <c r="PC75" s="76">
        <f t="shared" ref="PC75:PC138" si="3266">SUM(PA75/12*$A$2)</f>
        <v>0</v>
      </c>
      <c r="PD75" s="76">
        <f t="shared" ref="PD75:PD138" si="3267">SUM(PB75/12*$A$2)</f>
        <v>0</v>
      </c>
      <c r="PE75" s="76"/>
      <c r="PF75" s="76"/>
      <c r="PG75" s="76"/>
      <c r="PH75" s="76"/>
      <c r="PI75" s="76">
        <f t="shared" si="3094"/>
        <v>0</v>
      </c>
      <c r="PJ75" s="76">
        <f t="shared" si="3095"/>
        <v>0</v>
      </c>
      <c r="PK75" s="76">
        <f t="shared" si="3096"/>
        <v>0</v>
      </c>
      <c r="PL75" s="76">
        <f t="shared" ref="PL75:PL138" si="3268">SUM(PE75-PC75)</f>
        <v>0</v>
      </c>
      <c r="PM75" s="76">
        <f t="shared" ref="PM75:PM138" si="3269">SUM(PF75-PD75)</f>
        <v>0</v>
      </c>
      <c r="PN75" s="77">
        <f>'СДП (план)'!BZ74</f>
        <v>0</v>
      </c>
      <c r="PO75" s="76">
        <f>'СДП (план)'!CA74</f>
        <v>0</v>
      </c>
      <c r="PP75" s="76">
        <f t="shared" ref="PP75:PP138" si="3270">SUM(PN75/12*$A$2)</f>
        <v>0</v>
      </c>
      <c r="PQ75" s="76">
        <f t="shared" ref="PQ75:PQ138" si="3271">SUM(PO75/12*$A$2)</f>
        <v>0</v>
      </c>
      <c r="PR75" s="76"/>
      <c r="PS75" s="76"/>
      <c r="PT75" s="76"/>
      <c r="PU75" s="76"/>
      <c r="PV75" s="76">
        <f t="shared" si="3097"/>
        <v>0</v>
      </c>
      <c r="PW75" s="76">
        <f t="shared" si="3098"/>
        <v>0</v>
      </c>
      <c r="PX75" s="76">
        <f t="shared" si="3099"/>
        <v>0</v>
      </c>
      <c r="PY75" s="76">
        <f t="shared" ref="PY75:PY138" si="3272">SUM(PR75-PP75)</f>
        <v>0</v>
      </c>
      <c r="PZ75" s="76">
        <f t="shared" ref="PZ75:PZ138" si="3273">SUM(PS75-PQ75)</f>
        <v>0</v>
      </c>
      <c r="QA75" s="77">
        <f>'СДП (план)'!CB74</f>
        <v>0</v>
      </c>
      <c r="QB75" s="76">
        <f>'СДП (план)'!CC74</f>
        <v>0</v>
      </c>
      <c r="QC75" s="76">
        <f t="shared" ref="QC75:QC138" si="3274">SUM(QA75/12*$A$2)</f>
        <v>0</v>
      </c>
      <c r="QD75" s="76">
        <f t="shared" ref="QD75:QD138" si="3275">SUM(QB75/12*$A$2)</f>
        <v>0</v>
      </c>
      <c r="QE75" s="76"/>
      <c r="QF75" s="76"/>
      <c r="QG75" s="76"/>
      <c r="QH75" s="76"/>
      <c r="QI75" s="76">
        <f t="shared" si="3100"/>
        <v>0</v>
      </c>
      <c r="QJ75" s="76">
        <f t="shared" si="3101"/>
        <v>0</v>
      </c>
      <c r="QK75" s="76">
        <f t="shared" si="3102"/>
        <v>0</v>
      </c>
      <c r="QL75" s="76">
        <f t="shared" ref="QL75:QL138" si="3276">SUM(QE75-QC75)</f>
        <v>0</v>
      </c>
      <c r="QM75" s="76">
        <f t="shared" ref="QM75:QM138" si="3277">SUM(QF75-QD75)</f>
        <v>0</v>
      </c>
      <c r="QN75" s="79">
        <f>'СДП (план)'!CD74</f>
        <v>0</v>
      </c>
      <c r="QO75" s="79">
        <f>'СДП (план)'!CE74</f>
        <v>0</v>
      </c>
      <c r="QP75" s="76">
        <f t="shared" ref="QP75:QP138" si="3278">SUM(QN75/12*$A$2)</f>
        <v>0</v>
      </c>
      <c r="QQ75" s="76">
        <f t="shared" ref="QQ75:QQ138" si="3279">SUM(QO75/12*$A$2)</f>
        <v>0</v>
      </c>
      <c r="QR75" s="76"/>
      <c r="QS75" s="76"/>
      <c r="QT75" s="76"/>
      <c r="QU75" s="76"/>
      <c r="QV75" s="76">
        <f t="shared" si="3103"/>
        <v>0</v>
      </c>
      <c r="QW75" s="76">
        <f t="shared" si="3104"/>
        <v>0</v>
      </c>
      <c r="QX75" s="76">
        <f t="shared" si="3105"/>
        <v>0</v>
      </c>
      <c r="QY75" s="76">
        <f t="shared" ref="QY75:QY138" si="3280">SUM(QR75-QP75)</f>
        <v>0</v>
      </c>
      <c r="QZ75" s="76">
        <f t="shared" ref="QZ75:QZ138" si="3281">SUM(QS75-QQ75)</f>
        <v>0</v>
      </c>
      <c r="RA75" s="77">
        <f>'СДП (план)'!CF74</f>
        <v>0</v>
      </c>
      <c r="RB75" s="76">
        <f>'СДП (план)'!CG74</f>
        <v>0</v>
      </c>
      <c r="RC75" s="76">
        <f t="shared" ref="RC75:RC138" si="3282">SUM(RA75/12*$A$2)</f>
        <v>0</v>
      </c>
      <c r="RD75" s="76">
        <f t="shared" ref="RD75:RD138" si="3283">SUM(RB75/12*$A$2)</f>
        <v>0</v>
      </c>
      <c r="RE75" s="76"/>
      <c r="RF75" s="76"/>
      <c r="RG75" s="76"/>
      <c r="RH75" s="76"/>
      <c r="RI75" s="76">
        <f t="shared" si="3106"/>
        <v>0</v>
      </c>
      <c r="RJ75" s="76">
        <f t="shared" si="3107"/>
        <v>0</v>
      </c>
      <c r="RK75" s="76">
        <f t="shared" si="3108"/>
        <v>0</v>
      </c>
      <c r="RL75" s="76">
        <f t="shared" ref="RL75:RL138" si="3284">SUM(RE75-RC75)</f>
        <v>0</v>
      </c>
      <c r="RM75" s="76">
        <f t="shared" ref="RM75:RM138" si="3285">SUM(RF75-RD75)</f>
        <v>0</v>
      </c>
      <c r="RN75" s="77">
        <f>'СДП (план)'!CH74</f>
        <v>0</v>
      </c>
      <c r="RO75" s="76">
        <f>'СДП (план)'!CI74</f>
        <v>0</v>
      </c>
      <c r="RP75" s="76">
        <f t="shared" ref="RP75:RP138" si="3286">SUM(RN75/12*$A$2)</f>
        <v>0</v>
      </c>
      <c r="RQ75" s="76">
        <f t="shared" ref="RQ75:RQ138" si="3287">SUM(RO75/12*$A$2)</f>
        <v>0</v>
      </c>
      <c r="RR75" s="76"/>
      <c r="RS75" s="76"/>
      <c r="RT75" s="76"/>
      <c r="RU75" s="76"/>
      <c r="RV75" s="76">
        <f t="shared" si="3109"/>
        <v>0</v>
      </c>
      <c r="RW75" s="76">
        <f t="shared" si="3110"/>
        <v>0</v>
      </c>
      <c r="RX75" s="76">
        <f t="shared" si="3111"/>
        <v>0</v>
      </c>
      <c r="RY75" s="76">
        <f t="shared" ref="RY75:RY138" si="3288">SUM(RR75-RP75)</f>
        <v>0</v>
      </c>
      <c r="RZ75" s="76">
        <f t="shared" ref="RZ75:RZ138" si="3289">SUM(RS75-RQ75)</f>
        <v>0</v>
      </c>
      <c r="SA75" s="77">
        <f>'СДП (план)'!CJ74</f>
        <v>0</v>
      </c>
      <c r="SB75" s="76">
        <f>'СДП (план)'!CK74</f>
        <v>0</v>
      </c>
      <c r="SC75" s="76">
        <f t="shared" ref="SC75:SC138" si="3290">SUM(SA75/12*$A$2)</f>
        <v>0</v>
      </c>
      <c r="SD75" s="76">
        <f t="shared" ref="SD75:SD138" si="3291">SUM(SB75/12*$A$2)</f>
        <v>0</v>
      </c>
      <c r="SE75" s="76"/>
      <c r="SF75" s="76"/>
      <c r="SG75" s="76"/>
      <c r="SH75" s="76"/>
      <c r="SI75" s="76">
        <f t="shared" si="3112"/>
        <v>0</v>
      </c>
      <c r="SJ75" s="76">
        <f t="shared" si="3113"/>
        <v>0</v>
      </c>
      <c r="SK75" s="76">
        <f t="shared" si="3114"/>
        <v>0</v>
      </c>
      <c r="SL75" s="76">
        <f t="shared" ref="SL75:SL138" si="3292">SUM(SE75-SC75)</f>
        <v>0</v>
      </c>
      <c r="SM75" s="76">
        <f t="shared" ref="SM75:SM138" si="3293">SUM(SF75-SD75)</f>
        <v>0</v>
      </c>
      <c r="SN75" s="77">
        <f>'СДП (план)'!CL74</f>
        <v>0</v>
      </c>
      <c r="SO75" s="76">
        <f>'СДП (план)'!CM74</f>
        <v>0</v>
      </c>
      <c r="SP75" s="76">
        <f t="shared" ref="SP75:SP138" si="3294">SUM(SN75/12*$A$2)</f>
        <v>0</v>
      </c>
      <c r="SQ75" s="76">
        <f t="shared" ref="SQ75:SQ138" si="3295">SUM(SO75/12*$A$2)</f>
        <v>0</v>
      </c>
      <c r="SR75" s="76"/>
      <c r="SS75" s="76"/>
      <c r="ST75" s="76"/>
      <c r="SU75" s="76"/>
      <c r="SV75" s="76">
        <f t="shared" si="3115"/>
        <v>0</v>
      </c>
      <c r="SW75" s="76">
        <f t="shared" si="3116"/>
        <v>0</v>
      </c>
      <c r="SX75" s="76">
        <f t="shared" si="3117"/>
        <v>0</v>
      </c>
      <c r="SY75" s="76">
        <f t="shared" ref="SY75:SY138" si="3296">SUM(SR75-SP75)</f>
        <v>0</v>
      </c>
      <c r="SZ75" s="76">
        <f t="shared" ref="SZ75:SZ138" si="3297">SUM(SS75-SQ75)</f>
        <v>0</v>
      </c>
      <c r="TA75" s="77">
        <f>'СДП (план)'!CN74</f>
        <v>0</v>
      </c>
      <c r="TB75" s="76">
        <f>'СДП (план)'!CO74</f>
        <v>0</v>
      </c>
      <c r="TC75" s="76">
        <f t="shared" ref="TC75:TC138" si="3298">SUM(TA75/12*$A$2)</f>
        <v>0</v>
      </c>
      <c r="TD75" s="76">
        <f t="shared" ref="TD75:TD138" si="3299">SUM(TB75/12*$A$2)</f>
        <v>0</v>
      </c>
      <c r="TE75" s="76"/>
      <c r="TF75" s="76"/>
      <c r="TG75" s="76"/>
      <c r="TH75" s="76"/>
      <c r="TI75" s="76">
        <f t="shared" si="3118"/>
        <v>0</v>
      </c>
      <c r="TJ75" s="76">
        <f t="shared" si="3119"/>
        <v>0</v>
      </c>
      <c r="TK75" s="76">
        <f t="shared" si="3120"/>
        <v>0</v>
      </c>
      <c r="TL75" s="76">
        <f t="shared" ref="TL75:TL138" si="3300">SUM(TE75-TC75)</f>
        <v>0</v>
      </c>
      <c r="TM75" s="76">
        <f t="shared" ref="TM75:TM138" si="3301">SUM(TF75-TD75)</f>
        <v>0</v>
      </c>
      <c r="TN75" s="77">
        <f>'СДП (план)'!CP74</f>
        <v>0</v>
      </c>
      <c r="TO75" s="76">
        <f>'СДП (план)'!CQ74</f>
        <v>0</v>
      </c>
      <c r="TP75" s="76">
        <f t="shared" ref="TP75:TP138" si="3302">SUM(TN75/12*$A$2)</f>
        <v>0</v>
      </c>
      <c r="TQ75" s="76">
        <f t="shared" ref="TQ75:TQ138" si="3303">SUM(TO75/12*$A$2)</f>
        <v>0</v>
      </c>
      <c r="TR75" s="76"/>
      <c r="TS75" s="76"/>
      <c r="TT75" s="76"/>
      <c r="TU75" s="76"/>
      <c r="TV75" s="76">
        <f t="shared" si="3121"/>
        <v>0</v>
      </c>
      <c r="TW75" s="76">
        <f t="shared" si="3122"/>
        <v>0</v>
      </c>
      <c r="TX75" s="76">
        <f t="shared" si="3123"/>
        <v>0</v>
      </c>
      <c r="TY75" s="76">
        <f t="shared" ref="TY75:TY138" si="3304">SUM(TR75-TP75)</f>
        <v>0</v>
      </c>
      <c r="TZ75" s="76">
        <f t="shared" ref="TZ75:TZ138" si="3305">SUM(TS75-TQ75)</f>
        <v>0</v>
      </c>
      <c r="UA75" s="9">
        <f>'СДП (план)'!CR74</f>
        <v>0</v>
      </c>
      <c r="UB75" s="4">
        <f>'СДП (план)'!CS74</f>
        <v>0</v>
      </c>
      <c r="UC75" s="76">
        <f t="shared" ref="UC75:UC138" si="3306">SUM(UA75/12*$A$2)</f>
        <v>0</v>
      </c>
      <c r="UD75" s="76">
        <f t="shared" ref="UD75:UD138" si="3307">SUM(UB75/12*$A$2)</f>
        <v>0</v>
      </c>
      <c r="UE75" s="76"/>
      <c r="UF75" s="76"/>
      <c r="UG75" s="76"/>
      <c r="UH75" s="76"/>
      <c r="UI75" s="76">
        <f t="shared" si="3124"/>
        <v>0</v>
      </c>
      <c r="UJ75" s="76">
        <f t="shared" si="3125"/>
        <v>0</v>
      </c>
      <c r="UK75" s="76">
        <f t="shared" si="3126"/>
        <v>0</v>
      </c>
      <c r="UL75" s="76">
        <f t="shared" ref="UL75:UL138" si="3308">SUM(UE75-UC75)</f>
        <v>0</v>
      </c>
      <c r="UM75" s="76">
        <f t="shared" ref="UM75:UM138" si="3309">SUM(UF75-UD75)</f>
        <v>0</v>
      </c>
      <c r="UN75" s="4">
        <f>'СДП (план)'!CT74</f>
        <v>0</v>
      </c>
      <c r="UO75" s="4">
        <f>'СДП (план)'!CU74</f>
        <v>0</v>
      </c>
      <c r="UP75" s="76">
        <f t="shared" ref="UP75:UP138" si="3310">SUM(UN75/12*$A$2)</f>
        <v>0</v>
      </c>
      <c r="UQ75" s="76">
        <f t="shared" ref="UQ75:UQ138" si="3311">SUM(UO75/12*$A$2)</f>
        <v>0</v>
      </c>
      <c r="UR75" s="76"/>
      <c r="US75" s="76"/>
      <c r="UT75" s="79"/>
      <c r="UU75" s="79"/>
      <c r="UV75" s="76">
        <f t="shared" si="3127"/>
        <v>0</v>
      </c>
      <c r="UW75" s="76">
        <f t="shared" si="3128"/>
        <v>0</v>
      </c>
      <c r="UX75" s="76">
        <f t="shared" si="3129"/>
        <v>0</v>
      </c>
      <c r="UY75" s="76">
        <f t="shared" ref="UY75:UY138" si="3312">SUM(UR75-UP75)</f>
        <v>0</v>
      </c>
      <c r="UZ75" s="76">
        <f t="shared" ref="UZ75:UZ138" si="3313">SUM(US75-UQ75)</f>
        <v>0</v>
      </c>
      <c r="VA75" s="76">
        <f>'СДП (план)'!CV74</f>
        <v>0</v>
      </c>
      <c r="VB75" s="76">
        <f>'СДП (план)'!CW74</f>
        <v>0</v>
      </c>
      <c r="VC75" s="76">
        <f t="shared" ref="VC75:VC138" si="3314">SUM(VA75/12*$A$2)</f>
        <v>0</v>
      </c>
      <c r="VD75" s="76">
        <f t="shared" ref="VD75:VD138" si="3315">SUM(VB75/12*$A$2)</f>
        <v>0</v>
      </c>
      <c r="VE75" s="76"/>
      <c r="VF75" s="76"/>
      <c r="VG75" s="76"/>
      <c r="VH75" s="76"/>
      <c r="VI75" s="76">
        <f t="shared" si="3130"/>
        <v>0</v>
      </c>
      <c r="VJ75" s="76">
        <f t="shared" si="3131"/>
        <v>0</v>
      </c>
      <c r="VK75" s="76">
        <f t="shared" si="3132"/>
        <v>0</v>
      </c>
      <c r="VL75" s="76">
        <f t="shared" ref="VL75:VL138" si="3316">SUM(VE75-VC75)</f>
        <v>0</v>
      </c>
      <c r="VM75" s="76">
        <f t="shared" ref="VM75:VM138" si="3317">SUM(VF75-VD75)</f>
        <v>0</v>
      </c>
      <c r="VN75" s="82">
        <f t="shared" si="3133"/>
        <v>37</v>
      </c>
      <c r="VO75" s="82">
        <f t="shared" si="3134"/>
        <v>1799863.5199999996</v>
      </c>
      <c r="VP75" s="82">
        <f t="shared" si="3135"/>
        <v>6.166666666666667</v>
      </c>
      <c r="VQ75" s="82">
        <f t="shared" si="3136"/>
        <v>299977.25333333324</v>
      </c>
      <c r="VR75" s="82">
        <f t="shared" si="3137"/>
        <v>7</v>
      </c>
      <c r="VS75" s="82">
        <f t="shared" si="3138"/>
        <v>325921.24</v>
      </c>
      <c r="VT75" s="82">
        <f t="shared" si="3139"/>
        <v>0</v>
      </c>
      <c r="VU75" s="82">
        <f t="shared" si="3140"/>
        <v>0</v>
      </c>
      <c r="VV75" s="82">
        <f t="shared" si="3141"/>
        <v>95.089999999999989</v>
      </c>
      <c r="VW75" s="82">
        <f t="shared" si="3142"/>
        <v>15.848333333333333</v>
      </c>
      <c r="VX75" s="82">
        <f t="shared" si="3143"/>
        <v>17.989999999999998</v>
      </c>
      <c r="VY75" s="82">
        <f t="shared" si="3144"/>
        <v>0.83333333333333304</v>
      </c>
      <c r="VZ75" s="156">
        <f t="shared" si="3145"/>
        <v>25943.986666666751</v>
      </c>
      <c r="WB75" s="235"/>
      <c r="WC75" s="235"/>
      <c r="WD75" s="235"/>
      <c r="WE75" s="236">
        <f t="shared" si="538"/>
        <v>7</v>
      </c>
      <c r="WF75" s="236">
        <f t="shared" si="539"/>
        <v>325921.24</v>
      </c>
      <c r="WG75" s="467"/>
      <c r="WH75" s="467" t="e">
        <f t="shared" si="1115"/>
        <v>#DIV/0!</v>
      </c>
    </row>
    <row r="76" spans="1:606" s="63" customFormat="1" ht="15" x14ac:dyDescent="0.25">
      <c r="A76" s="34">
        <v>17</v>
      </c>
      <c r="B76" s="34"/>
      <c r="C76" s="317"/>
      <c r="D76" s="162" t="s">
        <v>33</v>
      </c>
      <c r="E76" s="2">
        <v>13520</v>
      </c>
      <c r="F76" s="27">
        <v>1.87</v>
      </c>
      <c r="G76" s="27"/>
      <c r="H76" s="25">
        <v>1</v>
      </c>
      <c r="I76" s="143"/>
      <c r="J76" s="247">
        <v>1.4</v>
      </c>
      <c r="K76" s="247">
        <v>1.68</v>
      </c>
      <c r="L76" s="247">
        <v>2.23</v>
      </c>
      <c r="M76" s="247">
        <v>2.57</v>
      </c>
      <c r="N76" s="200">
        <f>'СДП (план)'!N75</f>
        <v>0</v>
      </c>
      <c r="O76" s="200">
        <f>'СДП (план)'!O75</f>
        <v>0</v>
      </c>
      <c r="P76" s="76">
        <f t="shared" si="3146"/>
        <v>0</v>
      </c>
      <c r="Q76" s="76">
        <f t="shared" si="3147"/>
        <v>0</v>
      </c>
      <c r="R76" s="200">
        <f t="shared" ref="R76:X76" si="3318">R77</f>
        <v>0</v>
      </c>
      <c r="S76" s="200">
        <f t="shared" si="3318"/>
        <v>0</v>
      </c>
      <c r="T76" s="200">
        <f t="shared" si="3318"/>
        <v>0</v>
      </c>
      <c r="U76" s="200">
        <f t="shared" si="3318"/>
        <v>0</v>
      </c>
      <c r="V76" s="200">
        <f t="shared" si="3318"/>
        <v>0</v>
      </c>
      <c r="W76" s="200">
        <f t="shared" si="3318"/>
        <v>0</v>
      </c>
      <c r="X76" s="200">
        <f t="shared" si="3318"/>
        <v>0</v>
      </c>
      <c r="Y76" s="76">
        <f t="shared" ref="Y76:Y138" si="3319">SUM(R76-P76)</f>
        <v>0</v>
      </c>
      <c r="Z76" s="76">
        <f t="shared" ref="Z76:Z138" si="3320">SUM(S76-Q76)</f>
        <v>0</v>
      </c>
      <c r="AA76" s="218">
        <f>'СДП (план)'!P75</f>
        <v>0</v>
      </c>
      <c r="AB76" s="218">
        <f>'СДП (план)'!Q75</f>
        <v>0</v>
      </c>
      <c r="AC76" s="76">
        <f t="shared" si="3148"/>
        <v>0</v>
      </c>
      <c r="AD76" s="76">
        <f t="shared" si="3149"/>
        <v>0</v>
      </c>
      <c r="AE76" s="200">
        <f t="shared" ref="AE76:AK76" si="3321">AE77</f>
        <v>0</v>
      </c>
      <c r="AF76" s="200">
        <f t="shared" si="3321"/>
        <v>0</v>
      </c>
      <c r="AG76" s="200">
        <f t="shared" si="3321"/>
        <v>0</v>
      </c>
      <c r="AH76" s="200">
        <f t="shared" si="3321"/>
        <v>0</v>
      </c>
      <c r="AI76" s="200">
        <f t="shared" si="3321"/>
        <v>0</v>
      </c>
      <c r="AJ76" s="200">
        <f t="shared" si="3321"/>
        <v>0</v>
      </c>
      <c r="AK76" s="200">
        <f t="shared" si="3321"/>
        <v>0</v>
      </c>
      <c r="AL76" s="76">
        <f t="shared" si="3150"/>
        <v>0</v>
      </c>
      <c r="AM76" s="76">
        <f t="shared" si="3151"/>
        <v>0</v>
      </c>
      <c r="AN76" s="200">
        <f>'СДП (план)'!R75</f>
        <v>0</v>
      </c>
      <c r="AO76" s="200">
        <f>'СДП (план)'!S75</f>
        <v>0</v>
      </c>
      <c r="AP76" s="76">
        <f t="shared" si="3152"/>
        <v>0</v>
      </c>
      <c r="AQ76" s="76">
        <f t="shared" si="3153"/>
        <v>0</v>
      </c>
      <c r="AR76" s="200">
        <f t="shared" ref="AR76:AX76" si="3322">AR77</f>
        <v>0</v>
      </c>
      <c r="AS76" s="200">
        <f t="shared" si="3322"/>
        <v>0</v>
      </c>
      <c r="AT76" s="200">
        <f t="shared" si="3322"/>
        <v>0</v>
      </c>
      <c r="AU76" s="200">
        <f t="shared" si="3322"/>
        <v>0</v>
      </c>
      <c r="AV76" s="200">
        <f t="shared" si="3322"/>
        <v>0</v>
      </c>
      <c r="AW76" s="200">
        <f t="shared" si="3322"/>
        <v>0</v>
      </c>
      <c r="AX76" s="200">
        <f t="shared" si="3322"/>
        <v>0</v>
      </c>
      <c r="AY76" s="76">
        <f t="shared" si="3154"/>
        <v>0</v>
      </c>
      <c r="AZ76" s="76">
        <f t="shared" si="3155"/>
        <v>0</v>
      </c>
      <c r="BA76" s="249">
        <f>'СДП (план)'!T75</f>
        <v>0</v>
      </c>
      <c r="BB76" s="119">
        <f>'СДП (план)'!U75</f>
        <v>0</v>
      </c>
      <c r="BC76" s="76">
        <f t="shared" si="3156"/>
        <v>0</v>
      </c>
      <c r="BD76" s="76">
        <f t="shared" si="3157"/>
        <v>0</v>
      </c>
      <c r="BE76" s="200">
        <f t="shared" ref="BE76:BK76" si="3323">BE77</f>
        <v>0</v>
      </c>
      <c r="BF76" s="200">
        <f t="shared" si="3323"/>
        <v>0</v>
      </c>
      <c r="BG76" s="200">
        <f t="shared" si="3323"/>
        <v>0</v>
      </c>
      <c r="BH76" s="200">
        <f t="shared" si="3323"/>
        <v>0</v>
      </c>
      <c r="BI76" s="200">
        <f t="shared" si="3323"/>
        <v>0</v>
      </c>
      <c r="BJ76" s="200">
        <f t="shared" si="3323"/>
        <v>0</v>
      </c>
      <c r="BK76" s="200">
        <f t="shared" si="3323"/>
        <v>0</v>
      </c>
      <c r="BL76" s="76">
        <f t="shared" si="3158"/>
        <v>0</v>
      </c>
      <c r="BM76" s="76">
        <f t="shared" si="3159"/>
        <v>0</v>
      </c>
      <c r="BN76" s="200">
        <f>'СДП (план)'!V75</f>
        <v>0</v>
      </c>
      <c r="BO76" s="200">
        <f>'СДП (план)'!W75</f>
        <v>0</v>
      </c>
      <c r="BP76" s="76">
        <f t="shared" si="3160"/>
        <v>0</v>
      </c>
      <c r="BQ76" s="76">
        <f t="shared" si="3161"/>
        <v>0</v>
      </c>
      <c r="BR76" s="200">
        <f t="shared" ref="BR76:BX76" si="3324">BR77</f>
        <v>0</v>
      </c>
      <c r="BS76" s="200">
        <f t="shared" si="3324"/>
        <v>0</v>
      </c>
      <c r="BT76" s="200">
        <f t="shared" si="3324"/>
        <v>0</v>
      </c>
      <c r="BU76" s="200">
        <f t="shared" si="3324"/>
        <v>0</v>
      </c>
      <c r="BV76" s="200">
        <f t="shared" si="3324"/>
        <v>0</v>
      </c>
      <c r="BW76" s="200">
        <f t="shared" si="3324"/>
        <v>0</v>
      </c>
      <c r="BX76" s="200">
        <f t="shared" si="3324"/>
        <v>0</v>
      </c>
      <c r="BY76" s="76">
        <f t="shared" ref="BY76:BY139" si="3325">SUM(BR76-BP76)</f>
        <v>0</v>
      </c>
      <c r="BZ76" s="76">
        <f t="shared" ref="BZ76:BZ139" si="3326">SUM(BS76-BQ76)</f>
        <v>0</v>
      </c>
      <c r="CA76" s="91">
        <f>'СДП (план)'!X75</f>
        <v>0</v>
      </c>
      <c r="CB76" s="91">
        <f>'СДП (план)'!Y75</f>
        <v>0</v>
      </c>
      <c r="CC76" s="76">
        <f t="shared" si="3162"/>
        <v>0</v>
      </c>
      <c r="CD76" s="76">
        <f t="shared" si="3163"/>
        <v>0</v>
      </c>
      <c r="CE76" s="91">
        <f t="shared" ref="CE76:CK76" si="3327">CE77</f>
        <v>0</v>
      </c>
      <c r="CF76" s="91">
        <f t="shared" si="3327"/>
        <v>0</v>
      </c>
      <c r="CG76" s="91">
        <f t="shared" si="3327"/>
        <v>0</v>
      </c>
      <c r="CH76" s="91">
        <f t="shared" si="3327"/>
        <v>0</v>
      </c>
      <c r="CI76" s="200">
        <f t="shared" si="3327"/>
        <v>0</v>
      </c>
      <c r="CJ76" s="200">
        <f t="shared" si="3327"/>
        <v>0</v>
      </c>
      <c r="CK76" s="200">
        <f t="shared" si="3327"/>
        <v>0</v>
      </c>
      <c r="CL76" s="76">
        <f t="shared" si="3164"/>
        <v>0</v>
      </c>
      <c r="CM76" s="76">
        <f t="shared" si="3165"/>
        <v>0</v>
      </c>
      <c r="CN76" s="91">
        <f>'СДП (план)'!Z75</f>
        <v>0</v>
      </c>
      <c r="CO76" s="91">
        <f>'СДП (план)'!AA75</f>
        <v>0</v>
      </c>
      <c r="CP76" s="76">
        <f t="shared" si="3166"/>
        <v>0</v>
      </c>
      <c r="CQ76" s="76">
        <f t="shared" si="3167"/>
        <v>0</v>
      </c>
      <c r="CR76" s="91">
        <f t="shared" ref="CR76:CX76" si="3328">CR77</f>
        <v>0</v>
      </c>
      <c r="CS76" s="91">
        <f t="shared" si="3328"/>
        <v>0</v>
      </c>
      <c r="CT76" s="91">
        <f t="shared" si="3328"/>
        <v>0</v>
      </c>
      <c r="CU76" s="91">
        <f t="shared" si="3328"/>
        <v>0</v>
      </c>
      <c r="CV76" s="200">
        <f t="shared" si="3328"/>
        <v>0</v>
      </c>
      <c r="CW76" s="200">
        <f t="shared" si="3328"/>
        <v>0</v>
      </c>
      <c r="CX76" s="200">
        <f t="shared" si="3328"/>
        <v>0</v>
      </c>
      <c r="CY76" s="76">
        <f t="shared" si="3168"/>
        <v>0</v>
      </c>
      <c r="CZ76" s="76">
        <f t="shared" si="3169"/>
        <v>0</v>
      </c>
      <c r="DA76" s="30">
        <f>'СДП (план)'!AB75</f>
        <v>0</v>
      </c>
      <c r="DB76" s="30">
        <f>'СДП (план)'!AC75</f>
        <v>0</v>
      </c>
      <c r="DC76" s="76">
        <f t="shared" si="3170"/>
        <v>0</v>
      </c>
      <c r="DD76" s="76">
        <f t="shared" si="3171"/>
        <v>0</v>
      </c>
      <c r="DE76" s="91">
        <f t="shared" ref="DE76:DK76" si="3329">DE77</f>
        <v>0</v>
      </c>
      <c r="DF76" s="91">
        <f t="shared" si="3329"/>
        <v>0</v>
      </c>
      <c r="DG76" s="91">
        <f t="shared" si="3329"/>
        <v>0</v>
      </c>
      <c r="DH76" s="91">
        <f t="shared" si="3329"/>
        <v>0</v>
      </c>
      <c r="DI76" s="200">
        <f t="shared" si="3329"/>
        <v>0</v>
      </c>
      <c r="DJ76" s="200">
        <f t="shared" si="3329"/>
        <v>0</v>
      </c>
      <c r="DK76" s="200">
        <f t="shared" si="3329"/>
        <v>0</v>
      </c>
      <c r="DL76" s="76">
        <f t="shared" si="3172"/>
        <v>0</v>
      </c>
      <c r="DM76" s="76">
        <f t="shared" si="3173"/>
        <v>0</v>
      </c>
      <c r="DN76" s="91">
        <f>'СДП (план)'!AD75</f>
        <v>0</v>
      </c>
      <c r="DO76" s="91">
        <f>'СДП (план)'!AE75</f>
        <v>0</v>
      </c>
      <c r="DP76" s="76">
        <f t="shared" si="3174"/>
        <v>0</v>
      </c>
      <c r="DQ76" s="76">
        <f t="shared" si="3175"/>
        <v>0</v>
      </c>
      <c r="DR76" s="91">
        <f t="shared" ref="DR76:DX76" si="3330">DR77</f>
        <v>0</v>
      </c>
      <c r="DS76" s="91">
        <f t="shared" si="3330"/>
        <v>0</v>
      </c>
      <c r="DT76" s="91">
        <f t="shared" si="3330"/>
        <v>0</v>
      </c>
      <c r="DU76" s="91">
        <f t="shared" si="3330"/>
        <v>0</v>
      </c>
      <c r="DV76" s="200">
        <f t="shared" si="3330"/>
        <v>0</v>
      </c>
      <c r="DW76" s="200">
        <f t="shared" si="3330"/>
        <v>0</v>
      </c>
      <c r="DX76" s="200">
        <f t="shared" si="3330"/>
        <v>0</v>
      </c>
      <c r="DY76" s="76">
        <f t="shared" si="3176"/>
        <v>0</v>
      </c>
      <c r="DZ76" s="76">
        <f t="shared" si="3177"/>
        <v>0</v>
      </c>
      <c r="EA76" s="30">
        <f>'СДП (план)'!AF75</f>
        <v>0</v>
      </c>
      <c r="EB76" s="30">
        <f>'СДП (план)'!AG75</f>
        <v>0</v>
      </c>
      <c r="EC76" s="76">
        <f t="shared" si="3178"/>
        <v>0</v>
      </c>
      <c r="ED76" s="76">
        <f t="shared" si="3179"/>
        <v>0</v>
      </c>
      <c r="EE76" s="91">
        <f t="shared" ref="EE76:EK76" si="3331">EE77</f>
        <v>0</v>
      </c>
      <c r="EF76" s="91">
        <f t="shared" si="3331"/>
        <v>0</v>
      </c>
      <c r="EG76" s="91">
        <f t="shared" si="3331"/>
        <v>0</v>
      </c>
      <c r="EH76" s="91">
        <f t="shared" si="3331"/>
        <v>0</v>
      </c>
      <c r="EI76" s="200">
        <f t="shared" si="3331"/>
        <v>0</v>
      </c>
      <c r="EJ76" s="200">
        <f t="shared" si="3331"/>
        <v>0</v>
      </c>
      <c r="EK76" s="200">
        <f t="shared" si="3331"/>
        <v>0</v>
      </c>
      <c r="EL76" s="76">
        <f t="shared" si="3180"/>
        <v>0</v>
      </c>
      <c r="EM76" s="76">
        <f t="shared" si="3181"/>
        <v>0</v>
      </c>
      <c r="EN76" s="30">
        <f>'СДП (план)'!AH75</f>
        <v>0</v>
      </c>
      <c r="EO76" s="30">
        <f>'СДП (план)'!AI75</f>
        <v>0</v>
      </c>
      <c r="EP76" s="76">
        <f t="shared" si="3182"/>
        <v>0</v>
      </c>
      <c r="EQ76" s="76">
        <f t="shared" si="3183"/>
        <v>0</v>
      </c>
      <c r="ER76" s="91">
        <f t="shared" ref="ER76:EX76" si="3332">ER77</f>
        <v>0</v>
      </c>
      <c r="ES76" s="91">
        <f t="shared" si="3332"/>
        <v>0</v>
      </c>
      <c r="ET76" s="91">
        <f t="shared" si="3332"/>
        <v>0</v>
      </c>
      <c r="EU76" s="91">
        <f t="shared" si="3332"/>
        <v>0</v>
      </c>
      <c r="EV76" s="200">
        <f t="shared" si="3332"/>
        <v>0</v>
      </c>
      <c r="EW76" s="200">
        <f t="shared" si="3332"/>
        <v>0</v>
      </c>
      <c r="EX76" s="200">
        <f t="shared" si="3332"/>
        <v>0</v>
      </c>
      <c r="EY76" s="76">
        <f t="shared" si="3184"/>
        <v>0</v>
      </c>
      <c r="EZ76" s="76">
        <f t="shared" si="3185"/>
        <v>0</v>
      </c>
      <c r="FA76" s="91">
        <f>'СДП (план)'!AJ75</f>
        <v>0</v>
      </c>
      <c r="FB76" s="91">
        <f>'СДП (план)'!AK75</f>
        <v>0</v>
      </c>
      <c r="FC76" s="76">
        <f t="shared" si="3186"/>
        <v>0</v>
      </c>
      <c r="FD76" s="76">
        <f t="shared" si="3187"/>
        <v>0</v>
      </c>
      <c r="FE76" s="91">
        <f t="shared" ref="FE76:FK76" si="3333">FE77</f>
        <v>0</v>
      </c>
      <c r="FF76" s="91">
        <f t="shared" si="3333"/>
        <v>0</v>
      </c>
      <c r="FG76" s="91">
        <f t="shared" si="3333"/>
        <v>0</v>
      </c>
      <c r="FH76" s="91">
        <f t="shared" si="3333"/>
        <v>0</v>
      </c>
      <c r="FI76" s="200">
        <f t="shared" si="3333"/>
        <v>0</v>
      </c>
      <c r="FJ76" s="200">
        <f t="shared" si="3333"/>
        <v>0</v>
      </c>
      <c r="FK76" s="200">
        <f t="shared" si="3333"/>
        <v>0</v>
      </c>
      <c r="FL76" s="76">
        <f t="shared" si="3188"/>
        <v>0</v>
      </c>
      <c r="FM76" s="76">
        <f t="shared" si="3189"/>
        <v>0</v>
      </c>
      <c r="FN76" s="396">
        <f>'СДП (план)'!AL75</f>
        <v>0</v>
      </c>
      <c r="FO76" s="396">
        <f>'СДП (план)'!AM75</f>
        <v>0</v>
      </c>
      <c r="FP76" s="76">
        <f t="shared" si="3190"/>
        <v>0</v>
      </c>
      <c r="FQ76" s="76">
        <f t="shared" si="3191"/>
        <v>0</v>
      </c>
      <c r="FR76" s="91">
        <f t="shared" ref="FR76:GX76" si="3334">FR77</f>
        <v>0</v>
      </c>
      <c r="FS76" s="91">
        <f t="shared" si="3334"/>
        <v>0</v>
      </c>
      <c r="FT76" s="91">
        <f t="shared" si="3334"/>
        <v>0</v>
      </c>
      <c r="FU76" s="91">
        <f t="shared" si="3334"/>
        <v>0</v>
      </c>
      <c r="FV76" s="200">
        <f t="shared" si="3334"/>
        <v>0</v>
      </c>
      <c r="FW76" s="200">
        <f t="shared" si="3334"/>
        <v>0</v>
      </c>
      <c r="FX76" s="200">
        <f t="shared" si="3334"/>
        <v>0</v>
      </c>
      <c r="FY76" s="76">
        <f t="shared" si="3192"/>
        <v>0</v>
      </c>
      <c r="FZ76" s="76">
        <f t="shared" si="3193"/>
        <v>0</v>
      </c>
      <c r="GA76" s="91">
        <f>'СДП (план)'!AN75</f>
        <v>0</v>
      </c>
      <c r="GB76" s="91">
        <f>'СДП (план)'!AO75</f>
        <v>0</v>
      </c>
      <c r="GC76" s="76">
        <f t="shared" si="3194"/>
        <v>0</v>
      </c>
      <c r="GD76" s="76">
        <f t="shared" si="3195"/>
        <v>0</v>
      </c>
      <c r="GE76" s="91">
        <f t="shared" ref="GE76:GK76" si="3335">GE77</f>
        <v>0</v>
      </c>
      <c r="GF76" s="91">
        <f t="shared" si="3335"/>
        <v>0</v>
      </c>
      <c r="GG76" s="91">
        <f t="shared" si="3335"/>
        <v>0</v>
      </c>
      <c r="GH76" s="91">
        <f t="shared" si="3335"/>
        <v>0</v>
      </c>
      <c r="GI76" s="200">
        <f t="shared" si="3335"/>
        <v>0</v>
      </c>
      <c r="GJ76" s="200">
        <f t="shared" si="3335"/>
        <v>0</v>
      </c>
      <c r="GK76" s="200">
        <f t="shared" si="3335"/>
        <v>0</v>
      </c>
      <c r="GL76" s="76">
        <f t="shared" si="3196"/>
        <v>0</v>
      </c>
      <c r="GM76" s="76">
        <f t="shared" si="3197"/>
        <v>0</v>
      </c>
      <c r="GN76" s="91">
        <f>'СДП (план)'!AP75</f>
        <v>0</v>
      </c>
      <c r="GO76" s="91">
        <f>'СДП (план)'!AQ75</f>
        <v>0</v>
      </c>
      <c r="GP76" s="76">
        <f t="shared" si="3198"/>
        <v>0</v>
      </c>
      <c r="GQ76" s="76">
        <f t="shared" si="3199"/>
        <v>0</v>
      </c>
      <c r="GR76" s="91">
        <f t="shared" si="3334"/>
        <v>0</v>
      </c>
      <c r="GS76" s="91">
        <f t="shared" si="3334"/>
        <v>0</v>
      </c>
      <c r="GT76" s="91">
        <f t="shared" si="3334"/>
        <v>0</v>
      </c>
      <c r="GU76" s="91">
        <f t="shared" si="3334"/>
        <v>0</v>
      </c>
      <c r="GV76" s="200">
        <f t="shared" si="3334"/>
        <v>0</v>
      </c>
      <c r="GW76" s="200">
        <f t="shared" si="3334"/>
        <v>0</v>
      </c>
      <c r="GX76" s="200">
        <f t="shared" si="3334"/>
        <v>0</v>
      </c>
      <c r="GY76" s="76">
        <f t="shared" si="3200"/>
        <v>0</v>
      </c>
      <c r="GZ76" s="76">
        <f t="shared" si="3201"/>
        <v>0</v>
      </c>
      <c r="HA76" s="91">
        <f>'СДП (план)'!AR75</f>
        <v>0</v>
      </c>
      <c r="HB76" s="91">
        <f>'СДП (план)'!AS75</f>
        <v>0</v>
      </c>
      <c r="HC76" s="76">
        <f t="shared" si="3202"/>
        <v>0</v>
      </c>
      <c r="HD76" s="76">
        <f t="shared" si="3203"/>
        <v>0</v>
      </c>
      <c r="HE76" s="91">
        <f t="shared" ref="HE76:HK76" si="3336">HE77</f>
        <v>0</v>
      </c>
      <c r="HF76" s="91">
        <f t="shared" si="3336"/>
        <v>0</v>
      </c>
      <c r="HG76" s="91">
        <f t="shared" si="3336"/>
        <v>0</v>
      </c>
      <c r="HH76" s="91">
        <f t="shared" si="3336"/>
        <v>0</v>
      </c>
      <c r="HI76" s="200">
        <f t="shared" si="3336"/>
        <v>0</v>
      </c>
      <c r="HJ76" s="200">
        <f t="shared" si="3336"/>
        <v>0</v>
      </c>
      <c r="HK76" s="200">
        <f t="shared" si="3336"/>
        <v>0</v>
      </c>
      <c r="HL76" s="76">
        <f t="shared" si="3204"/>
        <v>0</v>
      </c>
      <c r="HM76" s="76">
        <f t="shared" si="3205"/>
        <v>0</v>
      </c>
      <c r="HN76" s="30">
        <f>'СДП (план)'!AT75</f>
        <v>0</v>
      </c>
      <c r="HO76" s="30">
        <f>'СДП (план)'!AU75</f>
        <v>0</v>
      </c>
      <c r="HP76" s="76">
        <f t="shared" si="3206"/>
        <v>0</v>
      </c>
      <c r="HQ76" s="76">
        <f t="shared" si="3207"/>
        <v>0</v>
      </c>
      <c r="HR76" s="91">
        <f t="shared" ref="HR76:HX76" si="3337">HR77</f>
        <v>0</v>
      </c>
      <c r="HS76" s="91">
        <f t="shared" si="3337"/>
        <v>0</v>
      </c>
      <c r="HT76" s="91">
        <f t="shared" si="3337"/>
        <v>0</v>
      </c>
      <c r="HU76" s="91">
        <f t="shared" si="3337"/>
        <v>0</v>
      </c>
      <c r="HV76" s="200">
        <f t="shared" si="3337"/>
        <v>0</v>
      </c>
      <c r="HW76" s="200">
        <f t="shared" si="3337"/>
        <v>0</v>
      </c>
      <c r="HX76" s="200">
        <f t="shared" si="3337"/>
        <v>0</v>
      </c>
      <c r="HY76" s="76">
        <f t="shared" si="3208"/>
        <v>0</v>
      </c>
      <c r="HZ76" s="76">
        <f t="shared" si="3209"/>
        <v>0</v>
      </c>
      <c r="IA76" s="30">
        <f>'СДП (план)'!AV75</f>
        <v>0</v>
      </c>
      <c r="IB76" s="30">
        <f>'СДП (план)'!AW75</f>
        <v>0</v>
      </c>
      <c r="IC76" s="76">
        <f t="shared" si="3210"/>
        <v>0</v>
      </c>
      <c r="ID76" s="76">
        <f t="shared" si="3211"/>
        <v>0</v>
      </c>
      <c r="IE76" s="91">
        <f t="shared" ref="IE76:NU76" si="3338">IE77</f>
        <v>0</v>
      </c>
      <c r="IF76" s="91">
        <f t="shared" si="3338"/>
        <v>0</v>
      </c>
      <c r="IG76" s="91">
        <f t="shared" si="3338"/>
        <v>0</v>
      </c>
      <c r="IH76" s="91">
        <f t="shared" si="3338"/>
        <v>0</v>
      </c>
      <c r="II76" s="200">
        <f t="shared" si="3338"/>
        <v>0</v>
      </c>
      <c r="IJ76" s="200">
        <f t="shared" si="3338"/>
        <v>0</v>
      </c>
      <c r="IK76" s="200">
        <f t="shared" si="3338"/>
        <v>0</v>
      </c>
      <c r="IL76" s="76">
        <f t="shared" si="3212"/>
        <v>0</v>
      </c>
      <c r="IM76" s="76">
        <f t="shared" si="3213"/>
        <v>0</v>
      </c>
      <c r="IN76" s="91">
        <f>'СДП (план)'!AX75</f>
        <v>0</v>
      </c>
      <c r="IO76" s="91">
        <f>'СДП (план)'!AY75</f>
        <v>0</v>
      </c>
      <c r="IP76" s="76">
        <f t="shared" si="3214"/>
        <v>0</v>
      </c>
      <c r="IQ76" s="76">
        <f t="shared" si="3215"/>
        <v>0</v>
      </c>
      <c r="IR76" s="91">
        <f t="shared" ref="IR76:IX76" si="3339">IR77</f>
        <v>0</v>
      </c>
      <c r="IS76" s="91">
        <f t="shared" si="3339"/>
        <v>0</v>
      </c>
      <c r="IT76" s="91">
        <f t="shared" si="3339"/>
        <v>0</v>
      </c>
      <c r="IU76" s="91">
        <f t="shared" si="3339"/>
        <v>0</v>
      </c>
      <c r="IV76" s="200">
        <f t="shared" si="3339"/>
        <v>0</v>
      </c>
      <c r="IW76" s="200">
        <f t="shared" si="3339"/>
        <v>0</v>
      </c>
      <c r="IX76" s="200">
        <f t="shared" si="3339"/>
        <v>0</v>
      </c>
      <c r="IY76" s="76">
        <f t="shared" si="3216"/>
        <v>0</v>
      </c>
      <c r="IZ76" s="76">
        <f t="shared" si="3217"/>
        <v>0</v>
      </c>
      <c r="JA76" s="91">
        <f>'СДП (план)'!AZ75</f>
        <v>0</v>
      </c>
      <c r="JB76" s="91">
        <f>'СДП (план)'!BA75</f>
        <v>0</v>
      </c>
      <c r="JC76" s="76">
        <f t="shared" si="3218"/>
        <v>0</v>
      </c>
      <c r="JD76" s="76">
        <f t="shared" si="3219"/>
        <v>0</v>
      </c>
      <c r="JE76" s="91">
        <f t="shared" ref="JE76:JK76" si="3340">JE77</f>
        <v>0</v>
      </c>
      <c r="JF76" s="91">
        <f t="shared" si="3340"/>
        <v>0</v>
      </c>
      <c r="JG76" s="91">
        <f t="shared" si="3340"/>
        <v>0</v>
      </c>
      <c r="JH76" s="91">
        <f t="shared" si="3340"/>
        <v>0</v>
      </c>
      <c r="JI76" s="200">
        <f t="shared" si="3340"/>
        <v>0</v>
      </c>
      <c r="JJ76" s="200">
        <f t="shared" si="3340"/>
        <v>0</v>
      </c>
      <c r="JK76" s="200">
        <f t="shared" si="3340"/>
        <v>0</v>
      </c>
      <c r="JL76" s="76">
        <f t="shared" si="3220"/>
        <v>0</v>
      </c>
      <c r="JM76" s="76">
        <f t="shared" si="3221"/>
        <v>0</v>
      </c>
      <c r="JN76" s="91">
        <f>'СДП (план)'!BB75</f>
        <v>7</v>
      </c>
      <c r="JO76" s="91">
        <f>'СДП (план)'!BC75</f>
        <v>237167.84</v>
      </c>
      <c r="JP76" s="76">
        <f t="shared" si="3222"/>
        <v>1.1666666666666667</v>
      </c>
      <c r="JQ76" s="76">
        <f t="shared" si="3223"/>
        <v>39527.973333333335</v>
      </c>
      <c r="JR76" s="91">
        <f t="shared" ref="JR76:JX76" si="3341">JR77</f>
        <v>0</v>
      </c>
      <c r="JS76" s="91">
        <f t="shared" si="3341"/>
        <v>0</v>
      </c>
      <c r="JT76" s="91">
        <f t="shared" si="3341"/>
        <v>0</v>
      </c>
      <c r="JU76" s="91">
        <f t="shared" si="3341"/>
        <v>0</v>
      </c>
      <c r="JV76" s="200">
        <f t="shared" si="3341"/>
        <v>12.530000000000001</v>
      </c>
      <c r="JW76" s="200">
        <f t="shared" si="3341"/>
        <v>2.0883333333333334</v>
      </c>
      <c r="JX76" s="200">
        <f t="shared" si="3341"/>
        <v>0</v>
      </c>
      <c r="JY76" s="76">
        <f t="shared" si="3224"/>
        <v>-1.1666666666666667</v>
      </c>
      <c r="JZ76" s="76">
        <f t="shared" si="3225"/>
        <v>-39527.973333333335</v>
      </c>
      <c r="KA76" s="91">
        <f>'СДП (план)'!BD75</f>
        <v>0</v>
      </c>
      <c r="KB76" s="91">
        <f>'СДП (план)'!BE75</f>
        <v>0</v>
      </c>
      <c r="KC76" s="76">
        <f t="shared" si="3226"/>
        <v>0</v>
      </c>
      <c r="KD76" s="76">
        <f t="shared" si="3227"/>
        <v>0</v>
      </c>
      <c r="KE76" s="91">
        <f t="shared" ref="KE76:KK76" si="3342">KE77</f>
        <v>0</v>
      </c>
      <c r="KF76" s="91">
        <f t="shared" si="3342"/>
        <v>0</v>
      </c>
      <c r="KG76" s="91">
        <f t="shared" si="3342"/>
        <v>0</v>
      </c>
      <c r="KH76" s="91">
        <f t="shared" si="3342"/>
        <v>0</v>
      </c>
      <c r="KI76" s="200">
        <f t="shared" si="3342"/>
        <v>0</v>
      </c>
      <c r="KJ76" s="200">
        <f t="shared" si="3342"/>
        <v>0</v>
      </c>
      <c r="KK76" s="200">
        <f t="shared" si="3342"/>
        <v>0</v>
      </c>
      <c r="KL76" s="76">
        <f t="shared" si="3228"/>
        <v>0</v>
      </c>
      <c r="KM76" s="76">
        <f t="shared" si="3229"/>
        <v>0</v>
      </c>
      <c r="KN76" s="91">
        <f>'СДП (план)'!BF75</f>
        <v>0</v>
      </c>
      <c r="KO76" s="91">
        <f>'СДП (план)'!BG75</f>
        <v>0</v>
      </c>
      <c r="KP76" s="76">
        <f t="shared" si="3230"/>
        <v>0</v>
      </c>
      <c r="KQ76" s="76">
        <f t="shared" si="3231"/>
        <v>0</v>
      </c>
      <c r="KR76" s="91">
        <f t="shared" ref="KR76:KX76" si="3343">KR77</f>
        <v>0</v>
      </c>
      <c r="KS76" s="91">
        <f t="shared" si="3343"/>
        <v>0</v>
      </c>
      <c r="KT76" s="91">
        <f t="shared" si="3343"/>
        <v>0</v>
      </c>
      <c r="KU76" s="91">
        <f t="shared" si="3343"/>
        <v>0</v>
      </c>
      <c r="KV76" s="200">
        <f t="shared" si="3343"/>
        <v>0</v>
      </c>
      <c r="KW76" s="200">
        <f t="shared" si="3343"/>
        <v>0</v>
      </c>
      <c r="KX76" s="200">
        <f t="shared" si="3343"/>
        <v>0</v>
      </c>
      <c r="KY76" s="76">
        <f t="shared" si="3232"/>
        <v>0</v>
      </c>
      <c r="KZ76" s="76">
        <f t="shared" si="3233"/>
        <v>0</v>
      </c>
      <c r="LA76" s="91">
        <f>'СДП (план)'!BH75</f>
        <v>0</v>
      </c>
      <c r="LB76" s="91">
        <f>'СДП (план)'!BI75</f>
        <v>0</v>
      </c>
      <c r="LC76" s="76">
        <f t="shared" si="3234"/>
        <v>0</v>
      </c>
      <c r="LD76" s="76">
        <f t="shared" si="3235"/>
        <v>0</v>
      </c>
      <c r="LE76" s="91">
        <f t="shared" ref="LE76:LK76" si="3344">LE77</f>
        <v>0</v>
      </c>
      <c r="LF76" s="91">
        <f t="shared" si="3344"/>
        <v>0</v>
      </c>
      <c r="LG76" s="91">
        <f t="shared" si="3344"/>
        <v>0</v>
      </c>
      <c r="LH76" s="91">
        <f t="shared" si="3344"/>
        <v>0</v>
      </c>
      <c r="LI76" s="200">
        <f t="shared" si="3344"/>
        <v>0</v>
      </c>
      <c r="LJ76" s="200">
        <f t="shared" si="3344"/>
        <v>0</v>
      </c>
      <c r="LK76" s="200">
        <f t="shared" si="3344"/>
        <v>0</v>
      </c>
      <c r="LL76" s="76">
        <f t="shared" si="3236"/>
        <v>0</v>
      </c>
      <c r="LM76" s="76">
        <f t="shared" si="3237"/>
        <v>0</v>
      </c>
      <c r="LN76" s="91">
        <f>'СДП (план)'!BJ75</f>
        <v>0</v>
      </c>
      <c r="LO76" s="91">
        <f>'СДП (план)'!BK75</f>
        <v>0</v>
      </c>
      <c r="LP76" s="76">
        <f t="shared" si="3238"/>
        <v>0</v>
      </c>
      <c r="LQ76" s="76">
        <f t="shared" si="3239"/>
        <v>0</v>
      </c>
      <c r="LR76" s="91">
        <f t="shared" ref="LR76:LX76" si="3345">LR77</f>
        <v>0</v>
      </c>
      <c r="LS76" s="91">
        <f t="shared" si="3345"/>
        <v>0</v>
      </c>
      <c r="LT76" s="91">
        <f t="shared" si="3345"/>
        <v>0</v>
      </c>
      <c r="LU76" s="91">
        <f t="shared" si="3345"/>
        <v>0</v>
      </c>
      <c r="LV76" s="200">
        <f t="shared" si="3345"/>
        <v>0</v>
      </c>
      <c r="LW76" s="200">
        <f t="shared" si="3345"/>
        <v>0</v>
      </c>
      <c r="LX76" s="200">
        <f t="shared" si="3345"/>
        <v>0</v>
      </c>
      <c r="LY76" s="76">
        <f t="shared" si="3240"/>
        <v>0</v>
      </c>
      <c r="LZ76" s="76">
        <f t="shared" si="3241"/>
        <v>0</v>
      </c>
      <c r="MA76" s="91">
        <f>'СДП (план)'!BL75</f>
        <v>0</v>
      </c>
      <c r="MB76" s="91">
        <f>'СДП (план)'!BM75</f>
        <v>0</v>
      </c>
      <c r="MC76" s="76">
        <f t="shared" si="3242"/>
        <v>0</v>
      </c>
      <c r="MD76" s="76">
        <f t="shared" si="3243"/>
        <v>0</v>
      </c>
      <c r="ME76" s="91">
        <f t="shared" si="3338"/>
        <v>0</v>
      </c>
      <c r="MF76" s="91">
        <f t="shared" si="3338"/>
        <v>0</v>
      </c>
      <c r="MG76" s="91">
        <f t="shared" si="3338"/>
        <v>0</v>
      </c>
      <c r="MH76" s="91">
        <f t="shared" si="3338"/>
        <v>0</v>
      </c>
      <c r="MI76" s="200">
        <f t="shared" si="3338"/>
        <v>0</v>
      </c>
      <c r="MJ76" s="200">
        <f t="shared" si="3338"/>
        <v>0</v>
      </c>
      <c r="MK76" s="200">
        <f t="shared" si="3338"/>
        <v>0</v>
      </c>
      <c r="ML76" s="76">
        <f t="shared" si="3244"/>
        <v>0</v>
      </c>
      <c r="MM76" s="76">
        <f t="shared" si="3245"/>
        <v>0</v>
      </c>
      <c r="MN76" s="91">
        <f>'СДП (план)'!BN75</f>
        <v>0</v>
      </c>
      <c r="MO76" s="91">
        <f>'СДП (план)'!BO75</f>
        <v>0</v>
      </c>
      <c r="MP76" s="76">
        <f t="shared" si="3246"/>
        <v>0</v>
      </c>
      <c r="MQ76" s="76">
        <f t="shared" si="3247"/>
        <v>0</v>
      </c>
      <c r="MR76" s="91">
        <f t="shared" si="3338"/>
        <v>0</v>
      </c>
      <c r="MS76" s="91">
        <f t="shared" si="3338"/>
        <v>0</v>
      </c>
      <c r="MT76" s="91">
        <f t="shared" si="3338"/>
        <v>0</v>
      </c>
      <c r="MU76" s="91">
        <f t="shared" si="3338"/>
        <v>0</v>
      </c>
      <c r="MV76" s="200">
        <f t="shared" si="3338"/>
        <v>0</v>
      </c>
      <c r="MW76" s="200">
        <f t="shared" si="3338"/>
        <v>0</v>
      </c>
      <c r="MX76" s="200">
        <f t="shared" si="3338"/>
        <v>0</v>
      </c>
      <c r="MY76" s="76">
        <f t="shared" si="3248"/>
        <v>0</v>
      </c>
      <c r="MZ76" s="76">
        <f t="shared" si="3249"/>
        <v>0</v>
      </c>
      <c r="NA76" s="91">
        <f>'СДП (план)'!BP75</f>
        <v>0</v>
      </c>
      <c r="NB76" s="91">
        <f>'СДП (план)'!BQ75</f>
        <v>0</v>
      </c>
      <c r="NC76" s="76">
        <f t="shared" si="3250"/>
        <v>0</v>
      </c>
      <c r="ND76" s="76">
        <f t="shared" si="3251"/>
        <v>0</v>
      </c>
      <c r="NE76" s="91">
        <f t="shared" si="3338"/>
        <v>0</v>
      </c>
      <c r="NF76" s="91">
        <f t="shared" si="3338"/>
        <v>0</v>
      </c>
      <c r="NG76" s="91">
        <f t="shared" si="3338"/>
        <v>0</v>
      </c>
      <c r="NH76" s="91">
        <f t="shared" si="3338"/>
        <v>0</v>
      </c>
      <c r="NI76" s="200">
        <f t="shared" si="3338"/>
        <v>0</v>
      </c>
      <c r="NJ76" s="200">
        <f t="shared" si="3338"/>
        <v>0</v>
      </c>
      <c r="NK76" s="200">
        <f t="shared" si="3338"/>
        <v>0</v>
      </c>
      <c r="NL76" s="76">
        <f t="shared" si="3252"/>
        <v>0</v>
      </c>
      <c r="NM76" s="76">
        <f t="shared" si="3253"/>
        <v>0</v>
      </c>
      <c r="NN76" s="91">
        <f>'СДП (план)'!BR75</f>
        <v>0</v>
      </c>
      <c r="NO76" s="91">
        <f>'СДП (план)'!BS75</f>
        <v>0</v>
      </c>
      <c r="NP76" s="76">
        <f t="shared" si="3254"/>
        <v>0</v>
      </c>
      <c r="NQ76" s="76">
        <f t="shared" si="3255"/>
        <v>0</v>
      </c>
      <c r="NR76" s="91">
        <f t="shared" si="3338"/>
        <v>0</v>
      </c>
      <c r="NS76" s="91">
        <f t="shared" si="3338"/>
        <v>0</v>
      </c>
      <c r="NT76" s="91">
        <f t="shared" si="3338"/>
        <v>0</v>
      </c>
      <c r="NU76" s="91">
        <f t="shared" si="3338"/>
        <v>0</v>
      </c>
      <c r="NV76" s="200">
        <f t="shared" ref="NV76:NX76" si="3346">NV77</f>
        <v>0</v>
      </c>
      <c r="NW76" s="200">
        <f t="shared" si="3346"/>
        <v>0</v>
      </c>
      <c r="NX76" s="200">
        <f t="shared" si="3346"/>
        <v>0</v>
      </c>
      <c r="NY76" s="76">
        <f t="shared" si="3256"/>
        <v>0</v>
      </c>
      <c r="NZ76" s="76">
        <f t="shared" si="3257"/>
        <v>0</v>
      </c>
      <c r="OA76" s="91">
        <f>'СДП (план)'!BT75</f>
        <v>0</v>
      </c>
      <c r="OB76" s="91">
        <f>'СДП (план)'!BU75</f>
        <v>0</v>
      </c>
      <c r="OC76" s="76">
        <f t="shared" si="3258"/>
        <v>0</v>
      </c>
      <c r="OD76" s="76">
        <f t="shared" si="3259"/>
        <v>0</v>
      </c>
      <c r="OE76" s="91">
        <f t="shared" ref="OE76:OK76" si="3347">OE77</f>
        <v>0</v>
      </c>
      <c r="OF76" s="91">
        <f t="shared" si="3347"/>
        <v>0</v>
      </c>
      <c r="OG76" s="91">
        <f t="shared" si="3347"/>
        <v>0</v>
      </c>
      <c r="OH76" s="91">
        <f t="shared" si="3347"/>
        <v>0</v>
      </c>
      <c r="OI76" s="200">
        <f t="shared" si="3347"/>
        <v>0</v>
      </c>
      <c r="OJ76" s="200">
        <f t="shared" si="3347"/>
        <v>0</v>
      </c>
      <c r="OK76" s="200">
        <f t="shared" si="3347"/>
        <v>0</v>
      </c>
      <c r="OL76" s="76">
        <f t="shared" si="3260"/>
        <v>0</v>
      </c>
      <c r="OM76" s="76">
        <f t="shared" si="3261"/>
        <v>0</v>
      </c>
      <c r="ON76" s="91">
        <f>'СДП (план)'!BV75</f>
        <v>0</v>
      </c>
      <c r="OO76" s="91">
        <f>'СДП (план)'!BW75</f>
        <v>0</v>
      </c>
      <c r="OP76" s="76">
        <f t="shared" si="3262"/>
        <v>0</v>
      </c>
      <c r="OQ76" s="76">
        <f t="shared" si="3263"/>
        <v>0</v>
      </c>
      <c r="OR76" s="91">
        <f t="shared" ref="OR76:OX76" si="3348">OR77</f>
        <v>0</v>
      </c>
      <c r="OS76" s="91">
        <f t="shared" si="3348"/>
        <v>0</v>
      </c>
      <c r="OT76" s="91">
        <f t="shared" si="3348"/>
        <v>0</v>
      </c>
      <c r="OU76" s="91">
        <f t="shared" si="3348"/>
        <v>0</v>
      </c>
      <c r="OV76" s="200">
        <f t="shared" si="3348"/>
        <v>0</v>
      </c>
      <c r="OW76" s="200">
        <f t="shared" si="3348"/>
        <v>0</v>
      </c>
      <c r="OX76" s="200">
        <f t="shared" si="3348"/>
        <v>0</v>
      </c>
      <c r="OY76" s="76">
        <f t="shared" si="3264"/>
        <v>0</v>
      </c>
      <c r="OZ76" s="76">
        <f t="shared" si="3265"/>
        <v>0</v>
      </c>
      <c r="PA76" s="91">
        <f>'СДП (план)'!BX75</f>
        <v>4</v>
      </c>
      <c r="PB76" s="91">
        <f>'СДП (план)'!BY75</f>
        <v>162629.37599999999</v>
      </c>
      <c r="PC76" s="76">
        <f t="shared" si="3266"/>
        <v>0.66666666666666663</v>
      </c>
      <c r="PD76" s="76">
        <f t="shared" si="3267"/>
        <v>27104.895999999997</v>
      </c>
      <c r="PE76" s="91">
        <f t="shared" ref="PE76:PK76" si="3349">PE77</f>
        <v>0</v>
      </c>
      <c r="PF76" s="91">
        <f t="shared" si="3349"/>
        <v>0</v>
      </c>
      <c r="PG76" s="91">
        <f t="shared" si="3349"/>
        <v>0</v>
      </c>
      <c r="PH76" s="91">
        <f t="shared" si="3349"/>
        <v>0</v>
      </c>
      <c r="PI76" s="200">
        <f t="shared" si="3349"/>
        <v>7.16</v>
      </c>
      <c r="PJ76" s="200">
        <f t="shared" si="3349"/>
        <v>1.1933333333333334</v>
      </c>
      <c r="PK76" s="200">
        <f t="shared" si="3349"/>
        <v>0</v>
      </c>
      <c r="PL76" s="76">
        <f t="shared" si="3268"/>
        <v>-0.66666666666666663</v>
      </c>
      <c r="PM76" s="76">
        <f t="shared" si="3269"/>
        <v>-27104.895999999997</v>
      </c>
      <c r="PN76" s="91">
        <f>'СДП (план)'!BZ75</f>
        <v>0</v>
      </c>
      <c r="PO76" s="91">
        <f>'СДП (план)'!CA75</f>
        <v>0</v>
      </c>
      <c r="PP76" s="76">
        <f t="shared" si="3270"/>
        <v>0</v>
      </c>
      <c r="PQ76" s="76">
        <f t="shared" si="3271"/>
        <v>0</v>
      </c>
      <c r="PR76" s="91">
        <f t="shared" ref="PR76:PX76" si="3350">PR77</f>
        <v>0</v>
      </c>
      <c r="PS76" s="91">
        <f t="shared" si="3350"/>
        <v>0</v>
      </c>
      <c r="PT76" s="91">
        <f t="shared" si="3350"/>
        <v>0</v>
      </c>
      <c r="PU76" s="91">
        <f t="shared" si="3350"/>
        <v>0</v>
      </c>
      <c r="PV76" s="200">
        <f t="shared" si="3350"/>
        <v>0</v>
      </c>
      <c r="PW76" s="200">
        <f t="shared" si="3350"/>
        <v>0</v>
      </c>
      <c r="PX76" s="200">
        <f t="shared" si="3350"/>
        <v>0</v>
      </c>
      <c r="PY76" s="76">
        <f t="shared" si="3272"/>
        <v>0</v>
      </c>
      <c r="PZ76" s="76">
        <f t="shared" si="3273"/>
        <v>0</v>
      </c>
      <c r="QA76" s="91">
        <f>'СДП (план)'!CB75</f>
        <v>0</v>
      </c>
      <c r="QB76" s="91">
        <f>'СДП (план)'!CC75</f>
        <v>0</v>
      </c>
      <c r="QC76" s="76">
        <f t="shared" si="3274"/>
        <v>0</v>
      </c>
      <c r="QD76" s="76">
        <f t="shared" si="3275"/>
        <v>0</v>
      </c>
      <c r="QE76" s="91">
        <f t="shared" ref="QE76:QK76" si="3351">QE77</f>
        <v>0</v>
      </c>
      <c r="QF76" s="91">
        <f t="shared" si="3351"/>
        <v>0</v>
      </c>
      <c r="QG76" s="91">
        <f t="shared" si="3351"/>
        <v>0</v>
      </c>
      <c r="QH76" s="91">
        <f t="shared" si="3351"/>
        <v>0</v>
      </c>
      <c r="QI76" s="200">
        <f t="shared" si="3351"/>
        <v>0</v>
      </c>
      <c r="QJ76" s="200">
        <f t="shared" si="3351"/>
        <v>0</v>
      </c>
      <c r="QK76" s="200">
        <f t="shared" si="3351"/>
        <v>0</v>
      </c>
      <c r="QL76" s="76">
        <f t="shared" si="3276"/>
        <v>0</v>
      </c>
      <c r="QM76" s="76">
        <f t="shared" si="3277"/>
        <v>0</v>
      </c>
      <c r="QN76" s="91">
        <f>'СДП (план)'!CD75</f>
        <v>0</v>
      </c>
      <c r="QO76" s="91">
        <f>'СДП (план)'!CE75</f>
        <v>0</v>
      </c>
      <c r="QP76" s="76">
        <f t="shared" si="3278"/>
        <v>0</v>
      </c>
      <c r="QQ76" s="76">
        <f t="shared" si="3279"/>
        <v>0</v>
      </c>
      <c r="QR76" s="91">
        <f t="shared" ref="QR76:RK76" si="3352">QR77</f>
        <v>0</v>
      </c>
      <c r="QS76" s="91">
        <f t="shared" si="3352"/>
        <v>0</v>
      </c>
      <c r="QT76" s="91">
        <f t="shared" si="3352"/>
        <v>0</v>
      </c>
      <c r="QU76" s="91">
        <f t="shared" si="3352"/>
        <v>0</v>
      </c>
      <c r="QV76" s="200">
        <f t="shared" si="3352"/>
        <v>0</v>
      </c>
      <c r="QW76" s="200">
        <f t="shared" si="3352"/>
        <v>0</v>
      </c>
      <c r="QX76" s="200">
        <f t="shared" si="3352"/>
        <v>0</v>
      </c>
      <c r="QY76" s="76">
        <f t="shared" si="3280"/>
        <v>0</v>
      </c>
      <c r="QZ76" s="76">
        <f t="shared" si="3281"/>
        <v>0</v>
      </c>
      <c r="RA76" s="91">
        <f>'СДП (план)'!CF75</f>
        <v>0</v>
      </c>
      <c r="RB76" s="91">
        <f>'СДП (план)'!CG75</f>
        <v>0</v>
      </c>
      <c r="RC76" s="76">
        <f t="shared" si="3282"/>
        <v>0</v>
      </c>
      <c r="RD76" s="76">
        <f t="shared" si="3283"/>
        <v>0</v>
      </c>
      <c r="RE76" s="91">
        <f t="shared" si="3352"/>
        <v>0</v>
      </c>
      <c r="RF76" s="91">
        <f t="shared" si="3352"/>
        <v>0</v>
      </c>
      <c r="RG76" s="91">
        <f t="shared" si="3352"/>
        <v>0</v>
      </c>
      <c r="RH76" s="91">
        <f t="shared" si="3352"/>
        <v>0</v>
      </c>
      <c r="RI76" s="200">
        <f t="shared" si="3352"/>
        <v>0</v>
      </c>
      <c r="RJ76" s="200">
        <f t="shared" si="3352"/>
        <v>0</v>
      </c>
      <c r="RK76" s="200">
        <f t="shared" si="3352"/>
        <v>0</v>
      </c>
      <c r="RL76" s="76">
        <f t="shared" si="3284"/>
        <v>0</v>
      </c>
      <c r="RM76" s="76">
        <f t="shared" si="3285"/>
        <v>0</v>
      </c>
      <c r="RN76" s="91">
        <f>'СДП (план)'!CH75</f>
        <v>0</v>
      </c>
      <c r="RO76" s="91">
        <f>'СДП (план)'!CI75</f>
        <v>0</v>
      </c>
      <c r="RP76" s="76">
        <f t="shared" si="3286"/>
        <v>0</v>
      </c>
      <c r="RQ76" s="76">
        <f t="shared" si="3287"/>
        <v>0</v>
      </c>
      <c r="RR76" s="91">
        <f t="shared" ref="RR76:SK76" si="3353">RR77</f>
        <v>0</v>
      </c>
      <c r="RS76" s="91">
        <f t="shared" si="3353"/>
        <v>0</v>
      </c>
      <c r="RT76" s="91">
        <f t="shared" si="3353"/>
        <v>0</v>
      </c>
      <c r="RU76" s="91">
        <f t="shared" si="3353"/>
        <v>0</v>
      </c>
      <c r="RV76" s="200">
        <f t="shared" si="3353"/>
        <v>0</v>
      </c>
      <c r="RW76" s="200">
        <f t="shared" si="3353"/>
        <v>0</v>
      </c>
      <c r="RX76" s="200">
        <f t="shared" si="3353"/>
        <v>0</v>
      </c>
      <c r="RY76" s="76">
        <f t="shared" si="3288"/>
        <v>0</v>
      </c>
      <c r="RZ76" s="76">
        <f t="shared" si="3289"/>
        <v>0</v>
      </c>
      <c r="SA76" s="91">
        <f>'СДП (план)'!CJ75</f>
        <v>0</v>
      </c>
      <c r="SB76" s="91">
        <f>'СДП (план)'!CK75</f>
        <v>0</v>
      </c>
      <c r="SC76" s="76">
        <f t="shared" si="3290"/>
        <v>0</v>
      </c>
      <c r="SD76" s="76">
        <f t="shared" si="3291"/>
        <v>0</v>
      </c>
      <c r="SE76" s="91">
        <f t="shared" si="3353"/>
        <v>0</v>
      </c>
      <c r="SF76" s="91">
        <f t="shared" si="3353"/>
        <v>0</v>
      </c>
      <c r="SG76" s="91">
        <f t="shared" si="3353"/>
        <v>0</v>
      </c>
      <c r="SH76" s="91">
        <f t="shared" si="3353"/>
        <v>0</v>
      </c>
      <c r="SI76" s="200">
        <f t="shared" si="3353"/>
        <v>0</v>
      </c>
      <c r="SJ76" s="200">
        <f t="shared" si="3353"/>
        <v>0</v>
      </c>
      <c r="SK76" s="200">
        <f t="shared" si="3353"/>
        <v>0</v>
      </c>
      <c r="SL76" s="76">
        <f t="shared" si="3292"/>
        <v>0</v>
      </c>
      <c r="SM76" s="76">
        <f t="shared" si="3293"/>
        <v>0</v>
      </c>
      <c r="SN76" s="91">
        <f>'СДП (план)'!CL75</f>
        <v>0</v>
      </c>
      <c r="SO76" s="91">
        <f>'СДП (план)'!CM75</f>
        <v>0</v>
      </c>
      <c r="SP76" s="76">
        <f t="shared" si="3294"/>
        <v>0</v>
      </c>
      <c r="SQ76" s="76">
        <f t="shared" si="3295"/>
        <v>0</v>
      </c>
      <c r="SR76" s="91">
        <f t="shared" ref="SR76:UK76" si="3354">SR77</f>
        <v>0</v>
      </c>
      <c r="SS76" s="91">
        <f t="shared" si="3354"/>
        <v>0</v>
      </c>
      <c r="ST76" s="91">
        <f t="shared" si="3354"/>
        <v>0</v>
      </c>
      <c r="SU76" s="91">
        <f t="shared" si="3354"/>
        <v>0</v>
      </c>
      <c r="SV76" s="200">
        <f t="shared" si="3354"/>
        <v>0</v>
      </c>
      <c r="SW76" s="200">
        <f t="shared" si="3354"/>
        <v>0</v>
      </c>
      <c r="SX76" s="200">
        <f t="shared" si="3354"/>
        <v>0</v>
      </c>
      <c r="SY76" s="76">
        <f t="shared" si="3296"/>
        <v>0</v>
      </c>
      <c r="SZ76" s="76">
        <f t="shared" si="3297"/>
        <v>0</v>
      </c>
      <c r="TA76" s="91">
        <f>'СДП (план)'!CN75</f>
        <v>0</v>
      </c>
      <c r="TB76" s="91">
        <f>'СДП (план)'!CO75</f>
        <v>0</v>
      </c>
      <c r="TC76" s="76">
        <f t="shared" si="3298"/>
        <v>0</v>
      </c>
      <c r="TD76" s="76">
        <f t="shared" si="3299"/>
        <v>0</v>
      </c>
      <c r="TE76" s="91">
        <f t="shared" si="3354"/>
        <v>0</v>
      </c>
      <c r="TF76" s="91">
        <f t="shared" si="3354"/>
        <v>0</v>
      </c>
      <c r="TG76" s="91">
        <f t="shared" si="3354"/>
        <v>0</v>
      </c>
      <c r="TH76" s="91">
        <f t="shared" si="3354"/>
        <v>0</v>
      </c>
      <c r="TI76" s="200">
        <f t="shared" si="3354"/>
        <v>0</v>
      </c>
      <c r="TJ76" s="200">
        <f t="shared" si="3354"/>
        <v>0</v>
      </c>
      <c r="TK76" s="200">
        <f t="shared" si="3354"/>
        <v>0</v>
      </c>
      <c r="TL76" s="76">
        <f t="shared" si="3300"/>
        <v>0</v>
      </c>
      <c r="TM76" s="76">
        <f t="shared" si="3301"/>
        <v>0</v>
      </c>
      <c r="TN76" s="91">
        <f>'СДП (план)'!CP75</f>
        <v>0</v>
      </c>
      <c r="TO76" s="91">
        <f>'СДП (план)'!CQ75</f>
        <v>0</v>
      </c>
      <c r="TP76" s="76">
        <f t="shared" si="3302"/>
        <v>0</v>
      </c>
      <c r="TQ76" s="76">
        <f t="shared" si="3303"/>
        <v>0</v>
      </c>
      <c r="TR76" s="91">
        <f t="shared" ref="TR76:TX76" si="3355">TR77</f>
        <v>0</v>
      </c>
      <c r="TS76" s="91">
        <f t="shared" si="3355"/>
        <v>0</v>
      </c>
      <c r="TT76" s="91">
        <f t="shared" si="3355"/>
        <v>0</v>
      </c>
      <c r="TU76" s="91">
        <f t="shared" si="3355"/>
        <v>0</v>
      </c>
      <c r="TV76" s="200">
        <f t="shared" si="3355"/>
        <v>0</v>
      </c>
      <c r="TW76" s="200">
        <f t="shared" si="3355"/>
        <v>0</v>
      </c>
      <c r="TX76" s="200">
        <f t="shared" si="3355"/>
        <v>0</v>
      </c>
      <c r="TY76" s="76">
        <f t="shared" si="3304"/>
        <v>0</v>
      </c>
      <c r="TZ76" s="76">
        <f t="shared" si="3305"/>
        <v>0</v>
      </c>
      <c r="UA76" s="30">
        <f>'СДП (план)'!CR75</f>
        <v>0</v>
      </c>
      <c r="UB76" s="30">
        <f>'СДП (план)'!CS75</f>
        <v>0</v>
      </c>
      <c r="UC76" s="76">
        <f t="shared" si="3306"/>
        <v>0</v>
      </c>
      <c r="UD76" s="76">
        <f t="shared" si="3307"/>
        <v>0</v>
      </c>
      <c r="UE76" s="91">
        <f t="shared" si="3354"/>
        <v>0</v>
      </c>
      <c r="UF76" s="91">
        <f t="shared" si="3354"/>
        <v>0</v>
      </c>
      <c r="UG76" s="91">
        <f t="shared" si="3354"/>
        <v>0</v>
      </c>
      <c r="UH76" s="91">
        <f t="shared" si="3354"/>
        <v>0</v>
      </c>
      <c r="UI76" s="200">
        <f t="shared" si="3354"/>
        <v>0</v>
      </c>
      <c r="UJ76" s="200">
        <f t="shared" si="3354"/>
        <v>0</v>
      </c>
      <c r="UK76" s="200">
        <f t="shared" si="3354"/>
        <v>0</v>
      </c>
      <c r="UL76" s="76">
        <f t="shared" si="3308"/>
        <v>0</v>
      </c>
      <c r="UM76" s="76">
        <f t="shared" si="3309"/>
        <v>0</v>
      </c>
      <c r="UN76" s="30">
        <f>'СДП (план)'!CT75</f>
        <v>0</v>
      </c>
      <c r="UO76" s="30">
        <f>'СДП (план)'!CU75</f>
        <v>0</v>
      </c>
      <c r="UP76" s="76">
        <f t="shared" si="3310"/>
        <v>0</v>
      </c>
      <c r="UQ76" s="76">
        <f t="shared" si="3311"/>
        <v>0</v>
      </c>
      <c r="UR76" s="91">
        <f t="shared" ref="UR76:VX76" si="3356">UR77</f>
        <v>0</v>
      </c>
      <c r="US76" s="91">
        <f t="shared" si="3356"/>
        <v>0</v>
      </c>
      <c r="UT76" s="91">
        <f t="shared" si="3356"/>
        <v>0</v>
      </c>
      <c r="UU76" s="91">
        <f t="shared" si="3356"/>
        <v>0</v>
      </c>
      <c r="UV76" s="200">
        <f t="shared" si="3356"/>
        <v>0</v>
      </c>
      <c r="UW76" s="200">
        <f t="shared" si="3356"/>
        <v>0</v>
      </c>
      <c r="UX76" s="200">
        <f t="shared" si="3356"/>
        <v>0</v>
      </c>
      <c r="UY76" s="76">
        <f t="shared" si="3312"/>
        <v>0</v>
      </c>
      <c r="UZ76" s="76">
        <f t="shared" si="3313"/>
        <v>0</v>
      </c>
      <c r="VA76" s="76">
        <f>'СДП (план)'!CV75</f>
        <v>0</v>
      </c>
      <c r="VB76" s="76">
        <f>'СДП (план)'!CW75</f>
        <v>0</v>
      </c>
      <c r="VC76" s="76">
        <f t="shared" si="3314"/>
        <v>0</v>
      </c>
      <c r="VD76" s="76">
        <f t="shared" si="3315"/>
        <v>0</v>
      </c>
      <c r="VE76" s="79"/>
      <c r="VF76" s="79"/>
      <c r="VG76" s="79"/>
      <c r="VH76" s="79"/>
      <c r="VI76" s="200">
        <f t="shared" ref="VI76:VK76" si="3357">VI77</f>
        <v>0</v>
      </c>
      <c r="VJ76" s="200">
        <f t="shared" si="3357"/>
        <v>0</v>
      </c>
      <c r="VK76" s="200">
        <f t="shared" si="3357"/>
        <v>0</v>
      </c>
      <c r="VL76" s="76">
        <f t="shared" si="3316"/>
        <v>0</v>
      </c>
      <c r="VM76" s="76">
        <f t="shared" si="3317"/>
        <v>0</v>
      </c>
      <c r="VN76" s="91">
        <f t="shared" si="3356"/>
        <v>11</v>
      </c>
      <c r="VO76" s="91">
        <f t="shared" si="3356"/>
        <v>399797.21600000001</v>
      </c>
      <c r="VP76" s="91">
        <f t="shared" si="3356"/>
        <v>1.8333333333333335</v>
      </c>
      <c r="VQ76" s="91">
        <f t="shared" si="3356"/>
        <v>66632.869333333336</v>
      </c>
      <c r="VR76" s="91">
        <f t="shared" si="3356"/>
        <v>0</v>
      </c>
      <c r="VS76" s="91">
        <f t="shared" si="3356"/>
        <v>0</v>
      </c>
      <c r="VT76" s="91">
        <f t="shared" si="3356"/>
        <v>0</v>
      </c>
      <c r="VU76" s="91">
        <f t="shared" si="3356"/>
        <v>0</v>
      </c>
      <c r="VV76" s="91">
        <f t="shared" si="3356"/>
        <v>19.690000000000001</v>
      </c>
      <c r="VW76" s="91">
        <f t="shared" si="3356"/>
        <v>3.2816666666666667</v>
      </c>
      <c r="VX76" s="91">
        <f t="shared" si="3356"/>
        <v>0</v>
      </c>
      <c r="VY76" s="76">
        <f>SUM(VR76-VP76)</f>
        <v>-1.8333333333333335</v>
      </c>
      <c r="VZ76" s="156">
        <f>SUM(VS76-VQ76)</f>
        <v>-66632.869333333336</v>
      </c>
      <c r="WB76" s="235"/>
      <c r="WC76" s="235"/>
      <c r="WD76" s="235"/>
      <c r="WE76" s="236">
        <f t="shared" si="538"/>
        <v>0</v>
      </c>
      <c r="WF76" s="236">
        <f t="shared" si="539"/>
        <v>0</v>
      </c>
      <c r="WG76" s="467"/>
      <c r="WH76" s="467" t="e">
        <f t="shared" si="1115"/>
        <v>#DIV/0!</v>
      </c>
    </row>
    <row r="77" spans="1:606" s="63" customFormat="1" ht="30" x14ac:dyDescent="0.25">
      <c r="A77" s="33"/>
      <c r="B77" s="33">
        <v>45</v>
      </c>
      <c r="C77" s="56" t="s">
        <v>519</v>
      </c>
      <c r="D77" s="5" t="s">
        <v>234</v>
      </c>
      <c r="E77" s="2">
        <v>13520</v>
      </c>
      <c r="F77" s="32">
        <v>1.79</v>
      </c>
      <c r="G77" s="32"/>
      <c r="H77" s="38">
        <v>1</v>
      </c>
      <c r="I77" s="38"/>
      <c r="J77" s="247">
        <v>1.4</v>
      </c>
      <c r="K77" s="247">
        <v>1.68</v>
      </c>
      <c r="L77" s="247">
        <v>2.23</v>
      </c>
      <c r="M77" s="247">
        <v>2.57</v>
      </c>
      <c r="N77" s="77">
        <f>'СДП (план)'!N76</f>
        <v>0</v>
      </c>
      <c r="O77" s="77">
        <f>'СДП (план)'!O76</f>
        <v>0</v>
      </c>
      <c r="P77" s="76">
        <f t="shared" si="3146"/>
        <v>0</v>
      </c>
      <c r="Q77" s="76">
        <f t="shared" si="3147"/>
        <v>0</v>
      </c>
      <c r="R77" s="76"/>
      <c r="S77" s="76"/>
      <c r="T77" s="76"/>
      <c r="U77" s="76"/>
      <c r="V77" s="76">
        <f t="shared" ref="V77" si="3358">SUM(N77*$F77)</f>
        <v>0</v>
      </c>
      <c r="W77" s="76">
        <f t="shared" ref="W77" si="3359">SUM(P77*$F77)</f>
        <v>0</v>
      </c>
      <c r="X77" s="76">
        <f t="shared" ref="X77" si="3360">SUM(R77*$F77)</f>
        <v>0</v>
      </c>
      <c r="Y77" s="76">
        <f t="shared" ref="Y77" si="3361">SUM(R77-P77)</f>
        <v>0</v>
      </c>
      <c r="Z77" s="76">
        <f t="shared" ref="Z77" si="3362">SUM(S77-Q77)</f>
        <v>0</v>
      </c>
      <c r="AA77" s="218">
        <f>'СДП (план)'!P76</f>
        <v>0</v>
      </c>
      <c r="AB77" s="218">
        <f>'СДП (план)'!Q76</f>
        <v>0</v>
      </c>
      <c r="AC77" s="76">
        <f t="shared" si="3148"/>
        <v>0</v>
      </c>
      <c r="AD77" s="76">
        <f t="shared" si="3149"/>
        <v>0</v>
      </c>
      <c r="AE77" s="76"/>
      <c r="AF77" s="76"/>
      <c r="AG77" s="76"/>
      <c r="AH77" s="76"/>
      <c r="AI77" s="76">
        <f t="shared" ref="AI77" si="3363">SUM(AA77*$F77)</f>
        <v>0</v>
      </c>
      <c r="AJ77" s="76">
        <f t="shared" ref="AJ77" si="3364">SUM(AC77*$F77)</f>
        <v>0</v>
      </c>
      <c r="AK77" s="76">
        <f t="shared" ref="AK77" si="3365">SUM(AE77*$F77)</f>
        <v>0</v>
      </c>
      <c r="AL77" s="76">
        <f t="shared" si="3150"/>
        <v>0</v>
      </c>
      <c r="AM77" s="76">
        <f t="shared" si="3151"/>
        <v>0</v>
      </c>
      <c r="AN77" s="77">
        <f>'СДП (план)'!R76</f>
        <v>0</v>
      </c>
      <c r="AO77" s="76">
        <f>'СДП (план)'!S76</f>
        <v>0</v>
      </c>
      <c r="AP77" s="76">
        <f t="shared" si="3152"/>
        <v>0</v>
      </c>
      <c r="AQ77" s="76">
        <f t="shared" si="3153"/>
        <v>0</v>
      </c>
      <c r="AR77" s="76"/>
      <c r="AS77" s="76"/>
      <c r="AT77" s="76"/>
      <c r="AU77" s="76"/>
      <c r="AV77" s="76">
        <f t="shared" ref="AV77" si="3366">SUM(AN77*$F77)</f>
        <v>0</v>
      </c>
      <c r="AW77" s="76">
        <f t="shared" ref="AW77" si="3367">SUM(AP77*$F77)</f>
        <v>0</v>
      </c>
      <c r="AX77" s="76">
        <f t="shared" ref="AX77" si="3368">SUM(AR77*$F77)</f>
        <v>0</v>
      </c>
      <c r="AY77" s="76">
        <f t="shared" si="3154"/>
        <v>0</v>
      </c>
      <c r="AZ77" s="76">
        <f t="shared" si="3155"/>
        <v>0</v>
      </c>
      <c r="BA77" s="165">
        <f>'СДП (план)'!T76</f>
        <v>0</v>
      </c>
      <c r="BB77" s="4">
        <f>'СДП (план)'!U76</f>
        <v>0</v>
      </c>
      <c r="BC77" s="76">
        <f t="shared" si="3156"/>
        <v>0</v>
      </c>
      <c r="BD77" s="76">
        <f t="shared" si="3157"/>
        <v>0</v>
      </c>
      <c r="BE77" s="76"/>
      <c r="BF77" s="76"/>
      <c r="BG77" s="76"/>
      <c r="BH77" s="76"/>
      <c r="BI77" s="76">
        <f t="shared" ref="BI77" si="3369">SUM(BA77*$F77)</f>
        <v>0</v>
      </c>
      <c r="BJ77" s="76">
        <f t="shared" ref="BJ77" si="3370">SUM(BC77*$F77)</f>
        <v>0</v>
      </c>
      <c r="BK77" s="76">
        <f t="shared" ref="BK77" si="3371">SUM(BE77*$F77)</f>
        <v>0</v>
      </c>
      <c r="BL77" s="76">
        <f t="shared" si="3158"/>
        <v>0</v>
      </c>
      <c r="BM77" s="76">
        <f t="shared" si="3159"/>
        <v>0</v>
      </c>
      <c r="BN77" s="77">
        <f>'СДП (план)'!V76</f>
        <v>0</v>
      </c>
      <c r="BO77" s="76">
        <f>'СДП (план)'!W76</f>
        <v>0</v>
      </c>
      <c r="BP77" s="76">
        <f t="shared" si="3160"/>
        <v>0</v>
      </c>
      <c r="BQ77" s="76">
        <f t="shared" si="3161"/>
        <v>0</v>
      </c>
      <c r="BR77" s="76"/>
      <c r="BS77" s="76"/>
      <c r="BT77" s="76"/>
      <c r="BU77" s="76"/>
      <c r="BV77" s="76">
        <f t="shared" ref="BV77" si="3372">SUM(BN77*$F77)</f>
        <v>0</v>
      </c>
      <c r="BW77" s="76">
        <f t="shared" ref="BW77" si="3373">SUM(BP77*$F77)</f>
        <v>0</v>
      </c>
      <c r="BX77" s="76">
        <f t="shared" ref="BX77" si="3374">SUM(BR77*$F77)</f>
        <v>0</v>
      </c>
      <c r="BY77" s="76">
        <f t="shared" si="3325"/>
        <v>0</v>
      </c>
      <c r="BZ77" s="76">
        <f t="shared" si="3326"/>
        <v>0</v>
      </c>
      <c r="CA77" s="79">
        <f>'СДП (план)'!X76</f>
        <v>0</v>
      </c>
      <c r="CB77" s="76">
        <f>'СДП (план)'!Y76</f>
        <v>0</v>
      </c>
      <c r="CC77" s="76">
        <f t="shared" si="3162"/>
        <v>0</v>
      </c>
      <c r="CD77" s="76">
        <f t="shared" si="3163"/>
        <v>0</v>
      </c>
      <c r="CE77" s="76"/>
      <c r="CF77" s="76"/>
      <c r="CG77" s="76"/>
      <c r="CH77" s="76"/>
      <c r="CI77" s="76">
        <f t="shared" ref="CI77" si="3375">SUM(CA77*$F77)</f>
        <v>0</v>
      </c>
      <c r="CJ77" s="76">
        <f t="shared" ref="CJ77" si="3376">SUM(CC77*$F77)</f>
        <v>0</v>
      </c>
      <c r="CK77" s="76">
        <f t="shared" ref="CK77" si="3377">SUM(CE77*$F77)</f>
        <v>0</v>
      </c>
      <c r="CL77" s="76">
        <f t="shared" si="3164"/>
        <v>0</v>
      </c>
      <c r="CM77" s="76">
        <f t="shared" si="3165"/>
        <v>0</v>
      </c>
      <c r="CN77" s="78">
        <f>'СДП (план)'!Z76</f>
        <v>0</v>
      </c>
      <c r="CO77" s="78">
        <f>'СДП (план)'!AA76</f>
        <v>0</v>
      </c>
      <c r="CP77" s="76">
        <f t="shared" si="3166"/>
        <v>0</v>
      </c>
      <c r="CQ77" s="76">
        <f t="shared" si="3167"/>
        <v>0</v>
      </c>
      <c r="CR77" s="76"/>
      <c r="CS77" s="76"/>
      <c r="CT77" s="76"/>
      <c r="CU77" s="76"/>
      <c r="CV77" s="76">
        <f t="shared" ref="CV77" si="3378">SUM(CN77*$F77)</f>
        <v>0</v>
      </c>
      <c r="CW77" s="76">
        <f t="shared" ref="CW77" si="3379">SUM(CP77*$F77)</f>
        <v>0</v>
      </c>
      <c r="CX77" s="76">
        <f t="shared" ref="CX77" si="3380">SUM(CR77*$F77)</f>
        <v>0</v>
      </c>
      <c r="CY77" s="76">
        <f t="shared" si="3168"/>
        <v>0</v>
      </c>
      <c r="CZ77" s="76">
        <f t="shared" si="3169"/>
        <v>0</v>
      </c>
      <c r="DA77" s="9">
        <f>'СДП (план)'!AB76</f>
        <v>0</v>
      </c>
      <c r="DB77" s="4">
        <f>'СДП (план)'!AC76</f>
        <v>0</v>
      </c>
      <c r="DC77" s="76">
        <f t="shared" si="3170"/>
        <v>0</v>
      </c>
      <c r="DD77" s="76">
        <f t="shared" si="3171"/>
        <v>0</v>
      </c>
      <c r="DE77" s="76"/>
      <c r="DF77" s="76"/>
      <c r="DG77" s="76"/>
      <c r="DH77" s="76"/>
      <c r="DI77" s="76">
        <f t="shared" ref="DI77" si="3381">SUM(DA77*$F77)</f>
        <v>0</v>
      </c>
      <c r="DJ77" s="76">
        <f t="shared" ref="DJ77" si="3382">SUM(DC77*$F77)</f>
        <v>0</v>
      </c>
      <c r="DK77" s="76">
        <f t="shared" ref="DK77" si="3383">SUM(DE77*$F77)</f>
        <v>0</v>
      </c>
      <c r="DL77" s="76">
        <f t="shared" si="3172"/>
        <v>0</v>
      </c>
      <c r="DM77" s="76">
        <f t="shared" si="3173"/>
        <v>0</v>
      </c>
      <c r="DN77" s="77">
        <f>'СДП (план)'!AD76</f>
        <v>0</v>
      </c>
      <c r="DO77" s="76">
        <f>'СДП (план)'!AE76</f>
        <v>0</v>
      </c>
      <c r="DP77" s="76">
        <f t="shared" si="3174"/>
        <v>0</v>
      </c>
      <c r="DQ77" s="76">
        <f t="shared" si="3175"/>
        <v>0</v>
      </c>
      <c r="DR77" s="76"/>
      <c r="DS77" s="76"/>
      <c r="DT77" s="76"/>
      <c r="DU77" s="76"/>
      <c r="DV77" s="76">
        <f t="shared" ref="DV77" si="3384">SUM(DN77*$F77)</f>
        <v>0</v>
      </c>
      <c r="DW77" s="76">
        <f t="shared" ref="DW77" si="3385">SUM(DP77*$F77)</f>
        <v>0</v>
      </c>
      <c r="DX77" s="76">
        <f t="shared" ref="DX77" si="3386">SUM(DR77*$F77)</f>
        <v>0</v>
      </c>
      <c r="DY77" s="76">
        <f t="shared" si="3176"/>
        <v>0</v>
      </c>
      <c r="DZ77" s="76">
        <f t="shared" si="3177"/>
        <v>0</v>
      </c>
      <c r="EA77" s="9">
        <f>'СДП (план)'!AF76</f>
        <v>0</v>
      </c>
      <c r="EB77" s="4">
        <f>'СДП (план)'!AG76</f>
        <v>0</v>
      </c>
      <c r="EC77" s="76">
        <f t="shared" si="3178"/>
        <v>0</v>
      </c>
      <c r="ED77" s="76">
        <f t="shared" si="3179"/>
        <v>0</v>
      </c>
      <c r="EE77" s="76"/>
      <c r="EF77" s="76"/>
      <c r="EG77" s="76"/>
      <c r="EH77" s="76"/>
      <c r="EI77" s="76">
        <f t="shared" ref="EI77" si="3387">SUM(EA77*$F77)</f>
        <v>0</v>
      </c>
      <c r="EJ77" s="76">
        <f t="shared" ref="EJ77" si="3388">SUM(EC77*$F77)</f>
        <v>0</v>
      </c>
      <c r="EK77" s="76">
        <f t="shared" ref="EK77" si="3389">SUM(EE77*$F77)</f>
        <v>0</v>
      </c>
      <c r="EL77" s="76">
        <f t="shared" si="3180"/>
        <v>0</v>
      </c>
      <c r="EM77" s="76">
        <f t="shared" si="3181"/>
        <v>0</v>
      </c>
      <c r="EN77" s="9">
        <f>'СДП (план)'!AH76</f>
        <v>0</v>
      </c>
      <c r="EO77" s="4">
        <f>'СДП (план)'!AI76</f>
        <v>0</v>
      </c>
      <c r="EP77" s="76">
        <f t="shared" si="3182"/>
        <v>0</v>
      </c>
      <c r="EQ77" s="76">
        <f t="shared" si="3183"/>
        <v>0</v>
      </c>
      <c r="ER77" s="76"/>
      <c r="ES77" s="76"/>
      <c r="ET77" s="76"/>
      <c r="EU77" s="76"/>
      <c r="EV77" s="76">
        <f t="shared" ref="EV77" si="3390">SUM(EN77*$F77)</f>
        <v>0</v>
      </c>
      <c r="EW77" s="76">
        <f t="shared" ref="EW77" si="3391">SUM(EP77*$F77)</f>
        <v>0</v>
      </c>
      <c r="EX77" s="76">
        <f t="shared" ref="EX77" si="3392">SUM(ER77*$F77)</f>
        <v>0</v>
      </c>
      <c r="EY77" s="76">
        <f t="shared" si="3184"/>
        <v>0</v>
      </c>
      <c r="EZ77" s="76">
        <f t="shared" si="3185"/>
        <v>0</v>
      </c>
      <c r="FA77" s="77">
        <f>'СДП (план)'!AJ76</f>
        <v>0</v>
      </c>
      <c r="FB77" s="76">
        <f>'СДП (план)'!AK76</f>
        <v>0</v>
      </c>
      <c r="FC77" s="76">
        <f t="shared" si="3186"/>
        <v>0</v>
      </c>
      <c r="FD77" s="76">
        <f t="shared" si="3187"/>
        <v>0</v>
      </c>
      <c r="FE77" s="76"/>
      <c r="FF77" s="76"/>
      <c r="FG77" s="76"/>
      <c r="FH77" s="76"/>
      <c r="FI77" s="76">
        <f t="shared" ref="FI77" si="3393">SUM(FA77*$F77)</f>
        <v>0</v>
      </c>
      <c r="FJ77" s="76">
        <f t="shared" ref="FJ77" si="3394">SUM(FC77*$F77)</f>
        <v>0</v>
      </c>
      <c r="FK77" s="76">
        <f t="shared" ref="FK77" si="3395">SUM(FE77*$F77)</f>
        <v>0</v>
      </c>
      <c r="FL77" s="76">
        <f t="shared" si="3188"/>
        <v>0</v>
      </c>
      <c r="FM77" s="76">
        <f t="shared" si="3189"/>
        <v>0</v>
      </c>
      <c r="FN77" s="78">
        <f>'СДП (план)'!AL76</f>
        <v>0</v>
      </c>
      <c r="FO77" s="251">
        <f>'СДП (план)'!AM76</f>
        <v>0</v>
      </c>
      <c r="FP77" s="76">
        <f t="shared" si="3190"/>
        <v>0</v>
      </c>
      <c r="FQ77" s="76">
        <f t="shared" si="3191"/>
        <v>0</v>
      </c>
      <c r="FR77" s="76"/>
      <c r="FS77" s="76"/>
      <c r="FT77" s="76"/>
      <c r="FU77" s="76"/>
      <c r="FV77" s="76">
        <f t="shared" ref="FV77" si="3396">SUM(FN77*$F77)</f>
        <v>0</v>
      </c>
      <c r="FW77" s="76">
        <f t="shared" ref="FW77" si="3397">SUM(FP77*$F77)</f>
        <v>0</v>
      </c>
      <c r="FX77" s="76">
        <f t="shared" ref="FX77" si="3398">SUM(FR77*$F77)</f>
        <v>0</v>
      </c>
      <c r="FY77" s="76">
        <f t="shared" si="3192"/>
        <v>0</v>
      </c>
      <c r="FZ77" s="76">
        <f t="shared" si="3193"/>
        <v>0</v>
      </c>
      <c r="GA77" s="77">
        <f>'СДП (план)'!AN76</f>
        <v>0</v>
      </c>
      <c r="GB77" s="76">
        <f>'СДП (план)'!AO76</f>
        <v>0</v>
      </c>
      <c r="GC77" s="76">
        <f t="shared" si="3194"/>
        <v>0</v>
      </c>
      <c r="GD77" s="76">
        <f t="shared" si="3195"/>
        <v>0</v>
      </c>
      <c r="GE77" s="76"/>
      <c r="GF77" s="76"/>
      <c r="GG77" s="76"/>
      <c r="GH77" s="76"/>
      <c r="GI77" s="76">
        <f t="shared" ref="GI77" si="3399">SUM(GA77*$F77)</f>
        <v>0</v>
      </c>
      <c r="GJ77" s="76">
        <f t="shared" ref="GJ77" si="3400">SUM(GC77*$F77)</f>
        <v>0</v>
      </c>
      <c r="GK77" s="76">
        <f t="shared" ref="GK77" si="3401">SUM(GE77*$F77)</f>
        <v>0</v>
      </c>
      <c r="GL77" s="76">
        <f t="shared" si="3196"/>
        <v>0</v>
      </c>
      <c r="GM77" s="76">
        <f t="shared" si="3197"/>
        <v>0</v>
      </c>
      <c r="GN77" s="77">
        <f>'СДП (план)'!AP76</f>
        <v>0</v>
      </c>
      <c r="GO77" s="76">
        <f>'СДП (план)'!AQ76</f>
        <v>0</v>
      </c>
      <c r="GP77" s="76">
        <f t="shared" si="3198"/>
        <v>0</v>
      </c>
      <c r="GQ77" s="76">
        <f t="shared" si="3199"/>
        <v>0</v>
      </c>
      <c r="GR77" s="76"/>
      <c r="GS77" s="76"/>
      <c r="GT77" s="76"/>
      <c r="GU77" s="76"/>
      <c r="GV77" s="76">
        <f t="shared" ref="GV77" si="3402">SUM(GN77*$F77)</f>
        <v>0</v>
      </c>
      <c r="GW77" s="76">
        <f t="shared" ref="GW77" si="3403">SUM(GP77*$F77)</f>
        <v>0</v>
      </c>
      <c r="GX77" s="76">
        <f t="shared" ref="GX77" si="3404">SUM(GR77*$F77)</f>
        <v>0</v>
      </c>
      <c r="GY77" s="76">
        <f t="shared" si="3200"/>
        <v>0</v>
      </c>
      <c r="GZ77" s="76">
        <f t="shared" si="3201"/>
        <v>0</v>
      </c>
      <c r="HA77" s="77">
        <f>'СДП (план)'!AR76</f>
        <v>0</v>
      </c>
      <c r="HB77" s="76">
        <f>'СДП (план)'!AS76</f>
        <v>0</v>
      </c>
      <c r="HC77" s="76">
        <f t="shared" si="3202"/>
        <v>0</v>
      </c>
      <c r="HD77" s="76">
        <f t="shared" si="3203"/>
        <v>0</v>
      </c>
      <c r="HE77" s="76"/>
      <c r="HF77" s="76"/>
      <c r="HG77" s="76"/>
      <c r="HH77" s="76"/>
      <c r="HI77" s="76">
        <f t="shared" ref="HI77" si="3405">SUM(HA77*$F77)</f>
        <v>0</v>
      </c>
      <c r="HJ77" s="76">
        <f t="shared" ref="HJ77" si="3406">SUM(HC77*$F77)</f>
        <v>0</v>
      </c>
      <c r="HK77" s="76">
        <f t="shared" ref="HK77" si="3407">SUM(HE77*$F77)</f>
        <v>0</v>
      </c>
      <c r="HL77" s="76">
        <f t="shared" si="3204"/>
        <v>0</v>
      </c>
      <c r="HM77" s="76">
        <f t="shared" si="3205"/>
        <v>0</v>
      </c>
      <c r="HN77" s="9">
        <f>'СДП (план)'!AT76</f>
        <v>0</v>
      </c>
      <c r="HO77" s="4">
        <f>'СДП (план)'!AU76</f>
        <v>0</v>
      </c>
      <c r="HP77" s="76">
        <f t="shared" si="3206"/>
        <v>0</v>
      </c>
      <c r="HQ77" s="76">
        <f t="shared" si="3207"/>
        <v>0</v>
      </c>
      <c r="HR77" s="76"/>
      <c r="HS77" s="76"/>
      <c r="HT77" s="76"/>
      <c r="HU77" s="76"/>
      <c r="HV77" s="76">
        <f t="shared" ref="HV77" si="3408">SUM(HN77*$F77)</f>
        <v>0</v>
      </c>
      <c r="HW77" s="76">
        <f t="shared" ref="HW77" si="3409">SUM(HP77*$F77)</f>
        <v>0</v>
      </c>
      <c r="HX77" s="76">
        <f t="shared" ref="HX77" si="3410">SUM(HR77*$F77)</f>
        <v>0</v>
      </c>
      <c r="HY77" s="76">
        <f t="shared" si="3208"/>
        <v>0</v>
      </c>
      <c r="HZ77" s="76">
        <f t="shared" si="3209"/>
        <v>0</v>
      </c>
      <c r="IA77" s="9">
        <f>'СДП (план)'!AV76</f>
        <v>0</v>
      </c>
      <c r="IB77" s="4">
        <f>'СДП (план)'!AW76</f>
        <v>0</v>
      </c>
      <c r="IC77" s="76">
        <f t="shared" si="3210"/>
        <v>0</v>
      </c>
      <c r="ID77" s="76">
        <f t="shared" si="3211"/>
        <v>0</v>
      </c>
      <c r="IE77" s="76"/>
      <c r="IF77" s="76"/>
      <c r="IG77" s="76"/>
      <c r="IH77" s="76"/>
      <c r="II77" s="76">
        <f t="shared" ref="II77" si="3411">SUM(IA77*$F77)</f>
        <v>0</v>
      </c>
      <c r="IJ77" s="76">
        <f t="shared" ref="IJ77" si="3412">SUM(IC77*$F77)</f>
        <v>0</v>
      </c>
      <c r="IK77" s="76">
        <f t="shared" ref="IK77" si="3413">SUM(IE77*$F77)</f>
        <v>0</v>
      </c>
      <c r="IL77" s="76">
        <f t="shared" si="3212"/>
        <v>0</v>
      </c>
      <c r="IM77" s="76">
        <f t="shared" si="3213"/>
        <v>0</v>
      </c>
      <c r="IN77" s="9">
        <f>'СДП (план)'!AX76</f>
        <v>0</v>
      </c>
      <c r="IO77" s="4">
        <f>'СДП (план)'!AY76</f>
        <v>0</v>
      </c>
      <c r="IP77" s="76">
        <f t="shared" si="3214"/>
        <v>0</v>
      </c>
      <c r="IQ77" s="76">
        <f t="shared" si="3215"/>
        <v>0</v>
      </c>
      <c r="IR77" s="76"/>
      <c r="IS77" s="76"/>
      <c r="IT77" s="76"/>
      <c r="IU77" s="76"/>
      <c r="IV77" s="76">
        <f t="shared" ref="IV77" si="3414">SUM(IN77*$F77)</f>
        <v>0</v>
      </c>
      <c r="IW77" s="76">
        <f t="shared" ref="IW77" si="3415">SUM(IP77*$F77)</f>
        <v>0</v>
      </c>
      <c r="IX77" s="76">
        <f t="shared" ref="IX77" si="3416">SUM(IR77*$F77)</f>
        <v>0</v>
      </c>
      <c r="IY77" s="76">
        <f t="shared" si="3216"/>
        <v>0</v>
      </c>
      <c r="IZ77" s="76">
        <f t="shared" si="3217"/>
        <v>0</v>
      </c>
      <c r="JA77" s="77">
        <f>'СДП (план)'!AZ76</f>
        <v>0</v>
      </c>
      <c r="JB77" s="76">
        <f>'СДП (план)'!BA76</f>
        <v>0</v>
      </c>
      <c r="JC77" s="76">
        <f t="shared" si="3218"/>
        <v>0</v>
      </c>
      <c r="JD77" s="76">
        <f t="shared" si="3219"/>
        <v>0</v>
      </c>
      <c r="JE77" s="76"/>
      <c r="JF77" s="76"/>
      <c r="JG77" s="76"/>
      <c r="JH77" s="76"/>
      <c r="JI77" s="76">
        <f t="shared" ref="JI77" si="3417">SUM(JA77*$F77)</f>
        <v>0</v>
      </c>
      <c r="JJ77" s="76">
        <f t="shared" ref="JJ77" si="3418">SUM(JC77*$F77)</f>
        <v>0</v>
      </c>
      <c r="JK77" s="76">
        <f t="shared" ref="JK77" si="3419">SUM(JE77*$F77)</f>
        <v>0</v>
      </c>
      <c r="JL77" s="76">
        <f t="shared" si="3220"/>
        <v>0</v>
      </c>
      <c r="JM77" s="76">
        <f t="shared" si="3221"/>
        <v>0</v>
      </c>
      <c r="JN77" s="77">
        <f>'СДП (план)'!BB76</f>
        <v>7</v>
      </c>
      <c r="JO77" s="76">
        <f>'СДП (план)'!BC76</f>
        <v>237167.84</v>
      </c>
      <c r="JP77" s="76">
        <f t="shared" si="3222"/>
        <v>1.1666666666666667</v>
      </c>
      <c r="JQ77" s="76">
        <f t="shared" si="3223"/>
        <v>39527.973333333335</v>
      </c>
      <c r="JR77" s="76"/>
      <c r="JS77" s="76"/>
      <c r="JT77" s="76"/>
      <c r="JU77" s="76"/>
      <c r="JV77" s="76">
        <f t="shared" ref="JV77" si="3420">SUM(JN77*$F77)</f>
        <v>12.530000000000001</v>
      </c>
      <c r="JW77" s="76">
        <f t="shared" ref="JW77" si="3421">SUM(JP77*$F77)</f>
        <v>2.0883333333333334</v>
      </c>
      <c r="JX77" s="76">
        <f t="shared" ref="JX77" si="3422">SUM(JR77*$F77)</f>
        <v>0</v>
      </c>
      <c r="JY77" s="76">
        <f t="shared" si="3224"/>
        <v>-1.1666666666666667</v>
      </c>
      <c r="JZ77" s="76">
        <f t="shared" si="3225"/>
        <v>-39527.973333333335</v>
      </c>
      <c r="KA77" s="79">
        <f>'СДП (план)'!BD76</f>
        <v>0</v>
      </c>
      <c r="KB77" s="79">
        <f>'СДП (план)'!BE76</f>
        <v>0</v>
      </c>
      <c r="KC77" s="76">
        <f t="shared" si="3226"/>
        <v>0</v>
      </c>
      <c r="KD77" s="76">
        <f t="shared" si="3227"/>
        <v>0</v>
      </c>
      <c r="KE77" s="76"/>
      <c r="KF77" s="76"/>
      <c r="KG77" s="76"/>
      <c r="KH77" s="76"/>
      <c r="KI77" s="76">
        <f t="shared" ref="KI77" si="3423">SUM(KA77*$F77)</f>
        <v>0</v>
      </c>
      <c r="KJ77" s="76">
        <f t="shared" ref="KJ77" si="3424">SUM(KC77*$F77)</f>
        <v>0</v>
      </c>
      <c r="KK77" s="76">
        <f t="shared" ref="KK77" si="3425">SUM(KE77*$F77)</f>
        <v>0</v>
      </c>
      <c r="KL77" s="76">
        <f t="shared" si="3228"/>
        <v>0</v>
      </c>
      <c r="KM77" s="76">
        <f t="shared" si="3229"/>
        <v>0</v>
      </c>
      <c r="KN77" s="79">
        <f>'СДП (план)'!BF76</f>
        <v>0</v>
      </c>
      <c r="KO77" s="79">
        <f>'СДП (план)'!BG76</f>
        <v>0</v>
      </c>
      <c r="KP77" s="76">
        <f t="shared" si="3230"/>
        <v>0</v>
      </c>
      <c r="KQ77" s="76">
        <f t="shared" si="3231"/>
        <v>0</v>
      </c>
      <c r="KR77" s="76"/>
      <c r="KS77" s="76"/>
      <c r="KT77" s="76"/>
      <c r="KU77" s="76"/>
      <c r="KV77" s="76">
        <f t="shared" ref="KV77" si="3426">SUM(KN77*$F77)</f>
        <v>0</v>
      </c>
      <c r="KW77" s="76">
        <f t="shared" ref="KW77" si="3427">SUM(KP77*$F77)</f>
        <v>0</v>
      </c>
      <c r="KX77" s="76">
        <f t="shared" ref="KX77" si="3428">SUM(KR77*$F77)</f>
        <v>0</v>
      </c>
      <c r="KY77" s="76">
        <f t="shared" si="3232"/>
        <v>0</v>
      </c>
      <c r="KZ77" s="76">
        <f t="shared" si="3233"/>
        <v>0</v>
      </c>
      <c r="LA77" s="77">
        <f>'СДП (план)'!BH76</f>
        <v>0</v>
      </c>
      <c r="LB77" s="76">
        <f>'СДП (план)'!BI76</f>
        <v>0</v>
      </c>
      <c r="LC77" s="76">
        <f t="shared" si="3234"/>
        <v>0</v>
      </c>
      <c r="LD77" s="76">
        <f t="shared" si="3235"/>
        <v>0</v>
      </c>
      <c r="LE77" s="76"/>
      <c r="LF77" s="76"/>
      <c r="LG77" s="76"/>
      <c r="LH77" s="76"/>
      <c r="LI77" s="76">
        <f t="shared" ref="LI77" si="3429">SUM(LA77*$F77)</f>
        <v>0</v>
      </c>
      <c r="LJ77" s="76">
        <f t="shared" ref="LJ77" si="3430">SUM(LC77*$F77)</f>
        <v>0</v>
      </c>
      <c r="LK77" s="76">
        <f t="shared" ref="LK77" si="3431">SUM(LE77*$F77)</f>
        <v>0</v>
      </c>
      <c r="LL77" s="76">
        <f t="shared" si="3236"/>
        <v>0</v>
      </c>
      <c r="LM77" s="76">
        <f t="shared" si="3237"/>
        <v>0</v>
      </c>
      <c r="LN77" s="77">
        <f>'СДП (план)'!BJ76</f>
        <v>0</v>
      </c>
      <c r="LO77" s="76">
        <f>'СДП (план)'!BK76</f>
        <v>0</v>
      </c>
      <c r="LP77" s="76">
        <f t="shared" si="3238"/>
        <v>0</v>
      </c>
      <c r="LQ77" s="76">
        <f t="shared" si="3239"/>
        <v>0</v>
      </c>
      <c r="LR77" s="76"/>
      <c r="LS77" s="76"/>
      <c r="LT77" s="76"/>
      <c r="LU77" s="76"/>
      <c r="LV77" s="76">
        <f t="shared" ref="LV77" si="3432">SUM(LN77*$F77)</f>
        <v>0</v>
      </c>
      <c r="LW77" s="76">
        <f t="shared" ref="LW77" si="3433">SUM(LP77*$F77)</f>
        <v>0</v>
      </c>
      <c r="LX77" s="76">
        <f t="shared" ref="LX77" si="3434">SUM(LR77*$F77)</f>
        <v>0</v>
      </c>
      <c r="LY77" s="76">
        <f t="shared" si="3240"/>
        <v>0</v>
      </c>
      <c r="LZ77" s="76">
        <f t="shared" si="3241"/>
        <v>0</v>
      </c>
      <c r="MA77" s="77">
        <f>'СДП (план)'!BL76</f>
        <v>0</v>
      </c>
      <c r="MB77" s="76">
        <f>'СДП (план)'!BM76</f>
        <v>0</v>
      </c>
      <c r="MC77" s="76">
        <f t="shared" si="3242"/>
        <v>0</v>
      </c>
      <c r="MD77" s="76">
        <f t="shared" si="3243"/>
        <v>0</v>
      </c>
      <c r="ME77" s="76"/>
      <c r="MF77" s="76"/>
      <c r="MG77" s="76"/>
      <c r="MH77" s="76"/>
      <c r="MI77" s="76">
        <f t="shared" ref="MI77" si="3435">SUM(MA77*$F77)</f>
        <v>0</v>
      </c>
      <c r="MJ77" s="76">
        <f t="shared" ref="MJ77" si="3436">SUM(MC77*$F77)</f>
        <v>0</v>
      </c>
      <c r="MK77" s="76">
        <f t="shared" ref="MK77" si="3437">SUM(ME77*$F77)</f>
        <v>0</v>
      </c>
      <c r="ML77" s="76">
        <f t="shared" si="3244"/>
        <v>0</v>
      </c>
      <c r="MM77" s="76">
        <f t="shared" si="3245"/>
        <v>0</v>
      </c>
      <c r="MN77" s="77">
        <f>'СДП (план)'!BN76</f>
        <v>0</v>
      </c>
      <c r="MO77" s="76">
        <f>'СДП (план)'!BO76</f>
        <v>0</v>
      </c>
      <c r="MP77" s="76">
        <f t="shared" si="3246"/>
        <v>0</v>
      </c>
      <c r="MQ77" s="76">
        <f t="shared" si="3247"/>
        <v>0</v>
      </c>
      <c r="MR77" s="76"/>
      <c r="MS77" s="76"/>
      <c r="MT77" s="76"/>
      <c r="MU77" s="76"/>
      <c r="MV77" s="76">
        <f t="shared" ref="MV77" si="3438">SUM(MN77*$F77)</f>
        <v>0</v>
      </c>
      <c r="MW77" s="76">
        <f t="shared" ref="MW77" si="3439">SUM(MP77*$F77)</f>
        <v>0</v>
      </c>
      <c r="MX77" s="76">
        <f t="shared" ref="MX77" si="3440">SUM(MR77*$F77)</f>
        <v>0</v>
      </c>
      <c r="MY77" s="76">
        <f t="shared" si="3248"/>
        <v>0</v>
      </c>
      <c r="MZ77" s="76">
        <f t="shared" si="3249"/>
        <v>0</v>
      </c>
      <c r="NA77" s="77">
        <f>'СДП (план)'!BP76</f>
        <v>0</v>
      </c>
      <c r="NB77" s="76">
        <f>'СДП (план)'!BQ76</f>
        <v>0</v>
      </c>
      <c r="NC77" s="76">
        <f t="shared" si="3250"/>
        <v>0</v>
      </c>
      <c r="ND77" s="76">
        <f t="shared" si="3251"/>
        <v>0</v>
      </c>
      <c r="NE77" s="76"/>
      <c r="NF77" s="76"/>
      <c r="NG77" s="76"/>
      <c r="NH77" s="76"/>
      <c r="NI77" s="76">
        <f t="shared" ref="NI77" si="3441">SUM(NA77*$F77)</f>
        <v>0</v>
      </c>
      <c r="NJ77" s="76">
        <f t="shared" ref="NJ77" si="3442">SUM(NC77*$F77)</f>
        <v>0</v>
      </c>
      <c r="NK77" s="76">
        <f t="shared" ref="NK77" si="3443">SUM(NE77*$F77)</f>
        <v>0</v>
      </c>
      <c r="NL77" s="76">
        <f t="shared" si="3252"/>
        <v>0</v>
      </c>
      <c r="NM77" s="76">
        <f t="shared" si="3253"/>
        <v>0</v>
      </c>
      <c r="NN77" s="77">
        <f>'СДП (план)'!BR76</f>
        <v>0</v>
      </c>
      <c r="NO77" s="76">
        <f>'СДП (план)'!BS76</f>
        <v>0</v>
      </c>
      <c r="NP77" s="76">
        <f t="shared" si="3254"/>
        <v>0</v>
      </c>
      <c r="NQ77" s="76">
        <f t="shared" si="3255"/>
        <v>0</v>
      </c>
      <c r="NR77" s="76"/>
      <c r="NS77" s="76"/>
      <c r="NT77" s="76"/>
      <c r="NU77" s="76"/>
      <c r="NV77" s="76">
        <f t="shared" ref="NV77" si="3444">SUM(NN77*$F77)</f>
        <v>0</v>
      </c>
      <c r="NW77" s="76">
        <f t="shared" ref="NW77" si="3445">SUM(NP77*$F77)</f>
        <v>0</v>
      </c>
      <c r="NX77" s="76">
        <f t="shared" ref="NX77" si="3446">SUM(NR77*$F77)</f>
        <v>0</v>
      </c>
      <c r="NY77" s="76">
        <f t="shared" si="3256"/>
        <v>0</v>
      </c>
      <c r="NZ77" s="76">
        <f t="shared" si="3257"/>
        <v>0</v>
      </c>
      <c r="OA77" s="77">
        <f>'СДП (план)'!BT76</f>
        <v>0</v>
      </c>
      <c r="OB77" s="76">
        <f>'СДП (план)'!BU76</f>
        <v>0</v>
      </c>
      <c r="OC77" s="76">
        <f t="shared" si="3258"/>
        <v>0</v>
      </c>
      <c r="OD77" s="76">
        <f t="shared" si="3259"/>
        <v>0</v>
      </c>
      <c r="OE77" s="76"/>
      <c r="OF77" s="76"/>
      <c r="OG77" s="76"/>
      <c r="OH77" s="76"/>
      <c r="OI77" s="76">
        <f t="shared" ref="OI77" si="3447">SUM(OA77*$F77)</f>
        <v>0</v>
      </c>
      <c r="OJ77" s="76">
        <f t="shared" ref="OJ77" si="3448">SUM(OC77*$F77)</f>
        <v>0</v>
      </c>
      <c r="OK77" s="76">
        <f t="shared" ref="OK77" si="3449">SUM(OE77*$F77)</f>
        <v>0</v>
      </c>
      <c r="OL77" s="76">
        <f t="shared" si="3260"/>
        <v>0</v>
      </c>
      <c r="OM77" s="76">
        <f t="shared" si="3261"/>
        <v>0</v>
      </c>
      <c r="ON77" s="77">
        <f>'СДП (план)'!BV76</f>
        <v>0</v>
      </c>
      <c r="OO77" s="76">
        <f>'СДП (план)'!BW76</f>
        <v>0</v>
      </c>
      <c r="OP77" s="76">
        <f t="shared" si="3262"/>
        <v>0</v>
      </c>
      <c r="OQ77" s="76">
        <f t="shared" si="3263"/>
        <v>0</v>
      </c>
      <c r="OR77" s="76"/>
      <c r="OS77" s="76"/>
      <c r="OT77" s="76"/>
      <c r="OU77" s="76"/>
      <c r="OV77" s="76">
        <f t="shared" ref="OV77" si="3450">SUM(ON77*$F77)</f>
        <v>0</v>
      </c>
      <c r="OW77" s="76">
        <f t="shared" ref="OW77" si="3451">SUM(OP77*$F77)</f>
        <v>0</v>
      </c>
      <c r="OX77" s="76">
        <f t="shared" ref="OX77" si="3452">SUM(OR77*$F77)</f>
        <v>0</v>
      </c>
      <c r="OY77" s="76">
        <f t="shared" si="3264"/>
        <v>0</v>
      </c>
      <c r="OZ77" s="76">
        <f t="shared" si="3265"/>
        <v>0</v>
      </c>
      <c r="PA77" s="77">
        <f>'СДП (план)'!BX76</f>
        <v>4</v>
      </c>
      <c r="PB77" s="76">
        <f>'СДП (план)'!BY76</f>
        <v>162629.37599999999</v>
      </c>
      <c r="PC77" s="76">
        <f t="shared" si="3266"/>
        <v>0.66666666666666663</v>
      </c>
      <c r="PD77" s="76">
        <f t="shared" si="3267"/>
        <v>27104.895999999997</v>
      </c>
      <c r="PE77" s="76"/>
      <c r="PF77" s="76"/>
      <c r="PG77" s="76"/>
      <c r="PH77" s="76"/>
      <c r="PI77" s="76">
        <f t="shared" ref="PI77" si="3453">SUM(PA77*$F77)</f>
        <v>7.16</v>
      </c>
      <c r="PJ77" s="76">
        <f t="shared" ref="PJ77" si="3454">SUM(PC77*$F77)</f>
        <v>1.1933333333333334</v>
      </c>
      <c r="PK77" s="76">
        <f t="shared" ref="PK77" si="3455">SUM(PE77*$F77)</f>
        <v>0</v>
      </c>
      <c r="PL77" s="76">
        <f t="shared" si="3268"/>
        <v>-0.66666666666666663</v>
      </c>
      <c r="PM77" s="76">
        <f t="shared" si="3269"/>
        <v>-27104.895999999997</v>
      </c>
      <c r="PN77" s="77">
        <f>'СДП (план)'!BZ76</f>
        <v>0</v>
      </c>
      <c r="PO77" s="76">
        <f>'СДП (план)'!CA76</f>
        <v>0</v>
      </c>
      <c r="PP77" s="76">
        <f t="shared" si="3270"/>
        <v>0</v>
      </c>
      <c r="PQ77" s="76">
        <f t="shared" si="3271"/>
        <v>0</v>
      </c>
      <c r="PR77" s="76"/>
      <c r="PS77" s="76"/>
      <c r="PT77" s="76"/>
      <c r="PU77" s="76"/>
      <c r="PV77" s="76">
        <f t="shared" ref="PV77" si="3456">SUM(PN77*$F77)</f>
        <v>0</v>
      </c>
      <c r="PW77" s="76">
        <f t="shared" ref="PW77" si="3457">SUM(PP77*$F77)</f>
        <v>0</v>
      </c>
      <c r="PX77" s="76">
        <f t="shared" ref="PX77" si="3458">SUM(PR77*$F77)</f>
        <v>0</v>
      </c>
      <c r="PY77" s="76">
        <f t="shared" si="3272"/>
        <v>0</v>
      </c>
      <c r="PZ77" s="76">
        <f t="shared" si="3273"/>
        <v>0</v>
      </c>
      <c r="QA77" s="77">
        <f>'СДП (план)'!CB76</f>
        <v>0</v>
      </c>
      <c r="QB77" s="76">
        <f>'СДП (план)'!CC76</f>
        <v>0</v>
      </c>
      <c r="QC77" s="76">
        <f t="shared" si="3274"/>
        <v>0</v>
      </c>
      <c r="QD77" s="76">
        <f t="shared" si="3275"/>
        <v>0</v>
      </c>
      <c r="QE77" s="76"/>
      <c r="QF77" s="76"/>
      <c r="QG77" s="76"/>
      <c r="QH77" s="76"/>
      <c r="QI77" s="76">
        <f t="shared" ref="QI77" si="3459">SUM(QA77*$F77)</f>
        <v>0</v>
      </c>
      <c r="QJ77" s="76">
        <f t="shared" ref="QJ77" si="3460">SUM(QC77*$F77)</f>
        <v>0</v>
      </c>
      <c r="QK77" s="76">
        <f t="shared" ref="QK77" si="3461">SUM(QE77*$F77)</f>
        <v>0</v>
      </c>
      <c r="QL77" s="76">
        <f t="shared" si="3276"/>
        <v>0</v>
      </c>
      <c r="QM77" s="76">
        <f t="shared" si="3277"/>
        <v>0</v>
      </c>
      <c r="QN77" s="79">
        <f>'СДП (план)'!CD76</f>
        <v>0</v>
      </c>
      <c r="QO77" s="79">
        <f>'СДП (план)'!CE76</f>
        <v>0</v>
      </c>
      <c r="QP77" s="76">
        <f t="shared" si="3278"/>
        <v>0</v>
      </c>
      <c r="QQ77" s="76">
        <f t="shared" si="3279"/>
        <v>0</v>
      </c>
      <c r="QR77" s="76"/>
      <c r="QS77" s="76"/>
      <c r="QT77" s="76"/>
      <c r="QU77" s="76"/>
      <c r="QV77" s="76">
        <f t="shared" ref="QV77" si="3462">SUM(QN77*$F77)</f>
        <v>0</v>
      </c>
      <c r="QW77" s="76">
        <f t="shared" ref="QW77" si="3463">SUM(QP77*$F77)</f>
        <v>0</v>
      </c>
      <c r="QX77" s="76">
        <f t="shared" ref="QX77" si="3464">SUM(QR77*$F77)</f>
        <v>0</v>
      </c>
      <c r="QY77" s="76">
        <f t="shared" si="3280"/>
        <v>0</v>
      </c>
      <c r="QZ77" s="76">
        <f t="shared" si="3281"/>
        <v>0</v>
      </c>
      <c r="RA77" s="77">
        <f>'СДП (план)'!CF76</f>
        <v>0</v>
      </c>
      <c r="RB77" s="76">
        <f>'СДП (план)'!CG76</f>
        <v>0</v>
      </c>
      <c r="RC77" s="76">
        <f t="shared" si="3282"/>
        <v>0</v>
      </c>
      <c r="RD77" s="76">
        <f t="shared" si="3283"/>
        <v>0</v>
      </c>
      <c r="RE77" s="76"/>
      <c r="RF77" s="76"/>
      <c r="RG77" s="76"/>
      <c r="RH77" s="76"/>
      <c r="RI77" s="76">
        <f t="shared" ref="RI77" si="3465">SUM(RA77*$F77)</f>
        <v>0</v>
      </c>
      <c r="RJ77" s="76">
        <f t="shared" ref="RJ77" si="3466">SUM(RC77*$F77)</f>
        <v>0</v>
      </c>
      <c r="RK77" s="76">
        <f t="shared" ref="RK77" si="3467">SUM(RE77*$F77)</f>
        <v>0</v>
      </c>
      <c r="RL77" s="76">
        <f t="shared" si="3284"/>
        <v>0</v>
      </c>
      <c r="RM77" s="76">
        <f t="shared" si="3285"/>
        <v>0</v>
      </c>
      <c r="RN77" s="77">
        <f>'СДП (план)'!CH76</f>
        <v>0</v>
      </c>
      <c r="RO77" s="76">
        <f>'СДП (план)'!CI76</f>
        <v>0</v>
      </c>
      <c r="RP77" s="76">
        <f t="shared" si="3286"/>
        <v>0</v>
      </c>
      <c r="RQ77" s="76">
        <f t="shared" si="3287"/>
        <v>0</v>
      </c>
      <c r="RR77" s="76"/>
      <c r="RS77" s="76"/>
      <c r="RT77" s="76"/>
      <c r="RU77" s="76"/>
      <c r="RV77" s="76">
        <f t="shared" ref="RV77" si="3468">SUM(RN77*$F77)</f>
        <v>0</v>
      </c>
      <c r="RW77" s="76">
        <f t="shared" ref="RW77" si="3469">SUM(RP77*$F77)</f>
        <v>0</v>
      </c>
      <c r="RX77" s="76">
        <f t="shared" ref="RX77" si="3470">SUM(RR77*$F77)</f>
        <v>0</v>
      </c>
      <c r="RY77" s="76">
        <f t="shared" si="3288"/>
        <v>0</v>
      </c>
      <c r="RZ77" s="76">
        <f t="shared" si="3289"/>
        <v>0</v>
      </c>
      <c r="SA77" s="77">
        <f>'СДП (план)'!CJ76</f>
        <v>0</v>
      </c>
      <c r="SB77" s="76">
        <f>'СДП (план)'!CK76</f>
        <v>0</v>
      </c>
      <c r="SC77" s="76">
        <f t="shared" si="3290"/>
        <v>0</v>
      </c>
      <c r="SD77" s="76">
        <f t="shared" si="3291"/>
        <v>0</v>
      </c>
      <c r="SE77" s="76"/>
      <c r="SF77" s="76"/>
      <c r="SG77" s="76"/>
      <c r="SH77" s="76"/>
      <c r="SI77" s="76">
        <f t="shared" ref="SI77" si="3471">SUM(SA77*$F77)</f>
        <v>0</v>
      </c>
      <c r="SJ77" s="76">
        <f t="shared" ref="SJ77" si="3472">SUM(SC77*$F77)</f>
        <v>0</v>
      </c>
      <c r="SK77" s="76">
        <f t="shared" ref="SK77" si="3473">SUM(SE77*$F77)</f>
        <v>0</v>
      </c>
      <c r="SL77" s="76">
        <f t="shared" si="3292"/>
        <v>0</v>
      </c>
      <c r="SM77" s="76">
        <f t="shared" si="3293"/>
        <v>0</v>
      </c>
      <c r="SN77" s="77">
        <f>'СДП (план)'!CL76</f>
        <v>0</v>
      </c>
      <c r="SO77" s="76">
        <f>'СДП (план)'!CM76</f>
        <v>0</v>
      </c>
      <c r="SP77" s="76">
        <f t="shared" si="3294"/>
        <v>0</v>
      </c>
      <c r="SQ77" s="76">
        <f t="shared" si="3295"/>
        <v>0</v>
      </c>
      <c r="SR77" s="76"/>
      <c r="SS77" s="76"/>
      <c r="ST77" s="76"/>
      <c r="SU77" s="76"/>
      <c r="SV77" s="76">
        <f t="shared" ref="SV77" si="3474">SUM(SN77*$F77)</f>
        <v>0</v>
      </c>
      <c r="SW77" s="76">
        <f t="shared" ref="SW77" si="3475">SUM(SP77*$F77)</f>
        <v>0</v>
      </c>
      <c r="SX77" s="76">
        <f t="shared" ref="SX77" si="3476">SUM(SR77*$F77)</f>
        <v>0</v>
      </c>
      <c r="SY77" s="76">
        <f t="shared" si="3296"/>
        <v>0</v>
      </c>
      <c r="SZ77" s="76">
        <f t="shared" si="3297"/>
        <v>0</v>
      </c>
      <c r="TA77" s="77">
        <f>'СДП (план)'!CN76</f>
        <v>0</v>
      </c>
      <c r="TB77" s="76">
        <f>'СДП (план)'!CO76</f>
        <v>0</v>
      </c>
      <c r="TC77" s="76">
        <f t="shared" si="3298"/>
        <v>0</v>
      </c>
      <c r="TD77" s="76">
        <f t="shared" si="3299"/>
        <v>0</v>
      </c>
      <c r="TE77" s="76"/>
      <c r="TF77" s="76"/>
      <c r="TG77" s="76"/>
      <c r="TH77" s="76"/>
      <c r="TI77" s="76">
        <f t="shared" ref="TI77" si="3477">SUM(TA77*$F77)</f>
        <v>0</v>
      </c>
      <c r="TJ77" s="76">
        <f t="shared" ref="TJ77" si="3478">SUM(TC77*$F77)</f>
        <v>0</v>
      </c>
      <c r="TK77" s="76">
        <f t="shared" ref="TK77" si="3479">SUM(TE77*$F77)</f>
        <v>0</v>
      </c>
      <c r="TL77" s="76">
        <f t="shared" si="3300"/>
        <v>0</v>
      </c>
      <c r="TM77" s="76">
        <f t="shared" si="3301"/>
        <v>0</v>
      </c>
      <c r="TN77" s="77">
        <f>'СДП (план)'!CP76</f>
        <v>0</v>
      </c>
      <c r="TO77" s="76">
        <f>'СДП (план)'!CQ76</f>
        <v>0</v>
      </c>
      <c r="TP77" s="76">
        <f t="shared" si="3302"/>
        <v>0</v>
      </c>
      <c r="TQ77" s="76">
        <f t="shared" si="3303"/>
        <v>0</v>
      </c>
      <c r="TR77" s="76"/>
      <c r="TS77" s="76"/>
      <c r="TT77" s="76"/>
      <c r="TU77" s="76"/>
      <c r="TV77" s="76">
        <f t="shared" ref="TV77" si="3480">SUM(TN77*$F77)</f>
        <v>0</v>
      </c>
      <c r="TW77" s="76">
        <f t="shared" ref="TW77" si="3481">SUM(TP77*$F77)</f>
        <v>0</v>
      </c>
      <c r="TX77" s="76">
        <f t="shared" ref="TX77" si="3482">SUM(TR77*$F77)</f>
        <v>0</v>
      </c>
      <c r="TY77" s="76">
        <f t="shared" si="3304"/>
        <v>0</v>
      </c>
      <c r="TZ77" s="76">
        <f t="shared" si="3305"/>
        <v>0</v>
      </c>
      <c r="UA77" s="9">
        <f>'СДП (план)'!CR76</f>
        <v>0</v>
      </c>
      <c r="UB77" s="4">
        <f>'СДП (план)'!CS76</f>
        <v>0</v>
      </c>
      <c r="UC77" s="76">
        <f t="shared" si="3306"/>
        <v>0</v>
      </c>
      <c r="UD77" s="76">
        <f t="shared" si="3307"/>
        <v>0</v>
      </c>
      <c r="UE77" s="76"/>
      <c r="UF77" s="76"/>
      <c r="UG77" s="76"/>
      <c r="UH77" s="76"/>
      <c r="UI77" s="76">
        <f t="shared" ref="UI77" si="3483">SUM(UA77*$F77)</f>
        <v>0</v>
      </c>
      <c r="UJ77" s="76">
        <f t="shared" ref="UJ77" si="3484">SUM(UC77*$F77)</f>
        <v>0</v>
      </c>
      <c r="UK77" s="76">
        <f t="shared" ref="UK77" si="3485">SUM(UE77*$F77)</f>
        <v>0</v>
      </c>
      <c r="UL77" s="76">
        <f t="shared" si="3308"/>
        <v>0</v>
      </c>
      <c r="UM77" s="76">
        <f t="shared" si="3309"/>
        <v>0</v>
      </c>
      <c r="UN77" s="4">
        <f>'СДП (план)'!CT76</f>
        <v>0</v>
      </c>
      <c r="UO77" s="4">
        <f>'СДП (план)'!CU76</f>
        <v>0</v>
      </c>
      <c r="UP77" s="76">
        <f t="shared" si="3310"/>
        <v>0</v>
      </c>
      <c r="UQ77" s="76">
        <f t="shared" si="3311"/>
        <v>0</v>
      </c>
      <c r="UR77" s="76"/>
      <c r="US77" s="76"/>
      <c r="UT77" s="79"/>
      <c r="UU77" s="79"/>
      <c r="UV77" s="76">
        <f t="shared" ref="UV77" si="3486">SUM(UN77*$F77)</f>
        <v>0</v>
      </c>
      <c r="UW77" s="76">
        <f t="shared" ref="UW77" si="3487">SUM(UP77*$F77)</f>
        <v>0</v>
      </c>
      <c r="UX77" s="76">
        <f t="shared" ref="UX77" si="3488">SUM(UR77*$F77)</f>
        <v>0</v>
      </c>
      <c r="UY77" s="76">
        <f t="shared" si="3312"/>
        <v>0</v>
      </c>
      <c r="UZ77" s="76">
        <f t="shared" si="3313"/>
        <v>0</v>
      </c>
      <c r="VA77" s="76">
        <f>'СДП (план)'!CV76</f>
        <v>0</v>
      </c>
      <c r="VB77" s="76">
        <f>'СДП (план)'!CW76</f>
        <v>0</v>
      </c>
      <c r="VC77" s="76">
        <f t="shared" si="3314"/>
        <v>0</v>
      </c>
      <c r="VD77" s="76">
        <f t="shared" si="3315"/>
        <v>0</v>
      </c>
      <c r="VE77" s="76"/>
      <c r="VF77" s="76"/>
      <c r="VG77" s="76"/>
      <c r="VH77" s="76"/>
      <c r="VI77" s="76">
        <f t="shared" ref="VI77" si="3489">SUM(VA77*$F77)</f>
        <v>0</v>
      </c>
      <c r="VJ77" s="76">
        <f t="shared" ref="VJ77" si="3490">SUM(VC77*$F77)</f>
        <v>0</v>
      </c>
      <c r="VK77" s="76">
        <f t="shared" ref="VK77" si="3491">SUM(VE77*$F77)</f>
        <v>0</v>
      </c>
      <c r="VL77" s="76">
        <f t="shared" si="3316"/>
        <v>0</v>
      </c>
      <c r="VM77" s="76">
        <f t="shared" si="3317"/>
        <v>0</v>
      </c>
      <c r="VN77" s="82">
        <f t="shared" ref="VN77" si="3492">SUM(FN77,CN77,AN77,BN77,AA77,BA77,N77,LA77,JA77,JN77,LN77,DN77,EA77,GA77,HN77,KA77,KN77,QN77,GN77,HA77,IA77,DA77,TA77,SN77,RA77,RN77,ON77,QA77,SA77,MA77,MN77,NA77,NN77,EN77,OA77,FA77,PN77,TN77,UA77,PA77,CA77,IN77,UN77,VA77)</f>
        <v>11</v>
      </c>
      <c r="VO77" s="82">
        <f t="shared" ref="VO77" si="3493">SUM(FO77,CO77,AO77,BO77,AB77,BB77,O77,LB77,JB77,JO77,LO77,DO77,EB77,GB77,HO77,KB77,KO77,QO77,GO77,HB77,IB77,DB77,TB77,SO77,RB77,RO77,OO77,QB77,SB77,MB77,MO77,NB77,NO77,EO77,OB77,FB77,PO77,TO77,UB77,PB77,CB77,IO77,UO77,VB77)</f>
        <v>399797.21600000001</v>
      </c>
      <c r="VP77" s="82">
        <f t="shared" ref="VP77" si="3494">SUM(FP77,CP77,AP77,BP77,AC77,BC77,P77,LC77,JC77,JP77,LP77,DP77,EC77,GC77,HP77,KC77,KP77,QP77,GP77,HC77,IC77,DC77,TC77,SP77,RC77,RP77,OP77,QC77,SC77,MC77,MP77,NC77,NP77,EP77,OC77,FC77,PP77,TP77,UC77,PC77,CC77,IP77,UP77,VC77)</f>
        <v>1.8333333333333335</v>
      </c>
      <c r="VQ77" s="82">
        <f t="shared" ref="VQ77" si="3495">SUM(FQ77,CQ77,AQ77,BQ77,AD77,BD77,Q77,LD77,JD77,JQ77,LQ77,DQ77,ED77,GD77,HQ77,KD77,KQ77,QQ77,GQ77,HD77,ID77,DD77,TD77,SQ77,RD77,RQ77,OQ77,QD77,SD77,MD77,MQ77,ND77,NQ77,EQ77,OD77,FD77,PQ77,TQ77,UD77,PD77,CD77,IQ77,UQ77,VD77)</f>
        <v>66632.869333333336</v>
      </c>
      <c r="VR77" s="82">
        <f t="shared" ref="VR77" si="3496">SUM(FR77,CR77,AR77,BR77,AE77,BE77,R77,LE77,JE77,JR77,LR77,DR77,EE77,GE77,HR77,KE77,KR77,QR77,GR77,HE77,IE77,DE77,TE77,SR77,RE77,RR77,OR77,QE77,SE77,ME77,MR77,NE77,NR77,ER77,OE77,FE77,PR77,TR77,UE77,PE77,CE77,IR77,UR77,VE77)</f>
        <v>0</v>
      </c>
      <c r="VS77" s="82">
        <f t="shared" ref="VS77" si="3497">SUM(FS77,CS77,AS77,BS77,AF77,BF77,S77,LF77,JF77,JS77,LS77,DS77,EF77,GF77,HS77,KF77,KS77,QS77,GS77,HF77,IF77,DF77,TF77,SS77,RF77,RS77,OS77,QF77,SF77,MF77,MS77,NF77,NS77,ES77,OF77,FF77,PS77,TS77,UF77,PF77,CF77,IS77,US77,VF77)</f>
        <v>0</v>
      </c>
      <c r="VT77" s="82">
        <f t="shared" ref="VT77" si="3498">SUM(FT77,CT77,AT77,BT77,AG77,BG77,T77,LG77,JG77,JT77,LT77,DT77,EG77,GG77,HT77,KG77,KT77,QT77,GT77,HG77,IG77,DG77,TG77,ST77,RG77,RT77,OT77,QG77,SG77,MG77,MT77,NG77,NT77,ET77,OG77,FG77,PT77,TT77,UG77,PG77,CG77,IT77,UT77,VG77)</f>
        <v>0</v>
      </c>
      <c r="VU77" s="82">
        <f t="shared" ref="VU77" si="3499">SUM(FU77,CU77,AU77,BU77,AH77,BH77,U77,LH77,JH77,JU77,LU77,DU77,EH77,GH77,HU77,KH77,KU77,QU77,GU77,HH77,IH77,DH77,TH77,SU77,RH77,RU77,OU77,QH77,SH77,MH77,MU77,NH77,NU77,EU77,OH77,FH77,PU77,TU77,UH77,PH77,CH77,IU77,UU77,VH77)</f>
        <v>0</v>
      </c>
      <c r="VV77" s="82">
        <f t="shared" ref="VV77" si="3500">SUM(FV77,CV77,AV77,BV77,AI77,BI77,V77,LI77,JI77,JV77,LV77,DV77,EI77,GI77,HV77,KI77,KV77,QV77,GV77,HI77,II77,DI77,TI77,SV77,RI77,RV77,OV77,QI77,SI77,MI77,MV77,NI77,NV77,EV77,OI77,FI77,PV77,TV77,UI77,PI77,CI77,IV77,UV77,VI77)</f>
        <v>19.690000000000001</v>
      </c>
      <c r="VW77" s="82">
        <f t="shared" ref="VW77" si="3501">SUM(FW77,CW77,AW77,BW77,AJ77,BJ77,W77,LJ77,JJ77,JW77,LW77,DW77,EJ77,GJ77,HW77,KJ77,KW77,QW77,GW77,HJ77,IJ77,DJ77,TJ77,SW77,RJ77,RW77,OW77,QJ77,SJ77,MJ77,MW77,NJ77,NW77,EW77,OJ77,FJ77,PW77,TW77,UJ77,PJ77,CJ77,IW77,UW77,VJ77)</f>
        <v>3.2816666666666667</v>
      </c>
      <c r="VX77" s="82">
        <f t="shared" ref="VX77" si="3502">SUM(FX77,CX77,AX77,BX77,AK77,BK77,X77,LK77,JK77,JX77,LX77,DX77,EK77,GK77,HX77,KK77,KX77,QX77,GX77,HK77,IK77,DK77,TK77,SX77,RK77,RX77,OX77,QK77,SK77,MK77,MX77,NK77,NX77,EX77,OK77,FK77,PX77,TX77,UK77,PK77,CK77,IX77,UX77,VK77)</f>
        <v>0</v>
      </c>
      <c r="VY77" s="82">
        <f t="shared" ref="VY77" si="3503">SUM(FY77,CY77,AY77,BY77,AL77,BL77,Y77,LL77,JL77,JY77,LY77,DY77,EL77,GL77,HY77,KL77,KY77,QY77,GY77,HL77,IL77,DL77,TL77,SY77,RL77,RY77,OY77,QL77,SL77,ML77,MY77,NL77,NY77,EY77,OL77,FL77,PY77,TY77,UL77,PL77,CL77,IY77,UY77,VL77)</f>
        <v>-1.8333333333333335</v>
      </c>
      <c r="VZ77" s="156">
        <f t="shared" ref="VZ77" si="3504">SUM(VS77-VQ77)</f>
        <v>-66632.869333333336</v>
      </c>
      <c r="WB77" s="235"/>
      <c r="WC77" s="235"/>
      <c r="WD77" s="235"/>
      <c r="WE77" s="236">
        <f t="shared" ref="WE77:WE140" si="3505">VR77-WA77</f>
        <v>0</v>
      </c>
      <c r="WF77" s="236">
        <f t="shared" ref="WF77:WF140" si="3506">VS77-WB77</f>
        <v>0</v>
      </c>
      <c r="WG77" s="467"/>
      <c r="WH77" s="467" t="e">
        <f t="shared" si="1115"/>
        <v>#DIV/0!</v>
      </c>
    </row>
    <row r="78" spans="1:606" s="63" customFormat="1" ht="15" x14ac:dyDescent="0.25">
      <c r="A78" s="34">
        <v>18</v>
      </c>
      <c r="B78" s="34"/>
      <c r="C78" s="317"/>
      <c r="D78" s="162" t="s">
        <v>308</v>
      </c>
      <c r="E78" s="2">
        <v>13520</v>
      </c>
      <c r="F78" s="27">
        <v>2.74</v>
      </c>
      <c r="G78" s="27"/>
      <c r="H78" s="25">
        <v>1</v>
      </c>
      <c r="I78" s="143"/>
      <c r="J78" s="247">
        <v>1.4</v>
      </c>
      <c r="K78" s="247">
        <v>1.68</v>
      </c>
      <c r="L78" s="247">
        <v>2.23</v>
      </c>
      <c r="M78" s="247">
        <v>2.57</v>
      </c>
      <c r="N78" s="200">
        <f>'СДП (план)'!N77</f>
        <v>40</v>
      </c>
      <c r="O78" s="200">
        <f>'СДП (план)'!O77</f>
        <v>1059968</v>
      </c>
      <c r="P78" s="76">
        <f t="shared" si="3146"/>
        <v>6.666666666666667</v>
      </c>
      <c r="Q78" s="76">
        <f t="shared" si="3147"/>
        <v>176661.33333333334</v>
      </c>
      <c r="R78" s="200">
        <f t="shared" ref="R78:X78" si="3507">SUM(R79:R82)</f>
        <v>0</v>
      </c>
      <c r="S78" s="200">
        <f t="shared" si="3507"/>
        <v>0</v>
      </c>
      <c r="T78" s="200">
        <f t="shared" si="3507"/>
        <v>0</v>
      </c>
      <c r="U78" s="200">
        <f t="shared" si="3507"/>
        <v>0</v>
      </c>
      <c r="V78" s="200">
        <f t="shared" si="3507"/>
        <v>56</v>
      </c>
      <c r="W78" s="200">
        <f t="shared" si="3507"/>
        <v>9.3333333333333339</v>
      </c>
      <c r="X78" s="200">
        <f t="shared" si="3507"/>
        <v>0</v>
      </c>
      <c r="Y78" s="76">
        <f t="shared" si="3319"/>
        <v>-6.666666666666667</v>
      </c>
      <c r="Z78" s="76">
        <f t="shared" si="3320"/>
        <v>-176661.33333333334</v>
      </c>
      <c r="AA78" s="218">
        <f>'СДП (план)'!P77</f>
        <v>0</v>
      </c>
      <c r="AB78" s="218">
        <f>'СДП (план)'!Q77</f>
        <v>0</v>
      </c>
      <c r="AC78" s="76">
        <f t="shared" si="3148"/>
        <v>0</v>
      </c>
      <c r="AD78" s="76">
        <f t="shared" si="3149"/>
        <v>0</v>
      </c>
      <c r="AE78" s="200">
        <f t="shared" ref="AE78:AK78" si="3508">SUM(AE79:AE82)</f>
        <v>0</v>
      </c>
      <c r="AF78" s="200">
        <f t="shared" si="3508"/>
        <v>0</v>
      </c>
      <c r="AG78" s="200">
        <f t="shared" si="3508"/>
        <v>0</v>
      </c>
      <c r="AH78" s="200">
        <f t="shared" si="3508"/>
        <v>0</v>
      </c>
      <c r="AI78" s="200">
        <f t="shared" si="3508"/>
        <v>0</v>
      </c>
      <c r="AJ78" s="200">
        <f t="shared" si="3508"/>
        <v>0</v>
      </c>
      <c r="AK78" s="200">
        <f t="shared" si="3508"/>
        <v>0</v>
      </c>
      <c r="AL78" s="76">
        <f t="shared" si="3150"/>
        <v>0</v>
      </c>
      <c r="AM78" s="76">
        <f t="shared" si="3151"/>
        <v>0</v>
      </c>
      <c r="AN78" s="200">
        <f>'СДП (план)'!R77</f>
        <v>0</v>
      </c>
      <c r="AO78" s="200">
        <f>'СДП (план)'!S77</f>
        <v>0</v>
      </c>
      <c r="AP78" s="76">
        <f t="shared" si="3152"/>
        <v>0</v>
      </c>
      <c r="AQ78" s="76">
        <f t="shared" si="3153"/>
        <v>0</v>
      </c>
      <c r="AR78" s="200">
        <f t="shared" ref="AR78:AX78" si="3509">SUM(AR79:AR82)</f>
        <v>0</v>
      </c>
      <c r="AS78" s="200">
        <f t="shared" si="3509"/>
        <v>0</v>
      </c>
      <c r="AT78" s="200">
        <f t="shared" si="3509"/>
        <v>0</v>
      </c>
      <c r="AU78" s="200">
        <f t="shared" si="3509"/>
        <v>0</v>
      </c>
      <c r="AV78" s="200">
        <f t="shared" si="3509"/>
        <v>0</v>
      </c>
      <c r="AW78" s="200">
        <f t="shared" si="3509"/>
        <v>0</v>
      </c>
      <c r="AX78" s="200">
        <f t="shared" si="3509"/>
        <v>0</v>
      </c>
      <c r="AY78" s="76">
        <f t="shared" si="3154"/>
        <v>0</v>
      </c>
      <c r="AZ78" s="76">
        <f t="shared" si="3155"/>
        <v>0</v>
      </c>
      <c r="BA78" s="249">
        <f>'СДП (план)'!T77</f>
        <v>0</v>
      </c>
      <c r="BB78" s="119">
        <f>'СДП (план)'!U77</f>
        <v>0</v>
      </c>
      <c r="BC78" s="76">
        <f t="shared" si="3156"/>
        <v>0</v>
      </c>
      <c r="BD78" s="76">
        <f t="shared" si="3157"/>
        <v>0</v>
      </c>
      <c r="BE78" s="200">
        <f t="shared" ref="BE78:BK78" si="3510">SUM(BE79:BE82)</f>
        <v>0</v>
      </c>
      <c r="BF78" s="200">
        <f t="shared" si="3510"/>
        <v>0</v>
      </c>
      <c r="BG78" s="200">
        <f t="shared" si="3510"/>
        <v>0</v>
      </c>
      <c r="BH78" s="200">
        <f t="shared" si="3510"/>
        <v>0</v>
      </c>
      <c r="BI78" s="200">
        <f t="shared" si="3510"/>
        <v>0</v>
      </c>
      <c r="BJ78" s="200">
        <f t="shared" si="3510"/>
        <v>0</v>
      </c>
      <c r="BK78" s="200">
        <f t="shared" si="3510"/>
        <v>0</v>
      </c>
      <c r="BL78" s="76">
        <f t="shared" si="3158"/>
        <v>0</v>
      </c>
      <c r="BM78" s="76">
        <f t="shared" si="3159"/>
        <v>0</v>
      </c>
      <c r="BN78" s="200">
        <f>'СДП (план)'!V77</f>
        <v>0</v>
      </c>
      <c r="BO78" s="200">
        <f>'СДП (план)'!W77</f>
        <v>0</v>
      </c>
      <c r="BP78" s="76">
        <f t="shared" si="3160"/>
        <v>0</v>
      </c>
      <c r="BQ78" s="76">
        <f t="shared" si="3161"/>
        <v>0</v>
      </c>
      <c r="BR78" s="200">
        <f t="shared" ref="BR78:BX78" si="3511">SUM(BR79:BR82)</f>
        <v>0</v>
      </c>
      <c r="BS78" s="200">
        <f t="shared" si="3511"/>
        <v>0</v>
      </c>
      <c r="BT78" s="200">
        <f t="shared" si="3511"/>
        <v>0</v>
      </c>
      <c r="BU78" s="200">
        <f t="shared" si="3511"/>
        <v>0</v>
      </c>
      <c r="BV78" s="200">
        <f t="shared" si="3511"/>
        <v>0</v>
      </c>
      <c r="BW78" s="200">
        <f t="shared" si="3511"/>
        <v>0</v>
      </c>
      <c r="BX78" s="200">
        <f t="shared" si="3511"/>
        <v>0</v>
      </c>
      <c r="BY78" s="76">
        <f t="shared" si="3325"/>
        <v>0</v>
      </c>
      <c r="BZ78" s="76">
        <f t="shared" si="3326"/>
        <v>0</v>
      </c>
      <c r="CA78" s="91">
        <f>'СДП (план)'!X77</f>
        <v>0</v>
      </c>
      <c r="CB78" s="91">
        <f>'СДП (план)'!Y77</f>
        <v>0</v>
      </c>
      <c r="CC78" s="76">
        <f t="shared" si="3162"/>
        <v>0</v>
      </c>
      <c r="CD78" s="76">
        <f t="shared" si="3163"/>
        <v>0</v>
      </c>
      <c r="CE78" s="91">
        <f t="shared" ref="CE78:CK78" si="3512">SUM(CE79:CE82)</f>
        <v>0</v>
      </c>
      <c r="CF78" s="91">
        <f t="shared" si="3512"/>
        <v>0</v>
      </c>
      <c r="CG78" s="91">
        <f t="shared" si="3512"/>
        <v>0</v>
      </c>
      <c r="CH78" s="91">
        <f t="shared" si="3512"/>
        <v>0</v>
      </c>
      <c r="CI78" s="200">
        <f t="shared" si="3512"/>
        <v>0</v>
      </c>
      <c r="CJ78" s="200">
        <f t="shared" si="3512"/>
        <v>0</v>
      </c>
      <c r="CK78" s="200">
        <f t="shared" si="3512"/>
        <v>0</v>
      </c>
      <c r="CL78" s="76">
        <f t="shared" si="3164"/>
        <v>0</v>
      </c>
      <c r="CM78" s="76">
        <f t="shared" si="3165"/>
        <v>0</v>
      </c>
      <c r="CN78" s="91">
        <f>'СДП (план)'!Z77</f>
        <v>0</v>
      </c>
      <c r="CO78" s="91">
        <f>'СДП (план)'!AA77</f>
        <v>0</v>
      </c>
      <c r="CP78" s="76">
        <f t="shared" si="3166"/>
        <v>0</v>
      </c>
      <c r="CQ78" s="76">
        <f t="shared" si="3167"/>
        <v>0</v>
      </c>
      <c r="CR78" s="91">
        <f t="shared" ref="CR78:CX78" si="3513">SUM(CR79:CR82)</f>
        <v>0</v>
      </c>
      <c r="CS78" s="91">
        <f t="shared" si="3513"/>
        <v>0</v>
      </c>
      <c r="CT78" s="91">
        <f t="shared" si="3513"/>
        <v>0</v>
      </c>
      <c r="CU78" s="91">
        <f t="shared" si="3513"/>
        <v>0</v>
      </c>
      <c r="CV78" s="200">
        <f t="shared" si="3513"/>
        <v>0</v>
      </c>
      <c r="CW78" s="200">
        <f t="shared" si="3513"/>
        <v>0</v>
      </c>
      <c r="CX78" s="200">
        <f t="shared" si="3513"/>
        <v>0</v>
      </c>
      <c r="CY78" s="76">
        <f t="shared" si="3168"/>
        <v>0</v>
      </c>
      <c r="CZ78" s="76">
        <f t="shared" si="3169"/>
        <v>0</v>
      </c>
      <c r="DA78" s="30">
        <f>'СДП (план)'!AB77</f>
        <v>70</v>
      </c>
      <c r="DB78" s="30">
        <f>'СДП (план)'!AC77</f>
        <v>1968512</v>
      </c>
      <c r="DC78" s="76">
        <f t="shared" si="3170"/>
        <v>11.666666666666666</v>
      </c>
      <c r="DD78" s="76">
        <f t="shared" si="3171"/>
        <v>328085.33333333331</v>
      </c>
      <c r="DE78" s="91">
        <f t="shared" ref="DE78:DK78" si="3514">SUM(DE79:DE82)</f>
        <v>5</v>
      </c>
      <c r="DF78" s="91">
        <f t="shared" si="3514"/>
        <v>151424</v>
      </c>
      <c r="DG78" s="91">
        <f t="shared" si="3514"/>
        <v>0</v>
      </c>
      <c r="DH78" s="91">
        <f t="shared" si="3514"/>
        <v>0</v>
      </c>
      <c r="DI78" s="200">
        <f t="shared" si="3514"/>
        <v>104</v>
      </c>
      <c r="DJ78" s="200">
        <f t="shared" si="3514"/>
        <v>17.333333333333332</v>
      </c>
      <c r="DK78" s="200">
        <f t="shared" si="3514"/>
        <v>8</v>
      </c>
      <c r="DL78" s="76">
        <f t="shared" si="3172"/>
        <v>-6.6666666666666661</v>
      </c>
      <c r="DM78" s="76">
        <f t="shared" si="3173"/>
        <v>-176661.33333333331</v>
      </c>
      <c r="DN78" s="91">
        <f>'СДП (план)'!AD77</f>
        <v>0</v>
      </c>
      <c r="DO78" s="91">
        <f>'СДП (план)'!AE77</f>
        <v>0</v>
      </c>
      <c r="DP78" s="76">
        <f t="shared" si="3174"/>
        <v>0</v>
      </c>
      <c r="DQ78" s="76">
        <f t="shared" si="3175"/>
        <v>0</v>
      </c>
      <c r="DR78" s="91">
        <f t="shared" ref="DR78:DX78" si="3515">SUM(DR79:DR82)</f>
        <v>0</v>
      </c>
      <c r="DS78" s="91">
        <f t="shared" si="3515"/>
        <v>0</v>
      </c>
      <c r="DT78" s="91">
        <f t="shared" si="3515"/>
        <v>0</v>
      </c>
      <c r="DU78" s="91">
        <f t="shared" si="3515"/>
        <v>0</v>
      </c>
      <c r="DV78" s="200">
        <f t="shared" si="3515"/>
        <v>0</v>
      </c>
      <c r="DW78" s="200">
        <f t="shared" si="3515"/>
        <v>0</v>
      </c>
      <c r="DX78" s="200">
        <f t="shared" si="3515"/>
        <v>0</v>
      </c>
      <c r="DY78" s="76">
        <f t="shared" si="3176"/>
        <v>0</v>
      </c>
      <c r="DZ78" s="76">
        <f t="shared" si="3177"/>
        <v>0</v>
      </c>
      <c r="EA78" s="30">
        <f>'СДП (план)'!AF77</f>
        <v>20</v>
      </c>
      <c r="EB78" s="30">
        <f>'СДП (план)'!AG77</f>
        <v>302848</v>
      </c>
      <c r="EC78" s="76">
        <f t="shared" si="3178"/>
        <v>3.3333333333333335</v>
      </c>
      <c r="ED78" s="76">
        <f t="shared" si="3179"/>
        <v>50474.666666666664</v>
      </c>
      <c r="EE78" s="91">
        <f t="shared" ref="EE78:EK78" si="3516">SUM(EE79:EE82)</f>
        <v>1</v>
      </c>
      <c r="EF78" s="91">
        <f t="shared" si="3516"/>
        <v>15142.4</v>
      </c>
      <c r="EG78" s="91">
        <f t="shared" si="3516"/>
        <v>0</v>
      </c>
      <c r="EH78" s="91">
        <f t="shared" si="3516"/>
        <v>0</v>
      </c>
      <c r="EI78" s="200">
        <f t="shared" si="3516"/>
        <v>16</v>
      </c>
      <c r="EJ78" s="200">
        <f t="shared" si="3516"/>
        <v>2.666666666666667</v>
      </c>
      <c r="EK78" s="200">
        <f t="shared" si="3516"/>
        <v>0.8</v>
      </c>
      <c r="EL78" s="76">
        <f t="shared" si="3180"/>
        <v>-2.3333333333333335</v>
      </c>
      <c r="EM78" s="76">
        <f t="shared" si="3181"/>
        <v>-35332.266666666663</v>
      </c>
      <c r="EN78" s="30">
        <f>'СДП (план)'!AH77</f>
        <v>0</v>
      </c>
      <c r="EO78" s="30">
        <f>'СДП (план)'!AI77</f>
        <v>0</v>
      </c>
      <c r="EP78" s="76">
        <f t="shared" si="3182"/>
        <v>0</v>
      </c>
      <c r="EQ78" s="76">
        <f t="shared" si="3183"/>
        <v>0</v>
      </c>
      <c r="ER78" s="91">
        <f t="shared" ref="ER78:EX78" si="3517">SUM(ER79:ER82)</f>
        <v>0</v>
      </c>
      <c r="ES78" s="91">
        <f t="shared" si="3517"/>
        <v>0</v>
      </c>
      <c r="ET78" s="91">
        <f t="shared" si="3517"/>
        <v>0</v>
      </c>
      <c r="EU78" s="91">
        <f t="shared" si="3517"/>
        <v>0</v>
      </c>
      <c r="EV78" s="200">
        <f t="shared" si="3517"/>
        <v>0</v>
      </c>
      <c r="EW78" s="200">
        <f t="shared" si="3517"/>
        <v>0</v>
      </c>
      <c r="EX78" s="200">
        <f t="shared" si="3517"/>
        <v>0</v>
      </c>
      <c r="EY78" s="76">
        <f t="shared" si="3184"/>
        <v>0</v>
      </c>
      <c r="EZ78" s="76">
        <f t="shared" si="3185"/>
        <v>0</v>
      </c>
      <c r="FA78" s="91">
        <f>'СДП (план)'!AJ77</f>
        <v>17</v>
      </c>
      <c r="FB78" s="91">
        <f>'СДП (план)'!AK77</f>
        <v>308904.95999999996</v>
      </c>
      <c r="FC78" s="76">
        <f t="shared" si="3186"/>
        <v>2.8333333333333335</v>
      </c>
      <c r="FD78" s="76">
        <f t="shared" si="3187"/>
        <v>51484.159999999996</v>
      </c>
      <c r="FE78" s="91">
        <f t="shared" ref="FE78:FK78" si="3518">SUM(FE79:FE82)</f>
        <v>2</v>
      </c>
      <c r="FF78" s="91">
        <f t="shared" si="3518"/>
        <v>36341.760000000002</v>
      </c>
      <c r="FG78" s="91">
        <f t="shared" si="3518"/>
        <v>0</v>
      </c>
      <c r="FH78" s="91">
        <f t="shared" si="3518"/>
        <v>0</v>
      </c>
      <c r="FI78" s="200">
        <f t="shared" si="3518"/>
        <v>13.600000000000001</v>
      </c>
      <c r="FJ78" s="200">
        <f t="shared" si="3518"/>
        <v>2.2666666666666671</v>
      </c>
      <c r="FK78" s="200">
        <f t="shared" si="3518"/>
        <v>1.6</v>
      </c>
      <c r="FL78" s="76">
        <f t="shared" si="3188"/>
        <v>-0.83333333333333348</v>
      </c>
      <c r="FM78" s="76">
        <f t="shared" si="3189"/>
        <v>-15142.399999999994</v>
      </c>
      <c r="FN78" s="396">
        <f>'СДП (план)'!AL77</f>
        <v>11</v>
      </c>
      <c r="FO78" s="396">
        <f>'СДП (план)'!AM77</f>
        <v>181708.79999999999</v>
      </c>
      <c r="FP78" s="76">
        <f t="shared" si="3190"/>
        <v>1.8333333333333333</v>
      </c>
      <c r="FQ78" s="76">
        <f t="shared" si="3191"/>
        <v>30284.799999999999</v>
      </c>
      <c r="FR78" s="91">
        <f t="shared" ref="FR78:GX78" si="3519">SUM(FR79:FR82)</f>
        <v>2</v>
      </c>
      <c r="FS78" s="91">
        <f t="shared" si="3519"/>
        <v>30284.799999999999</v>
      </c>
      <c r="FT78" s="91">
        <f t="shared" si="3519"/>
        <v>0</v>
      </c>
      <c r="FU78" s="91">
        <f t="shared" si="3519"/>
        <v>0</v>
      </c>
      <c r="FV78" s="200">
        <f t="shared" si="3519"/>
        <v>9.6</v>
      </c>
      <c r="FW78" s="200">
        <f t="shared" si="3519"/>
        <v>1.6</v>
      </c>
      <c r="FX78" s="200">
        <f t="shared" si="3519"/>
        <v>1.6</v>
      </c>
      <c r="FY78" s="76">
        <f t="shared" si="3192"/>
        <v>0.16666666666666674</v>
      </c>
      <c r="FZ78" s="76">
        <f t="shared" si="3193"/>
        <v>0</v>
      </c>
      <c r="GA78" s="91">
        <f>'СДП (план)'!AN77</f>
        <v>0</v>
      </c>
      <c r="GB78" s="91">
        <f>'СДП (план)'!AO77</f>
        <v>0</v>
      </c>
      <c r="GC78" s="76">
        <f t="shared" si="3194"/>
        <v>0</v>
      </c>
      <c r="GD78" s="76">
        <f t="shared" si="3195"/>
        <v>0</v>
      </c>
      <c r="GE78" s="91">
        <f t="shared" ref="GE78:GK78" si="3520">SUM(GE79:GE82)</f>
        <v>0</v>
      </c>
      <c r="GF78" s="91">
        <f t="shared" si="3520"/>
        <v>0</v>
      </c>
      <c r="GG78" s="91">
        <f t="shared" si="3520"/>
        <v>0</v>
      </c>
      <c r="GH78" s="91">
        <f t="shared" si="3520"/>
        <v>0</v>
      </c>
      <c r="GI78" s="200">
        <f t="shared" si="3520"/>
        <v>0</v>
      </c>
      <c r="GJ78" s="200">
        <f t="shared" si="3520"/>
        <v>0</v>
      </c>
      <c r="GK78" s="200">
        <f t="shared" si="3520"/>
        <v>0</v>
      </c>
      <c r="GL78" s="76">
        <f t="shared" si="3196"/>
        <v>0</v>
      </c>
      <c r="GM78" s="76">
        <f t="shared" si="3197"/>
        <v>0</v>
      </c>
      <c r="GN78" s="91">
        <f>'СДП (план)'!AP77</f>
        <v>0</v>
      </c>
      <c r="GO78" s="91">
        <f>'СДП (план)'!AQ77</f>
        <v>0</v>
      </c>
      <c r="GP78" s="76">
        <f t="shared" si="3198"/>
        <v>0</v>
      </c>
      <c r="GQ78" s="76">
        <f t="shared" si="3199"/>
        <v>0</v>
      </c>
      <c r="GR78" s="91">
        <f t="shared" si="3519"/>
        <v>0</v>
      </c>
      <c r="GS78" s="91">
        <f t="shared" si="3519"/>
        <v>0</v>
      </c>
      <c r="GT78" s="91">
        <f t="shared" si="3519"/>
        <v>0</v>
      </c>
      <c r="GU78" s="91">
        <f t="shared" si="3519"/>
        <v>0</v>
      </c>
      <c r="GV78" s="200">
        <f t="shared" si="3519"/>
        <v>0</v>
      </c>
      <c r="GW78" s="200">
        <f t="shared" si="3519"/>
        <v>0</v>
      </c>
      <c r="GX78" s="200">
        <f t="shared" si="3519"/>
        <v>0</v>
      </c>
      <c r="GY78" s="76">
        <f t="shared" si="3200"/>
        <v>0</v>
      </c>
      <c r="GZ78" s="76">
        <f t="shared" si="3201"/>
        <v>0</v>
      </c>
      <c r="HA78" s="91">
        <f>'СДП (план)'!AR77</f>
        <v>0</v>
      </c>
      <c r="HB78" s="91">
        <f>'СДП (план)'!AS77</f>
        <v>0</v>
      </c>
      <c r="HC78" s="76">
        <f t="shared" si="3202"/>
        <v>0</v>
      </c>
      <c r="HD78" s="76">
        <f t="shared" si="3203"/>
        <v>0</v>
      </c>
      <c r="HE78" s="91">
        <f t="shared" ref="HE78:HK78" si="3521">SUM(HE79:HE82)</f>
        <v>0</v>
      </c>
      <c r="HF78" s="91">
        <f t="shared" si="3521"/>
        <v>0</v>
      </c>
      <c r="HG78" s="91">
        <f t="shared" si="3521"/>
        <v>0</v>
      </c>
      <c r="HH78" s="91">
        <f t="shared" si="3521"/>
        <v>0</v>
      </c>
      <c r="HI78" s="200">
        <f t="shared" si="3521"/>
        <v>0</v>
      </c>
      <c r="HJ78" s="200">
        <f t="shared" si="3521"/>
        <v>0</v>
      </c>
      <c r="HK78" s="200">
        <f t="shared" si="3521"/>
        <v>0</v>
      </c>
      <c r="HL78" s="76">
        <f t="shared" si="3204"/>
        <v>0</v>
      </c>
      <c r="HM78" s="76">
        <f t="shared" si="3205"/>
        <v>0</v>
      </c>
      <c r="HN78" s="30">
        <f>'СДП (план)'!AT77</f>
        <v>0</v>
      </c>
      <c r="HO78" s="30">
        <f>'СДП (план)'!AU77</f>
        <v>0</v>
      </c>
      <c r="HP78" s="76">
        <f t="shared" si="3206"/>
        <v>0</v>
      </c>
      <c r="HQ78" s="76">
        <f t="shared" si="3207"/>
        <v>0</v>
      </c>
      <c r="HR78" s="91">
        <f t="shared" ref="HR78:HX78" si="3522">SUM(HR79:HR82)</f>
        <v>0</v>
      </c>
      <c r="HS78" s="91">
        <f t="shared" si="3522"/>
        <v>0</v>
      </c>
      <c r="HT78" s="91">
        <f t="shared" si="3522"/>
        <v>0</v>
      </c>
      <c r="HU78" s="91">
        <f t="shared" si="3522"/>
        <v>0</v>
      </c>
      <c r="HV78" s="200">
        <f t="shared" si="3522"/>
        <v>0</v>
      </c>
      <c r="HW78" s="200">
        <f t="shared" si="3522"/>
        <v>0</v>
      </c>
      <c r="HX78" s="200">
        <f t="shared" si="3522"/>
        <v>0</v>
      </c>
      <c r="HY78" s="76">
        <f t="shared" si="3208"/>
        <v>0</v>
      </c>
      <c r="HZ78" s="76">
        <f t="shared" si="3209"/>
        <v>0</v>
      </c>
      <c r="IA78" s="30">
        <f>'СДП (план)'!AV77</f>
        <v>0</v>
      </c>
      <c r="IB78" s="30">
        <f>'СДП (план)'!AW77</f>
        <v>0</v>
      </c>
      <c r="IC78" s="76">
        <f t="shared" si="3210"/>
        <v>0</v>
      </c>
      <c r="ID78" s="76">
        <f t="shared" si="3211"/>
        <v>0</v>
      </c>
      <c r="IE78" s="91">
        <f t="shared" ref="IE78:NU78" si="3523">SUM(IE79:IE82)</f>
        <v>0</v>
      </c>
      <c r="IF78" s="91">
        <f t="shared" si="3523"/>
        <v>0</v>
      </c>
      <c r="IG78" s="91">
        <f t="shared" si="3523"/>
        <v>0</v>
      </c>
      <c r="IH78" s="91">
        <f t="shared" si="3523"/>
        <v>0</v>
      </c>
      <c r="II78" s="200">
        <f t="shared" si="3523"/>
        <v>0</v>
      </c>
      <c r="IJ78" s="200">
        <f t="shared" si="3523"/>
        <v>0</v>
      </c>
      <c r="IK78" s="200">
        <f t="shared" si="3523"/>
        <v>0</v>
      </c>
      <c r="IL78" s="76">
        <f t="shared" si="3212"/>
        <v>0</v>
      </c>
      <c r="IM78" s="76">
        <f t="shared" si="3213"/>
        <v>0</v>
      </c>
      <c r="IN78" s="91">
        <f>'СДП (план)'!AX77</f>
        <v>0</v>
      </c>
      <c r="IO78" s="91">
        <f>'СДП (план)'!AY77</f>
        <v>0</v>
      </c>
      <c r="IP78" s="76">
        <f t="shared" si="3214"/>
        <v>0</v>
      </c>
      <c r="IQ78" s="76">
        <f t="shared" si="3215"/>
        <v>0</v>
      </c>
      <c r="IR78" s="91">
        <f t="shared" ref="IR78:IX78" si="3524">SUM(IR79:IR82)</f>
        <v>0</v>
      </c>
      <c r="IS78" s="91">
        <f t="shared" si="3524"/>
        <v>0</v>
      </c>
      <c r="IT78" s="91">
        <f t="shared" si="3524"/>
        <v>0</v>
      </c>
      <c r="IU78" s="91">
        <f t="shared" si="3524"/>
        <v>0</v>
      </c>
      <c r="IV78" s="200">
        <f t="shared" si="3524"/>
        <v>0</v>
      </c>
      <c r="IW78" s="200">
        <f t="shared" si="3524"/>
        <v>0</v>
      </c>
      <c r="IX78" s="200">
        <f t="shared" si="3524"/>
        <v>0</v>
      </c>
      <c r="IY78" s="76">
        <f t="shared" si="3216"/>
        <v>0</v>
      </c>
      <c r="IZ78" s="76">
        <f t="shared" si="3217"/>
        <v>0</v>
      </c>
      <c r="JA78" s="91">
        <f>'СДП (план)'!AZ77</f>
        <v>0</v>
      </c>
      <c r="JB78" s="91">
        <f>'СДП (план)'!BA77</f>
        <v>0</v>
      </c>
      <c r="JC78" s="76">
        <f t="shared" si="3218"/>
        <v>0</v>
      </c>
      <c r="JD78" s="76">
        <f t="shared" si="3219"/>
        <v>0</v>
      </c>
      <c r="JE78" s="91">
        <f t="shared" ref="JE78:JK78" si="3525">SUM(JE79:JE82)</f>
        <v>0</v>
      </c>
      <c r="JF78" s="91">
        <f t="shared" si="3525"/>
        <v>0</v>
      </c>
      <c r="JG78" s="91">
        <f t="shared" si="3525"/>
        <v>0</v>
      </c>
      <c r="JH78" s="91">
        <f t="shared" si="3525"/>
        <v>0</v>
      </c>
      <c r="JI78" s="200">
        <f t="shared" si="3525"/>
        <v>0</v>
      </c>
      <c r="JJ78" s="200">
        <f t="shared" si="3525"/>
        <v>0</v>
      </c>
      <c r="JK78" s="200">
        <f t="shared" si="3525"/>
        <v>0</v>
      </c>
      <c r="JL78" s="76">
        <f t="shared" si="3220"/>
        <v>0</v>
      </c>
      <c r="JM78" s="76">
        <f t="shared" si="3221"/>
        <v>0</v>
      </c>
      <c r="JN78" s="91">
        <f>'СДП (план)'!BB77</f>
        <v>19</v>
      </c>
      <c r="JO78" s="91">
        <f>'СДП (план)'!BC77</f>
        <v>287705.59999999998</v>
      </c>
      <c r="JP78" s="76">
        <f t="shared" si="3222"/>
        <v>3.1666666666666665</v>
      </c>
      <c r="JQ78" s="76">
        <f t="shared" si="3223"/>
        <v>47950.933333333327</v>
      </c>
      <c r="JR78" s="91">
        <f t="shared" ref="JR78:JX78" si="3526">SUM(JR79:JR82)</f>
        <v>0</v>
      </c>
      <c r="JS78" s="91">
        <f t="shared" si="3526"/>
        <v>0</v>
      </c>
      <c r="JT78" s="91">
        <f t="shared" si="3526"/>
        <v>0</v>
      </c>
      <c r="JU78" s="91">
        <f t="shared" si="3526"/>
        <v>0</v>
      </c>
      <c r="JV78" s="200">
        <f t="shared" si="3526"/>
        <v>15.200000000000001</v>
      </c>
      <c r="JW78" s="200">
        <f t="shared" si="3526"/>
        <v>2.5333333333333332</v>
      </c>
      <c r="JX78" s="200">
        <f t="shared" si="3526"/>
        <v>0</v>
      </c>
      <c r="JY78" s="76">
        <f t="shared" si="3224"/>
        <v>-3.1666666666666665</v>
      </c>
      <c r="JZ78" s="76">
        <f t="shared" si="3225"/>
        <v>-47950.933333333327</v>
      </c>
      <c r="KA78" s="91">
        <f>'СДП (план)'!BD77</f>
        <v>0</v>
      </c>
      <c r="KB78" s="91">
        <f>'СДП (план)'!BE77</f>
        <v>0</v>
      </c>
      <c r="KC78" s="76">
        <f t="shared" si="3226"/>
        <v>0</v>
      </c>
      <c r="KD78" s="76">
        <f t="shared" si="3227"/>
        <v>0</v>
      </c>
      <c r="KE78" s="91">
        <f t="shared" ref="KE78:KK78" si="3527">SUM(KE79:KE82)</f>
        <v>0</v>
      </c>
      <c r="KF78" s="91">
        <f t="shared" si="3527"/>
        <v>0</v>
      </c>
      <c r="KG78" s="91">
        <f t="shared" si="3527"/>
        <v>0</v>
      </c>
      <c r="KH78" s="91">
        <f t="shared" si="3527"/>
        <v>0</v>
      </c>
      <c r="KI78" s="200">
        <f t="shared" si="3527"/>
        <v>0</v>
      </c>
      <c r="KJ78" s="200">
        <f t="shared" si="3527"/>
        <v>0</v>
      </c>
      <c r="KK78" s="200">
        <f t="shared" si="3527"/>
        <v>0</v>
      </c>
      <c r="KL78" s="76">
        <f t="shared" si="3228"/>
        <v>0</v>
      </c>
      <c r="KM78" s="76">
        <f t="shared" si="3229"/>
        <v>0</v>
      </c>
      <c r="KN78" s="91">
        <f>'СДП (план)'!BF77</f>
        <v>0</v>
      </c>
      <c r="KO78" s="91">
        <f>'СДП (план)'!BG77</f>
        <v>0</v>
      </c>
      <c r="KP78" s="76">
        <f t="shared" si="3230"/>
        <v>0</v>
      </c>
      <c r="KQ78" s="76">
        <f t="shared" si="3231"/>
        <v>0</v>
      </c>
      <c r="KR78" s="91">
        <f t="shared" ref="KR78:KX78" si="3528">SUM(KR79:KR82)</f>
        <v>0</v>
      </c>
      <c r="KS78" s="91">
        <f t="shared" si="3528"/>
        <v>0</v>
      </c>
      <c r="KT78" s="91">
        <f t="shared" si="3528"/>
        <v>0</v>
      </c>
      <c r="KU78" s="91">
        <f t="shared" si="3528"/>
        <v>0</v>
      </c>
      <c r="KV78" s="200">
        <f t="shared" si="3528"/>
        <v>0</v>
      </c>
      <c r="KW78" s="200">
        <f t="shared" si="3528"/>
        <v>0</v>
      </c>
      <c r="KX78" s="200">
        <f t="shared" si="3528"/>
        <v>0</v>
      </c>
      <c r="KY78" s="76">
        <f t="shared" si="3232"/>
        <v>0</v>
      </c>
      <c r="KZ78" s="76">
        <f t="shared" si="3233"/>
        <v>0</v>
      </c>
      <c r="LA78" s="91">
        <f>'СДП (план)'!BH77</f>
        <v>0</v>
      </c>
      <c r="LB78" s="91">
        <f>'СДП (план)'!BI77</f>
        <v>0</v>
      </c>
      <c r="LC78" s="76">
        <f t="shared" si="3234"/>
        <v>0</v>
      </c>
      <c r="LD78" s="76">
        <f t="shared" si="3235"/>
        <v>0</v>
      </c>
      <c r="LE78" s="91">
        <f t="shared" ref="LE78:LK78" si="3529">SUM(LE79:LE82)</f>
        <v>0</v>
      </c>
      <c r="LF78" s="91">
        <f t="shared" si="3529"/>
        <v>0</v>
      </c>
      <c r="LG78" s="91">
        <f t="shared" si="3529"/>
        <v>0</v>
      </c>
      <c r="LH78" s="91">
        <f t="shared" si="3529"/>
        <v>0</v>
      </c>
      <c r="LI78" s="200">
        <f t="shared" si="3529"/>
        <v>0</v>
      </c>
      <c r="LJ78" s="200">
        <f t="shared" si="3529"/>
        <v>0</v>
      </c>
      <c r="LK78" s="200">
        <f t="shared" si="3529"/>
        <v>0</v>
      </c>
      <c r="LL78" s="76">
        <f t="shared" si="3236"/>
        <v>0</v>
      </c>
      <c r="LM78" s="76">
        <f t="shared" si="3237"/>
        <v>0</v>
      </c>
      <c r="LN78" s="91">
        <f>'СДП (план)'!BJ77</f>
        <v>15</v>
      </c>
      <c r="LO78" s="91">
        <f>'СДП (план)'!BK77</f>
        <v>227136</v>
      </c>
      <c r="LP78" s="76">
        <f t="shared" si="3238"/>
        <v>2.5</v>
      </c>
      <c r="LQ78" s="76">
        <f t="shared" si="3239"/>
        <v>37856</v>
      </c>
      <c r="LR78" s="91">
        <f t="shared" ref="LR78:LX78" si="3530">SUM(LR79:LR82)</f>
        <v>0</v>
      </c>
      <c r="LS78" s="91">
        <f t="shared" si="3530"/>
        <v>0</v>
      </c>
      <c r="LT78" s="91">
        <f t="shared" si="3530"/>
        <v>0</v>
      </c>
      <c r="LU78" s="91">
        <f t="shared" si="3530"/>
        <v>0</v>
      </c>
      <c r="LV78" s="200">
        <f t="shared" si="3530"/>
        <v>12</v>
      </c>
      <c r="LW78" s="200">
        <f t="shared" si="3530"/>
        <v>2</v>
      </c>
      <c r="LX78" s="200">
        <f t="shared" si="3530"/>
        <v>0</v>
      </c>
      <c r="LY78" s="76">
        <f t="shared" si="3240"/>
        <v>-2.5</v>
      </c>
      <c r="LZ78" s="76">
        <f t="shared" si="3241"/>
        <v>-37856</v>
      </c>
      <c r="MA78" s="91">
        <f>'СДП (план)'!BL77</f>
        <v>0</v>
      </c>
      <c r="MB78" s="91">
        <f>'СДП (план)'!BM77</f>
        <v>0</v>
      </c>
      <c r="MC78" s="76">
        <f t="shared" si="3242"/>
        <v>0</v>
      </c>
      <c r="MD78" s="76">
        <f t="shared" si="3243"/>
        <v>0</v>
      </c>
      <c r="ME78" s="91">
        <f t="shared" si="3523"/>
        <v>0</v>
      </c>
      <c r="MF78" s="91">
        <f t="shared" si="3523"/>
        <v>0</v>
      </c>
      <c r="MG78" s="91">
        <f t="shared" si="3523"/>
        <v>0</v>
      </c>
      <c r="MH78" s="91">
        <f t="shared" si="3523"/>
        <v>0</v>
      </c>
      <c r="MI78" s="200">
        <f t="shared" si="3523"/>
        <v>0</v>
      </c>
      <c r="MJ78" s="200">
        <f t="shared" si="3523"/>
        <v>0</v>
      </c>
      <c r="MK78" s="200">
        <f t="shared" si="3523"/>
        <v>0</v>
      </c>
      <c r="ML78" s="76">
        <f t="shared" si="3244"/>
        <v>0</v>
      </c>
      <c r="MM78" s="76">
        <f t="shared" si="3245"/>
        <v>0</v>
      </c>
      <c r="MN78" s="91">
        <f>'СДП (план)'!BN77</f>
        <v>110</v>
      </c>
      <c r="MO78" s="91">
        <f>'СДП (план)'!BO77</f>
        <v>2907340.7999999998</v>
      </c>
      <c r="MP78" s="76">
        <f t="shared" si="3246"/>
        <v>18.333333333333332</v>
      </c>
      <c r="MQ78" s="76">
        <f t="shared" si="3247"/>
        <v>484556.79999999999</v>
      </c>
      <c r="MR78" s="91">
        <f t="shared" si="3523"/>
        <v>21</v>
      </c>
      <c r="MS78" s="91">
        <f t="shared" si="3523"/>
        <v>545126.40000000002</v>
      </c>
      <c r="MT78" s="91">
        <f t="shared" si="3523"/>
        <v>0</v>
      </c>
      <c r="MU78" s="91">
        <f t="shared" si="3523"/>
        <v>0</v>
      </c>
      <c r="MV78" s="200">
        <f t="shared" si="3523"/>
        <v>128</v>
      </c>
      <c r="MW78" s="200">
        <f t="shared" si="3523"/>
        <v>21.333333333333336</v>
      </c>
      <c r="MX78" s="200">
        <f t="shared" si="3523"/>
        <v>24</v>
      </c>
      <c r="MY78" s="76">
        <f t="shared" si="3248"/>
        <v>2.6666666666666679</v>
      </c>
      <c r="MZ78" s="76">
        <f t="shared" si="3249"/>
        <v>60569.600000000035</v>
      </c>
      <c r="NA78" s="91">
        <f>'СДП (план)'!BP77</f>
        <v>0</v>
      </c>
      <c r="NB78" s="91">
        <f>'СДП (план)'!BQ77</f>
        <v>0</v>
      </c>
      <c r="NC78" s="76">
        <f t="shared" si="3250"/>
        <v>0</v>
      </c>
      <c r="ND78" s="76">
        <f t="shared" si="3251"/>
        <v>0</v>
      </c>
      <c r="NE78" s="91">
        <f t="shared" si="3523"/>
        <v>0</v>
      </c>
      <c r="NF78" s="91">
        <f t="shared" si="3523"/>
        <v>0</v>
      </c>
      <c r="NG78" s="91">
        <f t="shared" si="3523"/>
        <v>0</v>
      </c>
      <c r="NH78" s="91">
        <f t="shared" si="3523"/>
        <v>0</v>
      </c>
      <c r="NI78" s="200">
        <f t="shared" si="3523"/>
        <v>0</v>
      </c>
      <c r="NJ78" s="200">
        <f t="shared" si="3523"/>
        <v>0</v>
      </c>
      <c r="NK78" s="200">
        <f t="shared" si="3523"/>
        <v>0</v>
      </c>
      <c r="NL78" s="76">
        <f t="shared" si="3252"/>
        <v>0</v>
      </c>
      <c r="NM78" s="76">
        <f t="shared" si="3253"/>
        <v>0</v>
      </c>
      <c r="NN78" s="91">
        <f>'СДП (план)'!BR77</f>
        <v>0</v>
      </c>
      <c r="NO78" s="91">
        <f>'СДП (план)'!BS77</f>
        <v>0</v>
      </c>
      <c r="NP78" s="76">
        <f t="shared" si="3254"/>
        <v>0</v>
      </c>
      <c r="NQ78" s="76">
        <f t="shared" si="3255"/>
        <v>0</v>
      </c>
      <c r="NR78" s="91">
        <f t="shared" si="3523"/>
        <v>0</v>
      </c>
      <c r="NS78" s="91">
        <f t="shared" si="3523"/>
        <v>0</v>
      </c>
      <c r="NT78" s="91">
        <f t="shared" si="3523"/>
        <v>0</v>
      </c>
      <c r="NU78" s="91">
        <f t="shared" si="3523"/>
        <v>0</v>
      </c>
      <c r="NV78" s="200">
        <f t="shared" ref="NV78:NX78" si="3531">SUM(NV79:NV82)</f>
        <v>0</v>
      </c>
      <c r="NW78" s="200">
        <f t="shared" si="3531"/>
        <v>0</v>
      </c>
      <c r="NX78" s="200">
        <f t="shared" si="3531"/>
        <v>0</v>
      </c>
      <c r="NY78" s="76">
        <f t="shared" si="3256"/>
        <v>0</v>
      </c>
      <c r="NZ78" s="76">
        <f t="shared" si="3257"/>
        <v>0</v>
      </c>
      <c r="OA78" s="91">
        <f>'СДП (план)'!BT77</f>
        <v>5</v>
      </c>
      <c r="OB78" s="91">
        <f>'СДП (план)'!BU77</f>
        <v>90854.399999999994</v>
      </c>
      <c r="OC78" s="76">
        <f t="shared" si="3258"/>
        <v>0.83333333333333337</v>
      </c>
      <c r="OD78" s="76">
        <f t="shared" si="3259"/>
        <v>15142.4</v>
      </c>
      <c r="OE78" s="91">
        <f t="shared" ref="OE78:OK78" si="3532">SUM(OE79:OE82)</f>
        <v>0</v>
      </c>
      <c r="OF78" s="91">
        <f t="shared" si="3532"/>
        <v>0</v>
      </c>
      <c r="OG78" s="91">
        <f t="shared" si="3532"/>
        <v>0</v>
      </c>
      <c r="OH78" s="91">
        <f t="shared" si="3532"/>
        <v>0</v>
      </c>
      <c r="OI78" s="200">
        <f t="shared" si="3532"/>
        <v>4</v>
      </c>
      <c r="OJ78" s="200">
        <f t="shared" si="3532"/>
        <v>0.66666666666666674</v>
      </c>
      <c r="OK78" s="200">
        <f t="shared" si="3532"/>
        <v>0</v>
      </c>
      <c r="OL78" s="76">
        <f t="shared" si="3260"/>
        <v>-0.83333333333333337</v>
      </c>
      <c r="OM78" s="76">
        <f t="shared" si="3261"/>
        <v>-15142.4</v>
      </c>
      <c r="ON78" s="91">
        <f>'СДП (план)'!BV77</f>
        <v>16</v>
      </c>
      <c r="OO78" s="91">
        <f>'СДП (план)'!BW77</f>
        <v>327075.83999999997</v>
      </c>
      <c r="OP78" s="76">
        <f t="shared" si="3262"/>
        <v>2.6666666666666665</v>
      </c>
      <c r="OQ78" s="76">
        <f t="shared" si="3263"/>
        <v>54512.639999999992</v>
      </c>
      <c r="OR78" s="91">
        <f t="shared" ref="OR78:OX78" si="3533">SUM(OR79:OR82)</f>
        <v>2</v>
      </c>
      <c r="OS78" s="91">
        <f t="shared" si="3533"/>
        <v>36341.760000000002</v>
      </c>
      <c r="OT78" s="91">
        <f t="shared" si="3533"/>
        <v>0</v>
      </c>
      <c r="OU78" s="91">
        <f t="shared" si="3533"/>
        <v>0</v>
      </c>
      <c r="OV78" s="200">
        <f t="shared" si="3533"/>
        <v>14.400000000000002</v>
      </c>
      <c r="OW78" s="200">
        <f t="shared" si="3533"/>
        <v>2.4000000000000004</v>
      </c>
      <c r="OX78" s="200">
        <f t="shared" si="3533"/>
        <v>1.6</v>
      </c>
      <c r="OY78" s="76">
        <f t="shared" si="3264"/>
        <v>-0.66666666666666652</v>
      </c>
      <c r="OZ78" s="76">
        <f t="shared" si="3265"/>
        <v>-18170.87999999999</v>
      </c>
      <c r="PA78" s="91">
        <f>'СДП (план)'!BX77</f>
        <v>7</v>
      </c>
      <c r="PB78" s="91">
        <f>'СДП (план)'!BY77</f>
        <v>127196.15999999999</v>
      </c>
      <c r="PC78" s="76">
        <f t="shared" si="3266"/>
        <v>1.1666666666666667</v>
      </c>
      <c r="PD78" s="76">
        <f t="shared" si="3267"/>
        <v>21199.359999999997</v>
      </c>
      <c r="PE78" s="91">
        <f t="shared" ref="PE78:PK78" si="3534">SUM(PE79:PE82)</f>
        <v>0</v>
      </c>
      <c r="PF78" s="91">
        <f t="shared" si="3534"/>
        <v>0</v>
      </c>
      <c r="PG78" s="91">
        <f t="shared" si="3534"/>
        <v>0</v>
      </c>
      <c r="PH78" s="91">
        <f t="shared" si="3534"/>
        <v>0</v>
      </c>
      <c r="PI78" s="200">
        <f t="shared" si="3534"/>
        <v>5.6000000000000005</v>
      </c>
      <c r="PJ78" s="200">
        <f t="shared" si="3534"/>
        <v>0.93333333333333346</v>
      </c>
      <c r="PK78" s="200">
        <f t="shared" si="3534"/>
        <v>0</v>
      </c>
      <c r="PL78" s="76">
        <f t="shared" si="3268"/>
        <v>-1.1666666666666667</v>
      </c>
      <c r="PM78" s="76">
        <f t="shared" si="3269"/>
        <v>-21199.359999999997</v>
      </c>
      <c r="PN78" s="91">
        <f>'СДП (план)'!BZ77</f>
        <v>4</v>
      </c>
      <c r="PO78" s="91">
        <f>'СДП (план)'!CA77</f>
        <v>72683.520000000004</v>
      </c>
      <c r="PP78" s="76">
        <f t="shared" si="3270"/>
        <v>0.66666666666666663</v>
      </c>
      <c r="PQ78" s="76">
        <f t="shared" si="3271"/>
        <v>12113.92</v>
      </c>
      <c r="PR78" s="91">
        <f t="shared" ref="PR78:PX78" si="3535">SUM(PR79:PR82)</f>
        <v>0</v>
      </c>
      <c r="PS78" s="91">
        <f t="shared" si="3535"/>
        <v>0</v>
      </c>
      <c r="PT78" s="91">
        <f t="shared" si="3535"/>
        <v>0</v>
      </c>
      <c r="PU78" s="91">
        <f t="shared" si="3535"/>
        <v>0</v>
      </c>
      <c r="PV78" s="200">
        <f t="shared" si="3535"/>
        <v>3.2</v>
      </c>
      <c r="PW78" s="200">
        <f t="shared" si="3535"/>
        <v>0.53333333333333333</v>
      </c>
      <c r="PX78" s="200">
        <f t="shared" si="3535"/>
        <v>0</v>
      </c>
      <c r="PY78" s="76">
        <f t="shared" si="3272"/>
        <v>-0.66666666666666663</v>
      </c>
      <c r="PZ78" s="76">
        <f t="shared" si="3273"/>
        <v>-12113.92</v>
      </c>
      <c r="QA78" s="91">
        <f>'СДП (план)'!CB77</f>
        <v>19</v>
      </c>
      <c r="QB78" s="91">
        <f>'СДП (план)'!CC77</f>
        <v>345246.71999999997</v>
      </c>
      <c r="QC78" s="76">
        <f t="shared" si="3274"/>
        <v>3.1666666666666665</v>
      </c>
      <c r="QD78" s="76">
        <f t="shared" si="3275"/>
        <v>57541.119999999995</v>
      </c>
      <c r="QE78" s="91">
        <f t="shared" ref="QE78:QK78" si="3536">SUM(QE79:QE82)</f>
        <v>3</v>
      </c>
      <c r="QF78" s="91">
        <f t="shared" si="3536"/>
        <v>54512.639999999999</v>
      </c>
      <c r="QG78" s="91">
        <f t="shared" si="3536"/>
        <v>0</v>
      </c>
      <c r="QH78" s="91">
        <f t="shared" si="3536"/>
        <v>0</v>
      </c>
      <c r="QI78" s="200">
        <f t="shared" si="3536"/>
        <v>15.200000000000001</v>
      </c>
      <c r="QJ78" s="200">
        <f t="shared" si="3536"/>
        <v>2.5333333333333332</v>
      </c>
      <c r="QK78" s="200">
        <f t="shared" si="3536"/>
        <v>2.4000000000000004</v>
      </c>
      <c r="QL78" s="76">
        <f t="shared" si="3276"/>
        <v>-0.16666666666666652</v>
      </c>
      <c r="QM78" s="76">
        <f t="shared" si="3277"/>
        <v>-3028.4799999999959</v>
      </c>
      <c r="QN78" s="91">
        <f>'СДП (план)'!CD77</f>
        <v>0</v>
      </c>
      <c r="QO78" s="91">
        <f>'СДП (план)'!CE77</f>
        <v>0</v>
      </c>
      <c r="QP78" s="76">
        <f t="shared" si="3278"/>
        <v>0</v>
      </c>
      <c r="QQ78" s="76">
        <f t="shared" si="3279"/>
        <v>0</v>
      </c>
      <c r="QR78" s="91">
        <f t="shared" ref="QR78:RK78" si="3537">SUM(QR79:QR82)</f>
        <v>0</v>
      </c>
      <c r="QS78" s="91">
        <f t="shared" si="3537"/>
        <v>0</v>
      </c>
      <c r="QT78" s="91">
        <f t="shared" si="3537"/>
        <v>0</v>
      </c>
      <c r="QU78" s="91">
        <f t="shared" si="3537"/>
        <v>0</v>
      </c>
      <c r="QV78" s="200">
        <f t="shared" si="3537"/>
        <v>0</v>
      </c>
      <c r="QW78" s="200">
        <f t="shared" si="3537"/>
        <v>0</v>
      </c>
      <c r="QX78" s="200">
        <f t="shared" si="3537"/>
        <v>0</v>
      </c>
      <c r="QY78" s="76">
        <f t="shared" si="3280"/>
        <v>0</v>
      </c>
      <c r="QZ78" s="76">
        <f t="shared" si="3281"/>
        <v>0</v>
      </c>
      <c r="RA78" s="91">
        <f>'СДП (план)'!CF77</f>
        <v>12</v>
      </c>
      <c r="RB78" s="91">
        <f>'СДП (план)'!CG77</f>
        <v>254392.32000000001</v>
      </c>
      <c r="RC78" s="76">
        <f t="shared" si="3282"/>
        <v>2</v>
      </c>
      <c r="RD78" s="76">
        <f t="shared" si="3283"/>
        <v>42398.720000000001</v>
      </c>
      <c r="RE78" s="91">
        <f t="shared" si="3537"/>
        <v>1</v>
      </c>
      <c r="RF78" s="91">
        <f t="shared" si="3537"/>
        <v>18170.88</v>
      </c>
      <c r="RG78" s="91">
        <f t="shared" si="3537"/>
        <v>0</v>
      </c>
      <c r="RH78" s="91">
        <f t="shared" si="3537"/>
        <v>0</v>
      </c>
      <c r="RI78" s="200">
        <f t="shared" si="3537"/>
        <v>11.2</v>
      </c>
      <c r="RJ78" s="200">
        <f t="shared" si="3537"/>
        <v>1.8666666666666667</v>
      </c>
      <c r="RK78" s="200">
        <f t="shared" si="3537"/>
        <v>0.8</v>
      </c>
      <c r="RL78" s="76">
        <f t="shared" si="3284"/>
        <v>-1</v>
      </c>
      <c r="RM78" s="76">
        <f t="shared" si="3285"/>
        <v>-24227.84</v>
      </c>
      <c r="RN78" s="91">
        <f>'СДП (план)'!CH77</f>
        <v>6</v>
      </c>
      <c r="RO78" s="91">
        <f>'СДП (план)'!CI77</f>
        <v>109025.28</v>
      </c>
      <c r="RP78" s="76">
        <f t="shared" si="3286"/>
        <v>1</v>
      </c>
      <c r="RQ78" s="76">
        <f t="shared" si="3287"/>
        <v>18170.88</v>
      </c>
      <c r="RR78" s="91">
        <f t="shared" ref="RR78:SH78" si="3538">SUM(RR79:RR82)</f>
        <v>0</v>
      </c>
      <c r="RS78" s="91">
        <f t="shared" si="3538"/>
        <v>0</v>
      </c>
      <c r="RT78" s="91">
        <f t="shared" si="3538"/>
        <v>0</v>
      </c>
      <c r="RU78" s="91">
        <f t="shared" si="3538"/>
        <v>0</v>
      </c>
      <c r="RV78" s="200">
        <f t="shared" si="3538"/>
        <v>4.8000000000000007</v>
      </c>
      <c r="RW78" s="200">
        <f t="shared" si="3538"/>
        <v>0.8</v>
      </c>
      <c r="RX78" s="200">
        <f t="shared" si="3538"/>
        <v>0</v>
      </c>
      <c r="RY78" s="76">
        <f t="shared" si="3288"/>
        <v>-1</v>
      </c>
      <c r="RZ78" s="76">
        <f t="shared" si="3289"/>
        <v>-18170.88</v>
      </c>
      <c r="SA78" s="91">
        <f>'СДП (план)'!CJ77</f>
        <v>0</v>
      </c>
      <c r="SB78" s="91">
        <f>'СДП (план)'!CK77</f>
        <v>0</v>
      </c>
      <c r="SC78" s="76">
        <f t="shared" si="3290"/>
        <v>0</v>
      </c>
      <c r="SD78" s="76">
        <f t="shared" si="3291"/>
        <v>0</v>
      </c>
      <c r="SE78" s="91">
        <f t="shared" si="3538"/>
        <v>0</v>
      </c>
      <c r="SF78" s="91">
        <f t="shared" si="3538"/>
        <v>0</v>
      </c>
      <c r="SG78" s="91">
        <f t="shared" si="3538"/>
        <v>0</v>
      </c>
      <c r="SH78" s="91">
        <f t="shared" si="3538"/>
        <v>0</v>
      </c>
      <c r="SI78" s="200">
        <f t="shared" ref="SI78:SK78" si="3539">SUM(SI79:SI82)</f>
        <v>0</v>
      </c>
      <c r="SJ78" s="200">
        <f t="shared" si="3539"/>
        <v>0</v>
      </c>
      <c r="SK78" s="200">
        <f t="shared" si="3539"/>
        <v>0</v>
      </c>
      <c r="SL78" s="76">
        <f t="shared" si="3292"/>
        <v>0</v>
      </c>
      <c r="SM78" s="76">
        <f t="shared" si="3293"/>
        <v>0</v>
      </c>
      <c r="SN78" s="91">
        <f>'СДП (план)'!CL77</f>
        <v>5</v>
      </c>
      <c r="SO78" s="91">
        <f>'СДП (план)'!CM77</f>
        <v>90854.399999999994</v>
      </c>
      <c r="SP78" s="76">
        <f t="shared" si="3294"/>
        <v>0.83333333333333337</v>
      </c>
      <c r="SQ78" s="76">
        <f t="shared" si="3295"/>
        <v>15142.4</v>
      </c>
      <c r="SR78" s="91">
        <f t="shared" ref="SR78:UK78" si="3540">SUM(SR79:SR82)</f>
        <v>1</v>
      </c>
      <c r="SS78" s="91">
        <f t="shared" si="3540"/>
        <v>18170.88</v>
      </c>
      <c r="ST78" s="91">
        <f t="shared" si="3540"/>
        <v>0</v>
      </c>
      <c r="SU78" s="91">
        <f t="shared" si="3540"/>
        <v>0</v>
      </c>
      <c r="SV78" s="200">
        <f t="shared" si="3540"/>
        <v>4</v>
      </c>
      <c r="SW78" s="200">
        <f t="shared" si="3540"/>
        <v>0.66666666666666674</v>
      </c>
      <c r="SX78" s="200">
        <f t="shared" si="3540"/>
        <v>0.8</v>
      </c>
      <c r="SY78" s="76">
        <f t="shared" si="3296"/>
        <v>0.16666666666666663</v>
      </c>
      <c r="SZ78" s="76">
        <f t="shared" si="3297"/>
        <v>3028.4800000000014</v>
      </c>
      <c r="TA78" s="91">
        <f>'СДП (план)'!CN77</f>
        <v>3</v>
      </c>
      <c r="TB78" s="91">
        <f>'СДП (план)'!CO77</f>
        <v>54512.639999999999</v>
      </c>
      <c r="TC78" s="76">
        <f t="shared" si="3298"/>
        <v>0.5</v>
      </c>
      <c r="TD78" s="76">
        <f t="shared" si="3299"/>
        <v>9085.44</v>
      </c>
      <c r="TE78" s="91">
        <f t="shared" si="3540"/>
        <v>0</v>
      </c>
      <c r="TF78" s="91">
        <f t="shared" si="3540"/>
        <v>0</v>
      </c>
      <c r="TG78" s="91">
        <f t="shared" si="3540"/>
        <v>0</v>
      </c>
      <c r="TH78" s="91">
        <f t="shared" si="3540"/>
        <v>0</v>
      </c>
      <c r="TI78" s="200">
        <f t="shared" si="3540"/>
        <v>2.4000000000000004</v>
      </c>
      <c r="TJ78" s="200">
        <f t="shared" si="3540"/>
        <v>0.4</v>
      </c>
      <c r="TK78" s="200">
        <f t="shared" si="3540"/>
        <v>0</v>
      </c>
      <c r="TL78" s="76">
        <f t="shared" si="3300"/>
        <v>-0.5</v>
      </c>
      <c r="TM78" s="76">
        <f t="shared" si="3301"/>
        <v>-9085.44</v>
      </c>
      <c r="TN78" s="91">
        <f>'СДП (план)'!CP77</f>
        <v>5</v>
      </c>
      <c r="TO78" s="91">
        <f>'СДП (план)'!CQ77</f>
        <v>120598.39999999999</v>
      </c>
      <c r="TP78" s="76">
        <f t="shared" si="3302"/>
        <v>0.83333333333333337</v>
      </c>
      <c r="TQ78" s="76">
        <f t="shared" si="3303"/>
        <v>20099.733333333334</v>
      </c>
      <c r="TR78" s="91">
        <f t="shared" ref="TR78:TX78" si="3541">SUM(TR79:TR82)</f>
        <v>2</v>
      </c>
      <c r="TS78" s="91">
        <f t="shared" si="3541"/>
        <v>48239.360000000001</v>
      </c>
      <c r="TT78" s="91">
        <f t="shared" si="3541"/>
        <v>0</v>
      </c>
      <c r="TU78" s="91">
        <f t="shared" si="3541"/>
        <v>0</v>
      </c>
      <c r="TV78" s="200">
        <f t="shared" si="3541"/>
        <v>4</v>
      </c>
      <c r="TW78" s="200">
        <f t="shared" si="3541"/>
        <v>0.66666666666666674</v>
      </c>
      <c r="TX78" s="200">
        <f t="shared" si="3541"/>
        <v>1.6</v>
      </c>
      <c r="TY78" s="76">
        <f t="shared" si="3304"/>
        <v>1.1666666666666665</v>
      </c>
      <c r="TZ78" s="76">
        <f t="shared" si="3305"/>
        <v>28139.626666666667</v>
      </c>
      <c r="UA78" s="30">
        <f>'СДП (план)'!CR77</f>
        <v>14</v>
      </c>
      <c r="UB78" s="30">
        <f>'СДП (план)'!CS77</f>
        <v>444753.91999999998</v>
      </c>
      <c r="UC78" s="76">
        <f t="shared" si="3306"/>
        <v>2.3333333333333335</v>
      </c>
      <c r="UD78" s="76">
        <f t="shared" si="3307"/>
        <v>74125.653333333335</v>
      </c>
      <c r="UE78" s="91">
        <f t="shared" si="3540"/>
        <v>0</v>
      </c>
      <c r="UF78" s="91">
        <f t="shared" si="3540"/>
        <v>0</v>
      </c>
      <c r="UG78" s="91">
        <f t="shared" si="3540"/>
        <v>0</v>
      </c>
      <c r="UH78" s="91">
        <f t="shared" si="3540"/>
        <v>0</v>
      </c>
      <c r="UI78" s="200">
        <f t="shared" si="3540"/>
        <v>12.8</v>
      </c>
      <c r="UJ78" s="200">
        <f t="shared" si="3540"/>
        <v>2.1333333333333333</v>
      </c>
      <c r="UK78" s="200">
        <f t="shared" si="3540"/>
        <v>0</v>
      </c>
      <c r="UL78" s="76">
        <f t="shared" si="3308"/>
        <v>-2.3333333333333335</v>
      </c>
      <c r="UM78" s="76">
        <f t="shared" si="3309"/>
        <v>-74125.653333333335</v>
      </c>
      <c r="UN78" s="30">
        <f>'СДП (план)'!CT77</f>
        <v>0</v>
      </c>
      <c r="UO78" s="30">
        <f>'СДП (план)'!CU77</f>
        <v>0</v>
      </c>
      <c r="UP78" s="76">
        <f t="shared" si="3310"/>
        <v>0</v>
      </c>
      <c r="UQ78" s="76">
        <f t="shared" si="3311"/>
        <v>0</v>
      </c>
      <c r="UR78" s="91">
        <f t="shared" ref="UR78:VN78" si="3542">SUM(UR79:UR82)</f>
        <v>0</v>
      </c>
      <c r="US78" s="91">
        <f t="shared" si="3542"/>
        <v>0</v>
      </c>
      <c r="UT78" s="91">
        <f t="shared" si="3542"/>
        <v>0</v>
      </c>
      <c r="UU78" s="91">
        <f t="shared" si="3542"/>
        <v>0</v>
      </c>
      <c r="UV78" s="200">
        <f t="shared" si="3542"/>
        <v>0</v>
      </c>
      <c r="UW78" s="200">
        <f t="shared" si="3542"/>
        <v>0</v>
      </c>
      <c r="UX78" s="200">
        <f t="shared" si="3542"/>
        <v>0</v>
      </c>
      <c r="UY78" s="76">
        <f t="shared" si="3312"/>
        <v>0</v>
      </c>
      <c r="UZ78" s="76">
        <f t="shared" si="3313"/>
        <v>0</v>
      </c>
      <c r="VA78" s="76">
        <f>'СДП (план)'!CV77</f>
        <v>0</v>
      </c>
      <c r="VB78" s="76">
        <f>'СДП (план)'!CW77</f>
        <v>0</v>
      </c>
      <c r="VC78" s="76">
        <f t="shared" si="3314"/>
        <v>0</v>
      </c>
      <c r="VD78" s="76">
        <f t="shared" si="3315"/>
        <v>0</v>
      </c>
      <c r="VE78" s="79"/>
      <c r="VF78" s="79"/>
      <c r="VG78" s="79"/>
      <c r="VH78" s="79"/>
      <c r="VI78" s="200">
        <f t="shared" ref="VI78:VK78" si="3543">SUM(VI79:VI82)</f>
        <v>0</v>
      </c>
      <c r="VJ78" s="200">
        <f t="shared" si="3543"/>
        <v>0</v>
      </c>
      <c r="VK78" s="200">
        <f t="shared" si="3543"/>
        <v>0</v>
      </c>
      <c r="VL78" s="76">
        <f t="shared" si="3316"/>
        <v>0</v>
      </c>
      <c r="VM78" s="76">
        <f t="shared" si="3317"/>
        <v>0</v>
      </c>
      <c r="VN78" s="91">
        <f t="shared" si="3542"/>
        <v>398</v>
      </c>
      <c r="VO78" s="91">
        <f t="shared" ref="VO78:VX78" si="3544">SUM(VO79:VO82)</f>
        <v>9281317.7599999998</v>
      </c>
      <c r="VP78" s="91">
        <f t="shared" si="3544"/>
        <v>66.333333333333343</v>
      </c>
      <c r="VQ78" s="91">
        <f t="shared" si="3544"/>
        <v>1546886.2933333335</v>
      </c>
      <c r="VR78" s="91">
        <f t="shared" si="3544"/>
        <v>40</v>
      </c>
      <c r="VS78" s="91">
        <f t="shared" si="3544"/>
        <v>953754.88000000012</v>
      </c>
      <c r="VT78" s="91">
        <f t="shared" si="3544"/>
        <v>0</v>
      </c>
      <c r="VU78" s="91">
        <f t="shared" si="3544"/>
        <v>0</v>
      </c>
      <c r="VV78" s="91">
        <f t="shared" si="3544"/>
        <v>435.99999999999994</v>
      </c>
      <c r="VW78" s="91">
        <f t="shared" si="3544"/>
        <v>72.666666666666671</v>
      </c>
      <c r="VX78" s="91">
        <f t="shared" si="3544"/>
        <v>43.2</v>
      </c>
      <c r="VY78" s="76">
        <f>SUM(VR78-VP78)</f>
        <v>-26.333333333333343</v>
      </c>
      <c r="VZ78" s="156">
        <f>SUM(VS78-VQ78)</f>
        <v>-593131.41333333333</v>
      </c>
      <c r="WB78" s="235"/>
      <c r="WC78" s="235"/>
      <c r="WD78" s="235"/>
      <c r="WE78" s="236">
        <f t="shared" si="3505"/>
        <v>40</v>
      </c>
      <c r="WF78" s="236">
        <f t="shared" si="3506"/>
        <v>953754.88000000012</v>
      </c>
      <c r="WG78" s="467"/>
      <c r="WH78" s="467" t="e">
        <f t="shared" si="1115"/>
        <v>#DIV/0!</v>
      </c>
    </row>
    <row r="79" spans="1:606" s="90" customFormat="1" ht="30" x14ac:dyDescent="0.25">
      <c r="A79" s="12"/>
      <c r="B79" s="12">
        <v>46</v>
      </c>
      <c r="C79" s="56" t="s">
        <v>520</v>
      </c>
      <c r="D79" s="1" t="s">
        <v>235</v>
      </c>
      <c r="E79" s="2">
        <v>13520</v>
      </c>
      <c r="F79" s="32">
        <v>1.6</v>
      </c>
      <c r="G79" s="32"/>
      <c r="H79" s="38">
        <v>1</v>
      </c>
      <c r="I79" s="38"/>
      <c r="J79" s="247">
        <v>1.4</v>
      </c>
      <c r="K79" s="247">
        <v>1.68</v>
      </c>
      <c r="L79" s="247">
        <v>2.23</v>
      </c>
      <c r="M79" s="247">
        <v>2.57</v>
      </c>
      <c r="N79" s="77">
        <f>'СДП (план)'!N78</f>
        <v>30</v>
      </c>
      <c r="O79" s="77">
        <f>'СДП (план)'!O78</f>
        <v>908544</v>
      </c>
      <c r="P79" s="76">
        <f t="shared" si="3146"/>
        <v>5</v>
      </c>
      <c r="Q79" s="76">
        <f t="shared" si="3147"/>
        <v>151424</v>
      </c>
      <c r="R79" s="76">
        <f>VLOOKUP($C79,факт!$D$7:$JQ$124,27,0)</f>
        <v>0</v>
      </c>
      <c r="S79" s="76">
        <f>VLOOKUP($C79,факт!$D$7:$JQ$124,28,0)</f>
        <v>0</v>
      </c>
      <c r="T79" s="76">
        <f>VLOOKUP($C79,факт!$D$7:$JQ$124,29,0)</f>
        <v>0</v>
      </c>
      <c r="U79" s="76">
        <f>VLOOKUP($C79,факт!$D$7:$JQ$124,30,0)</f>
        <v>0</v>
      </c>
      <c r="V79" s="76">
        <f t="shared" ref="V79:V82" si="3545">SUM(N79*$F79)</f>
        <v>48</v>
      </c>
      <c r="W79" s="76">
        <f t="shared" ref="W79:W82" si="3546">SUM(P79*$F79)</f>
        <v>8</v>
      </c>
      <c r="X79" s="76">
        <f t="shared" ref="X79:X82" si="3547">SUM(R79*$F79)</f>
        <v>0</v>
      </c>
      <c r="Y79" s="76">
        <f t="shared" ref="Y79:Y82" si="3548">SUM(R79-P79)</f>
        <v>-5</v>
      </c>
      <c r="Z79" s="76">
        <f t="shared" ref="Z79:Z82" si="3549">SUM(S79-Q79)</f>
        <v>-151424</v>
      </c>
      <c r="AA79" s="218">
        <f>'СДП (план)'!P78</f>
        <v>0</v>
      </c>
      <c r="AB79" s="218">
        <f>'СДП (план)'!Q78</f>
        <v>0</v>
      </c>
      <c r="AC79" s="76">
        <f t="shared" si="3148"/>
        <v>0</v>
      </c>
      <c r="AD79" s="76">
        <f t="shared" si="3149"/>
        <v>0</v>
      </c>
      <c r="AE79" s="76">
        <f>VLOOKUP($C79,факт!$D$7:$JO$125,15,0)</f>
        <v>0</v>
      </c>
      <c r="AF79" s="76">
        <f>VLOOKUP($C79,факт!$D$7:$JO$125,16,0)</f>
        <v>0</v>
      </c>
      <c r="AG79" s="76">
        <f>VLOOKUP($C79,факт!$D$7:$JO$125,17,0)</f>
        <v>0</v>
      </c>
      <c r="AH79" s="76">
        <f>VLOOKUP($C79,факт!$D$7:$JO$125,18,0)</f>
        <v>0</v>
      </c>
      <c r="AI79" s="76">
        <f t="shared" ref="AI79:AI82" si="3550">SUM(AA79*$F79)</f>
        <v>0</v>
      </c>
      <c r="AJ79" s="76">
        <f t="shared" ref="AJ79:AJ82" si="3551">SUM(AC79*$F79)</f>
        <v>0</v>
      </c>
      <c r="AK79" s="76">
        <f t="shared" ref="AK79:AK82" si="3552">SUM(AE79*$F79)</f>
        <v>0</v>
      </c>
      <c r="AL79" s="76">
        <f t="shared" si="3150"/>
        <v>0</v>
      </c>
      <c r="AM79" s="76">
        <f t="shared" si="3151"/>
        <v>0</v>
      </c>
      <c r="AN79" s="76">
        <f>'СДП (план)'!R78</f>
        <v>0</v>
      </c>
      <c r="AO79" s="76">
        <f>'СДП (план)'!S78</f>
        <v>0</v>
      </c>
      <c r="AP79" s="76">
        <f t="shared" si="3152"/>
        <v>0</v>
      </c>
      <c r="AQ79" s="76">
        <f t="shared" si="3153"/>
        <v>0</v>
      </c>
      <c r="AR79" s="76">
        <f>VLOOKUP($C79,факт!$D$7:$JQ$124,3,0)</f>
        <v>0</v>
      </c>
      <c r="AS79" s="76">
        <f>VLOOKUP($C79,факт!$D$7:$JQ$124,4,0)</f>
        <v>0</v>
      </c>
      <c r="AT79" s="76">
        <f>VLOOKUP($C79,факт!$D$7:$JQ$124,5,0)</f>
        <v>0</v>
      </c>
      <c r="AU79" s="76">
        <f>VLOOKUP($C79,факт!$D$7:$JQ$124,6,0)</f>
        <v>0</v>
      </c>
      <c r="AV79" s="76">
        <f t="shared" ref="AV79:AV82" si="3553">SUM(AN79*$F79)</f>
        <v>0</v>
      </c>
      <c r="AW79" s="76">
        <f t="shared" ref="AW79:AW82" si="3554">SUM(AP79*$F79)</f>
        <v>0</v>
      </c>
      <c r="AX79" s="76">
        <f t="shared" ref="AX79:AX82" si="3555">SUM(AR79*$F79)</f>
        <v>0</v>
      </c>
      <c r="AY79" s="76">
        <f t="shared" si="3154"/>
        <v>0</v>
      </c>
      <c r="AZ79" s="76">
        <f t="shared" si="3155"/>
        <v>0</v>
      </c>
      <c r="BA79" s="165">
        <f>'СДП (план)'!T78</f>
        <v>0</v>
      </c>
      <c r="BB79" s="4">
        <f>'СДП (план)'!U78</f>
        <v>0</v>
      </c>
      <c r="BC79" s="76">
        <f t="shared" si="3156"/>
        <v>0</v>
      </c>
      <c r="BD79" s="76">
        <f t="shared" si="3157"/>
        <v>0</v>
      </c>
      <c r="BE79" s="76">
        <f>VLOOKUP($C79,факт!$D$7:$JQ$124,19,0)</f>
        <v>0</v>
      </c>
      <c r="BF79" s="76">
        <f>VLOOKUP($C79,факт!$D$7:$JQ$124,20,0)</f>
        <v>0</v>
      </c>
      <c r="BG79" s="76">
        <f>VLOOKUP($C79,факт!$D$7:$JQ$124,21,0)</f>
        <v>0</v>
      </c>
      <c r="BH79" s="76">
        <f>VLOOKUP($C79,факт!$D$7:$JQ$124,22,0)</f>
        <v>0</v>
      </c>
      <c r="BI79" s="76">
        <f t="shared" ref="BI79:BI82" si="3556">SUM(BA79*$F79)</f>
        <v>0</v>
      </c>
      <c r="BJ79" s="76">
        <f t="shared" ref="BJ79:BJ82" si="3557">SUM(BC79*$F79)</f>
        <v>0</v>
      </c>
      <c r="BK79" s="76">
        <f t="shared" ref="BK79:BK82" si="3558">SUM(BE79*$F79)</f>
        <v>0</v>
      </c>
      <c r="BL79" s="76">
        <f t="shared" si="3158"/>
        <v>0</v>
      </c>
      <c r="BM79" s="76">
        <f t="shared" si="3159"/>
        <v>0</v>
      </c>
      <c r="BN79" s="76">
        <f>'СДП (план)'!V78</f>
        <v>0</v>
      </c>
      <c r="BO79" s="76">
        <f>'СДП (план)'!W78</f>
        <v>0</v>
      </c>
      <c r="BP79" s="76">
        <f t="shared" si="3160"/>
        <v>0</v>
      </c>
      <c r="BQ79" s="76">
        <f t="shared" si="3161"/>
        <v>0</v>
      </c>
      <c r="BR79" s="76">
        <f>VLOOKUP($C79,факт!$D$7:$JQ$124,7,0)</f>
        <v>0</v>
      </c>
      <c r="BS79" s="76">
        <f>VLOOKUP($C79,факт!$D$7:$JQ$124,8,0)</f>
        <v>0</v>
      </c>
      <c r="BT79" s="76">
        <f>VLOOKUP($C79,факт!$D$7:$JQ$124,9,0)</f>
        <v>0</v>
      </c>
      <c r="BU79" s="76">
        <f>VLOOKUP($C79,факт!$D$7:$JQ$124,10,0)</f>
        <v>0</v>
      </c>
      <c r="BV79" s="76">
        <f t="shared" ref="BV79:BV82" si="3559">SUM(BN79*$F79)</f>
        <v>0</v>
      </c>
      <c r="BW79" s="76">
        <f t="shared" ref="BW79:BW82" si="3560">SUM(BP79*$F79)</f>
        <v>0</v>
      </c>
      <c r="BX79" s="76">
        <f t="shared" ref="BX79:BX82" si="3561">SUM(BR79*$F79)</f>
        <v>0</v>
      </c>
      <c r="BY79" s="76">
        <f t="shared" si="3325"/>
        <v>0</v>
      </c>
      <c r="BZ79" s="76">
        <f t="shared" si="3326"/>
        <v>0</v>
      </c>
      <c r="CA79" s="79">
        <f>'СДП (план)'!X78</f>
        <v>0</v>
      </c>
      <c r="CB79" s="76">
        <f>'СДП (план)'!Y78</f>
        <v>0</v>
      </c>
      <c r="CC79" s="76">
        <f t="shared" si="3162"/>
        <v>0</v>
      </c>
      <c r="CD79" s="76">
        <f t="shared" si="3163"/>
        <v>0</v>
      </c>
      <c r="CE79" s="76">
        <f>VLOOKUP($C79,факт!$D$7:$JQ$124,23,0)</f>
        <v>0</v>
      </c>
      <c r="CF79" s="76">
        <f>VLOOKUP($C79,факт!$D$7:$JQ$124,24,0)</f>
        <v>0</v>
      </c>
      <c r="CG79" s="76">
        <f>VLOOKUP($C79,факт!$D$7:$JQ$124,25,0)</f>
        <v>0</v>
      </c>
      <c r="CH79" s="76">
        <f>VLOOKUP($C79,факт!$D$7:$JQ$124,26,0)</f>
        <v>0</v>
      </c>
      <c r="CI79" s="76">
        <f t="shared" ref="CI79:CI82" si="3562">SUM(CA79*$F79)</f>
        <v>0</v>
      </c>
      <c r="CJ79" s="76">
        <f t="shared" ref="CJ79:CJ82" si="3563">SUM(CC79*$F79)</f>
        <v>0</v>
      </c>
      <c r="CK79" s="76">
        <f t="shared" ref="CK79:CK82" si="3564">SUM(CE79*$F79)</f>
        <v>0</v>
      </c>
      <c r="CL79" s="76">
        <f t="shared" si="3164"/>
        <v>0</v>
      </c>
      <c r="CM79" s="76">
        <f t="shared" si="3165"/>
        <v>0</v>
      </c>
      <c r="CN79" s="78">
        <f>'СДП (план)'!Z78</f>
        <v>0</v>
      </c>
      <c r="CO79" s="78">
        <f>'СДП (план)'!AA78</f>
        <v>0</v>
      </c>
      <c r="CP79" s="76">
        <f t="shared" si="3166"/>
        <v>0</v>
      </c>
      <c r="CQ79" s="76">
        <f t="shared" si="3167"/>
        <v>0</v>
      </c>
      <c r="CR79" s="76">
        <f>VLOOKUP($C79,факт!$D$7:$JQ$124,43,0)</f>
        <v>0</v>
      </c>
      <c r="CS79" s="76">
        <f>VLOOKUP($C79,факт!$D$7:$JQ$124,44,0)</f>
        <v>0</v>
      </c>
      <c r="CT79" s="76">
        <f>VLOOKUP($C79,факт!$D$7:$JQ$124,45,0)</f>
        <v>0</v>
      </c>
      <c r="CU79" s="76">
        <f>VLOOKUP($C79,факт!$D$7:$JQ$124,46,0)</f>
        <v>0</v>
      </c>
      <c r="CV79" s="76">
        <f t="shared" ref="CV79:CV82" si="3565">SUM(CN79*$F79)</f>
        <v>0</v>
      </c>
      <c r="CW79" s="76">
        <f t="shared" ref="CW79:CW82" si="3566">SUM(CP79*$F79)</f>
        <v>0</v>
      </c>
      <c r="CX79" s="76">
        <f t="shared" ref="CX79:CX82" si="3567">SUM(CR79*$F79)</f>
        <v>0</v>
      </c>
      <c r="CY79" s="76">
        <f t="shared" si="3168"/>
        <v>0</v>
      </c>
      <c r="CZ79" s="76">
        <f t="shared" si="3169"/>
        <v>0</v>
      </c>
      <c r="DA79" s="9">
        <f>'СДП (план)'!AB78</f>
        <v>60</v>
      </c>
      <c r="DB79" s="4">
        <f>'СДП (план)'!AC78</f>
        <v>1817088</v>
      </c>
      <c r="DC79" s="76">
        <f t="shared" si="3170"/>
        <v>10</v>
      </c>
      <c r="DD79" s="76">
        <f t="shared" si="3171"/>
        <v>302848</v>
      </c>
      <c r="DE79" s="76">
        <f>VLOOKUP($C79,факт!$D$7:$JQ$124,247,0)</f>
        <v>5</v>
      </c>
      <c r="DF79" s="76">
        <f>VLOOKUP($C79,факт!$D$7:$JQ$124,248,0)</f>
        <v>151424</v>
      </c>
      <c r="DG79" s="76">
        <f>VLOOKUP($C79,факт!$D$7:$JQ$124,249,0)</f>
        <v>0</v>
      </c>
      <c r="DH79" s="76">
        <f>VLOOKUP($C79,факт!$D$7:$JQ$124,250,0)</f>
        <v>0</v>
      </c>
      <c r="DI79" s="76">
        <f t="shared" ref="DI79:DI82" si="3568">SUM(DA79*$F79)</f>
        <v>96</v>
      </c>
      <c r="DJ79" s="76">
        <f t="shared" ref="DJ79:DJ82" si="3569">SUM(DC79*$F79)</f>
        <v>16</v>
      </c>
      <c r="DK79" s="76">
        <f t="shared" ref="DK79:DK82" si="3570">SUM(DE79*$F79)</f>
        <v>8</v>
      </c>
      <c r="DL79" s="76">
        <f t="shared" si="3172"/>
        <v>-5</v>
      </c>
      <c r="DM79" s="76">
        <f t="shared" si="3173"/>
        <v>-151424</v>
      </c>
      <c r="DN79" s="76">
        <f>'СДП (план)'!AD78</f>
        <v>0</v>
      </c>
      <c r="DO79" s="76">
        <f>'СДП (план)'!AE78</f>
        <v>0</v>
      </c>
      <c r="DP79" s="76">
        <f t="shared" si="3174"/>
        <v>0</v>
      </c>
      <c r="DQ79" s="76">
        <f t="shared" si="3175"/>
        <v>0</v>
      </c>
      <c r="DR79" s="76">
        <f>VLOOKUP($C79,факт!$D$7:$JQ$124,155,0)</f>
        <v>0</v>
      </c>
      <c r="DS79" s="76">
        <f>VLOOKUP($C79,факт!$D$7:$JQ$124,156,0)</f>
        <v>0</v>
      </c>
      <c r="DT79" s="76">
        <f>VLOOKUP($C79,факт!$D$7:$JQ$124,157,0)</f>
        <v>0</v>
      </c>
      <c r="DU79" s="76">
        <f>VLOOKUP($C79,факт!$D$7:$JQ$124,158,0)</f>
        <v>0</v>
      </c>
      <c r="DV79" s="76">
        <f t="shared" ref="DV79:DV82" si="3571">SUM(DN79*$F79)</f>
        <v>0</v>
      </c>
      <c r="DW79" s="76">
        <f t="shared" ref="DW79:DW82" si="3572">SUM(DP79*$F79)</f>
        <v>0</v>
      </c>
      <c r="DX79" s="76">
        <f t="shared" ref="DX79:DX82" si="3573">SUM(DR79*$F79)</f>
        <v>0</v>
      </c>
      <c r="DY79" s="76">
        <f t="shared" si="3176"/>
        <v>0</v>
      </c>
      <c r="DZ79" s="76">
        <f t="shared" si="3177"/>
        <v>0</v>
      </c>
      <c r="EA79" s="9">
        <f>'СДП (план)'!AF78</f>
        <v>0</v>
      </c>
      <c r="EB79" s="4">
        <f>'СДП (план)'!AG78</f>
        <v>0</v>
      </c>
      <c r="EC79" s="76">
        <f t="shared" si="3178"/>
        <v>0</v>
      </c>
      <c r="ED79" s="76">
        <f t="shared" si="3179"/>
        <v>0</v>
      </c>
      <c r="EE79" s="76">
        <f>VLOOKUP($C79,факт!$D$7:$JQ$124,163,0)</f>
        <v>0</v>
      </c>
      <c r="EF79" s="76">
        <f>VLOOKUP($C79,факт!$D$7:$JQ$124,164,0)</f>
        <v>0</v>
      </c>
      <c r="EG79" s="76">
        <f>VLOOKUP($C79,факт!$D$7:$JQ$124,165,0)</f>
        <v>0</v>
      </c>
      <c r="EH79" s="76">
        <f>VLOOKUP($C79,факт!$D$7:$JQ$124,166,0)</f>
        <v>0</v>
      </c>
      <c r="EI79" s="76">
        <f t="shared" ref="EI79:EI82" si="3574">SUM(EA79*$F79)</f>
        <v>0</v>
      </c>
      <c r="EJ79" s="76">
        <f t="shared" ref="EJ79:EJ82" si="3575">SUM(EC79*$F79)</f>
        <v>0</v>
      </c>
      <c r="EK79" s="76">
        <f t="shared" ref="EK79:EK82" si="3576">SUM(EE79*$F79)</f>
        <v>0</v>
      </c>
      <c r="EL79" s="76">
        <f t="shared" si="3180"/>
        <v>0</v>
      </c>
      <c r="EM79" s="76">
        <f t="shared" si="3181"/>
        <v>0</v>
      </c>
      <c r="EN79" s="9">
        <f>'СДП (план)'!AH78</f>
        <v>0</v>
      </c>
      <c r="EO79" s="4">
        <f>'СДП (план)'!AI78</f>
        <v>0</v>
      </c>
      <c r="EP79" s="76">
        <f t="shared" si="3182"/>
        <v>0</v>
      </c>
      <c r="EQ79" s="76">
        <f t="shared" si="3183"/>
        <v>0</v>
      </c>
      <c r="ER79" s="76">
        <f>VLOOKUP($C79,факт!$D$7:$JQ$124,239,0)</f>
        <v>0</v>
      </c>
      <c r="ES79" s="76">
        <f>VLOOKUP($C79,факт!$D$7:$JQ$124,240,0)</f>
        <v>0</v>
      </c>
      <c r="ET79" s="76">
        <f>VLOOKUP($C79,факт!$D$7:$JQ$124,241,0)</f>
        <v>0</v>
      </c>
      <c r="EU79" s="76">
        <f>VLOOKUP($C79,факт!$D$7:$JQ$124,242,0)</f>
        <v>0</v>
      </c>
      <c r="EV79" s="76">
        <f t="shared" ref="EV79:EV82" si="3577">SUM(EN79*$F79)</f>
        <v>0</v>
      </c>
      <c r="EW79" s="76">
        <f t="shared" ref="EW79:EW82" si="3578">SUM(EP79*$F79)</f>
        <v>0</v>
      </c>
      <c r="EX79" s="76">
        <f t="shared" ref="EX79:EX82" si="3579">SUM(ER79*$F79)</f>
        <v>0</v>
      </c>
      <c r="EY79" s="76">
        <f t="shared" si="3184"/>
        <v>0</v>
      </c>
      <c r="EZ79" s="76">
        <f t="shared" si="3185"/>
        <v>0</v>
      </c>
      <c r="FA79" s="76">
        <f>'СДП (план)'!AJ78</f>
        <v>0</v>
      </c>
      <c r="FB79" s="76">
        <f>'СДП (план)'!AK78</f>
        <v>0</v>
      </c>
      <c r="FC79" s="76">
        <f t="shared" si="3186"/>
        <v>0</v>
      </c>
      <c r="FD79" s="76">
        <f t="shared" si="3187"/>
        <v>0</v>
      </c>
      <c r="FE79" s="76">
        <f>VLOOKUP($C79,факт!$D$7:$JQ$124,251,0)</f>
        <v>0</v>
      </c>
      <c r="FF79" s="76">
        <f>VLOOKUP($C79,факт!$D$7:$JQ$124,252,0)</f>
        <v>0</v>
      </c>
      <c r="FG79" s="76">
        <f>VLOOKUP($C79,факт!$D$7:$JQ$124,253,0)</f>
        <v>0</v>
      </c>
      <c r="FH79" s="76">
        <f>VLOOKUP($C79,факт!$D$7:$JQ$124,254,0)</f>
        <v>0</v>
      </c>
      <c r="FI79" s="76">
        <f t="shared" ref="FI79:FI82" si="3580">SUM(FA79*$F79)</f>
        <v>0</v>
      </c>
      <c r="FJ79" s="76">
        <f t="shared" ref="FJ79:FJ82" si="3581">SUM(FC79*$F79)</f>
        <v>0</v>
      </c>
      <c r="FK79" s="76">
        <f t="shared" ref="FK79:FK82" si="3582">SUM(FE79*$F79)</f>
        <v>0</v>
      </c>
      <c r="FL79" s="76">
        <f t="shared" si="3188"/>
        <v>0</v>
      </c>
      <c r="FM79" s="76">
        <f t="shared" si="3189"/>
        <v>0</v>
      </c>
      <c r="FN79" s="78">
        <f>'СДП (план)'!AL78</f>
        <v>1</v>
      </c>
      <c r="FO79" s="251">
        <f>'СДП (план)'!AM78</f>
        <v>30284.799999999999</v>
      </c>
      <c r="FP79" s="76">
        <f t="shared" si="3190"/>
        <v>0.16666666666666666</v>
      </c>
      <c r="FQ79" s="76">
        <f t="shared" si="3191"/>
        <v>5047.4666666666662</v>
      </c>
      <c r="FR79" s="76">
        <f>VLOOKUP($C79,факт!$D$7:$JQ$124,35,0)</f>
        <v>0</v>
      </c>
      <c r="FS79" s="76">
        <f>VLOOKUP($C79,факт!$D$7:$JQ$124,36,0)</f>
        <v>0</v>
      </c>
      <c r="FT79" s="76">
        <f>VLOOKUP($C79,факт!$D$7:$JQ$124,37,0)</f>
        <v>0</v>
      </c>
      <c r="FU79" s="76">
        <f>VLOOKUP($C79,факт!$D$7:$JQ$124,38,0)</f>
        <v>0</v>
      </c>
      <c r="FV79" s="76">
        <f t="shared" ref="FV79:FV82" si="3583">SUM(FN79*$F79)</f>
        <v>1.6</v>
      </c>
      <c r="FW79" s="76">
        <f t="shared" ref="FW79:FW82" si="3584">SUM(FP79*$F79)</f>
        <v>0.26666666666666666</v>
      </c>
      <c r="FX79" s="76">
        <f t="shared" ref="FX79:FX82" si="3585">SUM(FR79*$F79)</f>
        <v>0</v>
      </c>
      <c r="FY79" s="76">
        <f t="shared" si="3192"/>
        <v>-0.16666666666666666</v>
      </c>
      <c r="FZ79" s="76">
        <f t="shared" si="3193"/>
        <v>-5047.4666666666662</v>
      </c>
      <c r="GA79" s="76">
        <f>'СДП (план)'!AN78</f>
        <v>0</v>
      </c>
      <c r="GB79" s="76">
        <f>'СДП (план)'!AO78</f>
        <v>0</v>
      </c>
      <c r="GC79" s="76">
        <f t="shared" si="3194"/>
        <v>0</v>
      </c>
      <c r="GD79" s="76">
        <f t="shared" si="3195"/>
        <v>0</v>
      </c>
      <c r="GE79" s="76">
        <f>VLOOKUP($C79,факт!$D$7:$JQ$124,167,0)</f>
        <v>0</v>
      </c>
      <c r="GF79" s="76">
        <f>VLOOKUP($C79,факт!$D$7:$JQ$124,168,0)</f>
        <v>0</v>
      </c>
      <c r="GG79" s="76">
        <f>VLOOKUP($C79,факт!$D$7:$JQ$124,169,0)</f>
        <v>0</v>
      </c>
      <c r="GH79" s="76">
        <f>VLOOKUP($C79,факт!$D$7:$JQ$124,170,0)</f>
        <v>0</v>
      </c>
      <c r="GI79" s="76">
        <f t="shared" ref="GI79:GI82" si="3586">SUM(GA79*$F79)</f>
        <v>0</v>
      </c>
      <c r="GJ79" s="76">
        <f t="shared" ref="GJ79:GJ82" si="3587">SUM(GC79*$F79)</f>
        <v>0</v>
      </c>
      <c r="GK79" s="76">
        <f t="shared" ref="GK79:GK82" si="3588">SUM(GE79*$F79)</f>
        <v>0</v>
      </c>
      <c r="GL79" s="76">
        <f t="shared" si="3196"/>
        <v>0</v>
      </c>
      <c r="GM79" s="76">
        <f t="shared" si="3197"/>
        <v>0</v>
      </c>
      <c r="GN79" s="76">
        <f>'СДП (план)'!AP78</f>
        <v>0</v>
      </c>
      <c r="GO79" s="76">
        <f>'СДП (план)'!AQ78</f>
        <v>0</v>
      </c>
      <c r="GP79" s="76">
        <f t="shared" si="3198"/>
        <v>0</v>
      </c>
      <c r="GQ79" s="76">
        <f t="shared" si="3199"/>
        <v>0</v>
      </c>
      <c r="GR79" s="76">
        <f>VLOOKUP($C79,факт!$D$7:$JQ$124,171,0)</f>
        <v>0</v>
      </c>
      <c r="GS79" s="76">
        <f>VLOOKUP($C79,факт!$D$7:$JQ$124,172,0)</f>
        <v>0</v>
      </c>
      <c r="GT79" s="76">
        <f>VLOOKUP($C79,факт!$D$7:$JQ$124,173,0)</f>
        <v>0</v>
      </c>
      <c r="GU79" s="76">
        <f>VLOOKUP($C79,факт!$D$7:$JQ$124,174,0)</f>
        <v>0</v>
      </c>
      <c r="GV79" s="76">
        <f t="shared" ref="GV79:GV82" si="3589">SUM(GN79*$F79)</f>
        <v>0</v>
      </c>
      <c r="GW79" s="76">
        <f t="shared" ref="GW79:GW82" si="3590">SUM(GP79*$F79)</f>
        <v>0</v>
      </c>
      <c r="GX79" s="76">
        <f t="shared" ref="GX79:GX82" si="3591">SUM(GR79*$F79)</f>
        <v>0</v>
      </c>
      <c r="GY79" s="76">
        <f t="shared" si="3200"/>
        <v>0</v>
      </c>
      <c r="GZ79" s="76">
        <f t="shared" si="3201"/>
        <v>0</v>
      </c>
      <c r="HA79" s="76">
        <f>'СДП (план)'!AR78</f>
        <v>0</v>
      </c>
      <c r="HB79" s="76">
        <f>'СДП (план)'!AS78</f>
        <v>0</v>
      </c>
      <c r="HC79" s="76">
        <f t="shared" si="3202"/>
        <v>0</v>
      </c>
      <c r="HD79" s="76">
        <f t="shared" si="3203"/>
        <v>0</v>
      </c>
      <c r="HE79" s="76">
        <f>VLOOKUP($C79,факт!$D$7:$JQ$124,203,0)</f>
        <v>0</v>
      </c>
      <c r="HF79" s="76">
        <f>VLOOKUP($C79,факт!$D$7:$JQ$124,204,0)</f>
        <v>0</v>
      </c>
      <c r="HG79" s="76">
        <f>VLOOKUP($C79,факт!$D$7:$JQ$124,205,0)</f>
        <v>0</v>
      </c>
      <c r="HH79" s="76">
        <f>VLOOKUP($C79,факт!$D$7:$JQ$124,206,0)</f>
        <v>0</v>
      </c>
      <c r="HI79" s="76">
        <f t="shared" ref="HI79:HI82" si="3592">SUM(HA79*$F79)</f>
        <v>0</v>
      </c>
      <c r="HJ79" s="76">
        <f t="shared" ref="HJ79:HJ82" si="3593">SUM(HC79*$F79)</f>
        <v>0</v>
      </c>
      <c r="HK79" s="76">
        <f t="shared" ref="HK79:HK82" si="3594">SUM(HE79*$F79)</f>
        <v>0</v>
      </c>
      <c r="HL79" s="76">
        <f t="shared" si="3204"/>
        <v>0</v>
      </c>
      <c r="HM79" s="76">
        <f t="shared" si="3205"/>
        <v>0</v>
      </c>
      <c r="HN79" s="9">
        <f>'СДП (план)'!AT78</f>
        <v>0</v>
      </c>
      <c r="HO79" s="4">
        <f>'СДП (план)'!AU78</f>
        <v>0</v>
      </c>
      <c r="HP79" s="76">
        <f t="shared" si="3206"/>
        <v>0</v>
      </c>
      <c r="HQ79" s="76">
        <f t="shared" si="3207"/>
        <v>0</v>
      </c>
      <c r="HR79" s="76">
        <f>VLOOKUP($C79,факт!$D$7:$JQ$124,207,0)</f>
        <v>0</v>
      </c>
      <c r="HS79" s="76">
        <f>VLOOKUP($C79,факт!$D$7:$JQ$124,208,0)</f>
        <v>0</v>
      </c>
      <c r="HT79" s="76">
        <f>VLOOKUP($C79,факт!$D$7:$JQ$124,209,0)</f>
        <v>0</v>
      </c>
      <c r="HU79" s="76">
        <f>VLOOKUP($C79,факт!$D$7:$JQ$124,210,0)</f>
        <v>0</v>
      </c>
      <c r="HV79" s="76">
        <f t="shared" ref="HV79:HV82" si="3595">SUM(HN79*$F79)</f>
        <v>0</v>
      </c>
      <c r="HW79" s="76">
        <f t="shared" ref="HW79:HW82" si="3596">SUM(HP79*$F79)</f>
        <v>0</v>
      </c>
      <c r="HX79" s="76">
        <f t="shared" ref="HX79:HX82" si="3597">SUM(HR79*$F79)</f>
        <v>0</v>
      </c>
      <c r="HY79" s="76">
        <f t="shared" si="3208"/>
        <v>0</v>
      </c>
      <c r="HZ79" s="76">
        <f t="shared" si="3209"/>
        <v>0</v>
      </c>
      <c r="IA79" s="9">
        <f>'СДП (план)'!AV78</f>
        <v>0</v>
      </c>
      <c r="IB79" s="4">
        <f>'СДП (план)'!AW78</f>
        <v>0</v>
      </c>
      <c r="IC79" s="76">
        <f t="shared" si="3210"/>
        <v>0</v>
      </c>
      <c r="ID79" s="76">
        <f t="shared" si="3211"/>
        <v>0</v>
      </c>
      <c r="IE79" s="76">
        <f>VLOOKUP($C79,факт!$D$7:$JQ$124,199,0)</f>
        <v>0</v>
      </c>
      <c r="IF79" s="76">
        <f>VLOOKUP($C79,факт!$D$7:$JQ$124,200,0)</f>
        <v>0</v>
      </c>
      <c r="IG79" s="76">
        <f>VLOOKUP($C79,факт!$D$7:$JQ$124,201,0)</f>
        <v>0</v>
      </c>
      <c r="IH79" s="76">
        <f>VLOOKUP($C79,факт!$D$7:$JQ$124,202,0)</f>
        <v>0</v>
      </c>
      <c r="II79" s="76">
        <f t="shared" ref="II79:II82" si="3598">SUM(IA79*$F79)</f>
        <v>0</v>
      </c>
      <c r="IJ79" s="76">
        <f t="shared" ref="IJ79:IJ82" si="3599">SUM(IC79*$F79)</f>
        <v>0</v>
      </c>
      <c r="IK79" s="76">
        <f t="shared" ref="IK79:IK82" si="3600">SUM(IE79*$F79)</f>
        <v>0</v>
      </c>
      <c r="IL79" s="76">
        <f t="shared" si="3212"/>
        <v>0</v>
      </c>
      <c r="IM79" s="76">
        <f t="shared" si="3213"/>
        <v>0</v>
      </c>
      <c r="IN79" s="9">
        <f>'СДП (план)'!AX78</f>
        <v>0</v>
      </c>
      <c r="IO79" s="4">
        <f>'СДП (план)'!AY78</f>
        <v>0</v>
      </c>
      <c r="IP79" s="76">
        <f t="shared" si="3214"/>
        <v>0</v>
      </c>
      <c r="IQ79" s="76">
        <f t="shared" si="3215"/>
        <v>0</v>
      </c>
      <c r="IR79" s="76">
        <f>VLOOKUP($C79,факт!$D$7:$JQ$124,267,0)</f>
        <v>0</v>
      </c>
      <c r="IS79" s="76">
        <f>VLOOKUP($C79,факт!$D$7:$JQ$124,268,0)</f>
        <v>0</v>
      </c>
      <c r="IT79" s="76">
        <f>VLOOKUP($C79,факт!$D$7:$JQ$124,269,0)</f>
        <v>0</v>
      </c>
      <c r="IU79" s="76">
        <f>VLOOKUP($C79,факт!$D$7:$JQ$124,270,0)</f>
        <v>0</v>
      </c>
      <c r="IV79" s="76">
        <f t="shared" ref="IV79:IV82" si="3601">SUM(IN79*$F79)</f>
        <v>0</v>
      </c>
      <c r="IW79" s="76">
        <f t="shared" ref="IW79:IW82" si="3602">SUM(IP79*$F79)</f>
        <v>0</v>
      </c>
      <c r="IX79" s="76">
        <f t="shared" ref="IX79:IX82" si="3603">SUM(IR79*$F79)</f>
        <v>0</v>
      </c>
      <c r="IY79" s="76">
        <f t="shared" si="3216"/>
        <v>0</v>
      </c>
      <c r="IZ79" s="76">
        <f t="shared" si="3217"/>
        <v>0</v>
      </c>
      <c r="JA79" s="76">
        <f>'СДП (план)'!AZ78</f>
        <v>0</v>
      </c>
      <c r="JB79" s="76">
        <f>'СДП (план)'!BA78</f>
        <v>0</v>
      </c>
      <c r="JC79" s="76">
        <f t="shared" si="3218"/>
        <v>0</v>
      </c>
      <c r="JD79" s="76">
        <f t="shared" si="3219"/>
        <v>0</v>
      </c>
      <c r="JE79" s="76">
        <f>VLOOKUP($C79,факт!$D$7:$JQ$124,87,0)</f>
        <v>0</v>
      </c>
      <c r="JF79" s="76">
        <f>VLOOKUP($C79,факт!$D$7:$JQ$124,88,0)</f>
        <v>0</v>
      </c>
      <c r="JG79" s="76">
        <f>VLOOKUP($C79,факт!$D$7:$JQ$124,89,0)</f>
        <v>0</v>
      </c>
      <c r="JH79" s="76">
        <f>VLOOKUP($C79,факт!$D$7:$JQ$124,90,0)</f>
        <v>0</v>
      </c>
      <c r="JI79" s="76">
        <f t="shared" ref="JI79:JI82" si="3604">SUM(JA79*$F79)</f>
        <v>0</v>
      </c>
      <c r="JJ79" s="76">
        <f t="shared" ref="JJ79:JJ82" si="3605">SUM(JC79*$F79)</f>
        <v>0</v>
      </c>
      <c r="JK79" s="76">
        <f t="shared" ref="JK79:JK82" si="3606">SUM(JE79*$F79)</f>
        <v>0</v>
      </c>
      <c r="JL79" s="76">
        <f t="shared" si="3220"/>
        <v>0</v>
      </c>
      <c r="JM79" s="76">
        <f t="shared" si="3221"/>
        <v>0</v>
      </c>
      <c r="JN79" s="76">
        <f>'СДП (план)'!BB78</f>
        <v>0</v>
      </c>
      <c r="JO79" s="76">
        <f>'СДП (план)'!BC78</f>
        <v>0</v>
      </c>
      <c r="JP79" s="76">
        <f t="shared" si="3222"/>
        <v>0</v>
      </c>
      <c r="JQ79" s="76">
        <f t="shared" si="3223"/>
        <v>0</v>
      </c>
      <c r="JR79" s="76">
        <f>VLOOKUP($C79,факт!$D$7:$JQ$124,91,0)</f>
        <v>0</v>
      </c>
      <c r="JS79" s="76">
        <f>VLOOKUP($C79,факт!$D$7:$JQ$124,92,0)</f>
        <v>0</v>
      </c>
      <c r="JT79" s="76">
        <f>VLOOKUP($C79,факт!$D$7:$JQ$124,93,0)</f>
        <v>0</v>
      </c>
      <c r="JU79" s="76">
        <f>VLOOKUP($C79,факт!$D$7:$JQ$124,94,0)</f>
        <v>0</v>
      </c>
      <c r="JV79" s="76">
        <f t="shared" ref="JV79:JV82" si="3607">SUM(JN79*$F79)</f>
        <v>0</v>
      </c>
      <c r="JW79" s="76">
        <f t="shared" ref="JW79:JW82" si="3608">SUM(JP79*$F79)</f>
        <v>0</v>
      </c>
      <c r="JX79" s="76">
        <f t="shared" ref="JX79:JX82" si="3609">SUM(JR79*$F79)</f>
        <v>0</v>
      </c>
      <c r="JY79" s="76">
        <f t="shared" si="3224"/>
        <v>0</v>
      </c>
      <c r="JZ79" s="76">
        <f t="shared" si="3225"/>
        <v>0</v>
      </c>
      <c r="KA79" s="79">
        <f>'СДП (план)'!BD78</f>
        <v>0</v>
      </c>
      <c r="KB79" s="79">
        <f>'СДП (план)'!BE78</f>
        <v>0</v>
      </c>
      <c r="KC79" s="76">
        <f t="shared" si="3226"/>
        <v>0</v>
      </c>
      <c r="KD79" s="76">
        <f t="shared" si="3227"/>
        <v>0</v>
      </c>
      <c r="KE79" s="76">
        <f>VLOOKUP($C79,факт!$D$7:$JQ$124,55,0)</f>
        <v>0</v>
      </c>
      <c r="KF79" s="76">
        <f>VLOOKUP($C79,факт!$D$7:$JQ$124,56,0)</f>
        <v>0</v>
      </c>
      <c r="KG79" s="76">
        <f>VLOOKUP($C79,факт!$D$7:$JQ$124,57,0)</f>
        <v>0</v>
      </c>
      <c r="KH79" s="76">
        <f>VLOOKUP($C79,факт!$D$7:$JQ$124,58,0)</f>
        <v>0</v>
      </c>
      <c r="KI79" s="76">
        <f t="shared" ref="KI79:KI82" si="3610">SUM(KA79*$F79)</f>
        <v>0</v>
      </c>
      <c r="KJ79" s="76">
        <f t="shared" ref="KJ79:KJ82" si="3611">SUM(KC79*$F79)</f>
        <v>0</v>
      </c>
      <c r="KK79" s="76">
        <f t="shared" ref="KK79:KK82" si="3612">SUM(KE79*$F79)</f>
        <v>0</v>
      </c>
      <c r="KL79" s="76">
        <f t="shared" si="3228"/>
        <v>0</v>
      </c>
      <c r="KM79" s="76">
        <f t="shared" si="3229"/>
        <v>0</v>
      </c>
      <c r="KN79" s="79">
        <f>'СДП (план)'!BF78</f>
        <v>0</v>
      </c>
      <c r="KO79" s="79">
        <f>'СДП (план)'!BG78</f>
        <v>0</v>
      </c>
      <c r="KP79" s="76">
        <f t="shared" si="3230"/>
        <v>0</v>
      </c>
      <c r="KQ79" s="76">
        <f t="shared" si="3231"/>
        <v>0</v>
      </c>
      <c r="KR79" s="76">
        <f>VLOOKUP($C79,факт!$D$7:$JQ$124,99,0)</f>
        <v>0</v>
      </c>
      <c r="KS79" s="76">
        <f>VLOOKUP($C79,факт!$D$7:$JQ$124,100,0)</f>
        <v>0</v>
      </c>
      <c r="KT79" s="76">
        <f>VLOOKUP($C79,факт!$D$7:$JQ$124,101,0)</f>
        <v>0</v>
      </c>
      <c r="KU79" s="76">
        <f>VLOOKUP($C79,факт!$D$7:$JQ$124,102,0)</f>
        <v>0</v>
      </c>
      <c r="KV79" s="76">
        <f t="shared" ref="KV79:KV82" si="3613">SUM(KN79*$F79)</f>
        <v>0</v>
      </c>
      <c r="KW79" s="76">
        <f t="shared" ref="KW79:KW82" si="3614">SUM(KP79*$F79)</f>
        <v>0</v>
      </c>
      <c r="KX79" s="76">
        <f t="shared" ref="KX79:KX82" si="3615">SUM(KR79*$F79)</f>
        <v>0</v>
      </c>
      <c r="KY79" s="76">
        <f t="shared" si="3232"/>
        <v>0</v>
      </c>
      <c r="KZ79" s="76">
        <f t="shared" si="3233"/>
        <v>0</v>
      </c>
      <c r="LA79" s="76">
        <f>'СДП (план)'!BH78</f>
        <v>0</v>
      </c>
      <c r="LB79" s="76">
        <f>'СДП (план)'!BI78</f>
        <v>0</v>
      </c>
      <c r="LC79" s="76">
        <f t="shared" si="3234"/>
        <v>0</v>
      </c>
      <c r="LD79" s="76">
        <f t="shared" si="3235"/>
        <v>0</v>
      </c>
      <c r="LE79" s="76">
        <f>VLOOKUP($C79,факт!$D$7:$JQ$124,71,0)</f>
        <v>0</v>
      </c>
      <c r="LF79" s="76">
        <f>VLOOKUP($C79,факт!$D$7:$JQ$124,72,0)</f>
        <v>0</v>
      </c>
      <c r="LG79" s="76">
        <f>VLOOKUP($C79,факт!$D$7:$JQ$124,73,0)</f>
        <v>0</v>
      </c>
      <c r="LH79" s="76">
        <f>VLOOKUP($C79,факт!$D$7:$JQ$124,74,0)</f>
        <v>0</v>
      </c>
      <c r="LI79" s="76">
        <f t="shared" ref="LI79:LI82" si="3616">SUM(LA79*$F79)</f>
        <v>0</v>
      </c>
      <c r="LJ79" s="76">
        <f t="shared" ref="LJ79:LJ82" si="3617">SUM(LC79*$F79)</f>
        <v>0</v>
      </c>
      <c r="LK79" s="76">
        <f t="shared" ref="LK79:LK82" si="3618">SUM(LE79*$F79)</f>
        <v>0</v>
      </c>
      <c r="LL79" s="76">
        <f t="shared" si="3236"/>
        <v>0</v>
      </c>
      <c r="LM79" s="76">
        <f t="shared" si="3237"/>
        <v>0</v>
      </c>
      <c r="LN79" s="76">
        <f>'СДП (план)'!BJ78</f>
        <v>0</v>
      </c>
      <c r="LO79" s="76">
        <f>'СДП (план)'!BK78</f>
        <v>0</v>
      </c>
      <c r="LP79" s="76">
        <f t="shared" si="3238"/>
        <v>0</v>
      </c>
      <c r="LQ79" s="76">
        <f t="shared" si="3239"/>
        <v>0</v>
      </c>
      <c r="LR79" s="76">
        <f>VLOOKUP($C79,факт!$D$7:$JQ$124,111,0)</f>
        <v>0</v>
      </c>
      <c r="LS79" s="76">
        <f>VLOOKUP($C79,факт!$D$7:$JQ$124,112,0)</f>
        <v>0</v>
      </c>
      <c r="LT79" s="76">
        <f>VLOOKUP($C79,факт!$D$7:$JQ$124,113,0)</f>
        <v>0</v>
      </c>
      <c r="LU79" s="76">
        <f>VLOOKUP($C79,факт!$D$7:$JQ$124,114,0)</f>
        <v>0</v>
      </c>
      <c r="LV79" s="76">
        <f t="shared" ref="LV79:LV82" si="3619">SUM(LN79*$F79)</f>
        <v>0</v>
      </c>
      <c r="LW79" s="76">
        <f t="shared" ref="LW79:LW82" si="3620">SUM(LP79*$F79)</f>
        <v>0</v>
      </c>
      <c r="LX79" s="76">
        <f t="shared" ref="LX79:LX82" si="3621">SUM(LR79*$F79)</f>
        <v>0</v>
      </c>
      <c r="LY79" s="76">
        <f t="shared" si="3240"/>
        <v>0</v>
      </c>
      <c r="LZ79" s="76">
        <f t="shared" si="3241"/>
        <v>0</v>
      </c>
      <c r="MA79" s="76">
        <f>'СДП (план)'!BL78</f>
        <v>0</v>
      </c>
      <c r="MB79" s="76">
        <f>'СДП (план)'!BM78</f>
        <v>0</v>
      </c>
      <c r="MC79" s="76">
        <f t="shared" si="3242"/>
        <v>0</v>
      </c>
      <c r="MD79" s="76">
        <f t="shared" si="3243"/>
        <v>0</v>
      </c>
      <c r="ME79" s="76">
        <f>VLOOKUP($C79,факт!$D$7:$JQ$124,219,0)</f>
        <v>0</v>
      </c>
      <c r="MF79" s="76">
        <f>VLOOKUP($C79,факт!$D$7:$JQ$124,220,0)</f>
        <v>0</v>
      </c>
      <c r="MG79" s="76">
        <f>VLOOKUP($C79,факт!$D$7:$JQ$124,221,0)</f>
        <v>0</v>
      </c>
      <c r="MH79" s="76">
        <f>VLOOKUP($C79,факт!$D$7:$JQ$124,222,0)</f>
        <v>0</v>
      </c>
      <c r="MI79" s="76">
        <f t="shared" ref="MI79:MI82" si="3622">SUM(MA79*$F79)</f>
        <v>0</v>
      </c>
      <c r="MJ79" s="76">
        <f t="shared" ref="MJ79:MJ82" si="3623">SUM(MC79*$F79)</f>
        <v>0</v>
      </c>
      <c r="MK79" s="76">
        <f t="shared" ref="MK79:MK82" si="3624">SUM(ME79*$F79)</f>
        <v>0</v>
      </c>
      <c r="ML79" s="76">
        <f t="shared" si="3244"/>
        <v>0</v>
      </c>
      <c r="MM79" s="76">
        <f t="shared" si="3245"/>
        <v>0</v>
      </c>
      <c r="MN79" s="89">
        <f>'СДП (план)'!BN78</f>
        <v>50</v>
      </c>
      <c r="MO79" s="76">
        <f>'СДП (план)'!BO78</f>
        <v>1817088</v>
      </c>
      <c r="MP79" s="76">
        <f t="shared" si="3246"/>
        <v>8.3333333333333339</v>
      </c>
      <c r="MQ79" s="76">
        <f t="shared" si="3247"/>
        <v>302848</v>
      </c>
      <c r="MR79" s="76">
        <f>VLOOKUP($C79,факт!$D$7:$JQ$124,223,0)</f>
        <v>9</v>
      </c>
      <c r="MS79" s="76">
        <f>VLOOKUP($C79,факт!$D$7:$JQ$124,224,0)</f>
        <v>327075.84000000003</v>
      </c>
      <c r="MT79" s="76">
        <f>VLOOKUP($C79,факт!$D$7:$JQ$124,225,0)</f>
        <v>0</v>
      </c>
      <c r="MU79" s="76">
        <f>VLOOKUP($C79,факт!$D$7:$JQ$124,226,0)</f>
        <v>0</v>
      </c>
      <c r="MV79" s="76">
        <f t="shared" ref="MV79:MV82" si="3625">SUM(MN79*$F79)</f>
        <v>80</v>
      </c>
      <c r="MW79" s="76">
        <f t="shared" ref="MW79:MW82" si="3626">SUM(MP79*$F79)</f>
        <v>13.333333333333336</v>
      </c>
      <c r="MX79" s="76">
        <f t="shared" ref="MX79:MX82" si="3627">SUM(MR79*$F79)</f>
        <v>14.4</v>
      </c>
      <c r="MY79" s="76">
        <f t="shared" si="3248"/>
        <v>0.66666666666666607</v>
      </c>
      <c r="MZ79" s="76">
        <f t="shared" si="3249"/>
        <v>24227.840000000026</v>
      </c>
      <c r="NA79" s="76">
        <f>'СДП (план)'!BP78</f>
        <v>0</v>
      </c>
      <c r="NB79" s="76">
        <f>'СДП (план)'!BQ78</f>
        <v>0</v>
      </c>
      <c r="NC79" s="76">
        <f t="shared" si="3250"/>
        <v>0</v>
      </c>
      <c r="ND79" s="76">
        <f t="shared" si="3251"/>
        <v>0</v>
      </c>
      <c r="NE79" s="76">
        <f>VLOOKUP($C79,факт!$D$7:$JQ$124,227,0)</f>
        <v>0</v>
      </c>
      <c r="NF79" s="76">
        <f>VLOOKUP($C79,факт!$D$7:$JQ$124,228,0)</f>
        <v>0</v>
      </c>
      <c r="NG79" s="76">
        <f>VLOOKUP($C79,факт!$D$7:$JQ$124,229,0)</f>
        <v>0</v>
      </c>
      <c r="NH79" s="76">
        <f>VLOOKUP($C79,факт!$D$7:$JQ$124,230,0)</f>
        <v>0</v>
      </c>
      <c r="NI79" s="76">
        <f t="shared" ref="NI79:NI82" si="3628">SUM(NA79*$F79)</f>
        <v>0</v>
      </c>
      <c r="NJ79" s="76">
        <f t="shared" ref="NJ79:NJ82" si="3629">SUM(NC79*$F79)</f>
        <v>0</v>
      </c>
      <c r="NK79" s="76">
        <f t="shared" ref="NK79:NK82" si="3630">SUM(NE79*$F79)</f>
        <v>0</v>
      </c>
      <c r="NL79" s="76">
        <f t="shared" si="3252"/>
        <v>0</v>
      </c>
      <c r="NM79" s="76">
        <f t="shared" si="3253"/>
        <v>0</v>
      </c>
      <c r="NN79" s="76">
        <f>'СДП (план)'!BR78</f>
        <v>0</v>
      </c>
      <c r="NO79" s="76">
        <f>'СДП (план)'!BS78</f>
        <v>0</v>
      </c>
      <c r="NP79" s="76">
        <f t="shared" si="3254"/>
        <v>0</v>
      </c>
      <c r="NQ79" s="76">
        <f t="shared" si="3255"/>
        <v>0</v>
      </c>
      <c r="NR79" s="76">
        <f>VLOOKUP($C79,факт!$D$7:$JQ$124,231,0)</f>
        <v>0</v>
      </c>
      <c r="NS79" s="76">
        <f>VLOOKUP($C79,факт!$D$7:$JQ$124,232,0)</f>
        <v>0</v>
      </c>
      <c r="NT79" s="76">
        <f>VLOOKUP($C79,факт!$D$7:$JQ$124,233,0)</f>
        <v>0</v>
      </c>
      <c r="NU79" s="76">
        <f>VLOOKUP($C79,факт!$D$7:$JQ$124,234,0)</f>
        <v>0</v>
      </c>
      <c r="NV79" s="76">
        <f t="shared" ref="NV79:NV82" si="3631">SUM(NN79*$F79)</f>
        <v>0</v>
      </c>
      <c r="NW79" s="76">
        <f t="shared" ref="NW79:NW82" si="3632">SUM(NP79*$F79)</f>
        <v>0</v>
      </c>
      <c r="NX79" s="76">
        <f t="shared" ref="NX79:NX82" si="3633">SUM(NR79*$F79)</f>
        <v>0</v>
      </c>
      <c r="NY79" s="76">
        <f t="shared" si="3256"/>
        <v>0</v>
      </c>
      <c r="NZ79" s="76">
        <f t="shared" si="3257"/>
        <v>0</v>
      </c>
      <c r="OA79" s="76">
        <f>'СДП (план)'!BT78</f>
        <v>0</v>
      </c>
      <c r="OB79" s="76">
        <f>'СДП (план)'!BU78</f>
        <v>0</v>
      </c>
      <c r="OC79" s="76">
        <f t="shared" si="3258"/>
        <v>0</v>
      </c>
      <c r="OD79" s="76">
        <f t="shared" si="3259"/>
        <v>0</v>
      </c>
      <c r="OE79" s="76">
        <f>VLOOKUP($C79,факт!$D$7:$JQ$124,243,0)</f>
        <v>0</v>
      </c>
      <c r="OF79" s="76">
        <f>VLOOKUP($C79,факт!$D$7:$JQ$124,244,0)</f>
        <v>0</v>
      </c>
      <c r="OG79" s="76">
        <f>VLOOKUP($C79,факт!$D$7:$JQ$124,245,0)</f>
        <v>0</v>
      </c>
      <c r="OH79" s="76">
        <f>VLOOKUP($C79,факт!$D$7:$JQ$124,246,0)</f>
        <v>0</v>
      </c>
      <c r="OI79" s="76">
        <f t="shared" ref="OI79:OI82" si="3634">SUM(OA79*$F79)</f>
        <v>0</v>
      </c>
      <c r="OJ79" s="76">
        <f t="shared" ref="OJ79:OJ82" si="3635">SUM(OC79*$F79)</f>
        <v>0</v>
      </c>
      <c r="OK79" s="76">
        <f t="shared" ref="OK79:OK82" si="3636">SUM(OE79*$F79)</f>
        <v>0</v>
      </c>
      <c r="OL79" s="76">
        <f t="shared" si="3260"/>
        <v>0</v>
      </c>
      <c r="OM79" s="76">
        <f t="shared" si="3261"/>
        <v>0</v>
      </c>
      <c r="ON79" s="76">
        <f>'СДП (план)'!BV78</f>
        <v>2</v>
      </c>
      <c r="OO79" s="76">
        <f>'СДП (план)'!BW78</f>
        <v>72683.520000000004</v>
      </c>
      <c r="OP79" s="76">
        <f t="shared" si="3262"/>
        <v>0.33333333333333331</v>
      </c>
      <c r="OQ79" s="76">
        <f t="shared" si="3263"/>
        <v>12113.92</v>
      </c>
      <c r="OR79" s="76">
        <f>VLOOKUP($C79,факт!$D$7:$JQ$124,83,0)</f>
        <v>0</v>
      </c>
      <c r="OS79" s="76">
        <f>VLOOKUP($C79,факт!$D$7:$JQ$124,84,0)</f>
        <v>0</v>
      </c>
      <c r="OT79" s="76">
        <f>VLOOKUP($C79,факт!$D$7:$JQ$124,85,0)</f>
        <v>0</v>
      </c>
      <c r="OU79" s="76">
        <f>VLOOKUP($C79,факт!$D$7:$JQ$124,86,0)</f>
        <v>0</v>
      </c>
      <c r="OV79" s="76">
        <f t="shared" ref="OV79:OV82" si="3637">SUM(ON79*$F79)</f>
        <v>3.2</v>
      </c>
      <c r="OW79" s="76">
        <f t="shared" ref="OW79:OW82" si="3638">SUM(OP79*$F79)</f>
        <v>0.53333333333333333</v>
      </c>
      <c r="OX79" s="76">
        <f t="shared" ref="OX79:OX82" si="3639">SUM(OR79*$F79)</f>
        <v>0</v>
      </c>
      <c r="OY79" s="76">
        <f t="shared" si="3264"/>
        <v>-0.33333333333333331</v>
      </c>
      <c r="OZ79" s="76">
        <f t="shared" si="3265"/>
        <v>-12113.92</v>
      </c>
      <c r="PA79" s="76">
        <f>'СДП (план)'!BX78</f>
        <v>0</v>
      </c>
      <c r="PB79" s="76">
        <f>'СДП (план)'!BY78</f>
        <v>0</v>
      </c>
      <c r="PC79" s="76">
        <f t="shared" si="3266"/>
        <v>0</v>
      </c>
      <c r="PD79" s="76">
        <f t="shared" si="3267"/>
        <v>0</v>
      </c>
      <c r="PE79" s="76">
        <f>VLOOKUP($C79,факт!$D$7:$JQ$124,59,0)</f>
        <v>0</v>
      </c>
      <c r="PF79" s="76">
        <f>VLOOKUP($C79,факт!$D$7:$JQ$124,60,0)</f>
        <v>0</v>
      </c>
      <c r="PG79" s="76">
        <f>VLOOKUP($C79,факт!$D$7:$JQ$124,61,0)</f>
        <v>0</v>
      </c>
      <c r="PH79" s="76">
        <f>VLOOKUP($C79,факт!$D$7:$JQ$124,62,0)</f>
        <v>0</v>
      </c>
      <c r="PI79" s="76">
        <f t="shared" ref="PI79:PI82" si="3640">SUM(PA79*$F79)</f>
        <v>0</v>
      </c>
      <c r="PJ79" s="76">
        <f t="shared" ref="PJ79:PJ82" si="3641">SUM(PC79*$F79)</f>
        <v>0</v>
      </c>
      <c r="PK79" s="76">
        <f t="shared" ref="PK79:PK82" si="3642">SUM(PE79*$F79)</f>
        <v>0</v>
      </c>
      <c r="PL79" s="76">
        <f t="shared" si="3268"/>
        <v>0</v>
      </c>
      <c r="PM79" s="76">
        <f t="shared" si="3269"/>
        <v>0</v>
      </c>
      <c r="PN79" s="76">
        <f>'СДП (план)'!BZ78</f>
        <v>0</v>
      </c>
      <c r="PO79" s="76">
        <f>'СДП (план)'!CA78</f>
        <v>0</v>
      </c>
      <c r="PP79" s="76">
        <f t="shared" si="3270"/>
        <v>0</v>
      </c>
      <c r="PQ79" s="76">
        <f t="shared" si="3271"/>
        <v>0</v>
      </c>
      <c r="PR79" s="76">
        <f>VLOOKUP($C79,факт!$D$7:$JQ$124,263,0)</f>
        <v>0</v>
      </c>
      <c r="PS79" s="76">
        <f>VLOOKUP($C79,факт!$D$7:$JQ$124,264,0)</f>
        <v>0</v>
      </c>
      <c r="PT79" s="76">
        <f>VLOOKUP($C79,факт!$D$7:$JQ$124,265,0)</f>
        <v>0</v>
      </c>
      <c r="PU79" s="76">
        <f>VLOOKUP($C79,факт!$D$7:$JQ$124,266,0)</f>
        <v>0</v>
      </c>
      <c r="PV79" s="76">
        <f t="shared" ref="PV79:PV82" si="3643">SUM(PN79*$F79)</f>
        <v>0</v>
      </c>
      <c r="PW79" s="76">
        <f t="shared" ref="PW79:PW82" si="3644">SUM(PP79*$F79)</f>
        <v>0</v>
      </c>
      <c r="PX79" s="76">
        <f t="shared" ref="PX79:PX82" si="3645">SUM(PR79*$F79)</f>
        <v>0</v>
      </c>
      <c r="PY79" s="76">
        <f t="shared" si="3272"/>
        <v>0</v>
      </c>
      <c r="PZ79" s="76">
        <f t="shared" si="3273"/>
        <v>0</v>
      </c>
      <c r="QA79" s="76">
        <f>'СДП (план)'!CB78</f>
        <v>0</v>
      </c>
      <c r="QB79" s="76">
        <f>'СДП (план)'!CC78</f>
        <v>0</v>
      </c>
      <c r="QC79" s="76">
        <f t="shared" si="3274"/>
        <v>0</v>
      </c>
      <c r="QD79" s="76">
        <f t="shared" si="3275"/>
        <v>0</v>
      </c>
      <c r="QE79" s="76">
        <f>VLOOKUP($C79,факт!$D$7:$JQ$124,103,0)</f>
        <v>0</v>
      </c>
      <c r="QF79" s="76">
        <f>VLOOKUP($C79,факт!$D$7:$JQ$124,104,0)</f>
        <v>0</v>
      </c>
      <c r="QG79" s="76">
        <f>VLOOKUP($C79,факт!$D$7:$JQ$124,105,0)</f>
        <v>0</v>
      </c>
      <c r="QH79" s="76">
        <f>VLOOKUP($C79,факт!$D$7:$JQ$124,106,0)</f>
        <v>0</v>
      </c>
      <c r="QI79" s="76">
        <f t="shared" ref="QI79:QI82" si="3646">SUM(QA79*$F79)</f>
        <v>0</v>
      </c>
      <c r="QJ79" s="76">
        <f t="shared" ref="QJ79:QJ82" si="3647">SUM(QC79*$F79)</f>
        <v>0</v>
      </c>
      <c r="QK79" s="76">
        <f t="shared" ref="QK79:QK82" si="3648">SUM(QE79*$F79)</f>
        <v>0</v>
      </c>
      <c r="QL79" s="76">
        <f t="shared" si="3276"/>
        <v>0</v>
      </c>
      <c r="QM79" s="76">
        <f t="shared" si="3277"/>
        <v>0</v>
      </c>
      <c r="QN79" s="79">
        <f>'СДП (план)'!CD78</f>
        <v>0</v>
      </c>
      <c r="QO79" s="79">
        <f>'СДП (план)'!CE78</f>
        <v>0</v>
      </c>
      <c r="QP79" s="76">
        <f t="shared" si="3278"/>
        <v>0</v>
      </c>
      <c r="QQ79" s="76">
        <f t="shared" si="3279"/>
        <v>0</v>
      </c>
      <c r="QR79" s="76">
        <f>VLOOKUP($C79,факт!$D$7:$JQ$124,63,0)</f>
        <v>0</v>
      </c>
      <c r="QS79" s="76">
        <f>VLOOKUP($C79,факт!$D$7:$JQ$124,64,0)</f>
        <v>0</v>
      </c>
      <c r="QT79" s="76">
        <f>VLOOKUP($C79,факт!$D$7:$JQ$124,65,0)</f>
        <v>0</v>
      </c>
      <c r="QU79" s="76">
        <f>VLOOKUP($C79,факт!$D$7:$JQ$124,66,0)</f>
        <v>0</v>
      </c>
      <c r="QV79" s="76">
        <f t="shared" ref="QV79:QV82" si="3649">SUM(QN79*$F79)</f>
        <v>0</v>
      </c>
      <c r="QW79" s="76">
        <f t="shared" ref="QW79:QW82" si="3650">SUM(QP79*$F79)</f>
        <v>0</v>
      </c>
      <c r="QX79" s="76">
        <f t="shared" ref="QX79:QX82" si="3651">SUM(QR79*$F79)</f>
        <v>0</v>
      </c>
      <c r="QY79" s="76">
        <f t="shared" si="3280"/>
        <v>0</v>
      </c>
      <c r="QZ79" s="76">
        <f t="shared" si="3281"/>
        <v>0</v>
      </c>
      <c r="RA79" s="76">
        <f>'СДП (план)'!CF78</f>
        <v>2</v>
      </c>
      <c r="RB79" s="76">
        <f>'СДП (план)'!CG78</f>
        <v>72683.520000000004</v>
      </c>
      <c r="RC79" s="76">
        <f t="shared" si="3282"/>
        <v>0.33333333333333331</v>
      </c>
      <c r="RD79" s="76">
        <f t="shared" si="3283"/>
        <v>12113.92</v>
      </c>
      <c r="RE79" s="76">
        <f>VLOOKUP($C79,факт!$D$7:$JQ$124,67,0)</f>
        <v>0</v>
      </c>
      <c r="RF79" s="76">
        <f>VLOOKUP($C79,факт!$D$7:$JQ$124,68,0)</f>
        <v>0</v>
      </c>
      <c r="RG79" s="76">
        <f>VLOOKUP($C79,факт!$D$7:$JQ$124,69,0)</f>
        <v>0</v>
      </c>
      <c r="RH79" s="76">
        <f>VLOOKUP($C79,факт!$D$7:$JQ$124,70,0)</f>
        <v>0</v>
      </c>
      <c r="RI79" s="76">
        <f t="shared" ref="RI79:RI82" si="3652">SUM(RA79*$F79)</f>
        <v>3.2</v>
      </c>
      <c r="RJ79" s="76">
        <f t="shared" ref="RJ79:RJ82" si="3653">SUM(RC79*$F79)</f>
        <v>0.53333333333333333</v>
      </c>
      <c r="RK79" s="76">
        <f t="shared" ref="RK79:RK82" si="3654">SUM(RE79*$F79)</f>
        <v>0</v>
      </c>
      <c r="RL79" s="76">
        <f t="shared" si="3284"/>
        <v>-0.33333333333333331</v>
      </c>
      <c r="RM79" s="76">
        <f t="shared" si="3285"/>
        <v>-12113.92</v>
      </c>
      <c r="RN79" s="76">
        <f>'СДП (план)'!CH78</f>
        <v>0</v>
      </c>
      <c r="RO79" s="76">
        <f>'СДП (план)'!CI78</f>
        <v>0</v>
      </c>
      <c r="RP79" s="76">
        <f t="shared" si="3286"/>
        <v>0</v>
      </c>
      <c r="RQ79" s="76">
        <f t="shared" si="3287"/>
        <v>0</v>
      </c>
      <c r="RR79" s="76">
        <f>VLOOKUP($C79,факт!$D$7:$JQ$124,79,0)</f>
        <v>0</v>
      </c>
      <c r="RS79" s="76">
        <f>VLOOKUP($C79,факт!$D$7:$JQ$124,80,0)</f>
        <v>0</v>
      </c>
      <c r="RT79" s="76">
        <f>VLOOKUP($C79,факт!$D$7:$JQ$124,81,0)</f>
        <v>0</v>
      </c>
      <c r="RU79" s="76">
        <f>VLOOKUP($C79,факт!$D$7:$JQ$124,82,0)</f>
        <v>0</v>
      </c>
      <c r="RV79" s="76">
        <f t="shared" ref="RV79:RV82" si="3655">SUM(RN79*$F79)</f>
        <v>0</v>
      </c>
      <c r="RW79" s="76">
        <f t="shared" ref="RW79:RW82" si="3656">SUM(RP79*$F79)</f>
        <v>0</v>
      </c>
      <c r="RX79" s="76">
        <f t="shared" ref="RX79:RX82" si="3657">SUM(RR79*$F79)</f>
        <v>0</v>
      </c>
      <c r="RY79" s="76">
        <f t="shared" si="3288"/>
        <v>0</v>
      </c>
      <c r="RZ79" s="76">
        <f t="shared" si="3289"/>
        <v>0</v>
      </c>
      <c r="SA79" s="76">
        <f>'СДП (план)'!CJ78</f>
        <v>0</v>
      </c>
      <c r="SB79" s="76">
        <f>'СДП (план)'!CK78</f>
        <v>0</v>
      </c>
      <c r="SC79" s="76">
        <f t="shared" si="3290"/>
        <v>0</v>
      </c>
      <c r="SD79" s="76">
        <f t="shared" si="3291"/>
        <v>0</v>
      </c>
      <c r="SE79" s="76">
        <f>VLOOKUP($C79,факт!$D$7:$JQ$124,95,0)</f>
        <v>0</v>
      </c>
      <c r="SF79" s="76">
        <f>VLOOKUP($C79,факт!$D$7:$JQ$124,96,0)</f>
        <v>0</v>
      </c>
      <c r="SG79" s="76">
        <f>VLOOKUP($C79,факт!$D$7:$JQ$124,97,0)</f>
        <v>0</v>
      </c>
      <c r="SH79" s="76">
        <f>VLOOKUP($C79,факт!$D$7:$JQ$124,98,0)</f>
        <v>0</v>
      </c>
      <c r="SI79" s="76">
        <f t="shared" ref="SI79:SI82" si="3658">SUM(SA79*$F79)</f>
        <v>0</v>
      </c>
      <c r="SJ79" s="76">
        <f t="shared" ref="SJ79:SJ82" si="3659">SUM(SC79*$F79)</f>
        <v>0</v>
      </c>
      <c r="SK79" s="76">
        <f t="shared" ref="SK79:SK82" si="3660">SUM(SE79*$F79)</f>
        <v>0</v>
      </c>
      <c r="SL79" s="76">
        <f t="shared" si="3292"/>
        <v>0</v>
      </c>
      <c r="SM79" s="76">
        <f t="shared" si="3293"/>
        <v>0</v>
      </c>
      <c r="SN79" s="76">
        <f>'СДП (план)'!CL78</f>
        <v>0</v>
      </c>
      <c r="SO79" s="76">
        <f>'СДП (план)'!CM78</f>
        <v>0</v>
      </c>
      <c r="SP79" s="76">
        <f t="shared" si="3294"/>
        <v>0</v>
      </c>
      <c r="SQ79" s="76">
        <f t="shared" si="3295"/>
        <v>0</v>
      </c>
      <c r="SR79" s="76">
        <f>VLOOKUP($C79,факт!$D$7:$JQ$124,107,0)</f>
        <v>0</v>
      </c>
      <c r="SS79" s="76">
        <f>VLOOKUP($C79,факт!$D$7:$JQ$124,108,0)</f>
        <v>0</v>
      </c>
      <c r="ST79" s="76">
        <f>VLOOKUP($C79,факт!$D$7:$JQ$124,109,0)</f>
        <v>0</v>
      </c>
      <c r="SU79" s="76">
        <f>VLOOKUP($C79,факт!$D$7:$JQ$124,110,0)</f>
        <v>0</v>
      </c>
      <c r="SV79" s="76">
        <f t="shared" ref="SV79:SV82" si="3661">SUM(SN79*$F79)</f>
        <v>0</v>
      </c>
      <c r="SW79" s="76">
        <f t="shared" ref="SW79:SW82" si="3662">SUM(SP79*$F79)</f>
        <v>0</v>
      </c>
      <c r="SX79" s="76">
        <f t="shared" ref="SX79:SX82" si="3663">SUM(SR79*$F79)</f>
        <v>0</v>
      </c>
      <c r="SY79" s="76">
        <f t="shared" si="3296"/>
        <v>0</v>
      </c>
      <c r="SZ79" s="76">
        <f t="shared" si="3297"/>
        <v>0</v>
      </c>
      <c r="TA79" s="76">
        <f>'СДП (план)'!CN78</f>
        <v>0</v>
      </c>
      <c r="TB79" s="76">
        <f>'СДП (план)'!CO78</f>
        <v>0</v>
      </c>
      <c r="TC79" s="76">
        <f t="shared" si="3298"/>
        <v>0</v>
      </c>
      <c r="TD79" s="76">
        <f t="shared" si="3299"/>
        <v>0</v>
      </c>
      <c r="TE79" s="76">
        <f>VLOOKUP($C79,факт!$D$7:$JQ$124,51,0)</f>
        <v>0</v>
      </c>
      <c r="TF79" s="76">
        <f>VLOOKUP($C79,факт!$D$7:$JQ$124,52,0)</f>
        <v>0</v>
      </c>
      <c r="TG79" s="76">
        <f>VLOOKUP($C79,факт!$D$7:$JQ$124,53,0)</f>
        <v>0</v>
      </c>
      <c r="TH79" s="76">
        <f>VLOOKUP($C79,факт!$D$7:$JQ$124,54,0)</f>
        <v>0</v>
      </c>
      <c r="TI79" s="76">
        <f t="shared" ref="TI79:TI82" si="3664">SUM(TA79*$F79)</f>
        <v>0</v>
      </c>
      <c r="TJ79" s="76">
        <f t="shared" ref="TJ79:TJ82" si="3665">SUM(TC79*$F79)</f>
        <v>0</v>
      </c>
      <c r="TK79" s="76">
        <f t="shared" ref="TK79:TK82" si="3666">SUM(TE79*$F79)</f>
        <v>0</v>
      </c>
      <c r="TL79" s="76">
        <f t="shared" si="3300"/>
        <v>0</v>
      </c>
      <c r="TM79" s="76">
        <f t="shared" si="3301"/>
        <v>0</v>
      </c>
      <c r="TN79" s="76">
        <f>'СДП (план)'!CP78</f>
        <v>0</v>
      </c>
      <c r="TO79" s="76">
        <f>'СДП (план)'!CQ78</f>
        <v>0</v>
      </c>
      <c r="TP79" s="76">
        <f t="shared" si="3302"/>
        <v>0</v>
      </c>
      <c r="TQ79" s="76">
        <f t="shared" si="3303"/>
        <v>0</v>
      </c>
      <c r="TR79" s="76">
        <f>VLOOKUP($C79,факт!$D$7:$JQ$124,47,0)</f>
        <v>0</v>
      </c>
      <c r="TS79" s="76">
        <f>VLOOKUP($C79,факт!$D$7:$JQ$124,48,0)</f>
        <v>0</v>
      </c>
      <c r="TT79" s="76">
        <f>VLOOKUP($C79,факт!$D$7:$JQ$124,49,0)</f>
        <v>0</v>
      </c>
      <c r="TU79" s="76">
        <f>VLOOKUP($C79,факт!$D$7:$JQ$124,50,0)</f>
        <v>0</v>
      </c>
      <c r="TV79" s="76">
        <f t="shared" ref="TV79:TV82" si="3667">SUM(TN79*$F79)</f>
        <v>0</v>
      </c>
      <c r="TW79" s="76">
        <f t="shared" ref="TW79:TW82" si="3668">SUM(TP79*$F79)</f>
        <v>0</v>
      </c>
      <c r="TX79" s="76">
        <f t="shared" ref="TX79:TX82" si="3669">SUM(TR79*$F79)</f>
        <v>0</v>
      </c>
      <c r="TY79" s="76">
        <f t="shared" si="3304"/>
        <v>0</v>
      </c>
      <c r="TZ79" s="76">
        <f t="shared" si="3305"/>
        <v>0</v>
      </c>
      <c r="UA79" s="9">
        <f>'СДП (план)'!CR78</f>
        <v>2</v>
      </c>
      <c r="UB79" s="4">
        <f>'СДП (план)'!CS78</f>
        <v>111188.48</v>
      </c>
      <c r="UC79" s="76">
        <f t="shared" si="3306"/>
        <v>0.33333333333333331</v>
      </c>
      <c r="UD79" s="76">
        <f t="shared" si="3307"/>
        <v>18531.413333333334</v>
      </c>
      <c r="UE79" s="76">
        <f>VLOOKUP($C79,факт!$D$7:$JQ$124,75,0)</f>
        <v>0</v>
      </c>
      <c r="UF79" s="76">
        <f>VLOOKUP($C79,факт!$D$7:$JQ$124,76,0)</f>
        <v>0</v>
      </c>
      <c r="UG79" s="76">
        <f>VLOOKUP($C79,факт!$D$7:$JQ$124,77,0)</f>
        <v>0</v>
      </c>
      <c r="UH79" s="76">
        <f>VLOOKUP($C79,факт!$D$7:$JQ$124,78,0)</f>
        <v>0</v>
      </c>
      <c r="UI79" s="76">
        <f t="shared" ref="UI79:UI82" si="3670">SUM(UA79*$F79)</f>
        <v>3.2</v>
      </c>
      <c r="UJ79" s="76">
        <f t="shared" ref="UJ79:UJ82" si="3671">SUM(UC79*$F79)</f>
        <v>0.53333333333333333</v>
      </c>
      <c r="UK79" s="76">
        <f t="shared" ref="UK79:UK82" si="3672">SUM(UE79*$F79)</f>
        <v>0</v>
      </c>
      <c r="UL79" s="76">
        <f t="shared" si="3308"/>
        <v>-0.33333333333333331</v>
      </c>
      <c r="UM79" s="76">
        <f t="shared" si="3309"/>
        <v>-18531.413333333334</v>
      </c>
      <c r="UN79" s="4">
        <f>'СДП (план)'!CT78</f>
        <v>0</v>
      </c>
      <c r="UO79" s="4">
        <f>'СДП (план)'!CU78</f>
        <v>0</v>
      </c>
      <c r="UP79" s="76">
        <f t="shared" si="3310"/>
        <v>0</v>
      </c>
      <c r="UQ79" s="76">
        <f t="shared" si="3311"/>
        <v>0</v>
      </c>
      <c r="UR79" s="76">
        <f>VLOOKUP($C79,факт!$D$7:$JQ$124,271,0)</f>
        <v>0</v>
      </c>
      <c r="US79" s="76">
        <f>VLOOKUP($C79,факт!$D$7:$JQ$124,272,0)</f>
        <v>0</v>
      </c>
      <c r="UT79" s="79"/>
      <c r="UU79" s="79"/>
      <c r="UV79" s="76">
        <f t="shared" ref="UV79:UV82" si="3673">SUM(UN79*$F79)</f>
        <v>0</v>
      </c>
      <c r="UW79" s="76">
        <f t="shared" ref="UW79:UW82" si="3674">SUM(UP79*$F79)</f>
        <v>0</v>
      </c>
      <c r="UX79" s="76">
        <f t="shared" ref="UX79:UX82" si="3675">SUM(UR79*$F79)</f>
        <v>0</v>
      </c>
      <c r="UY79" s="76">
        <f t="shared" si="3312"/>
        <v>0</v>
      </c>
      <c r="UZ79" s="76">
        <f t="shared" si="3313"/>
        <v>0</v>
      </c>
      <c r="VA79" s="76">
        <f>'СДП (план)'!CV78</f>
        <v>0</v>
      </c>
      <c r="VB79" s="76">
        <f>'СДП (план)'!CW78</f>
        <v>0</v>
      </c>
      <c r="VC79" s="76">
        <f t="shared" si="3314"/>
        <v>0</v>
      </c>
      <c r="VD79" s="76">
        <f t="shared" si="3315"/>
        <v>0</v>
      </c>
      <c r="VE79" s="76"/>
      <c r="VF79" s="76"/>
      <c r="VG79" s="76"/>
      <c r="VH79" s="76"/>
      <c r="VI79" s="76">
        <f t="shared" ref="VI79:VI82" si="3676">SUM(VA79*$F79)</f>
        <v>0</v>
      </c>
      <c r="VJ79" s="76">
        <f t="shared" ref="VJ79:VJ82" si="3677">SUM(VC79*$F79)</f>
        <v>0</v>
      </c>
      <c r="VK79" s="76">
        <f t="shared" ref="VK79:VK82" si="3678">SUM(VE79*$F79)</f>
        <v>0</v>
      </c>
      <c r="VL79" s="76">
        <f t="shared" si="3316"/>
        <v>0</v>
      </c>
      <c r="VM79" s="76">
        <f t="shared" si="3317"/>
        <v>0</v>
      </c>
      <c r="VN79" s="82">
        <f t="shared" ref="VN79:VN82" si="3679">SUM(FN79,CN79,AN79,BN79,AA79,BA79,N79,LA79,JA79,JN79,LN79,DN79,EA79,GA79,HN79,KA79,KN79,QN79,GN79,HA79,IA79,DA79,TA79,SN79,RA79,RN79,ON79,QA79,SA79,MA79,MN79,NA79,NN79,EN79,OA79,FA79,PN79,TN79,UA79,PA79,CA79,IN79,UN79,VA79)</f>
        <v>147</v>
      </c>
      <c r="VO79" s="82">
        <f t="shared" ref="VO79:VO82" si="3680">SUM(FO79,CO79,AO79,BO79,AB79,BB79,O79,LB79,JB79,JO79,LO79,DO79,EB79,GB79,HO79,KB79,KO79,QO79,GO79,HB79,IB79,DB79,TB79,SO79,RB79,RO79,OO79,QB79,SB79,MB79,MO79,NB79,NO79,EO79,OB79,FB79,PO79,TO79,UB79,PB79,CB79,IO79,UO79,VB79)</f>
        <v>4829560.32</v>
      </c>
      <c r="VP79" s="82">
        <f t="shared" ref="VP79:VP82" si="3681">SUM(FP79,CP79,AP79,BP79,AC79,BC79,P79,LC79,JC79,JP79,LP79,DP79,EC79,GC79,HP79,KC79,KP79,QP79,GP79,HC79,IC79,DC79,TC79,SP79,RC79,RP79,OP79,QC79,SC79,MC79,MP79,NC79,NP79,EP79,OC79,FC79,PP79,TP79,UC79,PC79,CC79,IP79,UP79,VC79)</f>
        <v>24.500000000000004</v>
      </c>
      <c r="VQ79" s="82">
        <f t="shared" ref="VQ79:VQ82" si="3682">SUM(FQ79,CQ79,AQ79,BQ79,AD79,BD79,Q79,LD79,JD79,JQ79,LQ79,DQ79,ED79,GD79,HQ79,KD79,KQ79,QQ79,GQ79,HD79,ID79,DD79,TD79,SQ79,RD79,RQ79,OQ79,QD79,SD79,MD79,MQ79,ND79,NQ79,EQ79,OD79,FD79,PQ79,TQ79,UD79,PD79,CD79,IQ79,UQ79,VD79)</f>
        <v>804926.72</v>
      </c>
      <c r="VR79" s="82">
        <f t="shared" ref="VR79:VR82" si="3683">SUM(FR79,CR79,AR79,BR79,AE79,BE79,R79,LE79,JE79,JR79,LR79,DR79,EE79,GE79,HR79,KE79,KR79,QR79,GR79,HE79,IE79,DE79,TE79,SR79,RE79,RR79,OR79,QE79,SE79,ME79,MR79,NE79,NR79,ER79,OE79,FE79,PR79,TR79,UE79,PE79,CE79,IR79,UR79,VE79)</f>
        <v>14</v>
      </c>
      <c r="VS79" s="82">
        <f t="shared" ref="VS79:VS82" si="3684">SUM(FS79,CS79,AS79,BS79,AF79,BF79,S79,LF79,JF79,JS79,LS79,DS79,EF79,GF79,HS79,KF79,KS79,QS79,GS79,HF79,IF79,DF79,TF79,SS79,RF79,RS79,OS79,QF79,SF79,MF79,MS79,NF79,NS79,ES79,OF79,FF79,PS79,TS79,UF79,PF79,CF79,IS79,US79,VF79)</f>
        <v>478499.84000000003</v>
      </c>
      <c r="VT79" s="82">
        <f t="shared" ref="VT79:VT82" si="3685">SUM(FT79,CT79,AT79,BT79,AG79,BG79,T79,LG79,JG79,JT79,LT79,DT79,EG79,GG79,HT79,KG79,KT79,QT79,GT79,HG79,IG79,DG79,TG79,ST79,RG79,RT79,OT79,QG79,SG79,MG79,MT79,NG79,NT79,ET79,OG79,FG79,PT79,TT79,UG79,PG79,CG79,IT79,UT79,VG79)</f>
        <v>0</v>
      </c>
      <c r="VU79" s="82">
        <f t="shared" ref="VU79:VU82" si="3686">SUM(FU79,CU79,AU79,BU79,AH79,BH79,U79,LH79,JH79,JU79,LU79,DU79,EH79,GH79,HU79,KH79,KU79,QU79,GU79,HH79,IH79,DH79,TH79,SU79,RH79,RU79,OU79,QH79,SH79,MH79,MU79,NH79,NU79,EU79,OH79,FH79,PU79,TU79,UH79,PH79,CH79,IU79,UU79,VH79)</f>
        <v>0</v>
      </c>
      <c r="VV79" s="82">
        <f t="shared" ref="VV79:VV82" si="3687">SUM(FV79,CV79,AV79,BV79,AI79,BI79,V79,LI79,JI79,JV79,LV79,DV79,EI79,GI79,HV79,KI79,KV79,QV79,GV79,HI79,II79,DI79,TI79,SV79,RI79,RV79,OV79,QI79,SI79,MI79,MV79,NI79,NV79,EV79,OI79,FI79,PV79,TV79,UI79,PI79,CI79,IV79,UV79,VI79)</f>
        <v>235.19999999999996</v>
      </c>
      <c r="VW79" s="82">
        <f t="shared" ref="VW79:VW82" si="3688">SUM(FW79,CW79,AW79,BW79,AJ79,BJ79,W79,LJ79,JJ79,JW79,LW79,DW79,EJ79,GJ79,HW79,KJ79,KW79,QW79,GW79,HJ79,IJ79,DJ79,TJ79,SW79,RJ79,RW79,OW79,QJ79,SJ79,MJ79,MW79,NJ79,NW79,EW79,OJ79,FJ79,PW79,TW79,UJ79,PJ79,CJ79,IW79,UW79,VJ79)</f>
        <v>39.200000000000003</v>
      </c>
      <c r="VX79" s="82">
        <f t="shared" ref="VX79:VX82" si="3689">SUM(FX79,CX79,AX79,BX79,AK79,BK79,X79,LK79,JK79,JX79,LX79,DX79,EK79,GK79,HX79,KK79,KX79,QX79,GX79,HK79,IK79,DK79,TK79,SX79,RK79,RX79,OX79,QK79,SK79,MK79,MX79,NK79,NX79,EX79,OK79,FK79,PX79,TX79,UK79,PK79,CK79,IX79,UX79,VK79)</f>
        <v>22.4</v>
      </c>
      <c r="VY79" s="82">
        <f t="shared" ref="VY79:VY82" si="3690">SUM(FY79,CY79,AY79,BY79,AL79,BL79,Y79,LL79,JL79,JY79,LY79,DY79,EL79,GL79,HY79,KL79,KY79,QY79,GY79,HL79,IL79,DL79,TL79,SY79,RL79,RY79,OY79,QL79,SL79,ML79,MY79,NL79,NY79,EY79,OL79,FL79,PY79,TY79,UL79,PL79,CL79,IY79,UY79,VL79)</f>
        <v>-10.500000000000004</v>
      </c>
      <c r="VZ79" s="156">
        <f t="shared" ref="VZ79:VZ82" si="3691">SUM(VS79-VQ79)</f>
        <v>-326426.87999999995</v>
      </c>
      <c r="WA79" s="63">
        <f>VLOOKUP($C79,факт!$D$7:$JU$124,273,0)</f>
        <v>14</v>
      </c>
      <c r="WB79" s="235">
        <f>VLOOKUP($C79,факт!$D$7:$JU$124,274,0)</f>
        <v>478499.84000000003</v>
      </c>
      <c r="WC79" s="235">
        <f>VLOOKUP($C79,факт!$D$7:$JU$124,275,0)</f>
        <v>0</v>
      </c>
      <c r="WD79" s="235">
        <f>VLOOKUP($C79,факт!$D$7:$JU$124,276,0)</f>
        <v>0</v>
      </c>
      <c r="WE79" s="236">
        <f t="shared" si="3505"/>
        <v>0</v>
      </c>
      <c r="WF79" s="236">
        <f t="shared" si="3506"/>
        <v>0</v>
      </c>
      <c r="WG79" s="467"/>
      <c r="WH79" s="467" t="e">
        <f t="shared" si="1115"/>
        <v>#DIV/0!</v>
      </c>
    </row>
    <row r="80" spans="1:606" s="63" customFormat="1" ht="30" x14ac:dyDescent="0.25">
      <c r="A80" s="33"/>
      <c r="B80" s="12">
        <v>47</v>
      </c>
      <c r="C80" s="56" t="s">
        <v>521</v>
      </c>
      <c r="D80" s="1" t="s">
        <v>236</v>
      </c>
      <c r="E80" s="2">
        <v>13520</v>
      </c>
      <c r="F80" s="32">
        <v>3.25</v>
      </c>
      <c r="G80" s="32"/>
      <c r="H80" s="38">
        <v>1</v>
      </c>
      <c r="I80" s="38"/>
      <c r="J80" s="247">
        <v>1.4</v>
      </c>
      <c r="K80" s="247">
        <v>1.68</v>
      </c>
      <c r="L80" s="247">
        <v>2.23</v>
      </c>
      <c r="M80" s="247">
        <v>2.57</v>
      </c>
      <c r="N80" s="77">
        <f>'СДП (план)'!N79</f>
        <v>0</v>
      </c>
      <c r="O80" s="77">
        <f>'СДП (план)'!O79</f>
        <v>0</v>
      </c>
      <c r="P80" s="76">
        <f t="shared" si="3146"/>
        <v>0</v>
      </c>
      <c r="Q80" s="76">
        <f t="shared" si="3147"/>
        <v>0</v>
      </c>
      <c r="R80" s="76"/>
      <c r="S80" s="76"/>
      <c r="T80" s="76"/>
      <c r="U80" s="76"/>
      <c r="V80" s="76">
        <f t="shared" si="3545"/>
        <v>0</v>
      </c>
      <c r="W80" s="76">
        <f t="shared" si="3546"/>
        <v>0</v>
      </c>
      <c r="X80" s="76">
        <f t="shared" si="3547"/>
        <v>0</v>
      </c>
      <c r="Y80" s="76">
        <f t="shared" si="3548"/>
        <v>0</v>
      </c>
      <c r="Z80" s="76">
        <f t="shared" si="3549"/>
        <v>0</v>
      </c>
      <c r="AA80" s="218">
        <f>'СДП (план)'!P79</f>
        <v>0</v>
      </c>
      <c r="AB80" s="218">
        <f>'СДП (план)'!Q79</f>
        <v>0</v>
      </c>
      <c r="AC80" s="76">
        <f t="shared" si="3148"/>
        <v>0</v>
      </c>
      <c r="AD80" s="76">
        <f t="shared" si="3149"/>
        <v>0</v>
      </c>
      <c r="AE80" s="76"/>
      <c r="AF80" s="76"/>
      <c r="AG80" s="76"/>
      <c r="AH80" s="76"/>
      <c r="AI80" s="76">
        <f t="shared" si="3550"/>
        <v>0</v>
      </c>
      <c r="AJ80" s="76">
        <f t="shared" si="3551"/>
        <v>0</v>
      </c>
      <c r="AK80" s="76">
        <f t="shared" si="3552"/>
        <v>0</v>
      </c>
      <c r="AL80" s="76">
        <f t="shared" si="3150"/>
        <v>0</v>
      </c>
      <c r="AM80" s="76">
        <f t="shared" si="3151"/>
        <v>0</v>
      </c>
      <c r="AN80" s="77">
        <f>'СДП (план)'!R79</f>
        <v>0</v>
      </c>
      <c r="AO80" s="76">
        <f>'СДП (план)'!S79</f>
        <v>0</v>
      </c>
      <c r="AP80" s="76">
        <f t="shared" si="3152"/>
        <v>0</v>
      </c>
      <c r="AQ80" s="76">
        <f t="shared" si="3153"/>
        <v>0</v>
      </c>
      <c r="AR80" s="76"/>
      <c r="AS80" s="76"/>
      <c r="AT80" s="76"/>
      <c r="AU80" s="76"/>
      <c r="AV80" s="76">
        <f t="shared" si="3553"/>
        <v>0</v>
      </c>
      <c r="AW80" s="76">
        <f t="shared" si="3554"/>
        <v>0</v>
      </c>
      <c r="AX80" s="76">
        <f t="shared" si="3555"/>
        <v>0</v>
      </c>
      <c r="AY80" s="76">
        <f t="shared" si="3154"/>
        <v>0</v>
      </c>
      <c r="AZ80" s="76">
        <f t="shared" si="3155"/>
        <v>0</v>
      </c>
      <c r="BA80" s="165">
        <f>'СДП (план)'!T79</f>
        <v>0</v>
      </c>
      <c r="BB80" s="4">
        <f>'СДП (план)'!U79</f>
        <v>0</v>
      </c>
      <c r="BC80" s="76">
        <f t="shared" si="3156"/>
        <v>0</v>
      </c>
      <c r="BD80" s="76">
        <f t="shared" si="3157"/>
        <v>0</v>
      </c>
      <c r="BE80" s="76"/>
      <c r="BF80" s="76"/>
      <c r="BG80" s="76"/>
      <c r="BH80" s="76"/>
      <c r="BI80" s="76">
        <f t="shared" si="3556"/>
        <v>0</v>
      </c>
      <c r="BJ80" s="76">
        <f t="shared" si="3557"/>
        <v>0</v>
      </c>
      <c r="BK80" s="76">
        <f t="shared" si="3558"/>
        <v>0</v>
      </c>
      <c r="BL80" s="76">
        <f t="shared" si="3158"/>
        <v>0</v>
      </c>
      <c r="BM80" s="76">
        <f t="shared" si="3159"/>
        <v>0</v>
      </c>
      <c r="BN80" s="77">
        <f>'СДП (план)'!V79</f>
        <v>0</v>
      </c>
      <c r="BO80" s="76">
        <f>'СДП (план)'!W79</f>
        <v>0</v>
      </c>
      <c r="BP80" s="76">
        <f t="shared" si="3160"/>
        <v>0</v>
      </c>
      <c r="BQ80" s="76">
        <f t="shared" si="3161"/>
        <v>0</v>
      </c>
      <c r="BR80" s="76"/>
      <c r="BS80" s="76"/>
      <c r="BT80" s="76"/>
      <c r="BU80" s="76"/>
      <c r="BV80" s="76">
        <f t="shared" si="3559"/>
        <v>0</v>
      </c>
      <c r="BW80" s="76">
        <f t="shared" si="3560"/>
        <v>0</v>
      </c>
      <c r="BX80" s="76">
        <f t="shared" si="3561"/>
        <v>0</v>
      </c>
      <c r="BY80" s="76">
        <f t="shared" si="3325"/>
        <v>0</v>
      </c>
      <c r="BZ80" s="76">
        <f t="shared" si="3326"/>
        <v>0</v>
      </c>
      <c r="CA80" s="79">
        <f>'СДП (план)'!X79</f>
        <v>0</v>
      </c>
      <c r="CB80" s="76">
        <f>'СДП (план)'!Y79</f>
        <v>0</v>
      </c>
      <c r="CC80" s="76">
        <f t="shared" si="3162"/>
        <v>0</v>
      </c>
      <c r="CD80" s="76">
        <f t="shared" si="3163"/>
        <v>0</v>
      </c>
      <c r="CE80" s="76"/>
      <c r="CF80" s="76"/>
      <c r="CG80" s="76"/>
      <c r="CH80" s="76"/>
      <c r="CI80" s="76">
        <f t="shared" si="3562"/>
        <v>0</v>
      </c>
      <c r="CJ80" s="76">
        <f t="shared" si="3563"/>
        <v>0</v>
      </c>
      <c r="CK80" s="76">
        <f t="shared" si="3564"/>
        <v>0</v>
      </c>
      <c r="CL80" s="76">
        <f t="shared" si="3164"/>
        <v>0</v>
      </c>
      <c r="CM80" s="76">
        <f t="shared" si="3165"/>
        <v>0</v>
      </c>
      <c r="CN80" s="78">
        <f>'СДП (план)'!Z79</f>
        <v>0</v>
      </c>
      <c r="CO80" s="78">
        <f>'СДП (план)'!AA79</f>
        <v>0</v>
      </c>
      <c r="CP80" s="76">
        <f t="shared" si="3166"/>
        <v>0</v>
      </c>
      <c r="CQ80" s="76">
        <f t="shared" si="3167"/>
        <v>0</v>
      </c>
      <c r="CR80" s="76"/>
      <c r="CS80" s="76"/>
      <c r="CT80" s="76"/>
      <c r="CU80" s="76"/>
      <c r="CV80" s="76">
        <f t="shared" si="3565"/>
        <v>0</v>
      </c>
      <c r="CW80" s="76">
        <f t="shared" si="3566"/>
        <v>0</v>
      </c>
      <c r="CX80" s="76">
        <f t="shared" si="3567"/>
        <v>0</v>
      </c>
      <c r="CY80" s="76">
        <f t="shared" si="3168"/>
        <v>0</v>
      </c>
      <c r="CZ80" s="76">
        <f t="shared" si="3169"/>
        <v>0</v>
      </c>
      <c r="DA80" s="9">
        <f>'СДП (план)'!AB79</f>
        <v>0</v>
      </c>
      <c r="DB80" s="4">
        <f>'СДП (план)'!AC79</f>
        <v>0</v>
      </c>
      <c r="DC80" s="76">
        <f t="shared" si="3170"/>
        <v>0</v>
      </c>
      <c r="DD80" s="76">
        <f t="shared" si="3171"/>
        <v>0</v>
      </c>
      <c r="DE80" s="76"/>
      <c r="DF80" s="76"/>
      <c r="DG80" s="76"/>
      <c r="DH80" s="76"/>
      <c r="DI80" s="76">
        <f t="shared" si="3568"/>
        <v>0</v>
      </c>
      <c r="DJ80" s="76">
        <f t="shared" si="3569"/>
        <v>0</v>
      </c>
      <c r="DK80" s="76">
        <f t="shared" si="3570"/>
        <v>0</v>
      </c>
      <c r="DL80" s="76">
        <f t="shared" si="3172"/>
        <v>0</v>
      </c>
      <c r="DM80" s="76">
        <f t="shared" si="3173"/>
        <v>0</v>
      </c>
      <c r="DN80" s="77">
        <f>'СДП (план)'!AD79</f>
        <v>0</v>
      </c>
      <c r="DO80" s="76">
        <f>'СДП (план)'!AE79</f>
        <v>0</v>
      </c>
      <c r="DP80" s="76">
        <f t="shared" si="3174"/>
        <v>0</v>
      </c>
      <c r="DQ80" s="76">
        <f t="shared" si="3175"/>
        <v>0</v>
      </c>
      <c r="DR80" s="76"/>
      <c r="DS80" s="76"/>
      <c r="DT80" s="76"/>
      <c r="DU80" s="76"/>
      <c r="DV80" s="76">
        <f t="shared" si="3571"/>
        <v>0</v>
      </c>
      <c r="DW80" s="76">
        <f t="shared" si="3572"/>
        <v>0</v>
      </c>
      <c r="DX80" s="76">
        <f t="shared" si="3573"/>
        <v>0</v>
      </c>
      <c r="DY80" s="76">
        <f t="shared" si="3176"/>
        <v>0</v>
      </c>
      <c r="DZ80" s="76">
        <f t="shared" si="3177"/>
        <v>0</v>
      </c>
      <c r="EA80" s="9">
        <f>'СДП (план)'!AF79</f>
        <v>0</v>
      </c>
      <c r="EB80" s="4">
        <f>'СДП (план)'!AG79</f>
        <v>0</v>
      </c>
      <c r="EC80" s="76">
        <f t="shared" si="3178"/>
        <v>0</v>
      </c>
      <c r="ED80" s="76">
        <f t="shared" si="3179"/>
        <v>0</v>
      </c>
      <c r="EE80" s="76"/>
      <c r="EF80" s="76"/>
      <c r="EG80" s="76"/>
      <c r="EH80" s="76"/>
      <c r="EI80" s="76">
        <f t="shared" si="3574"/>
        <v>0</v>
      </c>
      <c r="EJ80" s="76">
        <f t="shared" si="3575"/>
        <v>0</v>
      </c>
      <c r="EK80" s="76">
        <f t="shared" si="3576"/>
        <v>0</v>
      </c>
      <c r="EL80" s="76">
        <f t="shared" si="3180"/>
        <v>0</v>
      </c>
      <c r="EM80" s="76">
        <f t="shared" si="3181"/>
        <v>0</v>
      </c>
      <c r="EN80" s="9">
        <f>'СДП (план)'!AH79</f>
        <v>0</v>
      </c>
      <c r="EO80" s="4">
        <f>'СДП (план)'!AI79</f>
        <v>0</v>
      </c>
      <c r="EP80" s="76">
        <f t="shared" si="3182"/>
        <v>0</v>
      </c>
      <c r="EQ80" s="76">
        <f t="shared" si="3183"/>
        <v>0</v>
      </c>
      <c r="ER80" s="76"/>
      <c r="ES80" s="76"/>
      <c r="ET80" s="76"/>
      <c r="EU80" s="76"/>
      <c r="EV80" s="76">
        <f t="shared" si="3577"/>
        <v>0</v>
      </c>
      <c r="EW80" s="76">
        <f t="shared" si="3578"/>
        <v>0</v>
      </c>
      <c r="EX80" s="76">
        <f t="shared" si="3579"/>
        <v>0</v>
      </c>
      <c r="EY80" s="76">
        <f t="shared" si="3184"/>
        <v>0</v>
      </c>
      <c r="EZ80" s="76">
        <f t="shared" si="3185"/>
        <v>0</v>
      </c>
      <c r="FA80" s="77">
        <f>'СДП (план)'!AJ79</f>
        <v>0</v>
      </c>
      <c r="FB80" s="76">
        <f>'СДП (план)'!AK79</f>
        <v>0</v>
      </c>
      <c r="FC80" s="76">
        <f t="shared" si="3186"/>
        <v>0</v>
      </c>
      <c r="FD80" s="76">
        <f t="shared" si="3187"/>
        <v>0</v>
      </c>
      <c r="FE80" s="76"/>
      <c r="FF80" s="76"/>
      <c r="FG80" s="76"/>
      <c r="FH80" s="76"/>
      <c r="FI80" s="76">
        <f t="shared" si="3580"/>
        <v>0</v>
      </c>
      <c r="FJ80" s="76">
        <f t="shared" si="3581"/>
        <v>0</v>
      </c>
      <c r="FK80" s="76">
        <f t="shared" si="3582"/>
        <v>0</v>
      </c>
      <c r="FL80" s="76">
        <f t="shared" si="3188"/>
        <v>0</v>
      </c>
      <c r="FM80" s="76">
        <f t="shared" si="3189"/>
        <v>0</v>
      </c>
      <c r="FN80" s="78">
        <f>'СДП (план)'!AL79</f>
        <v>0</v>
      </c>
      <c r="FO80" s="251">
        <f>'СДП (план)'!AM79</f>
        <v>0</v>
      </c>
      <c r="FP80" s="76">
        <f t="shared" si="3190"/>
        <v>0</v>
      </c>
      <c r="FQ80" s="76">
        <f t="shared" si="3191"/>
        <v>0</v>
      </c>
      <c r="FR80" s="76"/>
      <c r="FS80" s="76"/>
      <c r="FT80" s="76"/>
      <c r="FU80" s="76"/>
      <c r="FV80" s="76">
        <f t="shared" si="3583"/>
        <v>0</v>
      </c>
      <c r="FW80" s="76">
        <f t="shared" si="3584"/>
        <v>0</v>
      </c>
      <c r="FX80" s="76">
        <f t="shared" si="3585"/>
        <v>0</v>
      </c>
      <c r="FY80" s="76">
        <f t="shared" si="3192"/>
        <v>0</v>
      </c>
      <c r="FZ80" s="76">
        <f t="shared" si="3193"/>
        <v>0</v>
      </c>
      <c r="GA80" s="77">
        <f>'СДП (план)'!AN79</f>
        <v>0</v>
      </c>
      <c r="GB80" s="76">
        <f>'СДП (план)'!AO79</f>
        <v>0</v>
      </c>
      <c r="GC80" s="76">
        <f t="shared" si="3194"/>
        <v>0</v>
      </c>
      <c r="GD80" s="76">
        <f t="shared" si="3195"/>
        <v>0</v>
      </c>
      <c r="GE80" s="76"/>
      <c r="GF80" s="76"/>
      <c r="GG80" s="76"/>
      <c r="GH80" s="76"/>
      <c r="GI80" s="76">
        <f t="shared" si="3586"/>
        <v>0</v>
      </c>
      <c r="GJ80" s="76">
        <f t="shared" si="3587"/>
        <v>0</v>
      </c>
      <c r="GK80" s="76">
        <f t="shared" si="3588"/>
        <v>0</v>
      </c>
      <c r="GL80" s="76">
        <f t="shared" si="3196"/>
        <v>0</v>
      </c>
      <c r="GM80" s="76">
        <f t="shared" si="3197"/>
        <v>0</v>
      </c>
      <c r="GN80" s="77">
        <f>'СДП (план)'!AP79</f>
        <v>0</v>
      </c>
      <c r="GO80" s="76">
        <f>'СДП (план)'!AQ79</f>
        <v>0</v>
      </c>
      <c r="GP80" s="76">
        <f t="shared" si="3198"/>
        <v>0</v>
      </c>
      <c r="GQ80" s="76">
        <f t="shared" si="3199"/>
        <v>0</v>
      </c>
      <c r="GR80" s="76"/>
      <c r="GS80" s="76"/>
      <c r="GT80" s="76"/>
      <c r="GU80" s="76"/>
      <c r="GV80" s="76">
        <f t="shared" si="3589"/>
        <v>0</v>
      </c>
      <c r="GW80" s="76">
        <f t="shared" si="3590"/>
        <v>0</v>
      </c>
      <c r="GX80" s="76">
        <f t="shared" si="3591"/>
        <v>0</v>
      </c>
      <c r="GY80" s="76">
        <f t="shared" si="3200"/>
        <v>0</v>
      </c>
      <c r="GZ80" s="76">
        <f t="shared" si="3201"/>
        <v>0</v>
      </c>
      <c r="HA80" s="77">
        <f>'СДП (план)'!AR79</f>
        <v>0</v>
      </c>
      <c r="HB80" s="76">
        <f>'СДП (план)'!AS79</f>
        <v>0</v>
      </c>
      <c r="HC80" s="76">
        <f t="shared" si="3202"/>
        <v>0</v>
      </c>
      <c r="HD80" s="76">
        <f t="shared" si="3203"/>
        <v>0</v>
      </c>
      <c r="HE80" s="76"/>
      <c r="HF80" s="76"/>
      <c r="HG80" s="76"/>
      <c r="HH80" s="76"/>
      <c r="HI80" s="76">
        <f t="shared" si="3592"/>
        <v>0</v>
      </c>
      <c r="HJ80" s="76">
        <f t="shared" si="3593"/>
        <v>0</v>
      </c>
      <c r="HK80" s="76">
        <f t="shared" si="3594"/>
        <v>0</v>
      </c>
      <c r="HL80" s="76">
        <f t="shared" si="3204"/>
        <v>0</v>
      </c>
      <c r="HM80" s="76">
        <f t="shared" si="3205"/>
        <v>0</v>
      </c>
      <c r="HN80" s="9">
        <f>'СДП (план)'!AT79</f>
        <v>0</v>
      </c>
      <c r="HO80" s="4">
        <f>'СДП (план)'!AU79</f>
        <v>0</v>
      </c>
      <c r="HP80" s="76">
        <f t="shared" si="3206"/>
        <v>0</v>
      </c>
      <c r="HQ80" s="76">
        <f t="shared" si="3207"/>
        <v>0</v>
      </c>
      <c r="HR80" s="76"/>
      <c r="HS80" s="76"/>
      <c r="HT80" s="76"/>
      <c r="HU80" s="76"/>
      <c r="HV80" s="76">
        <f t="shared" si="3595"/>
        <v>0</v>
      </c>
      <c r="HW80" s="76">
        <f t="shared" si="3596"/>
        <v>0</v>
      </c>
      <c r="HX80" s="76">
        <f t="shared" si="3597"/>
        <v>0</v>
      </c>
      <c r="HY80" s="76">
        <f t="shared" si="3208"/>
        <v>0</v>
      </c>
      <c r="HZ80" s="76">
        <f t="shared" si="3209"/>
        <v>0</v>
      </c>
      <c r="IA80" s="9">
        <f>'СДП (план)'!AV79</f>
        <v>0</v>
      </c>
      <c r="IB80" s="4">
        <f>'СДП (план)'!AW79</f>
        <v>0</v>
      </c>
      <c r="IC80" s="76">
        <f t="shared" si="3210"/>
        <v>0</v>
      </c>
      <c r="ID80" s="76">
        <f t="shared" si="3211"/>
        <v>0</v>
      </c>
      <c r="IE80" s="76"/>
      <c r="IF80" s="76"/>
      <c r="IG80" s="76"/>
      <c r="IH80" s="76"/>
      <c r="II80" s="76">
        <f t="shared" si="3598"/>
        <v>0</v>
      </c>
      <c r="IJ80" s="76">
        <f t="shared" si="3599"/>
        <v>0</v>
      </c>
      <c r="IK80" s="76">
        <f t="shared" si="3600"/>
        <v>0</v>
      </c>
      <c r="IL80" s="76">
        <f t="shared" si="3212"/>
        <v>0</v>
      </c>
      <c r="IM80" s="76">
        <f t="shared" si="3213"/>
        <v>0</v>
      </c>
      <c r="IN80" s="9">
        <f>'СДП (план)'!AX79</f>
        <v>0</v>
      </c>
      <c r="IO80" s="4">
        <f>'СДП (план)'!AY79</f>
        <v>0</v>
      </c>
      <c r="IP80" s="76">
        <f t="shared" si="3214"/>
        <v>0</v>
      </c>
      <c r="IQ80" s="76">
        <f t="shared" si="3215"/>
        <v>0</v>
      </c>
      <c r="IR80" s="76"/>
      <c r="IS80" s="76"/>
      <c r="IT80" s="76"/>
      <c r="IU80" s="76"/>
      <c r="IV80" s="76">
        <f t="shared" si="3601"/>
        <v>0</v>
      </c>
      <c r="IW80" s="76">
        <f t="shared" si="3602"/>
        <v>0</v>
      </c>
      <c r="IX80" s="76">
        <f t="shared" si="3603"/>
        <v>0</v>
      </c>
      <c r="IY80" s="76">
        <f t="shared" si="3216"/>
        <v>0</v>
      </c>
      <c r="IZ80" s="76">
        <f t="shared" si="3217"/>
        <v>0</v>
      </c>
      <c r="JA80" s="77">
        <f>'СДП (план)'!AZ79</f>
        <v>0</v>
      </c>
      <c r="JB80" s="76">
        <f>'СДП (план)'!BA79</f>
        <v>0</v>
      </c>
      <c r="JC80" s="76">
        <f t="shared" si="3218"/>
        <v>0</v>
      </c>
      <c r="JD80" s="76">
        <f t="shared" si="3219"/>
        <v>0</v>
      </c>
      <c r="JE80" s="76"/>
      <c r="JF80" s="76"/>
      <c r="JG80" s="76"/>
      <c r="JH80" s="76"/>
      <c r="JI80" s="76">
        <f t="shared" si="3604"/>
        <v>0</v>
      </c>
      <c r="JJ80" s="76">
        <f t="shared" si="3605"/>
        <v>0</v>
      </c>
      <c r="JK80" s="76">
        <f t="shared" si="3606"/>
        <v>0</v>
      </c>
      <c r="JL80" s="76">
        <f t="shared" si="3220"/>
        <v>0</v>
      </c>
      <c r="JM80" s="76">
        <f t="shared" si="3221"/>
        <v>0</v>
      </c>
      <c r="JN80" s="77">
        <f>'СДП (план)'!BB79</f>
        <v>0</v>
      </c>
      <c r="JO80" s="76">
        <f>'СДП (план)'!BC79</f>
        <v>0</v>
      </c>
      <c r="JP80" s="76">
        <f t="shared" si="3222"/>
        <v>0</v>
      </c>
      <c r="JQ80" s="76">
        <f t="shared" si="3223"/>
        <v>0</v>
      </c>
      <c r="JR80" s="76"/>
      <c r="JS80" s="76"/>
      <c r="JT80" s="76"/>
      <c r="JU80" s="76"/>
      <c r="JV80" s="76">
        <f t="shared" si="3607"/>
        <v>0</v>
      </c>
      <c r="JW80" s="76">
        <f t="shared" si="3608"/>
        <v>0</v>
      </c>
      <c r="JX80" s="76">
        <f t="shared" si="3609"/>
        <v>0</v>
      </c>
      <c r="JY80" s="76">
        <f t="shared" si="3224"/>
        <v>0</v>
      </c>
      <c r="JZ80" s="76">
        <f t="shared" si="3225"/>
        <v>0</v>
      </c>
      <c r="KA80" s="79">
        <f>'СДП (план)'!BD79</f>
        <v>0</v>
      </c>
      <c r="KB80" s="79">
        <f>'СДП (план)'!BE79</f>
        <v>0</v>
      </c>
      <c r="KC80" s="76">
        <f t="shared" si="3226"/>
        <v>0</v>
      </c>
      <c r="KD80" s="76">
        <f t="shared" si="3227"/>
        <v>0</v>
      </c>
      <c r="KE80" s="76"/>
      <c r="KF80" s="76"/>
      <c r="KG80" s="76"/>
      <c r="KH80" s="76"/>
      <c r="KI80" s="76">
        <f t="shared" si="3610"/>
        <v>0</v>
      </c>
      <c r="KJ80" s="76">
        <f t="shared" si="3611"/>
        <v>0</v>
      </c>
      <c r="KK80" s="76">
        <f t="shared" si="3612"/>
        <v>0</v>
      </c>
      <c r="KL80" s="76">
        <f t="shared" si="3228"/>
        <v>0</v>
      </c>
      <c r="KM80" s="76">
        <f t="shared" si="3229"/>
        <v>0</v>
      </c>
      <c r="KN80" s="79">
        <f>'СДП (план)'!BF79</f>
        <v>0</v>
      </c>
      <c r="KO80" s="79">
        <f>'СДП (план)'!BG79</f>
        <v>0</v>
      </c>
      <c r="KP80" s="76">
        <f t="shared" si="3230"/>
        <v>0</v>
      </c>
      <c r="KQ80" s="76">
        <f t="shared" si="3231"/>
        <v>0</v>
      </c>
      <c r="KR80" s="76"/>
      <c r="KS80" s="76"/>
      <c r="KT80" s="76"/>
      <c r="KU80" s="76"/>
      <c r="KV80" s="76">
        <f t="shared" si="3613"/>
        <v>0</v>
      </c>
      <c r="KW80" s="76">
        <f t="shared" si="3614"/>
        <v>0</v>
      </c>
      <c r="KX80" s="76">
        <f t="shared" si="3615"/>
        <v>0</v>
      </c>
      <c r="KY80" s="76">
        <f t="shared" si="3232"/>
        <v>0</v>
      </c>
      <c r="KZ80" s="76">
        <f t="shared" si="3233"/>
        <v>0</v>
      </c>
      <c r="LA80" s="77">
        <f>'СДП (план)'!BH79</f>
        <v>0</v>
      </c>
      <c r="LB80" s="76">
        <f>'СДП (план)'!BI79</f>
        <v>0</v>
      </c>
      <c r="LC80" s="76">
        <f t="shared" si="3234"/>
        <v>0</v>
      </c>
      <c r="LD80" s="76">
        <f t="shared" si="3235"/>
        <v>0</v>
      </c>
      <c r="LE80" s="76"/>
      <c r="LF80" s="76"/>
      <c r="LG80" s="76"/>
      <c r="LH80" s="76"/>
      <c r="LI80" s="76">
        <f t="shared" si="3616"/>
        <v>0</v>
      </c>
      <c r="LJ80" s="76">
        <f t="shared" si="3617"/>
        <v>0</v>
      </c>
      <c r="LK80" s="76">
        <f t="shared" si="3618"/>
        <v>0</v>
      </c>
      <c r="LL80" s="76">
        <f t="shared" si="3236"/>
        <v>0</v>
      </c>
      <c r="LM80" s="76">
        <f t="shared" si="3237"/>
        <v>0</v>
      </c>
      <c r="LN80" s="77">
        <f>'СДП (план)'!BJ79</f>
        <v>0</v>
      </c>
      <c r="LO80" s="76">
        <f>'СДП (план)'!BK79</f>
        <v>0</v>
      </c>
      <c r="LP80" s="76">
        <f t="shared" si="3238"/>
        <v>0</v>
      </c>
      <c r="LQ80" s="76">
        <f t="shared" si="3239"/>
        <v>0</v>
      </c>
      <c r="LR80" s="76"/>
      <c r="LS80" s="76"/>
      <c r="LT80" s="76"/>
      <c r="LU80" s="76"/>
      <c r="LV80" s="76">
        <f t="shared" si="3619"/>
        <v>0</v>
      </c>
      <c r="LW80" s="76">
        <f t="shared" si="3620"/>
        <v>0</v>
      </c>
      <c r="LX80" s="76">
        <f t="shared" si="3621"/>
        <v>0</v>
      </c>
      <c r="LY80" s="76">
        <f t="shared" si="3240"/>
        <v>0</v>
      </c>
      <c r="LZ80" s="76">
        <f t="shared" si="3241"/>
        <v>0</v>
      </c>
      <c r="MA80" s="77">
        <f>'СДП (план)'!BL79</f>
        <v>0</v>
      </c>
      <c r="MB80" s="76">
        <f>'СДП (план)'!BM79</f>
        <v>0</v>
      </c>
      <c r="MC80" s="76">
        <f t="shared" si="3242"/>
        <v>0</v>
      </c>
      <c r="MD80" s="76">
        <f t="shared" si="3243"/>
        <v>0</v>
      </c>
      <c r="ME80" s="76"/>
      <c r="MF80" s="76"/>
      <c r="MG80" s="76"/>
      <c r="MH80" s="76"/>
      <c r="MI80" s="76">
        <f t="shared" si="3622"/>
        <v>0</v>
      </c>
      <c r="MJ80" s="76">
        <f t="shared" si="3623"/>
        <v>0</v>
      </c>
      <c r="MK80" s="76">
        <f t="shared" si="3624"/>
        <v>0</v>
      </c>
      <c r="ML80" s="76">
        <f t="shared" si="3244"/>
        <v>0</v>
      </c>
      <c r="MM80" s="76">
        <f t="shared" si="3245"/>
        <v>0</v>
      </c>
      <c r="MN80" s="77">
        <f>'СДП (план)'!BN79</f>
        <v>0</v>
      </c>
      <c r="MO80" s="76">
        <f>'СДП (план)'!BO79</f>
        <v>0</v>
      </c>
      <c r="MP80" s="76">
        <f t="shared" si="3246"/>
        <v>0</v>
      </c>
      <c r="MQ80" s="76">
        <f t="shared" si="3247"/>
        <v>0</v>
      </c>
      <c r="MR80" s="76"/>
      <c r="MS80" s="76"/>
      <c r="MT80" s="76"/>
      <c r="MU80" s="76"/>
      <c r="MV80" s="76">
        <f t="shared" si="3625"/>
        <v>0</v>
      </c>
      <c r="MW80" s="76">
        <f t="shared" si="3626"/>
        <v>0</v>
      </c>
      <c r="MX80" s="76">
        <f t="shared" si="3627"/>
        <v>0</v>
      </c>
      <c r="MY80" s="76">
        <f t="shared" si="3248"/>
        <v>0</v>
      </c>
      <c r="MZ80" s="76">
        <f t="shared" si="3249"/>
        <v>0</v>
      </c>
      <c r="NA80" s="77">
        <f>'СДП (план)'!BP79</f>
        <v>0</v>
      </c>
      <c r="NB80" s="76">
        <f>'СДП (план)'!BQ79</f>
        <v>0</v>
      </c>
      <c r="NC80" s="76">
        <f t="shared" si="3250"/>
        <v>0</v>
      </c>
      <c r="ND80" s="76">
        <f t="shared" si="3251"/>
        <v>0</v>
      </c>
      <c r="NE80" s="76"/>
      <c r="NF80" s="76"/>
      <c r="NG80" s="76"/>
      <c r="NH80" s="76"/>
      <c r="NI80" s="76">
        <f t="shared" si="3628"/>
        <v>0</v>
      </c>
      <c r="NJ80" s="76">
        <f t="shared" si="3629"/>
        <v>0</v>
      </c>
      <c r="NK80" s="76">
        <f t="shared" si="3630"/>
        <v>0</v>
      </c>
      <c r="NL80" s="76">
        <f t="shared" si="3252"/>
        <v>0</v>
      </c>
      <c r="NM80" s="76">
        <f t="shared" si="3253"/>
        <v>0</v>
      </c>
      <c r="NN80" s="77">
        <f>'СДП (план)'!BR79</f>
        <v>0</v>
      </c>
      <c r="NO80" s="76">
        <f>'СДП (план)'!BS79</f>
        <v>0</v>
      </c>
      <c r="NP80" s="76">
        <f t="shared" si="3254"/>
        <v>0</v>
      </c>
      <c r="NQ80" s="76">
        <f t="shared" si="3255"/>
        <v>0</v>
      </c>
      <c r="NR80" s="76"/>
      <c r="NS80" s="76"/>
      <c r="NT80" s="76"/>
      <c r="NU80" s="76"/>
      <c r="NV80" s="76">
        <f t="shared" si="3631"/>
        <v>0</v>
      </c>
      <c r="NW80" s="76">
        <f t="shared" si="3632"/>
        <v>0</v>
      </c>
      <c r="NX80" s="76">
        <f t="shared" si="3633"/>
        <v>0</v>
      </c>
      <c r="NY80" s="76">
        <f t="shared" si="3256"/>
        <v>0</v>
      </c>
      <c r="NZ80" s="76">
        <f t="shared" si="3257"/>
        <v>0</v>
      </c>
      <c r="OA80" s="77">
        <f>'СДП (план)'!BT79</f>
        <v>0</v>
      </c>
      <c r="OB80" s="76">
        <f>'СДП (план)'!BU79</f>
        <v>0</v>
      </c>
      <c r="OC80" s="76">
        <f t="shared" si="3258"/>
        <v>0</v>
      </c>
      <c r="OD80" s="76">
        <f t="shared" si="3259"/>
        <v>0</v>
      </c>
      <c r="OE80" s="76"/>
      <c r="OF80" s="76"/>
      <c r="OG80" s="76"/>
      <c r="OH80" s="76"/>
      <c r="OI80" s="76">
        <f t="shared" si="3634"/>
        <v>0</v>
      </c>
      <c r="OJ80" s="76">
        <f t="shared" si="3635"/>
        <v>0</v>
      </c>
      <c r="OK80" s="76">
        <f t="shared" si="3636"/>
        <v>0</v>
      </c>
      <c r="OL80" s="76">
        <f t="shared" si="3260"/>
        <v>0</v>
      </c>
      <c r="OM80" s="76">
        <f t="shared" si="3261"/>
        <v>0</v>
      </c>
      <c r="ON80" s="77">
        <f>'СДП (план)'!BV79</f>
        <v>0</v>
      </c>
      <c r="OO80" s="76">
        <f>'СДП (план)'!BW79</f>
        <v>0</v>
      </c>
      <c r="OP80" s="76">
        <f t="shared" si="3262"/>
        <v>0</v>
      </c>
      <c r="OQ80" s="76">
        <f t="shared" si="3263"/>
        <v>0</v>
      </c>
      <c r="OR80" s="76"/>
      <c r="OS80" s="76"/>
      <c r="OT80" s="76"/>
      <c r="OU80" s="76"/>
      <c r="OV80" s="76">
        <f t="shared" si="3637"/>
        <v>0</v>
      </c>
      <c r="OW80" s="76">
        <f t="shared" si="3638"/>
        <v>0</v>
      </c>
      <c r="OX80" s="76">
        <f t="shared" si="3639"/>
        <v>0</v>
      </c>
      <c r="OY80" s="76">
        <f t="shared" si="3264"/>
        <v>0</v>
      </c>
      <c r="OZ80" s="76">
        <f t="shared" si="3265"/>
        <v>0</v>
      </c>
      <c r="PA80" s="77">
        <f>'СДП (план)'!BX79</f>
        <v>0</v>
      </c>
      <c r="PB80" s="76">
        <f>'СДП (план)'!BY79</f>
        <v>0</v>
      </c>
      <c r="PC80" s="76">
        <f t="shared" si="3266"/>
        <v>0</v>
      </c>
      <c r="PD80" s="76">
        <f t="shared" si="3267"/>
        <v>0</v>
      </c>
      <c r="PE80" s="76"/>
      <c r="PF80" s="76"/>
      <c r="PG80" s="76"/>
      <c r="PH80" s="76"/>
      <c r="PI80" s="76">
        <f t="shared" si="3640"/>
        <v>0</v>
      </c>
      <c r="PJ80" s="76">
        <f t="shared" si="3641"/>
        <v>0</v>
      </c>
      <c r="PK80" s="76">
        <f t="shared" si="3642"/>
        <v>0</v>
      </c>
      <c r="PL80" s="76">
        <f t="shared" si="3268"/>
        <v>0</v>
      </c>
      <c r="PM80" s="76">
        <f t="shared" si="3269"/>
        <v>0</v>
      </c>
      <c r="PN80" s="77">
        <f>'СДП (план)'!BZ79</f>
        <v>0</v>
      </c>
      <c r="PO80" s="76">
        <f>'СДП (план)'!CA79</f>
        <v>0</v>
      </c>
      <c r="PP80" s="76">
        <f t="shared" si="3270"/>
        <v>0</v>
      </c>
      <c r="PQ80" s="76">
        <f t="shared" si="3271"/>
        <v>0</v>
      </c>
      <c r="PR80" s="76"/>
      <c r="PS80" s="76"/>
      <c r="PT80" s="76"/>
      <c r="PU80" s="76"/>
      <c r="PV80" s="76">
        <f t="shared" si="3643"/>
        <v>0</v>
      </c>
      <c r="PW80" s="76">
        <f t="shared" si="3644"/>
        <v>0</v>
      </c>
      <c r="PX80" s="76">
        <f t="shared" si="3645"/>
        <v>0</v>
      </c>
      <c r="PY80" s="76">
        <f t="shared" si="3272"/>
        <v>0</v>
      </c>
      <c r="PZ80" s="76">
        <f t="shared" si="3273"/>
        <v>0</v>
      </c>
      <c r="QA80" s="77">
        <f>'СДП (план)'!CB79</f>
        <v>0</v>
      </c>
      <c r="QB80" s="76">
        <f>'СДП (план)'!CC79</f>
        <v>0</v>
      </c>
      <c r="QC80" s="76">
        <f t="shared" si="3274"/>
        <v>0</v>
      </c>
      <c r="QD80" s="76">
        <f t="shared" si="3275"/>
        <v>0</v>
      </c>
      <c r="QE80" s="76"/>
      <c r="QF80" s="76"/>
      <c r="QG80" s="76"/>
      <c r="QH80" s="76"/>
      <c r="QI80" s="76">
        <f t="shared" si="3646"/>
        <v>0</v>
      </c>
      <c r="QJ80" s="76">
        <f t="shared" si="3647"/>
        <v>0</v>
      </c>
      <c r="QK80" s="76">
        <f t="shared" si="3648"/>
        <v>0</v>
      </c>
      <c r="QL80" s="76">
        <f t="shared" si="3276"/>
        <v>0</v>
      </c>
      <c r="QM80" s="76">
        <f t="shared" si="3277"/>
        <v>0</v>
      </c>
      <c r="QN80" s="79">
        <f>'СДП (план)'!CD79</f>
        <v>0</v>
      </c>
      <c r="QO80" s="79">
        <f>'СДП (план)'!CE79</f>
        <v>0</v>
      </c>
      <c r="QP80" s="76">
        <f t="shared" si="3278"/>
        <v>0</v>
      </c>
      <c r="QQ80" s="76">
        <f t="shared" si="3279"/>
        <v>0</v>
      </c>
      <c r="QR80" s="76"/>
      <c r="QS80" s="76"/>
      <c r="QT80" s="76"/>
      <c r="QU80" s="76"/>
      <c r="QV80" s="76">
        <f t="shared" si="3649"/>
        <v>0</v>
      </c>
      <c r="QW80" s="76">
        <f t="shared" si="3650"/>
        <v>0</v>
      </c>
      <c r="QX80" s="76">
        <f t="shared" si="3651"/>
        <v>0</v>
      </c>
      <c r="QY80" s="76">
        <f t="shared" si="3280"/>
        <v>0</v>
      </c>
      <c r="QZ80" s="76">
        <f t="shared" si="3281"/>
        <v>0</v>
      </c>
      <c r="RA80" s="77">
        <f>'СДП (план)'!CF79</f>
        <v>0</v>
      </c>
      <c r="RB80" s="76">
        <f>'СДП (план)'!CG79</f>
        <v>0</v>
      </c>
      <c r="RC80" s="76">
        <f t="shared" si="3282"/>
        <v>0</v>
      </c>
      <c r="RD80" s="76">
        <f t="shared" si="3283"/>
        <v>0</v>
      </c>
      <c r="RE80" s="76"/>
      <c r="RF80" s="76"/>
      <c r="RG80" s="76"/>
      <c r="RH80" s="76"/>
      <c r="RI80" s="76">
        <f t="shared" si="3652"/>
        <v>0</v>
      </c>
      <c r="RJ80" s="76">
        <f t="shared" si="3653"/>
        <v>0</v>
      </c>
      <c r="RK80" s="76">
        <f t="shared" si="3654"/>
        <v>0</v>
      </c>
      <c r="RL80" s="76">
        <f t="shared" si="3284"/>
        <v>0</v>
      </c>
      <c r="RM80" s="76">
        <f t="shared" si="3285"/>
        <v>0</v>
      </c>
      <c r="RN80" s="77">
        <f>'СДП (план)'!CH79</f>
        <v>0</v>
      </c>
      <c r="RO80" s="76">
        <f>'СДП (план)'!CI79</f>
        <v>0</v>
      </c>
      <c r="RP80" s="76">
        <f t="shared" si="3286"/>
        <v>0</v>
      </c>
      <c r="RQ80" s="76">
        <f t="shared" si="3287"/>
        <v>0</v>
      </c>
      <c r="RR80" s="76"/>
      <c r="RS80" s="76"/>
      <c r="RT80" s="76"/>
      <c r="RU80" s="76"/>
      <c r="RV80" s="76">
        <f t="shared" si="3655"/>
        <v>0</v>
      </c>
      <c r="RW80" s="76">
        <f t="shared" si="3656"/>
        <v>0</v>
      </c>
      <c r="RX80" s="76">
        <f t="shared" si="3657"/>
        <v>0</v>
      </c>
      <c r="RY80" s="76">
        <f t="shared" si="3288"/>
        <v>0</v>
      </c>
      <c r="RZ80" s="76">
        <f t="shared" si="3289"/>
        <v>0</v>
      </c>
      <c r="SA80" s="77">
        <f>'СДП (план)'!CJ79</f>
        <v>0</v>
      </c>
      <c r="SB80" s="76">
        <f>'СДП (план)'!CK79</f>
        <v>0</v>
      </c>
      <c r="SC80" s="76">
        <f t="shared" si="3290"/>
        <v>0</v>
      </c>
      <c r="SD80" s="76">
        <f t="shared" si="3291"/>
        <v>0</v>
      </c>
      <c r="SE80" s="76"/>
      <c r="SF80" s="76"/>
      <c r="SG80" s="76"/>
      <c r="SH80" s="76"/>
      <c r="SI80" s="76">
        <f t="shared" si="3658"/>
        <v>0</v>
      </c>
      <c r="SJ80" s="76">
        <f t="shared" si="3659"/>
        <v>0</v>
      </c>
      <c r="SK80" s="76">
        <f t="shared" si="3660"/>
        <v>0</v>
      </c>
      <c r="SL80" s="76">
        <f t="shared" si="3292"/>
        <v>0</v>
      </c>
      <c r="SM80" s="76">
        <f t="shared" si="3293"/>
        <v>0</v>
      </c>
      <c r="SN80" s="77">
        <f>'СДП (план)'!CL79</f>
        <v>0</v>
      </c>
      <c r="SO80" s="76">
        <f>'СДП (план)'!CM79</f>
        <v>0</v>
      </c>
      <c r="SP80" s="76">
        <f t="shared" si="3294"/>
        <v>0</v>
      </c>
      <c r="SQ80" s="76">
        <f t="shared" si="3295"/>
        <v>0</v>
      </c>
      <c r="SR80" s="76"/>
      <c r="SS80" s="76"/>
      <c r="ST80" s="76"/>
      <c r="SU80" s="76"/>
      <c r="SV80" s="76">
        <f t="shared" si="3661"/>
        <v>0</v>
      </c>
      <c r="SW80" s="76">
        <f t="shared" si="3662"/>
        <v>0</v>
      </c>
      <c r="SX80" s="76">
        <f t="shared" si="3663"/>
        <v>0</v>
      </c>
      <c r="SY80" s="76">
        <f t="shared" si="3296"/>
        <v>0</v>
      </c>
      <c r="SZ80" s="76">
        <f t="shared" si="3297"/>
        <v>0</v>
      </c>
      <c r="TA80" s="77">
        <f>'СДП (план)'!CN79</f>
        <v>0</v>
      </c>
      <c r="TB80" s="76">
        <f>'СДП (план)'!CO79</f>
        <v>0</v>
      </c>
      <c r="TC80" s="76">
        <f t="shared" si="3298"/>
        <v>0</v>
      </c>
      <c r="TD80" s="76">
        <f t="shared" si="3299"/>
        <v>0</v>
      </c>
      <c r="TE80" s="76"/>
      <c r="TF80" s="76"/>
      <c r="TG80" s="76"/>
      <c r="TH80" s="76"/>
      <c r="TI80" s="76">
        <f t="shared" si="3664"/>
        <v>0</v>
      </c>
      <c r="TJ80" s="76">
        <f t="shared" si="3665"/>
        <v>0</v>
      </c>
      <c r="TK80" s="76">
        <f t="shared" si="3666"/>
        <v>0</v>
      </c>
      <c r="TL80" s="76">
        <f t="shared" si="3300"/>
        <v>0</v>
      </c>
      <c r="TM80" s="76">
        <f t="shared" si="3301"/>
        <v>0</v>
      </c>
      <c r="TN80" s="77">
        <f>'СДП (план)'!CP79</f>
        <v>0</v>
      </c>
      <c r="TO80" s="76">
        <f>'СДП (план)'!CQ79</f>
        <v>0</v>
      </c>
      <c r="TP80" s="76">
        <f t="shared" si="3302"/>
        <v>0</v>
      </c>
      <c r="TQ80" s="76">
        <f t="shared" si="3303"/>
        <v>0</v>
      </c>
      <c r="TR80" s="76"/>
      <c r="TS80" s="76"/>
      <c r="TT80" s="76"/>
      <c r="TU80" s="76"/>
      <c r="TV80" s="76">
        <f t="shared" si="3667"/>
        <v>0</v>
      </c>
      <c r="TW80" s="76">
        <f t="shared" si="3668"/>
        <v>0</v>
      </c>
      <c r="TX80" s="76">
        <f t="shared" si="3669"/>
        <v>0</v>
      </c>
      <c r="TY80" s="76">
        <f t="shared" si="3304"/>
        <v>0</v>
      </c>
      <c r="TZ80" s="76">
        <f t="shared" si="3305"/>
        <v>0</v>
      </c>
      <c r="UA80" s="9">
        <f>'СДП (план)'!CR79</f>
        <v>0</v>
      </c>
      <c r="UB80" s="4">
        <f>'СДП (план)'!CS79</f>
        <v>0</v>
      </c>
      <c r="UC80" s="76">
        <f t="shared" si="3306"/>
        <v>0</v>
      </c>
      <c r="UD80" s="76">
        <f t="shared" si="3307"/>
        <v>0</v>
      </c>
      <c r="UE80" s="76"/>
      <c r="UF80" s="76"/>
      <c r="UG80" s="76"/>
      <c r="UH80" s="76"/>
      <c r="UI80" s="76">
        <f t="shared" si="3670"/>
        <v>0</v>
      </c>
      <c r="UJ80" s="76">
        <f t="shared" si="3671"/>
        <v>0</v>
      </c>
      <c r="UK80" s="76">
        <f t="shared" si="3672"/>
        <v>0</v>
      </c>
      <c r="UL80" s="76">
        <f t="shared" si="3308"/>
        <v>0</v>
      </c>
      <c r="UM80" s="76">
        <f t="shared" si="3309"/>
        <v>0</v>
      </c>
      <c r="UN80" s="4">
        <f>'СДП (план)'!CT79</f>
        <v>0</v>
      </c>
      <c r="UO80" s="4">
        <f>'СДП (план)'!CU79</f>
        <v>0</v>
      </c>
      <c r="UP80" s="76">
        <f t="shared" si="3310"/>
        <v>0</v>
      </c>
      <c r="UQ80" s="76">
        <f t="shared" si="3311"/>
        <v>0</v>
      </c>
      <c r="UR80" s="76"/>
      <c r="US80" s="76"/>
      <c r="UT80" s="79"/>
      <c r="UU80" s="79"/>
      <c r="UV80" s="76">
        <f t="shared" si="3673"/>
        <v>0</v>
      </c>
      <c r="UW80" s="76">
        <f t="shared" si="3674"/>
        <v>0</v>
      </c>
      <c r="UX80" s="76">
        <f t="shared" si="3675"/>
        <v>0</v>
      </c>
      <c r="UY80" s="76">
        <f t="shared" si="3312"/>
        <v>0</v>
      </c>
      <c r="UZ80" s="76">
        <f t="shared" si="3313"/>
        <v>0</v>
      </c>
      <c r="VA80" s="76">
        <f>'СДП (план)'!CV79</f>
        <v>0</v>
      </c>
      <c r="VB80" s="76">
        <f>'СДП (план)'!CW79</f>
        <v>0</v>
      </c>
      <c r="VC80" s="76">
        <f t="shared" si="3314"/>
        <v>0</v>
      </c>
      <c r="VD80" s="76">
        <f t="shared" si="3315"/>
        <v>0</v>
      </c>
      <c r="VE80" s="76"/>
      <c r="VF80" s="76"/>
      <c r="VG80" s="76"/>
      <c r="VH80" s="76"/>
      <c r="VI80" s="76">
        <f t="shared" si="3676"/>
        <v>0</v>
      </c>
      <c r="VJ80" s="76">
        <f t="shared" si="3677"/>
        <v>0</v>
      </c>
      <c r="VK80" s="76">
        <f t="shared" si="3678"/>
        <v>0</v>
      </c>
      <c r="VL80" s="76">
        <f t="shared" si="3316"/>
        <v>0</v>
      </c>
      <c r="VM80" s="76">
        <f t="shared" si="3317"/>
        <v>0</v>
      </c>
      <c r="VN80" s="82">
        <f t="shared" si="3679"/>
        <v>0</v>
      </c>
      <c r="VO80" s="82">
        <f t="shared" si="3680"/>
        <v>0</v>
      </c>
      <c r="VP80" s="82">
        <f t="shared" si="3681"/>
        <v>0</v>
      </c>
      <c r="VQ80" s="82">
        <f t="shared" si="3682"/>
        <v>0</v>
      </c>
      <c r="VR80" s="82">
        <f t="shared" si="3683"/>
        <v>0</v>
      </c>
      <c r="VS80" s="82">
        <f t="shared" si="3684"/>
        <v>0</v>
      </c>
      <c r="VT80" s="82">
        <f t="shared" si="3685"/>
        <v>0</v>
      </c>
      <c r="VU80" s="82">
        <f t="shared" si="3686"/>
        <v>0</v>
      </c>
      <c r="VV80" s="82">
        <f t="shared" si="3687"/>
        <v>0</v>
      </c>
      <c r="VW80" s="82">
        <f t="shared" si="3688"/>
        <v>0</v>
      </c>
      <c r="VX80" s="82">
        <f t="shared" si="3689"/>
        <v>0</v>
      </c>
      <c r="VY80" s="82">
        <f t="shared" si="3690"/>
        <v>0</v>
      </c>
      <c r="VZ80" s="156">
        <f t="shared" si="3691"/>
        <v>0</v>
      </c>
      <c r="WB80" s="235"/>
      <c r="WC80" s="235"/>
      <c r="WD80" s="235"/>
      <c r="WE80" s="236">
        <f t="shared" si="3505"/>
        <v>0</v>
      </c>
      <c r="WF80" s="236">
        <f t="shared" si="3506"/>
        <v>0</v>
      </c>
      <c r="WG80" s="467"/>
      <c r="WH80" s="467" t="e">
        <f t="shared" si="1115"/>
        <v>#DIV/0!</v>
      </c>
    </row>
    <row r="81" spans="1:606" s="63" customFormat="1" ht="30" x14ac:dyDescent="0.25">
      <c r="A81" s="33"/>
      <c r="B81" s="12">
        <v>48</v>
      </c>
      <c r="C81" s="56" t="s">
        <v>522</v>
      </c>
      <c r="D81" s="5" t="s">
        <v>237</v>
      </c>
      <c r="E81" s="2">
        <v>13520</v>
      </c>
      <c r="F81" s="32">
        <v>3.18</v>
      </c>
      <c r="G81" s="32"/>
      <c r="H81" s="38">
        <v>1</v>
      </c>
      <c r="I81" s="38"/>
      <c r="J81" s="247">
        <v>1.4</v>
      </c>
      <c r="K81" s="247">
        <v>1.68</v>
      </c>
      <c r="L81" s="247">
        <v>2.23</v>
      </c>
      <c r="M81" s="247">
        <v>2.57</v>
      </c>
      <c r="N81" s="77">
        <f>'СДП (план)'!N80</f>
        <v>0</v>
      </c>
      <c r="O81" s="77">
        <f>'СДП (план)'!O80</f>
        <v>0</v>
      </c>
      <c r="P81" s="76">
        <f t="shared" si="3146"/>
        <v>0</v>
      </c>
      <c r="Q81" s="76">
        <f t="shared" si="3147"/>
        <v>0</v>
      </c>
      <c r="R81" s="76"/>
      <c r="S81" s="76"/>
      <c r="T81" s="76"/>
      <c r="U81" s="76"/>
      <c r="V81" s="76">
        <f t="shared" si="3545"/>
        <v>0</v>
      </c>
      <c r="W81" s="76">
        <f t="shared" si="3546"/>
        <v>0</v>
      </c>
      <c r="X81" s="76">
        <f t="shared" si="3547"/>
        <v>0</v>
      </c>
      <c r="Y81" s="76">
        <f t="shared" si="3548"/>
        <v>0</v>
      </c>
      <c r="Z81" s="76">
        <f t="shared" si="3549"/>
        <v>0</v>
      </c>
      <c r="AA81" s="218">
        <f>'СДП (план)'!P80</f>
        <v>0</v>
      </c>
      <c r="AB81" s="218">
        <f>'СДП (план)'!Q80</f>
        <v>0</v>
      </c>
      <c r="AC81" s="76">
        <f t="shared" si="3148"/>
        <v>0</v>
      </c>
      <c r="AD81" s="76">
        <f t="shared" si="3149"/>
        <v>0</v>
      </c>
      <c r="AE81" s="76"/>
      <c r="AF81" s="76"/>
      <c r="AG81" s="76"/>
      <c r="AH81" s="76"/>
      <c r="AI81" s="76">
        <f t="shared" si="3550"/>
        <v>0</v>
      </c>
      <c r="AJ81" s="76">
        <f t="shared" si="3551"/>
        <v>0</v>
      </c>
      <c r="AK81" s="76">
        <f t="shared" si="3552"/>
        <v>0</v>
      </c>
      <c r="AL81" s="76">
        <f t="shared" si="3150"/>
        <v>0</v>
      </c>
      <c r="AM81" s="76">
        <f t="shared" si="3151"/>
        <v>0</v>
      </c>
      <c r="AN81" s="77">
        <f>'СДП (план)'!R80</f>
        <v>0</v>
      </c>
      <c r="AO81" s="76">
        <f>'СДП (план)'!S80</f>
        <v>0</v>
      </c>
      <c r="AP81" s="76">
        <f t="shared" si="3152"/>
        <v>0</v>
      </c>
      <c r="AQ81" s="76">
        <f t="shared" si="3153"/>
        <v>0</v>
      </c>
      <c r="AR81" s="76"/>
      <c r="AS81" s="76"/>
      <c r="AT81" s="76"/>
      <c r="AU81" s="76"/>
      <c r="AV81" s="76">
        <f t="shared" si="3553"/>
        <v>0</v>
      </c>
      <c r="AW81" s="76">
        <f t="shared" si="3554"/>
        <v>0</v>
      </c>
      <c r="AX81" s="76">
        <f t="shared" si="3555"/>
        <v>0</v>
      </c>
      <c r="AY81" s="76">
        <f t="shared" si="3154"/>
        <v>0</v>
      </c>
      <c r="AZ81" s="76">
        <f t="shared" si="3155"/>
        <v>0</v>
      </c>
      <c r="BA81" s="165">
        <f>'СДП (план)'!T80</f>
        <v>0</v>
      </c>
      <c r="BB81" s="4">
        <f>'СДП (план)'!U80</f>
        <v>0</v>
      </c>
      <c r="BC81" s="76">
        <f t="shared" si="3156"/>
        <v>0</v>
      </c>
      <c r="BD81" s="76">
        <f t="shared" si="3157"/>
        <v>0</v>
      </c>
      <c r="BE81" s="76"/>
      <c r="BF81" s="76"/>
      <c r="BG81" s="76"/>
      <c r="BH81" s="76"/>
      <c r="BI81" s="76">
        <f t="shared" si="3556"/>
        <v>0</v>
      </c>
      <c r="BJ81" s="76">
        <f t="shared" si="3557"/>
        <v>0</v>
      </c>
      <c r="BK81" s="76">
        <f t="shared" si="3558"/>
        <v>0</v>
      </c>
      <c r="BL81" s="76">
        <f t="shared" si="3158"/>
        <v>0</v>
      </c>
      <c r="BM81" s="76">
        <f t="shared" si="3159"/>
        <v>0</v>
      </c>
      <c r="BN81" s="77">
        <f>'СДП (план)'!V80</f>
        <v>0</v>
      </c>
      <c r="BO81" s="76">
        <f>'СДП (план)'!W80</f>
        <v>0</v>
      </c>
      <c r="BP81" s="76">
        <f t="shared" si="3160"/>
        <v>0</v>
      </c>
      <c r="BQ81" s="76">
        <f t="shared" si="3161"/>
        <v>0</v>
      </c>
      <c r="BR81" s="76"/>
      <c r="BS81" s="76"/>
      <c r="BT81" s="76"/>
      <c r="BU81" s="76"/>
      <c r="BV81" s="76">
        <f t="shared" si="3559"/>
        <v>0</v>
      </c>
      <c r="BW81" s="76">
        <f t="shared" si="3560"/>
        <v>0</v>
      </c>
      <c r="BX81" s="76">
        <f t="shared" si="3561"/>
        <v>0</v>
      </c>
      <c r="BY81" s="76">
        <f t="shared" si="3325"/>
        <v>0</v>
      </c>
      <c r="BZ81" s="76">
        <f t="shared" si="3326"/>
        <v>0</v>
      </c>
      <c r="CA81" s="79">
        <f>'СДП (план)'!X80</f>
        <v>0</v>
      </c>
      <c r="CB81" s="76">
        <f>'СДП (план)'!Y80</f>
        <v>0</v>
      </c>
      <c r="CC81" s="76">
        <f t="shared" si="3162"/>
        <v>0</v>
      </c>
      <c r="CD81" s="76">
        <f t="shared" si="3163"/>
        <v>0</v>
      </c>
      <c r="CE81" s="76"/>
      <c r="CF81" s="76"/>
      <c r="CG81" s="76"/>
      <c r="CH81" s="76"/>
      <c r="CI81" s="76">
        <f t="shared" si="3562"/>
        <v>0</v>
      </c>
      <c r="CJ81" s="76">
        <f t="shared" si="3563"/>
        <v>0</v>
      </c>
      <c r="CK81" s="76">
        <f t="shared" si="3564"/>
        <v>0</v>
      </c>
      <c r="CL81" s="76">
        <f t="shared" si="3164"/>
        <v>0</v>
      </c>
      <c r="CM81" s="76">
        <f t="shared" si="3165"/>
        <v>0</v>
      </c>
      <c r="CN81" s="78">
        <f>'СДП (план)'!Z80</f>
        <v>0</v>
      </c>
      <c r="CO81" s="78">
        <f>'СДП (план)'!AA80</f>
        <v>0</v>
      </c>
      <c r="CP81" s="76">
        <f t="shared" si="3166"/>
        <v>0</v>
      </c>
      <c r="CQ81" s="76">
        <f t="shared" si="3167"/>
        <v>0</v>
      </c>
      <c r="CR81" s="76"/>
      <c r="CS81" s="76"/>
      <c r="CT81" s="76"/>
      <c r="CU81" s="76"/>
      <c r="CV81" s="76">
        <f t="shared" si="3565"/>
        <v>0</v>
      </c>
      <c r="CW81" s="76">
        <f t="shared" si="3566"/>
        <v>0</v>
      </c>
      <c r="CX81" s="76">
        <f t="shared" si="3567"/>
        <v>0</v>
      </c>
      <c r="CY81" s="76">
        <f t="shared" si="3168"/>
        <v>0</v>
      </c>
      <c r="CZ81" s="76">
        <f t="shared" si="3169"/>
        <v>0</v>
      </c>
      <c r="DA81" s="17">
        <f>'СДП (план)'!AB80</f>
        <v>0</v>
      </c>
      <c r="DB81" s="4">
        <f>'СДП (план)'!AC80</f>
        <v>0</v>
      </c>
      <c r="DC81" s="76">
        <f t="shared" si="3170"/>
        <v>0</v>
      </c>
      <c r="DD81" s="76">
        <f t="shared" si="3171"/>
        <v>0</v>
      </c>
      <c r="DE81" s="76"/>
      <c r="DF81" s="76"/>
      <c r="DG81" s="76"/>
      <c r="DH81" s="76"/>
      <c r="DI81" s="76">
        <f t="shared" si="3568"/>
        <v>0</v>
      </c>
      <c r="DJ81" s="76">
        <f t="shared" si="3569"/>
        <v>0</v>
      </c>
      <c r="DK81" s="76">
        <f t="shared" si="3570"/>
        <v>0</v>
      </c>
      <c r="DL81" s="76">
        <f t="shared" si="3172"/>
        <v>0</v>
      </c>
      <c r="DM81" s="76">
        <f t="shared" si="3173"/>
        <v>0</v>
      </c>
      <c r="DN81" s="87">
        <f>'СДП (план)'!AD80</f>
        <v>0</v>
      </c>
      <c r="DO81" s="76">
        <f>'СДП (план)'!AE80</f>
        <v>0</v>
      </c>
      <c r="DP81" s="76">
        <f t="shared" si="3174"/>
        <v>0</v>
      </c>
      <c r="DQ81" s="76">
        <f t="shared" si="3175"/>
        <v>0</v>
      </c>
      <c r="DR81" s="76"/>
      <c r="DS81" s="76"/>
      <c r="DT81" s="76"/>
      <c r="DU81" s="76"/>
      <c r="DV81" s="76">
        <f t="shared" si="3571"/>
        <v>0</v>
      </c>
      <c r="DW81" s="76">
        <f t="shared" si="3572"/>
        <v>0</v>
      </c>
      <c r="DX81" s="76">
        <f t="shared" si="3573"/>
        <v>0</v>
      </c>
      <c r="DY81" s="76">
        <f t="shared" si="3176"/>
        <v>0</v>
      </c>
      <c r="DZ81" s="76">
        <f t="shared" si="3177"/>
        <v>0</v>
      </c>
      <c r="EA81" s="17">
        <f>'СДП (план)'!AF80</f>
        <v>0</v>
      </c>
      <c r="EB81" s="4">
        <f>'СДП (план)'!AG80</f>
        <v>0</v>
      </c>
      <c r="EC81" s="76">
        <f t="shared" si="3178"/>
        <v>0</v>
      </c>
      <c r="ED81" s="76">
        <f t="shared" si="3179"/>
        <v>0</v>
      </c>
      <c r="EE81" s="76"/>
      <c r="EF81" s="76"/>
      <c r="EG81" s="76"/>
      <c r="EH81" s="76"/>
      <c r="EI81" s="76">
        <f t="shared" si="3574"/>
        <v>0</v>
      </c>
      <c r="EJ81" s="76">
        <f t="shared" si="3575"/>
        <v>0</v>
      </c>
      <c r="EK81" s="76">
        <f t="shared" si="3576"/>
        <v>0</v>
      </c>
      <c r="EL81" s="76">
        <f t="shared" si="3180"/>
        <v>0</v>
      </c>
      <c r="EM81" s="76">
        <f t="shared" si="3181"/>
        <v>0</v>
      </c>
      <c r="EN81" s="17">
        <f>'СДП (план)'!AH80</f>
        <v>0</v>
      </c>
      <c r="EO81" s="4">
        <f>'СДП (план)'!AI80</f>
        <v>0</v>
      </c>
      <c r="EP81" s="76">
        <f t="shared" si="3182"/>
        <v>0</v>
      </c>
      <c r="EQ81" s="76">
        <f t="shared" si="3183"/>
        <v>0</v>
      </c>
      <c r="ER81" s="76"/>
      <c r="ES81" s="76"/>
      <c r="ET81" s="76"/>
      <c r="EU81" s="76"/>
      <c r="EV81" s="76">
        <f t="shared" si="3577"/>
        <v>0</v>
      </c>
      <c r="EW81" s="76">
        <f t="shared" si="3578"/>
        <v>0</v>
      </c>
      <c r="EX81" s="76">
        <f t="shared" si="3579"/>
        <v>0</v>
      </c>
      <c r="EY81" s="76">
        <f t="shared" si="3184"/>
        <v>0</v>
      </c>
      <c r="EZ81" s="76">
        <f t="shared" si="3185"/>
        <v>0</v>
      </c>
      <c r="FA81" s="87">
        <f>'СДП (план)'!AJ80</f>
        <v>0</v>
      </c>
      <c r="FB81" s="76">
        <f>'СДП (план)'!AK80</f>
        <v>0</v>
      </c>
      <c r="FC81" s="76">
        <f t="shared" si="3186"/>
        <v>0</v>
      </c>
      <c r="FD81" s="76">
        <f t="shared" si="3187"/>
        <v>0</v>
      </c>
      <c r="FE81" s="76"/>
      <c r="FF81" s="76"/>
      <c r="FG81" s="76"/>
      <c r="FH81" s="76"/>
      <c r="FI81" s="76">
        <f t="shared" si="3580"/>
        <v>0</v>
      </c>
      <c r="FJ81" s="76">
        <f t="shared" si="3581"/>
        <v>0</v>
      </c>
      <c r="FK81" s="76">
        <f t="shared" si="3582"/>
        <v>0</v>
      </c>
      <c r="FL81" s="76">
        <f t="shared" si="3188"/>
        <v>0</v>
      </c>
      <c r="FM81" s="76">
        <f t="shared" si="3189"/>
        <v>0</v>
      </c>
      <c r="FN81" s="78">
        <f>'СДП (план)'!AL80</f>
        <v>0</v>
      </c>
      <c r="FO81" s="251">
        <f>'СДП (план)'!AM80</f>
        <v>0</v>
      </c>
      <c r="FP81" s="76">
        <f t="shared" si="3190"/>
        <v>0</v>
      </c>
      <c r="FQ81" s="76">
        <f t="shared" si="3191"/>
        <v>0</v>
      </c>
      <c r="FR81" s="76"/>
      <c r="FS81" s="76"/>
      <c r="FT81" s="76"/>
      <c r="FU81" s="76"/>
      <c r="FV81" s="76">
        <f t="shared" si="3583"/>
        <v>0</v>
      </c>
      <c r="FW81" s="76">
        <f t="shared" si="3584"/>
        <v>0</v>
      </c>
      <c r="FX81" s="76">
        <f t="shared" si="3585"/>
        <v>0</v>
      </c>
      <c r="FY81" s="76">
        <f t="shared" si="3192"/>
        <v>0</v>
      </c>
      <c r="FZ81" s="76">
        <f t="shared" si="3193"/>
        <v>0</v>
      </c>
      <c r="GA81" s="87">
        <f>'СДП (план)'!AN80</f>
        <v>0</v>
      </c>
      <c r="GB81" s="76">
        <f>'СДП (план)'!AO80</f>
        <v>0</v>
      </c>
      <c r="GC81" s="76">
        <f t="shared" si="3194"/>
        <v>0</v>
      </c>
      <c r="GD81" s="76">
        <f t="shared" si="3195"/>
        <v>0</v>
      </c>
      <c r="GE81" s="76"/>
      <c r="GF81" s="76"/>
      <c r="GG81" s="76"/>
      <c r="GH81" s="76"/>
      <c r="GI81" s="76">
        <f t="shared" si="3586"/>
        <v>0</v>
      </c>
      <c r="GJ81" s="76">
        <f t="shared" si="3587"/>
        <v>0</v>
      </c>
      <c r="GK81" s="76">
        <f t="shared" si="3588"/>
        <v>0</v>
      </c>
      <c r="GL81" s="76">
        <f t="shared" si="3196"/>
        <v>0</v>
      </c>
      <c r="GM81" s="76">
        <f t="shared" si="3197"/>
        <v>0</v>
      </c>
      <c r="GN81" s="87">
        <f>'СДП (план)'!AP80</f>
        <v>0</v>
      </c>
      <c r="GO81" s="76">
        <f>'СДП (план)'!AQ80</f>
        <v>0</v>
      </c>
      <c r="GP81" s="76">
        <f t="shared" si="3198"/>
        <v>0</v>
      </c>
      <c r="GQ81" s="76">
        <f t="shared" si="3199"/>
        <v>0</v>
      </c>
      <c r="GR81" s="76"/>
      <c r="GS81" s="76"/>
      <c r="GT81" s="76"/>
      <c r="GU81" s="76"/>
      <c r="GV81" s="76">
        <f t="shared" si="3589"/>
        <v>0</v>
      </c>
      <c r="GW81" s="76">
        <f t="shared" si="3590"/>
        <v>0</v>
      </c>
      <c r="GX81" s="76">
        <f t="shared" si="3591"/>
        <v>0</v>
      </c>
      <c r="GY81" s="76">
        <f t="shared" si="3200"/>
        <v>0</v>
      </c>
      <c r="GZ81" s="76">
        <f t="shared" si="3201"/>
        <v>0</v>
      </c>
      <c r="HA81" s="87">
        <f>'СДП (план)'!AR80</f>
        <v>0</v>
      </c>
      <c r="HB81" s="76">
        <f>'СДП (план)'!AS80</f>
        <v>0</v>
      </c>
      <c r="HC81" s="76">
        <f t="shared" si="3202"/>
        <v>0</v>
      </c>
      <c r="HD81" s="76">
        <f t="shared" si="3203"/>
        <v>0</v>
      </c>
      <c r="HE81" s="76"/>
      <c r="HF81" s="76"/>
      <c r="HG81" s="76"/>
      <c r="HH81" s="76"/>
      <c r="HI81" s="76">
        <f t="shared" si="3592"/>
        <v>0</v>
      </c>
      <c r="HJ81" s="76">
        <f t="shared" si="3593"/>
        <v>0</v>
      </c>
      <c r="HK81" s="76">
        <f t="shared" si="3594"/>
        <v>0</v>
      </c>
      <c r="HL81" s="76">
        <f t="shared" si="3204"/>
        <v>0</v>
      </c>
      <c r="HM81" s="76">
        <f t="shared" si="3205"/>
        <v>0</v>
      </c>
      <c r="HN81" s="17">
        <f>'СДП (план)'!AT80</f>
        <v>0</v>
      </c>
      <c r="HO81" s="4">
        <f>'СДП (план)'!AU80</f>
        <v>0</v>
      </c>
      <c r="HP81" s="76">
        <f t="shared" si="3206"/>
        <v>0</v>
      </c>
      <c r="HQ81" s="76">
        <f t="shared" si="3207"/>
        <v>0</v>
      </c>
      <c r="HR81" s="76"/>
      <c r="HS81" s="76"/>
      <c r="HT81" s="76"/>
      <c r="HU81" s="76"/>
      <c r="HV81" s="76">
        <f t="shared" si="3595"/>
        <v>0</v>
      </c>
      <c r="HW81" s="76">
        <f t="shared" si="3596"/>
        <v>0</v>
      </c>
      <c r="HX81" s="76">
        <f t="shared" si="3597"/>
        <v>0</v>
      </c>
      <c r="HY81" s="76">
        <f t="shared" si="3208"/>
        <v>0</v>
      </c>
      <c r="HZ81" s="76">
        <f t="shared" si="3209"/>
        <v>0</v>
      </c>
      <c r="IA81" s="17">
        <f>'СДП (план)'!AV80</f>
        <v>0</v>
      </c>
      <c r="IB81" s="4">
        <f>'СДП (план)'!AW80</f>
        <v>0</v>
      </c>
      <c r="IC81" s="76">
        <f t="shared" si="3210"/>
        <v>0</v>
      </c>
      <c r="ID81" s="76">
        <f t="shared" si="3211"/>
        <v>0</v>
      </c>
      <c r="IE81" s="76"/>
      <c r="IF81" s="76"/>
      <c r="IG81" s="76"/>
      <c r="IH81" s="76"/>
      <c r="II81" s="76">
        <f t="shared" si="3598"/>
        <v>0</v>
      </c>
      <c r="IJ81" s="76">
        <f t="shared" si="3599"/>
        <v>0</v>
      </c>
      <c r="IK81" s="76">
        <f t="shared" si="3600"/>
        <v>0</v>
      </c>
      <c r="IL81" s="76">
        <f t="shared" si="3212"/>
        <v>0</v>
      </c>
      <c r="IM81" s="76">
        <f t="shared" si="3213"/>
        <v>0</v>
      </c>
      <c r="IN81" s="17">
        <f>'СДП (план)'!AX80</f>
        <v>0</v>
      </c>
      <c r="IO81" s="4">
        <f>'СДП (план)'!AY80</f>
        <v>0</v>
      </c>
      <c r="IP81" s="76">
        <f t="shared" si="3214"/>
        <v>0</v>
      </c>
      <c r="IQ81" s="76">
        <f t="shared" si="3215"/>
        <v>0</v>
      </c>
      <c r="IR81" s="76"/>
      <c r="IS81" s="76"/>
      <c r="IT81" s="76"/>
      <c r="IU81" s="76"/>
      <c r="IV81" s="76">
        <f t="shared" si="3601"/>
        <v>0</v>
      </c>
      <c r="IW81" s="76">
        <f t="shared" si="3602"/>
        <v>0</v>
      </c>
      <c r="IX81" s="76">
        <f t="shared" si="3603"/>
        <v>0</v>
      </c>
      <c r="IY81" s="76">
        <f t="shared" si="3216"/>
        <v>0</v>
      </c>
      <c r="IZ81" s="76">
        <f t="shared" si="3217"/>
        <v>0</v>
      </c>
      <c r="JA81" s="87">
        <f>'СДП (план)'!AZ80</f>
        <v>0</v>
      </c>
      <c r="JB81" s="76">
        <f>'СДП (план)'!BA80</f>
        <v>0</v>
      </c>
      <c r="JC81" s="76">
        <f t="shared" si="3218"/>
        <v>0</v>
      </c>
      <c r="JD81" s="76">
        <f t="shared" si="3219"/>
        <v>0</v>
      </c>
      <c r="JE81" s="76"/>
      <c r="JF81" s="76"/>
      <c r="JG81" s="76"/>
      <c r="JH81" s="76"/>
      <c r="JI81" s="76">
        <f t="shared" si="3604"/>
        <v>0</v>
      </c>
      <c r="JJ81" s="76">
        <f t="shared" si="3605"/>
        <v>0</v>
      </c>
      <c r="JK81" s="76">
        <f t="shared" si="3606"/>
        <v>0</v>
      </c>
      <c r="JL81" s="76">
        <f t="shared" si="3220"/>
        <v>0</v>
      </c>
      <c r="JM81" s="76">
        <f t="shared" si="3221"/>
        <v>0</v>
      </c>
      <c r="JN81" s="87">
        <f>'СДП (план)'!BB80</f>
        <v>0</v>
      </c>
      <c r="JO81" s="76">
        <f>'СДП (план)'!BC80</f>
        <v>0</v>
      </c>
      <c r="JP81" s="76">
        <f t="shared" si="3222"/>
        <v>0</v>
      </c>
      <c r="JQ81" s="76">
        <f t="shared" si="3223"/>
        <v>0</v>
      </c>
      <c r="JR81" s="76"/>
      <c r="JS81" s="76"/>
      <c r="JT81" s="76"/>
      <c r="JU81" s="76"/>
      <c r="JV81" s="76">
        <f t="shared" si="3607"/>
        <v>0</v>
      </c>
      <c r="JW81" s="76">
        <f t="shared" si="3608"/>
        <v>0</v>
      </c>
      <c r="JX81" s="76">
        <f t="shared" si="3609"/>
        <v>0</v>
      </c>
      <c r="JY81" s="76">
        <f t="shared" si="3224"/>
        <v>0</v>
      </c>
      <c r="JZ81" s="76">
        <f t="shared" si="3225"/>
        <v>0</v>
      </c>
      <c r="KA81" s="79">
        <f>'СДП (план)'!BD80</f>
        <v>0</v>
      </c>
      <c r="KB81" s="79">
        <f>'СДП (план)'!BE80</f>
        <v>0</v>
      </c>
      <c r="KC81" s="76">
        <f t="shared" si="3226"/>
        <v>0</v>
      </c>
      <c r="KD81" s="76">
        <f t="shared" si="3227"/>
        <v>0</v>
      </c>
      <c r="KE81" s="76"/>
      <c r="KF81" s="76"/>
      <c r="KG81" s="76"/>
      <c r="KH81" s="76"/>
      <c r="KI81" s="76">
        <f t="shared" si="3610"/>
        <v>0</v>
      </c>
      <c r="KJ81" s="76">
        <f t="shared" si="3611"/>
        <v>0</v>
      </c>
      <c r="KK81" s="76">
        <f t="shared" si="3612"/>
        <v>0</v>
      </c>
      <c r="KL81" s="76">
        <f t="shared" si="3228"/>
        <v>0</v>
      </c>
      <c r="KM81" s="76">
        <f t="shared" si="3229"/>
        <v>0</v>
      </c>
      <c r="KN81" s="79">
        <f>'СДП (план)'!BF80</f>
        <v>0</v>
      </c>
      <c r="KO81" s="79">
        <f>'СДП (план)'!BG80</f>
        <v>0</v>
      </c>
      <c r="KP81" s="76">
        <f t="shared" si="3230"/>
        <v>0</v>
      </c>
      <c r="KQ81" s="76">
        <f t="shared" si="3231"/>
        <v>0</v>
      </c>
      <c r="KR81" s="76"/>
      <c r="KS81" s="76"/>
      <c r="KT81" s="76"/>
      <c r="KU81" s="76"/>
      <c r="KV81" s="76">
        <f t="shared" si="3613"/>
        <v>0</v>
      </c>
      <c r="KW81" s="76">
        <f t="shared" si="3614"/>
        <v>0</v>
      </c>
      <c r="KX81" s="76">
        <f t="shared" si="3615"/>
        <v>0</v>
      </c>
      <c r="KY81" s="76">
        <f t="shared" si="3232"/>
        <v>0</v>
      </c>
      <c r="KZ81" s="76">
        <f t="shared" si="3233"/>
        <v>0</v>
      </c>
      <c r="LA81" s="87">
        <f>'СДП (план)'!BH80</f>
        <v>0</v>
      </c>
      <c r="LB81" s="76">
        <f>'СДП (план)'!BI80</f>
        <v>0</v>
      </c>
      <c r="LC81" s="76">
        <f t="shared" si="3234"/>
        <v>0</v>
      </c>
      <c r="LD81" s="76">
        <f t="shared" si="3235"/>
        <v>0</v>
      </c>
      <c r="LE81" s="76"/>
      <c r="LF81" s="76"/>
      <c r="LG81" s="76"/>
      <c r="LH81" s="76"/>
      <c r="LI81" s="76">
        <f t="shared" si="3616"/>
        <v>0</v>
      </c>
      <c r="LJ81" s="76">
        <f t="shared" si="3617"/>
        <v>0</v>
      </c>
      <c r="LK81" s="76">
        <f t="shared" si="3618"/>
        <v>0</v>
      </c>
      <c r="LL81" s="76">
        <f t="shared" si="3236"/>
        <v>0</v>
      </c>
      <c r="LM81" s="76">
        <f t="shared" si="3237"/>
        <v>0</v>
      </c>
      <c r="LN81" s="87">
        <f>'СДП (план)'!BJ80</f>
        <v>0</v>
      </c>
      <c r="LO81" s="76">
        <f>'СДП (план)'!BK80</f>
        <v>0</v>
      </c>
      <c r="LP81" s="76">
        <f t="shared" si="3238"/>
        <v>0</v>
      </c>
      <c r="LQ81" s="76">
        <f t="shared" si="3239"/>
        <v>0</v>
      </c>
      <c r="LR81" s="76"/>
      <c r="LS81" s="76"/>
      <c r="LT81" s="76"/>
      <c r="LU81" s="76"/>
      <c r="LV81" s="76">
        <f t="shared" si="3619"/>
        <v>0</v>
      </c>
      <c r="LW81" s="76">
        <f t="shared" si="3620"/>
        <v>0</v>
      </c>
      <c r="LX81" s="76">
        <f t="shared" si="3621"/>
        <v>0</v>
      </c>
      <c r="LY81" s="76">
        <f t="shared" si="3240"/>
        <v>0</v>
      </c>
      <c r="LZ81" s="76">
        <f t="shared" si="3241"/>
        <v>0</v>
      </c>
      <c r="MA81" s="87">
        <f>'СДП (план)'!BL80</f>
        <v>0</v>
      </c>
      <c r="MB81" s="76">
        <f>'СДП (план)'!BM80</f>
        <v>0</v>
      </c>
      <c r="MC81" s="76">
        <f t="shared" si="3242"/>
        <v>0</v>
      </c>
      <c r="MD81" s="76">
        <f t="shared" si="3243"/>
        <v>0</v>
      </c>
      <c r="ME81" s="76"/>
      <c r="MF81" s="76"/>
      <c r="MG81" s="76"/>
      <c r="MH81" s="76"/>
      <c r="MI81" s="76">
        <f t="shared" si="3622"/>
        <v>0</v>
      </c>
      <c r="MJ81" s="76">
        <f t="shared" si="3623"/>
        <v>0</v>
      </c>
      <c r="MK81" s="76">
        <f t="shared" si="3624"/>
        <v>0</v>
      </c>
      <c r="ML81" s="76">
        <f t="shared" si="3244"/>
        <v>0</v>
      </c>
      <c r="MM81" s="76">
        <f t="shared" si="3245"/>
        <v>0</v>
      </c>
      <c r="MN81" s="87">
        <f>'СДП (план)'!BN80</f>
        <v>0</v>
      </c>
      <c r="MO81" s="76">
        <f>'СДП (план)'!BO80</f>
        <v>0</v>
      </c>
      <c r="MP81" s="76">
        <f t="shared" si="3246"/>
        <v>0</v>
      </c>
      <c r="MQ81" s="76">
        <f t="shared" si="3247"/>
        <v>0</v>
      </c>
      <c r="MR81" s="76"/>
      <c r="MS81" s="76"/>
      <c r="MT81" s="76"/>
      <c r="MU81" s="76"/>
      <c r="MV81" s="76">
        <f t="shared" si="3625"/>
        <v>0</v>
      </c>
      <c r="MW81" s="76">
        <f t="shared" si="3626"/>
        <v>0</v>
      </c>
      <c r="MX81" s="76">
        <f t="shared" si="3627"/>
        <v>0</v>
      </c>
      <c r="MY81" s="76">
        <f t="shared" si="3248"/>
        <v>0</v>
      </c>
      <c r="MZ81" s="76">
        <f t="shared" si="3249"/>
        <v>0</v>
      </c>
      <c r="NA81" s="87">
        <f>'СДП (план)'!BP80</f>
        <v>0</v>
      </c>
      <c r="NB81" s="76">
        <f>'СДП (план)'!BQ80</f>
        <v>0</v>
      </c>
      <c r="NC81" s="76">
        <f t="shared" si="3250"/>
        <v>0</v>
      </c>
      <c r="ND81" s="76">
        <f t="shared" si="3251"/>
        <v>0</v>
      </c>
      <c r="NE81" s="76"/>
      <c r="NF81" s="76"/>
      <c r="NG81" s="76"/>
      <c r="NH81" s="76"/>
      <c r="NI81" s="76">
        <f t="shared" si="3628"/>
        <v>0</v>
      </c>
      <c r="NJ81" s="76">
        <f t="shared" si="3629"/>
        <v>0</v>
      </c>
      <c r="NK81" s="76">
        <f t="shared" si="3630"/>
        <v>0</v>
      </c>
      <c r="NL81" s="76">
        <f t="shared" si="3252"/>
        <v>0</v>
      </c>
      <c r="NM81" s="76">
        <f t="shared" si="3253"/>
        <v>0</v>
      </c>
      <c r="NN81" s="87">
        <f>'СДП (план)'!BR80</f>
        <v>0</v>
      </c>
      <c r="NO81" s="76">
        <f>'СДП (план)'!BS80</f>
        <v>0</v>
      </c>
      <c r="NP81" s="76">
        <f t="shared" si="3254"/>
        <v>0</v>
      </c>
      <c r="NQ81" s="76">
        <f t="shared" si="3255"/>
        <v>0</v>
      </c>
      <c r="NR81" s="76"/>
      <c r="NS81" s="76"/>
      <c r="NT81" s="76"/>
      <c r="NU81" s="76"/>
      <c r="NV81" s="76">
        <f t="shared" si="3631"/>
        <v>0</v>
      </c>
      <c r="NW81" s="76">
        <f t="shared" si="3632"/>
        <v>0</v>
      </c>
      <c r="NX81" s="76">
        <f t="shared" si="3633"/>
        <v>0</v>
      </c>
      <c r="NY81" s="76">
        <f t="shared" si="3256"/>
        <v>0</v>
      </c>
      <c r="NZ81" s="76">
        <f t="shared" si="3257"/>
        <v>0</v>
      </c>
      <c r="OA81" s="87">
        <f>'СДП (план)'!BT80</f>
        <v>0</v>
      </c>
      <c r="OB81" s="76">
        <f>'СДП (план)'!BU80</f>
        <v>0</v>
      </c>
      <c r="OC81" s="76">
        <f t="shared" si="3258"/>
        <v>0</v>
      </c>
      <c r="OD81" s="76">
        <f t="shared" si="3259"/>
        <v>0</v>
      </c>
      <c r="OE81" s="76"/>
      <c r="OF81" s="76"/>
      <c r="OG81" s="76"/>
      <c r="OH81" s="76"/>
      <c r="OI81" s="76">
        <f t="shared" si="3634"/>
        <v>0</v>
      </c>
      <c r="OJ81" s="76">
        <f t="shared" si="3635"/>
        <v>0</v>
      </c>
      <c r="OK81" s="76">
        <f t="shared" si="3636"/>
        <v>0</v>
      </c>
      <c r="OL81" s="76">
        <f t="shared" si="3260"/>
        <v>0</v>
      </c>
      <c r="OM81" s="76">
        <f t="shared" si="3261"/>
        <v>0</v>
      </c>
      <c r="ON81" s="87">
        <f>'СДП (план)'!BV80</f>
        <v>0</v>
      </c>
      <c r="OO81" s="76">
        <f>'СДП (план)'!BW80</f>
        <v>0</v>
      </c>
      <c r="OP81" s="76">
        <f t="shared" si="3262"/>
        <v>0</v>
      </c>
      <c r="OQ81" s="76">
        <f t="shared" si="3263"/>
        <v>0</v>
      </c>
      <c r="OR81" s="76"/>
      <c r="OS81" s="76"/>
      <c r="OT81" s="76"/>
      <c r="OU81" s="76"/>
      <c r="OV81" s="76">
        <f t="shared" si="3637"/>
        <v>0</v>
      </c>
      <c r="OW81" s="76">
        <f t="shared" si="3638"/>
        <v>0</v>
      </c>
      <c r="OX81" s="76">
        <f t="shared" si="3639"/>
        <v>0</v>
      </c>
      <c r="OY81" s="76">
        <f t="shared" si="3264"/>
        <v>0</v>
      </c>
      <c r="OZ81" s="76">
        <f t="shared" si="3265"/>
        <v>0</v>
      </c>
      <c r="PA81" s="87">
        <f>'СДП (план)'!BX80</f>
        <v>0</v>
      </c>
      <c r="PB81" s="76">
        <f>'СДП (план)'!BY80</f>
        <v>0</v>
      </c>
      <c r="PC81" s="76">
        <f t="shared" si="3266"/>
        <v>0</v>
      </c>
      <c r="PD81" s="76">
        <f t="shared" si="3267"/>
        <v>0</v>
      </c>
      <c r="PE81" s="76"/>
      <c r="PF81" s="76"/>
      <c r="PG81" s="76"/>
      <c r="PH81" s="76"/>
      <c r="PI81" s="76">
        <f t="shared" si="3640"/>
        <v>0</v>
      </c>
      <c r="PJ81" s="76">
        <f t="shared" si="3641"/>
        <v>0</v>
      </c>
      <c r="PK81" s="76">
        <f t="shared" si="3642"/>
        <v>0</v>
      </c>
      <c r="PL81" s="76">
        <f t="shared" si="3268"/>
        <v>0</v>
      </c>
      <c r="PM81" s="76">
        <f t="shared" si="3269"/>
        <v>0</v>
      </c>
      <c r="PN81" s="87">
        <f>'СДП (план)'!BZ80</f>
        <v>0</v>
      </c>
      <c r="PO81" s="76">
        <f>'СДП (план)'!CA80</f>
        <v>0</v>
      </c>
      <c r="PP81" s="76">
        <f t="shared" si="3270"/>
        <v>0</v>
      </c>
      <c r="PQ81" s="76">
        <f t="shared" si="3271"/>
        <v>0</v>
      </c>
      <c r="PR81" s="76"/>
      <c r="PS81" s="76"/>
      <c r="PT81" s="76"/>
      <c r="PU81" s="76"/>
      <c r="PV81" s="76">
        <f t="shared" si="3643"/>
        <v>0</v>
      </c>
      <c r="PW81" s="76">
        <f t="shared" si="3644"/>
        <v>0</v>
      </c>
      <c r="PX81" s="76">
        <f t="shared" si="3645"/>
        <v>0</v>
      </c>
      <c r="PY81" s="76">
        <f t="shared" si="3272"/>
        <v>0</v>
      </c>
      <c r="PZ81" s="76">
        <f t="shared" si="3273"/>
        <v>0</v>
      </c>
      <c r="QA81" s="87">
        <f>'СДП (план)'!CB80</f>
        <v>0</v>
      </c>
      <c r="QB81" s="76">
        <f>'СДП (план)'!CC80</f>
        <v>0</v>
      </c>
      <c r="QC81" s="76">
        <f t="shared" si="3274"/>
        <v>0</v>
      </c>
      <c r="QD81" s="76">
        <f t="shared" si="3275"/>
        <v>0</v>
      </c>
      <c r="QE81" s="76"/>
      <c r="QF81" s="76"/>
      <c r="QG81" s="76"/>
      <c r="QH81" s="76"/>
      <c r="QI81" s="76">
        <f t="shared" si="3646"/>
        <v>0</v>
      </c>
      <c r="QJ81" s="76">
        <f t="shared" si="3647"/>
        <v>0</v>
      </c>
      <c r="QK81" s="76">
        <f t="shared" si="3648"/>
        <v>0</v>
      </c>
      <c r="QL81" s="76">
        <f t="shared" si="3276"/>
        <v>0</v>
      </c>
      <c r="QM81" s="76">
        <f t="shared" si="3277"/>
        <v>0</v>
      </c>
      <c r="QN81" s="79">
        <f>'СДП (план)'!CD80</f>
        <v>0</v>
      </c>
      <c r="QO81" s="79">
        <f>'СДП (план)'!CE80</f>
        <v>0</v>
      </c>
      <c r="QP81" s="76">
        <f t="shared" si="3278"/>
        <v>0</v>
      </c>
      <c r="QQ81" s="76">
        <f t="shared" si="3279"/>
        <v>0</v>
      </c>
      <c r="QR81" s="76"/>
      <c r="QS81" s="76"/>
      <c r="QT81" s="76"/>
      <c r="QU81" s="76"/>
      <c r="QV81" s="76">
        <f t="shared" si="3649"/>
        <v>0</v>
      </c>
      <c r="QW81" s="76">
        <f t="shared" si="3650"/>
        <v>0</v>
      </c>
      <c r="QX81" s="76">
        <f t="shared" si="3651"/>
        <v>0</v>
      </c>
      <c r="QY81" s="76">
        <f t="shared" si="3280"/>
        <v>0</v>
      </c>
      <c r="QZ81" s="76">
        <f t="shared" si="3281"/>
        <v>0</v>
      </c>
      <c r="RA81" s="87">
        <f>'СДП (план)'!CF80</f>
        <v>0</v>
      </c>
      <c r="RB81" s="76">
        <f>'СДП (план)'!CG80</f>
        <v>0</v>
      </c>
      <c r="RC81" s="76">
        <f t="shared" si="3282"/>
        <v>0</v>
      </c>
      <c r="RD81" s="76">
        <f t="shared" si="3283"/>
        <v>0</v>
      </c>
      <c r="RE81" s="76"/>
      <c r="RF81" s="76"/>
      <c r="RG81" s="76"/>
      <c r="RH81" s="76"/>
      <c r="RI81" s="76">
        <f t="shared" si="3652"/>
        <v>0</v>
      </c>
      <c r="RJ81" s="76">
        <f t="shared" si="3653"/>
        <v>0</v>
      </c>
      <c r="RK81" s="76">
        <f t="shared" si="3654"/>
        <v>0</v>
      </c>
      <c r="RL81" s="76">
        <f t="shared" si="3284"/>
        <v>0</v>
      </c>
      <c r="RM81" s="76">
        <f t="shared" si="3285"/>
        <v>0</v>
      </c>
      <c r="RN81" s="87">
        <f>'СДП (план)'!CH80</f>
        <v>0</v>
      </c>
      <c r="RO81" s="76">
        <f>'СДП (план)'!CI80</f>
        <v>0</v>
      </c>
      <c r="RP81" s="76">
        <f t="shared" si="3286"/>
        <v>0</v>
      </c>
      <c r="RQ81" s="76">
        <f t="shared" si="3287"/>
        <v>0</v>
      </c>
      <c r="RR81" s="76"/>
      <c r="RS81" s="76"/>
      <c r="RT81" s="76"/>
      <c r="RU81" s="76"/>
      <c r="RV81" s="76">
        <f t="shared" si="3655"/>
        <v>0</v>
      </c>
      <c r="RW81" s="76">
        <f t="shared" si="3656"/>
        <v>0</v>
      </c>
      <c r="RX81" s="76">
        <f t="shared" si="3657"/>
        <v>0</v>
      </c>
      <c r="RY81" s="76">
        <f t="shared" si="3288"/>
        <v>0</v>
      </c>
      <c r="RZ81" s="76">
        <f t="shared" si="3289"/>
        <v>0</v>
      </c>
      <c r="SA81" s="87">
        <f>'СДП (план)'!CJ80</f>
        <v>0</v>
      </c>
      <c r="SB81" s="76">
        <f>'СДП (план)'!CK80</f>
        <v>0</v>
      </c>
      <c r="SC81" s="76">
        <f t="shared" si="3290"/>
        <v>0</v>
      </c>
      <c r="SD81" s="76">
        <f t="shared" si="3291"/>
        <v>0</v>
      </c>
      <c r="SE81" s="76"/>
      <c r="SF81" s="76"/>
      <c r="SG81" s="76"/>
      <c r="SH81" s="76"/>
      <c r="SI81" s="76">
        <f t="shared" si="3658"/>
        <v>0</v>
      </c>
      <c r="SJ81" s="76">
        <f t="shared" si="3659"/>
        <v>0</v>
      </c>
      <c r="SK81" s="76">
        <f t="shared" si="3660"/>
        <v>0</v>
      </c>
      <c r="SL81" s="76">
        <f t="shared" si="3292"/>
        <v>0</v>
      </c>
      <c r="SM81" s="76">
        <f t="shared" si="3293"/>
        <v>0</v>
      </c>
      <c r="SN81" s="87">
        <f>'СДП (план)'!CL80</f>
        <v>0</v>
      </c>
      <c r="SO81" s="76">
        <f>'СДП (план)'!CM80</f>
        <v>0</v>
      </c>
      <c r="SP81" s="76">
        <f t="shared" si="3294"/>
        <v>0</v>
      </c>
      <c r="SQ81" s="76">
        <f t="shared" si="3295"/>
        <v>0</v>
      </c>
      <c r="SR81" s="76"/>
      <c r="SS81" s="76"/>
      <c r="ST81" s="76"/>
      <c r="SU81" s="76"/>
      <c r="SV81" s="76">
        <f t="shared" si="3661"/>
        <v>0</v>
      </c>
      <c r="SW81" s="76">
        <f t="shared" si="3662"/>
        <v>0</v>
      </c>
      <c r="SX81" s="76">
        <f t="shared" si="3663"/>
        <v>0</v>
      </c>
      <c r="SY81" s="76">
        <f t="shared" si="3296"/>
        <v>0</v>
      </c>
      <c r="SZ81" s="76">
        <f t="shared" si="3297"/>
        <v>0</v>
      </c>
      <c r="TA81" s="87">
        <f>'СДП (план)'!CN80</f>
        <v>0</v>
      </c>
      <c r="TB81" s="76">
        <f>'СДП (план)'!CO80</f>
        <v>0</v>
      </c>
      <c r="TC81" s="76">
        <f t="shared" si="3298"/>
        <v>0</v>
      </c>
      <c r="TD81" s="76">
        <f t="shared" si="3299"/>
        <v>0</v>
      </c>
      <c r="TE81" s="76"/>
      <c r="TF81" s="76"/>
      <c r="TG81" s="76"/>
      <c r="TH81" s="76"/>
      <c r="TI81" s="76">
        <f t="shared" si="3664"/>
        <v>0</v>
      </c>
      <c r="TJ81" s="76">
        <f t="shared" si="3665"/>
        <v>0</v>
      </c>
      <c r="TK81" s="76">
        <f t="shared" si="3666"/>
        <v>0</v>
      </c>
      <c r="TL81" s="76">
        <f t="shared" si="3300"/>
        <v>0</v>
      </c>
      <c r="TM81" s="76">
        <f t="shared" si="3301"/>
        <v>0</v>
      </c>
      <c r="TN81" s="87">
        <f>'СДП (план)'!CP80</f>
        <v>0</v>
      </c>
      <c r="TO81" s="76">
        <f>'СДП (план)'!CQ80</f>
        <v>0</v>
      </c>
      <c r="TP81" s="76">
        <f t="shared" si="3302"/>
        <v>0</v>
      </c>
      <c r="TQ81" s="76">
        <f t="shared" si="3303"/>
        <v>0</v>
      </c>
      <c r="TR81" s="76"/>
      <c r="TS81" s="76"/>
      <c r="TT81" s="76"/>
      <c r="TU81" s="76"/>
      <c r="TV81" s="76">
        <f t="shared" si="3667"/>
        <v>0</v>
      </c>
      <c r="TW81" s="76">
        <f t="shared" si="3668"/>
        <v>0</v>
      </c>
      <c r="TX81" s="76">
        <f t="shared" si="3669"/>
        <v>0</v>
      </c>
      <c r="TY81" s="76">
        <f t="shared" si="3304"/>
        <v>0</v>
      </c>
      <c r="TZ81" s="76">
        <f t="shared" si="3305"/>
        <v>0</v>
      </c>
      <c r="UA81" s="17">
        <f>'СДП (план)'!CR80</f>
        <v>0</v>
      </c>
      <c r="UB81" s="4">
        <f>'СДП (план)'!CS80</f>
        <v>0</v>
      </c>
      <c r="UC81" s="76">
        <f t="shared" si="3306"/>
        <v>0</v>
      </c>
      <c r="UD81" s="76">
        <f t="shared" si="3307"/>
        <v>0</v>
      </c>
      <c r="UE81" s="76"/>
      <c r="UF81" s="76"/>
      <c r="UG81" s="76"/>
      <c r="UH81" s="76"/>
      <c r="UI81" s="76">
        <f t="shared" si="3670"/>
        <v>0</v>
      </c>
      <c r="UJ81" s="76">
        <f t="shared" si="3671"/>
        <v>0</v>
      </c>
      <c r="UK81" s="76">
        <f t="shared" si="3672"/>
        <v>0</v>
      </c>
      <c r="UL81" s="76">
        <f t="shared" si="3308"/>
        <v>0</v>
      </c>
      <c r="UM81" s="76">
        <f t="shared" si="3309"/>
        <v>0</v>
      </c>
      <c r="UN81" s="4">
        <f>'СДП (план)'!CT80</f>
        <v>0</v>
      </c>
      <c r="UO81" s="4">
        <f>'СДП (план)'!CU80</f>
        <v>0</v>
      </c>
      <c r="UP81" s="76">
        <f t="shared" si="3310"/>
        <v>0</v>
      </c>
      <c r="UQ81" s="76">
        <f t="shared" si="3311"/>
        <v>0</v>
      </c>
      <c r="UR81" s="76"/>
      <c r="US81" s="76"/>
      <c r="UT81" s="79"/>
      <c r="UU81" s="79"/>
      <c r="UV81" s="76">
        <f t="shared" si="3673"/>
        <v>0</v>
      </c>
      <c r="UW81" s="76">
        <f t="shared" si="3674"/>
        <v>0</v>
      </c>
      <c r="UX81" s="76">
        <f t="shared" si="3675"/>
        <v>0</v>
      </c>
      <c r="UY81" s="76">
        <f t="shared" si="3312"/>
        <v>0</v>
      </c>
      <c r="UZ81" s="76">
        <f t="shared" si="3313"/>
        <v>0</v>
      </c>
      <c r="VA81" s="76">
        <f>'СДП (план)'!CV80</f>
        <v>0</v>
      </c>
      <c r="VB81" s="76">
        <f>'СДП (план)'!CW80</f>
        <v>0</v>
      </c>
      <c r="VC81" s="76">
        <f t="shared" si="3314"/>
        <v>0</v>
      </c>
      <c r="VD81" s="76">
        <f t="shared" si="3315"/>
        <v>0</v>
      </c>
      <c r="VE81" s="76"/>
      <c r="VF81" s="76"/>
      <c r="VG81" s="76"/>
      <c r="VH81" s="76"/>
      <c r="VI81" s="76">
        <f t="shared" si="3676"/>
        <v>0</v>
      </c>
      <c r="VJ81" s="76">
        <f t="shared" si="3677"/>
        <v>0</v>
      </c>
      <c r="VK81" s="76">
        <f t="shared" si="3678"/>
        <v>0</v>
      </c>
      <c r="VL81" s="76">
        <f t="shared" si="3316"/>
        <v>0</v>
      </c>
      <c r="VM81" s="76">
        <f t="shared" si="3317"/>
        <v>0</v>
      </c>
      <c r="VN81" s="82">
        <f t="shared" si="3679"/>
        <v>0</v>
      </c>
      <c r="VO81" s="82">
        <f t="shared" si="3680"/>
        <v>0</v>
      </c>
      <c r="VP81" s="82">
        <f t="shared" si="3681"/>
        <v>0</v>
      </c>
      <c r="VQ81" s="82">
        <f t="shared" si="3682"/>
        <v>0</v>
      </c>
      <c r="VR81" s="82">
        <f t="shared" si="3683"/>
        <v>0</v>
      </c>
      <c r="VS81" s="82">
        <f t="shared" si="3684"/>
        <v>0</v>
      </c>
      <c r="VT81" s="82">
        <f t="shared" si="3685"/>
        <v>0</v>
      </c>
      <c r="VU81" s="82">
        <f t="shared" si="3686"/>
        <v>0</v>
      </c>
      <c r="VV81" s="82">
        <f t="shared" si="3687"/>
        <v>0</v>
      </c>
      <c r="VW81" s="82">
        <f t="shared" si="3688"/>
        <v>0</v>
      </c>
      <c r="VX81" s="82">
        <f t="shared" si="3689"/>
        <v>0</v>
      </c>
      <c r="VY81" s="82">
        <f t="shared" si="3690"/>
        <v>0</v>
      </c>
      <c r="VZ81" s="156">
        <f t="shared" si="3691"/>
        <v>0</v>
      </c>
      <c r="WB81" s="235"/>
      <c r="WC81" s="235"/>
      <c r="WD81" s="235"/>
      <c r="WE81" s="236">
        <f t="shared" si="3505"/>
        <v>0</v>
      </c>
      <c r="WF81" s="236">
        <f t="shared" si="3506"/>
        <v>0</v>
      </c>
      <c r="WG81" s="467"/>
      <c r="WH81" s="467" t="e">
        <f t="shared" si="1115"/>
        <v>#DIV/0!</v>
      </c>
    </row>
    <row r="82" spans="1:606" s="63" customFormat="1" ht="15" x14ac:dyDescent="0.25">
      <c r="A82" s="33"/>
      <c r="B82" s="12">
        <v>49</v>
      </c>
      <c r="C82" s="56" t="s">
        <v>523</v>
      </c>
      <c r="D82" s="5" t="s">
        <v>238</v>
      </c>
      <c r="E82" s="2">
        <v>13520</v>
      </c>
      <c r="F82" s="32">
        <v>0.8</v>
      </c>
      <c r="G82" s="32"/>
      <c r="H82" s="38">
        <v>1</v>
      </c>
      <c r="I82" s="38"/>
      <c r="J82" s="247">
        <v>1.4</v>
      </c>
      <c r="K82" s="247">
        <v>1.68</v>
      </c>
      <c r="L82" s="247">
        <v>2.23</v>
      </c>
      <c r="M82" s="247">
        <v>2.57</v>
      </c>
      <c r="N82" s="77">
        <f>'СДП (план)'!N81</f>
        <v>10</v>
      </c>
      <c r="O82" s="77">
        <f>'СДП (план)'!O81</f>
        <v>151424</v>
      </c>
      <c r="P82" s="76">
        <f t="shared" si="3146"/>
        <v>1.6666666666666667</v>
      </c>
      <c r="Q82" s="76">
        <f t="shared" si="3147"/>
        <v>25237.333333333332</v>
      </c>
      <c r="R82" s="76">
        <f>VLOOKUP($C82,факт!$D$7:$JQ$124,27,0)</f>
        <v>0</v>
      </c>
      <c r="S82" s="76">
        <f>VLOOKUP($C82,факт!$D$7:$JQ$124,28,0)</f>
        <v>0</v>
      </c>
      <c r="T82" s="76">
        <f>VLOOKUP($C82,факт!$D$7:$JQ$124,29,0)</f>
        <v>0</v>
      </c>
      <c r="U82" s="76">
        <f>VLOOKUP($C82,факт!$D$7:$JQ$124,30,0)</f>
        <v>0</v>
      </c>
      <c r="V82" s="76">
        <f t="shared" si="3545"/>
        <v>8</v>
      </c>
      <c r="W82" s="76">
        <f t="shared" si="3546"/>
        <v>1.3333333333333335</v>
      </c>
      <c r="X82" s="76">
        <f t="shared" si="3547"/>
        <v>0</v>
      </c>
      <c r="Y82" s="76">
        <f t="shared" si="3548"/>
        <v>-1.6666666666666667</v>
      </c>
      <c r="Z82" s="76">
        <f t="shared" si="3549"/>
        <v>-25237.333333333332</v>
      </c>
      <c r="AA82" s="218">
        <f>'СДП (план)'!P81</f>
        <v>0</v>
      </c>
      <c r="AB82" s="218">
        <f>'СДП (план)'!Q81</f>
        <v>0</v>
      </c>
      <c r="AC82" s="76">
        <f t="shared" si="3148"/>
        <v>0</v>
      </c>
      <c r="AD82" s="76">
        <f t="shared" si="3149"/>
        <v>0</v>
      </c>
      <c r="AE82" s="76">
        <f>VLOOKUP($C82,факт!$D$7:$JO$125,15,0)</f>
        <v>0</v>
      </c>
      <c r="AF82" s="76">
        <f>VLOOKUP($C82,факт!$D$7:$JO$125,16,0)</f>
        <v>0</v>
      </c>
      <c r="AG82" s="76">
        <f>VLOOKUP($C82,факт!$D$7:$JO$125,17,0)</f>
        <v>0</v>
      </c>
      <c r="AH82" s="76">
        <f>VLOOKUP($C82,факт!$D$7:$JO$125,18,0)</f>
        <v>0</v>
      </c>
      <c r="AI82" s="76">
        <f t="shared" si="3550"/>
        <v>0</v>
      </c>
      <c r="AJ82" s="76">
        <f t="shared" si="3551"/>
        <v>0</v>
      </c>
      <c r="AK82" s="76">
        <f t="shared" si="3552"/>
        <v>0</v>
      </c>
      <c r="AL82" s="76">
        <f t="shared" si="3150"/>
        <v>0</v>
      </c>
      <c r="AM82" s="76">
        <f t="shared" si="3151"/>
        <v>0</v>
      </c>
      <c r="AN82" s="77">
        <f>'СДП (план)'!R81</f>
        <v>0</v>
      </c>
      <c r="AO82" s="76">
        <f>'СДП (план)'!S81</f>
        <v>0</v>
      </c>
      <c r="AP82" s="76">
        <f t="shared" si="3152"/>
        <v>0</v>
      </c>
      <c r="AQ82" s="76">
        <f t="shared" si="3153"/>
        <v>0</v>
      </c>
      <c r="AR82" s="76">
        <f>VLOOKUP($C82,факт!$D$7:$JQ$124,3,0)</f>
        <v>0</v>
      </c>
      <c r="AS82" s="76">
        <f>VLOOKUP($C82,факт!$D$7:$JQ$124,4,0)</f>
        <v>0</v>
      </c>
      <c r="AT82" s="76">
        <f>VLOOKUP($C82,факт!$D$7:$JQ$124,5,0)</f>
        <v>0</v>
      </c>
      <c r="AU82" s="76">
        <f>VLOOKUP($C82,факт!$D$7:$JQ$124,6,0)</f>
        <v>0</v>
      </c>
      <c r="AV82" s="76">
        <f t="shared" si="3553"/>
        <v>0</v>
      </c>
      <c r="AW82" s="76">
        <f t="shared" si="3554"/>
        <v>0</v>
      </c>
      <c r="AX82" s="76">
        <f t="shared" si="3555"/>
        <v>0</v>
      </c>
      <c r="AY82" s="76">
        <f t="shared" si="3154"/>
        <v>0</v>
      </c>
      <c r="AZ82" s="76">
        <f t="shared" si="3155"/>
        <v>0</v>
      </c>
      <c r="BA82" s="165">
        <f>'СДП (план)'!T81</f>
        <v>0</v>
      </c>
      <c r="BB82" s="4">
        <f>'СДП (план)'!U81</f>
        <v>0</v>
      </c>
      <c r="BC82" s="76">
        <f t="shared" si="3156"/>
        <v>0</v>
      </c>
      <c r="BD82" s="76">
        <f t="shared" si="3157"/>
        <v>0</v>
      </c>
      <c r="BE82" s="76">
        <f>VLOOKUP($C82,факт!$D$7:$JQ$124,19,0)</f>
        <v>0</v>
      </c>
      <c r="BF82" s="76">
        <f>VLOOKUP($C82,факт!$D$7:$JQ$124,20,0)</f>
        <v>0</v>
      </c>
      <c r="BG82" s="76">
        <f>VLOOKUP($C82,факт!$D$7:$JQ$124,21,0)</f>
        <v>0</v>
      </c>
      <c r="BH82" s="76">
        <f>VLOOKUP($C82,факт!$D$7:$JQ$124,22,0)</f>
        <v>0</v>
      </c>
      <c r="BI82" s="76">
        <f t="shared" si="3556"/>
        <v>0</v>
      </c>
      <c r="BJ82" s="76">
        <f t="shared" si="3557"/>
        <v>0</v>
      </c>
      <c r="BK82" s="76">
        <f t="shared" si="3558"/>
        <v>0</v>
      </c>
      <c r="BL82" s="76">
        <f t="shared" si="3158"/>
        <v>0</v>
      </c>
      <c r="BM82" s="76">
        <f t="shared" si="3159"/>
        <v>0</v>
      </c>
      <c r="BN82" s="77">
        <f>'СДП (план)'!V81</f>
        <v>0</v>
      </c>
      <c r="BO82" s="76">
        <f>'СДП (план)'!W81</f>
        <v>0</v>
      </c>
      <c r="BP82" s="76">
        <f t="shared" si="3160"/>
        <v>0</v>
      </c>
      <c r="BQ82" s="76">
        <f t="shared" si="3161"/>
        <v>0</v>
      </c>
      <c r="BR82" s="76">
        <f>VLOOKUP($C82,факт!$D$7:$JQ$124,7,0)</f>
        <v>0</v>
      </c>
      <c r="BS82" s="76">
        <f>VLOOKUP($C82,факт!$D$7:$JQ$124,8,0)</f>
        <v>0</v>
      </c>
      <c r="BT82" s="76">
        <f>VLOOKUP($C82,факт!$D$7:$JQ$124,9,0)</f>
        <v>0</v>
      </c>
      <c r="BU82" s="76">
        <f>VLOOKUP($C82,факт!$D$7:$JQ$124,10,0)</f>
        <v>0</v>
      </c>
      <c r="BV82" s="76">
        <f t="shared" si="3559"/>
        <v>0</v>
      </c>
      <c r="BW82" s="76">
        <f t="shared" si="3560"/>
        <v>0</v>
      </c>
      <c r="BX82" s="76">
        <f t="shared" si="3561"/>
        <v>0</v>
      </c>
      <c r="BY82" s="76">
        <f t="shared" si="3325"/>
        <v>0</v>
      </c>
      <c r="BZ82" s="76">
        <f t="shared" si="3326"/>
        <v>0</v>
      </c>
      <c r="CA82" s="79">
        <f>'СДП (план)'!X81</f>
        <v>0</v>
      </c>
      <c r="CB82" s="76">
        <f>'СДП (план)'!Y81</f>
        <v>0</v>
      </c>
      <c r="CC82" s="76">
        <f t="shared" si="3162"/>
        <v>0</v>
      </c>
      <c r="CD82" s="76">
        <f t="shared" si="3163"/>
        <v>0</v>
      </c>
      <c r="CE82" s="76">
        <f>VLOOKUP($C82,факт!$D$7:$JQ$124,23,0)</f>
        <v>0</v>
      </c>
      <c r="CF82" s="76">
        <f>VLOOKUP($C82,факт!$D$7:$JQ$124,24,0)</f>
        <v>0</v>
      </c>
      <c r="CG82" s="76">
        <f>VLOOKUP($C82,факт!$D$7:$JQ$124,25,0)</f>
        <v>0</v>
      </c>
      <c r="CH82" s="76">
        <f>VLOOKUP($C82,факт!$D$7:$JQ$124,26,0)</f>
        <v>0</v>
      </c>
      <c r="CI82" s="76">
        <f t="shared" si="3562"/>
        <v>0</v>
      </c>
      <c r="CJ82" s="76">
        <f t="shared" si="3563"/>
        <v>0</v>
      </c>
      <c r="CK82" s="76">
        <f t="shared" si="3564"/>
        <v>0</v>
      </c>
      <c r="CL82" s="76">
        <f t="shared" si="3164"/>
        <v>0</v>
      </c>
      <c r="CM82" s="76">
        <f t="shared" si="3165"/>
        <v>0</v>
      </c>
      <c r="CN82" s="78">
        <f>'СДП (план)'!Z81</f>
        <v>0</v>
      </c>
      <c r="CO82" s="78">
        <f>'СДП (план)'!AA81</f>
        <v>0</v>
      </c>
      <c r="CP82" s="76">
        <f t="shared" si="3166"/>
        <v>0</v>
      </c>
      <c r="CQ82" s="76">
        <f t="shared" si="3167"/>
        <v>0</v>
      </c>
      <c r="CR82" s="76">
        <f>VLOOKUP($C82,факт!$D$7:$JQ$124,43,0)</f>
        <v>0</v>
      </c>
      <c r="CS82" s="76">
        <f>VLOOKUP($C82,факт!$D$7:$JQ$124,44,0)</f>
        <v>0</v>
      </c>
      <c r="CT82" s="76">
        <f>VLOOKUP($C82,факт!$D$7:$JQ$124,45,0)</f>
        <v>0</v>
      </c>
      <c r="CU82" s="76">
        <f>VLOOKUP($C82,факт!$D$7:$JQ$124,46,0)</f>
        <v>0</v>
      </c>
      <c r="CV82" s="76">
        <f t="shared" si="3565"/>
        <v>0</v>
      </c>
      <c r="CW82" s="76">
        <f t="shared" si="3566"/>
        <v>0</v>
      </c>
      <c r="CX82" s="76">
        <f t="shared" si="3567"/>
        <v>0</v>
      </c>
      <c r="CY82" s="76">
        <f t="shared" si="3168"/>
        <v>0</v>
      </c>
      <c r="CZ82" s="76">
        <f t="shared" si="3169"/>
        <v>0</v>
      </c>
      <c r="DA82" s="17">
        <f>'СДП (план)'!AB81</f>
        <v>10</v>
      </c>
      <c r="DB82" s="4">
        <f>'СДП (план)'!AC81</f>
        <v>151424</v>
      </c>
      <c r="DC82" s="76">
        <f t="shared" si="3170"/>
        <v>1.6666666666666667</v>
      </c>
      <c r="DD82" s="76">
        <f t="shared" si="3171"/>
        <v>25237.333333333332</v>
      </c>
      <c r="DE82" s="76">
        <f>VLOOKUP($C82,факт!$D$7:$JQ$124,247,0)</f>
        <v>0</v>
      </c>
      <c r="DF82" s="76">
        <f>VLOOKUP($C82,факт!$D$7:$JQ$124,248,0)</f>
        <v>0</v>
      </c>
      <c r="DG82" s="76">
        <f>VLOOKUP($C82,факт!$D$7:$JQ$124,249,0)</f>
        <v>0</v>
      </c>
      <c r="DH82" s="76">
        <f>VLOOKUP($C82,факт!$D$7:$JQ$124,250,0)</f>
        <v>0</v>
      </c>
      <c r="DI82" s="76">
        <f t="shared" si="3568"/>
        <v>8</v>
      </c>
      <c r="DJ82" s="76">
        <f t="shared" si="3569"/>
        <v>1.3333333333333335</v>
      </c>
      <c r="DK82" s="76">
        <f t="shared" si="3570"/>
        <v>0</v>
      </c>
      <c r="DL82" s="76">
        <f t="shared" si="3172"/>
        <v>-1.6666666666666667</v>
      </c>
      <c r="DM82" s="76">
        <f t="shared" si="3173"/>
        <v>-25237.333333333332</v>
      </c>
      <c r="DN82" s="87">
        <f>'СДП (план)'!AD81</f>
        <v>0</v>
      </c>
      <c r="DO82" s="76">
        <f>'СДП (план)'!AE81</f>
        <v>0</v>
      </c>
      <c r="DP82" s="76">
        <f t="shared" si="3174"/>
        <v>0</v>
      </c>
      <c r="DQ82" s="76">
        <f t="shared" si="3175"/>
        <v>0</v>
      </c>
      <c r="DR82" s="76">
        <f>VLOOKUP($C82,факт!$D$7:$JQ$124,155,0)</f>
        <v>0</v>
      </c>
      <c r="DS82" s="76">
        <f>VLOOKUP($C82,факт!$D$7:$JQ$124,156,0)</f>
        <v>0</v>
      </c>
      <c r="DT82" s="76">
        <f>VLOOKUP($C82,факт!$D$7:$JQ$124,157,0)</f>
        <v>0</v>
      </c>
      <c r="DU82" s="76">
        <f>VLOOKUP($C82,факт!$D$7:$JQ$124,158,0)</f>
        <v>0</v>
      </c>
      <c r="DV82" s="76">
        <f t="shared" si="3571"/>
        <v>0</v>
      </c>
      <c r="DW82" s="76">
        <f t="shared" si="3572"/>
        <v>0</v>
      </c>
      <c r="DX82" s="76">
        <f t="shared" si="3573"/>
        <v>0</v>
      </c>
      <c r="DY82" s="76">
        <f t="shared" si="3176"/>
        <v>0</v>
      </c>
      <c r="DZ82" s="76">
        <f t="shared" si="3177"/>
        <v>0</v>
      </c>
      <c r="EA82" s="17">
        <f>'СДП (план)'!AF81</f>
        <v>20</v>
      </c>
      <c r="EB82" s="4">
        <f>'СДП (план)'!AG81</f>
        <v>302848</v>
      </c>
      <c r="EC82" s="76">
        <f t="shared" si="3178"/>
        <v>3.3333333333333335</v>
      </c>
      <c r="ED82" s="76">
        <f t="shared" si="3179"/>
        <v>50474.666666666664</v>
      </c>
      <c r="EE82" s="76">
        <f>VLOOKUP($C82,факт!$D$7:$JQ$124,163,0)</f>
        <v>1</v>
      </c>
      <c r="EF82" s="76">
        <f>VLOOKUP($C82,факт!$D$7:$JQ$124,164,0)</f>
        <v>15142.4</v>
      </c>
      <c r="EG82" s="76">
        <f>VLOOKUP($C82,факт!$D$7:$JQ$124,165,0)</f>
        <v>0</v>
      </c>
      <c r="EH82" s="76">
        <f>VLOOKUP($C82,факт!$D$7:$JQ$124,166,0)</f>
        <v>0</v>
      </c>
      <c r="EI82" s="76">
        <f t="shared" si="3574"/>
        <v>16</v>
      </c>
      <c r="EJ82" s="76">
        <f t="shared" si="3575"/>
        <v>2.666666666666667</v>
      </c>
      <c r="EK82" s="76">
        <f t="shared" si="3576"/>
        <v>0.8</v>
      </c>
      <c r="EL82" s="76">
        <f t="shared" si="3180"/>
        <v>-2.3333333333333335</v>
      </c>
      <c r="EM82" s="76">
        <f t="shared" si="3181"/>
        <v>-35332.266666666663</v>
      </c>
      <c r="EN82" s="17">
        <f>'СДП (план)'!AH81</f>
        <v>0</v>
      </c>
      <c r="EO82" s="4">
        <f>'СДП (план)'!AI81</f>
        <v>0</v>
      </c>
      <c r="EP82" s="76">
        <f t="shared" si="3182"/>
        <v>0</v>
      </c>
      <c r="EQ82" s="76">
        <f t="shared" si="3183"/>
        <v>0</v>
      </c>
      <c r="ER82" s="76">
        <f>VLOOKUP($C82,факт!$D$7:$JQ$124,239,0)</f>
        <v>0</v>
      </c>
      <c r="ES82" s="76">
        <f>VLOOKUP($C82,факт!$D$7:$JQ$124,240,0)</f>
        <v>0</v>
      </c>
      <c r="ET82" s="76">
        <f>VLOOKUP($C82,факт!$D$7:$JQ$124,241,0)</f>
        <v>0</v>
      </c>
      <c r="EU82" s="76">
        <f>VLOOKUP($C82,факт!$D$7:$JQ$124,242,0)</f>
        <v>0</v>
      </c>
      <c r="EV82" s="76">
        <f t="shared" si="3577"/>
        <v>0</v>
      </c>
      <c r="EW82" s="76">
        <f t="shared" si="3578"/>
        <v>0</v>
      </c>
      <c r="EX82" s="76">
        <f t="shared" si="3579"/>
        <v>0</v>
      </c>
      <c r="EY82" s="76">
        <f t="shared" si="3184"/>
        <v>0</v>
      </c>
      <c r="EZ82" s="76">
        <f t="shared" si="3185"/>
        <v>0</v>
      </c>
      <c r="FA82" s="88">
        <f>'СДП (план)'!AJ81</f>
        <v>17</v>
      </c>
      <c r="FB82" s="76">
        <f>'СДП (план)'!AK81</f>
        <v>308904.95999999996</v>
      </c>
      <c r="FC82" s="76">
        <f t="shared" si="3186"/>
        <v>2.8333333333333335</v>
      </c>
      <c r="FD82" s="76">
        <f t="shared" si="3187"/>
        <v>51484.159999999996</v>
      </c>
      <c r="FE82" s="76">
        <f>VLOOKUP($C82,факт!$D$7:$JQ$124,251,0)</f>
        <v>2</v>
      </c>
      <c r="FF82" s="76">
        <f>VLOOKUP($C82,факт!$D$7:$JQ$124,252,0)</f>
        <v>36341.760000000002</v>
      </c>
      <c r="FG82" s="76">
        <f>VLOOKUP($C82,факт!$D$7:$JQ$124,253,0)</f>
        <v>0</v>
      </c>
      <c r="FH82" s="76">
        <f>VLOOKUP($C82,факт!$D$7:$JQ$124,254,0)</f>
        <v>0</v>
      </c>
      <c r="FI82" s="76">
        <f t="shared" si="3580"/>
        <v>13.600000000000001</v>
      </c>
      <c r="FJ82" s="76">
        <f t="shared" si="3581"/>
        <v>2.2666666666666671</v>
      </c>
      <c r="FK82" s="76">
        <f t="shared" si="3582"/>
        <v>1.6</v>
      </c>
      <c r="FL82" s="76">
        <f t="shared" si="3188"/>
        <v>-0.83333333333333348</v>
      </c>
      <c r="FM82" s="76">
        <f t="shared" si="3189"/>
        <v>-15142.399999999994</v>
      </c>
      <c r="FN82" s="78">
        <f>'СДП (план)'!AL81</f>
        <v>10</v>
      </c>
      <c r="FO82" s="251">
        <f>'СДП (план)'!AM81</f>
        <v>151424</v>
      </c>
      <c r="FP82" s="76">
        <f t="shared" si="3190"/>
        <v>1.6666666666666667</v>
      </c>
      <c r="FQ82" s="76">
        <f t="shared" si="3191"/>
        <v>25237.333333333332</v>
      </c>
      <c r="FR82" s="76">
        <f>VLOOKUP($C82,факт!$D$7:$JQ$124,35,0)</f>
        <v>2</v>
      </c>
      <c r="FS82" s="76">
        <f>VLOOKUP($C82,факт!$D$7:$JQ$124,36,0)</f>
        <v>30284.799999999999</v>
      </c>
      <c r="FT82" s="76">
        <f>VLOOKUP($C82,факт!$D$7:$JQ$124,37,0)</f>
        <v>0</v>
      </c>
      <c r="FU82" s="76">
        <f>VLOOKUP($C82,факт!$D$7:$JQ$124,38,0)</f>
        <v>0</v>
      </c>
      <c r="FV82" s="76">
        <f t="shared" si="3583"/>
        <v>8</v>
      </c>
      <c r="FW82" s="76">
        <f t="shared" si="3584"/>
        <v>1.3333333333333335</v>
      </c>
      <c r="FX82" s="76">
        <f t="shared" si="3585"/>
        <v>1.6</v>
      </c>
      <c r="FY82" s="76">
        <f t="shared" si="3192"/>
        <v>0.33333333333333326</v>
      </c>
      <c r="FZ82" s="76">
        <f t="shared" si="3193"/>
        <v>5047.4666666666672</v>
      </c>
      <c r="GA82" s="87">
        <f>'СДП (план)'!AN81</f>
        <v>0</v>
      </c>
      <c r="GB82" s="76">
        <f>'СДП (план)'!AO81</f>
        <v>0</v>
      </c>
      <c r="GC82" s="76">
        <f t="shared" si="3194"/>
        <v>0</v>
      </c>
      <c r="GD82" s="76">
        <f t="shared" si="3195"/>
        <v>0</v>
      </c>
      <c r="GE82" s="76">
        <f>VLOOKUP($C82,факт!$D$7:$JQ$124,167,0)</f>
        <v>0</v>
      </c>
      <c r="GF82" s="76">
        <f>VLOOKUP($C82,факт!$D$7:$JQ$124,168,0)</f>
        <v>0</v>
      </c>
      <c r="GG82" s="76">
        <f>VLOOKUP($C82,факт!$D$7:$JQ$124,169,0)</f>
        <v>0</v>
      </c>
      <c r="GH82" s="76">
        <f>VLOOKUP($C82,факт!$D$7:$JQ$124,170,0)</f>
        <v>0</v>
      </c>
      <c r="GI82" s="76">
        <f t="shared" si="3586"/>
        <v>0</v>
      </c>
      <c r="GJ82" s="76">
        <f t="shared" si="3587"/>
        <v>0</v>
      </c>
      <c r="GK82" s="76">
        <f t="shared" si="3588"/>
        <v>0</v>
      </c>
      <c r="GL82" s="76">
        <f t="shared" si="3196"/>
        <v>0</v>
      </c>
      <c r="GM82" s="76">
        <f t="shared" si="3197"/>
        <v>0</v>
      </c>
      <c r="GN82" s="87">
        <f>'СДП (план)'!AP81</f>
        <v>0</v>
      </c>
      <c r="GO82" s="76">
        <f>'СДП (план)'!AQ81</f>
        <v>0</v>
      </c>
      <c r="GP82" s="76">
        <f t="shared" si="3198"/>
        <v>0</v>
      </c>
      <c r="GQ82" s="76">
        <f t="shared" si="3199"/>
        <v>0</v>
      </c>
      <c r="GR82" s="76">
        <f>VLOOKUP($C82,факт!$D$7:$JQ$124,171,0)</f>
        <v>0</v>
      </c>
      <c r="GS82" s="76">
        <f>VLOOKUP($C82,факт!$D$7:$JQ$124,172,0)</f>
        <v>0</v>
      </c>
      <c r="GT82" s="76">
        <f>VLOOKUP($C82,факт!$D$7:$JQ$124,173,0)</f>
        <v>0</v>
      </c>
      <c r="GU82" s="76">
        <f>VLOOKUP($C82,факт!$D$7:$JQ$124,174,0)</f>
        <v>0</v>
      </c>
      <c r="GV82" s="76">
        <f t="shared" si="3589"/>
        <v>0</v>
      </c>
      <c r="GW82" s="76">
        <f t="shared" si="3590"/>
        <v>0</v>
      </c>
      <c r="GX82" s="76">
        <f t="shared" si="3591"/>
        <v>0</v>
      </c>
      <c r="GY82" s="76">
        <f t="shared" si="3200"/>
        <v>0</v>
      </c>
      <c r="GZ82" s="76">
        <f t="shared" si="3201"/>
        <v>0</v>
      </c>
      <c r="HA82" s="87">
        <f>'СДП (план)'!AR81</f>
        <v>0</v>
      </c>
      <c r="HB82" s="76">
        <f>'СДП (план)'!AS81</f>
        <v>0</v>
      </c>
      <c r="HC82" s="76">
        <f t="shared" si="3202"/>
        <v>0</v>
      </c>
      <c r="HD82" s="76">
        <f t="shared" si="3203"/>
        <v>0</v>
      </c>
      <c r="HE82" s="76">
        <f>VLOOKUP($C82,факт!$D$7:$JQ$124,203,0)</f>
        <v>0</v>
      </c>
      <c r="HF82" s="76">
        <f>VLOOKUP($C82,факт!$D$7:$JQ$124,204,0)</f>
        <v>0</v>
      </c>
      <c r="HG82" s="76">
        <f>VLOOKUP($C82,факт!$D$7:$JQ$124,205,0)</f>
        <v>0</v>
      </c>
      <c r="HH82" s="76">
        <f>VLOOKUP($C82,факт!$D$7:$JQ$124,206,0)</f>
        <v>0</v>
      </c>
      <c r="HI82" s="76">
        <f t="shared" si="3592"/>
        <v>0</v>
      </c>
      <c r="HJ82" s="76">
        <f t="shared" si="3593"/>
        <v>0</v>
      </c>
      <c r="HK82" s="76">
        <f t="shared" si="3594"/>
        <v>0</v>
      </c>
      <c r="HL82" s="76">
        <f t="shared" si="3204"/>
        <v>0</v>
      </c>
      <c r="HM82" s="76">
        <f t="shared" si="3205"/>
        <v>0</v>
      </c>
      <c r="HN82" s="17">
        <f>'СДП (план)'!AT81</f>
        <v>0</v>
      </c>
      <c r="HO82" s="4">
        <f>'СДП (план)'!AU81</f>
        <v>0</v>
      </c>
      <c r="HP82" s="76">
        <f t="shared" si="3206"/>
        <v>0</v>
      </c>
      <c r="HQ82" s="76">
        <f t="shared" si="3207"/>
        <v>0</v>
      </c>
      <c r="HR82" s="76">
        <f>VLOOKUP($C82,факт!$D$7:$JQ$124,207,0)</f>
        <v>0</v>
      </c>
      <c r="HS82" s="76">
        <f>VLOOKUP($C82,факт!$D$7:$JQ$124,208,0)</f>
        <v>0</v>
      </c>
      <c r="HT82" s="76">
        <f>VLOOKUP($C82,факт!$D$7:$JQ$124,209,0)</f>
        <v>0</v>
      </c>
      <c r="HU82" s="76">
        <f>VLOOKUP($C82,факт!$D$7:$JQ$124,210,0)</f>
        <v>0</v>
      </c>
      <c r="HV82" s="76">
        <f t="shared" si="3595"/>
        <v>0</v>
      </c>
      <c r="HW82" s="76">
        <f t="shared" si="3596"/>
        <v>0</v>
      </c>
      <c r="HX82" s="76">
        <f t="shared" si="3597"/>
        <v>0</v>
      </c>
      <c r="HY82" s="76">
        <f t="shared" si="3208"/>
        <v>0</v>
      </c>
      <c r="HZ82" s="76">
        <f t="shared" si="3209"/>
        <v>0</v>
      </c>
      <c r="IA82" s="17">
        <f>'СДП (план)'!AV81</f>
        <v>0</v>
      </c>
      <c r="IB82" s="4">
        <f>'СДП (план)'!AW81</f>
        <v>0</v>
      </c>
      <c r="IC82" s="76">
        <f t="shared" si="3210"/>
        <v>0</v>
      </c>
      <c r="ID82" s="76">
        <f t="shared" si="3211"/>
        <v>0</v>
      </c>
      <c r="IE82" s="76">
        <f>VLOOKUP($C82,факт!$D$7:$JQ$124,199,0)</f>
        <v>0</v>
      </c>
      <c r="IF82" s="76">
        <f>VLOOKUP($C82,факт!$D$7:$JQ$124,200,0)</f>
        <v>0</v>
      </c>
      <c r="IG82" s="76">
        <f>VLOOKUP($C82,факт!$D$7:$JQ$124,201,0)</f>
        <v>0</v>
      </c>
      <c r="IH82" s="76">
        <f>VLOOKUP($C82,факт!$D$7:$JQ$124,202,0)</f>
        <v>0</v>
      </c>
      <c r="II82" s="76">
        <f t="shared" si="3598"/>
        <v>0</v>
      </c>
      <c r="IJ82" s="76">
        <f t="shared" si="3599"/>
        <v>0</v>
      </c>
      <c r="IK82" s="76">
        <f t="shared" si="3600"/>
        <v>0</v>
      </c>
      <c r="IL82" s="76">
        <f t="shared" si="3212"/>
        <v>0</v>
      </c>
      <c r="IM82" s="76">
        <f t="shared" si="3213"/>
        <v>0</v>
      </c>
      <c r="IN82" s="17">
        <f>'СДП (план)'!AX81</f>
        <v>0</v>
      </c>
      <c r="IO82" s="4">
        <f>'СДП (план)'!AY81</f>
        <v>0</v>
      </c>
      <c r="IP82" s="76">
        <f t="shared" si="3214"/>
        <v>0</v>
      </c>
      <c r="IQ82" s="76">
        <f t="shared" si="3215"/>
        <v>0</v>
      </c>
      <c r="IR82" s="76">
        <f>VLOOKUP($C82,факт!$D$7:$JQ$124,267,0)</f>
        <v>0</v>
      </c>
      <c r="IS82" s="76">
        <f>VLOOKUP($C82,факт!$D$7:$JQ$124,268,0)</f>
        <v>0</v>
      </c>
      <c r="IT82" s="76">
        <f>VLOOKUP($C82,факт!$D$7:$JQ$124,269,0)</f>
        <v>0</v>
      </c>
      <c r="IU82" s="76">
        <f>VLOOKUP($C82,факт!$D$7:$JQ$124,270,0)</f>
        <v>0</v>
      </c>
      <c r="IV82" s="76">
        <f t="shared" si="3601"/>
        <v>0</v>
      </c>
      <c r="IW82" s="76">
        <f t="shared" si="3602"/>
        <v>0</v>
      </c>
      <c r="IX82" s="76">
        <f t="shared" si="3603"/>
        <v>0</v>
      </c>
      <c r="IY82" s="76">
        <f t="shared" si="3216"/>
        <v>0</v>
      </c>
      <c r="IZ82" s="76">
        <f t="shared" si="3217"/>
        <v>0</v>
      </c>
      <c r="JA82" s="87">
        <f>'СДП (план)'!AZ81</f>
        <v>0</v>
      </c>
      <c r="JB82" s="76">
        <f>'СДП (план)'!BA81</f>
        <v>0</v>
      </c>
      <c r="JC82" s="76">
        <f t="shared" si="3218"/>
        <v>0</v>
      </c>
      <c r="JD82" s="76">
        <f t="shared" si="3219"/>
        <v>0</v>
      </c>
      <c r="JE82" s="76">
        <f>VLOOKUP($C82,факт!$D$7:$JQ$124,87,0)</f>
        <v>0</v>
      </c>
      <c r="JF82" s="76">
        <f>VLOOKUP($C82,факт!$D$7:$JQ$124,88,0)</f>
        <v>0</v>
      </c>
      <c r="JG82" s="76">
        <f>VLOOKUP($C82,факт!$D$7:$JQ$124,89,0)</f>
        <v>0</v>
      </c>
      <c r="JH82" s="76">
        <f>VLOOKUP($C82,факт!$D$7:$JQ$124,90,0)</f>
        <v>0</v>
      </c>
      <c r="JI82" s="76">
        <f t="shared" si="3604"/>
        <v>0</v>
      </c>
      <c r="JJ82" s="76">
        <f t="shared" si="3605"/>
        <v>0</v>
      </c>
      <c r="JK82" s="76">
        <f t="shared" si="3606"/>
        <v>0</v>
      </c>
      <c r="JL82" s="76">
        <f t="shared" si="3220"/>
        <v>0</v>
      </c>
      <c r="JM82" s="76">
        <f t="shared" si="3221"/>
        <v>0</v>
      </c>
      <c r="JN82" s="87">
        <f>'СДП (план)'!BB81</f>
        <v>19</v>
      </c>
      <c r="JO82" s="76">
        <f>'СДП (план)'!BC81</f>
        <v>287705.59999999998</v>
      </c>
      <c r="JP82" s="76">
        <f t="shared" si="3222"/>
        <v>3.1666666666666665</v>
      </c>
      <c r="JQ82" s="76">
        <f t="shared" si="3223"/>
        <v>47950.933333333327</v>
      </c>
      <c r="JR82" s="76">
        <f>VLOOKUP($C82,факт!$D$7:$JQ$124,91,0)</f>
        <v>0</v>
      </c>
      <c r="JS82" s="76">
        <f>VLOOKUP($C82,факт!$D$7:$JQ$124,92,0)</f>
        <v>0</v>
      </c>
      <c r="JT82" s="76">
        <f>VLOOKUP($C82,факт!$D$7:$JQ$124,93,0)</f>
        <v>0</v>
      </c>
      <c r="JU82" s="76">
        <f>VLOOKUP($C82,факт!$D$7:$JQ$124,94,0)</f>
        <v>0</v>
      </c>
      <c r="JV82" s="76">
        <f t="shared" si="3607"/>
        <v>15.200000000000001</v>
      </c>
      <c r="JW82" s="76">
        <f t="shared" si="3608"/>
        <v>2.5333333333333332</v>
      </c>
      <c r="JX82" s="76">
        <f t="shared" si="3609"/>
        <v>0</v>
      </c>
      <c r="JY82" s="76">
        <f t="shared" si="3224"/>
        <v>-3.1666666666666665</v>
      </c>
      <c r="JZ82" s="76">
        <f t="shared" si="3225"/>
        <v>-47950.933333333327</v>
      </c>
      <c r="KA82" s="79">
        <f>'СДП (план)'!BD81</f>
        <v>0</v>
      </c>
      <c r="KB82" s="79">
        <f>'СДП (план)'!BE81</f>
        <v>0</v>
      </c>
      <c r="KC82" s="76">
        <f t="shared" si="3226"/>
        <v>0</v>
      </c>
      <c r="KD82" s="76">
        <f t="shared" si="3227"/>
        <v>0</v>
      </c>
      <c r="KE82" s="76">
        <f>VLOOKUP($C82,факт!$D$7:$JQ$124,55,0)</f>
        <v>0</v>
      </c>
      <c r="KF82" s="76">
        <f>VLOOKUP($C82,факт!$D$7:$JQ$124,56,0)</f>
        <v>0</v>
      </c>
      <c r="KG82" s="76">
        <f>VLOOKUP($C82,факт!$D$7:$JQ$124,57,0)</f>
        <v>0</v>
      </c>
      <c r="KH82" s="76">
        <f>VLOOKUP($C82,факт!$D$7:$JQ$124,58,0)</f>
        <v>0</v>
      </c>
      <c r="KI82" s="76">
        <f t="shared" si="3610"/>
        <v>0</v>
      </c>
      <c r="KJ82" s="76">
        <f t="shared" si="3611"/>
        <v>0</v>
      </c>
      <c r="KK82" s="76">
        <f t="shared" si="3612"/>
        <v>0</v>
      </c>
      <c r="KL82" s="76">
        <f t="shared" si="3228"/>
        <v>0</v>
      </c>
      <c r="KM82" s="76">
        <f t="shared" si="3229"/>
        <v>0</v>
      </c>
      <c r="KN82" s="79">
        <f>'СДП (план)'!BF81</f>
        <v>0</v>
      </c>
      <c r="KO82" s="79">
        <f>'СДП (план)'!BG81</f>
        <v>0</v>
      </c>
      <c r="KP82" s="76">
        <f t="shared" si="3230"/>
        <v>0</v>
      </c>
      <c r="KQ82" s="76">
        <f t="shared" si="3231"/>
        <v>0</v>
      </c>
      <c r="KR82" s="76">
        <f>VLOOKUP($C82,факт!$D$7:$JQ$124,99,0)</f>
        <v>0</v>
      </c>
      <c r="KS82" s="76">
        <f>VLOOKUP($C82,факт!$D$7:$JQ$124,100,0)</f>
        <v>0</v>
      </c>
      <c r="KT82" s="76">
        <f>VLOOKUP($C82,факт!$D$7:$JQ$124,101,0)</f>
        <v>0</v>
      </c>
      <c r="KU82" s="76">
        <f>VLOOKUP($C82,факт!$D$7:$JQ$124,102,0)</f>
        <v>0</v>
      </c>
      <c r="KV82" s="76">
        <f t="shared" si="3613"/>
        <v>0</v>
      </c>
      <c r="KW82" s="76">
        <f t="shared" si="3614"/>
        <v>0</v>
      </c>
      <c r="KX82" s="76">
        <f t="shared" si="3615"/>
        <v>0</v>
      </c>
      <c r="KY82" s="76">
        <f t="shared" si="3232"/>
        <v>0</v>
      </c>
      <c r="KZ82" s="76">
        <f t="shared" si="3233"/>
        <v>0</v>
      </c>
      <c r="LA82" s="87">
        <f>'СДП (план)'!BH81</f>
        <v>0</v>
      </c>
      <c r="LB82" s="76">
        <f>'СДП (план)'!BI81</f>
        <v>0</v>
      </c>
      <c r="LC82" s="76">
        <f t="shared" si="3234"/>
        <v>0</v>
      </c>
      <c r="LD82" s="76">
        <f t="shared" si="3235"/>
        <v>0</v>
      </c>
      <c r="LE82" s="76">
        <f>VLOOKUP($C82,факт!$D$7:$JQ$124,71,0)</f>
        <v>0</v>
      </c>
      <c r="LF82" s="76">
        <f>VLOOKUP($C82,факт!$D$7:$JQ$124,72,0)</f>
        <v>0</v>
      </c>
      <c r="LG82" s="76">
        <f>VLOOKUP($C82,факт!$D$7:$JQ$124,73,0)</f>
        <v>0</v>
      </c>
      <c r="LH82" s="76">
        <f>VLOOKUP($C82,факт!$D$7:$JQ$124,74,0)</f>
        <v>0</v>
      </c>
      <c r="LI82" s="76">
        <f t="shared" si="3616"/>
        <v>0</v>
      </c>
      <c r="LJ82" s="76">
        <f t="shared" si="3617"/>
        <v>0</v>
      </c>
      <c r="LK82" s="76">
        <f t="shared" si="3618"/>
        <v>0</v>
      </c>
      <c r="LL82" s="76">
        <f t="shared" si="3236"/>
        <v>0</v>
      </c>
      <c r="LM82" s="76">
        <f t="shared" si="3237"/>
        <v>0</v>
      </c>
      <c r="LN82" s="87">
        <f>'СДП (план)'!BJ81</f>
        <v>15</v>
      </c>
      <c r="LO82" s="76">
        <f>'СДП (план)'!BK81</f>
        <v>227136</v>
      </c>
      <c r="LP82" s="76">
        <f t="shared" si="3238"/>
        <v>2.5</v>
      </c>
      <c r="LQ82" s="76">
        <f t="shared" si="3239"/>
        <v>37856</v>
      </c>
      <c r="LR82" s="76">
        <f>VLOOKUP($C82,факт!$D$7:$JQ$124,111,0)</f>
        <v>0</v>
      </c>
      <c r="LS82" s="76">
        <f>VLOOKUP($C82,факт!$D$7:$JQ$124,112,0)</f>
        <v>0</v>
      </c>
      <c r="LT82" s="76">
        <f>VLOOKUP($C82,факт!$D$7:$JQ$124,113,0)</f>
        <v>0</v>
      </c>
      <c r="LU82" s="76">
        <f>VLOOKUP($C82,факт!$D$7:$JQ$124,114,0)</f>
        <v>0</v>
      </c>
      <c r="LV82" s="76">
        <f t="shared" si="3619"/>
        <v>12</v>
      </c>
      <c r="LW82" s="76">
        <f t="shared" si="3620"/>
        <v>2</v>
      </c>
      <c r="LX82" s="76">
        <f t="shared" si="3621"/>
        <v>0</v>
      </c>
      <c r="LY82" s="76">
        <f t="shared" si="3240"/>
        <v>-2.5</v>
      </c>
      <c r="LZ82" s="76">
        <f t="shared" si="3241"/>
        <v>-37856</v>
      </c>
      <c r="MA82" s="87">
        <f>'СДП (план)'!BL81</f>
        <v>0</v>
      </c>
      <c r="MB82" s="76">
        <f>'СДП (план)'!BM81</f>
        <v>0</v>
      </c>
      <c r="MC82" s="76">
        <f t="shared" si="3242"/>
        <v>0</v>
      </c>
      <c r="MD82" s="76">
        <f t="shared" si="3243"/>
        <v>0</v>
      </c>
      <c r="ME82" s="76">
        <f>VLOOKUP($C82,факт!$D$7:$JQ$124,219,0)</f>
        <v>0</v>
      </c>
      <c r="MF82" s="76">
        <f>VLOOKUP($C82,факт!$D$7:$JQ$124,220,0)</f>
        <v>0</v>
      </c>
      <c r="MG82" s="76">
        <f>VLOOKUP($C82,факт!$D$7:$JQ$124,221,0)</f>
        <v>0</v>
      </c>
      <c r="MH82" s="76">
        <f>VLOOKUP($C82,факт!$D$7:$JQ$124,222,0)</f>
        <v>0</v>
      </c>
      <c r="MI82" s="76">
        <f t="shared" si="3622"/>
        <v>0</v>
      </c>
      <c r="MJ82" s="76">
        <f t="shared" si="3623"/>
        <v>0</v>
      </c>
      <c r="MK82" s="76">
        <f t="shared" si="3624"/>
        <v>0</v>
      </c>
      <c r="ML82" s="76">
        <f t="shared" si="3244"/>
        <v>0</v>
      </c>
      <c r="MM82" s="76">
        <f t="shared" si="3245"/>
        <v>0</v>
      </c>
      <c r="MN82" s="88">
        <f>'СДП (план)'!BN81</f>
        <v>60</v>
      </c>
      <c r="MO82" s="76">
        <f>'СДП (план)'!BO81</f>
        <v>1090252.8</v>
      </c>
      <c r="MP82" s="76">
        <f t="shared" si="3246"/>
        <v>10</v>
      </c>
      <c r="MQ82" s="76">
        <f t="shared" si="3247"/>
        <v>181708.80000000002</v>
      </c>
      <c r="MR82" s="76">
        <f>VLOOKUP($C82,факт!$D$7:$JQ$124,223,0)</f>
        <v>12</v>
      </c>
      <c r="MS82" s="76">
        <f>VLOOKUP($C82,факт!$D$7:$JQ$124,224,0)</f>
        <v>218050.56000000003</v>
      </c>
      <c r="MT82" s="76">
        <f>VLOOKUP($C82,факт!$D$7:$JQ$124,225,0)</f>
        <v>0</v>
      </c>
      <c r="MU82" s="76">
        <f>VLOOKUP($C82,факт!$D$7:$JQ$124,226,0)</f>
        <v>0</v>
      </c>
      <c r="MV82" s="76">
        <f t="shared" si="3625"/>
        <v>48</v>
      </c>
      <c r="MW82" s="76">
        <f t="shared" si="3626"/>
        <v>8</v>
      </c>
      <c r="MX82" s="76">
        <f t="shared" si="3627"/>
        <v>9.6000000000000014</v>
      </c>
      <c r="MY82" s="76">
        <f t="shared" si="3248"/>
        <v>2</v>
      </c>
      <c r="MZ82" s="76">
        <f t="shared" si="3249"/>
        <v>36341.760000000009</v>
      </c>
      <c r="NA82" s="87">
        <f>'СДП (план)'!BP81</f>
        <v>0</v>
      </c>
      <c r="NB82" s="76">
        <f>'СДП (план)'!BQ81</f>
        <v>0</v>
      </c>
      <c r="NC82" s="76">
        <f t="shared" si="3250"/>
        <v>0</v>
      </c>
      <c r="ND82" s="76">
        <f t="shared" si="3251"/>
        <v>0</v>
      </c>
      <c r="NE82" s="76">
        <f>VLOOKUP($C82,факт!$D$7:$JQ$124,227,0)</f>
        <v>0</v>
      </c>
      <c r="NF82" s="76">
        <f>VLOOKUP($C82,факт!$D$7:$JQ$124,228,0)</f>
        <v>0</v>
      </c>
      <c r="NG82" s="76">
        <f>VLOOKUP($C82,факт!$D$7:$JQ$124,229,0)</f>
        <v>0</v>
      </c>
      <c r="NH82" s="76">
        <f>VLOOKUP($C82,факт!$D$7:$JQ$124,230,0)</f>
        <v>0</v>
      </c>
      <c r="NI82" s="76">
        <f t="shared" si="3628"/>
        <v>0</v>
      </c>
      <c r="NJ82" s="76">
        <f t="shared" si="3629"/>
        <v>0</v>
      </c>
      <c r="NK82" s="76">
        <f t="shared" si="3630"/>
        <v>0</v>
      </c>
      <c r="NL82" s="76">
        <f t="shared" si="3252"/>
        <v>0</v>
      </c>
      <c r="NM82" s="76">
        <f t="shared" si="3253"/>
        <v>0</v>
      </c>
      <c r="NN82" s="87">
        <f>'СДП (план)'!BR81</f>
        <v>0</v>
      </c>
      <c r="NO82" s="76">
        <f>'СДП (план)'!BS81</f>
        <v>0</v>
      </c>
      <c r="NP82" s="76">
        <f t="shared" si="3254"/>
        <v>0</v>
      </c>
      <c r="NQ82" s="76">
        <f t="shared" si="3255"/>
        <v>0</v>
      </c>
      <c r="NR82" s="76">
        <f>VLOOKUP($C82,факт!$D$7:$JQ$124,231,0)</f>
        <v>0</v>
      </c>
      <c r="NS82" s="76">
        <f>VLOOKUP($C82,факт!$D$7:$JQ$124,232,0)</f>
        <v>0</v>
      </c>
      <c r="NT82" s="76">
        <f>VLOOKUP($C82,факт!$D$7:$JQ$124,233,0)</f>
        <v>0</v>
      </c>
      <c r="NU82" s="76">
        <f>VLOOKUP($C82,факт!$D$7:$JQ$124,234,0)</f>
        <v>0</v>
      </c>
      <c r="NV82" s="76">
        <f t="shared" si="3631"/>
        <v>0</v>
      </c>
      <c r="NW82" s="76">
        <f t="shared" si="3632"/>
        <v>0</v>
      </c>
      <c r="NX82" s="76">
        <f t="shared" si="3633"/>
        <v>0</v>
      </c>
      <c r="NY82" s="76">
        <f t="shared" si="3256"/>
        <v>0</v>
      </c>
      <c r="NZ82" s="76">
        <f t="shared" si="3257"/>
        <v>0</v>
      </c>
      <c r="OA82" s="88">
        <f>'СДП (план)'!BT81</f>
        <v>5</v>
      </c>
      <c r="OB82" s="76">
        <f>'СДП (план)'!BU81</f>
        <v>90854.399999999994</v>
      </c>
      <c r="OC82" s="76">
        <f t="shared" si="3258"/>
        <v>0.83333333333333337</v>
      </c>
      <c r="OD82" s="76">
        <f t="shared" si="3259"/>
        <v>15142.4</v>
      </c>
      <c r="OE82" s="76">
        <f>VLOOKUP($C82,факт!$D$7:$JQ$124,243,0)</f>
        <v>0</v>
      </c>
      <c r="OF82" s="76">
        <f>VLOOKUP($C82,факт!$D$7:$JQ$124,244,0)</f>
        <v>0</v>
      </c>
      <c r="OG82" s="76">
        <f>VLOOKUP($C82,факт!$D$7:$JQ$124,245,0)</f>
        <v>0</v>
      </c>
      <c r="OH82" s="76">
        <f>VLOOKUP($C82,факт!$D$7:$JQ$124,246,0)</f>
        <v>0</v>
      </c>
      <c r="OI82" s="76">
        <f t="shared" si="3634"/>
        <v>4</v>
      </c>
      <c r="OJ82" s="76">
        <f t="shared" si="3635"/>
        <v>0.66666666666666674</v>
      </c>
      <c r="OK82" s="76">
        <f t="shared" si="3636"/>
        <v>0</v>
      </c>
      <c r="OL82" s="76">
        <f t="shared" si="3260"/>
        <v>-0.83333333333333337</v>
      </c>
      <c r="OM82" s="76">
        <f t="shared" si="3261"/>
        <v>-15142.4</v>
      </c>
      <c r="ON82" s="88">
        <f>'СДП (план)'!BV81</f>
        <v>14</v>
      </c>
      <c r="OO82" s="76">
        <f>'СДП (план)'!BW81</f>
        <v>254392.31999999998</v>
      </c>
      <c r="OP82" s="76">
        <f t="shared" si="3262"/>
        <v>2.3333333333333335</v>
      </c>
      <c r="OQ82" s="76">
        <f t="shared" si="3263"/>
        <v>42398.719999999994</v>
      </c>
      <c r="OR82" s="76">
        <f>VLOOKUP($C82,факт!$D$7:$JQ$124,83,0)</f>
        <v>2</v>
      </c>
      <c r="OS82" s="76">
        <f>VLOOKUP($C82,факт!$D$7:$JQ$124,84,0)</f>
        <v>36341.760000000002</v>
      </c>
      <c r="OT82" s="76">
        <f>VLOOKUP($C82,факт!$D$7:$JQ$124,85,0)</f>
        <v>0</v>
      </c>
      <c r="OU82" s="76">
        <f>VLOOKUP($C82,факт!$D$7:$JQ$124,86,0)</f>
        <v>0</v>
      </c>
      <c r="OV82" s="76">
        <f t="shared" si="3637"/>
        <v>11.200000000000001</v>
      </c>
      <c r="OW82" s="76">
        <f t="shared" si="3638"/>
        <v>1.8666666666666669</v>
      </c>
      <c r="OX82" s="76">
        <f t="shared" si="3639"/>
        <v>1.6</v>
      </c>
      <c r="OY82" s="76">
        <f t="shared" si="3264"/>
        <v>-0.33333333333333348</v>
      </c>
      <c r="OZ82" s="76">
        <f t="shared" si="3265"/>
        <v>-6056.9599999999919</v>
      </c>
      <c r="PA82" s="87">
        <f>'СДП (план)'!BX81</f>
        <v>7</v>
      </c>
      <c r="PB82" s="76">
        <f>'СДП (план)'!BY81</f>
        <v>127196.15999999999</v>
      </c>
      <c r="PC82" s="76">
        <f t="shared" si="3266"/>
        <v>1.1666666666666667</v>
      </c>
      <c r="PD82" s="76">
        <f t="shared" si="3267"/>
        <v>21199.359999999997</v>
      </c>
      <c r="PE82" s="76">
        <f>VLOOKUP($C82,факт!$D$7:$JQ$124,59,0)</f>
        <v>0</v>
      </c>
      <c r="PF82" s="76">
        <f>VLOOKUP($C82,факт!$D$7:$JQ$124,60,0)</f>
        <v>0</v>
      </c>
      <c r="PG82" s="76">
        <f>VLOOKUP($C82,факт!$D$7:$JQ$124,61,0)</f>
        <v>0</v>
      </c>
      <c r="PH82" s="76">
        <f>VLOOKUP($C82,факт!$D$7:$JQ$124,62,0)</f>
        <v>0</v>
      </c>
      <c r="PI82" s="76">
        <f t="shared" si="3640"/>
        <v>5.6000000000000005</v>
      </c>
      <c r="PJ82" s="76">
        <f t="shared" si="3641"/>
        <v>0.93333333333333346</v>
      </c>
      <c r="PK82" s="76">
        <f t="shared" si="3642"/>
        <v>0</v>
      </c>
      <c r="PL82" s="76">
        <f t="shared" si="3268"/>
        <v>-1.1666666666666667</v>
      </c>
      <c r="PM82" s="76">
        <f t="shared" si="3269"/>
        <v>-21199.359999999997</v>
      </c>
      <c r="PN82" s="88">
        <f>'СДП (план)'!BZ81</f>
        <v>4</v>
      </c>
      <c r="PO82" s="76">
        <f>'СДП (план)'!CA81</f>
        <v>72683.520000000004</v>
      </c>
      <c r="PP82" s="76">
        <f t="shared" si="3270"/>
        <v>0.66666666666666663</v>
      </c>
      <c r="PQ82" s="76">
        <f t="shared" si="3271"/>
        <v>12113.92</v>
      </c>
      <c r="PR82" s="76">
        <f>VLOOKUP($C82,факт!$D$7:$JQ$124,263,0)</f>
        <v>0</v>
      </c>
      <c r="PS82" s="76">
        <f>VLOOKUP($C82,факт!$D$7:$JQ$124,264,0)</f>
        <v>0</v>
      </c>
      <c r="PT82" s="76">
        <f>VLOOKUP($C82,факт!$D$7:$JQ$124,265,0)</f>
        <v>0</v>
      </c>
      <c r="PU82" s="76">
        <f>VLOOKUP($C82,факт!$D$7:$JQ$124,266,0)</f>
        <v>0</v>
      </c>
      <c r="PV82" s="76">
        <f t="shared" si="3643"/>
        <v>3.2</v>
      </c>
      <c r="PW82" s="76">
        <f t="shared" si="3644"/>
        <v>0.53333333333333333</v>
      </c>
      <c r="PX82" s="76">
        <f t="shared" si="3645"/>
        <v>0</v>
      </c>
      <c r="PY82" s="76">
        <f t="shared" si="3272"/>
        <v>-0.66666666666666663</v>
      </c>
      <c r="PZ82" s="76">
        <f t="shared" si="3273"/>
        <v>-12113.92</v>
      </c>
      <c r="QA82" s="88">
        <f>'СДП (план)'!CB81</f>
        <v>19</v>
      </c>
      <c r="QB82" s="76">
        <f>'СДП (план)'!CC81</f>
        <v>345246.71999999997</v>
      </c>
      <c r="QC82" s="76">
        <f t="shared" si="3274"/>
        <v>3.1666666666666665</v>
      </c>
      <c r="QD82" s="76">
        <f t="shared" si="3275"/>
        <v>57541.119999999995</v>
      </c>
      <c r="QE82" s="76">
        <f>VLOOKUP($C82,факт!$D$7:$JQ$124,103,0)</f>
        <v>3</v>
      </c>
      <c r="QF82" s="76">
        <f>VLOOKUP($C82,факт!$D$7:$JQ$124,104,0)</f>
        <v>54512.639999999999</v>
      </c>
      <c r="QG82" s="76">
        <f>VLOOKUP($C82,факт!$D$7:$JQ$124,105,0)</f>
        <v>0</v>
      </c>
      <c r="QH82" s="76">
        <f>VLOOKUP($C82,факт!$D$7:$JQ$124,106,0)</f>
        <v>0</v>
      </c>
      <c r="QI82" s="76">
        <f t="shared" si="3646"/>
        <v>15.200000000000001</v>
      </c>
      <c r="QJ82" s="76">
        <f t="shared" si="3647"/>
        <v>2.5333333333333332</v>
      </c>
      <c r="QK82" s="76">
        <f t="shared" si="3648"/>
        <v>2.4000000000000004</v>
      </c>
      <c r="QL82" s="76">
        <f t="shared" si="3276"/>
        <v>-0.16666666666666652</v>
      </c>
      <c r="QM82" s="76">
        <f t="shared" si="3277"/>
        <v>-3028.4799999999959</v>
      </c>
      <c r="QN82" s="79">
        <f>'СДП (план)'!CD81</f>
        <v>0</v>
      </c>
      <c r="QO82" s="79">
        <f>'СДП (план)'!CE81</f>
        <v>0</v>
      </c>
      <c r="QP82" s="76">
        <f t="shared" si="3278"/>
        <v>0</v>
      </c>
      <c r="QQ82" s="76">
        <f t="shared" si="3279"/>
        <v>0</v>
      </c>
      <c r="QR82" s="76">
        <f>VLOOKUP($C82,факт!$D$7:$JQ$124,63,0)</f>
        <v>0</v>
      </c>
      <c r="QS82" s="76">
        <f>VLOOKUP($C82,факт!$D$7:$JQ$124,64,0)</f>
        <v>0</v>
      </c>
      <c r="QT82" s="76">
        <f>VLOOKUP($C82,факт!$D$7:$JQ$124,65,0)</f>
        <v>0</v>
      </c>
      <c r="QU82" s="76">
        <f>VLOOKUP($C82,факт!$D$7:$JQ$124,66,0)</f>
        <v>0</v>
      </c>
      <c r="QV82" s="76">
        <f t="shared" si="3649"/>
        <v>0</v>
      </c>
      <c r="QW82" s="76">
        <f t="shared" si="3650"/>
        <v>0</v>
      </c>
      <c r="QX82" s="76">
        <f t="shared" si="3651"/>
        <v>0</v>
      </c>
      <c r="QY82" s="76">
        <f t="shared" si="3280"/>
        <v>0</v>
      </c>
      <c r="QZ82" s="76">
        <f t="shared" si="3281"/>
        <v>0</v>
      </c>
      <c r="RA82" s="87">
        <f>'СДП (план)'!CF81</f>
        <v>10</v>
      </c>
      <c r="RB82" s="76">
        <f>'СДП (план)'!CG81</f>
        <v>181708.79999999999</v>
      </c>
      <c r="RC82" s="76">
        <f t="shared" si="3282"/>
        <v>1.6666666666666667</v>
      </c>
      <c r="RD82" s="76">
        <f t="shared" si="3283"/>
        <v>30284.799999999999</v>
      </c>
      <c r="RE82" s="76">
        <f>VLOOKUP($C82,факт!$D$7:$JQ$124,67,0)</f>
        <v>1</v>
      </c>
      <c r="RF82" s="76">
        <f>VLOOKUP($C82,факт!$D$7:$JQ$124,68,0)</f>
        <v>18170.88</v>
      </c>
      <c r="RG82" s="76">
        <f>VLOOKUP($C82,факт!$D$7:$JQ$124,69,0)</f>
        <v>0</v>
      </c>
      <c r="RH82" s="76">
        <f>VLOOKUP($C82,факт!$D$7:$JQ$124,70,0)</f>
        <v>0</v>
      </c>
      <c r="RI82" s="76">
        <f t="shared" si="3652"/>
        <v>8</v>
      </c>
      <c r="RJ82" s="76">
        <f t="shared" si="3653"/>
        <v>1.3333333333333335</v>
      </c>
      <c r="RK82" s="76">
        <f t="shared" si="3654"/>
        <v>0.8</v>
      </c>
      <c r="RL82" s="76">
        <f t="shared" si="3284"/>
        <v>-0.66666666666666674</v>
      </c>
      <c r="RM82" s="76">
        <f t="shared" si="3285"/>
        <v>-12113.919999999998</v>
      </c>
      <c r="RN82" s="87">
        <f>'СДП (план)'!CH81</f>
        <v>6</v>
      </c>
      <c r="RO82" s="76">
        <f>'СДП (план)'!CI81</f>
        <v>109025.28</v>
      </c>
      <c r="RP82" s="76">
        <f t="shared" si="3286"/>
        <v>1</v>
      </c>
      <c r="RQ82" s="76">
        <f t="shared" si="3287"/>
        <v>18170.88</v>
      </c>
      <c r="RR82" s="76">
        <f>VLOOKUP($C82,факт!$D$7:$JQ$124,79,0)</f>
        <v>0</v>
      </c>
      <c r="RS82" s="76">
        <f>VLOOKUP($C82,факт!$D$7:$JQ$124,80,0)</f>
        <v>0</v>
      </c>
      <c r="RT82" s="76">
        <f>VLOOKUP($C82,факт!$D$7:$JQ$124,81,0)</f>
        <v>0</v>
      </c>
      <c r="RU82" s="76">
        <f>VLOOKUP($C82,факт!$D$7:$JQ$124,82,0)</f>
        <v>0</v>
      </c>
      <c r="RV82" s="76">
        <f t="shared" si="3655"/>
        <v>4.8000000000000007</v>
      </c>
      <c r="RW82" s="76">
        <f t="shared" si="3656"/>
        <v>0.8</v>
      </c>
      <c r="RX82" s="76">
        <f t="shared" si="3657"/>
        <v>0</v>
      </c>
      <c r="RY82" s="76">
        <f t="shared" si="3288"/>
        <v>-1</v>
      </c>
      <c r="RZ82" s="76">
        <f t="shared" si="3289"/>
        <v>-18170.88</v>
      </c>
      <c r="SA82" s="87">
        <f>'СДП (план)'!CJ81</f>
        <v>0</v>
      </c>
      <c r="SB82" s="76">
        <f>'СДП (план)'!CK81</f>
        <v>0</v>
      </c>
      <c r="SC82" s="76">
        <f t="shared" si="3290"/>
        <v>0</v>
      </c>
      <c r="SD82" s="76">
        <f t="shared" si="3291"/>
        <v>0</v>
      </c>
      <c r="SE82" s="76">
        <f>VLOOKUP($C82,факт!$D$7:$JQ$124,95,0)</f>
        <v>0</v>
      </c>
      <c r="SF82" s="76">
        <f>VLOOKUP($C82,факт!$D$7:$JQ$124,96,0)</f>
        <v>0</v>
      </c>
      <c r="SG82" s="76">
        <f>VLOOKUP($C82,факт!$D$7:$JQ$124,97,0)</f>
        <v>0</v>
      </c>
      <c r="SH82" s="76">
        <f>VLOOKUP($C82,факт!$D$7:$JQ$124,98,0)</f>
        <v>0</v>
      </c>
      <c r="SI82" s="76">
        <f t="shared" si="3658"/>
        <v>0</v>
      </c>
      <c r="SJ82" s="76">
        <f t="shared" si="3659"/>
        <v>0</v>
      </c>
      <c r="SK82" s="76">
        <f t="shared" si="3660"/>
        <v>0</v>
      </c>
      <c r="SL82" s="76">
        <f t="shared" si="3292"/>
        <v>0</v>
      </c>
      <c r="SM82" s="76">
        <f t="shared" si="3293"/>
        <v>0</v>
      </c>
      <c r="SN82" s="87">
        <f>'СДП (план)'!CL81</f>
        <v>5</v>
      </c>
      <c r="SO82" s="76">
        <f>'СДП (план)'!CM81</f>
        <v>90854.399999999994</v>
      </c>
      <c r="SP82" s="76">
        <f t="shared" si="3294"/>
        <v>0.83333333333333337</v>
      </c>
      <c r="SQ82" s="76">
        <f t="shared" si="3295"/>
        <v>15142.4</v>
      </c>
      <c r="SR82" s="76">
        <f>VLOOKUP($C82,факт!$D$7:$JQ$124,107,0)</f>
        <v>1</v>
      </c>
      <c r="SS82" s="76">
        <f>VLOOKUP($C82,факт!$D$7:$JQ$124,108,0)</f>
        <v>18170.88</v>
      </c>
      <c r="ST82" s="76">
        <f>VLOOKUP($C82,факт!$D$7:$JQ$124,109,0)</f>
        <v>0</v>
      </c>
      <c r="SU82" s="76">
        <f>VLOOKUP($C82,факт!$D$7:$JQ$124,110,0)</f>
        <v>0</v>
      </c>
      <c r="SV82" s="76">
        <f t="shared" si="3661"/>
        <v>4</v>
      </c>
      <c r="SW82" s="76">
        <f t="shared" si="3662"/>
        <v>0.66666666666666674</v>
      </c>
      <c r="SX82" s="76">
        <f t="shared" si="3663"/>
        <v>0.8</v>
      </c>
      <c r="SY82" s="76">
        <f t="shared" si="3296"/>
        <v>0.16666666666666663</v>
      </c>
      <c r="SZ82" s="76">
        <f t="shared" si="3297"/>
        <v>3028.4800000000014</v>
      </c>
      <c r="TA82" s="87">
        <f>'СДП (план)'!CN81</f>
        <v>3</v>
      </c>
      <c r="TB82" s="76">
        <f>'СДП (план)'!CO81</f>
        <v>54512.639999999999</v>
      </c>
      <c r="TC82" s="76">
        <f t="shared" si="3298"/>
        <v>0.5</v>
      </c>
      <c r="TD82" s="76">
        <f t="shared" si="3299"/>
        <v>9085.44</v>
      </c>
      <c r="TE82" s="76">
        <f>VLOOKUP($C82,факт!$D$7:$JQ$124,51,0)</f>
        <v>0</v>
      </c>
      <c r="TF82" s="76">
        <f>VLOOKUP($C82,факт!$D$7:$JQ$124,52,0)</f>
        <v>0</v>
      </c>
      <c r="TG82" s="76">
        <f>VLOOKUP($C82,факт!$D$7:$JQ$124,53,0)</f>
        <v>0</v>
      </c>
      <c r="TH82" s="76">
        <f>VLOOKUP($C82,факт!$D$7:$JQ$124,54,0)</f>
        <v>0</v>
      </c>
      <c r="TI82" s="76">
        <f t="shared" si="3664"/>
        <v>2.4000000000000004</v>
      </c>
      <c r="TJ82" s="76">
        <f t="shared" si="3665"/>
        <v>0.4</v>
      </c>
      <c r="TK82" s="76">
        <f t="shared" si="3666"/>
        <v>0</v>
      </c>
      <c r="TL82" s="76">
        <f t="shared" si="3300"/>
        <v>-0.5</v>
      </c>
      <c r="TM82" s="76">
        <f t="shared" si="3301"/>
        <v>-9085.44</v>
      </c>
      <c r="TN82" s="88">
        <f>'СДП (план)'!CP81</f>
        <v>5</v>
      </c>
      <c r="TO82" s="76">
        <f>'СДП (план)'!CQ81</f>
        <v>120598.39999999999</v>
      </c>
      <c r="TP82" s="76">
        <f t="shared" si="3302"/>
        <v>0.83333333333333337</v>
      </c>
      <c r="TQ82" s="76">
        <f t="shared" si="3303"/>
        <v>20099.733333333334</v>
      </c>
      <c r="TR82" s="76">
        <f>VLOOKUP($C82,факт!$D$7:$JQ$124,47,0)</f>
        <v>2</v>
      </c>
      <c r="TS82" s="76">
        <f>VLOOKUP($C82,факт!$D$7:$JQ$124,48,0)</f>
        <v>48239.360000000001</v>
      </c>
      <c r="TT82" s="76">
        <f>VLOOKUP($C82,факт!$D$7:$JQ$124,49,0)</f>
        <v>0</v>
      </c>
      <c r="TU82" s="76">
        <f>VLOOKUP($C82,факт!$D$7:$JQ$124,50,0)</f>
        <v>0</v>
      </c>
      <c r="TV82" s="76">
        <f t="shared" si="3667"/>
        <v>4</v>
      </c>
      <c r="TW82" s="76">
        <f t="shared" si="3668"/>
        <v>0.66666666666666674</v>
      </c>
      <c r="TX82" s="76">
        <f t="shared" si="3669"/>
        <v>1.6</v>
      </c>
      <c r="TY82" s="76">
        <f t="shared" si="3304"/>
        <v>1.1666666666666665</v>
      </c>
      <c r="TZ82" s="76">
        <f t="shared" si="3305"/>
        <v>28139.626666666667</v>
      </c>
      <c r="UA82" s="18">
        <f>'СДП (план)'!CR81</f>
        <v>12</v>
      </c>
      <c r="UB82" s="4">
        <f>'СДП (план)'!CS81</f>
        <v>333565.44</v>
      </c>
      <c r="UC82" s="76">
        <f t="shared" si="3306"/>
        <v>2</v>
      </c>
      <c r="UD82" s="76">
        <f t="shared" si="3307"/>
        <v>55594.239999999998</v>
      </c>
      <c r="UE82" s="76">
        <f>VLOOKUP($C82,факт!$D$7:$JQ$124,75,0)</f>
        <v>0</v>
      </c>
      <c r="UF82" s="76">
        <f>VLOOKUP($C82,факт!$D$7:$JQ$124,76,0)</f>
        <v>0</v>
      </c>
      <c r="UG82" s="76">
        <f>VLOOKUP($C82,факт!$D$7:$JQ$124,77,0)</f>
        <v>0</v>
      </c>
      <c r="UH82" s="76">
        <f>VLOOKUP($C82,факт!$D$7:$JQ$124,78,0)</f>
        <v>0</v>
      </c>
      <c r="UI82" s="76">
        <f t="shared" si="3670"/>
        <v>9.6000000000000014</v>
      </c>
      <c r="UJ82" s="76">
        <f t="shared" si="3671"/>
        <v>1.6</v>
      </c>
      <c r="UK82" s="76">
        <f t="shared" si="3672"/>
        <v>0</v>
      </c>
      <c r="UL82" s="76">
        <f t="shared" si="3308"/>
        <v>-2</v>
      </c>
      <c r="UM82" s="76">
        <f t="shared" si="3309"/>
        <v>-55594.239999999998</v>
      </c>
      <c r="UN82" s="4">
        <f>'СДП (план)'!CT81</f>
        <v>0</v>
      </c>
      <c r="UO82" s="4">
        <f>'СДП (план)'!CU81</f>
        <v>0</v>
      </c>
      <c r="UP82" s="76">
        <f t="shared" si="3310"/>
        <v>0</v>
      </c>
      <c r="UQ82" s="76">
        <f t="shared" si="3311"/>
        <v>0</v>
      </c>
      <c r="UR82" s="76">
        <f>VLOOKUP($C82,факт!$D$7:$JQ$124,271,0)</f>
        <v>0</v>
      </c>
      <c r="US82" s="76">
        <f>VLOOKUP($C82,факт!$D$7:$JQ$124,272,0)</f>
        <v>0</v>
      </c>
      <c r="UT82" s="79"/>
      <c r="UU82" s="79"/>
      <c r="UV82" s="76">
        <f t="shared" si="3673"/>
        <v>0</v>
      </c>
      <c r="UW82" s="76">
        <f t="shared" si="3674"/>
        <v>0</v>
      </c>
      <c r="UX82" s="76">
        <f t="shared" si="3675"/>
        <v>0</v>
      </c>
      <c r="UY82" s="76">
        <f t="shared" si="3312"/>
        <v>0</v>
      </c>
      <c r="UZ82" s="76">
        <f t="shared" si="3313"/>
        <v>0</v>
      </c>
      <c r="VA82" s="76">
        <f>'СДП (план)'!CV81</f>
        <v>0</v>
      </c>
      <c r="VB82" s="76">
        <f>'СДП (план)'!CW81</f>
        <v>0</v>
      </c>
      <c r="VC82" s="76">
        <f t="shared" si="3314"/>
        <v>0</v>
      </c>
      <c r="VD82" s="76">
        <f t="shared" si="3315"/>
        <v>0</v>
      </c>
      <c r="VE82" s="76"/>
      <c r="VF82" s="76"/>
      <c r="VG82" s="76"/>
      <c r="VH82" s="76"/>
      <c r="VI82" s="76">
        <f t="shared" si="3676"/>
        <v>0</v>
      </c>
      <c r="VJ82" s="76">
        <f t="shared" si="3677"/>
        <v>0</v>
      </c>
      <c r="VK82" s="76">
        <f t="shared" si="3678"/>
        <v>0</v>
      </c>
      <c r="VL82" s="76">
        <f t="shared" si="3316"/>
        <v>0</v>
      </c>
      <c r="VM82" s="76">
        <f t="shared" si="3317"/>
        <v>0</v>
      </c>
      <c r="VN82" s="82">
        <f t="shared" si="3679"/>
        <v>251</v>
      </c>
      <c r="VO82" s="82">
        <f t="shared" si="3680"/>
        <v>4451757.4399999995</v>
      </c>
      <c r="VP82" s="82">
        <f t="shared" si="3681"/>
        <v>41.833333333333336</v>
      </c>
      <c r="VQ82" s="82">
        <f t="shared" si="3682"/>
        <v>741959.57333333336</v>
      </c>
      <c r="VR82" s="82">
        <f t="shared" si="3683"/>
        <v>26</v>
      </c>
      <c r="VS82" s="82">
        <f t="shared" si="3684"/>
        <v>475255.04000000004</v>
      </c>
      <c r="VT82" s="82">
        <f t="shared" si="3685"/>
        <v>0</v>
      </c>
      <c r="VU82" s="82">
        <f t="shared" si="3686"/>
        <v>0</v>
      </c>
      <c r="VV82" s="82">
        <f t="shared" si="3687"/>
        <v>200.79999999999998</v>
      </c>
      <c r="VW82" s="82">
        <f t="shared" si="3688"/>
        <v>33.466666666666669</v>
      </c>
      <c r="VX82" s="82">
        <f t="shared" si="3689"/>
        <v>20.800000000000004</v>
      </c>
      <c r="VY82" s="82">
        <f t="shared" si="3690"/>
        <v>-15.833333333333334</v>
      </c>
      <c r="VZ82" s="156">
        <f t="shared" si="3691"/>
        <v>-266704.53333333333</v>
      </c>
      <c r="WA82" s="63">
        <f>VLOOKUP($C82,факт!$D$7:$JU$124,273,0)</f>
        <v>26</v>
      </c>
      <c r="WB82" s="235">
        <f>VLOOKUP($C82,факт!$D$7:$JU$124,274,0)</f>
        <v>475255.04000000004</v>
      </c>
      <c r="WC82" s="235">
        <f>VLOOKUP($C82,факт!$D$7:$JU$124,275,0)</f>
        <v>0</v>
      </c>
      <c r="WD82" s="235">
        <f>VLOOKUP($C82,факт!$D$7:$JU$124,276,0)</f>
        <v>0</v>
      </c>
      <c r="WE82" s="236">
        <f t="shared" si="3505"/>
        <v>0</v>
      </c>
      <c r="WF82" s="236">
        <f t="shared" si="3506"/>
        <v>0</v>
      </c>
      <c r="WG82" s="467"/>
      <c r="WH82" s="467" t="e">
        <f t="shared" si="1115"/>
        <v>#DIV/0!</v>
      </c>
    </row>
    <row r="83" spans="1:606" s="63" customFormat="1" ht="15" x14ac:dyDescent="0.25">
      <c r="A83" s="34">
        <v>19</v>
      </c>
      <c r="B83" s="34"/>
      <c r="C83" s="317"/>
      <c r="D83" s="162" t="s">
        <v>57</v>
      </c>
      <c r="E83" s="2">
        <v>13520</v>
      </c>
      <c r="F83" s="27">
        <v>6.09</v>
      </c>
      <c r="G83" s="27"/>
      <c r="H83" s="25">
        <v>1</v>
      </c>
      <c r="I83" s="143"/>
      <c r="J83" s="247">
        <v>1.4</v>
      </c>
      <c r="K83" s="247">
        <v>1.68</v>
      </c>
      <c r="L83" s="247">
        <v>2.23</v>
      </c>
      <c r="M83" s="247">
        <v>2.57</v>
      </c>
      <c r="N83" s="200">
        <f>'СДП (план)'!N82</f>
        <v>0</v>
      </c>
      <c r="O83" s="200">
        <f>'СДП (план)'!O82</f>
        <v>0</v>
      </c>
      <c r="P83" s="76">
        <f t="shared" si="3146"/>
        <v>0</v>
      </c>
      <c r="Q83" s="76">
        <f t="shared" si="3147"/>
        <v>0</v>
      </c>
      <c r="R83" s="200">
        <f t="shared" ref="R83:X83" si="3692">SUM(R84:R112)</f>
        <v>0</v>
      </c>
      <c r="S83" s="200">
        <f t="shared" si="3692"/>
        <v>0</v>
      </c>
      <c r="T83" s="200">
        <f t="shared" si="3692"/>
        <v>0</v>
      </c>
      <c r="U83" s="200">
        <f t="shared" si="3692"/>
        <v>0</v>
      </c>
      <c r="V83" s="200">
        <f t="shared" si="3692"/>
        <v>0</v>
      </c>
      <c r="W83" s="200">
        <f t="shared" si="3692"/>
        <v>0</v>
      </c>
      <c r="X83" s="200">
        <f t="shared" si="3692"/>
        <v>0</v>
      </c>
      <c r="Y83" s="76">
        <f t="shared" si="3319"/>
        <v>0</v>
      </c>
      <c r="Z83" s="76">
        <f t="shared" si="3320"/>
        <v>0</v>
      </c>
      <c r="AA83" s="218">
        <f>'СДП (план)'!P82</f>
        <v>0</v>
      </c>
      <c r="AB83" s="218">
        <f>'СДП (план)'!Q82</f>
        <v>0</v>
      </c>
      <c r="AC83" s="76">
        <f t="shared" si="3148"/>
        <v>0</v>
      </c>
      <c r="AD83" s="76">
        <f t="shared" si="3149"/>
        <v>0</v>
      </c>
      <c r="AE83" s="200">
        <f t="shared" ref="AE83:AK83" si="3693">SUM(AE84:AE112)</f>
        <v>0</v>
      </c>
      <c r="AF83" s="200">
        <f t="shared" si="3693"/>
        <v>0</v>
      </c>
      <c r="AG83" s="200">
        <f t="shared" si="3693"/>
        <v>0</v>
      </c>
      <c r="AH83" s="200">
        <f t="shared" si="3693"/>
        <v>0</v>
      </c>
      <c r="AI83" s="200">
        <f t="shared" si="3693"/>
        <v>0</v>
      </c>
      <c r="AJ83" s="200">
        <f t="shared" si="3693"/>
        <v>0</v>
      </c>
      <c r="AK83" s="200">
        <f t="shared" si="3693"/>
        <v>0</v>
      </c>
      <c r="AL83" s="76">
        <f t="shared" si="3150"/>
        <v>0</v>
      </c>
      <c r="AM83" s="76">
        <f t="shared" si="3151"/>
        <v>0</v>
      </c>
      <c r="AN83" s="200">
        <f>'СДП (план)'!R82</f>
        <v>0</v>
      </c>
      <c r="AO83" s="200">
        <f>'СДП (план)'!S82</f>
        <v>0</v>
      </c>
      <c r="AP83" s="76">
        <f t="shared" si="3152"/>
        <v>0</v>
      </c>
      <c r="AQ83" s="76">
        <f t="shared" si="3153"/>
        <v>0</v>
      </c>
      <c r="AR83" s="200">
        <f t="shared" ref="AR83:AX83" si="3694">SUM(AR84:AR112)</f>
        <v>0</v>
      </c>
      <c r="AS83" s="200">
        <f t="shared" si="3694"/>
        <v>0</v>
      </c>
      <c r="AT83" s="200">
        <f t="shared" si="3694"/>
        <v>0</v>
      </c>
      <c r="AU83" s="200">
        <f t="shared" si="3694"/>
        <v>0</v>
      </c>
      <c r="AV83" s="200">
        <f t="shared" si="3694"/>
        <v>0</v>
      </c>
      <c r="AW83" s="200">
        <f t="shared" si="3694"/>
        <v>0</v>
      </c>
      <c r="AX83" s="200">
        <f t="shared" si="3694"/>
        <v>0</v>
      </c>
      <c r="AY83" s="76">
        <f t="shared" si="3154"/>
        <v>0</v>
      </c>
      <c r="AZ83" s="76">
        <f t="shared" si="3155"/>
        <v>0</v>
      </c>
      <c r="BA83" s="249">
        <f>'СДП (план)'!T82</f>
        <v>546</v>
      </c>
      <c r="BB83" s="119">
        <f>'СДП (план)'!U82</f>
        <v>22955499.84</v>
      </c>
      <c r="BC83" s="76">
        <f t="shared" si="3156"/>
        <v>91</v>
      </c>
      <c r="BD83" s="76">
        <f t="shared" si="3157"/>
        <v>3825916.64</v>
      </c>
      <c r="BE83" s="200">
        <f t="shared" ref="BE83:BK83" si="3695">SUM(BE84:BE112)</f>
        <v>75</v>
      </c>
      <c r="BF83" s="200">
        <f t="shared" si="3695"/>
        <v>5080085.92</v>
      </c>
      <c r="BG83" s="200">
        <f t="shared" si="3695"/>
        <v>0</v>
      </c>
      <c r="BH83" s="200">
        <f t="shared" si="3695"/>
        <v>0</v>
      </c>
      <c r="BI83" s="200">
        <f t="shared" si="3695"/>
        <v>1212.78</v>
      </c>
      <c r="BJ83" s="200">
        <f t="shared" si="3695"/>
        <v>202.13000000000002</v>
      </c>
      <c r="BK83" s="200">
        <f t="shared" si="3695"/>
        <v>268.39</v>
      </c>
      <c r="BL83" s="76">
        <f t="shared" si="3158"/>
        <v>-16</v>
      </c>
      <c r="BM83" s="76">
        <f t="shared" si="3159"/>
        <v>1254169.2799999998</v>
      </c>
      <c r="BN83" s="200">
        <f>'СДП (план)'!V82</f>
        <v>0</v>
      </c>
      <c r="BO83" s="200">
        <f>'СДП (план)'!W82</f>
        <v>0</v>
      </c>
      <c r="BP83" s="76">
        <f t="shared" si="3160"/>
        <v>0</v>
      </c>
      <c r="BQ83" s="76">
        <f t="shared" si="3161"/>
        <v>0</v>
      </c>
      <c r="BR83" s="200">
        <f t="shared" ref="BR83:BX83" si="3696">SUM(BR84:BR112)</f>
        <v>0</v>
      </c>
      <c r="BS83" s="200">
        <f t="shared" si="3696"/>
        <v>0</v>
      </c>
      <c r="BT83" s="200">
        <f t="shared" si="3696"/>
        <v>0</v>
      </c>
      <c r="BU83" s="200">
        <f t="shared" si="3696"/>
        <v>0</v>
      </c>
      <c r="BV83" s="200">
        <f t="shared" si="3696"/>
        <v>0</v>
      </c>
      <c r="BW83" s="200">
        <f t="shared" si="3696"/>
        <v>0</v>
      </c>
      <c r="BX83" s="200">
        <f t="shared" si="3696"/>
        <v>0</v>
      </c>
      <c r="BY83" s="76">
        <f t="shared" si="3325"/>
        <v>0</v>
      </c>
      <c r="BZ83" s="76">
        <f t="shared" si="3326"/>
        <v>0</v>
      </c>
      <c r="CA83" s="91">
        <f>'СДП (план)'!X82</f>
        <v>0</v>
      </c>
      <c r="CB83" s="91">
        <f>'СДП (план)'!Y82</f>
        <v>0</v>
      </c>
      <c r="CC83" s="76">
        <f t="shared" si="3162"/>
        <v>0</v>
      </c>
      <c r="CD83" s="76">
        <f t="shared" si="3163"/>
        <v>0</v>
      </c>
      <c r="CE83" s="91">
        <f t="shared" ref="CE83:CK83" si="3697">SUM(CE84:CE112)</f>
        <v>0</v>
      </c>
      <c r="CF83" s="91">
        <f t="shared" si="3697"/>
        <v>0</v>
      </c>
      <c r="CG83" s="91">
        <f t="shared" si="3697"/>
        <v>0</v>
      </c>
      <c r="CH83" s="91">
        <f t="shared" si="3697"/>
        <v>0</v>
      </c>
      <c r="CI83" s="200">
        <f t="shared" si="3697"/>
        <v>0</v>
      </c>
      <c r="CJ83" s="200">
        <f t="shared" si="3697"/>
        <v>0</v>
      </c>
      <c r="CK83" s="200">
        <f t="shared" si="3697"/>
        <v>0</v>
      </c>
      <c r="CL83" s="76">
        <f t="shared" si="3164"/>
        <v>0</v>
      </c>
      <c r="CM83" s="76">
        <f t="shared" si="3165"/>
        <v>0</v>
      </c>
      <c r="CN83" s="91">
        <f>'СДП (план)'!Z82</f>
        <v>0</v>
      </c>
      <c r="CO83" s="91">
        <f>'СДП (план)'!AA82</f>
        <v>0</v>
      </c>
      <c r="CP83" s="76">
        <f t="shared" si="3166"/>
        <v>0</v>
      </c>
      <c r="CQ83" s="76">
        <f t="shared" si="3167"/>
        <v>0</v>
      </c>
      <c r="CR83" s="91">
        <f t="shared" ref="CR83:CX83" si="3698">SUM(CR84:CR112)</f>
        <v>0</v>
      </c>
      <c r="CS83" s="91">
        <f t="shared" si="3698"/>
        <v>0</v>
      </c>
      <c r="CT83" s="91">
        <f t="shared" si="3698"/>
        <v>0</v>
      </c>
      <c r="CU83" s="91">
        <f t="shared" si="3698"/>
        <v>0</v>
      </c>
      <c r="CV83" s="200">
        <f t="shared" si="3698"/>
        <v>0</v>
      </c>
      <c r="CW83" s="200">
        <f t="shared" si="3698"/>
        <v>0</v>
      </c>
      <c r="CX83" s="200">
        <f t="shared" si="3698"/>
        <v>0</v>
      </c>
      <c r="CY83" s="76">
        <f t="shared" si="3168"/>
        <v>0</v>
      </c>
      <c r="CZ83" s="76">
        <f t="shared" si="3169"/>
        <v>0</v>
      </c>
      <c r="DA83" s="30">
        <f>'СДП (план)'!AB82</f>
        <v>0</v>
      </c>
      <c r="DB83" s="30">
        <f>'СДП (план)'!AC82</f>
        <v>0</v>
      </c>
      <c r="DC83" s="76">
        <f t="shared" si="3170"/>
        <v>0</v>
      </c>
      <c r="DD83" s="76">
        <f t="shared" si="3171"/>
        <v>0</v>
      </c>
      <c r="DE83" s="91">
        <f t="shared" ref="DE83:DK83" si="3699">SUM(DE84:DE112)</f>
        <v>0</v>
      </c>
      <c r="DF83" s="91">
        <f t="shared" si="3699"/>
        <v>0</v>
      </c>
      <c r="DG83" s="91">
        <f t="shared" si="3699"/>
        <v>0</v>
      </c>
      <c r="DH83" s="91">
        <f t="shared" si="3699"/>
        <v>0</v>
      </c>
      <c r="DI83" s="200">
        <f t="shared" si="3699"/>
        <v>0</v>
      </c>
      <c r="DJ83" s="200">
        <f t="shared" si="3699"/>
        <v>0</v>
      </c>
      <c r="DK83" s="200">
        <f t="shared" si="3699"/>
        <v>0</v>
      </c>
      <c r="DL83" s="76">
        <f t="shared" si="3172"/>
        <v>0</v>
      </c>
      <c r="DM83" s="76">
        <f t="shared" si="3173"/>
        <v>0</v>
      </c>
      <c r="DN83" s="91">
        <f>'СДП (план)'!AD82</f>
        <v>1</v>
      </c>
      <c r="DO83" s="91">
        <f>'СДП (план)'!AE82</f>
        <v>44480.799999999996</v>
      </c>
      <c r="DP83" s="76">
        <f t="shared" si="3174"/>
        <v>0.16666666666666666</v>
      </c>
      <c r="DQ83" s="76">
        <f t="shared" si="3175"/>
        <v>7413.4666666666662</v>
      </c>
      <c r="DR83" s="91">
        <f t="shared" ref="DR83:DX83" si="3700">SUM(DR84:DR112)</f>
        <v>0</v>
      </c>
      <c r="DS83" s="91">
        <f t="shared" si="3700"/>
        <v>0</v>
      </c>
      <c r="DT83" s="91">
        <f t="shared" si="3700"/>
        <v>0</v>
      </c>
      <c r="DU83" s="91">
        <f t="shared" si="3700"/>
        <v>0</v>
      </c>
      <c r="DV83" s="200">
        <f t="shared" si="3700"/>
        <v>2.35</v>
      </c>
      <c r="DW83" s="200">
        <f t="shared" si="3700"/>
        <v>0.39166666666666666</v>
      </c>
      <c r="DX83" s="200">
        <f t="shared" si="3700"/>
        <v>0</v>
      </c>
      <c r="DY83" s="76">
        <f t="shared" si="3176"/>
        <v>-0.16666666666666666</v>
      </c>
      <c r="DZ83" s="76">
        <f t="shared" si="3177"/>
        <v>-7413.4666666666662</v>
      </c>
      <c r="EA83" s="30">
        <f>'СДП (план)'!AF82</f>
        <v>0</v>
      </c>
      <c r="EB83" s="30">
        <f>'СДП (план)'!AG82</f>
        <v>0</v>
      </c>
      <c r="EC83" s="76">
        <f t="shared" si="3178"/>
        <v>0</v>
      </c>
      <c r="ED83" s="76">
        <f t="shared" si="3179"/>
        <v>0</v>
      </c>
      <c r="EE83" s="91">
        <f t="shared" ref="EE83:EK83" si="3701">SUM(EE84:EE112)</f>
        <v>0</v>
      </c>
      <c r="EF83" s="91">
        <f t="shared" si="3701"/>
        <v>0</v>
      </c>
      <c r="EG83" s="91">
        <f t="shared" si="3701"/>
        <v>0</v>
      </c>
      <c r="EH83" s="91">
        <f t="shared" si="3701"/>
        <v>0</v>
      </c>
      <c r="EI83" s="200">
        <f t="shared" si="3701"/>
        <v>0</v>
      </c>
      <c r="EJ83" s="200">
        <f t="shared" si="3701"/>
        <v>0</v>
      </c>
      <c r="EK83" s="200">
        <f t="shared" si="3701"/>
        <v>0</v>
      </c>
      <c r="EL83" s="76">
        <f t="shared" si="3180"/>
        <v>0</v>
      </c>
      <c r="EM83" s="76">
        <f t="shared" si="3181"/>
        <v>0</v>
      </c>
      <c r="EN83" s="30">
        <f>'СДП (план)'!AH82</f>
        <v>286</v>
      </c>
      <c r="EO83" s="30">
        <f>'СДП (план)'!AI82</f>
        <v>31292753.855999999</v>
      </c>
      <c r="EP83" s="76">
        <f t="shared" si="3182"/>
        <v>47.666666666666664</v>
      </c>
      <c r="EQ83" s="76">
        <f t="shared" si="3183"/>
        <v>5215458.9759999998</v>
      </c>
      <c r="ER83" s="91">
        <f t="shared" ref="ER83:EX83" si="3702">SUM(ER84:ER112)</f>
        <v>70</v>
      </c>
      <c r="ES83" s="91">
        <f t="shared" si="3702"/>
        <v>11559859.699999999</v>
      </c>
      <c r="ET83" s="91">
        <f t="shared" si="3702"/>
        <v>0</v>
      </c>
      <c r="EU83" s="91">
        <f t="shared" si="3702"/>
        <v>0</v>
      </c>
      <c r="EV83" s="200">
        <f t="shared" si="3702"/>
        <v>1377.71</v>
      </c>
      <c r="EW83" s="200">
        <f t="shared" si="3702"/>
        <v>229.61833333333331</v>
      </c>
      <c r="EX83" s="200">
        <f t="shared" si="3702"/>
        <v>508.94</v>
      </c>
      <c r="EY83" s="76">
        <f t="shared" si="3184"/>
        <v>22.333333333333336</v>
      </c>
      <c r="EZ83" s="76">
        <f t="shared" si="3185"/>
        <v>6344400.7239999995</v>
      </c>
      <c r="FA83" s="91">
        <f>'СДП (план)'!AJ82</f>
        <v>0</v>
      </c>
      <c r="FB83" s="91">
        <f>'СДП (план)'!AK82</f>
        <v>0</v>
      </c>
      <c r="FC83" s="76">
        <f t="shared" si="3186"/>
        <v>0</v>
      </c>
      <c r="FD83" s="76">
        <f t="shared" si="3187"/>
        <v>0</v>
      </c>
      <c r="FE83" s="91">
        <f t="shared" ref="FE83:FK83" si="3703">SUM(FE84:FE112)</f>
        <v>0</v>
      </c>
      <c r="FF83" s="91">
        <f t="shared" si="3703"/>
        <v>0</v>
      </c>
      <c r="FG83" s="91">
        <f t="shared" si="3703"/>
        <v>0</v>
      </c>
      <c r="FH83" s="91">
        <f t="shared" si="3703"/>
        <v>0</v>
      </c>
      <c r="FI83" s="200">
        <f t="shared" si="3703"/>
        <v>0</v>
      </c>
      <c r="FJ83" s="200">
        <f t="shared" si="3703"/>
        <v>0</v>
      </c>
      <c r="FK83" s="200">
        <f t="shared" si="3703"/>
        <v>0</v>
      </c>
      <c r="FL83" s="76">
        <f t="shared" si="3188"/>
        <v>0</v>
      </c>
      <c r="FM83" s="76">
        <f t="shared" si="3189"/>
        <v>0</v>
      </c>
      <c r="FN83" s="396">
        <f>'СДП (план)'!AL82</f>
        <v>0</v>
      </c>
      <c r="FO83" s="396">
        <f>'СДП (план)'!AM82</f>
        <v>0</v>
      </c>
      <c r="FP83" s="76">
        <f t="shared" si="3190"/>
        <v>0</v>
      </c>
      <c r="FQ83" s="76">
        <f t="shared" si="3191"/>
        <v>0</v>
      </c>
      <c r="FR83" s="91">
        <f t="shared" ref="FR83:FX83" si="3704">SUM(FR84:FR112)</f>
        <v>0</v>
      </c>
      <c r="FS83" s="91">
        <f t="shared" si="3704"/>
        <v>0</v>
      </c>
      <c r="FT83" s="91">
        <f t="shared" si="3704"/>
        <v>0</v>
      </c>
      <c r="FU83" s="91">
        <f t="shared" si="3704"/>
        <v>0</v>
      </c>
      <c r="FV83" s="200">
        <f t="shared" si="3704"/>
        <v>0</v>
      </c>
      <c r="FW83" s="200">
        <f t="shared" si="3704"/>
        <v>0</v>
      </c>
      <c r="FX83" s="200">
        <f t="shared" si="3704"/>
        <v>0</v>
      </c>
      <c r="FY83" s="76">
        <f t="shared" si="3192"/>
        <v>0</v>
      </c>
      <c r="FZ83" s="76">
        <f t="shared" si="3193"/>
        <v>0</v>
      </c>
      <c r="GA83" s="91">
        <f>'СДП (план)'!AN82</f>
        <v>0</v>
      </c>
      <c r="GB83" s="91">
        <f>'СДП (план)'!AO82</f>
        <v>0</v>
      </c>
      <c r="GC83" s="76">
        <f t="shared" si="3194"/>
        <v>0</v>
      </c>
      <c r="GD83" s="76">
        <f t="shared" si="3195"/>
        <v>0</v>
      </c>
      <c r="GE83" s="91">
        <f t="shared" ref="GE83:GK83" si="3705">SUM(GE84:GE112)</f>
        <v>0</v>
      </c>
      <c r="GF83" s="91">
        <f t="shared" si="3705"/>
        <v>0</v>
      </c>
      <c r="GG83" s="91">
        <f t="shared" si="3705"/>
        <v>0</v>
      </c>
      <c r="GH83" s="91">
        <f t="shared" si="3705"/>
        <v>0</v>
      </c>
      <c r="GI83" s="200">
        <f t="shared" si="3705"/>
        <v>0</v>
      </c>
      <c r="GJ83" s="200">
        <f t="shared" si="3705"/>
        <v>0</v>
      </c>
      <c r="GK83" s="200">
        <f t="shared" si="3705"/>
        <v>0</v>
      </c>
      <c r="GL83" s="76">
        <f t="shared" si="3196"/>
        <v>0</v>
      </c>
      <c r="GM83" s="76">
        <f t="shared" si="3197"/>
        <v>0</v>
      </c>
      <c r="GN83" s="91">
        <f>'СДП (план)'!AP82</f>
        <v>0</v>
      </c>
      <c r="GO83" s="91">
        <f>'СДП (план)'!AQ82</f>
        <v>0</v>
      </c>
      <c r="GP83" s="76">
        <f t="shared" si="3198"/>
        <v>0</v>
      </c>
      <c r="GQ83" s="76">
        <f t="shared" si="3199"/>
        <v>0</v>
      </c>
      <c r="GR83" s="91">
        <f t="shared" ref="GR83:GX83" si="3706">SUM(GR84:GR112)</f>
        <v>0</v>
      </c>
      <c r="GS83" s="91">
        <f t="shared" si="3706"/>
        <v>0</v>
      </c>
      <c r="GT83" s="91">
        <f t="shared" si="3706"/>
        <v>0</v>
      </c>
      <c r="GU83" s="91">
        <f t="shared" si="3706"/>
        <v>0</v>
      </c>
      <c r="GV83" s="200">
        <f t="shared" si="3706"/>
        <v>0</v>
      </c>
      <c r="GW83" s="200">
        <f t="shared" si="3706"/>
        <v>0</v>
      </c>
      <c r="GX83" s="200">
        <f t="shared" si="3706"/>
        <v>0</v>
      </c>
      <c r="GY83" s="76">
        <f t="shared" si="3200"/>
        <v>0</v>
      </c>
      <c r="GZ83" s="76">
        <f t="shared" si="3201"/>
        <v>0</v>
      </c>
      <c r="HA83" s="91">
        <f>'СДП (план)'!AR82</f>
        <v>0</v>
      </c>
      <c r="HB83" s="91">
        <f>'СДП (план)'!AS82</f>
        <v>0</v>
      </c>
      <c r="HC83" s="76">
        <f t="shared" si="3202"/>
        <v>0</v>
      </c>
      <c r="HD83" s="76">
        <f t="shared" si="3203"/>
        <v>0</v>
      </c>
      <c r="HE83" s="91">
        <f t="shared" ref="HE83:HK83" si="3707">SUM(HE84:HE112)</f>
        <v>0</v>
      </c>
      <c r="HF83" s="91">
        <f t="shared" si="3707"/>
        <v>0</v>
      </c>
      <c r="HG83" s="91">
        <f t="shared" si="3707"/>
        <v>0</v>
      </c>
      <c r="HH83" s="91">
        <f t="shared" si="3707"/>
        <v>0</v>
      </c>
      <c r="HI83" s="200">
        <f t="shared" si="3707"/>
        <v>0</v>
      </c>
      <c r="HJ83" s="200">
        <f t="shared" si="3707"/>
        <v>0</v>
      </c>
      <c r="HK83" s="200">
        <f t="shared" si="3707"/>
        <v>0</v>
      </c>
      <c r="HL83" s="76">
        <f t="shared" si="3204"/>
        <v>0</v>
      </c>
      <c r="HM83" s="76">
        <f t="shared" si="3205"/>
        <v>0</v>
      </c>
      <c r="HN83" s="30">
        <f>'СДП (план)'!AT82</f>
        <v>0</v>
      </c>
      <c r="HO83" s="30">
        <f>'СДП (план)'!AU82</f>
        <v>0</v>
      </c>
      <c r="HP83" s="76">
        <f t="shared" si="3206"/>
        <v>0</v>
      </c>
      <c r="HQ83" s="76">
        <f t="shared" si="3207"/>
        <v>0</v>
      </c>
      <c r="HR83" s="91">
        <f t="shared" ref="HR83:HX83" si="3708">SUM(HR84:HR112)</f>
        <v>0</v>
      </c>
      <c r="HS83" s="91">
        <f t="shared" si="3708"/>
        <v>0</v>
      </c>
      <c r="HT83" s="91">
        <f t="shared" si="3708"/>
        <v>0</v>
      </c>
      <c r="HU83" s="91">
        <f t="shared" si="3708"/>
        <v>0</v>
      </c>
      <c r="HV83" s="200">
        <f t="shared" si="3708"/>
        <v>0</v>
      </c>
      <c r="HW83" s="200">
        <f t="shared" si="3708"/>
        <v>0</v>
      </c>
      <c r="HX83" s="200">
        <f t="shared" si="3708"/>
        <v>0</v>
      </c>
      <c r="HY83" s="76">
        <f t="shared" si="3208"/>
        <v>0</v>
      </c>
      <c r="HZ83" s="76">
        <f t="shared" si="3209"/>
        <v>0</v>
      </c>
      <c r="IA83" s="30">
        <f>'СДП (план)'!AV82</f>
        <v>0</v>
      </c>
      <c r="IB83" s="30">
        <f>'СДП (план)'!AW82</f>
        <v>0</v>
      </c>
      <c r="IC83" s="76">
        <f t="shared" si="3210"/>
        <v>0</v>
      </c>
      <c r="ID83" s="76">
        <f t="shared" si="3211"/>
        <v>0</v>
      </c>
      <c r="IE83" s="91">
        <f t="shared" ref="IE83:IK83" si="3709">SUM(IE84:IE112)</f>
        <v>0</v>
      </c>
      <c r="IF83" s="91">
        <f t="shared" si="3709"/>
        <v>0</v>
      </c>
      <c r="IG83" s="91">
        <f t="shared" si="3709"/>
        <v>0</v>
      </c>
      <c r="IH83" s="91">
        <f t="shared" si="3709"/>
        <v>0</v>
      </c>
      <c r="II83" s="200">
        <f t="shared" si="3709"/>
        <v>0</v>
      </c>
      <c r="IJ83" s="200">
        <f t="shared" si="3709"/>
        <v>0</v>
      </c>
      <c r="IK83" s="200">
        <f t="shared" si="3709"/>
        <v>0</v>
      </c>
      <c r="IL83" s="76">
        <f t="shared" si="3212"/>
        <v>0</v>
      </c>
      <c r="IM83" s="76">
        <f t="shared" si="3213"/>
        <v>0</v>
      </c>
      <c r="IN83" s="91">
        <f>'СДП (план)'!AX82</f>
        <v>0</v>
      </c>
      <c r="IO83" s="91">
        <f>'СДП (план)'!AY82</f>
        <v>0</v>
      </c>
      <c r="IP83" s="76">
        <f t="shared" si="3214"/>
        <v>0</v>
      </c>
      <c r="IQ83" s="76">
        <f t="shared" si="3215"/>
        <v>0</v>
      </c>
      <c r="IR83" s="91">
        <f t="shared" ref="IR83:IX83" si="3710">SUM(IR84:IR112)</f>
        <v>0</v>
      </c>
      <c r="IS83" s="91">
        <f t="shared" si="3710"/>
        <v>0</v>
      </c>
      <c r="IT83" s="91">
        <f t="shared" si="3710"/>
        <v>0</v>
      </c>
      <c r="IU83" s="91">
        <f t="shared" si="3710"/>
        <v>0</v>
      </c>
      <c r="IV83" s="200">
        <f t="shared" si="3710"/>
        <v>0</v>
      </c>
      <c r="IW83" s="200">
        <f t="shared" si="3710"/>
        <v>0</v>
      </c>
      <c r="IX83" s="200">
        <f t="shared" si="3710"/>
        <v>0</v>
      </c>
      <c r="IY83" s="76">
        <f t="shared" si="3216"/>
        <v>0</v>
      </c>
      <c r="IZ83" s="76">
        <f t="shared" si="3217"/>
        <v>0</v>
      </c>
      <c r="JA83" s="91">
        <f>'СДП (план)'!AZ82</f>
        <v>0</v>
      </c>
      <c r="JB83" s="91">
        <f>'СДП (план)'!BA82</f>
        <v>0</v>
      </c>
      <c r="JC83" s="76">
        <f t="shared" si="3218"/>
        <v>0</v>
      </c>
      <c r="JD83" s="76">
        <f t="shared" si="3219"/>
        <v>0</v>
      </c>
      <c r="JE83" s="91">
        <f t="shared" ref="JE83:JK83" si="3711">SUM(JE84:JE112)</f>
        <v>0</v>
      </c>
      <c r="JF83" s="91">
        <f t="shared" si="3711"/>
        <v>0</v>
      </c>
      <c r="JG83" s="91">
        <f t="shared" si="3711"/>
        <v>0</v>
      </c>
      <c r="JH83" s="91">
        <f t="shared" si="3711"/>
        <v>0</v>
      </c>
      <c r="JI83" s="200">
        <f t="shared" si="3711"/>
        <v>0</v>
      </c>
      <c r="JJ83" s="200">
        <f t="shared" si="3711"/>
        <v>0</v>
      </c>
      <c r="JK83" s="200">
        <f t="shared" si="3711"/>
        <v>0</v>
      </c>
      <c r="JL83" s="76">
        <f t="shared" si="3220"/>
        <v>0</v>
      </c>
      <c r="JM83" s="76">
        <f t="shared" si="3221"/>
        <v>0</v>
      </c>
      <c r="JN83" s="91">
        <f>'СДП (план)'!BB82</f>
        <v>0</v>
      </c>
      <c r="JO83" s="91">
        <f>'СДП (план)'!BC82</f>
        <v>0</v>
      </c>
      <c r="JP83" s="76">
        <f t="shared" si="3222"/>
        <v>0</v>
      </c>
      <c r="JQ83" s="76">
        <f t="shared" si="3223"/>
        <v>0</v>
      </c>
      <c r="JR83" s="91">
        <f t="shared" ref="JR83:JX83" si="3712">SUM(JR84:JR112)</f>
        <v>0</v>
      </c>
      <c r="JS83" s="91">
        <f t="shared" si="3712"/>
        <v>0</v>
      </c>
      <c r="JT83" s="91">
        <f t="shared" si="3712"/>
        <v>0</v>
      </c>
      <c r="JU83" s="91">
        <f t="shared" si="3712"/>
        <v>0</v>
      </c>
      <c r="JV83" s="200">
        <f t="shared" si="3712"/>
        <v>0</v>
      </c>
      <c r="JW83" s="200">
        <f t="shared" si="3712"/>
        <v>0</v>
      </c>
      <c r="JX83" s="200">
        <f t="shared" si="3712"/>
        <v>0</v>
      </c>
      <c r="JY83" s="76">
        <f t="shared" si="3224"/>
        <v>0</v>
      </c>
      <c r="JZ83" s="76">
        <f t="shared" si="3225"/>
        <v>0</v>
      </c>
      <c r="KA83" s="91">
        <f>'СДП (план)'!BD82</f>
        <v>0</v>
      </c>
      <c r="KB83" s="91">
        <f>'СДП (план)'!BE82</f>
        <v>0</v>
      </c>
      <c r="KC83" s="76">
        <f t="shared" si="3226"/>
        <v>0</v>
      </c>
      <c r="KD83" s="76">
        <f t="shared" si="3227"/>
        <v>0</v>
      </c>
      <c r="KE83" s="91">
        <f t="shared" ref="KE83:KK83" si="3713">SUM(KE84:KE112)</f>
        <v>0</v>
      </c>
      <c r="KF83" s="91">
        <f t="shared" si="3713"/>
        <v>0</v>
      </c>
      <c r="KG83" s="91">
        <f t="shared" si="3713"/>
        <v>0</v>
      </c>
      <c r="KH83" s="91">
        <f t="shared" si="3713"/>
        <v>0</v>
      </c>
      <c r="KI83" s="200">
        <f t="shared" si="3713"/>
        <v>0</v>
      </c>
      <c r="KJ83" s="200">
        <f t="shared" si="3713"/>
        <v>0</v>
      </c>
      <c r="KK83" s="200">
        <f t="shared" si="3713"/>
        <v>0</v>
      </c>
      <c r="KL83" s="76">
        <f t="shared" si="3228"/>
        <v>0</v>
      </c>
      <c r="KM83" s="76">
        <f t="shared" si="3229"/>
        <v>0</v>
      </c>
      <c r="KN83" s="91">
        <f>'СДП (план)'!BF82</f>
        <v>0</v>
      </c>
      <c r="KO83" s="91">
        <f>'СДП (план)'!BG82</f>
        <v>0</v>
      </c>
      <c r="KP83" s="76">
        <f t="shared" si="3230"/>
        <v>0</v>
      </c>
      <c r="KQ83" s="76">
        <f t="shared" si="3231"/>
        <v>0</v>
      </c>
      <c r="KR83" s="91">
        <f t="shared" ref="KR83:KX83" si="3714">SUM(KR84:KR112)</f>
        <v>0</v>
      </c>
      <c r="KS83" s="91">
        <f t="shared" si="3714"/>
        <v>0</v>
      </c>
      <c r="KT83" s="91">
        <f t="shared" si="3714"/>
        <v>0</v>
      </c>
      <c r="KU83" s="91">
        <f t="shared" si="3714"/>
        <v>0</v>
      </c>
      <c r="KV83" s="200">
        <f t="shared" si="3714"/>
        <v>0</v>
      </c>
      <c r="KW83" s="200">
        <f t="shared" si="3714"/>
        <v>0</v>
      </c>
      <c r="KX83" s="200">
        <f t="shared" si="3714"/>
        <v>0</v>
      </c>
      <c r="KY83" s="76">
        <f t="shared" si="3232"/>
        <v>0</v>
      </c>
      <c r="KZ83" s="76">
        <f t="shared" si="3233"/>
        <v>0</v>
      </c>
      <c r="LA83" s="91">
        <f>'СДП (план)'!BH82</f>
        <v>0</v>
      </c>
      <c r="LB83" s="91">
        <f>'СДП (план)'!BI82</f>
        <v>0</v>
      </c>
      <c r="LC83" s="76">
        <f t="shared" si="3234"/>
        <v>0</v>
      </c>
      <c r="LD83" s="76">
        <f t="shared" si="3235"/>
        <v>0</v>
      </c>
      <c r="LE83" s="91">
        <f t="shared" ref="LE83:LK83" si="3715">SUM(LE84:LE112)</f>
        <v>0</v>
      </c>
      <c r="LF83" s="91">
        <f t="shared" si="3715"/>
        <v>0</v>
      </c>
      <c r="LG83" s="91">
        <f t="shared" si="3715"/>
        <v>0</v>
      </c>
      <c r="LH83" s="91">
        <f t="shared" si="3715"/>
        <v>0</v>
      </c>
      <c r="LI83" s="200">
        <f t="shared" si="3715"/>
        <v>0</v>
      </c>
      <c r="LJ83" s="200">
        <f t="shared" si="3715"/>
        <v>0</v>
      </c>
      <c r="LK83" s="200">
        <f t="shared" si="3715"/>
        <v>0</v>
      </c>
      <c r="LL83" s="76">
        <f t="shared" si="3236"/>
        <v>0</v>
      </c>
      <c r="LM83" s="76">
        <f t="shared" si="3237"/>
        <v>0</v>
      </c>
      <c r="LN83" s="91">
        <f>'СДП (план)'!BJ82</f>
        <v>0</v>
      </c>
      <c r="LO83" s="91">
        <f>'СДП (план)'!BK82</f>
        <v>0</v>
      </c>
      <c r="LP83" s="76">
        <f t="shared" si="3238"/>
        <v>0</v>
      </c>
      <c r="LQ83" s="76">
        <f t="shared" si="3239"/>
        <v>0</v>
      </c>
      <c r="LR83" s="91">
        <f t="shared" ref="LR83:LX83" si="3716">SUM(LR84:LR112)</f>
        <v>0</v>
      </c>
      <c r="LS83" s="91">
        <f t="shared" si="3716"/>
        <v>0</v>
      </c>
      <c r="LT83" s="91">
        <f t="shared" si="3716"/>
        <v>0</v>
      </c>
      <c r="LU83" s="91">
        <f t="shared" si="3716"/>
        <v>0</v>
      </c>
      <c r="LV83" s="200">
        <f t="shared" si="3716"/>
        <v>0</v>
      </c>
      <c r="LW83" s="200">
        <f t="shared" si="3716"/>
        <v>0</v>
      </c>
      <c r="LX83" s="200">
        <f t="shared" si="3716"/>
        <v>0</v>
      </c>
      <c r="LY83" s="76">
        <f t="shared" si="3240"/>
        <v>0</v>
      </c>
      <c r="LZ83" s="76">
        <f t="shared" si="3241"/>
        <v>0</v>
      </c>
      <c r="MA83" s="91">
        <f>'СДП (план)'!BL82</f>
        <v>0</v>
      </c>
      <c r="MB83" s="91">
        <f>'СДП (план)'!BM82</f>
        <v>0</v>
      </c>
      <c r="MC83" s="76">
        <f t="shared" si="3242"/>
        <v>0</v>
      </c>
      <c r="MD83" s="76">
        <f t="shared" si="3243"/>
        <v>0</v>
      </c>
      <c r="ME83" s="91">
        <f t="shared" ref="ME83:MK83" si="3717">SUM(ME84:ME112)</f>
        <v>0</v>
      </c>
      <c r="MF83" s="91">
        <f t="shared" si="3717"/>
        <v>0</v>
      </c>
      <c r="MG83" s="91">
        <f t="shared" si="3717"/>
        <v>0</v>
      </c>
      <c r="MH83" s="91">
        <f t="shared" si="3717"/>
        <v>0</v>
      </c>
      <c r="MI83" s="200">
        <f t="shared" si="3717"/>
        <v>0</v>
      </c>
      <c r="MJ83" s="200">
        <f t="shared" si="3717"/>
        <v>0</v>
      </c>
      <c r="MK83" s="200">
        <f t="shared" si="3717"/>
        <v>0</v>
      </c>
      <c r="ML83" s="76">
        <f t="shared" si="3244"/>
        <v>0</v>
      </c>
      <c r="MM83" s="76">
        <f t="shared" si="3245"/>
        <v>0</v>
      </c>
      <c r="MN83" s="91">
        <f>'СДП (план)'!BN82</f>
        <v>0</v>
      </c>
      <c r="MO83" s="91">
        <f>'СДП (план)'!BO82</f>
        <v>0</v>
      </c>
      <c r="MP83" s="76">
        <f t="shared" si="3246"/>
        <v>0</v>
      </c>
      <c r="MQ83" s="76">
        <f t="shared" si="3247"/>
        <v>0</v>
      </c>
      <c r="MR83" s="91">
        <f t="shared" ref="MR83:MX83" si="3718">SUM(MR84:MR112)</f>
        <v>0</v>
      </c>
      <c r="MS83" s="91">
        <f t="shared" si="3718"/>
        <v>0</v>
      </c>
      <c r="MT83" s="91">
        <f t="shared" si="3718"/>
        <v>0</v>
      </c>
      <c r="MU83" s="91">
        <f t="shared" si="3718"/>
        <v>0</v>
      </c>
      <c r="MV83" s="200">
        <f t="shared" si="3718"/>
        <v>0</v>
      </c>
      <c r="MW83" s="200">
        <f t="shared" si="3718"/>
        <v>0</v>
      </c>
      <c r="MX83" s="200">
        <f t="shared" si="3718"/>
        <v>0</v>
      </c>
      <c r="MY83" s="76">
        <f t="shared" si="3248"/>
        <v>0</v>
      </c>
      <c r="MZ83" s="76">
        <f t="shared" si="3249"/>
        <v>0</v>
      </c>
      <c r="NA83" s="91">
        <f>'СДП (план)'!BP82</f>
        <v>0</v>
      </c>
      <c r="NB83" s="91">
        <f>'СДП (план)'!BQ82</f>
        <v>0</v>
      </c>
      <c r="NC83" s="76">
        <f t="shared" si="3250"/>
        <v>0</v>
      </c>
      <c r="ND83" s="76">
        <f t="shared" si="3251"/>
        <v>0</v>
      </c>
      <c r="NE83" s="91">
        <f t="shared" ref="NE83:NK83" si="3719">SUM(NE84:NE112)</f>
        <v>0</v>
      </c>
      <c r="NF83" s="91">
        <f t="shared" si="3719"/>
        <v>0</v>
      </c>
      <c r="NG83" s="91">
        <f t="shared" si="3719"/>
        <v>0</v>
      </c>
      <c r="NH83" s="91">
        <f t="shared" si="3719"/>
        <v>0</v>
      </c>
      <c r="NI83" s="200">
        <f t="shared" si="3719"/>
        <v>0</v>
      </c>
      <c r="NJ83" s="200">
        <f t="shared" si="3719"/>
        <v>0</v>
      </c>
      <c r="NK83" s="200">
        <f t="shared" si="3719"/>
        <v>0</v>
      </c>
      <c r="NL83" s="76">
        <f t="shared" si="3252"/>
        <v>0</v>
      </c>
      <c r="NM83" s="76">
        <f t="shared" si="3253"/>
        <v>0</v>
      </c>
      <c r="NN83" s="91">
        <f>'СДП (план)'!BR82</f>
        <v>0</v>
      </c>
      <c r="NO83" s="91">
        <f>'СДП (план)'!BS82</f>
        <v>0</v>
      </c>
      <c r="NP83" s="76">
        <f t="shared" si="3254"/>
        <v>0</v>
      </c>
      <c r="NQ83" s="76">
        <f t="shared" si="3255"/>
        <v>0</v>
      </c>
      <c r="NR83" s="91">
        <f t="shared" ref="NR83:NX83" si="3720">SUM(NR84:NR112)</f>
        <v>0</v>
      </c>
      <c r="NS83" s="91">
        <f t="shared" si="3720"/>
        <v>0</v>
      </c>
      <c r="NT83" s="91">
        <f t="shared" si="3720"/>
        <v>0</v>
      </c>
      <c r="NU83" s="91">
        <f t="shared" si="3720"/>
        <v>0</v>
      </c>
      <c r="NV83" s="200">
        <f t="shared" si="3720"/>
        <v>0</v>
      </c>
      <c r="NW83" s="200">
        <f t="shared" si="3720"/>
        <v>0</v>
      </c>
      <c r="NX83" s="200">
        <f t="shared" si="3720"/>
        <v>0</v>
      </c>
      <c r="NY83" s="76">
        <f t="shared" si="3256"/>
        <v>0</v>
      </c>
      <c r="NZ83" s="76">
        <f t="shared" si="3257"/>
        <v>0</v>
      </c>
      <c r="OA83" s="91">
        <f>'СДП (план)'!BT82</f>
        <v>0</v>
      </c>
      <c r="OB83" s="91">
        <f>'СДП (план)'!BU82</f>
        <v>0</v>
      </c>
      <c r="OC83" s="76">
        <f t="shared" si="3258"/>
        <v>0</v>
      </c>
      <c r="OD83" s="76">
        <f t="shared" si="3259"/>
        <v>0</v>
      </c>
      <c r="OE83" s="91">
        <f t="shared" ref="OE83:OK83" si="3721">SUM(OE84:OE112)</f>
        <v>0</v>
      </c>
      <c r="OF83" s="91">
        <f t="shared" si="3721"/>
        <v>0</v>
      </c>
      <c r="OG83" s="91">
        <f t="shared" si="3721"/>
        <v>0</v>
      </c>
      <c r="OH83" s="91">
        <f t="shared" si="3721"/>
        <v>0</v>
      </c>
      <c r="OI83" s="200">
        <f t="shared" si="3721"/>
        <v>0</v>
      </c>
      <c r="OJ83" s="200">
        <f t="shared" si="3721"/>
        <v>0</v>
      </c>
      <c r="OK83" s="200">
        <f t="shared" si="3721"/>
        <v>0</v>
      </c>
      <c r="OL83" s="76">
        <f t="shared" si="3260"/>
        <v>0</v>
      </c>
      <c r="OM83" s="76">
        <f t="shared" si="3261"/>
        <v>0</v>
      </c>
      <c r="ON83" s="91">
        <f>'СДП (план)'!BV82</f>
        <v>0</v>
      </c>
      <c r="OO83" s="91">
        <f>'СДП (план)'!BW82</f>
        <v>0</v>
      </c>
      <c r="OP83" s="76">
        <f t="shared" si="3262"/>
        <v>0</v>
      </c>
      <c r="OQ83" s="76">
        <f t="shared" si="3263"/>
        <v>0</v>
      </c>
      <c r="OR83" s="91">
        <f t="shared" ref="OR83:OX83" si="3722">SUM(OR84:OR112)</f>
        <v>0</v>
      </c>
      <c r="OS83" s="91">
        <f t="shared" si="3722"/>
        <v>0</v>
      </c>
      <c r="OT83" s="91">
        <f t="shared" si="3722"/>
        <v>0</v>
      </c>
      <c r="OU83" s="91">
        <f t="shared" si="3722"/>
        <v>0</v>
      </c>
      <c r="OV83" s="200">
        <f t="shared" si="3722"/>
        <v>0</v>
      </c>
      <c r="OW83" s="200">
        <f t="shared" si="3722"/>
        <v>0</v>
      </c>
      <c r="OX83" s="200">
        <f t="shared" si="3722"/>
        <v>0</v>
      </c>
      <c r="OY83" s="76">
        <f t="shared" si="3264"/>
        <v>0</v>
      </c>
      <c r="OZ83" s="76">
        <f t="shared" si="3265"/>
        <v>0</v>
      </c>
      <c r="PA83" s="91">
        <f>'СДП (план)'!BX82</f>
        <v>0</v>
      </c>
      <c r="PB83" s="91">
        <f>'СДП (план)'!BY82</f>
        <v>0</v>
      </c>
      <c r="PC83" s="76">
        <f t="shared" si="3266"/>
        <v>0</v>
      </c>
      <c r="PD83" s="76">
        <f t="shared" si="3267"/>
        <v>0</v>
      </c>
      <c r="PE83" s="91">
        <f t="shared" ref="PE83:PK83" si="3723">SUM(PE84:PE112)</f>
        <v>0</v>
      </c>
      <c r="PF83" s="91">
        <f t="shared" si="3723"/>
        <v>0</v>
      </c>
      <c r="PG83" s="91">
        <f t="shared" si="3723"/>
        <v>0</v>
      </c>
      <c r="PH83" s="91">
        <f t="shared" si="3723"/>
        <v>0</v>
      </c>
      <c r="PI83" s="200">
        <f t="shared" si="3723"/>
        <v>0</v>
      </c>
      <c r="PJ83" s="200">
        <f t="shared" si="3723"/>
        <v>0</v>
      </c>
      <c r="PK83" s="200">
        <f t="shared" si="3723"/>
        <v>0</v>
      </c>
      <c r="PL83" s="76">
        <f t="shared" si="3268"/>
        <v>0</v>
      </c>
      <c r="PM83" s="76">
        <f t="shared" si="3269"/>
        <v>0</v>
      </c>
      <c r="PN83" s="91">
        <f>'СДП (план)'!BZ82</f>
        <v>4</v>
      </c>
      <c r="PO83" s="91">
        <f>'СДП (план)'!CA82</f>
        <v>69049.343999999997</v>
      </c>
      <c r="PP83" s="76">
        <f t="shared" si="3270"/>
        <v>0.66666666666666663</v>
      </c>
      <c r="PQ83" s="76">
        <f t="shared" si="3271"/>
        <v>11508.224</v>
      </c>
      <c r="PR83" s="91">
        <f t="shared" ref="PR83:PX83" si="3724">SUM(PR84:PR112)</f>
        <v>0</v>
      </c>
      <c r="PS83" s="91">
        <f t="shared" si="3724"/>
        <v>0</v>
      </c>
      <c r="PT83" s="91">
        <f t="shared" si="3724"/>
        <v>0</v>
      </c>
      <c r="PU83" s="91">
        <f t="shared" si="3724"/>
        <v>0</v>
      </c>
      <c r="PV83" s="200">
        <f t="shared" si="3724"/>
        <v>3.04</v>
      </c>
      <c r="PW83" s="200">
        <f t="shared" si="3724"/>
        <v>0.5066666666666666</v>
      </c>
      <c r="PX83" s="200">
        <f t="shared" si="3724"/>
        <v>0</v>
      </c>
      <c r="PY83" s="76">
        <f t="shared" si="3272"/>
        <v>-0.66666666666666663</v>
      </c>
      <c r="PZ83" s="76">
        <f t="shared" si="3273"/>
        <v>-11508.224</v>
      </c>
      <c r="QA83" s="91">
        <f>'СДП (план)'!CB82</f>
        <v>0</v>
      </c>
      <c r="QB83" s="91">
        <f>'СДП (план)'!CC82</f>
        <v>0</v>
      </c>
      <c r="QC83" s="76">
        <f t="shared" si="3274"/>
        <v>0</v>
      </c>
      <c r="QD83" s="76">
        <f t="shared" si="3275"/>
        <v>0</v>
      </c>
      <c r="QE83" s="91">
        <f t="shared" ref="QE83:QK83" si="3725">SUM(QE84:QE112)</f>
        <v>0</v>
      </c>
      <c r="QF83" s="91">
        <f t="shared" si="3725"/>
        <v>0</v>
      </c>
      <c r="QG83" s="91">
        <f t="shared" si="3725"/>
        <v>0</v>
      </c>
      <c r="QH83" s="91">
        <f t="shared" si="3725"/>
        <v>0</v>
      </c>
      <c r="QI83" s="200">
        <f t="shared" si="3725"/>
        <v>0</v>
      </c>
      <c r="QJ83" s="200">
        <f t="shared" si="3725"/>
        <v>0</v>
      </c>
      <c r="QK83" s="200">
        <f t="shared" si="3725"/>
        <v>0</v>
      </c>
      <c r="QL83" s="76">
        <f t="shared" si="3276"/>
        <v>0</v>
      </c>
      <c r="QM83" s="76">
        <f t="shared" si="3277"/>
        <v>0</v>
      </c>
      <c r="QN83" s="91">
        <f>'СДП (план)'!CD82</f>
        <v>0</v>
      </c>
      <c r="QO83" s="91">
        <f>'СДП (план)'!CE82</f>
        <v>0</v>
      </c>
      <c r="QP83" s="76">
        <f t="shared" si="3278"/>
        <v>0</v>
      </c>
      <c r="QQ83" s="76">
        <f t="shared" si="3279"/>
        <v>0</v>
      </c>
      <c r="QR83" s="91">
        <f t="shared" ref="QR83:QX83" si="3726">SUM(QR84:QR112)</f>
        <v>0</v>
      </c>
      <c r="QS83" s="91">
        <f t="shared" si="3726"/>
        <v>0</v>
      </c>
      <c r="QT83" s="91">
        <f t="shared" si="3726"/>
        <v>0</v>
      </c>
      <c r="QU83" s="91">
        <f t="shared" si="3726"/>
        <v>0</v>
      </c>
      <c r="QV83" s="200">
        <f t="shared" si="3726"/>
        <v>0</v>
      </c>
      <c r="QW83" s="200">
        <f t="shared" si="3726"/>
        <v>0</v>
      </c>
      <c r="QX83" s="200">
        <f t="shared" si="3726"/>
        <v>0</v>
      </c>
      <c r="QY83" s="76">
        <f t="shared" si="3280"/>
        <v>0</v>
      </c>
      <c r="QZ83" s="76">
        <f t="shared" si="3281"/>
        <v>0</v>
      </c>
      <c r="RA83" s="91">
        <f>'СДП (план)'!CF82</f>
        <v>0</v>
      </c>
      <c r="RB83" s="91">
        <f>'СДП (план)'!CG82</f>
        <v>0</v>
      </c>
      <c r="RC83" s="76">
        <f t="shared" si="3282"/>
        <v>0</v>
      </c>
      <c r="RD83" s="76">
        <f t="shared" si="3283"/>
        <v>0</v>
      </c>
      <c r="RE83" s="91">
        <f t="shared" ref="RE83:RK83" si="3727">SUM(RE84:RE112)</f>
        <v>0</v>
      </c>
      <c r="RF83" s="91">
        <f t="shared" si="3727"/>
        <v>0</v>
      </c>
      <c r="RG83" s="91">
        <f t="shared" si="3727"/>
        <v>0</v>
      </c>
      <c r="RH83" s="91">
        <f t="shared" si="3727"/>
        <v>0</v>
      </c>
      <c r="RI83" s="200">
        <f t="shared" si="3727"/>
        <v>0</v>
      </c>
      <c r="RJ83" s="200">
        <f t="shared" si="3727"/>
        <v>0</v>
      </c>
      <c r="RK83" s="200">
        <f t="shared" si="3727"/>
        <v>0</v>
      </c>
      <c r="RL83" s="76">
        <f t="shared" si="3284"/>
        <v>0</v>
      </c>
      <c r="RM83" s="76">
        <f t="shared" si="3285"/>
        <v>0</v>
      </c>
      <c r="RN83" s="91">
        <f>'СДП (план)'!CH82</f>
        <v>0</v>
      </c>
      <c r="RO83" s="91">
        <f>'СДП (план)'!CI82</f>
        <v>0</v>
      </c>
      <c r="RP83" s="76">
        <f t="shared" si="3286"/>
        <v>0</v>
      </c>
      <c r="RQ83" s="76">
        <f t="shared" si="3287"/>
        <v>0</v>
      </c>
      <c r="RR83" s="91">
        <f t="shared" ref="RR83:RX83" si="3728">SUM(RR84:RR112)</f>
        <v>0</v>
      </c>
      <c r="RS83" s="91">
        <f t="shared" si="3728"/>
        <v>0</v>
      </c>
      <c r="RT83" s="91">
        <f t="shared" si="3728"/>
        <v>0</v>
      </c>
      <c r="RU83" s="91">
        <f t="shared" si="3728"/>
        <v>0</v>
      </c>
      <c r="RV83" s="200">
        <f t="shared" si="3728"/>
        <v>0</v>
      </c>
      <c r="RW83" s="200">
        <f t="shared" si="3728"/>
        <v>0</v>
      </c>
      <c r="RX83" s="200">
        <f t="shared" si="3728"/>
        <v>0</v>
      </c>
      <c r="RY83" s="76">
        <f t="shared" si="3288"/>
        <v>0</v>
      </c>
      <c r="RZ83" s="76">
        <f t="shared" si="3289"/>
        <v>0</v>
      </c>
      <c r="SA83" s="91">
        <f>'СДП (план)'!CJ82</f>
        <v>0</v>
      </c>
      <c r="SB83" s="91">
        <f>'СДП (план)'!CK82</f>
        <v>0</v>
      </c>
      <c r="SC83" s="76">
        <f t="shared" si="3290"/>
        <v>0</v>
      </c>
      <c r="SD83" s="76">
        <f t="shared" si="3291"/>
        <v>0</v>
      </c>
      <c r="SE83" s="91">
        <f t="shared" ref="SE83:SK83" si="3729">SUM(SE84:SE112)</f>
        <v>0</v>
      </c>
      <c r="SF83" s="91">
        <f t="shared" si="3729"/>
        <v>0</v>
      </c>
      <c r="SG83" s="91">
        <f t="shared" si="3729"/>
        <v>0</v>
      </c>
      <c r="SH83" s="91">
        <f t="shared" si="3729"/>
        <v>0</v>
      </c>
      <c r="SI83" s="200">
        <f t="shared" si="3729"/>
        <v>0</v>
      </c>
      <c r="SJ83" s="200">
        <f t="shared" si="3729"/>
        <v>0</v>
      </c>
      <c r="SK83" s="200">
        <f t="shared" si="3729"/>
        <v>0</v>
      </c>
      <c r="SL83" s="76">
        <f t="shared" si="3292"/>
        <v>0</v>
      </c>
      <c r="SM83" s="76">
        <f t="shared" si="3293"/>
        <v>0</v>
      </c>
      <c r="SN83" s="91">
        <f>'СДП (план)'!CL82</f>
        <v>0</v>
      </c>
      <c r="SO83" s="91">
        <f>'СДП (план)'!CM82</f>
        <v>0</v>
      </c>
      <c r="SP83" s="76">
        <f t="shared" si="3294"/>
        <v>0</v>
      </c>
      <c r="SQ83" s="76">
        <f t="shared" si="3295"/>
        <v>0</v>
      </c>
      <c r="SR83" s="91">
        <f t="shared" ref="SR83:SX83" si="3730">SUM(SR84:SR112)</f>
        <v>0</v>
      </c>
      <c r="SS83" s="91">
        <f t="shared" si="3730"/>
        <v>0</v>
      </c>
      <c r="ST83" s="91">
        <f t="shared" si="3730"/>
        <v>0</v>
      </c>
      <c r="SU83" s="91">
        <f t="shared" si="3730"/>
        <v>0</v>
      </c>
      <c r="SV83" s="200">
        <f t="shared" si="3730"/>
        <v>0</v>
      </c>
      <c r="SW83" s="200">
        <f t="shared" si="3730"/>
        <v>0</v>
      </c>
      <c r="SX83" s="200">
        <f t="shared" si="3730"/>
        <v>0</v>
      </c>
      <c r="SY83" s="76">
        <f t="shared" si="3296"/>
        <v>0</v>
      </c>
      <c r="SZ83" s="76">
        <f t="shared" si="3297"/>
        <v>0</v>
      </c>
      <c r="TA83" s="91">
        <f>'СДП (план)'!CN82</f>
        <v>0</v>
      </c>
      <c r="TB83" s="91">
        <f>'СДП (план)'!CO82</f>
        <v>0</v>
      </c>
      <c r="TC83" s="76">
        <f t="shared" si="3298"/>
        <v>0</v>
      </c>
      <c r="TD83" s="76">
        <f t="shared" si="3299"/>
        <v>0</v>
      </c>
      <c r="TE83" s="91">
        <f t="shared" ref="TE83:TK83" si="3731">SUM(TE84:TE112)</f>
        <v>0</v>
      </c>
      <c r="TF83" s="91">
        <f t="shared" si="3731"/>
        <v>0</v>
      </c>
      <c r="TG83" s="91">
        <f t="shared" si="3731"/>
        <v>0</v>
      </c>
      <c r="TH83" s="91">
        <f t="shared" si="3731"/>
        <v>0</v>
      </c>
      <c r="TI83" s="200">
        <f t="shared" si="3731"/>
        <v>0</v>
      </c>
      <c r="TJ83" s="200">
        <f t="shared" si="3731"/>
        <v>0</v>
      </c>
      <c r="TK83" s="200">
        <f t="shared" si="3731"/>
        <v>0</v>
      </c>
      <c r="TL83" s="76">
        <f t="shared" si="3300"/>
        <v>0</v>
      </c>
      <c r="TM83" s="76">
        <f t="shared" si="3301"/>
        <v>0</v>
      </c>
      <c r="TN83" s="91">
        <f>'СДП (план)'!CP82</f>
        <v>0</v>
      </c>
      <c r="TO83" s="91">
        <f>'СДП (план)'!CQ82</f>
        <v>0</v>
      </c>
      <c r="TP83" s="76">
        <f t="shared" si="3302"/>
        <v>0</v>
      </c>
      <c r="TQ83" s="76">
        <f t="shared" si="3303"/>
        <v>0</v>
      </c>
      <c r="TR83" s="91">
        <f t="shared" ref="TR83:TX83" si="3732">SUM(TR84:TR112)</f>
        <v>0</v>
      </c>
      <c r="TS83" s="91">
        <f t="shared" si="3732"/>
        <v>0</v>
      </c>
      <c r="TT83" s="91">
        <f t="shared" si="3732"/>
        <v>0</v>
      </c>
      <c r="TU83" s="91">
        <f t="shared" si="3732"/>
        <v>0</v>
      </c>
      <c r="TV83" s="200">
        <f t="shared" si="3732"/>
        <v>0</v>
      </c>
      <c r="TW83" s="200">
        <f t="shared" si="3732"/>
        <v>0</v>
      </c>
      <c r="TX83" s="200">
        <f t="shared" si="3732"/>
        <v>0</v>
      </c>
      <c r="TY83" s="76">
        <f t="shared" si="3304"/>
        <v>0</v>
      </c>
      <c r="TZ83" s="76">
        <f t="shared" si="3305"/>
        <v>0</v>
      </c>
      <c r="UA83" s="30">
        <f>'СДП (план)'!CR82</f>
        <v>6</v>
      </c>
      <c r="UB83" s="30">
        <f>'СДП (план)'!CS82</f>
        <v>220987.10399999999</v>
      </c>
      <c r="UC83" s="76">
        <f t="shared" si="3306"/>
        <v>1</v>
      </c>
      <c r="UD83" s="76">
        <f t="shared" si="3307"/>
        <v>36831.184000000001</v>
      </c>
      <c r="UE83" s="91">
        <f t="shared" ref="UE83:UK83" si="3733">SUM(UE84:UE112)</f>
        <v>0</v>
      </c>
      <c r="UF83" s="91">
        <f t="shared" si="3733"/>
        <v>0</v>
      </c>
      <c r="UG83" s="91">
        <f t="shared" si="3733"/>
        <v>0</v>
      </c>
      <c r="UH83" s="91">
        <f t="shared" si="3733"/>
        <v>0</v>
      </c>
      <c r="UI83" s="200">
        <f t="shared" si="3733"/>
        <v>6.36</v>
      </c>
      <c r="UJ83" s="200">
        <f t="shared" si="3733"/>
        <v>1.06</v>
      </c>
      <c r="UK83" s="200">
        <f t="shared" si="3733"/>
        <v>0</v>
      </c>
      <c r="UL83" s="76">
        <f t="shared" si="3308"/>
        <v>-1</v>
      </c>
      <c r="UM83" s="76">
        <f t="shared" si="3309"/>
        <v>-36831.184000000001</v>
      </c>
      <c r="UN83" s="30">
        <f>'СДП (план)'!CT82</f>
        <v>0</v>
      </c>
      <c r="UO83" s="30">
        <f>'СДП (план)'!CU82</f>
        <v>0</v>
      </c>
      <c r="UP83" s="76">
        <f t="shared" si="3310"/>
        <v>0</v>
      </c>
      <c r="UQ83" s="76">
        <f t="shared" si="3311"/>
        <v>0</v>
      </c>
      <c r="UR83" s="91">
        <f t="shared" ref="UR83:UX83" si="3734">SUM(UR84:UR112)</f>
        <v>0</v>
      </c>
      <c r="US83" s="91">
        <f t="shared" si="3734"/>
        <v>0</v>
      </c>
      <c r="UT83" s="91">
        <f t="shared" si="3734"/>
        <v>0</v>
      </c>
      <c r="UU83" s="91">
        <f t="shared" si="3734"/>
        <v>0</v>
      </c>
      <c r="UV83" s="200">
        <f t="shared" si="3734"/>
        <v>0</v>
      </c>
      <c r="UW83" s="200">
        <f t="shared" si="3734"/>
        <v>0</v>
      </c>
      <c r="UX83" s="200">
        <f t="shared" si="3734"/>
        <v>0</v>
      </c>
      <c r="UY83" s="76">
        <f t="shared" si="3312"/>
        <v>0</v>
      </c>
      <c r="UZ83" s="76">
        <f t="shared" si="3313"/>
        <v>0</v>
      </c>
      <c r="VA83" s="76">
        <f>'СДП (план)'!CV82</f>
        <v>0</v>
      </c>
      <c r="VB83" s="76">
        <f>'СДП (план)'!CW82</f>
        <v>0</v>
      </c>
      <c r="VC83" s="76">
        <f t="shared" si="3314"/>
        <v>0</v>
      </c>
      <c r="VD83" s="76">
        <f t="shared" si="3315"/>
        <v>0</v>
      </c>
      <c r="VE83" s="79"/>
      <c r="VF83" s="79"/>
      <c r="VG83" s="79"/>
      <c r="VH83" s="79"/>
      <c r="VI83" s="200">
        <f t="shared" ref="VI83:VK83" si="3735">SUM(VI84:VI112)</f>
        <v>0</v>
      </c>
      <c r="VJ83" s="200">
        <f t="shared" si="3735"/>
        <v>0</v>
      </c>
      <c r="VK83" s="200">
        <f t="shared" si="3735"/>
        <v>0</v>
      </c>
      <c r="VL83" s="76">
        <f t="shared" si="3316"/>
        <v>0</v>
      </c>
      <c r="VM83" s="76">
        <f t="shared" si="3317"/>
        <v>0</v>
      </c>
      <c r="VN83" s="91">
        <f t="shared" ref="VN83:VX83" si="3736">SUM(VN84:VN112)</f>
        <v>843</v>
      </c>
      <c r="VO83" s="91">
        <f t="shared" si="3736"/>
        <v>54582770.943999998</v>
      </c>
      <c r="VP83" s="91">
        <f t="shared" si="3736"/>
        <v>140.5</v>
      </c>
      <c r="VQ83" s="91">
        <f t="shared" si="3736"/>
        <v>9097128.490666667</v>
      </c>
      <c r="VR83" s="91">
        <f t="shared" si="3736"/>
        <v>145</v>
      </c>
      <c r="VS83" s="91">
        <f t="shared" si="3736"/>
        <v>16639945.619999997</v>
      </c>
      <c r="VT83" s="91">
        <f t="shared" si="3736"/>
        <v>0</v>
      </c>
      <c r="VU83" s="91">
        <f t="shared" si="3736"/>
        <v>0</v>
      </c>
      <c r="VV83" s="91">
        <f t="shared" si="3736"/>
        <v>2602.2400000000002</v>
      </c>
      <c r="VW83" s="91">
        <f t="shared" si="3736"/>
        <v>433.70666666666671</v>
      </c>
      <c r="VX83" s="91">
        <f t="shared" si="3736"/>
        <v>777.33</v>
      </c>
      <c r="VY83" s="76">
        <f>SUM(VR83-VP83)</f>
        <v>4.5</v>
      </c>
      <c r="VZ83" s="156">
        <f>SUM(VS83-VQ83)</f>
        <v>7542817.1293333303</v>
      </c>
      <c r="WB83" s="235"/>
      <c r="WC83" s="235"/>
      <c r="WD83" s="235"/>
      <c r="WE83" s="236">
        <f t="shared" si="3505"/>
        <v>145</v>
      </c>
      <c r="WF83" s="236">
        <f t="shared" si="3506"/>
        <v>16639945.619999997</v>
      </c>
      <c r="WG83" s="467">
        <f t="shared" si="1114"/>
        <v>42043.040000000001</v>
      </c>
      <c r="WH83" s="467">
        <f t="shared" si="1115"/>
        <v>67734.478933333332</v>
      </c>
    </row>
    <row r="84" spans="1:606" s="63" customFormat="1" ht="15" x14ac:dyDescent="0.25">
      <c r="A84" s="33"/>
      <c r="B84" s="33">
        <v>50</v>
      </c>
      <c r="C84" s="56" t="s">
        <v>524</v>
      </c>
      <c r="D84" s="5" t="s">
        <v>239</v>
      </c>
      <c r="E84" s="2">
        <v>13520</v>
      </c>
      <c r="F84" s="32">
        <v>1.06</v>
      </c>
      <c r="G84" s="32"/>
      <c r="H84" s="38">
        <v>1</v>
      </c>
      <c r="I84" s="38"/>
      <c r="J84" s="247">
        <v>1.4</v>
      </c>
      <c r="K84" s="247">
        <v>1.68</v>
      </c>
      <c r="L84" s="247">
        <v>2.23</v>
      </c>
      <c r="M84" s="247">
        <v>2.57</v>
      </c>
      <c r="N84" s="77">
        <f>'СДП (план)'!N83</f>
        <v>0</v>
      </c>
      <c r="O84" s="77">
        <f>'СДП (план)'!O83</f>
        <v>0</v>
      </c>
      <c r="P84" s="76">
        <f t="shared" si="3146"/>
        <v>0</v>
      </c>
      <c r="Q84" s="76">
        <f t="shared" si="3147"/>
        <v>0</v>
      </c>
      <c r="R84" s="76"/>
      <c r="S84" s="76"/>
      <c r="T84" s="76"/>
      <c r="U84" s="76"/>
      <c r="V84" s="76">
        <f t="shared" ref="V84:V112" si="3737">SUM(N84*$F84)</f>
        <v>0</v>
      </c>
      <c r="W84" s="76">
        <f t="shared" ref="W84:W112" si="3738">SUM(P84*$F84)</f>
        <v>0</v>
      </c>
      <c r="X84" s="76">
        <f t="shared" ref="X84:X112" si="3739">SUM(R84*$F84)</f>
        <v>0</v>
      </c>
      <c r="Y84" s="76">
        <f t="shared" ref="Y84:Y112" si="3740">SUM(R84-P84)</f>
        <v>0</v>
      </c>
      <c r="Z84" s="76">
        <f t="shared" ref="Z84:Z112" si="3741">SUM(S84-Q84)</f>
        <v>0</v>
      </c>
      <c r="AA84" s="218">
        <f>'СДП (план)'!P83</f>
        <v>0</v>
      </c>
      <c r="AB84" s="218">
        <f>'СДП (план)'!Q83</f>
        <v>0</v>
      </c>
      <c r="AC84" s="76">
        <f t="shared" si="3148"/>
        <v>0</v>
      </c>
      <c r="AD84" s="76">
        <f t="shared" si="3149"/>
        <v>0</v>
      </c>
      <c r="AE84" s="76"/>
      <c r="AF84" s="76"/>
      <c r="AG84" s="76"/>
      <c r="AH84" s="76"/>
      <c r="AI84" s="76">
        <f t="shared" ref="AI84:AI112" si="3742">SUM(AA84*$F84)</f>
        <v>0</v>
      </c>
      <c r="AJ84" s="76">
        <f t="shared" ref="AJ84:AJ112" si="3743">SUM(AC84*$F84)</f>
        <v>0</v>
      </c>
      <c r="AK84" s="76">
        <f t="shared" ref="AK84:AK112" si="3744">SUM(AE84*$F84)</f>
        <v>0</v>
      </c>
      <c r="AL84" s="76">
        <f t="shared" si="3150"/>
        <v>0</v>
      </c>
      <c r="AM84" s="76">
        <f t="shared" si="3151"/>
        <v>0</v>
      </c>
      <c r="AN84" s="77">
        <f>'СДП (план)'!R83</f>
        <v>0</v>
      </c>
      <c r="AO84" s="76">
        <f>'СДП (план)'!S83</f>
        <v>0</v>
      </c>
      <c r="AP84" s="76">
        <f t="shared" si="3152"/>
        <v>0</v>
      </c>
      <c r="AQ84" s="76">
        <f t="shared" si="3153"/>
        <v>0</v>
      </c>
      <c r="AR84" s="76"/>
      <c r="AS84" s="76"/>
      <c r="AT84" s="76"/>
      <c r="AU84" s="76"/>
      <c r="AV84" s="76">
        <f t="shared" ref="AV84:AV112" si="3745">SUM(AN84*$F84)</f>
        <v>0</v>
      </c>
      <c r="AW84" s="76">
        <f t="shared" ref="AW84:AW112" si="3746">SUM(AP84*$F84)</f>
        <v>0</v>
      </c>
      <c r="AX84" s="76">
        <f t="shared" ref="AX84:AX112" si="3747">SUM(AR84*$F84)</f>
        <v>0</v>
      </c>
      <c r="AY84" s="76">
        <f t="shared" si="3154"/>
        <v>0</v>
      </c>
      <c r="AZ84" s="76">
        <f t="shared" si="3155"/>
        <v>0</v>
      </c>
      <c r="BA84" s="165">
        <f>'СДП (план)'!T83</f>
        <v>0</v>
      </c>
      <c r="BB84" s="4">
        <f>'СДП (план)'!U83</f>
        <v>0</v>
      </c>
      <c r="BC84" s="76">
        <f t="shared" si="3156"/>
        <v>0</v>
      </c>
      <c r="BD84" s="76">
        <f t="shared" si="3157"/>
        <v>0</v>
      </c>
      <c r="BE84" s="76"/>
      <c r="BF84" s="76"/>
      <c r="BG84" s="76"/>
      <c r="BH84" s="76"/>
      <c r="BI84" s="76">
        <f t="shared" ref="BI84:BI112" si="3748">SUM(BA84*$F84)</f>
        <v>0</v>
      </c>
      <c r="BJ84" s="76">
        <f t="shared" ref="BJ84:BJ112" si="3749">SUM(BC84*$F84)</f>
        <v>0</v>
      </c>
      <c r="BK84" s="76">
        <f t="shared" ref="BK84:BK112" si="3750">SUM(BE84*$F84)</f>
        <v>0</v>
      </c>
      <c r="BL84" s="76">
        <f t="shared" si="3158"/>
        <v>0</v>
      </c>
      <c r="BM84" s="76">
        <f t="shared" si="3159"/>
        <v>0</v>
      </c>
      <c r="BN84" s="77">
        <f>'СДП (план)'!V83</f>
        <v>0</v>
      </c>
      <c r="BO84" s="76">
        <f>'СДП (план)'!W83</f>
        <v>0</v>
      </c>
      <c r="BP84" s="76">
        <f t="shared" si="3160"/>
        <v>0</v>
      </c>
      <c r="BQ84" s="76">
        <f t="shared" si="3161"/>
        <v>0</v>
      </c>
      <c r="BR84" s="76"/>
      <c r="BS84" s="76"/>
      <c r="BT84" s="76"/>
      <c r="BU84" s="76"/>
      <c r="BV84" s="76">
        <f t="shared" ref="BV84:BV112" si="3751">SUM(BN84*$F84)</f>
        <v>0</v>
      </c>
      <c r="BW84" s="76">
        <f t="shared" ref="BW84:BW112" si="3752">SUM(BP84*$F84)</f>
        <v>0</v>
      </c>
      <c r="BX84" s="76">
        <f t="shared" ref="BX84:BX112" si="3753">SUM(BR84*$F84)</f>
        <v>0</v>
      </c>
      <c r="BY84" s="76">
        <f t="shared" si="3325"/>
        <v>0</v>
      </c>
      <c r="BZ84" s="76">
        <f t="shared" si="3326"/>
        <v>0</v>
      </c>
      <c r="CA84" s="79">
        <f>'СДП (план)'!X83</f>
        <v>0</v>
      </c>
      <c r="CB84" s="76">
        <f>'СДП (план)'!Y83</f>
        <v>0</v>
      </c>
      <c r="CC84" s="76">
        <f t="shared" si="3162"/>
        <v>0</v>
      </c>
      <c r="CD84" s="76">
        <f t="shared" si="3163"/>
        <v>0</v>
      </c>
      <c r="CE84" s="76"/>
      <c r="CF84" s="76"/>
      <c r="CG84" s="76"/>
      <c r="CH84" s="76"/>
      <c r="CI84" s="76">
        <f t="shared" ref="CI84:CI112" si="3754">SUM(CA84*$F84)</f>
        <v>0</v>
      </c>
      <c r="CJ84" s="76">
        <f t="shared" ref="CJ84:CJ112" si="3755">SUM(CC84*$F84)</f>
        <v>0</v>
      </c>
      <c r="CK84" s="76">
        <f t="shared" ref="CK84:CK112" si="3756">SUM(CE84*$F84)</f>
        <v>0</v>
      </c>
      <c r="CL84" s="76">
        <f t="shared" si="3164"/>
        <v>0</v>
      </c>
      <c r="CM84" s="76">
        <f t="shared" si="3165"/>
        <v>0</v>
      </c>
      <c r="CN84" s="78">
        <f>'СДП (план)'!Z83</f>
        <v>0</v>
      </c>
      <c r="CO84" s="78">
        <f>'СДП (план)'!AA83</f>
        <v>0</v>
      </c>
      <c r="CP84" s="76">
        <f t="shared" si="3166"/>
        <v>0</v>
      </c>
      <c r="CQ84" s="76">
        <f t="shared" si="3167"/>
        <v>0</v>
      </c>
      <c r="CR84" s="76"/>
      <c r="CS84" s="76"/>
      <c r="CT84" s="76"/>
      <c r="CU84" s="76"/>
      <c r="CV84" s="76">
        <f t="shared" ref="CV84:CV112" si="3757">SUM(CN84*$F84)</f>
        <v>0</v>
      </c>
      <c r="CW84" s="76">
        <f t="shared" ref="CW84:CW112" si="3758">SUM(CP84*$F84)</f>
        <v>0</v>
      </c>
      <c r="CX84" s="76">
        <f t="shared" ref="CX84:CX112" si="3759">SUM(CR84*$F84)</f>
        <v>0</v>
      </c>
      <c r="CY84" s="76">
        <f t="shared" si="3168"/>
        <v>0</v>
      </c>
      <c r="CZ84" s="76">
        <f t="shared" si="3169"/>
        <v>0</v>
      </c>
      <c r="DA84" s="9">
        <f>'СДП (план)'!AB83</f>
        <v>0</v>
      </c>
      <c r="DB84" s="4">
        <f>'СДП (план)'!AC83</f>
        <v>0</v>
      </c>
      <c r="DC84" s="76">
        <f t="shared" si="3170"/>
        <v>0</v>
      </c>
      <c r="DD84" s="76">
        <f t="shared" si="3171"/>
        <v>0</v>
      </c>
      <c r="DE84" s="76"/>
      <c r="DF84" s="76"/>
      <c r="DG84" s="76"/>
      <c r="DH84" s="76"/>
      <c r="DI84" s="76">
        <f t="shared" ref="DI84:DI112" si="3760">SUM(DA84*$F84)</f>
        <v>0</v>
      </c>
      <c r="DJ84" s="76">
        <f t="shared" ref="DJ84:DJ112" si="3761">SUM(DC84*$F84)</f>
        <v>0</v>
      </c>
      <c r="DK84" s="76">
        <f t="shared" ref="DK84:DK112" si="3762">SUM(DE84*$F84)</f>
        <v>0</v>
      </c>
      <c r="DL84" s="76">
        <f t="shared" si="3172"/>
        <v>0</v>
      </c>
      <c r="DM84" s="76">
        <f t="shared" si="3173"/>
        <v>0</v>
      </c>
      <c r="DN84" s="77">
        <f>'СДП (план)'!AD83</f>
        <v>0</v>
      </c>
      <c r="DO84" s="76">
        <f>'СДП (план)'!AE83</f>
        <v>0</v>
      </c>
      <c r="DP84" s="76">
        <f t="shared" si="3174"/>
        <v>0</v>
      </c>
      <c r="DQ84" s="76">
        <f t="shared" si="3175"/>
        <v>0</v>
      </c>
      <c r="DR84" s="76"/>
      <c r="DS84" s="76"/>
      <c r="DT84" s="76"/>
      <c r="DU84" s="76"/>
      <c r="DV84" s="76">
        <f t="shared" ref="DV84:DV112" si="3763">SUM(DN84*$F84)</f>
        <v>0</v>
      </c>
      <c r="DW84" s="76">
        <f t="shared" ref="DW84:DW112" si="3764">SUM(DP84*$F84)</f>
        <v>0</v>
      </c>
      <c r="DX84" s="76">
        <f t="shared" ref="DX84:DX112" si="3765">SUM(DR84*$F84)</f>
        <v>0</v>
      </c>
      <c r="DY84" s="76">
        <f t="shared" si="3176"/>
        <v>0</v>
      </c>
      <c r="DZ84" s="76">
        <f t="shared" si="3177"/>
        <v>0</v>
      </c>
      <c r="EA84" s="9">
        <f>'СДП (план)'!AF83</f>
        <v>0</v>
      </c>
      <c r="EB84" s="4">
        <f>'СДП (план)'!AG83</f>
        <v>0</v>
      </c>
      <c r="EC84" s="76">
        <f t="shared" si="3178"/>
        <v>0</v>
      </c>
      <c r="ED84" s="76">
        <f t="shared" si="3179"/>
        <v>0</v>
      </c>
      <c r="EE84" s="76"/>
      <c r="EF84" s="76"/>
      <c r="EG84" s="76"/>
      <c r="EH84" s="76"/>
      <c r="EI84" s="76">
        <f t="shared" ref="EI84:EI112" si="3766">SUM(EA84*$F84)</f>
        <v>0</v>
      </c>
      <c r="EJ84" s="76">
        <f t="shared" ref="EJ84:EJ112" si="3767">SUM(EC84*$F84)</f>
        <v>0</v>
      </c>
      <c r="EK84" s="76">
        <f t="shared" ref="EK84:EK112" si="3768">SUM(EE84*$F84)</f>
        <v>0</v>
      </c>
      <c r="EL84" s="76">
        <f t="shared" si="3180"/>
        <v>0</v>
      </c>
      <c r="EM84" s="76">
        <f t="shared" si="3181"/>
        <v>0</v>
      </c>
      <c r="EN84" s="9">
        <f>'СДП (план)'!AH83</f>
        <v>0</v>
      </c>
      <c r="EO84" s="4">
        <f>'СДП (план)'!AI83</f>
        <v>0</v>
      </c>
      <c r="EP84" s="76">
        <f t="shared" si="3182"/>
        <v>0</v>
      </c>
      <c r="EQ84" s="76">
        <f t="shared" si="3183"/>
        <v>0</v>
      </c>
      <c r="ER84" s="76"/>
      <c r="ES84" s="76"/>
      <c r="ET84" s="76"/>
      <c r="EU84" s="76"/>
      <c r="EV84" s="76">
        <f t="shared" ref="EV84:EV112" si="3769">SUM(EN84*$F84)</f>
        <v>0</v>
      </c>
      <c r="EW84" s="76">
        <f t="shared" ref="EW84:EW112" si="3770">SUM(EP84*$F84)</f>
        <v>0</v>
      </c>
      <c r="EX84" s="76">
        <f t="shared" ref="EX84:EX112" si="3771">SUM(ER84*$F84)</f>
        <v>0</v>
      </c>
      <c r="EY84" s="76">
        <f t="shared" si="3184"/>
        <v>0</v>
      </c>
      <c r="EZ84" s="76">
        <f t="shared" si="3185"/>
        <v>0</v>
      </c>
      <c r="FA84" s="77">
        <f>'СДП (план)'!AJ83</f>
        <v>0</v>
      </c>
      <c r="FB84" s="76">
        <f>'СДП (план)'!AK83</f>
        <v>0</v>
      </c>
      <c r="FC84" s="76">
        <f t="shared" si="3186"/>
        <v>0</v>
      </c>
      <c r="FD84" s="76">
        <f t="shared" si="3187"/>
        <v>0</v>
      </c>
      <c r="FE84" s="76"/>
      <c r="FF84" s="76"/>
      <c r="FG84" s="76"/>
      <c r="FH84" s="76"/>
      <c r="FI84" s="76">
        <f t="shared" ref="FI84:FI112" si="3772">SUM(FA84*$F84)</f>
        <v>0</v>
      </c>
      <c r="FJ84" s="76">
        <f t="shared" ref="FJ84:FJ112" si="3773">SUM(FC84*$F84)</f>
        <v>0</v>
      </c>
      <c r="FK84" s="76">
        <f t="shared" ref="FK84:FK112" si="3774">SUM(FE84*$F84)</f>
        <v>0</v>
      </c>
      <c r="FL84" s="76">
        <f t="shared" si="3188"/>
        <v>0</v>
      </c>
      <c r="FM84" s="76">
        <f t="shared" si="3189"/>
        <v>0</v>
      </c>
      <c r="FN84" s="78">
        <f>'СДП (план)'!AL83</f>
        <v>0</v>
      </c>
      <c r="FO84" s="251">
        <f>'СДП (план)'!AM83</f>
        <v>0</v>
      </c>
      <c r="FP84" s="76">
        <f t="shared" si="3190"/>
        <v>0</v>
      </c>
      <c r="FQ84" s="76">
        <f t="shared" si="3191"/>
        <v>0</v>
      </c>
      <c r="FR84" s="76"/>
      <c r="FS84" s="76"/>
      <c r="FT84" s="76"/>
      <c r="FU84" s="76"/>
      <c r="FV84" s="76">
        <f t="shared" ref="FV84:FV112" si="3775">SUM(FN84*$F84)</f>
        <v>0</v>
      </c>
      <c r="FW84" s="76">
        <f t="shared" ref="FW84:FW112" si="3776">SUM(FP84*$F84)</f>
        <v>0</v>
      </c>
      <c r="FX84" s="76">
        <f t="shared" ref="FX84:FX112" si="3777">SUM(FR84*$F84)</f>
        <v>0</v>
      </c>
      <c r="FY84" s="76">
        <f t="shared" si="3192"/>
        <v>0</v>
      </c>
      <c r="FZ84" s="76">
        <f t="shared" si="3193"/>
        <v>0</v>
      </c>
      <c r="GA84" s="77">
        <f>'СДП (план)'!AN83</f>
        <v>0</v>
      </c>
      <c r="GB84" s="76">
        <f>'СДП (план)'!AO83</f>
        <v>0</v>
      </c>
      <c r="GC84" s="76">
        <f t="shared" si="3194"/>
        <v>0</v>
      </c>
      <c r="GD84" s="76">
        <f t="shared" si="3195"/>
        <v>0</v>
      </c>
      <c r="GE84" s="76"/>
      <c r="GF84" s="76"/>
      <c r="GG84" s="76"/>
      <c r="GH84" s="76"/>
      <c r="GI84" s="76">
        <f t="shared" ref="GI84:GI112" si="3778">SUM(GA84*$F84)</f>
        <v>0</v>
      </c>
      <c r="GJ84" s="76">
        <f t="shared" ref="GJ84:GJ112" si="3779">SUM(GC84*$F84)</f>
        <v>0</v>
      </c>
      <c r="GK84" s="76">
        <f t="shared" ref="GK84:GK112" si="3780">SUM(GE84*$F84)</f>
        <v>0</v>
      </c>
      <c r="GL84" s="76">
        <f t="shared" si="3196"/>
        <v>0</v>
      </c>
      <c r="GM84" s="76">
        <f t="shared" si="3197"/>
        <v>0</v>
      </c>
      <c r="GN84" s="77">
        <f>'СДП (план)'!AP83</f>
        <v>0</v>
      </c>
      <c r="GO84" s="76">
        <f>'СДП (план)'!AQ83</f>
        <v>0</v>
      </c>
      <c r="GP84" s="76">
        <f t="shared" si="3198"/>
        <v>0</v>
      </c>
      <c r="GQ84" s="76">
        <f t="shared" si="3199"/>
        <v>0</v>
      </c>
      <c r="GR84" s="76"/>
      <c r="GS84" s="76"/>
      <c r="GT84" s="76"/>
      <c r="GU84" s="76"/>
      <c r="GV84" s="76">
        <f t="shared" ref="GV84:GV112" si="3781">SUM(GN84*$F84)</f>
        <v>0</v>
      </c>
      <c r="GW84" s="76">
        <f t="shared" ref="GW84:GW112" si="3782">SUM(GP84*$F84)</f>
        <v>0</v>
      </c>
      <c r="GX84" s="76">
        <f t="shared" ref="GX84:GX112" si="3783">SUM(GR84*$F84)</f>
        <v>0</v>
      </c>
      <c r="GY84" s="76">
        <f t="shared" si="3200"/>
        <v>0</v>
      </c>
      <c r="GZ84" s="76">
        <f t="shared" si="3201"/>
        <v>0</v>
      </c>
      <c r="HA84" s="77">
        <f>'СДП (план)'!AR83</f>
        <v>0</v>
      </c>
      <c r="HB84" s="76">
        <f>'СДП (план)'!AS83</f>
        <v>0</v>
      </c>
      <c r="HC84" s="76">
        <f t="shared" si="3202"/>
        <v>0</v>
      </c>
      <c r="HD84" s="76">
        <f t="shared" si="3203"/>
        <v>0</v>
      </c>
      <c r="HE84" s="76"/>
      <c r="HF84" s="76"/>
      <c r="HG84" s="76"/>
      <c r="HH84" s="76"/>
      <c r="HI84" s="76">
        <f t="shared" ref="HI84:HI112" si="3784">SUM(HA84*$F84)</f>
        <v>0</v>
      </c>
      <c r="HJ84" s="76">
        <f t="shared" ref="HJ84:HJ112" si="3785">SUM(HC84*$F84)</f>
        <v>0</v>
      </c>
      <c r="HK84" s="76">
        <f t="shared" ref="HK84:HK112" si="3786">SUM(HE84*$F84)</f>
        <v>0</v>
      </c>
      <c r="HL84" s="76">
        <f t="shared" si="3204"/>
        <v>0</v>
      </c>
      <c r="HM84" s="76">
        <f t="shared" si="3205"/>
        <v>0</v>
      </c>
      <c r="HN84" s="9">
        <f>'СДП (план)'!AT83</f>
        <v>0</v>
      </c>
      <c r="HO84" s="4">
        <f>'СДП (план)'!AU83</f>
        <v>0</v>
      </c>
      <c r="HP84" s="76">
        <f t="shared" si="3206"/>
        <v>0</v>
      </c>
      <c r="HQ84" s="76">
        <f t="shared" si="3207"/>
        <v>0</v>
      </c>
      <c r="HR84" s="76"/>
      <c r="HS84" s="76"/>
      <c r="HT84" s="76"/>
      <c r="HU84" s="76"/>
      <c r="HV84" s="76">
        <f t="shared" ref="HV84:HV112" si="3787">SUM(HN84*$F84)</f>
        <v>0</v>
      </c>
      <c r="HW84" s="76">
        <f t="shared" ref="HW84:HW112" si="3788">SUM(HP84*$F84)</f>
        <v>0</v>
      </c>
      <c r="HX84" s="76">
        <f t="shared" ref="HX84:HX112" si="3789">SUM(HR84*$F84)</f>
        <v>0</v>
      </c>
      <c r="HY84" s="76">
        <f t="shared" si="3208"/>
        <v>0</v>
      </c>
      <c r="HZ84" s="76">
        <f t="shared" si="3209"/>
        <v>0</v>
      </c>
      <c r="IA84" s="9">
        <f>'СДП (план)'!AV83</f>
        <v>0</v>
      </c>
      <c r="IB84" s="4">
        <f>'СДП (план)'!AW83</f>
        <v>0</v>
      </c>
      <c r="IC84" s="76">
        <f t="shared" si="3210"/>
        <v>0</v>
      </c>
      <c r="ID84" s="76">
        <f t="shared" si="3211"/>
        <v>0</v>
      </c>
      <c r="IE84" s="76"/>
      <c r="IF84" s="76"/>
      <c r="IG84" s="76"/>
      <c r="IH84" s="76"/>
      <c r="II84" s="76">
        <f t="shared" ref="II84:II112" si="3790">SUM(IA84*$F84)</f>
        <v>0</v>
      </c>
      <c r="IJ84" s="76">
        <f t="shared" ref="IJ84:IJ112" si="3791">SUM(IC84*$F84)</f>
        <v>0</v>
      </c>
      <c r="IK84" s="76">
        <f t="shared" ref="IK84:IK112" si="3792">SUM(IE84*$F84)</f>
        <v>0</v>
      </c>
      <c r="IL84" s="76">
        <f t="shared" si="3212"/>
        <v>0</v>
      </c>
      <c r="IM84" s="76">
        <f t="shared" si="3213"/>
        <v>0</v>
      </c>
      <c r="IN84" s="9">
        <f>'СДП (план)'!AX83</f>
        <v>0</v>
      </c>
      <c r="IO84" s="4">
        <f>'СДП (план)'!AY83</f>
        <v>0</v>
      </c>
      <c r="IP84" s="76">
        <f t="shared" si="3214"/>
        <v>0</v>
      </c>
      <c r="IQ84" s="76">
        <f t="shared" si="3215"/>
        <v>0</v>
      </c>
      <c r="IR84" s="76"/>
      <c r="IS84" s="76"/>
      <c r="IT84" s="76"/>
      <c r="IU84" s="76"/>
      <c r="IV84" s="76">
        <f t="shared" ref="IV84:IV112" si="3793">SUM(IN84*$F84)</f>
        <v>0</v>
      </c>
      <c r="IW84" s="76">
        <f t="shared" ref="IW84:IW112" si="3794">SUM(IP84*$F84)</f>
        <v>0</v>
      </c>
      <c r="IX84" s="76">
        <f t="shared" ref="IX84:IX112" si="3795">SUM(IR84*$F84)</f>
        <v>0</v>
      </c>
      <c r="IY84" s="76">
        <f t="shared" si="3216"/>
        <v>0</v>
      </c>
      <c r="IZ84" s="76">
        <f t="shared" si="3217"/>
        <v>0</v>
      </c>
      <c r="JA84" s="77">
        <f>'СДП (план)'!AZ83</f>
        <v>0</v>
      </c>
      <c r="JB84" s="76">
        <f>'СДП (план)'!BA83</f>
        <v>0</v>
      </c>
      <c r="JC84" s="76">
        <f t="shared" si="3218"/>
        <v>0</v>
      </c>
      <c r="JD84" s="76">
        <f t="shared" si="3219"/>
        <v>0</v>
      </c>
      <c r="JE84" s="76"/>
      <c r="JF84" s="76"/>
      <c r="JG84" s="76"/>
      <c r="JH84" s="76"/>
      <c r="JI84" s="76">
        <f t="shared" ref="JI84:JI112" si="3796">SUM(JA84*$F84)</f>
        <v>0</v>
      </c>
      <c r="JJ84" s="76">
        <f t="shared" ref="JJ84:JJ112" si="3797">SUM(JC84*$F84)</f>
        <v>0</v>
      </c>
      <c r="JK84" s="76">
        <f t="shared" ref="JK84:JK112" si="3798">SUM(JE84*$F84)</f>
        <v>0</v>
      </c>
      <c r="JL84" s="76">
        <f t="shared" si="3220"/>
        <v>0</v>
      </c>
      <c r="JM84" s="76">
        <f t="shared" si="3221"/>
        <v>0</v>
      </c>
      <c r="JN84" s="77">
        <f>'СДП (план)'!BB83</f>
        <v>0</v>
      </c>
      <c r="JO84" s="76">
        <f>'СДП (план)'!BC83</f>
        <v>0</v>
      </c>
      <c r="JP84" s="76">
        <f t="shared" si="3222"/>
        <v>0</v>
      </c>
      <c r="JQ84" s="76">
        <f t="shared" si="3223"/>
        <v>0</v>
      </c>
      <c r="JR84" s="76"/>
      <c r="JS84" s="76"/>
      <c r="JT84" s="76"/>
      <c r="JU84" s="76"/>
      <c r="JV84" s="76">
        <f t="shared" ref="JV84:JV112" si="3799">SUM(JN84*$F84)</f>
        <v>0</v>
      </c>
      <c r="JW84" s="76">
        <f t="shared" ref="JW84:JW112" si="3800">SUM(JP84*$F84)</f>
        <v>0</v>
      </c>
      <c r="JX84" s="76">
        <f t="shared" ref="JX84:JX112" si="3801">SUM(JR84*$F84)</f>
        <v>0</v>
      </c>
      <c r="JY84" s="76">
        <f t="shared" si="3224"/>
        <v>0</v>
      </c>
      <c r="JZ84" s="76">
        <f t="shared" si="3225"/>
        <v>0</v>
      </c>
      <c r="KA84" s="79">
        <f>'СДП (план)'!BD83</f>
        <v>0</v>
      </c>
      <c r="KB84" s="79">
        <f>'СДП (план)'!BE83</f>
        <v>0</v>
      </c>
      <c r="KC84" s="76">
        <f t="shared" si="3226"/>
        <v>0</v>
      </c>
      <c r="KD84" s="76">
        <f t="shared" si="3227"/>
        <v>0</v>
      </c>
      <c r="KE84" s="76"/>
      <c r="KF84" s="76"/>
      <c r="KG84" s="76"/>
      <c r="KH84" s="76"/>
      <c r="KI84" s="76">
        <f t="shared" ref="KI84:KI112" si="3802">SUM(KA84*$F84)</f>
        <v>0</v>
      </c>
      <c r="KJ84" s="76">
        <f t="shared" ref="KJ84:KJ112" si="3803">SUM(KC84*$F84)</f>
        <v>0</v>
      </c>
      <c r="KK84" s="76">
        <f t="shared" ref="KK84:KK112" si="3804">SUM(KE84*$F84)</f>
        <v>0</v>
      </c>
      <c r="KL84" s="76">
        <f t="shared" si="3228"/>
        <v>0</v>
      </c>
      <c r="KM84" s="76">
        <f t="shared" si="3229"/>
        <v>0</v>
      </c>
      <c r="KN84" s="79">
        <f>'СДП (план)'!BF83</f>
        <v>0</v>
      </c>
      <c r="KO84" s="79">
        <f>'СДП (план)'!BG83</f>
        <v>0</v>
      </c>
      <c r="KP84" s="76">
        <f t="shared" si="3230"/>
        <v>0</v>
      </c>
      <c r="KQ84" s="76">
        <f t="shared" si="3231"/>
        <v>0</v>
      </c>
      <c r="KR84" s="76"/>
      <c r="KS84" s="76"/>
      <c r="KT84" s="76"/>
      <c r="KU84" s="76"/>
      <c r="KV84" s="76">
        <f t="shared" ref="KV84:KV112" si="3805">SUM(KN84*$F84)</f>
        <v>0</v>
      </c>
      <c r="KW84" s="76">
        <f t="shared" ref="KW84:KW112" si="3806">SUM(KP84*$F84)</f>
        <v>0</v>
      </c>
      <c r="KX84" s="76">
        <f t="shared" ref="KX84:KX112" si="3807">SUM(KR84*$F84)</f>
        <v>0</v>
      </c>
      <c r="KY84" s="76">
        <f t="shared" si="3232"/>
        <v>0</v>
      </c>
      <c r="KZ84" s="76">
        <f t="shared" si="3233"/>
        <v>0</v>
      </c>
      <c r="LA84" s="77">
        <f>'СДП (план)'!BH83</f>
        <v>0</v>
      </c>
      <c r="LB84" s="76">
        <f>'СДП (план)'!BI83</f>
        <v>0</v>
      </c>
      <c r="LC84" s="76">
        <f t="shared" si="3234"/>
        <v>0</v>
      </c>
      <c r="LD84" s="76">
        <f t="shared" si="3235"/>
        <v>0</v>
      </c>
      <c r="LE84" s="76"/>
      <c r="LF84" s="76"/>
      <c r="LG84" s="76"/>
      <c r="LH84" s="76"/>
      <c r="LI84" s="76">
        <f t="shared" ref="LI84:LI112" si="3808">SUM(LA84*$F84)</f>
        <v>0</v>
      </c>
      <c r="LJ84" s="76">
        <f t="shared" ref="LJ84:LJ112" si="3809">SUM(LC84*$F84)</f>
        <v>0</v>
      </c>
      <c r="LK84" s="76">
        <f t="shared" ref="LK84:LK112" si="3810">SUM(LE84*$F84)</f>
        <v>0</v>
      </c>
      <c r="LL84" s="76">
        <f t="shared" si="3236"/>
        <v>0</v>
      </c>
      <c r="LM84" s="76">
        <f t="shared" si="3237"/>
        <v>0</v>
      </c>
      <c r="LN84" s="77">
        <f>'СДП (план)'!BJ83</f>
        <v>0</v>
      </c>
      <c r="LO84" s="76">
        <f>'СДП (план)'!BK83</f>
        <v>0</v>
      </c>
      <c r="LP84" s="76">
        <f t="shared" si="3238"/>
        <v>0</v>
      </c>
      <c r="LQ84" s="76">
        <f t="shared" si="3239"/>
        <v>0</v>
      </c>
      <c r="LR84" s="76"/>
      <c r="LS84" s="76"/>
      <c r="LT84" s="76"/>
      <c r="LU84" s="76"/>
      <c r="LV84" s="76">
        <f t="shared" ref="LV84:LV112" si="3811">SUM(LN84*$F84)</f>
        <v>0</v>
      </c>
      <c r="LW84" s="76">
        <f t="shared" ref="LW84:LW112" si="3812">SUM(LP84*$F84)</f>
        <v>0</v>
      </c>
      <c r="LX84" s="76">
        <f t="shared" ref="LX84:LX112" si="3813">SUM(LR84*$F84)</f>
        <v>0</v>
      </c>
      <c r="LY84" s="76">
        <f t="shared" si="3240"/>
        <v>0</v>
      </c>
      <c r="LZ84" s="76">
        <f t="shared" si="3241"/>
        <v>0</v>
      </c>
      <c r="MA84" s="77">
        <f>'СДП (план)'!BL83</f>
        <v>0</v>
      </c>
      <c r="MB84" s="76">
        <f>'СДП (план)'!BM83</f>
        <v>0</v>
      </c>
      <c r="MC84" s="76">
        <f t="shared" si="3242"/>
        <v>0</v>
      </c>
      <c r="MD84" s="76">
        <f t="shared" si="3243"/>
        <v>0</v>
      </c>
      <c r="ME84" s="76"/>
      <c r="MF84" s="76"/>
      <c r="MG84" s="76"/>
      <c r="MH84" s="76"/>
      <c r="MI84" s="76">
        <f t="shared" ref="MI84:MI112" si="3814">SUM(MA84*$F84)</f>
        <v>0</v>
      </c>
      <c r="MJ84" s="76">
        <f t="shared" ref="MJ84:MJ112" si="3815">SUM(MC84*$F84)</f>
        <v>0</v>
      </c>
      <c r="MK84" s="76">
        <f t="shared" ref="MK84:MK112" si="3816">SUM(ME84*$F84)</f>
        <v>0</v>
      </c>
      <c r="ML84" s="76">
        <f t="shared" si="3244"/>
        <v>0</v>
      </c>
      <c r="MM84" s="76">
        <f t="shared" si="3245"/>
        <v>0</v>
      </c>
      <c r="MN84" s="77">
        <f>'СДП (план)'!BN83</f>
        <v>0</v>
      </c>
      <c r="MO84" s="76">
        <f>'СДП (план)'!BO83</f>
        <v>0</v>
      </c>
      <c r="MP84" s="76">
        <f t="shared" si="3246"/>
        <v>0</v>
      </c>
      <c r="MQ84" s="76">
        <f t="shared" si="3247"/>
        <v>0</v>
      </c>
      <c r="MR84" s="76"/>
      <c r="MS84" s="76"/>
      <c r="MT84" s="76"/>
      <c r="MU84" s="76"/>
      <c r="MV84" s="76">
        <f t="shared" ref="MV84:MV112" si="3817">SUM(MN84*$F84)</f>
        <v>0</v>
      </c>
      <c r="MW84" s="76">
        <f t="shared" ref="MW84:MW112" si="3818">SUM(MP84*$F84)</f>
        <v>0</v>
      </c>
      <c r="MX84" s="76">
        <f t="shared" ref="MX84:MX112" si="3819">SUM(MR84*$F84)</f>
        <v>0</v>
      </c>
      <c r="MY84" s="76">
        <f t="shared" si="3248"/>
        <v>0</v>
      </c>
      <c r="MZ84" s="76">
        <f t="shared" si="3249"/>
        <v>0</v>
      </c>
      <c r="NA84" s="77">
        <f>'СДП (план)'!BP83</f>
        <v>0</v>
      </c>
      <c r="NB84" s="76">
        <f>'СДП (план)'!BQ83</f>
        <v>0</v>
      </c>
      <c r="NC84" s="76">
        <f t="shared" si="3250"/>
        <v>0</v>
      </c>
      <c r="ND84" s="76">
        <f t="shared" si="3251"/>
        <v>0</v>
      </c>
      <c r="NE84" s="76"/>
      <c r="NF84" s="76"/>
      <c r="NG84" s="76"/>
      <c r="NH84" s="76"/>
      <c r="NI84" s="76">
        <f t="shared" ref="NI84:NI112" si="3820">SUM(NA84*$F84)</f>
        <v>0</v>
      </c>
      <c r="NJ84" s="76">
        <f t="shared" ref="NJ84:NJ112" si="3821">SUM(NC84*$F84)</f>
        <v>0</v>
      </c>
      <c r="NK84" s="76">
        <f t="shared" ref="NK84:NK112" si="3822">SUM(NE84*$F84)</f>
        <v>0</v>
      </c>
      <c r="NL84" s="76">
        <f t="shared" si="3252"/>
        <v>0</v>
      </c>
      <c r="NM84" s="76">
        <f t="shared" si="3253"/>
        <v>0</v>
      </c>
      <c r="NN84" s="77">
        <f>'СДП (план)'!BR83</f>
        <v>0</v>
      </c>
      <c r="NO84" s="76">
        <f>'СДП (план)'!BS83</f>
        <v>0</v>
      </c>
      <c r="NP84" s="76">
        <f t="shared" si="3254"/>
        <v>0</v>
      </c>
      <c r="NQ84" s="76">
        <f t="shared" si="3255"/>
        <v>0</v>
      </c>
      <c r="NR84" s="76"/>
      <c r="NS84" s="76"/>
      <c r="NT84" s="76"/>
      <c r="NU84" s="76"/>
      <c r="NV84" s="76">
        <f t="shared" ref="NV84:NV112" si="3823">SUM(NN84*$F84)</f>
        <v>0</v>
      </c>
      <c r="NW84" s="76">
        <f t="shared" ref="NW84:NW112" si="3824">SUM(NP84*$F84)</f>
        <v>0</v>
      </c>
      <c r="NX84" s="76">
        <f t="shared" ref="NX84:NX112" si="3825">SUM(NR84*$F84)</f>
        <v>0</v>
      </c>
      <c r="NY84" s="76">
        <f t="shared" si="3256"/>
        <v>0</v>
      </c>
      <c r="NZ84" s="76">
        <f t="shared" si="3257"/>
        <v>0</v>
      </c>
      <c r="OA84" s="77">
        <f>'СДП (план)'!BT83</f>
        <v>0</v>
      </c>
      <c r="OB84" s="76">
        <f>'СДП (план)'!BU83</f>
        <v>0</v>
      </c>
      <c r="OC84" s="76">
        <f t="shared" si="3258"/>
        <v>0</v>
      </c>
      <c r="OD84" s="76">
        <f t="shared" si="3259"/>
        <v>0</v>
      </c>
      <c r="OE84" s="76"/>
      <c r="OF84" s="76"/>
      <c r="OG84" s="76"/>
      <c r="OH84" s="76"/>
      <c r="OI84" s="76">
        <f t="shared" ref="OI84:OI112" si="3826">SUM(OA84*$F84)</f>
        <v>0</v>
      </c>
      <c r="OJ84" s="76">
        <f t="shared" ref="OJ84:OJ112" si="3827">SUM(OC84*$F84)</f>
        <v>0</v>
      </c>
      <c r="OK84" s="76">
        <f t="shared" ref="OK84:OK112" si="3828">SUM(OE84*$F84)</f>
        <v>0</v>
      </c>
      <c r="OL84" s="76">
        <f t="shared" si="3260"/>
        <v>0</v>
      </c>
      <c r="OM84" s="76">
        <f t="shared" si="3261"/>
        <v>0</v>
      </c>
      <c r="ON84" s="77">
        <f>'СДП (план)'!BV83</f>
        <v>0</v>
      </c>
      <c r="OO84" s="76">
        <f>'СДП (план)'!BW83</f>
        <v>0</v>
      </c>
      <c r="OP84" s="76">
        <f t="shared" si="3262"/>
        <v>0</v>
      </c>
      <c r="OQ84" s="76">
        <f t="shared" si="3263"/>
        <v>0</v>
      </c>
      <c r="OR84" s="76"/>
      <c r="OS84" s="76"/>
      <c r="OT84" s="76"/>
      <c r="OU84" s="76"/>
      <c r="OV84" s="76">
        <f t="shared" ref="OV84:OV112" si="3829">SUM(ON84*$F84)</f>
        <v>0</v>
      </c>
      <c r="OW84" s="76">
        <f t="shared" ref="OW84:OW112" si="3830">SUM(OP84*$F84)</f>
        <v>0</v>
      </c>
      <c r="OX84" s="76">
        <f t="shared" ref="OX84:OX112" si="3831">SUM(OR84*$F84)</f>
        <v>0</v>
      </c>
      <c r="OY84" s="76">
        <f t="shared" si="3264"/>
        <v>0</v>
      </c>
      <c r="OZ84" s="76">
        <f t="shared" si="3265"/>
        <v>0</v>
      </c>
      <c r="PA84" s="77">
        <f>'СДП (план)'!BX83</f>
        <v>0</v>
      </c>
      <c r="PB84" s="76">
        <f>'СДП (план)'!BY83</f>
        <v>0</v>
      </c>
      <c r="PC84" s="76">
        <f t="shared" si="3266"/>
        <v>0</v>
      </c>
      <c r="PD84" s="76">
        <f t="shared" si="3267"/>
        <v>0</v>
      </c>
      <c r="PE84" s="76"/>
      <c r="PF84" s="76"/>
      <c r="PG84" s="76"/>
      <c r="PH84" s="76"/>
      <c r="PI84" s="76">
        <f t="shared" ref="PI84:PI112" si="3832">SUM(PA84*$F84)</f>
        <v>0</v>
      </c>
      <c r="PJ84" s="76">
        <f t="shared" ref="PJ84:PJ112" si="3833">SUM(PC84*$F84)</f>
        <v>0</v>
      </c>
      <c r="PK84" s="76">
        <f t="shared" ref="PK84:PK112" si="3834">SUM(PE84*$F84)</f>
        <v>0</v>
      </c>
      <c r="PL84" s="76">
        <f t="shared" si="3268"/>
        <v>0</v>
      </c>
      <c r="PM84" s="76">
        <f t="shared" si="3269"/>
        <v>0</v>
      </c>
      <c r="PN84" s="77">
        <f>'СДП (план)'!BZ83</f>
        <v>0</v>
      </c>
      <c r="PO84" s="76">
        <f>'СДП (план)'!CA83</f>
        <v>0</v>
      </c>
      <c r="PP84" s="76">
        <f t="shared" si="3270"/>
        <v>0</v>
      </c>
      <c r="PQ84" s="76">
        <f t="shared" si="3271"/>
        <v>0</v>
      </c>
      <c r="PR84" s="76"/>
      <c r="PS84" s="76"/>
      <c r="PT84" s="76"/>
      <c r="PU84" s="76"/>
      <c r="PV84" s="76">
        <f t="shared" ref="PV84:PV112" si="3835">SUM(PN84*$F84)</f>
        <v>0</v>
      </c>
      <c r="PW84" s="76">
        <f t="shared" ref="PW84:PW112" si="3836">SUM(PP84*$F84)</f>
        <v>0</v>
      </c>
      <c r="PX84" s="76">
        <f t="shared" ref="PX84:PX112" si="3837">SUM(PR84*$F84)</f>
        <v>0</v>
      </c>
      <c r="PY84" s="76">
        <f t="shared" si="3272"/>
        <v>0</v>
      </c>
      <c r="PZ84" s="76">
        <f t="shared" si="3273"/>
        <v>0</v>
      </c>
      <c r="QA84" s="77">
        <f>'СДП (план)'!CB83</f>
        <v>0</v>
      </c>
      <c r="QB84" s="76">
        <f>'СДП (план)'!CC83</f>
        <v>0</v>
      </c>
      <c r="QC84" s="76">
        <f t="shared" si="3274"/>
        <v>0</v>
      </c>
      <c r="QD84" s="76">
        <f t="shared" si="3275"/>
        <v>0</v>
      </c>
      <c r="QE84" s="76"/>
      <c r="QF84" s="76"/>
      <c r="QG84" s="76"/>
      <c r="QH84" s="76"/>
      <c r="QI84" s="76">
        <f t="shared" ref="QI84:QI112" si="3838">SUM(QA84*$F84)</f>
        <v>0</v>
      </c>
      <c r="QJ84" s="76">
        <f t="shared" ref="QJ84:QJ112" si="3839">SUM(QC84*$F84)</f>
        <v>0</v>
      </c>
      <c r="QK84" s="76">
        <f t="shared" ref="QK84:QK112" si="3840">SUM(QE84*$F84)</f>
        <v>0</v>
      </c>
      <c r="QL84" s="76">
        <f t="shared" si="3276"/>
        <v>0</v>
      </c>
      <c r="QM84" s="76">
        <f t="shared" si="3277"/>
        <v>0</v>
      </c>
      <c r="QN84" s="79">
        <f>'СДП (план)'!CD83</f>
        <v>0</v>
      </c>
      <c r="QO84" s="79">
        <f>'СДП (план)'!CE83</f>
        <v>0</v>
      </c>
      <c r="QP84" s="76">
        <f t="shared" si="3278"/>
        <v>0</v>
      </c>
      <c r="QQ84" s="76">
        <f t="shared" si="3279"/>
        <v>0</v>
      </c>
      <c r="QR84" s="76"/>
      <c r="QS84" s="76"/>
      <c r="QT84" s="76"/>
      <c r="QU84" s="76"/>
      <c r="QV84" s="76">
        <f t="shared" ref="QV84:QV112" si="3841">SUM(QN84*$F84)</f>
        <v>0</v>
      </c>
      <c r="QW84" s="76">
        <f t="shared" ref="QW84:QW112" si="3842">SUM(QP84*$F84)</f>
        <v>0</v>
      </c>
      <c r="QX84" s="76">
        <f t="shared" ref="QX84:QX112" si="3843">SUM(QR84*$F84)</f>
        <v>0</v>
      </c>
      <c r="QY84" s="76">
        <f t="shared" si="3280"/>
        <v>0</v>
      </c>
      <c r="QZ84" s="76">
        <f t="shared" si="3281"/>
        <v>0</v>
      </c>
      <c r="RA84" s="77">
        <f>'СДП (план)'!CF83</f>
        <v>0</v>
      </c>
      <c r="RB84" s="76">
        <f>'СДП (план)'!CG83</f>
        <v>0</v>
      </c>
      <c r="RC84" s="76">
        <f t="shared" si="3282"/>
        <v>0</v>
      </c>
      <c r="RD84" s="76">
        <f t="shared" si="3283"/>
        <v>0</v>
      </c>
      <c r="RE84" s="76"/>
      <c r="RF84" s="76"/>
      <c r="RG84" s="76"/>
      <c r="RH84" s="76"/>
      <c r="RI84" s="76">
        <f t="shared" ref="RI84:RI112" si="3844">SUM(RA84*$F84)</f>
        <v>0</v>
      </c>
      <c r="RJ84" s="76">
        <f t="shared" ref="RJ84:RJ112" si="3845">SUM(RC84*$F84)</f>
        <v>0</v>
      </c>
      <c r="RK84" s="76">
        <f t="shared" ref="RK84:RK112" si="3846">SUM(RE84*$F84)</f>
        <v>0</v>
      </c>
      <c r="RL84" s="76">
        <f t="shared" si="3284"/>
        <v>0</v>
      </c>
      <c r="RM84" s="76">
        <f t="shared" si="3285"/>
        <v>0</v>
      </c>
      <c r="RN84" s="77">
        <f>'СДП (план)'!CH83</f>
        <v>0</v>
      </c>
      <c r="RO84" s="76">
        <f>'СДП (план)'!CI83</f>
        <v>0</v>
      </c>
      <c r="RP84" s="76">
        <f t="shared" si="3286"/>
        <v>0</v>
      </c>
      <c r="RQ84" s="76">
        <f t="shared" si="3287"/>
        <v>0</v>
      </c>
      <c r="RR84" s="76"/>
      <c r="RS84" s="76"/>
      <c r="RT84" s="76"/>
      <c r="RU84" s="76"/>
      <c r="RV84" s="76">
        <f t="shared" ref="RV84:RV112" si="3847">SUM(RN84*$F84)</f>
        <v>0</v>
      </c>
      <c r="RW84" s="76">
        <f t="shared" ref="RW84:RW112" si="3848">SUM(RP84*$F84)</f>
        <v>0</v>
      </c>
      <c r="RX84" s="76">
        <f t="shared" ref="RX84:RX112" si="3849">SUM(RR84*$F84)</f>
        <v>0</v>
      </c>
      <c r="RY84" s="76">
        <f t="shared" si="3288"/>
        <v>0</v>
      </c>
      <c r="RZ84" s="76">
        <f t="shared" si="3289"/>
        <v>0</v>
      </c>
      <c r="SA84" s="77">
        <f>'СДП (план)'!CJ83</f>
        <v>0</v>
      </c>
      <c r="SB84" s="76">
        <f>'СДП (план)'!CK83</f>
        <v>0</v>
      </c>
      <c r="SC84" s="76">
        <f t="shared" si="3290"/>
        <v>0</v>
      </c>
      <c r="SD84" s="76">
        <f t="shared" si="3291"/>
        <v>0</v>
      </c>
      <c r="SE84" s="76"/>
      <c r="SF84" s="76"/>
      <c r="SG84" s="76"/>
      <c r="SH84" s="76"/>
      <c r="SI84" s="76">
        <f t="shared" ref="SI84:SI112" si="3850">SUM(SA84*$F84)</f>
        <v>0</v>
      </c>
      <c r="SJ84" s="76">
        <f t="shared" ref="SJ84:SJ112" si="3851">SUM(SC84*$F84)</f>
        <v>0</v>
      </c>
      <c r="SK84" s="76">
        <f t="shared" ref="SK84:SK112" si="3852">SUM(SE84*$F84)</f>
        <v>0</v>
      </c>
      <c r="SL84" s="76">
        <f t="shared" si="3292"/>
        <v>0</v>
      </c>
      <c r="SM84" s="76">
        <f t="shared" si="3293"/>
        <v>0</v>
      </c>
      <c r="SN84" s="77">
        <f>'СДП (план)'!CL83</f>
        <v>0</v>
      </c>
      <c r="SO84" s="76">
        <f>'СДП (план)'!CM83</f>
        <v>0</v>
      </c>
      <c r="SP84" s="76">
        <f t="shared" si="3294"/>
        <v>0</v>
      </c>
      <c r="SQ84" s="76">
        <f t="shared" si="3295"/>
        <v>0</v>
      </c>
      <c r="SR84" s="76"/>
      <c r="SS84" s="76"/>
      <c r="ST84" s="76"/>
      <c r="SU84" s="76"/>
      <c r="SV84" s="76">
        <f t="shared" ref="SV84:SV112" si="3853">SUM(SN84*$F84)</f>
        <v>0</v>
      </c>
      <c r="SW84" s="76">
        <f t="shared" ref="SW84:SW112" si="3854">SUM(SP84*$F84)</f>
        <v>0</v>
      </c>
      <c r="SX84" s="76">
        <f t="shared" ref="SX84:SX112" si="3855">SUM(SR84*$F84)</f>
        <v>0</v>
      </c>
      <c r="SY84" s="76">
        <f t="shared" si="3296"/>
        <v>0</v>
      </c>
      <c r="SZ84" s="76">
        <f t="shared" si="3297"/>
        <v>0</v>
      </c>
      <c r="TA84" s="77">
        <f>'СДП (план)'!CN83</f>
        <v>0</v>
      </c>
      <c r="TB84" s="76">
        <f>'СДП (план)'!CO83</f>
        <v>0</v>
      </c>
      <c r="TC84" s="76">
        <f t="shared" si="3298"/>
        <v>0</v>
      </c>
      <c r="TD84" s="76">
        <f t="shared" si="3299"/>
        <v>0</v>
      </c>
      <c r="TE84" s="76"/>
      <c r="TF84" s="76"/>
      <c r="TG84" s="76"/>
      <c r="TH84" s="76"/>
      <c r="TI84" s="76">
        <f t="shared" ref="TI84:TI112" si="3856">SUM(TA84*$F84)</f>
        <v>0</v>
      </c>
      <c r="TJ84" s="76">
        <f t="shared" ref="TJ84:TJ112" si="3857">SUM(TC84*$F84)</f>
        <v>0</v>
      </c>
      <c r="TK84" s="76">
        <f t="shared" ref="TK84:TK112" si="3858">SUM(TE84*$F84)</f>
        <v>0</v>
      </c>
      <c r="TL84" s="76">
        <f t="shared" si="3300"/>
        <v>0</v>
      </c>
      <c r="TM84" s="76">
        <f t="shared" si="3301"/>
        <v>0</v>
      </c>
      <c r="TN84" s="77">
        <f>'СДП (план)'!CP83</f>
        <v>0</v>
      </c>
      <c r="TO84" s="76">
        <f>'СДП (план)'!CQ83</f>
        <v>0</v>
      </c>
      <c r="TP84" s="76">
        <f t="shared" si="3302"/>
        <v>0</v>
      </c>
      <c r="TQ84" s="76">
        <f t="shared" si="3303"/>
        <v>0</v>
      </c>
      <c r="TR84" s="76"/>
      <c r="TS84" s="76"/>
      <c r="TT84" s="76"/>
      <c r="TU84" s="76"/>
      <c r="TV84" s="76">
        <f t="shared" ref="TV84:TV112" si="3859">SUM(TN84*$F84)</f>
        <v>0</v>
      </c>
      <c r="TW84" s="76">
        <f t="shared" ref="TW84:TW112" si="3860">SUM(TP84*$F84)</f>
        <v>0</v>
      </c>
      <c r="TX84" s="76">
        <f t="shared" ref="TX84:TX112" si="3861">SUM(TR84*$F84)</f>
        <v>0</v>
      </c>
      <c r="TY84" s="76">
        <f t="shared" si="3304"/>
        <v>0</v>
      </c>
      <c r="TZ84" s="76">
        <f t="shared" si="3305"/>
        <v>0</v>
      </c>
      <c r="UA84" s="9">
        <f>'СДП (план)'!CR83</f>
        <v>0</v>
      </c>
      <c r="UB84" s="4">
        <f>'СДП (план)'!CS83</f>
        <v>0</v>
      </c>
      <c r="UC84" s="76">
        <f t="shared" si="3306"/>
        <v>0</v>
      </c>
      <c r="UD84" s="76">
        <f t="shared" si="3307"/>
        <v>0</v>
      </c>
      <c r="UE84" s="76"/>
      <c r="UF84" s="76"/>
      <c r="UG84" s="76"/>
      <c r="UH84" s="76"/>
      <c r="UI84" s="76">
        <f t="shared" ref="UI84:UI112" si="3862">SUM(UA84*$F84)</f>
        <v>0</v>
      </c>
      <c r="UJ84" s="76">
        <f t="shared" ref="UJ84:UJ112" si="3863">SUM(UC84*$F84)</f>
        <v>0</v>
      </c>
      <c r="UK84" s="76">
        <f t="shared" ref="UK84:UK112" si="3864">SUM(UE84*$F84)</f>
        <v>0</v>
      </c>
      <c r="UL84" s="76">
        <f t="shared" si="3308"/>
        <v>0</v>
      </c>
      <c r="UM84" s="76">
        <f t="shared" si="3309"/>
        <v>0</v>
      </c>
      <c r="UN84" s="4">
        <f>'СДП (план)'!CT83</f>
        <v>0</v>
      </c>
      <c r="UO84" s="4">
        <f>'СДП (план)'!CU83</f>
        <v>0</v>
      </c>
      <c r="UP84" s="76">
        <f t="shared" si="3310"/>
        <v>0</v>
      </c>
      <c r="UQ84" s="76">
        <f t="shared" si="3311"/>
        <v>0</v>
      </c>
      <c r="UR84" s="76"/>
      <c r="US84" s="76"/>
      <c r="UT84" s="79"/>
      <c r="UU84" s="79"/>
      <c r="UV84" s="76">
        <f t="shared" ref="UV84:UV112" si="3865">SUM(UN84*$F84)</f>
        <v>0</v>
      </c>
      <c r="UW84" s="76">
        <f t="shared" ref="UW84:UW112" si="3866">SUM(UP84*$F84)</f>
        <v>0</v>
      </c>
      <c r="UX84" s="76">
        <f t="shared" ref="UX84:UX112" si="3867">SUM(UR84*$F84)</f>
        <v>0</v>
      </c>
      <c r="UY84" s="76">
        <f t="shared" si="3312"/>
        <v>0</v>
      </c>
      <c r="UZ84" s="76">
        <f t="shared" si="3313"/>
        <v>0</v>
      </c>
      <c r="VA84" s="76">
        <f>'СДП (план)'!CV83</f>
        <v>0</v>
      </c>
      <c r="VB84" s="76">
        <f>'СДП (план)'!CW83</f>
        <v>0</v>
      </c>
      <c r="VC84" s="76">
        <f t="shared" si="3314"/>
        <v>0</v>
      </c>
      <c r="VD84" s="76">
        <f t="shared" si="3315"/>
        <v>0</v>
      </c>
      <c r="VE84" s="76"/>
      <c r="VF84" s="76"/>
      <c r="VG84" s="76"/>
      <c r="VH84" s="76"/>
      <c r="VI84" s="76">
        <f t="shared" ref="VI84:VI112" si="3868">SUM(VA84*$F84)</f>
        <v>0</v>
      </c>
      <c r="VJ84" s="76">
        <f t="shared" ref="VJ84:VJ112" si="3869">SUM(VC84*$F84)</f>
        <v>0</v>
      </c>
      <c r="VK84" s="76">
        <f t="shared" ref="VK84:VK112" si="3870">SUM(VE84*$F84)</f>
        <v>0</v>
      </c>
      <c r="VL84" s="76">
        <f t="shared" si="3316"/>
        <v>0</v>
      </c>
      <c r="VM84" s="76">
        <f t="shared" si="3317"/>
        <v>0</v>
      </c>
      <c r="VN84" s="82">
        <f t="shared" ref="VN84:VN112" si="3871">SUM(FN84,CN84,AN84,BN84,AA84,BA84,N84,LA84,JA84,JN84,LN84,DN84,EA84,GA84,HN84,KA84,KN84,QN84,GN84,HA84,IA84,DA84,TA84,SN84,RA84,RN84,ON84,QA84,SA84,MA84,MN84,NA84,NN84,EN84,OA84,FA84,PN84,TN84,UA84,PA84,CA84,IN84,UN84,VA84)</f>
        <v>0</v>
      </c>
      <c r="VO84" s="82">
        <f t="shared" ref="VO84:VO112" si="3872">SUM(FO84,CO84,AO84,BO84,AB84,BB84,O84,LB84,JB84,JO84,LO84,DO84,EB84,GB84,HO84,KB84,KO84,QO84,GO84,HB84,IB84,DB84,TB84,SO84,RB84,RO84,OO84,QB84,SB84,MB84,MO84,NB84,NO84,EO84,OB84,FB84,PO84,TO84,UB84,PB84,CB84,IO84,UO84,VB84)</f>
        <v>0</v>
      </c>
      <c r="VP84" s="82">
        <f t="shared" ref="VP84:VP112" si="3873">SUM(FP84,CP84,AP84,BP84,AC84,BC84,P84,LC84,JC84,JP84,LP84,DP84,EC84,GC84,HP84,KC84,KP84,QP84,GP84,HC84,IC84,DC84,TC84,SP84,RC84,RP84,OP84,QC84,SC84,MC84,MP84,NC84,NP84,EP84,OC84,FC84,PP84,TP84,UC84,PC84,CC84,IP84,UP84,VC84)</f>
        <v>0</v>
      </c>
      <c r="VQ84" s="82">
        <f t="shared" ref="VQ84:VQ112" si="3874">SUM(FQ84,CQ84,AQ84,BQ84,AD84,BD84,Q84,LD84,JD84,JQ84,LQ84,DQ84,ED84,GD84,HQ84,KD84,KQ84,QQ84,GQ84,HD84,ID84,DD84,TD84,SQ84,RD84,RQ84,OQ84,QD84,SD84,MD84,MQ84,ND84,NQ84,EQ84,OD84,FD84,PQ84,TQ84,UD84,PD84,CD84,IQ84,UQ84,VD84)</f>
        <v>0</v>
      </c>
      <c r="VR84" s="82">
        <f t="shared" ref="VR84:VR112" si="3875">SUM(FR84,CR84,AR84,BR84,AE84,BE84,R84,LE84,JE84,JR84,LR84,DR84,EE84,GE84,HR84,KE84,KR84,QR84,GR84,HE84,IE84,DE84,TE84,SR84,RE84,RR84,OR84,QE84,SE84,ME84,MR84,NE84,NR84,ER84,OE84,FE84,PR84,TR84,UE84,PE84,CE84,IR84,UR84,VE84)</f>
        <v>0</v>
      </c>
      <c r="VS84" s="82">
        <f t="shared" ref="VS84:VS112" si="3876">SUM(FS84,CS84,AS84,BS84,AF84,BF84,S84,LF84,JF84,JS84,LS84,DS84,EF84,GF84,HS84,KF84,KS84,QS84,GS84,HF84,IF84,DF84,TF84,SS84,RF84,RS84,OS84,QF84,SF84,MF84,MS84,NF84,NS84,ES84,OF84,FF84,PS84,TS84,UF84,PF84,CF84,IS84,US84,VF84)</f>
        <v>0</v>
      </c>
      <c r="VT84" s="82">
        <f t="shared" ref="VT84:VT112" si="3877">SUM(FT84,CT84,AT84,BT84,AG84,BG84,T84,LG84,JG84,JT84,LT84,DT84,EG84,GG84,HT84,KG84,KT84,QT84,GT84,HG84,IG84,DG84,TG84,ST84,RG84,RT84,OT84,QG84,SG84,MG84,MT84,NG84,NT84,ET84,OG84,FG84,PT84,TT84,UG84,PG84,CG84,IT84,UT84,VG84)</f>
        <v>0</v>
      </c>
      <c r="VU84" s="82">
        <f t="shared" ref="VU84:VU112" si="3878">SUM(FU84,CU84,AU84,BU84,AH84,BH84,U84,LH84,JH84,JU84,LU84,DU84,EH84,GH84,HU84,KH84,KU84,QU84,GU84,HH84,IH84,DH84,TH84,SU84,RH84,RU84,OU84,QH84,SH84,MH84,MU84,NH84,NU84,EU84,OH84,FH84,PU84,TU84,UH84,PH84,CH84,IU84,UU84,VH84)</f>
        <v>0</v>
      </c>
      <c r="VV84" s="82">
        <f t="shared" ref="VV84:VV112" si="3879">SUM(FV84,CV84,AV84,BV84,AI84,BI84,V84,LI84,JI84,JV84,LV84,DV84,EI84,GI84,HV84,KI84,KV84,QV84,GV84,HI84,II84,DI84,TI84,SV84,RI84,RV84,OV84,QI84,SI84,MI84,MV84,NI84,NV84,EV84,OI84,FI84,PV84,TV84,UI84,PI84,CI84,IV84,UV84,VI84)</f>
        <v>0</v>
      </c>
      <c r="VW84" s="82">
        <f t="shared" ref="VW84:VW112" si="3880">SUM(FW84,CW84,AW84,BW84,AJ84,BJ84,W84,LJ84,JJ84,JW84,LW84,DW84,EJ84,GJ84,HW84,KJ84,KW84,QW84,GW84,HJ84,IJ84,DJ84,TJ84,SW84,RJ84,RW84,OW84,QJ84,SJ84,MJ84,MW84,NJ84,NW84,EW84,OJ84,FJ84,PW84,TW84,UJ84,PJ84,CJ84,IW84,UW84,VJ84)</f>
        <v>0</v>
      </c>
      <c r="VX84" s="82">
        <f t="shared" ref="VX84:VX112" si="3881">SUM(FX84,CX84,AX84,BX84,AK84,BK84,X84,LK84,JK84,JX84,LX84,DX84,EK84,GK84,HX84,KK84,KX84,QX84,GX84,HK84,IK84,DK84,TK84,SX84,RK84,RX84,OX84,QK84,SK84,MK84,MX84,NK84,NX84,EX84,OK84,FK84,PX84,TX84,UK84,PK84,CK84,IX84,UX84,VK84)</f>
        <v>0</v>
      </c>
      <c r="VY84" s="82">
        <f t="shared" ref="VY84:VY112" si="3882">SUM(FY84,CY84,AY84,BY84,AL84,BL84,Y84,LL84,JL84,JY84,LY84,DY84,EL84,GL84,HY84,KL84,KY84,QY84,GY84,HL84,IL84,DL84,TL84,SY84,RL84,RY84,OY84,QL84,SL84,ML84,MY84,NL84,NY84,EY84,OL84,FL84,PY84,TY84,UL84,PL84,CL84,IY84,UY84,VL84)</f>
        <v>0</v>
      </c>
      <c r="VZ84" s="156">
        <f t="shared" ref="VZ84:VZ112" si="3883">SUM(VS84-VQ84)</f>
        <v>0</v>
      </c>
      <c r="WB84" s="235"/>
      <c r="WC84" s="235"/>
      <c r="WD84" s="235"/>
      <c r="WE84" s="236">
        <f t="shared" si="3505"/>
        <v>0</v>
      </c>
      <c r="WF84" s="236">
        <f t="shared" si="3506"/>
        <v>0</v>
      </c>
      <c r="WG84" s="467"/>
      <c r="WH84" s="467" t="e">
        <f t="shared" si="1115"/>
        <v>#DIV/0!</v>
      </c>
    </row>
    <row r="85" spans="1:606" s="63" customFormat="1" ht="15" x14ac:dyDescent="0.25">
      <c r="A85" s="33"/>
      <c r="B85" s="33">
        <v>51</v>
      </c>
      <c r="C85" s="56" t="s">
        <v>525</v>
      </c>
      <c r="D85" s="5" t="s">
        <v>240</v>
      </c>
      <c r="E85" s="2">
        <v>13520</v>
      </c>
      <c r="F85" s="32">
        <v>1.83</v>
      </c>
      <c r="G85" s="32"/>
      <c r="H85" s="38">
        <v>1</v>
      </c>
      <c r="I85" s="38"/>
      <c r="J85" s="247">
        <v>1.4</v>
      </c>
      <c r="K85" s="247">
        <v>1.68</v>
      </c>
      <c r="L85" s="247">
        <v>2.23</v>
      </c>
      <c r="M85" s="247">
        <v>2.57</v>
      </c>
      <c r="N85" s="77">
        <f>'СДП (план)'!N84</f>
        <v>0</v>
      </c>
      <c r="O85" s="77">
        <f>'СДП (план)'!O84</f>
        <v>0</v>
      </c>
      <c r="P85" s="76">
        <f t="shared" si="3146"/>
        <v>0</v>
      </c>
      <c r="Q85" s="76">
        <f t="shared" si="3147"/>
        <v>0</v>
      </c>
      <c r="R85" s="76"/>
      <c r="S85" s="76"/>
      <c r="T85" s="76"/>
      <c r="U85" s="76"/>
      <c r="V85" s="76">
        <f t="shared" si="3737"/>
        <v>0</v>
      </c>
      <c r="W85" s="76">
        <f t="shared" si="3738"/>
        <v>0</v>
      </c>
      <c r="X85" s="76">
        <f t="shared" si="3739"/>
        <v>0</v>
      </c>
      <c r="Y85" s="76">
        <f t="shared" si="3740"/>
        <v>0</v>
      </c>
      <c r="Z85" s="76">
        <f t="shared" si="3741"/>
        <v>0</v>
      </c>
      <c r="AA85" s="218">
        <f>'СДП (план)'!P84</f>
        <v>0</v>
      </c>
      <c r="AB85" s="218">
        <f>'СДП (план)'!Q84</f>
        <v>0</v>
      </c>
      <c r="AC85" s="76">
        <f t="shared" si="3148"/>
        <v>0</v>
      </c>
      <c r="AD85" s="76">
        <f t="shared" si="3149"/>
        <v>0</v>
      </c>
      <c r="AE85" s="76"/>
      <c r="AF85" s="76"/>
      <c r="AG85" s="76"/>
      <c r="AH85" s="76"/>
      <c r="AI85" s="76">
        <f t="shared" si="3742"/>
        <v>0</v>
      </c>
      <c r="AJ85" s="76">
        <f t="shared" si="3743"/>
        <v>0</v>
      </c>
      <c r="AK85" s="76">
        <f t="shared" si="3744"/>
        <v>0</v>
      </c>
      <c r="AL85" s="76">
        <f t="shared" si="3150"/>
        <v>0</v>
      </c>
      <c r="AM85" s="76">
        <f t="shared" si="3151"/>
        <v>0</v>
      </c>
      <c r="AN85" s="77">
        <f>'СДП (план)'!R84</f>
        <v>0</v>
      </c>
      <c r="AO85" s="76">
        <f>'СДП (план)'!S84</f>
        <v>0</v>
      </c>
      <c r="AP85" s="76">
        <f t="shared" si="3152"/>
        <v>0</v>
      </c>
      <c r="AQ85" s="76">
        <f t="shared" si="3153"/>
        <v>0</v>
      </c>
      <c r="AR85" s="76"/>
      <c r="AS85" s="76"/>
      <c r="AT85" s="76"/>
      <c r="AU85" s="76"/>
      <c r="AV85" s="76">
        <f t="shared" si="3745"/>
        <v>0</v>
      </c>
      <c r="AW85" s="76">
        <f t="shared" si="3746"/>
        <v>0</v>
      </c>
      <c r="AX85" s="76">
        <f t="shared" si="3747"/>
        <v>0</v>
      </c>
      <c r="AY85" s="76">
        <f t="shared" si="3154"/>
        <v>0</v>
      </c>
      <c r="AZ85" s="76">
        <f t="shared" si="3155"/>
        <v>0</v>
      </c>
      <c r="BA85" s="165">
        <f>'СДП (план)'!T84</f>
        <v>0</v>
      </c>
      <c r="BB85" s="4">
        <f>'СДП (план)'!U84</f>
        <v>0</v>
      </c>
      <c r="BC85" s="76">
        <f t="shared" si="3156"/>
        <v>0</v>
      </c>
      <c r="BD85" s="76">
        <f t="shared" si="3157"/>
        <v>0</v>
      </c>
      <c r="BE85" s="76"/>
      <c r="BF85" s="76"/>
      <c r="BG85" s="76"/>
      <c r="BH85" s="76"/>
      <c r="BI85" s="76">
        <f t="shared" si="3748"/>
        <v>0</v>
      </c>
      <c r="BJ85" s="76">
        <f t="shared" si="3749"/>
        <v>0</v>
      </c>
      <c r="BK85" s="76">
        <f t="shared" si="3750"/>
        <v>0</v>
      </c>
      <c r="BL85" s="76">
        <f t="shared" si="3158"/>
        <v>0</v>
      </c>
      <c r="BM85" s="76">
        <f t="shared" si="3159"/>
        <v>0</v>
      </c>
      <c r="BN85" s="77">
        <f>'СДП (план)'!V84</f>
        <v>0</v>
      </c>
      <c r="BO85" s="76">
        <f>'СДП (план)'!W84</f>
        <v>0</v>
      </c>
      <c r="BP85" s="76">
        <f t="shared" si="3160"/>
        <v>0</v>
      </c>
      <c r="BQ85" s="76">
        <f t="shared" si="3161"/>
        <v>0</v>
      </c>
      <c r="BR85" s="76"/>
      <c r="BS85" s="76"/>
      <c r="BT85" s="76"/>
      <c r="BU85" s="76"/>
      <c r="BV85" s="76">
        <f t="shared" si="3751"/>
        <v>0</v>
      </c>
      <c r="BW85" s="76">
        <f t="shared" si="3752"/>
        <v>0</v>
      </c>
      <c r="BX85" s="76">
        <f t="shared" si="3753"/>
        <v>0</v>
      </c>
      <c r="BY85" s="76">
        <f t="shared" si="3325"/>
        <v>0</v>
      </c>
      <c r="BZ85" s="76">
        <f t="shared" si="3326"/>
        <v>0</v>
      </c>
      <c r="CA85" s="79">
        <f>'СДП (план)'!X84</f>
        <v>0</v>
      </c>
      <c r="CB85" s="76">
        <f>'СДП (план)'!Y84</f>
        <v>0</v>
      </c>
      <c r="CC85" s="76">
        <f t="shared" si="3162"/>
        <v>0</v>
      </c>
      <c r="CD85" s="76">
        <f t="shared" si="3163"/>
        <v>0</v>
      </c>
      <c r="CE85" s="76"/>
      <c r="CF85" s="76"/>
      <c r="CG85" s="76"/>
      <c r="CH85" s="76"/>
      <c r="CI85" s="76">
        <f t="shared" si="3754"/>
        <v>0</v>
      </c>
      <c r="CJ85" s="76">
        <f t="shared" si="3755"/>
        <v>0</v>
      </c>
      <c r="CK85" s="76">
        <f t="shared" si="3756"/>
        <v>0</v>
      </c>
      <c r="CL85" s="76">
        <f t="shared" si="3164"/>
        <v>0</v>
      </c>
      <c r="CM85" s="76">
        <f t="shared" si="3165"/>
        <v>0</v>
      </c>
      <c r="CN85" s="78">
        <f>'СДП (план)'!Z84</f>
        <v>0</v>
      </c>
      <c r="CO85" s="78">
        <f>'СДП (план)'!AA84</f>
        <v>0</v>
      </c>
      <c r="CP85" s="76">
        <f t="shared" si="3166"/>
        <v>0</v>
      </c>
      <c r="CQ85" s="76">
        <f t="shared" si="3167"/>
        <v>0</v>
      </c>
      <c r="CR85" s="76"/>
      <c r="CS85" s="76"/>
      <c r="CT85" s="76"/>
      <c r="CU85" s="76"/>
      <c r="CV85" s="76">
        <f t="shared" si="3757"/>
        <v>0</v>
      </c>
      <c r="CW85" s="76">
        <f t="shared" si="3758"/>
        <v>0</v>
      </c>
      <c r="CX85" s="76">
        <f t="shared" si="3759"/>
        <v>0</v>
      </c>
      <c r="CY85" s="76">
        <f t="shared" si="3168"/>
        <v>0</v>
      </c>
      <c r="CZ85" s="76">
        <f t="shared" si="3169"/>
        <v>0</v>
      </c>
      <c r="DA85" s="9">
        <f>'СДП (план)'!AB84</f>
        <v>0</v>
      </c>
      <c r="DB85" s="4">
        <f>'СДП (план)'!AC84</f>
        <v>0</v>
      </c>
      <c r="DC85" s="76">
        <f t="shared" si="3170"/>
        <v>0</v>
      </c>
      <c r="DD85" s="76">
        <f t="shared" si="3171"/>
        <v>0</v>
      </c>
      <c r="DE85" s="76"/>
      <c r="DF85" s="76"/>
      <c r="DG85" s="76"/>
      <c r="DH85" s="76"/>
      <c r="DI85" s="76">
        <f t="shared" si="3760"/>
        <v>0</v>
      </c>
      <c r="DJ85" s="76">
        <f t="shared" si="3761"/>
        <v>0</v>
      </c>
      <c r="DK85" s="76">
        <f t="shared" si="3762"/>
        <v>0</v>
      </c>
      <c r="DL85" s="76">
        <f t="shared" si="3172"/>
        <v>0</v>
      </c>
      <c r="DM85" s="76">
        <f t="shared" si="3173"/>
        <v>0</v>
      </c>
      <c r="DN85" s="77">
        <f>'СДП (план)'!AD84</f>
        <v>0</v>
      </c>
      <c r="DO85" s="76">
        <f>'СДП (план)'!AE84</f>
        <v>0</v>
      </c>
      <c r="DP85" s="76">
        <f t="shared" si="3174"/>
        <v>0</v>
      </c>
      <c r="DQ85" s="76">
        <f t="shared" si="3175"/>
        <v>0</v>
      </c>
      <c r="DR85" s="76"/>
      <c r="DS85" s="76"/>
      <c r="DT85" s="76"/>
      <c r="DU85" s="76"/>
      <c r="DV85" s="76">
        <f t="shared" si="3763"/>
        <v>0</v>
      </c>
      <c r="DW85" s="76">
        <f t="shared" si="3764"/>
        <v>0</v>
      </c>
      <c r="DX85" s="76">
        <f t="shared" si="3765"/>
        <v>0</v>
      </c>
      <c r="DY85" s="76">
        <f t="shared" si="3176"/>
        <v>0</v>
      </c>
      <c r="DZ85" s="76">
        <f t="shared" si="3177"/>
        <v>0</v>
      </c>
      <c r="EA85" s="9">
        <f>'СДП (план)'!AF84</f>
        <v>0</v>
      </c>
      <c r="EB85" s="4">
        <f>'СДП (план)'!AG84</f>
        <v>0</v>
      </c>
      <c r="EC85" s="76">
        <f t="shared" si="3178"/>
        <v>0</v>
      </c>
      <c r="ED85" s="76">
        <f t="shared" si="3179"/>
        <v>0</v>
      </c>
      <c r="EE85" s="76"/>
      <c r="EF85" s="76"/>
      <c r="EG85" s="76"/>
      <c r="EH85" s="76"/>
      <c r="EI85" s="76">
        <f t="shared" si="3766"/>
        <v>0</v>
      </c>
      <c r="EJ85" s="76">
        <f t="shared" si="3767"/>
        <v>0</v>
      </c>
      <c r="EK85" s="76">
        <f t="shared" si="3768"/>
        <v>0</v>
      </c>
      <c r="EL85" s="76">
        <f t="shared" si="3180"/>
        <v>0</v>
      </c>
      <c r="EM85" s="76">
        <f t="shared" si="3181"/>
        <v>0</v>
      </c>
      <c r="EN85" s="9">
        <f>'СДП (план)'!AH84</f>
        <v>0</v>
      </c>
      <c r="EO85" s="4">
        <f>'СДП (план)'!AI84</f>
        <v>0</v>
      </c>
      <c r="EP85" s="76">
        <f t="shared" si="3182"/>
        <v>0</v>
      </c>
      <c r="EQ85" s="76">
        <f t="shared" si="3183"/>
        <v>0</v>
      </c>
      <c r="ER85" s="76"/>
      <c r="ES85" s="76"/>
      <c r="ET85" s="76"/>
      <c r="EU85" s="76"/>
      <c r="EV85" s="76">
        <f t="shared" si="3769"/>
        <v>0</v>
      </c>
      <c r="EW85" s="76">
        <f t="shared" si="3770"/>
        <v>0</v>
      </c>
      <c r="EX85" s="76">
        <f t="shared" si="3771"/>
        <v>0</v>
      </c>
      <c r="EY85" s="76">
        <f t="shared" si="3184"/>
        <v>0</v>
      </c>
      <c r="EZ85" s="76">
        <f t="shared" si="3185"/>
        <v>0</v>
      </c>
      <c r="FA85" s="77">
        <f>'СДП (план)'!AJ84</f>
        <v>0</v>
      </c>
      <c r="FB85" s="76">
        <f>'СДП (план)'!AK84</f>
        <v>0</v>
      </c>
      <c r="FC85" s="76">
        <f t="shared" si="3186"/>
        <v>0</v>
      </c>
      <c r="FD85" s="76">
        <f t="shared" si="3187"/>
        <v>0</v>
      </c>
      <c r="FE85" s="76"/>
      <c r="FF85" s="76"/>
      <c r="FG85" s="76"/>
      <c r="FH85" s="76"/>
      <c r="FI85" s="76">
        <f t="shared" si="3772"/>
        <v>0</v>
      </c>
      <c r="FJ85" s="76">
        <f t="shared" si="3773"/>
        <v>0</v>
      </c>
      <c r="FK85" s="76">
        <f t="shared" si="3774"/>
        <v>0</v>
      </c>
      <c r="FL85" s="76">
        <f t="shared" si="3188"/>
        <v>0</v>
      </c>
      <c r="FM85" s="76">
        <f t="shared" si="3189"/>
        <v>0</v>
      </c>
      <c r="FN85" s="78">
        <f>'СДП (план)'!AL84</f>
        <v>0</v>
      </c>
      <c r="FO85" s="251">
        <f>'СДП (план)'!AM84</f>
        <v>0</v>
      </c>
      <c r="FP85" s="76">
        <f t="shared" si="3190"/>
        <v>0</v>
      </c>
      <c r="FQ85" s="76">
        <f t="shared" si="3191"/>
        <v>0</v>
      </c>
      <c r="FR85" s="76"/>
      <c r="FS85" s="76"/>
      <c r="FT85" s="76"/>
      <c r="FU85" s="76"/>
      <c r="FV85" s="76">
        <f t="shared" si="3775"/>
        <v>0</v>
      </c>
      <c r="FW85" s="76">
        <f t="shared" si="3776"/>
        <v>0</v>
      </c>
      <c r="FX85" s="76">
        <f t="shared" si="3777"/>
        <v>0</v>
      </c>
      <c r="FY85" s="76">
        <f t="shared" si="3192"/>
        <v>0</v>
      </c>
      <c r="FZ85" s="76">
        <f t="shared" si="3193"/>
        <v>0</v>
      </c>
      <c r="GA85" s="77">
        <f>'СДП (план)'!AN84</f>
        <v>0</v>
      </c>
      <c r="GB85" s="76">
        <f>'СДП (план)'!AO84</f>
        <v>0</v>
      </c>
      <c r="GC85" s="76">
        <f t="shared" si="3194"/>
        <v>0</v>
      </c>
      <c r="GD85" s="76">
        <f t="shared" si="3195"/>
        <v>0</v>
      </c>
      <c r="GE85" s="76"/>
      <c r="GF85" s="76"/>
      <c r="GG85" s="76"/>
      <c r="GH85" s="76"/>
      <c r="GI85" s="76">
        <f t="shared" si="3778"/>
        <v>0</v>
      </c>
      <c r="GJ85" s="76">
        <f t="shared" si="3779"/>
        <v>0</v>
      </c>
      <c r="GK85" s="76">
        <f t="shared" si="3780"/>
        <v>0</v>
      </c>
      <c r="GL85" s="76">
        <f t="shared" si="3196"/>
        <v>0</v>
      </c>
      <c r="GM85" s="76">
        <f t="shared" si="3197"/>
        <v>0</v>
      </c>
      <c r="GN85" s="77">
        <f>'СДП (план)'!AP84</f>
        <v>0</v>
      </c>
      <c r="GO85" s="76">
        <f>'СДП (план)'!AQ84</f>
        <v>0</v>
      </c>
      <c r="GP85" s="76">
        <f t="shared" si="3198"/>
        <v>0</v>
      </c>
      <c r="GQ85" s="76">
        <f t="shared" si="3199"/>
        <v>0</v>
      </c>
      <c r="GR85" s="76"/>
      <c r="GS85" s="76"/>
      <c r="GT85" s="76"/>
      <c r="GU85" s="76"/>
      <c r="GV85" s="76">
        <f t="shared" si="3781"/>
        <v>0</v>
      </c>
      <c r="GW85" s="76">
        <f t="shared" si="3782"/>
        <v>0</v>
      </c>
      <c r="GX85" s="76">
        <f t="shared" si="3783"/>
        <v>0</v>
      </c>
      <c r="GY85" s="76">
        <f t="shared" si="3200"/>
        <v>0</v>
      </c>
      <c r="GZ85" s="76">
        <f t="shared" si="3201"/>
        <v>0</v>
      </c>
      <c r="HA85" s="77">
        <f>'СДП (план)'!AR84</f>
        <v>0</v>
      </c>
      <c r="HB85" s="76">
        <f>'СДП (план)'!AS84</f>
        <v>0</v>
      </c>
      <c r="HC85" s="76">
        <f t="shared" si="3202"/>
        <v>0</v>
      </c>
      <c r="HD85" s="76">
        <f t="shared" si="3203"/>
        <v>0</v>
      </c>
      <c r="HE85" s="76"/>
      <c r="HF85" s="76"/>
      <c r="HG85" s="76"/>
      <c r="HH85" s="76"/>
      <c r="HI85" s="76">
        <f t="shared" si="3784"/>
        <v>0</v>
      </c>
      <c r="HJ85" s="76">
        <f t="shared" si="3785"/>
        <v>0</v>
      </c>
      <c r="HK85" s="76">
        <f t="shared" si="3786"/>
        <v>0</v>
      </c>
      <c r="HL85" s="76">
        <f t="shared" si="3204"/>
        <v>0</v>
      </c>
      <c r="HM85" s="76">
        <f t="shared" si="3205"/>
        <v>0</v>
      </c>
      <c r="HN85" s="9">
        <f>'СДП (план)'!AT84</f>
        <v>0</v>
      </c>
      <c r="HO85" s="4">
        <f>'СДП (план)'!AU84</f>
        <v>0</v>
      </c>
      <c r="HP85" s="76">
        <f t="shared" si="3206"/>
        <v>0</v>
      </c>
      <c r="HQ85" s="76">
        <f t="shared" si="3207"/>
        <v>0</v>
      </c>
      <c r="HR85" s="76"/>
      <c r="HS85" s="76"/>
      <c r="HT85" s="76"/>
      <c r="HU85" s="76"/>
      <c r="HV85" s="76">
        <f t="shared" si="3787"/>
        <v>0</v>
      </c>
      <c r="HW85" s="76">
        <f t="shared" si="3788"/>
        <v>0</v>
      </c>
      <c r="HX85" s="76">
        <f t="shared" si="3789"/>
        <v>0</v>
      </c>
      <c r="HY85" s="76">
        <f t="shared" si="3208"/>
        <v>0</v>
      </c>
      <c r="HZ85" s="76">
        <f t="shared" si="3209"/>
        <v>0</v>
      </c>
      <c r="IA85" s="9">
        <f>'СДП (план)'!AV84</f>
        <v>0</v>
      </c>
      <c r="IB85" s="4">
        <f>'СДП (план)'!AW84</f>
        <v>0</v>
      </c>
      <c r="IC85" s="76">
        <f t="shared" si="3210"/>
        <v>0</v>
      </c>
      <c r="ID85" s="76">
        <f t="shared" si="3211"/>
        <v>0</v>
      </c>
      <c r="IE85" s="76"/>
      <c r="IF85" s="76"/>
      <c r="IG85" s="76"/>
      <c r="IH85" s="76"/>
      <c r="II85" s="76">
        <f t="shared" si="3790"/>
        <v>0</v>
      </c>
      <c r="IJ85" s="76">
        <f t="shared" si="3791"/>
        <v>0</v>
      </c>
      <c r="IK85" s="76">
        <f t="shared" si="3792"/>
        <v>0</v>
      </c>
      <c r="IL85" s="76">
        <f t="shared" si="3212"/>
        <v>0</v>
      </c>
      <c r="IM85" s="76">
        <f t="shared" si="3213"/>
        <v>0</v>
      </c>
      <c r="IN85" s="9">
        <f>'СДП (план)'!AX84</f>
        <v>0</v>
      </c>
      <c r="IO85" s="4">
        <f>'СДП (план)'!AY84</f>
        <v>0</v>
      </c>
      <c r="IP85" s="76">
        <f t="shared" si="3214"/>
        <v>0</v>
      </c>
      <c r="IQ85" s="76">
        <f t="shared" si="3215"/>
        <v>0</v>
      </c>
      <c r="IR85" s="76"/>
      <c r="IS85" s="76"/>
      <c r="IT85" s="76"/>
      <c r="IU85" s="76"/>
      <c r="IV85" s="76">
        <f t="shared" si="3793"/>
        <v>0</v>
      </c>
      <c r="IW85" s="76">
        <f t="shared" si="3794"/>
        <v>0</v>
      </c>
      <c r="IX85" s="76">
        <f t="shared" si="3795"/>
        <v>0</v>
      </c>
      <c r="IY85" s="76">
        <f t="shared" si="3216"/>
        <v>0</v>
      </c>
      <c r="IZ85" s="76">
        <f t="shared" si="3217"/>
        <v>0</v>
      </c>
      <c r="JA85" s="77">
        <f>'СДП (план)'!AZ84</f>
        <v>0</v>
      </c>
      <c r="JB85" s="76">
        <f>'СДП (план)'!BA84</f>
        <v>0</v>
      </c>
      <c r="JC85" s="76">
        <f t="shared" si="3218"/>
        <v>0</v>
      </c>
      <c r="JD85" s="76">
        <f t="shared" si="3219"/>
        <v>0</v>
      </c>
      <c r="JE85" s="76"/>
      <c r="JF85" s="76"/>
      <c r="JG85" s="76"/>
      <c r="JH85" s="76"/>
      <c r="JI85" s="76">
        <f t="shared" si="3796"/>
        <v>0</v>
      </c>
      <c r="JJ85" s="76">
        <f t="shared" si="3797"/>
        <v>0</v>
      </c>
      <c r="JK85" s="76">
        <f t="shared" si="3798"/>
        <v>0</v>
      </c>
      <c r="JL85" s="76">
        <f t="shared" si="3220"/>
        <v>0</v>
      </c>
      <c r="JM85" s="76">
        <f t="shared" si="3221"/>
        <v>0</v>
      </c>
      <c r="JN85" s="77">
        <f>'СДП (план)'!BB84</f>
        <v>0</v>
      </c>
      <c r="JO85" s="76">
        <f>'СДП (план)'!BC84</f>
        <v>0</v>
      </c>
      <c r="JP85" s="76">
        <f t="shared" si="3222"/>
        <v>0</v>
      </c>
      <c r="JQ85" s="76">
        <f t="shared" si="3223"/>
        <v>0</v>
      </c>
      <c r="JR85" s="76"/>
      <c r="JS85" s="76"/>
      <c r="JT85" s="76"/>
      <c r="JU85" s="76"/>
      <c r="JV85" s="76">
        <f t="shared" si="3799"/>
        <v>0</v>
      </c>
      <c r="JW85" s="76">
        <f t="shared" si="3800"/>
        <v>0</v>
      </c>
      <c r="JX85" s="76">
        <f t="shared" si="3801"/>
        <v>0</v>
      </c>
      <c r="JY85" s="76">
        <f t="shared" si="3224"/>
        <v>0</v>
      </c>
      <c r="JZ85" s="76">
        <f t="shared" si="3225"/>
        <v>0</v>
      </c>
      <c r="KA85" s="79">
        <f>'СДП (план)'!BD84</f>
        <v>0</v>
      </c>
      <c r="KB85" s="79">
        <f>'СДП (план)'!BE84</f>
        <v>0</v>
      </c>
      <c r="KC85" s="76">
        <f t="shared" si="3226"/>
        <v>0</v>
      </c>
      <c r="KD85" s="76">
        <f t="shared" si="3227"/>
        <v>0</v>
      </c>
      <c r="KE85" s="76"/>
      <c r="KF85" s="76"/>
      <c r="KG85" s="76"/>
      <c r="KH85" s="76"/>
      <c r="KI85" s="76">
        <f t="shared" si="3802"/>
        <v>0</v>
      </c>
      <c r="KJ85" s="76">
        <f t="shared" si="3803"/>
        <v>0</v>
      </c>
      <c r="KK85" s="76">
        <f t="shared" si="3804"/>
        <v>0</v>
      </c>
      <c r="KL85" s="76">
        <f t="shared" si="3228"/>
        <v>0</v>
      </c>
      <c r="KM85" s="76">
        <f t="shared" si="3229"/>
        <v>0</v>
      </c>
      <c r="KN85" s="79">
        <f>'СДП (план)'!BF84</f>
        <v>0</v>
      </c>
      <c r="KO85" s="79">
        <f>'СДП (план)'!BG84</f>
        <v>0</v>
      </c>
      <c r="KP85" s="76">
        <f t="shared" si="3230"/>
        <v>0</v>
      </c>
      <c r="KQ85" s="76">
        <f t="shared" si="3231"/>
        <v>0</v>
      </c>
      <c r="KR85" s="76"/>
      <c r="KS85" s="76"/>
      <c r="KT85" s="76"/>
      <c r="KU85" s="76"/>
      <c r="KV85" s="76">
        <f t="shared" si="3805"/>
        <v>0</v>
      </c>
      <c r="KW85" s="76">
        <f t="shared" si="3806"/>
        <v>0</v>
      </c>
      <c r="KX85" s="76">
        <f t="shared" si="3807"/>
        <v>0</v>
      </c>
      <c r="KY85" s="76">
        <f t="shared" si="3232"/>
        <v>0</v>
      </c>
      <c r="KZ85" s="76">
        <f t="shared" si="3233"/>
        <v>0</v>
      </c>
      <c r="LA85" s="77">
        <f>'СДП (план)'!BH84</f>
        <v>0</v>
      </c>
      <c r="LB85" s="76">
        <f>'СДП (план)'!BI84</f>
        <v>0</v>
      </c>
      <c r="LC85" s="76">
        <f t="shared" si="3234"/>
        <v>0</v>
      </c>
      <c r="LD85" s="76">
        <f t="shared" si="3235"/>
        <v>0</v>
      </c>
      <c r="LE85" s="76"/>
      <c r="LF85" s="76"/>
      <c r="LG85" s="76"/>
      <c r="LH85" s="76"/>
      <c r="LI85" s="76">
        <f t="shared" si="3808"/>
        <v>0</v>
      </c>
      <c r="LJ85" s="76">
        <f t="shared" si="3809"/>
        <v>0</v>
      </c>
      <c r="LK85" s="76">
        <f t="shared" si="3810"/>
        <v>0</v>
      </c>
      <c r="LL85" s="76">
        <f t="shared" si="3236"/>
        <v>0</v>
      </c>
      <c r="LM85" s="76">
        <f t="shared" si="3237"/>
        <v>0</v>
      </c>
      <c r="LN85" s="77">
        <f>'СДП (план)'!BJ84</f>
        <v>0</v>
      </c>
      <c r="LO85" s="76">
        <f>'СДП (план)'!BK84</f>
        <v>0</v>
      </c>
      <c r="LP85" s="76">
        <f t="shared" si="3238"/>
        <v>0</v>
      </c>
      <c r="LQ85" s="76">
        <f t="shared" si="3239"/>
        <v>0</v>
      </c>
      <c r="LR85" s="76"/>
      <c r="LS85" s="76"/>
      <c r="LT85" s="76"/>
      <c r="LU85" s="76"/>
      <c r="LV85" s="76">
        <f t="shared" si="3811"/>
        <v>0</v>
      </c>
      <c r="LW85" s="76">
        <f t="shared" si="3812"/>
        <v>0</v>
      </c>
      <c r="LX85" s="76">
        <f t="shared" si="3813"/>
        <v>0</v>
      </c>
      <c r="LY85" s="76">
        <f t="shared" si="3240"/>
        <v>0</v>
      </c>
      <c r="LZ85" s="76">
        <f t="shared" si="3241"/>
        <v>0</v>
      </c>
      <c r="MA85" s="77">
        <f>'СДП (план)'!BL84</f>
        <v>0</v>
      </c>
      <c r="MB85" s="76">
        <f>'СДП (план)'!BM84</f>
        <v>0</v>
      </c>
      <c r="MC85" s="76">
        <f t="shared" si="3242"/>
        <v>0</v>
      </c>
      <c r="MD85" s="76">
        <f t="shared" si="3243"/>
        <v>0</v>
      </c>
      <c r="ME85" s="76"/>
      <c r="MF85" s="76"/>
      <c r="MG85" s="76"/>
      <c r="MH85" s="76"/>
      <c r="MI85" s="76">
        <f t="shared" si="3814"/>
        <v>0</v>
      </c>
      <c r="MJ85" s="76">
        <f t="shared" si="3815"/>
        <v>0</v>
      </c>
      <c r="MK85" s="76">
        <f t="shared" si="3816"/>
        <v>0</v>
      </c>
      <c r="ML85" s="76">
        <f t="shared" si="3244"/>
        <v>0</v>
      </c>
      <c r="MM85" s="76">
        <f t="shared" si="3245"/>
        <v>0</v>
      </c>
      <c r="MN85" s="77">
        <f>'СДП (план)'!BN84</f>
        <v>0</v>
      </c>
      <c r="MO85" s="76">
        <f>'СДП (план)'!BO84</f>
        <v>0</v>
      </c>
      <c r="MP85" s="76">
        <f t="shared" si="3246"/>
        <v>0</v>
      </c>
      <c r="MQ85" s="76">
        <f t="shared" si="3247"/>
        <v>0</v>
      </c>
      <c r="MR85" s="76"/>
      <c r="MS85" s="76"/>
      <c r="MT85" s="76"/>
      <c r="MU85" s="76"/>
      <c r="MV85" s="76">
        <f t="shared" si="3817"/>
        <v>0</v>
      </c>
      <c r="MW85" s="76">
        <f t="shared" si="3818"/>
        <v>0</v>
      </c>
      <c r="MX85" s="76">
        <f t="shared" si="3819"/>
        <v>0</v>
      </c>
      <c r="MY85" s="76">
        <f t="shared" si="3248"/>
        <v>0</v>
      </c>
      <c r="MZ85" s="76">
        <f t="shared" si="3249"/>
        <v>0</v>
      </c>
      <c r="NA85" s="77">
        <f>'СДП (план)'!BP84</f>
        <v>0</v>
      </c>
      <c r="NB85" s="76">
        <f>'СДП (план)'!BQ84</f>
        <v>0</v>
      </c>
      <c r="NC85" s="76">
        <f t="shared" si="3250"/>
        <v>0</v>
      </c>
      <c r="ND85" s="76">
        <f t="shared" si="3251"/>
        <v>0</v>
      </c>
      <c r="NE85" s="76"/>
      <c r="NF85" s="76"/>
      <c r="NG85" s="76"/>
      <c r="NH85" s="76"/>
      <c r="NI85" s="76">
        <f t="shared" si="3820"/>
        <v>0</v>
      </c>
      <c r="NJ85" s="76">
        <f t="shared" si="3821"/>
        <v>0</v>
      </c>
      <c r="NK85" s="76">
        <f t="shared" si="3822"/>
        <v>0</v>
      </c>
      <c r="NL85" s="76">
        <f t="shared" si="3252"/>
        <v>0</v>
      </c>
      <c r="NM85" s="76">
        <f t="shared" si="3253"/>
        <v>0</v>
      </c>
      <c r="NN85" s="77">
        <f>'СДП (план)'!BR84</f>
        <v>0</v>
      </c>
      <c r="NO85" s="76">
        <f>'СДП (план)'!BS84</f>
        <v>0</v>
      </c>
      <c r="NP85" s="76">
        <f t="shared" si="3254"/>
        <v>0</v>
      </c>
      <c r="NQ85" s="76">
        <f t="shared" si="3255"/>
        <v>0</v>
      </c>
      <c r="NR85" s="76"/>
      <c r="NS85" s="76"/>
      <c r="NT85" s="76"/>
      <c r="NU85" s="76"/>
      <c r="NV85" s="76">
        <f t="shared" si="3823"/>
        <v>0</v>
      </c>
      <c r="NW85" s="76">
        <f t="shared" si="3824"/>
        <v>0</v>
      </c>
      <c r="NX85" s="76">
        <f t="shared" si="3825"/>
        <v>0</v>
      </c>
      <c r="NY85" s="76">
        <f t="shared" si="3256"/>
        <v>0</v>
      </c>
      <c r="NZ85" s="76">
        <f t="shared" si="3257"/>
        <v>0</v>
      </c>
      <c r="OA85" s="77">
        <f>'СДП (план)'!BT84</f>
        <v>0</v>
      </c>
      <c r="OB85" s="76">
        <f>'СДП (план)'!BU84</f>
        <v>0</v>
      </c>
      <c r="OC85" s="76">
        <f t="shared" si="3258"/>
        <v>0</v>
      </c>
      <c r="OD85" s="76">
        <f t="shared" si="3259"/>
        <v>0</v>
      </c>
      <c r="OE85" s="76"/>
      <c r="OF85" s="76"/>
      <c r="OG85" s="76"/>
      <c r="OH85" s="76"/>
      <c r="OI85" s="76">
        <f t="shared" si="3826"/>
        <v>0</v>
      </c>
      <c r="OJ85" s="76">
        <f t="shared" si="3827"/>
        <v>0</v>
      </c>
      <c r="OK85" s="76">
        <f t="shared" si="3828"/>
        <v>0</v>
      </c>
      <c r="OL85" s="76">
        <f t="shared" si="3260"/>
        <v>0</v>
      </c>
      <c r="OM85" s="76">
        <f t="shared" si="3261"/>
        <v>0</v>
      </c>
      <c r="ON85" s="77">
        <f>'СДП (план)'!BV84</f>
        <v>0</v>
      </c>
      <c r="OO85" s="76">
        <f>'СДП (план)'!BW84</f>
        <v>0</v>
      </c>
      <c r="OP85" s="76">
        <f t="shared" si="3262"/>
        <v>0</v>
      </c>
      <c r="OQ85" s="76">
        <f t="shared" si="3263"/>
        <v>0</v>
      </c>
      <c r="OR85" s="76"/>
      <c r="OS85" s="76"/>
      <c r="OT85" s="76"/>
      <c r="OU85" s="76"/>
      <c r="OV85" s="76">
        <f t="shared" si="3829"/>
        <v>0</v>
      </c>
      <c r="OW85" s="76">
        <f t="shared" si="3830"/>
        <v>0</v>
      </c>
      <c r="OX85" s="76">
        <f t="shared" si="3831"/>
        <v>0</v>
      </c>
      <c r="OY85" s="76">
        <f t="shared" si="3264"/>
        <v>0</v>
      </c>
      <c r="OZ85" s="76">
        <f t="shared" si="3265"/>
        <v>0</v>
      </c>
      <c r="PA85" s="77">
        <f>'СДП (план)'!BX84</f>
        <v>0</v>
      </c>
      <c r="PB85" s="76">
        <f>'СДП (план)'!BY84</f>
        <v>0</v>
      </c>
      <c r="PC85" s="76">
        <f t="shared" si="3266"/>
        <v>0</v>
      </c>
      <c r="PD85" s="76">
        <f t="shared" si="3267"/>
        <v>0</v>
      </c>
      <c r="PE85" s="76"/>
      <c r="PF85" s="76"/>
      <c r="PG85" s="76"/>
      <c r="PH85" s="76"/>
      <c r="PI85" s="76">
        <f t="shared" si="3832"/>
        <v>0</v>
      </c>
      <c r="PJ85" s="76">
        <f t="shared" si="3833"/>
        <v>0</v>
      </c>
      <c r="PK85" s="76">
        <f t="shared" si="3834"/>
        <v>0</v>
      </c>
      <c r="PL85" s="76">
        <f t="shared" si="3268"/>
        <v>0</v>
      </c>
      <c r="PM85" s="76">
        <f t="shared" si="3269"/>
        <v>0</v>
      </c>
      <c r="PN85" s="77">
        <f>'СДП (план)'!BZ84</f>
        <v>0</v>
      </c>
      <c r="PO85" s="76">
        <f>'СДП (план)'!CA84</f>
        <v>0</v>
      </c>
      <c r="PP85" s="76">
        <f t="shared" si="3270"/>
        <v>0</v>
      </c>
      <c r="PQ85" s="76">
        <f t="shared" si="3271"/>
        <v>0</v>
      </c>
      <c r="PR85" s="76"/>
      <c r="PS85" s="76"/>
      <c r="PT85" s="76"/>
      <c r="PU85" s="76"/>
      <c r="PV85" s="76">
        <f t="shared" si="3835"/>
        <v>0</v>
      </c>
      <c r="PW85" s="76">
        <f t="shared" si="3836"/>
        <v>0</v>
      </c>
      <c r="PX85" s="76">
        <f t="shared" si="3837"/>
        <v>0</v>
      </c>
      <c r="PY85" s="76">
        <f t="shared" si="3272"/>
        <v>0</v>
      </c>
      <c r="PZ85" s="76">
        <f t="shared" si="3273"/>
        <v>0</v>
      </c>
      <c r="QA85" s="77">
        <f>'СДП (план)'!CB84</f>
        <v>0</v>
      </c>
      <c r="QB85" s="76">
        <f>'СДП (план)'!CC84</f>
        <v>0</v>
      </c>
      <c r="QC85" s="76">
        <f t="shared" si="3274"/>
        <v>0</v>
      </c>
      <c r="QD85" s="76">
        <f t="shared" si="3275"/>
        <v>0</v>
      </c>
      <c r="QE85" s="76"/>
      <c r="QF85" s="76"/>
      <c r="QG85" s="76"/>
      <c r="QH85" s="76"/>
      <c r="QI85" s="76">
        <f t="shared" si="3838"/>
        <v>0</v>
      </c>
      <c r="QJ85" s="76">
        <f t="shared" si="3839"/>
        <v>0</v>
      </c>
      <c r="QK85" s="76">
        <f t="shared" si="3840"/>
        <v>0</v>
      </c>
      <c r="QL85" s="76">
        <f t="shared" si="3276"/>
        <v>0</v>
      </c>
      <c r="QM85" s="76">
        <f t="shared" si="3277"/>
        <v>0</v>
      </c>
      <c r="QN85" s="79">
        <f>'СДП (план)'!CD84</f>
        <v>0</v>
      </c>
      <c r="QO85" s="79">
        <f>'СДП (план)'!CE84</f>
        <v>0</v>
      </c>
      <c r="QP85" s="76">
        <f t="shared" si="3278"/>
        <v>0</v>
      </c>
      <c r="QQ85" s="76">
        <f t="shared" si="3279"/>
        <v>0</v>
      </c>
      <c r="QR85" s="76"/>
      <c r="QS85" s="76"/>
      <c r="QT85" s="76"/>
      <c r="QU85" s="76"/>
      <c r="QV85" s="76">
        <f t="shared" si="3841"/>
        <v>0</v>
      </c>
      <c r="QW85" s="76">
        <f t="shared" si="3842"/>
        <v>0</v>
      </c>
      <c r="QX85" s="76">
        <f t="shared" si="3843"/>
        <v>0</v>
      </c>
      <c r="QY85" s="76">
        <f t="shared" si="3280"/>
        <v>0</v>
      </c>
      <c r="QZ85" s="76">
        <f t="shared" si="3281"/>
        <v>0</v>
      </c>
      <c r="RA85" s="77">
        <f>'СДП (план)'!CF84</f>
        <v>0</v>
      </c>
      <c r="RB85" s="76">
        <f>'СДП (план)'!CG84</f>
        <v>0</v>
      </c>
      <c r="RC85" s="76">
        <f t="shared" si="3282"/>
        <v>0</v>
      </c>
      <c r="RD85" s="76">
        <f t="shared" si="3283"/>
        <v>0</v>
      </c>
      <c r="RE85" s="76"/>
      <c r="RF85" s="76"/>
      <c r="RG85" s="76"/>
      <c r="RH85" s="76"/>
      <c r="RI85" s="76">
        <f t="shared" si="3844"/>
        <v>0</v>
      </c>
      <c r="RJ85" s="76">
        <f t="shared" si="3845"/>
        <v>0</v>
      </c>
      <c r="RK85" s="76">
        <f t="shared" si="3846"/>
        <v>0</v>
      </c>
      <c r="RL85" s="76">
        <f t="shared" si="3284"/>
        <v>0</v>
      </c>
      <c r="RM85" s="76">
        <f t="shared" si="3285"/>
        <v>0</v>
      </c>
      <c r="RN85" s="77">
        <f>'СДП (план)'!CH84</f>
        <v>0</v>
      </c>
      <c r="RO85" s="76">
        <f>'СДП (план)'!CI84</f>
        <v>0</v>
      </c>
      <c r="RP85" s="76">
        <f t="shared" si="3286"/>
        <v>0</v>
      </c>
      <c r="RQ85" s="76">
        <f t="shared" si="3287"/>
        <v>0</v>
      </c>
      <c r="RR85" s="76"/>
      <c r="RS85" s="76"/>
      <c r="RT85" s="76"/>
      <c r="RU85" s="76"/>
      <c r="RV85" s="76">
        <f t="shared" si="3847"/>
        <v>0</v>
      </c>
      <c r="RW85" s="76">
        <f t="shared" si="3848"/>
        <v>0</v>
      </c>
      <c r="RX85" s="76">
        <f t="shared" si="3849"/>
        <v>0</v>
      </c>
      <c r="RY85" s="76">
        <f t="shared" si="3288"/>
        <v>0</v>
      </c>
      <c r="RZ85" s="76">
        <f t="shared" si="3289"/>
        <v>0</v>
      </c>
      <c r="SA85" s="77">
        <f>'СДП (план)'!CJ84</f>
        <v>0</v>
      </c>
      <c r="SB85" s="76">
        <f>'СДП (план)'!CK84</f>
        <v>0</v>
      </c>
      <c r="SC85" s="76">
        <f t="shared" si="3290"/>
        <v>0</v>
      </c>
      <c r="SD85" s="76">
        <f t="shared" si="3291"/>
        <v>0</v>
      </c>
      <c r="SE85" s="76"/>
      <c r="SF85" s="76"/>
      <c r="SG85" s="76"/>
      <c r="SH85" s="76"/>
      <c r="SI85" s="76">
        <f t="shared" si="3850"/>
        <v>0</v>
      </c>
      <c r="SJ85" s="76">
        <f t="shared" si="3851"/>
        <v>0</v>
      </c>
      <c r="SK85" s="76">
        <f t="shared" si="3852"/>
        <v>0</v>
      </c>
      <c r="SL85" s="76">
        <f t="shared" si="3292"/>
        <v>0</v>
      </c>
      <c r="SM85" s="76">
        <f t="shared" si="3293"/>
        <v>0</v>
      </c>
      <c r="SN85" s="77">
        <f>'СДП (план)'!CL84</f>
        <v>0</v>
      </c>
      <c r="SO85" s="76">
        <f>'СДП (план)'!CM84</f>
        <v>0</v>
      </c>
      <c r="SP85" s="76">
        <f t="shared" si="3294"/>
        <v>0</v>
      </c>
      <c r="SQ85" s="76">
        <f t="shared" si="3295"/>
        <v>0</v>
      </c>
      <c r="SR85" s="76"/>
      <c r="SS85" s="76"/>
      <c r="ST85" s="76"/>
      <c r="SU85" s="76"/>
      <c r="SV85" s="76">
        <f t="shared" si="3853"/>
        <v>0</v>
      </c>
      <c r="SW85" s="76">
        <f t="shared" si="3854"/>
        <v>0</v>
      </c>
      <c r="SX85" s="76">
        <f t="shared" si="3855"/>
        <v>0</v>
      </c>
      <c r="SY85" s="76">
        <f t="shared" si="3296"/>
        <v>0</v>
      </c>
      <c r="SZ85" s="76">
        <f t="shared" si="3297"/>
        <v>0</v>
      </c>
      <c r="TA85" s="77">
        <f>'СДП (план)'!CN84</f>
        <v>0</v>
      </c>
      <c r="TB85" s="76">
        <f>'СДП (план)'!CO84</f>
        <v>0</v>
      </c>
      <c r="TC85" s="76">
        <f t="shared" si="3298"/>
        <v>0</v>
      </c>
      <c r="TD85" s="76">
        <f t="shared" si="3299"/>
        <v>0</v>
      </c>
      <c r="TE85" s="76"/>
      <c r="TF85" s="76"/>
      <c r="TG85" s="76"/>
      <c r="TH85" s="76"/>
      <c r="TI85" s="76">
        <f t="shared" si="3856"/>
        <v>0</v>
      </c>
      <c r="TJ85" s="76">
        <f t="shared" si="3857"/>
        <v>0</v>
      </c>
      <c r="TK85" s="76">
        <f t="shared" si="3858"/>
        <v>0</v>
      </c>
      <c r="TL85" s="76">
        <f t="shared" si="3300"/>
        <v>0</v>
      </c>
      <c r="TM85" s="76">
        <f t="shared" si="3301"/>
        <v>0</v>
      </c>
      <c r="TN85" s="77">
        <f>'СДП (план)'!CP84</f>
        <v>0</v>
      </c>
      <c r="TO85" s="76">
        <f>'СДП (план)'!CQ84</f>
        <v>0</v>
      </c>
      <c r="TP85" s="76">
        <f t="shared" si="3302"/>
        <v>0</v>
      </c>
      <c r="TQ85" s="76">
        <f t="shared" si="3303"/>
        <v>0</v>
      </c>
      <c r="TR85" s="76"/>
      <c r="TS85" s="76"/>
      <c r="TT85" s="76"/>
      <c r="TU85" s="76"/>
      <c r="TV85" s="76">
        <f t="shared" si="3859"/>
        <v>0</v>
      </c>
      <c r="TW85" s="76">
        <f t="shared" si="3860"/>
        <v>0</v>
      </c>
      <c r="TX85" s="76">
        <f t="shared" si="3861"/>
        <v>0</v>
      </c>
      <c r="TY85" s="76">
        <f t="shared" si="3304"/>
        <v>0</v>
      </c>
      <c r="TZ85" s="76">
        <f t="shared" si="3305"/>
        <v>0</v>
      </c>
      <c r="UA85" s="9">
        <f>'СДП (план)'!CR84</f>
        <v>0</v>
      </c>
      <c r="UB85" s="4">
        <f>'СДП (план)'!CS84</f>
        <v>0</v>
      </c>
      <c r="UC85" s="76">
        <f t="shared" si="3306"/>
        <v>0</v>
      </c>
      <c r="UD85" s="76">
        <f t="shared" si="3307"/>
        <v>0</v>
      </c>
      <c r="UE85" s="76"/>
      <c r="UF85" s="76"/>
      <c r="UG85" s="76"/>
      <c r="UH85" s="76"/>
      <c r="UI85" s="76">
        <f t="shared" si="3862"/>
        <v>0</v>
      </c>
      <c r="UJ85" s="76">
        <f t="shared" si="3863"/>
        <v>0</v>
      </c>
      <c r="UK85" s="76">
        <f t="shared" si="3864"/>
        <v>0</v>
      </c>
      <c r="UL85" s="76">
        <f t="shared" si="3308"/>
        <v>0</v>
      </c>
      <c r="UM85" s="76">
        <f t="shared" si="3309"/>
        <v>0</v>
      </c>
      <c r="UN85" s="4">
        <f>'СДП (план)'!CT84</f>
        <v>0</v>
      </c>
      <c r="UO85" s="4">
        <f>'СДП (план)'!CU84</f>
        <v>0</v>
      </c>
      <c r="UP85" s="76">
        <f t="shared" si="3310"/>
        <v>0</v>
      </c>
      <c r="UQ85" s="76">
        <f t="shared" si="3311"/>
        <v>0</v>
      </c>
      <c r="UR85" s="76"/>
      <c r="US85" s="76"/>
      <c r="UT85" s="79"/>
      <c r="UU85" s="79"/>
      <c r="UV85" s="76">
        <f t="shared" si="3865"/>
        <v>0</v>
      </c>
      <c r="UW85" s="76">
        <f t="shared" si="3866"/>
        <v>0</v>
      </c>
      <c r="UX85" s="76">
        <f t="shared" si="3867"/>
        <v>0</v>
      </c>
      <c r="UY85" s="76">
        <f t="shared" si="3312"/>
        <v>0</v>
      </c>
      <c r="UZ85" s="76">
        <f t="shared" si="3313"/>
        <v>0</v>
      </c>
      <c r="VA85" s="76">
        <f>'СДП (план)'!CV84</f>
        <v>0</v>
      </c>
      <c r="VB85" s="76">
        <f>'СДП (план)'!CW84</f>
        <v>0</v>
      </c>
      <c r="VC85" s="76">
        <f t="shared" si="3314"/>
        <v>0</v>
      </c>
      <c r="VD85" s="76">
        <f t="shared" si="3315"/>
        <v>0</v>
      </c>
      <c r="VE85" s="76"/>
      <c r="VF85" s="76"/>
      <c r="VG85" s="76"/>
      <c r="VH85" s="76"/>
      <c r="VI85" s="76">
        <f t="shared" si="3868"/>
        <v>0</v>
      </c>
      <c r="VJ85" s="76">
        <f t="shared" si="3869"/>
        <v>0</v>
      </c>
      <c r="VK85" s="76">
        <f t="shared" si="3870"/>
        <v>0</v>
      </c>
      <c r="VL85" s="76">
        <f t="shared" si="3316"/>
        <v>0</v>
      </c>
      <c r="VM85" s="76">
        <f t="shared" si="3317"/>
        <v>0</v>
      </c>
      <c r="VN85" s="82">
        <f t="shared" si="3871"/>
        <v>0</v>
      </c>
      <c r="VO85" s="82">
        <f t="shared" si="3872"/>
        <v>0</v>
      </c>
      <c r="VP85" s="82">
        <f t="shared" si="3873"/>
        <v>0</v>
      </c>
      <c r="VQ85" s="82">
        <f t="shared" si="3874"/>
        <v>0</v>
      </c>
      <c r="VR85" s="82">
        <f t="shared" si="3875"/>
        <v>0</v>
      </c>
      <c r="VS85" s="82">
        <f t="shared" si="3876"/>
        <v>0</v>
      </c>
      <c r="VT85" s="82">
        <f t="shared" si="3877"/>
        <v>0</v>
      </c>
      <c r="VU85" s="82">
        <f t="shared" si="3878"/>
        <v>0</v>
      </c>
      <c r="VV85" s="82">
        <f t="shared" si="3879"/>
        <v>0</v>
      </c>
      <c r="VW85" s="82">
        <f t="shared" si="3880"/>
        <v>0</v>
      </c>
      <c r="VX85" s="82">
        <f t="shared" si="3881"/>
        <v>0</v>
      </c>
      <c r="VY85" s="82">
        <f t="shared" si="3882"/>
        <v>0</v>
      </c>
      <c r="VZ85" s="156">
        <f t="shared" si="3883"/>
        <v>0</v>
      </c>
      <c r="WB85" s="235"/>
      <c r="WC85" s="235"/>
      <c r="WD85" s="235"/>
      <c r="WE85" s="236">
        <f t="shared" si="3505"/>
        <v>0</v>
      </c>
      <c r="WF85" s="236">
        <f t="shared" si="3506"/>
        <v>0</v>
      </c>
      <c r="WG85" s="467"/>
      <c r="WH85" s="467" t="e">
        <f t="shared" si="1115"/>
        <v>#DIV/0!</v>
      </c>
    </row>
    <row r="86" spans="1:606" s="63" customFormat="1" ht="15" x14ac:dyDescent="0.25">
      <c r="A86" s="33"/>
      <c r="B86" s="33">
        <v>52</v>
      </c>
      <c r="C86" s="56" t="s">
        <v>526</v>
      </c>
      <c r="D86" s="5" t="s">
        <v>241</v>
      </c>
      <c r="E86" s="2">
        <v>13520</v>
      </c>
      <c r="F86" s="32">
        <v>2.31</v>
      </c>
      <c r="G86" s="32"/>
      <c r="H86" s="38">
        <v>1</v>
      </c>
      <c r="I86" s="38"/>
      <c r="J86" s="247">
        <v>1.4</v>
      </c>
      <c r="K86" s="247">
        <v>1.68</v>
      </c>
      <c r="L86" s="247">
        <v>2.23</v>
      </c>
      <c r="M86" s="247">
        <v>2.57</v>
      </c>
      <c r="N86" s="77">
        <f>'СДП (план)'!N85</f>
        <v>0</v>
      </c>
      <c r="O86" s="77">
        <f>'СДП (план)'!O85</f>
        <v>0</v>
      </c>
      <c r="P86" s="76">
        <f t="shared" si="3146"/>
        <v>0</v>
      </c>
      <c r="Q86" s="76">
        <f t="shared" si="3147"/>
        <v>0</v>
      </c>
      <c r="R86" s="76">
        <f>VLOOKUP($C86,факт!$D$7:$JQ$124,27,0)</f>
        <v>0</v>
      </c>
      <c r="S86" s="76">
        <f>VLOOKUP($C86,факт!$D$7:$JQ$124,28,0)</f>
        <v>0</v>
      </c>
      <c r="T86" s="76">
        <f>VLOOKUP($C86,факт!$D$7:$JQ$124,29,0)</f>
        <v>0</v>
      </c>
      <c r="U86" s="76">
        <f>VLOOKUP($C86,факт!$D$7:$JQ$124,30,0)</f>
        <v>0</v>
      </c>
      <c r="V86" s="76">
        <f t="shared" si="3737"/>
        <v>0</v>
      </c>
      <c r="W86" s="76">
        <f t="shared" si="3738"/>
        <v>0</v>
      </c>
      <c r="X86" s="76">
        <f t="shared" si="3739"/>
        <v>0</v>
      </c>
      <c r="Y86" s="76">
        <f t="shared" si="3740"/>
        <v>0</v>
      </c>
      <c r="Z86" s="76">
        <f t="shared" si="3741"/>
        <v>0</v>
      </c>
      <c r="AA86" s="218">
        <f>'СДП (план)'!P85</f>
        <v>0</v>
      </c>
      <c r="AB86" s="218">
        <f>'СДП (план)'!Q85</f>
        <v>0</v>
      </c>
      <c r="AC86" s="76">
        <f t="shared" si="3148"/>
        <v>0</v>
      </c>
      <c r="AD86" s="76">
        <f t="shared" si="3149"/>
        <v>0</v>
      </c>
      <c r="AE86" s="76">
        <f>VLOOKUP($C86,факт!$D$7:$JO$125,15,0)</f>
        <v>0</v>
      </c>
      <c r="AF86" s="76">
        <f>VLOOKUP($C86,факт!$D$7:$JO$125,16,0)</f>
        <v>0</v>
      </c>
      <c r="AG86" s="76">
        <f>VLOOKUP($C86,факт!$D$7:$JO$125,17,0)</f>
        <v>0</v>
      </c>
      <c r="AH86" s="76">
        <f>VLOOKUP($C86,факт!$D$7:$JO$125,18,0)</f>
        <v>0</v>
      </c>
      <c r="AI86" s="76">
        <f t="shared" si="3742"/>
        <v>0</v>
      </c>
      <c r="AJ86" s="76">
        <f t="shared" si="3743"/>
        <v>0</v>
      </c>
      <c r="AK86" s="76">
        <f t="shared" si="3744"/>
        <v>0</v>
      </c>
      <c r="AL86" s="76">
        <f t="shared" si="3150"/>
        <v>0</v>
      </c>
      <c r="AM86" s="76">
        <f t="shared" si="3151"/>
        <v>0</v>
      </c>
      <c r="AN86" s="77">
        <f>'СДП (план)'!R85</f>
        <v>0</v>
      </c>
      <c r="AO86" s="76">
        <f>'СДП (план)'!S85</f>
        <v>0</v>
      </c>
      <c r="AP86" s="76">
        <f t="shared" si="3152"/>
        <v>0</v>
      </c>
      <c r="AQ86" s="76">
        <f t="shared" si="3153"/>
        <v>0</v>
      </c>
      <c r="AR86" s="76">
        <f>VLOOKUP($C86,факт!$D$7:$JQ$124,3,0)</f>
        <v>0</v>
      </c>
      <c r="AS86" s="76">
        <f>VLOOKUP($C86,факт!$D$7:$JQ$124,4,0)</f>
        <v>0</v>
      </c>
      <c r="AT86" s="76">
        <f>VLOOKUP($C86,факт!$D$7:$JQ$124,5,0)</f>
        <v>0</v>
      </c>
      <c r="AU86" s="76">
        <f>VLOOKUP($C86,факт!$D$7:$JQ$124,6,0)</f>
        <v>0</v>
      </c>
      <c r="AV86" s="76">
        <f t="shared" si="3745"/>
        <v>0</v>
      </c>
      <c r="AW86" s="76">
        <f t="shared" si="3746"/>
        <v>0</v>
      </c>
      <c r="AX86" s="76">
        <f t="shared" si="3747"/>
        <v>0</v>
      </c>
      <c r="AY86" s="76">
        <f t="shared" si="3154"/>
        <v>0</v>
      </c>
      <c r="AZ86" s="76">
        <f t="shared" si="3155"/>
        <v>0</v>
      </c>
      <c r="BA86" s="165">
        <f>'СДП (план)'!T85</f>
        <v>0</v>
      </c>
      <c r="BB86" s="4">
        <f>'СДП (план)'!U85</f>
        <v>0</v>
      </c>
      <c r="BC86" s="76">
        <f t="shared" si="3156"/>
        <v>0</v>
      </c>
      <c r="BD86" s="76">
        <f t="shared" si="3157"/>
        <v>0</v>
      </c>
      <c r="BE86" s="76">
        <f>VLOOKUP($C86,факт!$D$7:$JQ$124,19,0)</f>
        <v>9</v>
      </c>
      <c r="BF86" s="76">
        <f>VLOOKUP($C86,факт!$D$7:$JQ$124,20,0)</f>
        <v>393513.12</v>
      </c>
      <c r="BG86" s="76">
        <f>VLOOKUP($C86,факт!$D$7:$JQ$124,21,0)</f>
        <v>0</v>
      </c>
      <c r="BH86" s="76">
        <f>VLOOKUP($C86,факт!$D$7:$JQ$124,22,0)</f>
        <v>0</v>
      </c>
      <c r="BI86" s="76">
        <f t="shared" si="3748"/>
        <v>0</v>
      </c>
      <c r="BJ86" s="76">
        <f t="shared" si="3749"/>
        <v>0</v>
      </c>
      <c r="BK86" s="76">
        <f t="shared" si="3750"/>
        <v>20.79</v>
      </c>
      <c r="BL86" s="76">
        <f t="shared" si="3158"/>
        <v>9</v>
      </c>
      <c r="BM86" s="76">
        <f t="shared" si="3159"/>
        <v>393513.12</v>
      </c>
      <c r="BN86" s="77">
        <f>'СДП (план)'!V85</f>
        <v>0</v>
      </c>
      <c r="BO86" s="76">
        <f>'СДП (план)'!W85</f>
        <v>0</v>
      </c>
      <c r="BP86" s="76">
        <f t="shared" si="3160"/>
        <v>0</v>
      </c>
      <c r="BQ86" s="76">
        <f t="shared" si="3161"/>
        <v>0</v>
      </c>
      <c r="BR86" s="76">
        <f>VLOOKUP($C86,факт!$D$7:$JQ$124,7,0)</f>
        <v>0</v>
      </c>
      <c r="BS86" s="76">
        <f>VLOOKUP($C86,факт!$D$7:$JQ$124,8,0)</f>
        <v>0</v>
      </c>
      <c r="BT86" s="76">
        <f>VLOOKUP($C86,факт!$D$7:$JQ$124,9,0)</f>
        <v>0</v>
      </c>
      <c r="BU86" s="76">
        <f>VLOOKUP($C86,факт!$D$7:$JQ$124,10,0)</f>
        <v>0</v>
      </c>
      <c r="BV86" s="76">
        <f t="shared" si="3751"/>
        <v>0</v>
      </c>
      <c r="BW86" s="76">
        <f t="shared" si="3752"/>
        <v>0</v>
      </c>
      <c r="BX86" s="76">
        <f t="shared" si="3753"/>
        <v>0</v>
      </c>
      <c r="BY86" s="76">
        <f t="shared" si="3325"/>
        <v>0</v>
      </c>
      <c r="BZ86" s="76">
        <f t="shared" si="3326"/>
        <v>0</v>
      </c>
      <c r="CA86" s="79">
        <f>'СДП (план)'!X85</f>
        <v>0</v>
      </c>
      <c r="CB86" s="76">
        <f>'СДП (план)'!Y85</f>
        <v>0</v>
      </c>
      <c r="CC86" s="76">
        <f t="shared" si="3162"/>
        <v>0</v>
      </c>
      <c r="CD86" s="76">
        <f t="shared" si="3163"/>
        <v>0</v>
      </c>
      <c r="CE86" s="76">
        <f>VLOOKUP($C86,факт!$D$7:$JQ$124,23,0)</f>
        <v>0</v>
      </c>
      <c r="CF86" s="76">
        <f>VLOOKUP($C86,факт!$D$7:$JQ$124,24,0)</f>
        <v>0</v>
      </c>
      <c r="CG86" s="76">
        <f>VLOOKUP($C86,факт!$D$7:$JQ$124,25,0)</f>
        <v>0</v>
      </c>
      <c r="CH86" s="76">
        <f>VLOOKUP($C86,факт!$D$7:$JQ$124,26,0)</f>
        <v>0</v>
      </c>
      <c r="CI86" s="76">
        <f t="shared" si="3754"/>
        <v>0</v>
      </c>
      <c r="CJ86" s="76">
        <f t="shared" si="3755"/>
        <v>0</v>
      </c>
      <c r="CK86" s="76">
        <f t="shared" si="3756"/>
        <v>0</v>
      </c>
      <c r="CL86" s="76">
        <f t="shared" si="3164"/>
        <v>0</v>
      </c>
      <c r="CM86" s="76">
        <f t="shared" si="3165"/>
        <v>0</v>
      </c>
      <c r="CN86" s="78">
        <f>'СДП (план)'!Z85</f>
        <v>0</v>
      </c>
      <c r="CO86" s="78">
        <f>'СДП (план)'!AA85</f>
        <v>0</v>
      </c>
      <c r="CP86" s="76">
        <f t="shared" si="3166"/>
        <v>0</v>
      </c>
      <c r="CQ86" s="76">
        <f t="shared" si="3167"/>
        <v>0</v>
      </c>
      <c r="CR86" s="76">
        <f>VLOOKUP($C86,факт!$D$7:$JQ$124,43,0)</f>
        <v>0</v>
      </c>
      <c r="CS86" s="76">
        <f>VLOOKUP($C86,факт!$D$7:$JQ$124,44,0)</f>
        <v>0</v>
      </c>
      <c r="CT86" s="76">
        <f>VLOOKUP($C86,факт!$D$7:$JQ$124,45,0)</f>
        <v>0</v>
      </c>
      <c r="CU86" s="76">
        <f>VLOOKUP($C86,факт!$D$7:$JQ$124,46,0)</f>
        <v>0</v>
      </c>
      <c r="CV86" s="76">
        <f t="shared" si="3757"/>
        <v>0</v>
      </c>
      <c r="CW86" s="76">
        <f t="shared" si="3758"/>
        <v>0</v>
      </c>
      <c r="CX86" s="76">
        <f t="shared" si="3759"/>
        <v>0</v>
      </c>
      <c r="CY86" s="76">
        <f t="shared" si="3168"/>
        <v>0</v>
      </c>
      <c r="CZ86" s="76">
        <f t="shared" si="3169"/>
        <v>0</v>
      </c>
      <c r="DA86" s="9">
        <f>'СДП (план)'!AB85</f>
        <v>0</v>
      </c>
      <c r="DB86" s="4">
        <f>'СДП (план)'!AC85</f>
        <v>0</v>
      </c>
      <c r="DC86" s="76">
        <f t="shared" si="3170"/>
        <v>0</v>
      </c>
      <c r="DD86" s="76">
        <f t="shared" si="3171"/>
        <v>0</v>
      </c>
      <c r="DE86" s="76">
        <f>VLOOKUP($C86,факт!$D$7:$JQ$124,247,0)</f>
        <v>0</v>
      </c>
      <c r="DF86" s="76">
        <f>VLOOKUP($C86,факт!$D$7:$JQ$124,248,0)</f>
        <v>0</v>
      </c>
      <c r="DG86" s="76">
        <f>VLOOKUP($C86,факт!$D$7:$JQ$124,249,0)</f>
        <v>0</v>
      </c>
      <c r="DH86" s="76">
        <f>VLOOKUP($C86,факт!$D$7:$JQ$124,250,0)</f>
        <v>0</v>
      </c>
      <c r="DI86" s="76">
        <f t="shared" si="3760"/>
        <v>0</v>
      </c>
      <c r="DJ86" s="76">
        <f t="shared" si="3761"/>
        <v>0</v>
      </c>
      <c r="DK86" s="76">
        <f t="shared" si="3762"/>
        <v>0</v>
      </c>
      <c r="DL86" s="76">
        <f t="shared" si="3172"/>
        <v>0</v>
      </c>
      <c r="DM86" s="76">
        <f t="shared" si="3173"/>
        <v>0</v>
      </c>
      <c r="DN86" s="77">
        <f>'СДП (план)'!AD85</f>
        <v>0</v>
      </c>
      <c r="DO86" s="76">
        <f>'СДП (план)'!AE85</f>
        <v>0</v>
      </c>
      <c r="DP86" s="76">
        <f t="shared" si="3174"/>
        <v>0</v>
      </c>
      <c r="DQ86" s="76">
        <f t="shared" si="3175"/>
        <v>0</v>
      </c>
      <c r="DR86" s="76">
        <f>VLOOKUP($C86,факт!$D$7:$JQ$124,155,0)</f>
        <v>0</v>
      </c>
      <c r="DS86" s="76">
        <f>VLOOKUP($C86,факт!$D$7:$JQ$124,156,0)</f>
        <v>0</v>
      </c>
      <c r="DT86" s="76">
        <f>VLOOKUP($C86,факт!$D$7:$JQ$124,157,0)</f>
        <v>0</v>
      </c>
      <c r="DU86" s="76">
        <f>VLOOKUP($C86,факт!$D$7:$JQ$124,158,0)</f>
        <v>0</v>
      </c>
      <c r="DV86" s="76">
        <f t="shared" si="3763"/>
        <v>0</v>
      </c>
      <c r="DW86" s="76">
        <f t="shared" si="3764"/>
        <v>0</v>
      </c>
      <c r="DX86" s="76">
        <f t="shared" si="3765"/>
        <v>0</v>
      </c>
      <c r="DY86" s="76">
        <f t="shared" si="3176"/>
        <v>0</v>
      </c>
      <c r="DZ86" s="76">
        <f t="shared" si="3177"/>
        <v>0</v>
      </c>
      <c r="EA86" s="9">
        <f>'СДП (план)'!AF85</f>
        <v>0</v>
      </c>
      <c r="EB86" s="4">
        <f>'СДП (план)'!AG85</f>
        <v>0</v>
      </c>
      <c r="EC86" s="76">
        <f t="shared" si="3178"/>
        <v>0</v>
      </c>
      <c r="ED86" s="76">
        <f t="shared" si="3179"/>
        <v>0</v>
      </c>
      <c r="EE86" s="76">
        <f>VLOOKUP($C86,факт!$D$7:$JQ$124,163,0)</f>
        <v>0</v>
      </c>
      <c r="EF86" s="76">
        <f>VLOOKUP($C86,факт!$D$7:$JQ$124,164,0)</f>
        <v>0</v>
      </c>
      <c r="EG86" s="76">
        <f>VLOOKUP($C86,факт!$D$7:$JQ$124,165,0)</f>
        <v>0</v>
      </c>
      <c r="EH86" s="76">
        <f>VLOOKUP($C86,факт!$D$7:$JQ$124,166,0)</f>
        <v>0</v>
      </c>
      <c r="EI86" s="76">
        <f t="shared" si="3766"/>
        <v>0</v>
      </c>
      <c r="EJ86" s="76">
        <f t="shared" si="3767"/>
        <v>0</v>
      </c>
      <c r="EK86" s="76">
        <f t="shared" si="3768"/>
        <v>0</v>
      </c>
      <c r="EL86" s="76">
        <f t="shared" si="3180"/>
        <v>0</v>
      </c>
      <c r="EM86" s="76">
        <f t="shared" si="3181"/>
        <v>0</v>
      </c>
      <c r="EN86" s="9">
        <f>'СДП (план)'!AH85</f>
        <v>0</v>
      </c>
      <c r="EO86" s="4">
        <f>'СДП (план)'!AI85</f>
        <v>0</v>
      </c>
      <c r="EP86" s="76">
        <f t="shared" si="3182"/>
        <v>0</v>
      </c>
      <c r="EQ86" s="76">
        <f t="shared" si="3183"/>
        <v>0</v>
      </c>
      <c r="ER86" s="76">
        <f>VLOOKUP($C86,факт!$D$7:$JQ$124,239,0)</f>
        <v>0</v>
      </c>
      <c r="ES86" s="76">
        <f>VLOOKUP($C86,факт!$D$7:$JQ$124,240,0)</f>
        <v>0</v>
      </c>
      <c r="ET86" s="76">
        <f>VLOOKUP($C86,факт!$D$7:$JQ$124,241,0)</f>
        <v>0</v>
      </c>
      <c r="EU86" s="76">
        <f>VLOOKUP($C86,факт!$D$7:$JQ$124,242,0)</f>
        <v>0</v>
      </c>
      <c r="EV86" s="76">
        <f t="shared" si="3769"/>
        <v>0</v>
      </c>
      <c r="EW86" s="76">
        <f t="shared" si="3770"/>
        <v>0</v>
      </c>
      <c r="EX86" s="76">
        <f t="shared" si="3771"/>
        <v>0</v>
      </c>
      <c r="EY86" s="76">
        <f t="shared" si="3184"/>
        <v>0</v>
      </c>
      <c r="EZ86" s="76">
        <f t="shared" si="3185"/>
        <v>0</v>
      </c>
      <c r="FA86" s="77">
        <f>'СДП (план)'!AJ85</f>
        <v>0</v>
      </c>
      <c r="FB86" s="76">
        <f>'СДП (план)'!AK85</f>
        <v>0</v>
      </c>
      <c r="FC86" s="76">
        <f t="shared" si="3186"/>
        <v>0</v>
      </c>
      <c r="FD86" s="76">
        <f t="shared" si="3187"/>
        <v>0</v>
      </c>
      <c r="FE86" s="76">
        <f>VLOOKUP($C86,факт!$D$7:$JQ$124,251,0)</f>
        <v>0</v>
      </c>
      <c r="FF86" s="76">
        <f>VLOOKUP($C86,факт!$D$7:$JQ$124,252,0)</f>
        <v>0</v>
      </c>
      <c r="FG86" s="76">
        <f>VLOOKUP($C86,факт!$D$7:$JQ$124,253,0)</f>
        <v>0</v>
      </c>
      <c r="FH86" s="76">
        <f>VLOOKUP($C86,факт!$D$7:$JQ$124,254,0)</f>
        <v>0</v>
      </c>
      <c r="FI86" s="76">
        <f t="shared" si="3772"/>
        <v>0</v>
      </c>
      <c r="FJ86" s="76">
        <f t="shared" si="3773"/>
        <v>0</v>
      </c>
      <c r="FK86" s="76">
        <f t="shared" si="3774"/>
        <v>0</v>
      </c>
      <c r="FL86" s="76">
        <f t="shared" si="3188"/>
        <v>0</v>
      </c>
      <c r="FM86" s="76">
        <f t="shared" si="3189"/>
        <v>0</v>
      </c>
      <c r="FN86" s="78">
        <f>'СДП (план)'!AL85</f>
        <v>0</v>
      </c>
      <c r="FO86" s="251">
        <f>'СДП (план)'!AM85</f>
        <v>0</v>
      </c>
      <c r="FP86" s="76">
        <f t="shared" si="3190"/>
        <v>0</v>
      </c>
      <c r="FQ86" s="76">
        <f t="shared" si="3191"/>
        <v>0</v>
      </c>
      <c r="FR86" s="76">
        <f>VLOOKUP($C86,факт!$D$7:$JQ$124,35,0)</f>
        <v>0</v>
      </c>
      <c r="FS86" s="76">
        <f>VLOOKUP($C86,факт!$D$7:$JQ$124,36,0)</f>
        <v>0</v>
      </c>
      <c r="FT86" s="76">
        <f>VLOOKUP($C86,факт!$D$7:$JQ$124,37,0)</f>
        <v>0</v>
      </c>
      <c r="FU86" s="76">
        <f>VLOOKUP($C86,факт!$D$7:$JQ$124,38,0)</f>
        <v>0</v>
      </c>
      <c r="FV86" s="76">
        <f t="shared" si="3775"/>
        <v>0</v>
      </c>
      <c r="FW86" s="76">
        <f t="shared" si="3776"/>
        <v>0</v>
      </c>
      <c r="FX86" s="76">
        <f t="shared" si="3777"/>
        <v>0</v>
      </c>
      <c r="FY86" s="76">
        <f t="shared" si="3192"/>
        <v>0</v>
      </c>
      <c r="FZ86" s="76">
        <f t="shared" si="3193"/>
        <v>0</v>
      </c>
      <c r="GA86" s="77">
        <f>'СДП (план)'!AN85</f>
        <v>0</v>
      </c>
      <c r="GB86" s="76">
        <f>'СДП (план)'!AO85</f>
        <v>0</v>
      </c>
      <c r="GC86" s="76">
        <f t="shared" si="3194"/>
        <v>0</v>
      </c>
      <c r="GD86" s="76">
        <f t="shared" si="3195"/>
        <v>0</v>
      </c>
      <c r="GE86" s="76">
        <f>VLOOKUP($C86,факт!$D$7:$JQ$124,167,0)</f>
        <v>0</v>
      </c>
      <c r="GF86" s="76">
        <f>VLOOKUP($C86,факт!$D$7:$JQ$124,168,0)</f>
        <v>0</v>
      </c>
      <c r="GG86" s="76">
        <f>VLOOKUP($C86,факт!$D$7:$JQ$124,169,0)</f>
        <v>0</v>
      </c>
      <c r="GH86" s="76">
        <f>VLOOKUP($C86,факт!$D$7:$JQ$124,170,0)</f>
        <v>0</v>
      </c>
      <c r="GI86" s="76">
        <f t="shared" si="3778"/>
        <v>0</v>
      </c>
      <c r="GJ86" s="76">
        <f t="shared" si="3779"/>
        <v>0</v>
      </c>
      <c r="GK86" s="76">
        <f t="shared" si="3780"/>
        <v>0</v>
      </c>
      <c r="GL86" s="76">
        <f t="shared" si="3196"/>
        <v>0</v>
      </c>
      <c r="GM86" s="76">
        <f t="shared" si="3197"/>
        <v>0</v>
      </c>
      <c r="GN86" s="77">
        <f>'СДП (план)'!AP85</f>
        <v>0</v>
      </c>
      <c r="GO86" s="76">
        <f>'СДП (план)'!AQ85</f>
        <v>0</v>
      </c>
      <c r="GP86" s="76">
        <f t="shared" si="3198"/>
        <v>0</v>
      </c>
      <c r="GQ86" s="76">
        <f t="shared" si="3199"/>
        <v>0</v>
      </c>
      <c r="GR86" s="76">
        <f>VLOOKUP($C86,факт!$D$7:$JQ$124,171,0)</f>
        <v>0</v>
      </c>
      <c r="GS86" s="76">
        <f>VLOOKUP($C86,факт!$D$7:$JQ$124,172,0)</f>
        <v>0</v>
      </c>
      <c r="GT86" s="76">
        <f>VLOOKUP($C86,факт!$D$7:$JQ$124,173,0)</f>
        <v>0</v>
      </c>
      <c r="GU86" s="76">
        <f>VLOOKUP($C86,факт!$D$7:$JQ$124,174,0)</f>
        <v>0</v>
      </c>
      <c r="GV86" s="76">
        <f t="shared" si="3781"/>
        <v>0</v>
      </c>
      <c r="GW86" s="76">
        <f t="shared" si="3782"/>
        <v>0</v>
      </c>
      <c r="GX86" s="76">
        <f t="shared" si="3783"/>
        <v>0</v>
      </c>
      <c r="GY86" s="76">
        <f t="shared" si="3200"/>
        <v>0</v>
      </c>
      <c r="GZ86" s="76">
        <f t="shared" si="3201"/>
        <v>0</v>
      </c>
      <c r="HA86" s="77">
        <f>'СДП (план)'!AR85</f>
        <v>0</v>
      </c>
      <c r="HB86" s="76">
        <f>'СДП (план)'!AS85</f>
        <v>0</v>
      </c>
      <c r="HC86" s="76">
        <f t="shared" si="3202"/>
        <v>0</v>
      </c>
      <c r="HD86" s="76">
        <f t="shared" si="3203"/>
        <v>0</v>
      </c>
      <c r="HE86" s="76">
        <f>VLOOKUP($C86,факт!$D$7:$JQ$124,203,0)</f>
        <v>0</v>
      </c>
      <c r="HF86" s="76">
        <f>VLOOKUP($C86,факт!$D$7:$JQ$124,204,0)</f>
        <v>0</v>
      </c>
      <c r="HG86" s="76">
        <f>VLOOKUP($C86,факт!$D$7:$JQ$124,205,0)</f>
        <v>0</v>
      </c>
      <c r="HH86" s="76">
        <f>VLOOKUP($C86,факт!$D$7:$JQ$124,206,0)</f>
        <v>0</v>
      </c>
      <c r="HI86" s="76">
        <f t="shared" si="3784"/>
        <v>0</v>
      </c>
      <c r="HJ86" s="76">
        <f t="shared" si="3785"/>
        <v>0</v>
      </c>
      <c r="HK86" s="76">
        <f t="shared" si="3786"/>
        <v>0</v>
      </c>
      <c r="HL86" s="76">
        <f t="shared" si="3204"/>
        <v>0</v>
      </c>
      <c r="HM86" s="76">
        <f t="shared" si="3205"/>
        <v>0</v>
      </c>
      <c r="HN86" s="9">
        <f>'СДП (план)'!AT85</f>
        <v>0</v>
      </c>
      <c r="HO86" s="4">
        <f>'СДП (план)'!AU85</f>
        <v>0</v>
      </c>
      <c r="HP86" s="76">
        <f t="shared" si="3206"/>
        <v>0</v>
      </c>
      <c r="HQ86" s="76">
        <f t="shared" si="3207"/>
        <v>0</v>
      </c>
      <c r="HR86" s="76">
        <f>VLOOKUP($C86,факт!$D$7:$JQ$124,207,0)</f>
        <v>0</v>
      </c>
      <c r="HS86" s="76">
        <f>VLOOKUP($C86,факт!$D$7:$JQ$124,208,0)</f>
        <v>0</v>
      </c>
      <c r="HT86" s="76">
        <f>VLOOKUP($C86,факт!$D$7:$JQ$124,209,0)</f>
        <v>0</v>
      </c>
      <c r="HU86" s="76">
        <f>VLOOKUP($C86,факт!$D$7:$JQ$124,210,0)</f>
        <v>0</v>
      </c>
      <c r="HV86" s="76">
        <f t="shared" si="3787"/>
        <v>0</v>
      </c>
      <c r="HW86" s="76">
        <f t="shared" si="3788"/>
        <v>0</v>
      </c>
      <c r="HX86" s="76">
        <f t="shared" si="3789"/>
        <v>0</v>
      </c>
      <c r="HY86" s="76">
        <f t="shared" si="3208"/>
        <v>0</v>
      </c>
      <c r="HZ86" s="76">
        <f t="shared" si="3209"/>
        <v>0</v>
      </c>
      <c r="IA86" s="9">
        <f>'СДП (план)'!AV85</f>
        <v>0</v>
      </c>
      <c r="IB86" s="4">
        <f>'СДП (план)'!AW85</f>
        <v>0</v>
      </c>
      <c r="IC86" s="76">
        <f t="shared" si="3210"/>
        <v>0</v>
      </c>
      <c r="ID86" s="76">
        <f t="shared" si="3211"/>
        <v>0</v>
      </c>
      <c r="IE86" s="76">
        <f>VLOOKUP($C86,факт!$D$7:$JQ$124,199,0)</f>
        <v>0</v>
      </c>
      <c r="IF86" s="76">
        <f>VLOOKUP($C86,факт!$D$7:$JQ$124,200,0)</f>
        <v>0</v>
      </c>
      <c r="IG86" s="76">
        <f>VLOOKUP($C86,факт!$D$7:$JQ$124,201,0)</f>
        <v>0</v>
      </c>
      <c r="IH86" s="76">
        <f>VLOOKUP($C86,факт!$D$7:$JQ$124,202,0)</f>
        <v>0</v>
      </c>
      <c r="II86" s="76">
        <f t="shared" si="3790"/>
        <v>0</v>
      </c>
      <c r="IJ86" s="76">
        <f t="shared" si="3791"/>
        <v>0</v>
      </c>
      <c r="IK86" s="76">
        <f t="shared" si="3792"/>
        <v>0</v>
      </c>
      <c r="IL86" s="76">
        <f t="shared" si="3212"/>
        <v>0</v>
      </c>
      <c r="IM86" s="76">
        <f t="shared" si="3213"/>
        <v>0</v>
      </c>
      <c r="IN86" s="9">
        <f>'СДП (план)'!AX85</f>
        <v>0</v>
      </c>
      <c r="IO86" s="4">
        <f>'СДП (план)'!AY85</f>
        <v>0</v>
      </c>
      <c r="IP86" s="76">
        <f t="shared" si="3214"/>
        <v>0</v>
      </c>
      <c r="IQ86" s="76">
        <f t="shared" si="3215"/>
        <v>0</v>
      </c>
      <c r="IR86" s="76">
        <f>VLOOKUP($C86,факт!$D$7:$JQ$124,267,0)</f>
        <v>0</v>
      </c>
      <c r="IS86" s="76">
        <f>VLOOKUP($C86,факт!$D$7:$JQ$124,268,0)</f>
        <v>0</v>
      </c>
      <c r="IT86" s="76">
        <f>VLOOKUP($C86,факт!$D$7:$JQ$124,269,0)</f>
        <v>0</v>
      </c>
      <c r="IU86" s="76">
        <f>VLOOKUP($C86,факт!$D$7:$JQ$124,270,0)</f>
        <v>0</v>
      </c>
      <c r="IV86" s="76">
        <f t="shared" si="3793"/>
        <v>0</v>
      </c>
      <c r="IW86" s="76">
        <f t="shared" si="3794"/>
        <v>0</v>
      </c>
      <c r="IX86" s="76">
        <f t="shared" si="3795"/>
        <v>0</v>
      </c>
      <c r="IY86" s="76">
        <f t="shared" si="3216"/>
        <v>0</v>
      </c>
      <c r="IZ86" s="76">
        <f t="shared" si="3217"/>
        <v>0</v>
      </c>
      <c r="JA86" s="77">
        <f>'СДП (план)'!AZ85</f>
        <v>0</v>
      </c>
      <c r="JB86" s="76">
        <f>'СДП (план)'!BA85</f>
        <v>0</v>
      </c>
      <c r="JC86" s="76">
        <f t="shared" si="3218"/>
        <v>0</v>
      </c>
      <c r="JD86" s="76">
        <f t="shared" si="3219"/>
        <v>0</v>
      </c>
      <c r="JE86" s="76">
        <f>VLOOKUP($C86,факт!$D$7:$JQ$124,87,0)</f>
        <v>0</v>
      </c>
      <c r="JF86" s="76">
        <f>VLOOKUP($C86,факт!$D$7:$JQ$124,88,0)</f>
        <v>0</v>
      </c>
      <c r="JG86" s="76">
        <f>VLOOKUP($C86,факт!$D$7:$JQ$124,89,0)</f>
        <v>0</v>
      </c>
      <c r="JH86" s="76">
        <f>VLOOKUP($C86,факт!$D$7:$JQ$124,90,0)</f>
        <v>0</v>
      </c>
      <c r="JI86" s="76">
        <f t="shared" si="3796"/>
        <v>0</v>
      </c>
      <c r="JJ86" s="76">
        <f t="shared" si="3797"/>
        <v>0</v>
      </c>
      <c r="JK86" s="76">
        <f t="shared" si="3798"/>
        <v>0</v>
      </c>
      <c r="JL86" s="76">
        <f t="shared" si="3220"/>
        <v>0</v>
      </c>
      <c r="JM86" s="76">
        <f t="shared" si="3221"/>
        <v>0</v>
      </c>
      <c r="JN86" s="77">
        <f>'СДП (план)'!BB85</f>
        <v>0</v>
      </c>
      <c r="JO86" s="76">
        <f>'СДП (план)'!BC85</f>
        <v>0</v>
      </c>
      <c r="JP86" s="76">
        <f t="shared" si="3222"/>
        <v>0</v>
      </c>
      <c r="JQ86" s="76">
        <f t="shared" si="3223"/>
        <v>0</v>
      </c>
      <c r="JR86" s="76">
        <f>VLOOKUP($C86,факт!$D$7:$JQ$124,91,0)</f>
        <v>0</v>
      </c>
      <c r="JS86" s="76">
        <f>VLOOKUP($C86,факт!$D$7:$JQ$124,92,0)</f>
        <v>0</v>
      </c>
      <c r="JT86" s="76">
        <f>VLOOKUP($C86,факт!$D$7:$JQ$124,93,0)</f>
        <v>0</v>
      </c>
      <c r="JU86" s="76">
        <f>VLOOKUP($C86,факт!$D$7:$JQ$124,94,0)</f>
        <v>0</v>
      </c>
      <c r="JV86" s="76">
        <f t="shared" si="3799"/>
        <v>0</v>
      </c>
      <c r="JW86" s="76">
        <f t="shared" si="3800"/>
        <v>0</v>
      </c>
      <c r="JX86" s="76">
        <f t="shared" si="3801"/>
        <v>0</v>
      </c>
      <c r="JY86" s="76">
        <f t="shared" si="3224"/>
        <v>0</v>
      </c>
      <c r="JZ86" s="76">
        <f t="shared" si="3225"/>
        <v>0</v>
      </c>
      <c r="KA86" s="79">
        <f>'СДП (план)'!BD85</f>
        <v>0</v>
      </c>
      <c r="KB86" s="79">
        <f>'СДП (план)'!BE85</f>
        <v>0</v>
      </c>
      <c r="KC86" s="76">
        <f t="shared" si="3226"/>
        <v>0</v>
      </c>
      <c r="KD86" s="76">
        <f t="shared" si="3227"/>
        <v>0</v>
      </c>
      <c r="KE86" s="76">
        <f>VLOOKUP($C86,факт!$D$7:$JQ$124,55,0)</f>
        <v>0</v>
      </c>
      <c r="KF86" s="76">
        <f>VLOOKUP($C86,факт!$D$7:$JQ$124,56,0)</f>
        <v>0</v>
      </c>
      <c r="KG86" s="76">
        <f>VLOOKUP($C86,факт!$D$7:$JQ$124,57,0)</f>
        <v>0</v>
      </c>
      <c r="KH86" s="76">
        <f>VLOOKUP($C86,факт!$D$7:$JQ$124,58,0)</f>
        <v>0</v>
      </c>
      <c r="KI86" s="76">
        <f t="shared" si="3802"/>
        <v>0</v>
      </c>
      <c r="KJ86" s="76">
        <f t="shared" si="3803"/>
        <v>0</v>
      </c>
      <c r="KK86" s="76">
        <f t="shared" si="3804"/>
        <v>0</v>
      </c>
      <c r="KL86" s="76">
        <f t="shared" si="3228"/>
        <v>0</v>
      </c>
      <c r="KM86" s="76">
        <f t="shared" si="3229"/>
        <v>0</v>
      </c>
      <c r="KN86" s="79">
        <f>'СДП (план)'!BF85</f>
        <v>0</v>
      </c>
      <c r="KO86" s="79">
        <f>'СДП (план)'!BG85</f>
        <v>0</v>
      </c>
      <c r="KP86" s="76">
        <f t="shared" si="3230"/>
        <v>0</v>
      </c>
      <c r="KQ86" s="76">
        <f t="shared" si="3231"/>
        <v>0</v>
      </c>
      <c r="KR86" s="76">
        <f>VLOOKUP($C86,факт!$D$7:$JQ$124,99,0)</f>
        <v>0</v>
      </c>
      <c r="KS86" s="76">
        <f>VLOOKUP($C86,факт!$D$7:$JQ$124,100,0)</f>
        <v>0</v>
      </c>
      <c r="KT86" s="76">
        <f>VLOOKUP($C86,факт!$D$7:$JQ$124,101,0)</f>
        <v>0</v>
      </c>
      <c r="KU86" s="76">
        <f>VLOOKUP($C86,факт!$D$7:$JQ$124,102,0)</f>
        <v>0</v>
      </c>
      <c r="KV86" s="76">
        <f t="shared" si="3805"/>
        <v>0</v>
      </c>
      <c r="KW86" s="76">
        <f t="shared" si="3806"/>
        <v>0</v>
      </c>
      <c r="KX86" s="76">
        <f t="shared" si="3807"/>
        <v>0</v>
      </c>
      <c r="KY86" s="76">
        <f t="shared" si="3232"/>
        <v>0</v>
      </c>
      <c r="KZ86" s="76">
        <f t="shared" si="3233"/>
        <v>0</v>
      </c>
      <c r="LA86" s="77">
        <f>'СДП (план)'!BH85</f>
        <v>0</v>
      </c>
      <c r="LB86" s="76">
        <f>'СДП (план)'!BI85</f>
        <v>0</v>
      </c>
      <c r="LC86" s="76">
        <f t="shared" si="3234"/>
        <v>0</v>
      </c>
      <c r="LD86" s="76">
        <f t="shared" si="3235"/>
        <v>0</v>
      </c>
      <c r="LE86" s="76">
        <f>VLOOKUP($C86,факт!$D$7:$JQ$124,71,0)</f>
        <v>0</v>
      </c>
      <c r="LF86" s="76">
        <f>VLOOKUP($C86,факт!$D$7:$JQ$124,72,0)</f>
        <v>0</v>
      </c>
      <c r="LG86" s="76">
        <f>VLOOKUP($C86,факт!$D$7:$JQ$124,73,0)</f>
        <v>0</v>
      </c>
      <c r="LH86" s="76">
        <f>VLOOKUP($C86,факт!$D$7:$JQ$124,74,0)</f>
        <v>0</v>
      </c>
      <c r="LI86" s="76">
        <f t="shared" si="3808"/>
        <v>0</v>
      </c>
      <c r="LJ86" s="76">
        <f t="shared" si="3809"/>
        <v>0</v>
      </c>
      <c r="LK86" s="76">
        <f t="shared" si="3810"/>
        <v>0</v>
      </c>
      <c r="LL86" s="76">
        <f t="shared" si="3236"/>
        <v>0</v>
      </c>
      <c r="LM86" s="76">
        <f t="shared" si="3237"/>
        <v>0</v>
      </c>
      <c r="LN86" s="77">
        <f>'СДП (план)'!BJ85</f>
        <v>0</v>
      </c>
      <c r="LO86" s="76">
        <f>'СДП (план)'!BK85</f>
        <v>0</v>
      </c>
      <c r="LP86" s="76">
        <f t="shared" si="3238"/>
        <v>0</v>
      </c>
      <c r="LQ86" s="76">
        <f t="shared" si="3239"/>
        <v>0</v>
      </c>
      <c r="LR86" s="76">
        <f>VLOOKUP($C86,факт!$D$7:$JQ$124,111,0)</f>
        <v>0</v>
      </c>
      <c r="LS86" s="76">
        <f>VLOOKUP($C86,факт!$D$7:$JQ$124,112,0)</f>
        <v>0</v>
      </c>
      <c r="LT86" s="76">
        <f>VLOOKUP($C86,факт!$D$7:$JQ$124,113,0)</f>
        <v>0</v>
      </c>
      <c r="LU86" s="76">
        <f>VLOOKUP($C86,факт!$D$7:$JQ$124,114,0)</f>
        <v>0</v>
      </c>
      <c r="LV86" s="76">
        <f t="shared" si="3811"/>
        <v>0</v>
      </c>
      <c r="LW86" s="76">
        <f t="shared" si="3812"/>
        <v>0</v>
      </c>
      <c r="LX86" s="76">
        <f t="shared" si="3813"/>
        <v>0</v>
      </c>
      <c r="LY86" s="76">
        <f t="shared" si="3240"/>
        <v>0</v>
      </c>
      <c r="LZ86" s="76">
        <f t="shared" si="3241"/>
        <v>0</v>
      </c>
      <c r="MA86" s="77">
        <f>'СДП (план)'!BL85</f>
        <v>0</v>
      </c>
      <c r="MB86" s="76">
        <f>'СДП (план)'!BM85</f>
        <v>0</v>
      </c>
      <c r="MC86" s="76">
        <f t="shared" si="3242"/>
        <v>0</v>
      </c>
      <c r="MD86" s="76">
        <f t="shared" si="3243"/>
        <v>0</v>
      </c>
      <c r="ME86" s="76">
        <f>VLOOKUP($C86,факт!$D$7:$JQ$124,219,0)</f>
        <v>0</v>
      </c>
      <c r="MF86" s="76">
        <f>VLOOKUP($C86,факт!$D$7:$JQ$124,220,0)</f>
        <v>0</v>
      </c>
      <c r="MG86" s="76">
        <f>VLOOKUP($C86,факт!$D$7:$JQ$124,221,0)</f>
        <v>0</v>
      </c>
      <c r="MH86" s="76">
        <f>VLOOKUP($C86,факт!$D$7:$JQ$124,222,0)</f>
        <v>0</v>
      </c>
      <c r="MI86" s="76">
        <f t="shared" si="3814"/>
        <v>0</v>
      </c>
      <c r="MJ86" s="76">
        <f t="shared" si="3815"/>
        <v>0</v>
      </c>
      <c r="MK86" s="76">
        <f t="shared" si="3816"/>
        <v>0</v>
      </c>
      <c r="ML86" s="76">
        <f t="shared" si="3244"/>
        <v>0</v>
      </c>
      <c r="MM86" s="76">
        <f t="shared" si="3245"/>
        <v>0</v>
      </c>
      <c r="MN86" s="77">
        <f>'СДП (план)'!BN85</f>
        <v>0</v>
      </c>
      <c r="MO86" s="76">
        <f>'СДП (план)'!BO85</f>
        <v>0</v>
      </c>
      <c r="MP86" s="76">
        <f t="shared" si="3246"/>
        <v>0</v>
      </c>
      <c r="MQ86" s="76">
        <f t="shared" si="3247"/>
        <v>0</v>
      </c>
      <c r="MR86" s="76">
        <f>VLOOKUP($C86,факт!$D$7:$JQ$124,223,0)</f>
        <v>0</v>
      </c>
      <c r="MS86" s="76">
        <f>VLOOKUP($C86,факт!$D$7:$JQ$124,224,0)</f>
        <v>0</v>
      </c>
      <c r="MT86" s="76">
        <f>VLOOKUP($C86,факт!$D$7:$JQ$124,225,0)</f>
        <v>0</v>
      </c>
      <c r="MU86" s="76">
        <f>VLOOKUP($C86,факт!$D$7:$JQ$124,226,0)</f>
        <v>0</v>
      </c>
      <c r="MV86" s="76">
        <f t="shared" si="3817"/>
        <v>0</v>
      </c>
      <c r="MW86" s="76">
        <f t="shared" si="3818"/>
        <v>0</v>
      </c>
      <c r="MX86" s="76">
        <f t="shared" si="3819"/>
        <v>0</v>
      </c>
      <c r="MY86" s="76">
        <f t="shared" si="3248"/>
        <v>0</v>
      </c>
      <c r="MZ86" s="76">
        <f t="shared" si="3249"/>
        <v>0</v>
      </c>
      <c r="NA86" s="77">
        <f>'СДП (план)'!BP85</f>
        <v>0</v>
      </c>
      <c r="NB86" s="76">
        <f>'СДП (план)'!BQ85</f>
        <v>0</v>
      </c>
      <c r="NC86" s="76">
        <f t="shared" si="3250"/>
        <v>0</v>
      </c>
      <c r="ND86" s="76">
        <f t="shared" si="3251"/>
        <v>0</v>
      </c>
      <c r="NE86" s="76">
        <f>VLOOKUP($C86,факт!$D$7:$JQ$124,227,0)</f>
        <v>0</v>
      </c>
      <c r="NF86" s="76">
        <f>VLOOKUP($C86,факт!$D$7:$JQ$124,228,0)</f>
        <v>0</v>
      </c>
      <c r="NG86" s="76">
        <f>VLOOKUP($C86,факт!$D$7:$JQ$124,229,0)</f>
        <v>0</v>
      </c>
      <c r="NH86" s="76">
        <f>VLOOKUP($C86,факт!$D$7:$JQ$124,230,0)</f>
        <v>0</v>
      </c>
      <c r="NI86" s="76">
        <f t="shared" si="3820"/>
        <v>0</v>
      </c>
      <c r="NJ86" s="76">
        <f t="shared" si="3821"/>
        <v>0</v>
      </c>
      <c r="NK86" s="76">
        <f t="shared" si="3822"/>
        <v>0</v>
      </c>
      <c r="NL86" s="76">
        <f t="shared" si="3252"/>
        <v>0</v>
      </c>
      <c r="NM86" s="76">
        <f t="shared" si="3253"/>
        <v>0</v>
      </c>
      <c r="NN86" s="77">
        <f>'СДП (план)'!BR85</f>
        <v>0</v>
      </c>
      <c r="NO86" s="76">
        <f>'СДП (план)'!BS85</f>
        <v>0</v>
      </c>
      <c r="NP86" s="76">
        <f t="shared" si="3254"/>
        <v>0</v>
      </c>
      <c r="NQ86" s="76">
        <f t="shared" si="3255"/>
        <v>0</v>
      </c>
      <c r="NR86" s="76">
        <f>VLOOKUP($C86,факт!$D$7:$JQ$124,231,0)</f>
        <v>0</v>
      </c>
      <c r="NS86" s="76">
        <f>VLOOKUP($C86,факт!$D$7:$JQ$124,232,0)</f>
        <v>0</v>
      </c>
      <c r="NT86" s="76">
        <f>VLOOKUP($C86,факт!$D$7:$JQ$124,233,0)</f>
        <v>0</v>
      </c>
      <c r="NU86" s="76">
        <f>VLOOKUP($C86,факт!$D$7:$JQ$124,234,0)</f>
        <v>0</v>
      </c>
      <c r="NV86" s="76">
        <f t="shared" si="3823"/>
        <v>0</v>
      </c>
      <c r="NW86" s="76">
        <f t="shared" si="3824"/>
        <v>0</v>
      </c>
      <c r="NX86" s="76">
        <f t="shared" si="3825"/>
        <v>0</v>
      </c>
      <c r="NY86" s="76">
        <f t="shared" si="3256"/>
        <v>0</v>
      </c>
      <c r="NZ86" s="76">
        <f t="shared" si="3257"/>
        <v>0</v>
      </c>
      <c r="OA86" s="77">
        <f>'СДП (план)'!BT85</f>
        <v>0</v>
      </c>
      <c r="OB86" s="76">
        <f>'СДП (план)'!BU85</f>
        <v>0</v>
      </c>
      <c r="OC86" s="76">
        <f t="shared" si="3258"/>
        <v>0</v>
      </c>
      <c r="OD86" s="76">
        <f t="shared" si="3259"/>
        <v>0</v>
      </c>
      <c r="OE86" s="76">
        <f>VLOOKUP($C86,факт!$D$7:$JQ$124,243,0)</f>
        <v>0</v>
      </c>
      <c r="OF86" s="76">
        <f>VLOOKUP($C86,факт!$D$7:$JQ$124,244,0)</f>
        <v>0</v>
      </c>
      <c r="OG86" s="76">
        <f>VLOOKUP($C86,факт!$D$7:$JQ$124,245,0)</f>
        <v>0</v>
      </c>
      <c r="OH86" s="76">
        <f>VLOOKUP($C86,факт!$D$7:$JQ$124,246,0)</f>
        <v>0</v>
      </c>
      <c r="OI86" s="76">
        <f t="shared" si="3826"/>
        <v>0</v>
      </c>
      <c r="OJ86" s="76">
        <f t="shared" si="3827"/>
        <v>0</v>
      </c>
      <c r="OK86" s="76">
        <f t="shared" si="3828"/>
        <v>0</v>
      </c>
      <c r="OL86" s="76">
        <f t="shared" si="3260"/>
        <v>0</v>
      </c>
      <c r="OM86" s="76">
        <f t="shared" si="3261"/>
        <v>0</v>
      </c>
      <c r="ON86" s="77">
        <f>'СДП (план)'!BV85</f>
        <v>0</v>
      </c>
      <c r="OO86" s="76">
        <f>'СДП (план)'!BW85</f>
        <v>0</v>
      </c>
      <c r="OP86" s="76">
        <f t="shared" si="3262"/>
        <v>0</v>
      </c>
      <c r="OQ86" s="76">
        <f t="shared" si="3263"/>
        <v>0</v>
      </c>
      <c r="OR86" s="76">
        <f>VLOOKUP($C86,факт!$D$7:$JQ$124,83,0)</f>
        <v>0</v>
      </c>
      <c r="OS86" s="76">
        <f>VLOOKUP($C86,факт!$D$7:$JQ$124,84,0)</f>
        <v>0</v>
      </c>
      <c r="OT86" s="76">
        <f>VLOOKUP($C86,факт!$D$7:$JQ$124,85,0)</f>
        <v>0</v>
      </c>
      <c r="OU86" s="76">
        <f>VLOOKUP($C86,факт!$D$7:$JQ$124,86,0)</f>
        <v>0</v>
      </c>
      <c r="OV86" s="76">
        <f t="shared" si="3829"/>
        <v>0</v>
      </c>
      <c r="OW86" s="76">
        <f t="shared" si="3830"/>
        <v>0</v>
      </c>
      <c r="OX86" s="76">
        <f t="shared" si="3831"/>
        <v>0</v>
      </c>
      <c r="OY86" s="76">
        <f t="shared" si="3264"/>
        <v>0</v>
      </c>
      <c r="OZ86" s="76">
        <f t="shared" si="3265"/>
        <v>0</v>
      </c>
      <c r="PA86" s="77">
        <f>'СДП (план)'!BX85</f>
        <v>0</v>
      </c>
      <c r="PB86" s="76">
        <f>'СДП (план)'!BY85</f>
        <v>0</v>
      </c>
      <c r="PC86" s="76">
        <f t="shared" si="3266"/>
        <v>0</v>
      </c>
      <c r="PD86" s="76">
        <f t="shared" si="3267"/>
        <v>0</v>
      </c>
      <c r="PE86" s="76">
        <f>VLOOKUP($C86,факт!$D$7:$JQ$124,59,0)</f>
        <v>0</v>
      </c>
      <c r="PF86" s="76">
        <f>VLOOKUP($C86,факт!$D$7:$JQ$124,60,0)</f>
        <v>0</v>
      </c>
      <c r="PG86" s="76">
        <f>VLOOKUP($C86,факт!$D$7:$JQ$124,61,0)</f>
        <v>0</v>
      </c>
      <c r="PH86" s="76">
        <f>VLOOKUP($C86,факт!$D$7:$JQ$124,62,0)</f>
        <v>0</v>
      </c>
      <c r="PI86" s="76">
        <f t="shared" si="3832"/>
        <v>0</v>
      </c>
      <c r="PJ86" s="76">
        <f t="shared" si="3833"/>
        <v>0</v>
      </c>
      <c r="PK86" s="76">
        <f t="shared" si="3834"/>
        <v>0</v>
      </c>
      <c r="PL86" s="76">
        <f t="shared" si="3268"/>
        <v>0</v>
      </c>
      <c r="PM86" s="76">
        <f t="shared" si="3269"/>
        <v>0</v>
      </c>
      <c r="PN86" s="77">
        <f>'СДП (план)'!BZ85</f>
        <v>0</v>
      </c>
      <c r="PO86" s="76">
        <f>'СДП (план)'!CA85</f>
        <v>0</v>
      </c>
      <c r="PP86" s="76">
        <f t="shared" si="3270"/>
        <v>0</v>
      </c>
      <c r="PQ86" s="76">
        <f t="shared" si="3271"/>
        <v>0</v>
      </c>
      <c r="PR86" s="76">
        <f>VLOOKUP($C86,факт!$D$7:$JQ$124,263,0)</f>
        <v>0</v>
      </c>
      <c r="PS86" s="76">
        <f>VLOOKUP($C86,факт!$D$7:$JQ$124,264,0)</f>
        <v>0</v>
      </c>
      <c r="PT86" s="76">
        <f>VLOOKUP($C86,факт!$D$7:$JQ$124,265,0)</f>
        <v>0</v>
      </c>
      <c r="PU86" s="76">
        <f>VLOOKUP($C86,факт!$D$7:$JQ$124,266,0)</f>
        <v>0</v>
      </c>
      <c r="PV86" s="76">
        <f t="shared" si="3835"/>
        <v>0</v>
      </c>
      <c r="PW86" s="76">
        <f t="shared" si="3836"/>
        <v>0</v>
      </c>
      <c r="PX86" s="76">
        <f t="shared" si="3837"/>
        <v>0</v>
      </c>
      <c r="PY86" s="76">
        <f t="shared" si="3272"/>
        <v>0</v>
      </c>
      <c r="PZ86" s="76">
        <f t="shared" si="3273"/>
        <v>0</v>
      </c>
      <c r="QA86" s="77">
        <f>'СДП (план)'!CB85</f>
        <v>0</v>
      </c>
      <c r="QB86" s="76">
        <f>'СДП (план)'!CC85</f>
        <v>0</v>
      </c>
      <c r="QC86" s="76">
        <f t="shared" si="3274"/>
        <v>0</v>
      </c>
      <c r="QD86" s="76">
        <f t="shared" si="3275"/>
        <v>0</v>
      </c>
      <c r="QE86" s="76">
        <f>VLOOKUP($C86,факт!$D$7:$JQ$124,103,0)</f>
        <v>0</v>
      </c>
      <c r="QF86" s="76">
        <f>VLOOKUP($C86,факт!$D$7:$JQ$124,104,0)</f>
        <v>0</v>
      </c>
      <c r="QG86" s="76">
        <f>VLOOKUP($C86,факт!$D$7:$JQ$124,105,0)</f>
        <v>0</v>
      </c>
      <c r="QH86" s="76">
        <f>VLOOKUP($C86,факт!$D$7:$JQ$124,106,0)</f>
        <v>0</v>
      </c>
      <c r="QI86" s="76">
        <f t="shared" si="3838"/>
        <v>0</v>
      </c>
      <c r="QJ86" s="76">
        <f t="shared" si="3839"/>
        <v>0</v>
      </c>
      <c r="QK86" s="76">
        <f t="shared" si="3840"/>
        <v>0</v>
      </c>
      <c r="QL86" s="76">
        <f t="shared" si="3276"/>
        <v>0</v>
      </c>
      <c r="QM86" s="76">
        <f t="shared" si="3277"/>
        <v>0</v>
      </c>
      <c r="QN86" s="79">
        <f>'СДП (план)'!CD85</f>
        <v>0</v>
      </c>
      <c r="QO86" s="79">
        <f>'СДП (план)'!CE85</f>
        <v>0</v>
      </c>
      <c r="QP86" s="76">
        <f t="shared" si="3278"/>
        <v>0</v>
      </c>
      <c r="QQ86" s="76">
        <f t="shared" si="3279"/>
        <v>0</v>
      </c>
      <c r="QR86" s="76">
        <f>VLOOKUP($C86,факт!$D$7:$JQ$124,63,0)</f>
        <v>0</v>
      </c>
      <c r="QS86" s="76">
        <f>VLOOKUP($C86,факт!$D$7:$JQ$124,64,0)</f>
        <v>0</v>
      </c>
      <c r="QT86" s="76">
        <f>VLOOKUP($C86,факт!$D$7:$JQ$124,65,0)</f>
        <v>0</v>
      </c>
      <c r="QU86" s="76">
        <f>VLOOKUP($C86,факт!$D$7:$JQ$124,66,0)</f>
        <v>0</v>
      </c>
      <c r="QV86" s="76">
        <f t="shared" si="3841"/>
        <v>0</v>
      </c>
      <c r="QW86" s="76">
        <f t="shared" si="3842"/>
        <v>0</v>
      </c>
      <c r="QX86" s="76">
        <f t="shared" si="3843"/>
        <v>0</v>
      </c>
      <c r="QY86" s="76">
        <f t="shared" si="3280"/>
        <v>0</v>
      </c>
      <c r="QZ86" s="76">
        <f t="shared" si="3281"/>
        <v>0</v>
      </c>
      <c r="RA86" s="77">
        <f>'СДП (план)'!CF85</f>
        <v>0</v>
      </c>
      <c r="RB86" s="76">
        <f>'СДП (план)'!CG85</f>
        <v>0</v>
      </c>
      <c r="RC86" s="76">
        <f t="shared" si="3282"/>
        <v>0</v>
      </c>
      <c r="RD86" s="76">
        <f t="shared" si="3283"/>
        <v>0</v>
      </c>
      <c r="RE86" s="76">
        <f>VLOOKUP($C86,факт!$D$7:$JQ$124,67,0)</f>
        <v>0</v>
      </c>
      <c r="RF86" s="76">
        <f>VLOOKUP($C86,факт!$D$7:$JQ$124,68,0)</f>
        <v>0</v>
      </c>
      <c r="RG86" s="76">
        <f>VLOOKUP($C86,факт!$D$7:$JQ$124,69,0)</f>
        <v>0</v>
      </c>
      <c r="RH86" s="76">
        <f>VLOOKUP($C86,факт!$D$7:$JQ$124,70,0)</f>
        <v>0</v>
      </c>
      <c r="RI86" s="76">
        <f t="shared" si="3844"/>
        <v>0</v>
      </c>
      <c r="RJ86" s="76">
        <f t="shared" si="3845"/>
        <v>0</v>
      </c>
      <c r="RK86" s="76">
        <f t="shared" si="3846"/>
        <v>0</v>
      </c>
      <c r="RL86" s="76">
        <f t="shared" si="3284"/>
        <v>0</v>
      </c>
      <c r="RM86" s="76">
        <f t="shared" si="3285"/>
        <v>0</v>
      </c>
      <c r="RN86" s="77">
        <f>'СДП (план)'!CH85</f>
        <v>0</v>
      </c>
      <c r="RO86" s="76">
        <f>'СДП (план)'!CI85</f>
        <v>0</v>
      </c>
      <c r="RP86" s="76">
        <f t="shared" si="3286"/>
        <v>0</v>
      </c>
      <c r="RQ86" s="76">
        <f t="shared" si="3287"/>
        <v>0</v>
      </c>
      <c r="RR86" s="76">
        <f>VLOOKUP($C86,факт!$D$7:$JQ$124,79,0)</f>
        <v>0</v>
      </c>
      <c r="RS86" s="76">
        <f>VLOOKUP($C86,факт!$D$7:$JQ$124,80,0)</f>
        <v>0</v>
      </c>
      <c r="RT86" s="76">
        <f>VLOOKUP($C86,факт!$D$7:$JQ$124,81,0)</f>
        <v>0</v>
      </c>
      <c r="RU86" s="76">
        <f>VLOOKUP($C86,факт!$D$7:$JQ$124,82,0)</f>
        <v>0</v>
      </c>
      <c r="RV86" s="76">
        <f t="shared" si="3847"/>
        <v>0</v>
      </c>
      <c r="RW86" s="76">
        <f t="shared" si="3848"/>
        <v>0</v>
      </c>
      <c r="RX86" s="76">
        <f t="shared" si="3849"/>
        <v>0</v>
      </c>
      <c r="RY86" s="76">
        <f t="shared" si="3288"/>
        <v>0</v>
      </c>
      <c r="RZ86" s="76">
        <f t="shared" si="3289"/>
        <v>0</v>
      </c>
      <c r="SA86" s="77">
        <f>'СДП (план)'!CJ85</f>
        <v>0</v>
      </c>
      <c r="SB86" s="76">
        <f>'СДП (план)'!CK85</f>
        <v>0</v>
      </c>
      <c r="SC86" s="76">
        <f t="shared" si="3290"/>
        <v>0</v>
      </c>
      <c r="SD86" s="76">
        <f t="shared" si="3291"/>
        <v>0</v>
      </c>
      <c r="SE86" s="76">
        <f>VLOOKUP($C86,факт!$D$7:$JQ$124,95,0)</f>
        <v>0</v>
      </c>
      <c r="SF86" s="76">
        <f>VLOOKUP($C86,факт!$D$7:$JQ$124,96,0)</f>
        <v>0</v>
      </c>
      <c r="SG86" s="76">
        <f>VLOOKUP($C86,факт!$D$7:$JQ$124,97,0)</f>
        <v>0</v>
      </c>
      <c r="SH86" s="76">
        <f>VLOOKUP($C86,факт!$D$7:$JQ$124,98,0)</f>
        <v>0</v>
      </c>
      <c r="SI86" s="76">
        <f t="shared" si="3850"/>
        <v>0</v>
      </c>
      <c r="SJ86" s="76">
        <f t="shared" si="3851"/>
        <v>0</v>
      </c>
      <c r="SK86" s="76">
        <f t="shared" si="3852"/>
        <v>0</v>
      </c>
      <c r="SL86" s="76">
        <f t="shared" si="3292"/>
        <v>0</v>
      </c>
      <c r="SM86" s="76">
        <f t="shared" si="3293"/>
        <v>0</v>
      </c>
      <c r="SN86" s="77">
        <f>'СДП (план)'!CL85</f>
        <v>0</v>
      </c>
      <c r="SO86" s="76">
        <f>'СДП (план)'!CM85</f>
        <v>0</v>
      </c>
      <c r="SP86" s="76">
        <f t="shared" si="3294"/>
        <v>0</v>
      </c>
      <c r="SQ86" s="76">
        <f t="shared" si="3295"/>
        <v>0</v>
      </c>
      <c r="SR86" s="76">
        <f>VLOOKUP($C86,факт!$D$7:$JQ$124,107,0)</f>
        <v>0</v>
      </c>
      <c r="SS86" s="76">
        <f>VLOOKUP($C86,факт!$D$7:$JQ$124,108,0)</f>
        <v>0</v>
      </c>
      <c r="ST86" s="76">
        <f>VLOOKUP($C86,факт!$D$7:$JQ$124,109,0)</f>
        <v>0</v>
      </c>
      <c r="SU86" s="76">
        <f>VLOOKUP($C86,факт!$D$7:$JQ$124,110,0)</f>
        <v>0</v>
      </c>
      <c r="SV86" s="76">
        <f t="shared" si="3853"/>
        <v>0</v>
      </c>
      <c r="SW86" s="76">
        <f t="shared" si="3854"/>
        <v>0</v>
      </c>
      <c r="SX86" s="76">
        <f t="shared" si="3855"/>
        <v>0</v>
      </c>
      <c r="SY86" s="76">
        <f t="shared" si="3296"/>
        <v>0</v>
      </c>
      <c r="SZ86" s="76">
        <f t="shared" si="3297"/>
        <v>0</v>
      </c>
      <c r="TA86" s="77">
        <f>'СДП (план)'!CN85</f>
        <v>0</v>
      </c>
      <c r="TB86" s="76">
        <f>'СДП (план)'!CO85</f>
        <v>0</v>
      </c>
      <c r="TC86" s="76">
        <f t="shared" si="3298"/>
        <v>0</v>
      </c>
      <c r="TD86" s="76">
        <f t="shared" si="3299"/>
        <v>0</v>
      </c>
      <c r="TE86" s="76">
        <f>VLOOKUP($C86,факт!$D$7:$JQ$124,51,0)</f>
        <v>0</v>
      </c>
      <c r="TF86" s="76">
        <f>VLOOKUP($C86,факт!$D$7:$JQ$124,52,0)</f>
        <v>0</v>
      </c>
      <c r="TG86" s="76">
        <f>VLOOKUP($C86,факт!$D$7:$JQ$124,53,0)</f>
        <v>0</v>
      </c>
      <c r="TH86" s="76">
        <f>VLOOKUP($C86,факт!$D$7:$JQ$124,54,0)</f>
        <v>0</v>
      </c>
      <c r="TI86" s="76">
        <f t="shared" si="3856"/>
        <v>0</v>
      </c>
      <c r="TJ86" s="76">
        <f t="shared" si="3857"/>
        <v>0</v>
      </c>
      <c r="TK86" s="76">
        <f t="shared" si="3858"/>
        <v>0</v>
      </c>
      <c r="TL86" s="76">
        <f t="shared" si="3300"/>
        <v>0</v>
      </c>
      <c r="TM86" s="76">
        <f t="shared" si="3301"/>
        <v>0</v>
      </c>
      <c r="TN86" s="77">
        <f>'СДП (план)'!CP85</f>
        <v>0</v>
      </c>
      <c r="TO86" s="76">
        <f>'СДП (план)'!CQ85</f>
        <v>0</v>
      </c>
      <c r="TP86" s="76">
        <f t="shared" si="3302"/>
        <v>0</v>
      </c>
      <c r="TQ86" s="76">
        <f t="shared" si="3303"/>
        <v>0</v>
      </c>
      <c r="TR86" s="76">
        <f>VLOOKUP($C86,факт!$D$7:$JQ$124,47,0)</f>
        <v>0</v>
      </c>
      <c r="TS86" s="76">
        <f>VLOOKUP($C86,факт!$D$7:$JQ$124,48,0)</f>
        <v>0</v>
      </c>
      <c r="TT86" s="76">
        <f>VLOOKUP($C86,факт!$D$7:$JQ$124,49,0)</f>
        <v>0</v>
      </c>
      <c r="TU86" s="76">
        <f>VLOOKUP($C86,факт!$D$7:$JQ$124,50,0)</f>
        <v>0</v>
      </c>
      <c r="TV86" s="76">
        <f t="shared" si="3859"/>
        <v>0</v>
      </c>
      <c r="TW86" s="76">
        <f t="shared" si="3860"/>
        <v>0</v>
      </c>
      <c r="TX86" s="76">
        <f t="shared" si="3861"/>
        <v>0</v>
      </c>
      <c r="TY86" s="76">
        <f t="shared" si="3304"/>
        <v>0</v>
      </c>
      <c r="TZ86" s="76">
        <f t="shared" si="3305"/>
        <v>0</v>
      </c>
      <c r="UA86" s="9">
        <f>'СДП (план)'!CR85</f>
        <v>0</v>
      </c>
      <c r="UB86" s="4">
        <f>'СДП (план)'!CS85</f>
        <v>0</v>
      </c>
      <c r="UC86" s="76">
        <f t="shared" si="3306"/>
        <v>0</v>
      </c>
      <c r="UD86" s="76">
        <f t="shared" si="3307"/>
        <v>0</v>
      </c>
      <c r="UE86" s="76">
        <f>VLOOKUP($C86,факт!$D$7:$JQ$124,75,0)</f>
        <v>0</v>
      </c>
      <c r="UF86" s="76">
        <f>VLOOKUP($C86,факт!$D$7:$JQ$124,76,0)</f>
        <v>0</v>
      </c>
      <c r="UG86" s="76">
        <f>VLOOKUP($C86,факт!$D$7:$JQ$124,77,0)</f>
        <v>0</v>
      </c>
      <c r="UH86" s="76">
        <f>VLOOKUP($C86,факт!$D$7:$JQ$124,78,0)</f>
        <v>0</v>
      </c>
      <c r="UI86" s="76">
        <f t="shared" si="3862"/>
        <v>0</v>
      </c>
      <c r="UJ86" s="76">
        <f t="shared" si="3863"/>
        <v>0</v>
      </c>
      <c r="UK86" s="76">
        <f t="shared" si="3864"/>
        <v>0</v>
      </c>
      <c r="UL86" s="76">
        <f t="shared" si="3308"/>
        <v>0</v>
      </c>
      <c r="UM86" s="76">
        <f t="shared" si="3309"/>
        <v>0</v>
      </c>
      <c r="UN86" s="4">
        <f>'СДП (план)'!CT85</f>
        <v>0</v>
      </c>
      <c r="UO86" s="4">
        <f>'СДП (план)'!CU85</f>
        <v>0</v>
      </c>
      <c r="UP86" s="76">
        <f t="shared" si="3310"/>
        <v>0</v>
      </c>
      <c r="UQ86" s="76">
        <f t="shared" si="3311"/>
        <v>0</v>
      </c>
      <c r="UR86" s="76">
        <f>VLOOKUP($C86,факт!$D$7:$JQ$124,271,0)</f>
        <v>0</v>
      </c>
      <c r="US86" s="76">
        <f>VLOOKUP($C86,факт!$D$7:$JQ$124,272,0)</f>
        <v>0</v>
      </c>
      <c r="UT86" s="79"/>
      <c r="UU86" s="79"/>
      <c r="UV86" s="76">
        <f t="shared" si="3865"/>
        <v>0</v>
      </c>
      <c r="UW86" s="76">
        <f t="shared" si="3866"/>
        <v>0</v>
      </c>
      <c r="UX86" s="76">
        <f t="shared" si="3867"/>
        <v>0</v>
      </c>
      <c r="UY86" s="76">
        <f t="shared" si="3312"/>
        <v>0</v>
      </c>
      <c r="UZ86" s="76">
        <f t="shared" si="3313"/>
        <v>0</v>
      </c>
      <c r="VA86" s="76">
        <f>'СДП (план)'!CV85</f>
        <v>0</v>
      </c>
      <c r="VB86" s="76">
        <f>'СДП (план)'!CW85</f>
        <v>0</v>
      </c>
      <c r="VC86" s="76">
        <f t="shared" si="3314"/>
        <v>0</v>
      </c>
      <c r="VD86" s="76">
        <f t="shared" si="3315"/>
        <v>0</v>
      </c>
      <c r="VE86" s="76"/>
      <c r="VF86" s="76"/>
      <c r="VG86" s="76"/>
      <c r="VH86" s="76"/>
      <c r="VI86" s="76">
        <f t="shared" si="3868"/>
        <v>0</v>
      </c>
      <c r="VJ86" s="76">
        <f t="shared" si="3869"/>
        <v>0</v>
      </c>
      <c r="VK86" s="76">
        <f t="shared" si="3870"/>
        <v>0</v>
      </c>
      <c r="VL86" s="76">
        <f t="shared" si="3316"/>
        <v>0</v>
      </c>
      <c r="VM86" s="76">
        <f t="shared" si="3317"/>
        <v>0</v>
      </c>
      <c r="VN86" s="82">
        <f t="shared" si="3871"/>
        <v>0</v>
      </c>
      <c r="VO86" s="82">
        <f t="shared" si="3872"/>
        <v>0</v>
      </c>
      <c r="VP86" s="82">
        <f t="shared" si="3873"/>
        <v>0</v>
      </c>
      <c r="VQ86" s="82">
        <f t="shared" si="3874"/>
        <v>0</v>
      </c>
      <c r="VR86" s="82">
        <f t="shared" si="3875"/>
        <v>9</v>
      </c>
      <c r="VS86" s="82">
        <f t="shared" si="3876"/>
        <v>393513.12</v>
      </c>
      <c r="VT86" s="82">
        <f t="shared" si="3877"/>
        <v>0</v>
      </c>
      <c r="VU86" s="82">
        <f t="shared" si="3878"/>
        <v>0</v>
      </c>
      <c r="VV86" s="82">
        <f t="shared" si="3879"/>
        <v>0</v>
      </c>
      <c r="VW86" s="82">
        <f t="shared" si="3880"/>
        <v>0</v>
      </c>
      <c r="VX86" s="82">
        <f t="shared" si="3881"/>
        <v>20.79</v>
      </c>
      <c r="VY86" s="82">
        <f t="shared" si="3882"/>
        <v>9</v>
      </c>
      <c r="VZ86" s="156">
        <f t="shared" si="3883"/>
        <v>393513.12</v>
      </c>
      <c r="WA86" s="63">
        <f>VLOOKUP($C86,факт!$D$7:$JU$124,273,0)</f>
        <v>9</v>
      </c>
      <c r="WB86" s="235">
        <f>VLOOKUP($C86,факт!$D$7:$JU$124,274,0)</f>
        <v>393513.12</v>
      </c>
      <c r="WC86" s="235">
        <f>VLOOKUP($C86,факт!$D$7:$JU$124,275,0)</f>
        <v>0</v>
      </c>
      <c r="WD86" s="235">
        <f>VLOOKUP($C86,факт!$D$7:$JU$124,276,0)</f>
        <v>0</v>
      </c>
      <c r="WE86" s="236">
        <f t="shared" si="3505"/>
        <v>0</v>
      </c>
      <c r="WF86" s="236">
        <f t="shared" si="3506"/>
        <v>0</v>
      </c>
      <c r="WG86" s="467"/>
      <c r="WH86" s="467">
        <f t="shared" si="1115"/>
        <v>43723.68</v>
      </c>
    </row>
    <row r="87" spans="1:606" s="63" customFormat="1" ht="15" x14ac:dyDescent="0.25">
      <c r="A87" s="318"/>
      <c r="B87" s="318">
        <v>53</v>
      </c>
      <c r="C87" s="56" t="s">
        <v>527</v>
      </c>
      <c r="D87" s="319" t="s">
        <v>528</v>
      </c>
      <c r="E87" s="2">
        <v>13520</v>
      </c>
      <c r="F87" s="356">
        <v>2.84</v>
      </c>
      <c r="G87" s="356"/>
      <c r="H87" s="357">
        <v>1</v>
      </c>
      <c r="I87" s="38"/>
      <c r="J87" s="247"/>
      <c r="K87" s="247"/>
      <c r="L87" s="247"/>
      <c r="M87" s="247"/>
      <c r="N87" s="77">
        <f>'СДП (план)'!N86</f>
        <v>0</v>
      </c>
      <c r="O87" s="77">
        <f>'СДП (план)'!O86</f>
        <v>0</v>
      </c>
      <c r="P87" s="76">
        <f t="shared" si="3146"/>
        <v>0</v>
      </c>
      <c r="Q87" s="76">
        <f t="shared" si="3147"/>
        <v>0</v>
      </c>
      <c r="R87" s="76"/>
      <c r="S87" s="76"/>
      <c r="T87" s="76"/>
      <c r="U87" s="76"/>
      <c r="V87" s="76">
        <f t="shared" si="3737"/>
        <v>0</v>
      </c>
      <c r="W87" s="76">
        <f t="shared" si="3738"/>
        <v>0</v>
      </c>
      <c r="X87" s="76">
        <f t="shared" si="3739"/>
        <v>0</v>
      </c>
      <c r="Y87" s="76">
        <f t="shared" si="3740"/>
        <v>0</v>
      </c>
      <c r="Z87" s="76">
        <f t="shared" si="3741"/>
        <v>0</v>
      </c>
      <c r="AA87" s="218">
        <f>'СДП (план)'!P86</f>
        <v>0</v>
      </c>
      <c r="AB87" s="218">
        <f>'СДП (план)'!Q86</f>
        <v>0</v>
      </c>
      <c r="AC87" s="76">
        <f t="shared" si="3148"/>
        <v>0</v>
      </c>
      <c r="AD87" s="76">
        <f t="shared" si="3149"/>
        <v>0</v>
      </c>
      <c r="AE87" s="76"/>
      <c r="AF87" s="76"/>
      <c r="AG87" s="76"/>
      <c r="AH87" s="76"/>
      <c r="AI87" s="76">
        <f t="shared" si="3742"/>
        <v>0</v>
      </c>
      <c r="AJ87" s="76">
        <f t="shared" si="3743"/>
        <v>0</v>
      </c>
      <c r="AK87" s="76">
        <f t="shared" si="3744"/>
        <v>0</v>
      </c>
      <c r="AL87" s="76">
        <f t="shared" si="3150"/>
        <v>0</v>
      </c>
      <c r="AM87" s="76">
        <f t="shared" si="3151"/>
        <v>0</v>
      </c>
      <c r="AN87" s="77">
        <f>'СДП (план)'!R86</f>
        <v>0</v>
      </c>
      <c r="AO87" s="76">
        <f>'СДП (план)'!S86</f>
        <v>0</v>
      </c>
      <c r="AP87" s="76">
        <f t="shared" si="3152"/>
        <v>0</v>
      </c>
      <c r="AQ87" s="76">
        <f t="shared" si="3153"/>
        <v>0</v>
      </c>
      <c r="AR87" s="76"/>
      <c r="AS87" s="76"/>
      <c r="AT87" s="76"/>
      <c r="AU87" s="76"/>
      <c r="AV87" s="76">
        <f t="shared" si="3745"/>
        <v>0</v>
      </c>
      <c r="AW87" s="76">
        <f t="shared" si="3746"/>
        <v>0</v>
      </c>
      <c r="AX87" s="76">
        <f t="shared" si="3747"/>
        <v>0</v>
      </c>
      <c r="AY87" s="76">
        <f t="shared" si="3154"/>
        <v>0</v>
      </c>
      <c r="AZ87" s="76">
        <f t="shared" si="3155"/>
        <v>0</v>
      </c>
      <c r="BA87" s="165">
        <f>'СДП (план)'!T86</f>
        <v>50</v>
      </c>
      <c r="BB87" s="4">
        <f>'СДП (план)'!U86</f>
        <v>2687776</v>
      </c>
      <c r="BC87" s="76">
        <f t="shared" si="3156"/>
        <v>8.3333333333333339</v>
      </c>
      <c r="BD87" s="76">
        <f t="shared" si="3157"/>
        <v>447962.66666666669</v>
      </c>
      <c r="BE87" s="76"/>
      <c r="BF87" s="76"/>
      <c r="BG87" s="76"/>
      <c r="BH87" s="76"/>
      <c r="BI87" s="76">
        <f t="shared" si="3748"/>
        <v>142</v>
      </c>
      <c r="BJ87" s="76">
        <f t="shared" si="3749"/>
        <v>23.666666666666668</v>
      </c>
      <c r="BK87" s="76">
        <f t="shared" si="3750"/>
        <v>0</v>
      </c>
      <c r="BL87" s="76">
        <f t="shared" si="3158"/>
        <v>-8.3333333333333339</v>
      </c>
      <c r="BM87" s="76">
        <f t="shared" si="3159"/>
        <v>-447962.66666666669</v>
      </c>
      <c r="BN87" s="77">
        <f>'СДП (план)'!V86</f>
        <v>0</v>
      </c>
      <c r="BO87" s="76">
        <f>'СДП (план)'!W86</f>
        <v>0</v>
      </c>
      <c r="BP87" s="76">
        <f t="shared" si="3160"/>
        <v>0</v>
      </c>
      <c r="BQ87" s="76">
        <f t="shared" si="3161"/>
        <v>0</v>
      </c>
      <c r="BR87" s="76"/>
      <c r="BS87" s="76"/>
      <c r="BT87" s="76"/>
      <c r="BU87" s="76"/>
      <c r="BV87" s="76">
        <f t="shared" si="3751"/>
        <v>0</v>
      </c>
      <c r="BW87" s="76">
        <f t="shared" si="3752"/>
        <v>0</v>
      </c>
      <c r="BX87" s="76">
        <f t="shared" si="3753"/>
        <v>0</v>
      </c>
      <c r="BY87" s="76">
        <f t="shared" si="3325"/>
        <v>0</v>
      </c>
      <c r="BZ87" s="76">
        <f t="shared" si="3326"/>
        <v>0</v>
      </c>
      <c r="CA87" s="79">
        <f>'СДП (план)'!X86</f>
        <v>0</v>
      </c>
      <c r="CB87" s="76">
        <f>'СДП (план)'!Y86</f>
        <v>0</v>
      </c>
      <c r="CC87" s="76">
        <f t="shared" si="3162"/>
        <v>0</v>
      </c>
      <c r="CD87" s="76">
        <f t="shared" si="3163"/>
        <v>0</v>
      </c>
      <c r="CE87" s="76"/>
      <c r="CF87" s="76"/>
      <c r="CG87" s="76"/>
      <c r="CH87" s="76"/>
      <c r="CI87" s="76">
        <f t="shared" si="3754"/>
        <v>0</v>
      </c>
      <c r="CJ87" s="76">
        <f t="shared" si="3755"/>
        <v>0</v>
      </c>
      <c r="CK87" s="76">
        <f t="shared" si="3756"/>
        <v>0</v>
      </c>
      <c r="CL87" s="76">
        <f t="shared" si="3164"/>
        <v>0</v>
      </c>
      <c r="CM87" s="76">
        <f t="shared" si="3165"/>
        <v>0</v>
      </c>
      <c r="CN87" s="78">
        <f>'СДП (план)'!Z86</f>
        <v>0</v>
      </c>
      <c r="CO87" s="78">
        <f>'СДП (план)'!AA86</f>
        <v>0</v>
      </c>
      <c r="CP87" s="76">
        <f t="shared" si="3166"/>
        <v>0</v>
      </c>
      <c r="CQ87" s="76">
        <f t="shared" si="3167"/>
        <v>0</v>
      </c>
      <c r="CR87" s="76"/>
      <c r="CS87" s="76"/>
      <c r="CT87" s="76"/>
      <c r="CU87" s="76"/>
      <c r="CV87" s="76">
        <f t="shared" si="3757"/>
        <v>0</v>
      </c>
      <c r="CW87" s="76">
        <f t="shared" si="3758"/>
        <v>0</v>
      </c>
      <c r="CX87" s="76">
        <f t="shared" si="3759"/>
        <v>0</v>
      </c>
      <c r="CY87" s="76">
        <f t="shared" si="3168"/>
        <v>0</v>
      </c>
      <c r="CZ87" s="76">
        <f t="shared" si="3169"/>
        <v>0</v>
      </c>
      <c r="DA87" s="9">
        <f>'СДП (план)'!AB86</f>
        <v>0</v>
      </c>
      <c r="DB87" s="4">
        <f>'СДП (план)'!AC86</f>
        <v>0</v>
      </c>
      <c r="DC87" s="76">
        <f t="shared" si="3170"/>
        <v>0</v>
      </c>
      <c r="DD87" s="76">
        <f t="shared" si="3171"/>
        <v>0</v>
      </c>
      <c r="DE87" s="76"/>
      <c r="DF87" s="76"/>
      <c r="DG87" s="76"/>
      <c r="DH87" s="76"/>
      <c r="DI87" s="76">
        <f t="shared" si="3760"/>
        <v>0</v>
      </c>
      <c r="DJ87" s="76">
        <f t="shared" si="3761"/>
        <v>0</v>
      </c>
      <c r="DK87" s="76">
        <f t="shared" si="3762"/>
        <v>0</v>
      </c>
      <c r="DL87" s="76">
        <f t="shared" si="3172"/>
        <v>0</v>
      </c>
      <c r="DM87" s="76">
        <f t="shared" si="3173"/>
        <v>0</v>
      </c>
      <c r="DN87" s="77">
        <f>'СДП (план)'!AD86</f>
        <v>0</v>
      </c>
      <c r="DO87" s="76">
        <f>'СДП (план)'!AE86</f>
        <v>0</v>
      </c>
      <c r="DP87" s="76">
        <f t="shared" si="3174"/>
        <v>0</v>
      </c>
      <c r="DQ87" s="76">
        <f t="shared" si="3175"/>
        <v>0</v>
      </c>
      <c r="DR87" s="76"/>
      <c r="DS87" s="76"/>
      <c r="DT87" s="76"/>
      <c r="DU87" s="76"/>
      <c r="DV87" s="76">
        <f t="shared" si="3763"/>
        <v>0</v>
      </c>
      <c r="DW87" s="76">
        <f t="shared" si="3764"/>
        <v>0</v>
      </c>
      <c r="DX87" s="76">
        <f t="shared" si="3765"/>
        <v>0</v>
      </c>
      <c r="DY87" s="76">
        <f t="shared" si="3176"/>
        <v>0</v>
      </c>
      <c r="DZ87" s="76">
        <f t="shared" si="3177"/>
        <v>0</v>
      </c>
      <c r="EA87" s="9">
        <f>'СДП (план)'!AF86</f>
        <v>0</v>
      </c>
      <c r="EB87" s="4">
        <f>'СДП (план)'!AG86</f>
        <v>0</v>
      </c>
      <c r="EC87" s="76">
        <f t="shared" si="3178"/>
        <v>0</v>
      </c>
      <c r="ED87" s="76">
        <f t="shared" si="3179"/>
        <v>0</v>
      </c>
      <c r="EE87" s="76"/>
      <c r="EF87" s="76"/>
      <c r="EG87" s="76"/>
      <c r="EH87" s="76"/>
      <c r="EI87" s="76">
        <f t="shared" si="3766"/>
        <v>0</v>
      </c>
      <c r="EJ87" s="76">
        <f t="shared" si="3767"/>
        <v>0</v>
      </c>
      <c r="EK87" s="76">
        <f t="shared" si="3768"/>
        <v>0</v>
      </c>
      <c r="EL87" s="76">
        <f t="shared" si="3180"/>
        <v>0</v>
      </c>
      <c r="EM87" s="76">
        <f t="shared" si="3181"/>
        <v>0</v>
      </c>
      <c r="EN87" s="9">
        <f>'СДП (план)'!AH86</f>
        <v>0</v>
      </c>
      <c r="EO87" s="4">
        <f>'СДП (план)'!AI86</f>
        <v>0</v>
      </c>
      <c r="EP87" s="76">
        <f t="shared" si="3182"/>
        <v>0</v>
      </c>
      <c r="EQ87" s="76">
        <f t="shared" si="3183"/>
        <v>0</v>
      </c>
      <c r="ER87" s="76"/>
      <c r="ES87" s="76"/>
      <c r="ET87" s="76"/>
      <c r="EU87" s="76"/>
      <c r="EV87" s="76">
        <f t="shared" si="3769"/>
        <v>0</v>
      </c>
      <c r="EW87" s="76">
        <f t="shared" si="3770"/>
        <v>0</v>
      </c>
      <c r="EX87" s="76">
        <f t="shared" si="3771"/>
        <v>0</v>
      </c>
      <c r="EY87" s="76">
        <f t="shared" si="3184"/>
        <v>0</v>
      </c>
      <c r="EZ87" s="76">
        <f t="shared" si="3185"/>
        <v>0</v>
      </c>
      <c r="FA87" s="77">
        <f>'СДП (план)'!AJ86</f>
        <v>0</v>
      </c>
      <c r="FB87" s="76">
        <f>'СДП (план)'!AK86</f>
        <v>0</v>
      </c>
      <c r="FC87" s="76">
        <f t="shared" si="3186"/>
        <v>0</v>
      </c>
      <c r="FD87" s="76">
        <f t="shared" si="3187"/>
        <v>0</v>
      </c>
      <c r="FE87" s="76"/>
      <c r="FF87" s="76"/>
      <c r="FG87" s="76"/>
      <c r="FH87" s="76"/>
      <c r="FI87" s="76">
        <f t="shared" si="3772"/>
        <v>0</v>
      </c>
      <c r="FJ87" s="76">
        <f t="shared" si="3773"/>
        <v>0</v>
      </c>
      <c r="FK87" s="76">
        <f t="shared" si="3774"/>
        <v>0</v>
      </c>
      <c r="FL87" s="76">
        <f t="shared" si="3188"/>
        <v>0</v>
      </c>
      <c r="FM87" s="76">
        <f t="shared" si="3189"/>
        <v>0</v>
      </c>
      <c r="FN87" s="78">
        <f>'СДП (план)'!AL86</f>
        <v>0</v>
      </c>
      <c r="FO87" s="251">
        <f>'СДП (план)'!AM86</f>
        <v>0</v>
      </c>
      <c r="FP87" s="76">
        <f t="shared" si="3190"/>
        <v>0</v>
      </c>
      <c r="FQ87" s="76">
        <f t="shared" si="3191"/>
        <v>0</v>
      </c>
      <c r="FR87" s="76"/>
      <c r="FS87" s="76"/>
      <c r="FT87" s="76"/>
      <c r="FU87" s="76"/>
      <c r="FV87" s="76">
        <f t="shared" si="3775"/>
        <v>0</v>
      </c>
      <c r="FW87" s="76">
        <f t="shared" si="3776"/>
        <v>0</v>
      </c>
      <c r="FX87" s="76">
        <f t="shared" si="3777"/>
        <v>0</v>
      </c>
      <c r="FY87" s="76">
        <f t="shared" si="3192"/>
        <v>0</v>
      </c>
      <c r="FZ87" s="76">
        <f t="shared" si="3193"/>
        <v>0</v>
      </c>
      <c r="GA87" s="77">
        <f>'СДП (план)'!AN86</f>
        <v>0</v>
      </c>
      <c r="GB87" s="76">
        <f>'СДП (план)'!AO86</f>
        <v>0</v>
      </c>
      <c r="GC87" s="76">
        <f t="shared" si="3194"/>
        <v>0</v>
      </c>
      <c r="GD87" s="76">
        <f t="shared" si="3195"/>
        <v>0</v>
      </c>
      <c r="GE87" s="76"/>
      <c r="GF87" s="76"/>
      <c r="GG87" s="76"/>
      <c r="GH87" s="76"/>
      <c r="GI87" s="76">
        <f t="shared" si="3778"/>
        <v>0</v>
      </c>
      <c r="GJ87" s="76">
        <f t="shared" si="3779"/>
        <v>0</v>
      </c>
      <c r="GK87" s="76">
        <f t="shared" si="3780"/>
        <v>0</v>
      </c>
      <c r="GL87" s="76">
        <f t="shared" si="3196"/>
        <v>0</v>
      </c>
      <c r="GM87" s="76">
        <f t="shared" si="3197"/>
        <v>0</v>
      </c>
      <c r="GN87" s="77">
        <f>'СДП (план)'!AP86</f>
        <v>0</v>
      </c>
      <c r="GO87" s="76">
        <f>'СДП (план)'!AQ86</f>
        <v>0</v>
      </c>
      <c r="GP87" s="76">
        <f t="shared" si="3198"/>
        <v>0</v>
      </c>
      <c r="GQ87" s="76">
        <f t="shared" si="3199"/>
        <v>0</v>
      </c>
      <c r="GR87" s="76"/>
      <c r="GS87" s="76"/>
      <c r="GT87" s="76"/>
      <c r="GU87" s="76"/>
      <c r="GV87" s="76">
        <f t="shared" si="3781"/>
        <v>0</v>
      </c>
      <c r="GW87" s="76">
        <f t="shared" si="3782"/>
        <v>0</v>
      </c>
      <c r="GX87" s="76">
        <f t="shared" si="3783"/>
        <v>0</v>
      </c>
      <c r="GY87" s="76">
        <f t="shared" si="3200"/>
        <v>0</v>
      </c>
      <c r="GZ87" s="76">
        <f t="shared" si="3201"/>
        <v>0</v>
      </c>
      <c r="HA87" s="77">
        <f>'СДП (план)'!AR86</f>
        <v>0</v>
      </c>
      <c r="HB87" s="76">
        <f>'СДП (план)'!AS86</f>
        <v>0</v>
      </c>
      <c r="HC87" s="76">
        <f t="shared" si="3202"/>
        <v>0</v>
      </c>
      <c r="HD87" s="76">
        <f t="shared" si="3203"/>
        <v>0</v>
      </c>
      <c r="HE87" s="76"/>
      <c r="HF87" s="76"/>
      <c r="HG87" s="76"/>
      <c r="HH87" s="76"/>
      <c r="HI87" s="76">
        <f t="shared" si="3784"/>
        <v>0</v>
      </c>
      <c r="HJ87" s="76">
        <f t="shared" si="3785"/>
        <v>0</v>
      </c>
      <c r="HK87" s="76">
        <f t="shared" si="3786"/>
        <v>0</v>
      </c>
      <c r="HL87" s="76">
        <f t="shared" si="3204"/>
        <v>0</v>
      </c>
      <c r="HM87" s="76">
        <f t="shared" si="3205"/>
        <v>0</v>
      </c>
      <c r="HN87" s="9">
        <f>'СДП (план)'!AT86</f>
        <v>0</v>
      </c>
      <c r="HO87" s="4">
        <f>'СДП (план)'!AU86</f>
        <v>0</v>
      </c>
      <c r="HP87" s="76">
        <f t="shared" si="3206"/>
        <v>0</v>
      </c>
      <c r="HQ87" s="76">
        <f t="shared" si="3207"/>
        <v>0</v>
      </c>
      <c r="HR87" s="76"/>
      <c r="HS87" s="76"/>
      <c r="HT87" s="76"/>
      <c r="HU87" s="76"/>
      <c r="HV87" s="76">
        <f t="shared" si="3787"/>
        <v>0</v>
      </c>
      <c r="HW87" s="76">
        <f t="shared" si="3788"/>
        <v>0</v>
      </c>
      <c r="HX87" s="76">
        <f t="shared" si="3789"/>
        <v>0</v>
      </c>
      <c r="HY87" s="76">
        <f t="shared" si="3208"/>
        <v>0</v>
      </c>
      <c r="HZ87" s="76">
        <f t="shared" si="3209"/>
        <v>0</v>
      </c>
      <c r="IA87" s="9">
        <f>'СДП (план)'!AV86</f>
        <v>0</v>
      </c>
      <c r="IB87" s="4">
        <f>'СДП (план)'!AW86</f>
        <v>0</v>
      </c>
      <c r="IC87" s="76">
        <f t="shared" si="3210"/>
        <v>0</v>
      </c>
      <c r="ID87" s="76">
        <f t="shared" si="3211"/>
        <v>0</v>
      </c>
      <c r="IE87" s="76"/>
      <c r="IF87" s="76"/>
      <c r="IG87" s="76"/>
      <c r="IH87" s="76"/>
      <c r="II87" s="76">
        <f t="shared" si="3790"/>
        <v>0</v>
      </c>
      <c r="IJ87" s="76">
        <f t="shared" si="3791"/>
        <v>0</v>
      </c>
      <c r="IK87" s="76">
        <f t="shared" si="3792"/>
        <v>0</v>
      </c>
      <c r="IL87" s="76">
        <f t="shared" si="3212"/>
        <v>0</v>
      </c>
      <c r="IM87" s="76">
        <f t="shared" si="3213"/>
        <v>0</v>
      </c>
      <c r="IN87" s="9">
        <f>'СДП (план)'!AX86</f>
        <v>0</v>
      </c>
      <c r="IO87" s="4">
        <f>'СДП (план)'!AY86</f>
        <v>0</v>
      </c>
      <c r="IP87" s="76">
        <f t="shared" si="3214"/>
        <v>0</v>
      </c>
      <c r="IQ87" s="76">
        <f t="shared" si="3215"/>
        <v>0</v>
      </c>
      <c r="IR87" s="76"/>
      <c r="IS87" s="76"/>
      <c r="IT87" s="76"/>
      <c r="IU87" s="76"/>
      <c r="IV87" s="76">
        <f t="shared" si="3793"/>
        <v>0</v>
      </c>
      <c r="IW87" s="76">
        <f t="shared" si="3794"/>
        <v>0</v>
      </c>
      <c r="IX87" s="76">
        <f t="shared" si="3795"/>
        <v>0</v>
      </c>
      <c r="IY87" s="76">
        <f t="shared" si="3216"/>
        <v>0</v>
      </c>
      <c r="IZ87" s="76">
        <f t="shared" si="3217"/>
        <v>0</v>
      </c>
      <c r="JA87" s="77">
        <f>'СДП (план)'!AZ86</f>
        <v>0</v>
      </c>
      <c r="JB87" s="76">
        <f>'СДП (план)'!BA86</f>
        <v>0</v>
      </c>
      <c r="JC87" s="76">
        <f t="shared" si="3218"/>
        <v>0</v>
      </c>
      <c r="JD87" s="76">
        <f t="shared" si="3219"/>
        <v>0</v>
      </c>
      <c r="JE87" s="76"/>
      <c r="JF87" s="76"/>
      <c r="JG87" s="76"/>
      <c r="JH87" s="76"/>
      <c r="JI87" s="76">
        <f t="shared" si="3796"/>
        <v>0</v>
      </c>
      <c r="JJ87" s="76">
        <f t="shared" si="3797"/>
        <v>0</v>
      </c>
      <c r="JK87" s="76">
        <f t="shared" si="3798"/>
        <v>0</v>
      </c>
      <c r="JL87" s="76">
        <f t="shared" si="3220"/>
        <v>0</v>
      </c>
      <c r="JM87" s="76">
        <f t="shared" si="3221"/>
        <v>0</v>
      </c>
      <c r="JN87" s="77">
        <f>'СДП (план)'!BB86</f>
        <v>0</v>
      </c>
      <c r="JO87" s="76">
        <f>'СДП (план)'!BC86</f>
        <v>0</v>
      </c>
      <c r="JP87" s="76">
        <f t="shared" si="3222"/>
        <v>0</v>
      </c>
      <c r="JQ87" s="76">
        <f t="shared" si="3223"/>
        <v>0</v>
      </c>
      <c r="JR87" s="76"/>
      <c r="JS87" s="76"/>
      <c r="JT87" s="76"/>
      <c r="JU87" s="76"/>
      <c r="JV87" s="76">
        <f t="shared" si="3799"/>
        <v>0</v>
      </c>
      <c r="JW87" s="76">
        <f t="shared" si="3800"/>
        <v>0</v>
      </c>
      <c r="JX87" s="76">
        <f t="shared" si="3801"/>
        <v>0</v>
      </c>
      <c r="JY87" s="76">
        <f t="shared" si="3224"/>
        <v>0</v>
      </c>
      <c r="JZ87" s="76">
        <f t="shared" si="3225"/>
        <v>0</v>
      </c>
      <c r="KA87" s="79">
        <f>'СДП (план)'!BD86</f>
        <v>0</v>
      </c>
      <c r="KB87" s="79">
        <f>'СДП (план)'!BE86</f>
        <v>0</v>
      </c>
      <c r="KC87" s="76">
        <f t="shared" si="3226"/>
        <v>0</v>
      </c>
      <c r="KD87" s="76">
        <f t="shared" si="3227"/>
        <v>0</v>
      </c>
      <c r="KE87" s="76"/>
      <c r="KF87" s="76"/>
      <c r="KG87" s="76"/>
      <c r="KH87" s="76"/>
      <c r="KI87" s="76">
        <f t="shared" si="3802"/>
        <v>0</v>
      </c>
      <c r="KJ87" s="76">
        <f t="shared" si="3803"/>
        <v>0</v>
      </c>
      <c r="KK87" s="76">
        <f t="shared" si="3804"/>
        <v>0</v>
      </c>
      <c r="KL87" s="76">
        <f t="shared" si="3228"/>
        <v>0</v>
      </c>
      <c r="KM87" s="76">
        <f t="shared" si="3229"/>
        <v>0</v>
      </c>
      <c r="KN87" s="79">
        <f>'СДП (план)'!BF86</f>
        <v>0</v>
      </c>
      <c r="KO87" s="79">
        <f>'СДП (план)'!BG86</f>
        <v>0</v>
      </c>
      <c r="KP87" s="76">
        <f t="shared" si="3230"/>
        <v>0</v>
      </c>
      <c r="KQ87" s="76">
        <f t="shared" si="3231"/>
        <v>0</v>
      </c>
      <c r="KR87" s="76"/>
      <c r="KS87" s="76"/>
      <c r="KT87" s="76"/>
      <c r="KU87" s="76"/>
      <c r="KV87" s="76">
        <f t="shared" si="3805"/>
        <v>0</v>
      </c>
      <c r="KW87" s="76">
        <f t="shared" si="3806"/>
        <v>0</v>
      </c>
      <c r="KX87" s="76">
        <f t="shared" si="3807"/>
        <v>0</v>
      </c>
      <c r="KY87" s="76">
        <f t="shared" si="3232"/>
        <v>0</v>
      </c>
      <c r="KZ87" s="76">
        <f t="shared" si="3233"/>
        <v>0</v>
      </c>
      <c r="LA87" s="77">
        <f>'СДП (план)'!BH86</f>
        <v>0</v>
      </c>
      <c r="LB87" s="76">
        <f>'СДП (план)'!BI86</f>
        <v>0</v>
      </c>
      <c r="LC87" s="76">
        <f t="shared" si="3234"/>
        <v>0</v>
      </c>
      <c r="LD87" s="76">
        <f t="shared" si="3235"/>
        <v>0</v>
      </c>
      <c r="LE87" s="76"/>
      <c r="LF87" s="76"/>
      <c r="LG87" s="76"/>
      <c r="LH87" s="76"/>
      <c r="LI87" s="76">
        <f t="shared" si="3808"/>
        <v>0</v>
      </c>
      <c r="LJ87" s="76">
        <f t="shared" si="3809"/>
        <v>0</v>
      </c>
      <c r="LK87" s="76">
        <f t="shared" si="3810"/>
        <v>0</v>
      </c>
      <c r="LL87" s="76">
        <f t="shared" si="3236"/>
        <v>0</v>
      </c>
      <c r="LM87" s="76">
        <f t="shared" si="3237"/>
        <v>0</v>
      </c>
      <c r="LN87" s="77">
        <f>'СДП (план)'!BJ86</f>
        <v>0</v>
      </c>
      <c r="LO87" s="76">
        <f>'СДП (план)'!BK86</f>
        <v>0</v>
      </c>
      <c r="LP87" s="76">
        <f t="shared" si="3238"/>
        <v>0</v>
      </c>
      <c r="LQ87" s="76">
        <f t="shared" si="3239"/>
        <v>0</v>
      </c>
      <c r="LR87" s="76"/>
      <c r="LS87" s="76"/>
      <c r="LT87" s="76"/>
      <c r="LU87" s="76"/>
      <c r="LV87" s="76">
        <f t="shared" si="3811"/>
        <v>0</v>
      </c>
      <c r="LW87" s="76">
        <f t="shared" si="3812"/>
        <v>0</v>
      </c>
      <c r="LX87" s="76">
        <f t="shared" si="3813"/>
        <v>0</v>
      </c>
      <c r="LY87" s="76">
        <f t="shared" si="3240"/>
        <v>0</v>
      </c>
      <c r="LZ87" s="76">
        <f t="shared" si="3241"/>
        <v>0</v>
      </c>
      <c r="MA87" s="77">
        <f>'СДП (план)'!BL86</f>
        <v>0</v>
      </c>
      <c r="MB87" s="76">
        <f>'СДП (план)'!BM86</f>
        <v>0</v>
      </c>
      <c r="MC87" s="76">
        <f t="shared" si="3242"/>
        <v>0</v>
      </c>
      <c r="MD87" s="76">
        <f t="shared" si="3243"/>
        <v>0</v>
      </c>
      <c r="ME87" s="76"/>
      <c r="MF87" s="76"/>
      <c r="MG87" s="76"/>
      <c r="MH87" s="76"/>
      <c r="MI87" s="76">
        <f t="shared" si="3814"/>
        <v>0</v>
      </c>
      <c r="MJ87" s="76">
        <f t="shared" si="3815"/>
        <v>0</v>
      </c>
      <c r="MK87" s="76">
        <f t="shared" si="3816"/>
        <v>0</v>
      </c>
      <c r="ML87" s="76">
        <f t="shared" si="3244"/>
        <v>0</v>
      </c>
      <c r="MM87" s="76">
        <f t="shared" si="3245"/>
        <v>0</v>
      </c>
      <c r="MN87" s="77">
        <f>'СДП (план)'!BN86</f>
        <v>0</v>
      </c>
      <c r="MO87" s="76">
        <f>'СДП (план)'!BO86</f>
        <v>0</v>
      </c>
      <c r="MP87" s="76">
        <f t="shared" si="3246"/>
        <v>0</v>
      </c>
      <c r="MQ87" s="76">
        <f t="shared" si="3247"/>
        <v>0</v>
      </c>
      <c r="MR87" s="76"/>
      <c r="MS87" s="76"/>
      <c r="MT87" s="76"/>
      <c r="MU87" s="76"/>
      <c r="MV87" s="76">
        <f t="shared" si="3817"/>
        <v>0</v>
      </c>
      <c r="MW87" s="76">
        <f t="shared" si="3818"/>
        <v>0</v>
      </c>
      <c r="MX87" s="76">
        <f t="shared" si="3819"/>
        <v>0</v>
      </c>
      <c r="MY87" s="76">
        <f t="shared" si="3248"/>
        <v>0</v>
      </c>
      <c r="MZ87" s="76">
        <f t="shared" si="3249"/>
        <v>0</v>
      </c>
      <c r="NA87" s="77">
        <f>'СДП (план)'!BP86</f>
        <v>0</v>
      </c>
      <c r="NB87" s="76">
        <f>'СДП (план)'!BQ86</f>
        <v>0</v>
      </c>
      <c r="NC87" s="76">
        <f t="shared" si="3250"/>
        <v>0</v>
      </c>
      <c r="ND87" s="76">
        <f t="shared" si="3251"/>
        <v>0</v>
      </c>
      <c r="NE87" s="76"/>
      <c r="NF87" s="76"/>
      <c r="NG87" s="76"/>
      <c r="NH87" s="76"/>
      <c r="NI87" s="76">
        <f t="shared" si="3820"/>
        <v>0</v>
      </c>
      <c r="NJ87" s="76">
        <f t="shared" si="3821"/>
        <v>0</v>
      </c>
      <c r="NK87" s="76">
        <f t="shared" si="3822"/>
        <v>0</v>
      </c>
      <c r="NL87" s="76">
        <f t="shared" si="3252"/>
        <v>0</v>
      </c>
      <c r="NM87" s="76">
        <f t="shared" si="3253"/>
        <v>0</v>
      </c>
      <c r="NN87" s="77">
        <f>'СДП (план)'!BR86</f>
        <v>0</v>
      </c>
      <c r="NO87" s="76">
        <f>'СДП (план)'!BS86</f>
        <v>0</v>
      </c>
      <c r="NP87" s="76">
        <f t="shared" si="3254"/>
        <v>0</v>
      </c>
      <c r="NQ87" s="76">
        <f t="shared" si="3255"/>
        <v>0</v>
      </c>
      <c r="NR87" s="76"/>
      <c r="NS87" s="76"/>
      <c r="NT87" s="76"/>
      <c r="NU87" s="76"/>
      <c r="NV87" s="76">
        <f t="shared" si="3823"/>
        <v>0</v>
      </c>
      <c r="NW87" s="76">
        <f t="shared" si="3824"/>
        <v>0</v>
      </c>
      <c r="NX87" s="76">
        <f t="shared" si="3825"/>
        <v>0</v>
      </c>
      <c r="NY87" s="76">
        <f t="shared" si="3256"/>
        <v>0</v>
      </c>
      <c r="NZ87" s="76">
        <f t="shared" si="3257"/>
        <v>0</v>
      </c>
      <c r="OA87" s="77">
        <f>'СДП (план)'!BT86</f>
        <v>0</v>
      </c>
      <c r="OB87" s="76">
        <f>'СДП (план)'!BU86</f>
        <v>0</v>
      </c>
      <c r="OC87" s="76">
        <f t="shared" si="3258"/>
        <v>0</v>
      </c>
      <c r="OD87" s="76">
        <f t="shared" si="3259"/>
        <v>0</v>
      </c>
      <c r="OE87" s="76"/>
      <c r="OF87" s="76"/>
      <c r="OG87" s="76"/>
      <c r="OH87" s="76"/>
      <c r="OI87" s="76">
        <f t="shared" si="3826"/>
        <v>0</v>
      </c>
      <c r="OJ87" s="76">
        <f t="shared" si="3827"/>
        <v>0</v>
      </c>
      <c r="OK87" s="76">
        <f t="shared" si="3828"/>
        <v>0</v>
      </c>
      <c r="OL87" s="76">
        <f t="shared" si="3260"/>
        <v>0</v>
      </c>
      <c r="OM87" s="76">
        <f t="shared" si="3261"/>
        <v>0</v>
      </c>
      <c r="ON87" s="77">
        <f>'СДП (план)'!BV86</f>
        <v>0</v>
      </c>
      <c r="OO87" s="76">
        <f>'СДП (план)'!BW86</f>
        <v>0</v>
      </c>
      <c r="OP87" s="76">
        <f t="shared" si="3262"/>
        <v>0</v>
      </c>
      <c r="OQ87" s="76">
        <f t="shared" si="3263"/>
        <v>0</v>
      </c>
      <c r="OR87" s="76"/>
      <c r="OS87" s="76"/>
      <c r="OT87" s="76"/>
      <c r="OU87" s="76"/>
      <c r="OV87" s="76">
        <f t="shared" si="3829"/>
        <v>0</v>
      </c>
      <c r="OW87" s="76">
        <f t="shared" si="3830"/>
        <v>0</v>
      </c>
      <c r="OX87" s="76">
        <f t="shared" si="3831"/>
        <v>0</v>
      </c>
      <c r="OY87" s="76">
        <f t="shared" si="3264"/>
        <v>0</v>
      </c>
      <c r="OZ87" s="76">
        <f t="shared" si="3265"/>
        <v>0</v>
      </c>
      <c r="PA87" s="77">
        <f>'СДП (план)'!BX86</f>
        <v>0</v>
      </c>
      <c r="PB87" s="76">
        <f>'СДП (план)'!BY86</f>
        <v>0</v>
      </c>
      <c r="PC87" s="76">
        <f t="shared" si="3266"/>
        <v>0</v>
      </c>
      <c r="PD87" s="76">
        <f t="shared" si="3267"/>
        <v>0</v>
      </c>
      <c r="PE87" s="76"/>
      <c r="PF87" s="76"/>
      <c r="PG87" s="76"/>
      <c r="PH87" s="76"/>
      <c r="PI87" s="76">
        <f t="shared" si="3832"/>
        <v>0</v>
      </c>
      <c r="PJ87" s="76">
        <f t="shared" si="3833"/>
        <v>0</v>
      </c>
      <c r="PK87" s="76">
        <f t="shared" si="3834"/>
        <v>0</v>
      </c>
      <c r="PL87" s="76">
        <f t="shared" si="3268"/>
        <v>0</v>
      </c>
      <c r="PM87" s="76">
        <f t="shared" si="3269"/>
        <v>0</v>
      </c>
      <c r="PN87" s="77">
        <f>'СДП (план)'!BZ86</f>
        <v>0</v>
      </c>
      <c r="PO87" s="76">
        <f>'СДП (план)'!CA86</f>
        <v>0</v>
      </c>
      <c r="PP87" s="76">
        <f t="shared" si="3270"/>
        <v>0</v>
      </c>
      <c r="PQ87" s="76">
        <f t="shared" si="3271"/>
        <v>0</v>
      </c>
      <c r="PR87" s="76"/>
      <c r="PS87" s="76"/>
      <c r="PT87" s="76"/>
      <c r="PU87" s="76"/>
      <c r="PV87" s="76">
        <f t="shared" si="3835"/>
        <v>0</v>
      </c>
      <c r="PW87" s="76">
        <f t="shared" si="3836"/>
        <v>0</v>
      </c>
      <c r="PX87" s="76">
        <f t="shared" si="3837"/>
        <v>0</v>
      </c>
      <c r="PY87" s="76">
        <f t="shared" si="3272"/>
        <v>0</v>
      </c>
      <c r="PZ87" s="76">
        <f t="shared" si="3273"/>
        <v>0</v>
      </c>
      <c r="QA87" s="77">
        <f>'СДП (план)'!CB86</f>
        <v>0</v>
      </c>
      <c r="QB87" s="76">
        <f>'СДП (план)'!CC86</f>
        <v>0</v>
      </c>
      <c r="QC87" s="76">
        <f t="shared" si="3274"/>
        <v>0</v>
      </c>
      <c r="QD87" s="76">
        <f t="shared" si="3275"/>
        <v>0</v>
      </c>
      <c r="QE87" s="76"/>
      <c r="QF87" s="76"/>
      <c r="QG87" s="76"/>
      <c r="QH87" s="76"/>
      <c r="QI87" s="76">
        <f t="shared" si="3838"/>
        <v>0</v>
      </c>
      <c r="QJ87" s="76">
        <f t="shared" si="3839"/>
        <v>0</v>
      </c>
      <c r="QK87" s="76">
        <f t="shared" si="3840"/>
        <v>0</v>
      </c>
      <c r="QL87" s="76">
        <f t="shared" si="3276"/>
        <v>0</v>
      </c>
      <c r="QM87" s="76">
        <f t="shared" si="3277"/>
        <v>0</v>
      </c>
      <c r="QN87" s="79">
        <f>'СДП (план)'!CD86</f>
        <v>0</v>
      </c>
      <c r="QO87" s="79">
        <f>'СДП (план)'!CE86</f>
        <v>0</v>
      </c>
      <c r="QP87" s="76">
        <f t="shared" si="3278"/>
        <v>0</v>
      </c>
      <c r="QQ87" s="76">
        <f t="shared" si="3279"/>
        <v>0</v>
      </c>
      <c r="QR87" s="76"/>
      <c r="QS87" s="76"/>
      <c r="QT87" s="76"/>
      <c r="QU87" s="76"/>
      <c r="QV87" s="76">
        <f t="shared" si="3841"/>
        <v>0</v>
      </c>
      <c r="QW87" s="76">
        <f t="shared" si="3842"/>
        <v>0</v>
      </c>
      <c r="QX87" s="76">
        <f t="shared" si="3843"/>
        <v>0</v>
      </c>
      <c r="QY87" s="76">
        <f t="shared" si="3280"/>
        <v>0</v>
      </c>
      <c r="QZ87" s="76">
        <f t="shared" si="3281"/>
        <v>0</v>
      </c>
      <c r="RA87" s="77">
        <f>'СДП (план)'!CF86</f>
        <v>0</v>
      </c>
      <c r="RB87" s="76">
        <f>'СДП (план)'!CG86</f>
        <v>0</v>
      </c>
      <c r="RC87" s="76">
        <f t="shared" si="3282"/>
        <v>0</v>
      </c>
      <c r="RD87" s="76">
        <f t="shared" si="3283"/>
        <v>0</v>
      </c>
      <c r="RE87" s="76"/>
      <c r="RF87" s="76"/>
      <c r="RG87" s="76"/>
      <c r="RH87" s="76"/>
      <c r="RI87" s="76">
        <f t="shared" si="3844"/>
        <v>0</v>
      </c>
      <c r="RJ87" s="76">
        <f t="shared" si="3845"/>
        <v>0</v>
      </c>
      <c r="RK87" s="76">
        <f t="shared" si="3846"/>
        <v>0</v>
      </c>
      <c r="RL87" s="76">
        <f t="shared" si="3284"/>
        <v>0</v>
      </c>
      <c r="RM87" s="76">
        <f t="shared" si="3285"/>
        <v>0</v>
      </c>
      <c r="RN87" s="77">
        <f>'СДП (план)'!CH86</f>
        <v>0</v>
      </c>
      <c r="RO87" s="76">
        <f>'СДП (план)'!CI86</f>
        <v>0</v>
      </c>
      <c r="RP87" s="76">
        <f t="shared" si="3286"/>
        <v>0</v>
      </c>
      <c r="RQ87" s="76">
        <f t="shared" si="3287"/>
        <v>0</v>
      </c>
      <c r="RR87" s="76"/>
      <c r="RS87" s="76"/>
      <c r="RT87" s="76"/>
      <c r="RU87" s="76"/>
      <c r="RV87" s="76">
        <f t="shared" si="3847"/>
        <v>0</v>
      </c>
      <c r="RW87" s="76">
        <f t="shared" si="3848"/>
        <v>0</v>
      </c>
      <c r="RX87" s="76">
        <f t="shared" si="3849"/>
        <v>0</v>
      </c>
      <c r="RY87" s="76">
        <f t="shared" si="3288"/>
        <v>0</v>
      </c>
      <c r="RZ87" s="76">
        <f t="shared" si="3289"/>
        <v>0</v>
      </c>
      <c r="SA87" s="77">
        <f>'СДП (план)'!CJ86</f>
        <v>0</v>
      </c>
      <c r="SB87" s="76">
        <f>'СДП (план)'!CK86</f>
        <v>0</v>
      </c>
      <c r="SC87" s="76">
        <f t="shared" si="3290"/>
        <v>0</v>
      </c>
      <c r="SD87" s="76">
        <f t="shared" si="3291"/>
        <v>0</v>
      </c>
      <c r="SE87" s="76"/>
      <c r="SF87" s="76"/>
      <c r="SG87" s="76"/>
      <c r="SH87" s="76"/>
      <c r="SI87" s="76">
        <f t="shared" si="3850"/>
        <v>0</v>
      </c>
      <c r="SJ87" s="76">
        <f t="shared" si="3851"/>
        <v>0</v>
      </c>
      <c r="SK87" s="76">
        <f t="shared" si="3852"/>
        <v>0</v>
      </c>
      <c r="SL87" s="76">
        <f t="shared" si="3292"/>
        <v>0</v>
      </c>
      <c r="SM87" s="76">
        <f t="shared" si="3293"/>
        <v>0</v>
      </c>
      <c r="SN87" s="77">
        <f>'СДП (план)'!CL86</f>
        <v>0</v>
      </c>
      <c r="SO87" s="76">
        <f>'СДП (план)'!CM86</f>
        <v>0</v>
      </c>
      <c r="SP87" s="76">
        <f t="shared" si="3294"/>
        <v>0</v>
      </c>
      <c r="SQ87" s="76">
        <f t="shared" si="3295"/>
        <v>0</v>
      </c>
      <c r="SR87" s="76"/>
      <c r="SS87" s="76"/>
      <c r="ST87" s="76"/>
      <c r="SU87" s="76"/>
      <c r="SV87" s="76">
        <f t="shared" si="3853"/>
        <v>0</v>
      </c>
      <c r="SW87" s="76">
        <f t="shared" si="3854"/>
        <v>0</v>
      </c>
      <c r="SX87" s="76">
        <f t="shared" si="3855"/>
        <v>0</v>
      </c>
      <c r="SY87" s="76">
        <f t="shared" si="3296"/>
        <v>0</v>
      </c>
      <c r="SZ87" s="76">
        <f t="shared" si="3297"/>
        <v>0</v>
      </c>
      <c r="TA87" s="77">
        <f>'СДП (план)'!CN86</f>
        <v>0</v>
      </c>
      <c r="TB87" s="76">
        <f>'СДП (план)'!CO86</f>
        <v>0</v>
      </c>
      <c r="TC87" s="76">
        <f t="shared" si="3298"/>
        <v>0</v>
      </c>
      <c r="TD87" s="76">
        <f t="shared" si="3299"/>
        <v>0</v>
      </c>
      <c r="TE87" s="76"/>
      <c r="TF87" s="76"/>
      <c r="TG87" s="76"/>
      <c r="TH87" s="76"/>
      <c r="TI87" s="76">
        <f t="shared" si="3856"/>
        <v>0</v>
      </c>
      <c r="TJ87" s="76">
        <f t="shared" si="3857"/>
        <v>0</v>
      </c>
      <c r="TK87" s="76">
        <f t="shared" si="3858"/>
        <v>0</v>
      </c>
      <c r="TL87" s="76">
        <f t="shared" si="3300"/>
        <v>0</v>
      </c>
      <c r="TM87" s="76">
        <f t="shared" si="3301"/>
        <v>0</v>
      </c>
      <c r="TN87" s="77">
        <f>'СДП (план)'!CP86</f>
        <v>0</v>
      </c>
      <c r="TO87" s="76">
        <f>'СДП (план)'!CQ86</f>
        <v>0</v>
      </c>
      <c r="TP87" s="76">
        <f t="shared" si="3302"/>
        <v>0</v>
      </c>
      <c r="TQ87" s="76">
        <f t="shared" si="3303"/>
        <v>0</v>
      </c>
      <c r="TR87" s="76"/>
      <c r="TS87" s="76"/>
      <c r="TT87" s="76"/>
      <c r="TU87" s="76"/>
      <c r="TV87" s="76">
        <f t="shared" si="3859"/>
        <v>0</v>
      </c>
      <c r="TW87" s="76">
        <f t="shared" si="3860"/>
        <v>0</v>
      </c>
      <c r="TX87" s="76">
        <f t="shared" si="3861"/>
        <v>0</v>
      </c>
      <c r="TY87" s="76">
        <f t="shared" si="3304"/>
        <v>0</v>
      </c>
      <c r="TZ87" s="76">
        <f t="shared" si="3305"/>
        <v>0</v>
      </c>
      <c r="UA87" s="9">
        <f>'СДП (план)'!CR86</f>
        <v>0</v>
      </c>
      <c r="UB87" s="4">
        <f>'СДП (план)'!CS86</f>
        <v>0</v>
      </c>
      <c r="UC87" s="76">
        <f t="shared" si="3306"/>
        <v>0</v>
      </c>
      <c r="UD87" s="76">
        <f t="shared" si="3307"/>
        <v>0</v>
      </c>
      <c r="UE87" s="76"/>
      <c r="UF87" s="76"/>
      <c r="UG87" s="76"/>
      <c r="UH87" s="76"/>
      <c r="UI87" s="76">
        <f t="shared" si="3862"/>
        <v>0</v>
      </c>
      <c r="UJ87" s="76">
        <f t="shared" si="3863"/>
        <v>0</v>
      </c>
      <c r="UK87" s="76">
        <f t="shared" si="3864"/>
        <v>0</v>
      </c>
      <c r="UL87" s="76">
        <f t="shared" si="3308"/>
        <v>0</v>
      </c>
      <c r="UM87" s="76">
        <f t="shared" si="3309"/>
        <v>0</v>
      </c>
      <c r="UN87" s="4">
        <f>'СДП (план)'!CT86</f>
        <v>0</v>
      </c>
      <c r="UO87" s="4">
        <f>'СДП (план)'!CU86</f>
        <v>0</v>
      </c>
      <c r="UP87" s="76">
        <f t="shared" si="3310"/>
        <v>0</v>
      </c>
      <c r="UQ87" s="76">
        <f t="shared" si="3311"/>
        <v>0</v>
      </c>
      <c r="UR87" s="76"/>
      <c r="US87" s="76"/>
      <c r="UT87" s="79"/>
      <c r="UU87" s="79"/>
      <c r="UV87" s="76">
        <f t="shared" si="3865"/>
        <v>0</v>
      </c>
      <c r="UW87" s="76">
        <f t="shared" si="3866"/>
        <v>0</v>
      </c>
      <c r="UX87" s="76">
        <f t="shared" si="3867"/>
        <v>0</v>
      </c>
      <c r="UY87" s="76">
        <f t="shared" si="3312"/>
        <v>0</v>
      </c>
      <c r="UZ87" s="76">
        <f t="shared" si="3313"/>
        <v>0</v>
      </c>
      <c r="VA87" s="76">
        <f>'СДП (план)'!CV86</f>
        <v>0</v>
      </c>
      <c r="VB87" s="76">
        <f>'СДП (план)'!CW86</f>
        <v>0</v>
      </c>
      <c r="VC87" s="76">
        <f t="shared" si="3314"/>
        <v>0</v>
      </c>
      <c r="VD87" s="76">
        <f t="shared" si="3315"/>
        <v>0</v>
      </c>
      <c r="VE87" s="76"/>
      <c r="VF87" s="76"/>
      <c r="VG87" s="76"/>
      <c r="VH87" s="76"/>
      <c r="VI87" s="76">
        <f t="shared" si="3868"/>
        <v>0</v>
      </c>
      <c r="VJ87" s="76">
        <f t="shared" si="3869"/>
        <v>0</v>
      </c>
      <c r="VK87" s="76">
        <f t="shared" si="3870"/>
        <v>0</v>
      </c>
      <c r="VL87" s="76">
        <f t="shared" si="3316"/>
        <v>0</v>
      </c>
      <c r="VM87" s="76">
        <f t="shared" si="3317"/>
        <v>0</v>
      </c>
      <c r="VN87" s="82">
        <f t="shared" si="3871"/>
        <v>50</v>
      </c>
      <c r="VO87" s="82">
        <f t="shared" si="3872"/>
        <v>2687776</v>
      </c>
      <c r="VP87" s="82">
        <f t="shared" si="3873"/>
        <v>8.3333333333333339</v>
      </c>
      <c r="VQ87" s="82">
        <f t="shared" si="3874"/>
        <v>447962.66666666669</v>
      </c>
      <c r="VR87" s="82">
        <f t="shared" si="3875"/>
        <v>0</v>
      </c>
      <c r="VS87" s="82">
        <f t="shared" si="3876"/>
        <v>0</v>
      </c>
      <c r="VT87" s="82">
        <f t="shared" si="3877"/>
        <v>0</v>
      </c>
      <c r="VU87" s="82">
        <f t="shared" si="3878"/>
        <v>0</v>
      </c>
      <c r="VV87" s="82">
        <f t="shared" si="3879"/>
        <v>142</v>
      </c>
      <c r="VW87" s="82">
        <f t="shared" si="3880"/>
        <v>23.666666666666668</v>
      </c>
      <c r="VX87" s="82">
        <f t="shared" si="3881"/>
        <v>0</v>
      </c>
      <c r="VY87" s="82">
        <f t="shared" si="3882"/>
        <v>-8.3333333333333339</v>
      </c>
      <c r="VZ87" s="156">
        <f t="shared" si="3883"/>
        <v>-447962.66666666669</v>
      </c>
      <c r="WB87" s="235"/>
      <c r="WC87" s="235"/>
      <c r="WD87" s="235"/>
      <c r="WE87" s="236">
        <f t="shared" si="3505"/>
        <v>0</v>
      </c>
      <c r="WF87" s="236">
        <f t="shared" si="3506"/>
        <v>0</v>
      </c>
      <c r="WG87" s="467">
        <f t="shared" si="1114"/>
        <v>53755.519999999997</v>
      </c>
      <c r="WH87" s="467"/>
    </row>
    <row r="88" spans="1:606" s="63" customFormat="1" ht="15" x14ac:dyDescent="0.25">
      <c r="A88" s="318"/>
      <c r="B88" s="318">
        <v>54</v>
      </c>
      <c r="C88" s="56" t="s">
        <v>529</v>
      </c>
      <c r="D88" s="319" t="s">
        <v>530</v>
      </c>
      <c r="E88" s="2">
        <v>13520</v>
      </c>
      <c r="F88" s="356">
        <v>4.16</v>
      </c>
      <c r="G88" s="356"/>
      <c r="H88" s="357">
        <v>1</v>
      </c>
      <c r="I88" s="38"/>
      <c r="J88" s="247"/>
      <c r="K88" s="247"/>
      <c r="L88" s="247"/>
      <c r="M88" s="247"/>
      <c r="N88" s="77">
        <f>'СДП (план)'!N87</f>
        <v>0</v>
      </c>
      <c r="O88" s="77">
        <f>'СДП (план)'!O87</f>
        <v>0</v>
      </c>
      <c r="P88" s="76">
        <f t="shared" si="3146"/>
        <v>0</v>
      </c>
      <c r="Q88" s="76">
        <f t="shared" si="3147"/>
        <v>0</v>
      </c>
      <c r="R88" s="76"/>
      <c r="S88" s="76"/>
      <c r="T88" s="76"/>
      <c r="U88" s="76"/>
      <c r="V88" s="76">
        <f t="shared" si="3737"/>
        <v>0</v>
      </c>
      <c r="W88" s="76">
        <f t="shared" si="3738"/>
        <v>0</v>
      </c>
      <c r="X88" s="76">
        <f t="shared" si="3739"/>
        <v>0</v>
      </c>
      <c r="Y88" s="76">
        <f t="shared" si="3740"/>
        <v>0</v>
      </c>
      <c r="Z88" s="76">
        <f t="shared" si="3741"/>
        <v>0</v>
      </c>
      <c r="AA88" s="218">
        <f>'СДП (план)'!P87</f>
        <v>0</v>
      </c>
      <c r="AB88" s="218">
        <f>'СДП (план)'!Q87</f>
        <v>0</v>
      </c>
      <c r="AC88" s="76">
        <f t="shared" si="3148"/>
        <v>0</v>
      </c>
      <c r="AD88" s="76">
        <f t="shared" si="3149"/>
        <v>0</v>
      </c>
      <c r="AE88" s="76"/>
      <c r="AF88" s="76"/>
      <c r="AG88" s="76"/>
      <c r="AH88" s="76"/>
      <c r="AI88" s="76">
        <f t="shared" si="3742"/>
        <v>0</v>
      </c>
      <c r="AJ88" s="76">
        <f t="shared" si="3743"/>
        <v>0</v>
      </c>
      <c r="AK88" s="76">
        <f t="shared" si="3744"/>
        <v>0</v>
      </c>
      <c r="AL88" s="76">
        <f t="shared" si="3150"/>
        <v>0</v>
      </c>
      <c r="AM88" s="76">
        <f t="shared" si="3151"/>
        <v>0</v>
      </c>
      <c r="AN88" s="77">
        <f>'СДП (план)'!R87</f>
        <v>0</v>
      </c>
      <c r="AO88" s="76">
        <f>'СДП (план)'!S87</f>
        <v>0</v>
      </c>
      <c r="AP88" s="76">
        <f t="shared" si="3152"/>
        <v>0</v>
      </c>
      <c r="AQ88" s="76">
        <f t="shared" si="3153"/>
        <v>0</v>
      </c>
      <c r="AR88" s="76"/>
      <c r="AS88" s="76"/>
      <c r="AT88" s="76"/>
      <c r="AU88" s="76"/>
      <c r="AV88" s="76">
        <f t="shared" si="3745"/>
        <v>0</v>
      </c>
      <c r="AW88" s="76">
        <f t="shared" si="3746"/>
        <v>0</v>
      </c>
      <c r="AX88" s="76">
        <f t="shared" si="3747"/>
        <v>0</v>
      </c>
      <c r="AY88" s="76">
        <f t="shared" si="3154"/>
        <v>0</v>
      </c>
      <c r="AZ88" s="76">
        <f t="shared" si="3155"/>
        <v>0</v>
      </c>
      <c r="BA88" s="165">
        <f>'СДП (план)'!T87</f>
        <v>0</v>
      </c>
      <c r="BB88" s="4">
        <f>'СДП (план)'!U87</f>
        <v>0</v>
      </c>
      <c r="BC88" s="76">
        <f t="shared" si="3156"/>
        <v>0</v>
      </c>
      <c r="BD88" s="76">
        <f t="shared" si="3157"/>
        <v>0</v>
      </c>
      <c r="BE88" s="76"/>
      <c r="BF88" s="76"/>
      <c r="BG88" s="76"/>
      <c r="BH88" s="76"/>
      <c r="BI88" s="76">
        <f t="shared" si="3748"/>
        <v>0</v>
      </c>
      <c r="BJ88" s="76">
        <f t="shared" si="3749"/>
        <v>0</v>
      </c>
      <c r="BK88" s="76">
        <f t="shared" si="3750"/>
        <v>0</v>
      </c>
      <c r="BL88" s="76">
        <f t="shared" si="3158"/>
        <v>0</v>
      </c>
      <c r="BM88" s="76">
        <f t="shared" si="3159"/>
        <v>0</v>
      </c>
      <c r="BN88" s="77">
        <f>'СДП (план)'!V87</f>
        <v>0</v>
      </c>
      <c r="BO88" s="76">
        <f>'СДП (план)'!W87</f>
        <v>0</v>
      </c>
      <c r="BP88" s="76">
        <f t="shared" si="3160"/>
        <v>0</v>
      </c>
      <c r="BQ88" s="76">
        <f t="shared" si="3161"/>
        <v>0</v>
      </c>
      <c r="BR88" s="76"/>
      <c r="BS88" s="76"/>
      <c r="BT88" s="76"/>
      <c r="BU88" s="76"/>
      <c r="BV88" s="76">
        <f t="shared" si="3751"/>
        <v>0</v>
      </c>
      <c r="BW88" s="76">
        <f t="shared" si="3752"/>
        <v>0</v>
      </c>
      <c r="BX88" s="76">
        <f t="shared" si="3753"/>
        <v>0</v>
      </c>
      <c r="BY88" s="76">
        <f t="shared" si="3325"/>
        <v>0</v>
      </c>
      <c r="BZ88" s="76">
        <f t="shared" si="3326"/>
        <v>0</v>
      </c>
      <c r="CA88" s="79">
        <f>'СДП (план)'!X87</f>
        <v>0</v>
      </c>
      <c r="CB88" s="76">
        <f>'СДП (план)'!Y87</f>
        <v>0</v>
      </c>
      <c r="CC88" s="76">
        <f t="shared" si="3162"/>
        <v>0</v>
      </c>
      <c r="CD88" s="76">
        <f t="shared" si="3163"/>
        <v>0</v>
      </c>
      <c r="CE88" s="76"/>
      <c r="CF88" s="76"/>
      <c r="CG88" s="76"/>
      <c r="CH88" s="76"/>
      <c r="CI88" s="76">
        <f t="shared" si="3754"/>
        <v>0</v>
      </c>
      <c r="CJ88" s="76">
        <f t="shared" si="3755"/>
        <v>0</v>
      </c>
      <c r="CK88" s="76">
        <f t="shared" si="3756"/>
        <v>0</v>
      </c>
      <c r="CL88" s="76">
        <f t="shared" si="3164"/>
        <v>0</v>
      </c>
      <c r="CM88" s="76">
        <f t="shared" si="3165"/>
        <v>0</v>
      </c>
      <c r="CN88" s="78">
        <f>'СДП (план)'!Z87</f>
        <v>0</v>
      </c>
      <c r="CO88" s="78">
        <f>'СДП (план)'!AA87</f>
        <v>0</v>
      </c>
      <c r="CP88" s="76">
        <f t="shared" si="3166"/>
        <v>0</v>
      </c>
      <c r="CQ88" s="76">
        <f t="shared" si="3167"/>
        <v>0</v>
      </c>
      <c r="CR88" s="76"/>
      <c r="CS88" s="76"/>
      <c r="CT88" s="76"/>
      <c r="CU88" s="76"/>
      <c r="CV88" s="76">
        <f t="shared" si="3757"/>
        <v>0</v>
      </c>
      <c r="CW88" s="76">
        <f t="shared" si="3758"/>
        <v>0</v>
      </c>
      <c r="CX88" s="76">
        <f t="shared" si="3759"/>
        <v>0</v>
      </c>
      <c r="CY88" s="76">
        <f t="shared" si="3168"/>
        <v>0</v>
      </c>
      <c r="CZ88" s="76">
        <f t="shared" si="3169"/>
        <v>0</v>
      </c>
      <c r="DA88" s="9">
        <f>'СДП (план)'!AB87</f>
        <v>0</v>
      </c>
      <c r="DB88" s="4">
        <f>'СДП (план)'!AC87</f>
        <v>0</v>
      </c>
      <c r="DC88" s="76">
        <f t="shared" si="3170"/>
        <v>0</v>
      </c>
      <c r="DD88" s="76">
        <f t="shared" si="3171"/>
        <v>0</v>
      </c>
      <c r="DE88" s="76"/>
      <c r="DF88" s="76"/>
      <c r="DG88" s="76"/>
      <c r="DH88" s="76"/>
      <c r="DI88" s="76">
        <f t="shared" si="3760"/>
        <v>0</v>
      </c>
      <c r="DJ88" s="76">
        <f t="shared" si="3761"/>
        <v>0</v>
      </c>
      <c r="DK88" s="76">
        <f t="shared" si="3762"/>
        <v>0</v>
      </c>
      <c r="DL88" s="76">
        <f t="shared" si="3172"/>
        <v>0</v>
      </c>
      <c r="DM88" s="76">
        <f t="shared" si="3173"/>
        <v>0</v>
      </c>
      <c r="DN88" s="77">
        <f>'СДП (план)'!AD87</f>
        <v>0</v>
      </c>
      <c r="DO88" s="76">
        <f>'СДП (план)'!AE87</f>
        <v>0</v>
      </c>
      <c r="DP88" s="76">
        <f t="shared" si="3174"/>
        <v>0</v>
      </c>
      <c r="DQ88" s="76">
        <f t="shared" si="3175"/>
        <v>0</v>
      </c>
      <c r="DR88" s="76"/>
      <c r="DS88" s="76"/>
      <c r="DT88" s="76"/>
      <c r="DU88" s="76"/>
      <c r="DV88" s="76">
        <f t="shared" si="3763"/>
        <v>0</v>
      </c>
      <c r="DW88" s="76">
        <f t="shared" si="3764"/>
        <v>0</v>
      </c>
      <c r="DX88" s="76">
        <f t="shared" si="3765"/>
        <v>0</v>
      </c>
      <c r="DY88" s="76">
        <f t="shared" si="3176"/>
        <v>0</v>
      </c>
      <c r="DZ88" s="76">
        <f t="shared" si="3177"/>
        <v>0</v>
      </c>
      <c r="EA88" s="9">
        <f>'СДП (план)'!AF87</f>
        <v>0</v>
      </c>
      <c r="EB88" s="4">
        <f>'СДП (план)'!AG87</f>
        <v>0</v>
      </c>
      <c r="EC88" s="76">
        <f t="shared" si="3178"/>
        <v>0</v>
      </c>
      <c r="ED88" s="76">
        <f t="shared" si="3179"/>
        <v>0</v>
      </c>
      <c r="EE88" s="76"/>
      <c r="EF88" s="76"/>
      <c r="EG88" s="76"/>
      <c r="EH88" s="76"/>
      <c r="EI88" s="76">
        <f t="shared" si="3766"/>
        <v>0</v>
      </c>
      <c r="EJ88" s="76">
        <f t="shared" si="3767"/>
        <v>0</v>
      </c>
      <c r="EK88" s="76">
        <f t="shared" si="3768"/>
        <v>0</v>
      </c>
      <c r="EL88" s="76">
        <f t="shared" si="3180"/>
        <v>0</v>
      </c>
      <c r="EM88" s="76">
        <f t="shared" si="3181"/>
        <v>0</v>
      </c>
      <c r="EN88" s="9">
        <f>'СДП (план)'!AH87</f>
        <v>0</v>
      </c>
      <c r="EO88" s="4">
        <f>'СДП (план)'!AI87</f>
        <v>0</v>
      </c>
      <c r="EP88" s="76">
        <f t="shared" si="3182"/>
        <v>0</v>
      </c>
      <c r="EQ88" s="76">
        <f t="shared" si="3183"/>
        <v>0</v>
      </c>
      <c r="ER88" s="76"/>
      <c r="ES88" s="76"/>
      <c r="ET88" s="76"/>
      <c r="EU88" s="76"/>
      <c r="EV88" s="76">
        <f t="shared" si="3769"/>
        <v>0</v>
      </c>
      <c r="EW88" s="76">
        <f t="shared" si="3770"/>
        <v>0</v>
      </c>
      <c r="EX88" s="76">
        <f t="shared" si="3771"/>
        <v>0</v>
      </c>
      <c r="EY88" s="76">
        <f t="shared" si="3184"/>
        <v>0</v>
      </c>
      <c r="EZ88" s="76">
        <f t="shared" si="3185"/>
        <v>0</v>
      </c>
      <c r="FA88" s="77">
        <f>'СДП (план)'!AJ87</f>
        <v>0</v>
      </c>
      <c r="FB88" s="76">
        <f>'СДП (план)'!AK87</f>
        <v>0</v>
      </c>
      <c r="FC88" s="76">
        <f t="shared" si="3186"/>
        <v>0</v>
      </c>
      <c r="FD88" s="76">
        <f t="shared" si="3187"/>
        <v>0</v>
      </c>
      <c r="FE88" s="76"/>
      <c r="FF88" s="76"/>
      <c r="FG88" s="76"/>
      <c r="FH88" s="76"/>
      <c r="FI88" s="76">
        <f t="shared" si="3772"/>
        <v>0</v>
      </c>
      <c r="FJ88" s="76">
        <f t="shared" si="3773"/>
        <v>0</v>
      </c>
      <c r="FK88" s="76">
        <f t="shared" si="3774"/>
        <v>0</v>
      </c>
      <c r="FL88" s="76">
        <f t="shared" si="3188"/>
        <v>0</v>
      </c>
      <c r="FM88" s="76">
        <f t="shared" si="3189"/>
        <v>0</v>
      </c>
      <c r="FN88" s="78">
        <f>'СДП (план)'!AL87</f>
        <v>0</v>
      </c>
      <c r="FO88" s="251">
        <f>'СДП (план)'!AM87</f>
        <v>0</v>
      </c>
      <c r="FP88" s="76">
        <f t="shared" si="3190"/>
        <v>0</v>
      </c>
      <c r="FQ88" s="76">
        <f t="shared" si="3191"/>
        <v>0</v>
      </c>
      <c r="FR88" s="76"/>
      <c r="FS88" s="76"/>
      <c r="FT88" s="76"/>
      <c r="FU88" s="76"/>
      <c r="FV88" s="76">
        <f t="shared" si="3775"/>
        <v>0</v>
      </c>
      <c r="FW88" s="76">
        <f t="shared" si="3776"/>
        <v>0</v>
      </c>
      <c r="FX88" s="76">
        <f t="shared" si="3777"/>
        <v>0</v>
      </c>
      <c r="FY88" s="76">
        <f t="shared" si="3192"/>
        <v>0</v>
      </c>
      <c r="FZ88" s="76">
        <f t="shared" si="3193"/>
        <v>0</v>
      </c>
      <c r="GA88" s="77">
        <f>'СДП (план)'!AN87</f>
        <v>0</v>
      </c>
      <c r="GB88" s="76">
        <f>'СДП (план)'!AO87</f>
        <v>0</v>
      </c>
      <c r="GC88" s="76">
        <f t="shared" si="3194"/>
        <v>0</v>
      </c>
      <c r="GD88" s="76">
        <f t="shared" si="3195"/>
        <v>0</v>
      </c>
      <c r="GE88" s="76"/>
      <c r="GF88" s="76"/>
      <c r="GG88" s="76"/>
      <c r="GH88" s="76"/>
      <c r="GI88" s="76">
        <f t="shared" si="3778"/>
        <v>0</v>
      </c>
      <c r="GJ88" s="76">
        <f t="shared" si="3779"/>
        <v>0</v>
      </c>
      <c r="GK88" s="76">
        <f t="shared" si="3780"/>
        <v>0</v>
      </c>
      <c r="GL88" s="76">
        <f t="shared" si="3196"/>
        <v>0</v>
      </c>
      <c r="GM88" s="76">
        <f t="shared" si="3197"/>
        <v>0</v>
      </c>
      <c r="GN88" s="77">
        <f>'СДП (план)'!AP87</f>
        <v>0</v>
      </c>
      <c r="GO88" s="76">
        <f>'СДП (план)'!AQ87</f>
        <v>0</v>
      </c>
      <c r="GP88" s="76">
        <f t="shared" si="3198"/>
        <v>0</v>
      </c>
      <c r="GQ88" s="76">
        <f t="shared" si="3199"/>
        <v>0</v>
      </c>
      <c r="GR88" s="76"/>
      <c r="GS88" s="76"/>
      <c r="GT88" s="76"/>
      <c r="GU88" s="76"/>
      <c r="GV88" s="76">
        <f t="shared" si="3781"/>
        <v>0</v>
      </c>
      <c r="GW88" s="76">
        <f t="shared" si="3782"/>
        <v>0</v>
      </c>
      <c r="GX88" s="76">
        <f t="shared" si="3783"/>
        <v>0</v>
      </c>
      <c r="GY88" s="76">
        <f t="shared" si="3200"/>
        <v>0</v>
      </c>
      <c r="GZ88" s="76">
        <f t="shared" si="3201"/>
        <v>0</v>
      </c>
      <c r="HA88" s="77">
        <f>'СДП (план)'!AR87</f>
        <v>0</v>
      </c>
      <c r="HB88" s="76">
        <f>'СДП (план)'!AS87</f>
        <v>0</v>
      </c>
      <c r="HC88" s="76">
        <f t="shared" si="3202"/>
        <v>0</v>
      </c>
      <c r="HD88" s="76">
        <f t="shared" si="3203"/>
        <v>0</v>
      </c>
      <c r="HE88" s="76"/>
      <c r="HF88" s="76"/>
      <c r="HG88" s="76"/>
      <c r="HH88" s="76"/>
      <c r="HI88" s="76">
        <f t="shared" si="3784"/>
        <v>0</v>
      </c>
      <c r="HJ88" s="76">
        <f t="shared" si="3785"/>
        <v>0</v>
      </c>
      <c r="HK88" s="76">
        <f t="shared" si="3786"/>
        <v>0</v>
      </c>
      <c r="HL88" s="76">
        <f t="shared" si="3204"/>
        <v>0</v>
      </c>
      <c r="HM88" s="76">
        <f t="shared" si="3205"/>
        <v>0</v>
      </c>
      <c r="HN88" s="9">
        <f>'СДП (план)'!AT87</f>
        <v>0</v>
      </c>
      <c r="HO88" s="4">
        <f>'СДП (план)'!AU87</f>
        <v>0</v>
      </c>
      <c r="HP88" s="76">
        <f t="shared" si="3206"/>
        <v>0</v>
      </c>
      <c r="HQ88" s="76">
        <f t="shared" si="3207"/>
        <v>0</v>
      </c>
      <c r="HR88" s="76"/>
      <c r="HS88" s="76"/>
      <c r="HT88" s="76"/>
      <c r="HU88" s="76"/>
      <c r="HV88" s="76">
        <f t="shared" si="3787"/>
        <v>0</v>
      </c>
      <c r="HW88" s="76">
        <f t="shared" si="3788"/>
        <v>0</v>
      </c>
      <c r="HX88" s="76">
        <f t="shared" si="3789"/>
        <v>0</v>
      </c>
      <c r="HY88" s="76">
        <f t="shared" si="3208"/>
        <v>0</v>
      </c>
      <c r="HZ88" s="76">
        <f t="shared" si="3209"/>
        <v>0</v>
      </c>
      <c r="IA88" s="9">
        <f>'СДП (план)'!AV87</f>
        <v>0</v>
      </c>
      <c r="IB88" s="4">
        <f>'СДП (план)'!AW87</f>
        <v>0</v>
      </c>
      <c r="IC88" s="76">
        <f t="shared" si="3210"/>
        <v>0</v>
      </c>
      <c r="ID88" s="76">
        <f t="shared" si="3211"/>
        <v>0</v>
      </c>
      <c r="IE88" s="76"/>
      <c r="IF88" s="76"/>
      <c r="IG88" s="76"/>
      <c r="IH88" s="76"/>
      <c r="II88" s="76">
        <f t="shared" si="3790"/>
        <v>0</v>
      </c>
      <c r="IJ88" s="76">
        <f t="shared" si="3791"/>
        <v>0</v>
      </c>
      <c r="IK88" s="76">
        <f t="shared" si="3792"/>
        <v>0</v>
      </c>
      <c r="IL88" s="76">
        <f t="shared" si="3212"/>
        <v>0</v>
      </c>
      <c r="IM88" s="76">
        <f t="shared" si="3213"/>
        <v>0</v>
      </c>
      <c r="IN88" s="9">
        <f>'СДП (план)'!AX87</f>
        <v>0</v>
      </c>
      <c r="IO88" s="4">
        <f>'СДП (план)'!AY87</f>
        <v>0</v>
      </c>
      <c r="IP88" s="76">
        <f t="shared" si="3214"/>
        <v>0</v>
      </c>
      <c r="IQ88" s="76">
        <f t="shared" si="3215"/>
        <v>0</v>
      </c>
      <c r="IR88" s="76"/>
      <c r="IS88" s="76"/>
      <c r="IT88" s="76"/>
      <c r="IU88" s="76"/>
      <c r="IV88" s="76">
        <f t="shared" si="3793"/>
        <v>0</v>
      </c>
      <c r="IW88" s="76">
        <f t="shared" si="3794"/>
        <v>0</v>
      </c>
      <c r="IX88" s="76">
        <f t="shared" si="3795"/>
        <v>0</v>
      </c>
      <c r="IY88" s="76">
        <f t="shared" si="3216"/>
        <v>0</v>
      </c>
      <c r="IZ88" s="76">
        <f t="shared" si="3217"/>
        <v>0</v>
      </c>
      <c r="JA88" s="77">
        <f>'СДП (план)'!AZ87</f>
        <v>0</v>
      </c>
      <c r="JB88" s="76">
        <f>'СДП (план)'!BA87</f>
        <v>0</v>
      </c>
      <c r="JC88" s="76">
        <f t="shared" si="3218"/>
        <v>0</v>
      </c>
      <c r="JD88" s="76">
        <f t="shared" si="3219"/>
        <v>0</v>
      </c>
      <c r="JE88" s="76"/>
      <c r="JF88" s="76"/>
      <c r="JG88" s="76"/>
      <c r="JH88" s="76"/>
      <c r="JI88" s="76">
        <f t="shared" si="3796"/>
        <v>0</v>
      </c>
      <c r="JJ88" s="76">
        <f t="shared" si="3797"/>
        <v>0</v>
      </c>
      <c r="JK88" s="76">
        <f t="shared" si="3798"/>
        <v>0</v>
      </c>
      <c r="JL88" s="76">
        <f t="shared" si="3220"/>
        <v>0</v>
      </c>
      <c r="JM88" s="76">
        <f t="shared" si="3221"/>
        <v>0</v>
      </c>
      <c r="JN88" s="77">
        <f>'СДП (план)'!BB87</f>
        <v>0</v>
      </c>
      <c r="JO88" s="76">
        <f>'СДП (план)'!BC87</f>
        <v>0</v>
      </c>
      <c r="JP88" s="76">
        <f t="shared" si="3222"/>
        <v>0</v>
      </c>
      <c r="JQ88" s="76">
        <f t="shared" si="3223"/>
        <v>0</v>
      </c>
      <c r="JR88" s="76"/>
      <c r="JS88" s="76"/>
      <c r="JT88" s="76"/>
      <c r="JU88" s="76"/>
      <c r="JV88" s="76">
        <f t="shared" si="3799"/>
        <v>0</v>
      </c>
      <c r="JW88" s="76">
        <f t="shared" si="3800"/>
        <v>0</v>
      </c>
      <c r="JX88" s="76">
        <f t="shared" si="3801"/>
        <v>0</v>
      </c>
      <c r="JY88" s="76">
        <f t="shared" si="3224"/>
        <v>0</v>
      </c>
      <c r="JZ88" s="76">
        <f t="shared" si="3225"/>
        <v>0</v>
      </c>
      <c r="KA88" s="79">
        <f>'СДП (план)'!BD87</f>
        <v>0</v>
      </c>
      <c r="KB88" s="79">
        <f>'СДП (план)'!BE87</f>
        <v>0</v>
      </c>
      <c r="KC88" s="76">
        <f t="shared" si="3226"/>
        <v>0</v>
      </c>
      <c r="KD88" s="76">
        <f t="shared" si="3227"/>
        <v>0</v>
      </c>
      <c r="KE88" s="76"/>
      <c r="KF88" s="76"/>
      <c r="KG88" s="76"/>
      <c r="KH88" s="76"/>
      <c r="KI88" s="76">
        <f t="shared" si="3802"/>
        <v>0</v>
      </c>
      <c r="KJ88" s="76">
        <f t="shared" si="3803"/>
        <v>0</v>
      </c>
      <c r="KK88" s="76">
        <f t="shared" si="3804"/>
        <v>0</v>
      </c>
      <c r="KL88" s="76">
        <f t="shared" si="3228"/>
        <v>0</v>
      </c>
      <c r="KM88" s="76">
        <f t="shared" si="3229"/>
        <v>0</v>
      </c>
      <c r="KN88" s="79">
        <f>'СДП (план)'!BF87</f>
        <v>0</v>
      </c>
      <c r="KO88" s="79">
        <f>'СДП (план)'!BG87</f>
        <v>0</v>
      </c>
      <c r="KP88" s="76">
        <f t="shared" si="3230"/>
        <v>0</v>
      </c>
      <c r="KQ88" s="76">
        <f t="shared" si="3231"/>
        <v>0</v>
      </c>
      <c r="KR88" s="76"/>
      <c r="KS88" s="76"/>
      <c r="KT88" s="76"/>
      <c r="KU88" s="76"/>
      <c r="KV88" s="76">
        <f t="shared" si="3805"/>
        <v>0</v>
      </c>
      <c r="KW88" s="76">
        <f t="shared" si="3806"/>
        <v>0</v>
      </c>
      <c r="KX88" s="76">
        <f t="shared" si="3807"/>
        <v>0</v>
      </c>
      <c r="KY88" s="76">
        <f t="shared" si="3232"/>
        <v>0</v>
      </c>
      <c r="KZ88" s="76">
        <f t="shared" si="3233"/>
        <v>0</v>
      </c>
      <c r="LA88" s="77">
        <f>'СДП (план)'!BH87</f>
        <v>0</v>
      </c>
      <c r="LB88" s="76">
        <f>'СДП (план)'!BI87</f>
        <v>0</v>
      </c>
      <c r="LC88" s="76">
        <f t="shared" si="3234"/>
        <v>0</v>
      </c>
      <c r="LD88" s="76">
        <f t="shared" si="3235"/>
        <v>0</v>
      </c>
      <c r="LE88" s="76"/>
      <c r="LF88" s="76"/>
      <c r="LG88" s="76"/>
      <c r="LH88" s="76"/>
      <c r="LI88" s="76">
        <f t="shared" si="3808"/>
        <v>0</v>
      </c>
      <c r="LJ88" s="76">
        <f t="shared" si="3809"/>
        <v>0</v>
      </c>
      <c r="LK88" s="76">
        <f t="shared" si="3810"/>
        <v>0</v>
      </c>
      <c r="LL88" s="76">
        <f t="shared" si="3236"/>
        <v>0</v>
      </c>
      <c r="LM88" s="76">
        <f t="shared" si="3237"/>
        <v>0</v>
      </c>
      <c r="LN88" s="77">
        <f>'СДП (план)'!BJ87</f>
        <v>0</v>
      </c>
      <c r="LO88" s="76">
        <f>'СДП (план)'!BK87</f>
        <v>0</v>
      </c>
      <c r="LP88" s="76">
        <f t="shared" si="3238"/>
        <v>0</v>
      </c>
      <c r="LQ88" s="76">
        <f t="shared" si="3239"/>
        <v>0</v>
      </c>
      <c r="LR88" s="76"/>
      <c r="LS88" s="76"/>
      <c r="LT88" s="76"/>
      <c r="LU88" s="76"/>
      <c r="LV88" s="76">
        <f t="shared" si="3811"/>
        <v>0</v>
      </c>
      <c r="LW88" s="76">
        <f t="shared" si="3812"/>
        <v>0</v>
      </c>
      <c r="LX88" s="76">
        <f t="shared" si="3813"/>
        <v>0</v>
      </c>
      <c r="LY88" s="76">
        <f t="shared" si="3240"/>
        <v>0</v>
      </c>
      <c r="LZ88" s="76">
        <f t="shared" si="3241"/>
        <v>0</v>
      </c>
      <c r="MA88" s="77">
        <f>'СДП (план)'!BL87</f>
        <v>0</v>
      </c>
      <c r="MB88" s="76">
        <f>'СДП (план)'!BM87</f>
        <v>0</v>
      </c>
      <c r="MC88" s="76">
        <f t="shared" si="3242"/>
        <v>0</v>
      </c>
      <c r="MD88" s="76">
        <f t="shared" si="3243"/>
        <v>0</v>
      </c>
      <c r="ME88" s="76"/>
      <c r="MF88" s="76"/>
      <c r="MG88" s="76"/>
      <c r="MH88" s="76"/>
      <c r="MI88" s="76">
        <f t="shared" si="3814"/>
        <v>0</v>
      </c>
      <c r="MJ88" s="76">
        <f t="shared" si="3815"/>
        <v>0</v>
      </c>
      <c r="MK88" s="76">
        <f t="shared" si="3816"/>
        <v>0</v>
      </c>
      <c r="ML88" s="76">
        <f t="shared" si="3244"/>
        <v>0</v>
      </c>
      <c r="MM88" s="76">
        <f t="shared" si="3245"/>
        <v>0</v>
      </c>
      <c r="MN88" s="77">
        <f>'СДП (план)'!BN87</f>
        <v>0</v>
      </c>
      <c r="MO88" s="76">
        <f>'СДП (план)'!BO87</f>
        <v>0</v>
      </c>
      <c r="MP88" s="76">
        <f t="shared" si="3246"/>
        <v>0</v>
      </c>
      <c r="MQ88" s="76">
        <f t="shared" si="3247"/>
        <v>0</v>
      </c>
      <c r="MR88" s="76"/>
      <c r="MS88" s="76"/>
      <c r="MT88" s="76"/>
      <c r="MU88" s="76"/>
      <c r="MV88" s="76">
        <f t="shared" si="3817"/>
        <v>0</v>
      </c>
      <c r="MW88" s="76">
        <f t="shared" si="3818"/>
        <v>0</v>
      </c>
      <c r="MX88" s="76">
        <f t="shared" si="3819"/>
        <v>0</v>
      </c>
      <c r="MY88" s="76">
        <f t="shared" si="3248"/>
        <v>0</v>
      </c>
      <c r="MZ88" s="76">
        <f t="shared" si="3249"/>
        <v>0</v>
      </c>
      <c r="NA88" s="77">
        <f>'СДП (план)'!BP87</f>
        <v>0</v>
      </c>
      <c r="NB88" s="76">
        <f>'СДП (план)'!BQ87</f>
        <v>0</v>
      </c>
      <c r="NC88" s="76">
        <f t="shared" si="3250"/>
        <v>0</v>
      </c>
      <c r="ND88" s="76">
        <f t="shared" si="3251"/>
        <v>0</v>
      </c>
      <c r="NE88" s="76"/>
      <c r="NF88" s="76"/>
      <c r="NG88" s="76"/>
      <c r="NH88" s="76"/>
      <c r="NI88" s="76">
        <f t="shared" si="3820"/>
        <v>0</v>
      </c>
      <c r="NJ88" s="76">
        <f t="shared" si="3821"/>
        <v>0</v>
      </c>
      <c r="NK88" s="76">
        <f t="shared" si="3822"/>
        <v>0</v>
      </c>
      <c r="NL88" s="76">
        <f t="shared" si="3252"/>
        <v>0</v>
      </c>
      <c r="NM88" s="76">
        <f t="shared" si="3253"/>
        <v>0</v>
      </c>
      <c r="NN88" s="77">
        <f>'СДП (план)'!BR87</f>
        <v>0</v>
      </c>
      <c r="NO88" s="76">
        <f>'СДП (план)'!BS87</f>
        <v>0</v>
      </c>
      <c r="NP88" s="76">
        <f t="shared" si="3254"/>
        <v>0</v>
      </c>
      <c r="NQ88" s="76">
        <f t="shared" si="3255"/>
        <v>0</v>
      </c>
      <c r="NR88" s="76"/>
      <c r="NS88" s="76"/>
      <c r="NT88" s="76"/>
      <c r="NU88" s="76"/>
      <c r="NV88" s="76">
        <f t="shared" si="3823"/>
        <v>0</v>
      </c>
      <c r="NW88" s="76">
        <f t="shared" si="3824"/>
        <v>0</v>
      </c>
      <c r="NX88" s="76">
        <f t="shared" si="3825"/>
        <v>0</v>
      </c>
      <c r="NY88" s="76">
        <f t="shared" si="3256"/>
        <v>0</v>
      </c>
      <c r="NZ88" s="76">
        <f t="shared" si="3257"/>
        <v>0</v>
      </c>
      <c r="OA88" s="77">
        <f>'СДП (план)'!BT87</f>
        <v>0</v>
      </c>
      <c r="OB88" s="76">
        <f>'СДП (план)'!BU87</f>
        <v>0</v>
      </c>
      <c r="OC88" s="76">
        <f t="shared" si="3258"/>
        <v>0</v>
      </c>
      <c r="OD88" s="76">
        <f t="shared" si="3259"/>
        <v>0</v>
      </c>
      <c r="OE88" s="76"/>
      <c r="OF88" s="76"/>
      <c r="OG88" s="76"/>
      <c r="OH88" s="76"/>
      <c r="OI88" s="76">
        <f t="shared" si="3826"/>
        <v>0</v>
      </c>
      <c r="OJ88" s="76">
        <f t="shared" si="3827"/>
        <v>0</v>
      </c>
      <c r="OK88" s="76">
        <f t="shared" si="3828"/>
        <v>0</v>
      </c>
      <c r="OL88" s="76">
        <f t="shared" si="3260"/>
        <v>0</v>
      </c>
      <c r="OM88" s="76">
        <f t="shared" si="3261"/>
        <v>0</v>
      </c>
      <c r="ON88" s="77">
        <f>'СДП (план)'!BV87</f>
        <v>0</v>
      </c>
      <c r="OO88" s="76">
        <f>'СДП (план)'!BW87</f>
        <v>0</v>
      </c>
      <c r="OP88" s="76">
        <f t="shared" si="3262"/>
        <v>0</v>
      </c>
      <c r="OQ88" s="76">
        <f t="shared" si="3263"/>
        <v>0</v>
      </c>
      <c r="OR88" s="76"/>
      <c r="OS88" s="76"/>
      <c r="OT88" s="76"/>
      <c r="OU88" s="76"/>
      <c r="OV88" s="76">
        <f t="shared" si="3829"/>
        <v>0</v>
      </c>
      <c r="OW88" s="76">
        <f t="shared" si="3830"/>
        <v>0</v>
      </c>
      <c r="OX88" s="76">
        <f t="shared" si="3831"/>
        <v>0</v>
      </c>
      <c r="OY88" s="76">
        <f t="shared" si="3264"/>
        <v>0</v>
      </c>
      <c r="OZ88" s="76">
        <f t="shared" si="3265"/>
        <v>0</v>
      </c>
      <c r="PA88" s="77">
        <f>'СДП (план)'!BX87</f>
        <v>0</v>
      </c>
      <c r="PB88" s="76">
        <f>'СДП (план)'!BY87</f>
        <v>0</v>
      </c>
      <c r="PC88" s="76">
        <f t="shared" si="3266"/>
        <v>0</v>
      </c>
      <c r="PD88" s="76">
        <f t="shared" si="3267"/>
        <v>0</v>
      </c>
      <c r="PE88" s="76"/>
      <c r="PF88" s="76"/>
      <c r="PG88" s="76"/>
      <c r="PH88" s="76"/>
      <c r="PI88" s="76">
        <f t="shared" si="3832"/>
        <v>0</v>
      </c>
      <c r="PJ88" s="76">
        <f t="shared" si="3833"/>
        <v>0</v>
      </c>
      <c r="PK88" s="76">
        <f t="shared" si="3834"/>
        <v>0</v>
      </c>
      <c r="PL88" s="76">
        <f t="shared" si="3268"/>
        <v>0</v>
      </c>
      <c r="PM88" s="76">
        <f t="shared" si="3269"/>
        <v>0</v>
      </c>
      <c r="PN88" s="77">
        <f>'СДП (план)'!BZ87</f>
        <v>0</v>
      </c>
      <c r="PO88" s="76">
        <f>'СДП (план)'!CA87</f>
        <v>0</v>
      </c>
      <c r="PP88" s="76">
        <f t="shared" si="3270"/>
        <v>0</v>
      </c>
      <c r="PQ88" s="76">
        <f t="shared" si="3271"/>
        <v>0</v>
      </c>
      <c r="PR88" s="76"/>
      <c r="PS88" s="76"/>
      <c r="PT88" s="76"/>
      <c r="PU88" s="76"/>
      <c r="PV88" s="76">
        <f t="shared" si="3835"/>
        <v>0</v>
      </c>
      <c r="PW88" s="76">
        <f t="shared" si="3836"/>
        <v>0</v>
      </c>
      <c r="PX88" s="76">
        <f t="shared" si="3837"/>
        <v>0</v>
      </c>
      <c r="PY88" s="76">
        <f t="shared" si="3272"/>
        <v>0</v>
      </c>
      <c r="PZ88" s="76">
        <f t="shared" si="3273"/>
        <v>0</v>
      </c>
      <c r="QA88" s="77">
        <f>'СДП (план)'!CB87</f>
        <v>0</v>
      </c>
      <c r="QB88" s="76">
        <f>'СДП (план)'!CC87</f>
        <v>0</v>
      </c>
      <c r="QC88" s="76">
        <f t="shared" si="3274"/>
        <v>0</v>
      </c>
      <c r="QD88" s="76">
        <f t="shared" si="3275"/>
        <v>0</v>
      </c>
      <c r="QE88" s="76"/>
      <c r="QF88" s="76"/>
      <c r="QG88" s="76"/>
      <c r="QH88" s="76"/>
      <c r="QI88" s="76">
        <f t="shared" si="3838"/>
        <v>0</v>
      </c>
      <c r="QJ88" s="76">
        <f t="shared" si="3839"/>
        <v>0</v>
      </c>
      <c r="QK88" s="76">
        <f t="shared" si="3840"/>
        <v>0</v>
      </c>
      <c r="QL88" s="76">
        <f t="shared" si="3276"/>
        <v>0</v>
      </c>
      <c r="QM88" s="76">
        <f t="shared" si="3277"/>
        <v>0</v>
      </c>
      <c r="QN88" s="79">
        <f>'СДП (план)'!CD87</f>
        <v>0</v>
      </c>
      <c r="QO88" s="79">
        <f>'СДП (план)'!CE87</f>
        <v>0</v>
      </c>
      <c r="QP88" s="76">
        <f t="shared" si="3278"/>
        <v>0</v>
      </c>
      <c r="QQ88" s="76">
        <f t="shared" si="3279"/>
        <v>0</v>
      </c>
      <c r="QR88" s="76"/>
      <c r="QS88" s="76"/>
      <c r="QT88" s="76"/>
      <c r="QU88" s="76"/>
      <c r="QV88" s="76">
        <f t="shared" si="3841"/>
        <v>0</v>
      </c>
      <c r="QW88" s="76">
        <f t="shared" si="3842"/>
        <v>0</v>
      </c>
      <c r="QX88" s="76">
        <f t="shared" si="3843"/>
        <v>0</v>
      </c>
      <c r="QY88" s="76">
        <f t="shared" si="3280"/>
        <v>0</v>
      </c>
      <c r="QZ88" s="76">
        <f t="shared" si="3281"/>
        <v>0</v>
      </c>
      <c r="RA88" s="77">
        <f>'СДП (план)'!CF87</f>
        <v>0</v>
      </c>
      <c r="RB88" s="76">
        <f>'СДП (план)'!CG87</f>
        <v>0</v>
      </c>
      <c r="RC88" s="76">
        <f t="shared" si="3282"/>
        <v>0</v>
      </c>
      <c r="RD88" s="76">
        <f t="shared" si="3283"/>
        <v>0</v>
      </c>
      <c r="RE88" s="76"/>
      <c r="RF88" s="76"/>
      <c r="RG88" s="76"/>
      <c r="RH88" s="76"/>
      <c r="RI88" s="76">
        <f t="shared" si="3844"/>
        <v>0</v>
      </c>
      <c r="RJ88" s="76">
        <f t="shared" si="3845"/>
        <v>0</v>
      </c>
      <c r="RK88" s="76">
        <f t="shared" si="3846"/>
        <v>0</v>
      </c>
      <c r="RL88" s="76">
        <f t="shared" si="3284"/>
        <v>0</v>
      </c>
      <c r="RM88" s="76">
        <f t="shared" si="3285"/>
        <v>0</v>
      </c>
      <c r="RN88" s="77">
        <f>'СДП (план)'!CH87</f>
        <v>0</v>
      </c>
      <c r="RO88" s="76">
        <f>'СДП (план)'!CI87</f>
        <v>0</v>
      </c>
      <c r="RP88" s="76">
        <f t="shared" si="3286"/>
        <v>0</v>
      </c>
      <c r="RQ88" s="76">
        <f t="shared" si="3287"/>
        <v>0</v>
      </c>
      <c r="RR88" s="76"/>
      <c r="RS88" s="76"/>
      <c r="RT88" s="76"/>
      <c r="RU88" s="76"/>
      <c r="RV88" s="76">
        <f t="shared" si="3847"/>
        <v>0</v>
      </c>
      <c r="RW88" s="76">
        <f t="shared" si="3848"/>
        <v>0</v>
      </c>
      <c r="RX88" s="76">
        <f t="shared" si="3849"/>
        <v>0</v>
      </c>
      <c r="RY88" s="76">
        <f t="shared" si="3288"/>
        <v>0</v>
      </c>
      <c r="RZ88" s="76">
        <f t="shared" si="3289"/>
        <v>0</v>
      </c>
      <c r="SA88" s="77">
        <f>'СДП (план)'!CJ87</f>
        <v>0</v>
      </c>
      <c r="SB88" s="76">
        <f>'СДП (план)'!CK87</f>
        <v>0</v>
      </c>
      <c r="SC88" s="76">
        <f t="shared" si="3290"/>
        <v>0</v>
      </c>
      <c r="SD88" s="76">
        <f t="shared" si="3291"/>
        <v>0</v>
      </c>
      <c r="SE88" s="76"/>
      <c r="SF88" s="76"/>
      <c r="SG88" s="76"/>
      <c r="SH88" s="76"/>
      <c r="SI88" s="76">
        <f t="shared" si="3850"/>
        <v>0</v>
      </c>
      <c r="SJ88" s="76">
        <f t="shared" si="3851"/>
        <v>0</v>
      </c>
      <c r="SK88" s="76">
        <f t="shared" si="3852"/>
        <v>0</v>
      </c>
      <c r="SL88" s="76">
        <f t="shared" si="3292"/>
        <v>0</v>
      </c>
      <c r="SM88" s="76">
        <f t="shared" si="3293"/>
        <v>0</v>
      </c>
      <c r="SN88" s="77">
        <f>'СДП (план)'!CL87</f>
        <v>0</v>
      </c>
      <c r="SO88" s="76">
        <f>'СДП (план)'!CM87</f>
        <v>0</v>
      </c>
      <c r="SP88" s="76">
        <f t="shared" si="3294"/>
        <v>0</v>
      </c>
      <c r="SQ88" s="76">
        <f t="shared" si="3295"/>
        <v>0</v>
      </c>
      <c r="SR88" s="76"/>
      <c r="SS88" s="76"/>
      <c r="ST88" s="76"/>
      <c r="SU88" s="76"/>
      <c r="SV88" s="76">
        <f t="shared" si="3853"/>
        <v>0</v>
      </c>
      <c r="SW88" s="76">
        <f t="shared" si="3854"/>
        <v>0</v>
      </c>
      <c r="SX88" s="76">
        <f t="shared" si="3855"/>
        <v>0</v>
      </c>
      <c r="SY88" s="76">
        <f t="shared" si="3296"/>
        <v>0</v>
      </c>
      <c r="SZ88" s="76">
        <f t="shared" si="3297"/>
        <v>0</v>
      </c>
      <c r="TA88" s="77">
        <f>'СДП (план)'!CN87</f>
        <v>0</v>
      </c>
      <c r="TB88" s="76">
        <f>'СДП (план)'!CO87</f>
        <v>0</v>
      </c>
      <c r="TC88" s="76">
        <f t="shared" si="3298"/>
        <v>0</v>
      </c>
      <c r="TD88" s="76">
        <f t="shared" si="3299"/>
        <v>0</v>
      </c>
      <c r="TE88" s="76"/>
      <c r="TF88" s="76"/>
      <c r="TG88" s="76"/>
      <c r="TH88" s="76"/>
      <c r="TI88" s="76">
        <f t="shared" si="3856"/>
        <v>0</v>
      </c>
      <c r="TJ88" s="76">
        <f t="shared" si="3857"/>
        <v>0</v>
      </c>
      <c r="TK88" s="76">
        <f t="shared" si="3858"/>
        <v>0</v>
      </c>
      <c r="TL88" s="76">
        <f t="shared" si="3300"/>
        <v>0</v>
      </c>
      <c r="TM88" s="76">
        <f t="shared" si="3301"/>
        <v>0</v>
      </c>
      <c r="TN88" s="77">
        <f>'СДП (план)'!CP87</f>
        <v>0</v>
      </c>
      <c r="TO88" s="76">
        <f>'СДП (план)'!CQ87</f>
        <v>0</v>
      </c>
      <c r="TP88" s="76">
        <f t="shared" si="3302"/>
        <v>0</v>
      </c>
      <c r="TQ88" s="76">
        <f t="shared" si="3303"/>
        <v>0</v>
      </c>
      <c r="TR88" s="76"/>
      <c r="TS88" s="76"/>
      <c r="TT88" s="76"/>
      <c r="TU88" s="76"/>
      <c r="TV88" s="76">
        <f t="shared" si="3859"/>
        <v>0</v>
      </c>
      <c r="TW88" s="76">
        <f t="shared" si="3860"/>
        <v>0</v>
      </c>
      <c r="TX88" s="76">
        <f t="shared" si="3861"/>
        <v>0</v>
      </c>
      <c r="TY88" s="76">
        <f t="shared" si="3304"/>
        <v>0</v>
      </c>
      <c r="TZ88" s="76">
        <f t="shared" si="3305"/>
        <v>0</v>
      </c>
      <c r="UA88" s="9">
        <f>'СДП (план)'!CR87</f>
        <v>0</v>
      </c>
      <c r="UB88" s="4">
        <f>'СДП (план)'!CS87</f>
        <v>0</v>
      </c>
      <c r="UC88" s="76">
        <f t="shared" si="3306"/>
        <v>0</v>
      </c>
      <c r="UD88" s="76">
        <f t="shared" si="3307"/>
        <v>0</v>
      </c>
      <c r="UE88" s="76"/>
      <c r="UF88" s="76"/>
      <c r="UG88" s="76"/>
      <c r="UH88" s="76"/>
      <c r="UI88" s="76">
        <f t="shared" si="3862"/>
        <v>0</v>
      </c>
      <c r="UJ88" s="76">
        <f t="shared" si="3863"/>
        <v>0</v>
      </c>
      <c r="UK88" s="76">
        <f t="shared" si="3864"/>
        <v>0</v>
      </c>
      <c r="UL88" s="76">
        <f t="shared" si="3308"/>
        <v>0</v>
      </c>
      <c r="UM88" s="76">
        <f t="shared" si="3309"/>
        <v>0</v>
      </c>
      <c r="UN88" s="4">
        <f>'СДП (план)'!CT87</f>
        <v>0</v>
      </c>
      <c r="UO88" s="4">
        <f>'СДП (план)'!CU87</f>
        <v>0</v>
      </c>
      <c r="UP88" s="76">
        <f t="shared" si="3310"/>
        <v>0</v>
      </c>
      <c r="UQ88" s="76">
        <f t="shared" si="3311"/>
        <v>0</v>
      </c>
      <c r="UR88" s="76"/>
      <c r="US88" s="76"/>
      <c r="UT88" s="79"/>
      <c r="UU88" s="79"/>
      <c r="UV88" s="76">
        <f t="shared" si="3865"/>
        <v>0</v>
      </c>
      <c r="UW88" s="76">
        <f t="shared" si="3866"/>
        <v>0</v>
      </c>
      <c r="UX88" s="76">
        <f t="shared" si="3867"/>
        <v>0</v>
      </c>
      <c r="UY88" s="76">
        <f t="shared" si="3312"/>
        <v>0</v>
      </c>
      <c r="UZ88" s="76">
        <f t="shared" si="3313"/>
        <v>0</v>
      </c>
      <c r="VA88" s="76">
        <f>'СДП (план)'!CV87</f>
        <v>0</v>
      </c>
      <c r="VB88" s="76">
        <f>'СДП (план)'!CW87</f>
        <v>0</v>
      </c>
      <c r="VC88" s="76">
        <f t="shared" si="3314"/>
        <v>0</v>
      </c>
      <c r="VD88" s="76">
        <f t="shared" si="3315"/>
        <v>0</v>
      </c>
      <c r="VE88" s="76"/>
      <c r="VF88" s="76"/>
      <c r="VG88" s="76"/>
      <c r="VH88" s="76"/>
      <c r="VI88" s="76">
        <f t="shared" si="3868"/>
        <v>0</v>
      </c>
      <c r="VJ88" s="76">
        <f t="shared" si="3869"/>
        <v>0</v>
      </c>
      <c r="VK88" s="76">
        <f t="shared" si="3870"/>
        <v>0</v>
      </c>
      <c r="VL88" s="76">
        <f t="shared" si="3316"/>
        <v>0</v>
      </c>
      <c r="VM88" s="76">
        <f t="shared" si="3317"/>
        <v>0</v>
      </c>
      <c r="VN88" s="82">
        <f t="shared" si="3871"/>
        <v>0</v>
      </c>
      <c r="VO88" s="82">
        <f t="shared" si="3872"/>
        <v>0</v>
      </c>
      <c r="VP88" s="82">
        <f t="shared" si="3873"/>
        <v>0</v>
      </c>
      <c r="VQ88" s="82">
        <f t="shared" si="3874"/>
        <v>0</v>
      </c>
      <c r="VR88" s="82">
        <f t="shared" si="3875"/>
        <v>0</v>
      </c>
      <c r="VS88" s="82">
        <f t="shared" si="3876"/>
        <v>0</v>
      </c>
      <c r="VT88" s="82">
        <f t="shared" si="3877"/>
        <v>0</v>
      </c>
      <c r="VU88" s="82">
        <f t="shared" si="3878"/>
        <v>0</v>
      </c>
      <c r="VV88" s="82">
        <f t="shared" si="3879"/>
        <v>0</v>
      </c>
      <c r="VW88" s="82">
        <f t="shared" si="3880"/>
        <v>0</v>
      </c>
      <c r="VX88" s="82">
        <f t="shared" si="3881"/>
        <v>0</v>
      </c>
      <c r="VY88" s="82">
        <f t="shared" si="3882"/>
        <v>0</v>
      </c>
      <c r="VZ88" s="156">
        <f t="shared" si="3883"/>
        <v>0</v>
      </c>
      <c r="WB88" s="235"/>
      <c r="WC88" s="235"/>
      <c r="WD88" s="235"/>
      <c r="WE88" s="236">
        <f t="shared" si="3505"/>
        <v>0</v>
      </c>
      <c r="WF88" s="236">
        <f t="shared" si="3506"/>
        <v>0</v>
      </c>
      <c r="WG88" s="467"/>
      <c r="WH88" s="467"/>
    </row>
    <row r="89" spans="1:606" s="63" customFormat="1" ht="15" x14ac:dyDescent="0.25">
      <c r="A89" s="318"/>
      <c r="B89" s="318">
        <v>55</v>
      </c>
      <c r="C89" s="56" t="s">
        <v>531</v>
      </c>
      <c r="D89" s="319" t="s">
        <v>532</v>
      </c>
      <c r="E89" s="2">
        <v>13520</v>
      </c>
      <c r="F89" s="356">
        <v>4.5</v>
      </c>
      <c r="G89" s="356"/>
      <c r="H89" s="357">
        <v>1</v>
      </c>
      <c r="I89" s="38"/>
      <c r="J89" s="247"/>
      <c r="K89" s="247"/>
      <c r="L89" s="247"/>
      <c r="M89" s="247"/>
      <c r="N89" s="77">
        <f>'СДП (план)'!N88</f>
        <v>0</v>
      </c>
      <c r="O89" s="77">
        <f>'СДП (план)'!O88</f>
        <v>0</v>
      </c>
      <c r="P89" s="76">
        <f t="shared" si="3146"/>
        <v>0</v>
      </c>
      <c r="Q89" s="76">
        <f t="shared" si="3147"/>
        <v>0</v>
      </c>
      <c r="R89" s="76"/>
      <c r="S89" s="76"/>
      <c r="T89" s="76"/>
      <c r="U89" s="76"/>
      <c r="V89" s="76">
        <f t="shared" si="3737"/>
        <v>0</v>
      </c>
      <c r="W89" s="76">
        <f t="shared" si="3738"/>
        <v>0</v>
      </c>
      <c r="X89" s="76">
        <f t="shared" si="3739"/>
        <v>0</v>
      </c>
      <c r="Y89" s="76">
        <f t="shared" si="3740"/>
        <v>0</v>
      </c>
      <c r="Z89" s="76">
        <f t="shared" si="3741"/>
        <v>0</v>
      </c>
      <c r="AA89" s="218">
        <f>'СДП (план)'!P88</f>
        <v>0</v>
      </c>
      <c r="AB89" s="218">
        <f>'СДП (план)'!Q88</f>
        <v>0</v>
      </c>
      <c r="AC89" s="76">
        <f t="shared" si="3148"/>
        <v>0</v>
      </c>
      <c r="AD89" s="76">
        <f t="shared" si="3149"/>
        <v>0</v>
      </c>
      <c r="AE89" s="76"/>
      <c r="AF89" s="76"/>
      <c r="AG89" s="76"/>
      <c r="AH89" s="76"/>
      <c r="AI89" s="76">
        <f t="shared" si="3742"/>
        <v>0</v>
      </c>
      <c r="AJ89" s="76">
        <f t="shared" si="3743"/>
        <v>0</v>
      </c>
      <c r="AK89" s="76">
        <f t="shared" si="3744"/>
        <v>0</v>
      </c>
      <c r="AL89" s="76">
        <f t="shared" si="3150"/>
        <v>0</v>
      </c>
      <c r="AM89" s="76">
        <f t="shared" si="3151"/>
        <v>0</v>
      </c>
      <c r="AN89" s="77">
        <f>'СДП (план)'!R88</f>
        <v>0</v>
      </c>
      <c r="AO89" s="76">
        <f>'СДП (план)'!S88</f>
        <v>0</v>
      </c>
      <c r="AP89" s="76">
        <f t="shared" si="3152"/>
        <v>0</v>
      </c>
      <c r="AQ89" s="76">
        <f t="shared" si="3153"/>
        <v>0</v>
      </c>
      <c r="AR89" s="76"/>
      <c r="AS89" s="76"/>
      <c r="AT89" s="76"/>
      <c r="AU89" s="76"/>
      <c r="AV89" s="76">
        <f t="shared" si="3745"/>
        <v>0</v>
      </c>
      <c r="AW89" s="76">
        <f t="shared" si="3746"/>
        <v>0</v>
      </c>
      <c r="AX89" s="76">
        <f t="shared" si="3747"/>
        <v>0</v>
      </c>
      <c r="AY89" s="76">
        <f t="shared" si="3154"/>
        <v>0</v>
      </c>
      <c r="AZ89" s="76">
        <f t="shared" si="3155"/>
        <v>0</v>
      </c>
      <c r="BA89" s="165">
        <f>'СДП (план)'!T88</f>
        <v>15</v>
      </c>
      <c r="BB89" s="4">
        <f>'СДП (план)'!U88</f>
        <v>1277640</v>
      </c>
      <c r="BC89" s="76">
        <f t="shared" si="3156"/>
        <v>2.5</v>
      </c>
      <c r="BD89" s="76">
        <f t="shared" si="3157"/>
        <v>212940</v>
      </c>
      <c r="BE89" s="76"/>
      <c r="BF89" s="76"/>
      <c r="BG89" s="76"/>
      <c r="BH89" s="76"/>
      <c r="BI89" s="76">
        <f t="shared" si="3748"/>
        <v>67.5</v>
      </c>
      <c r="BJ89" s="76">
        <f t="shared" si="3749"/>
        <v>11.25</v>
      </c>
      <c r="BK89" s="76">
        <f t="shared" si="3750"/>
        <v>0</v>
      </c>
      <c r="BL89" s="76">
        <f t="shared" si="3158"/>
        <v>-2.5</v>
      </c>
      <c r="BM89" s="76">
        <f t="shared" si="3159"/>
        <v>-212940</v>
      </c>
      <c r="BN89" s="77">
        <f>'СДП (план)'!V88</f>
        <v>0</v>
      </c>
      <c r="BO89" s="76">
        <f>'СДП (план)'!W88</f>
        <v>0</v>
      </c>
      <c r="BP89" s="76">
        <f t="shared" si="3160"/>
        <v>0</v>
      </c>
      <c r="BQ89" s="76">
        <f t="shared" si="3161"/>
        <v>0</v>
      </c>
      <c r="BR89" s="76"/>
      <c r="BS89" s="76"/>
      <c r="BT89" s="76"/>
      <c r="BU89" s="76"/>
      <c r="BV89" s="76">
        <f t="shared" si="3751"/>
        <v>0</v>
      </c>
      <c r="BW89" s="76">
        <f t="shared" si="3752"/>
        <v>0</v>
      </c>
      <c r="BX89" s="76">
        <f t="shared" si="3753"/>
        <v>0</v>
      </c>
      <c r="BY89" s="76">
        <f t="shared" si="3325"/>
        <v>0</v>
      </c>
      <c r="BZ89" s="76">
        <f t="shared" si="3326"/>
        <v>0</v>
      </c>
      <c r="CA89" s="79">
        <f>'СДП (план)'!X88</f>
        <v>0</v>
      </c>
      <c r="CB89" s="76">
        <f>'СДП (план)'!Y88</f>
        <v>0</v>
      </c>
      <c r="CC89" s="76">
        <f t="shared" si="3162"/>
        <v>0</v>
      </c>
      <c r="CD89" s="76">
        <f t="shared" si="3163"/>
        <v>0</v>
      </c>
      <c r="CE89" s="76"/>
      <c r="CF89" s="76"/>
      <c r="CG89" s="76"/>
      <c r="CH89" s="76"/>
      <c r="CI89" s="76">
        <f t="shared" si="3754"/>
        <v>0</v>
      </c>
      <c r="CJ89" s="76">
        <f t="shared" si="3755"/>
        <v>0</v>
      </c>
      <c r="CK89" s="76">
        <f t="shared" si="3756"/>
        <v>0</v>
      </c>
      <c r="CL89" s="76">
        <f t="shared" si="3164"/>
        <v>0</v>
      </c>
      <c r="CM89" s="76">
        <f t="shared" si="3165"/>
        <v>0</v>
      </c>
      <c r="CN89" s="78">
        <f>'СДП (план)'!Z88</f>
        <v>0</v>
      </c>
      <c r="CO89" s="78">
        <f>'СДП (план)'!AA88</f>
        <v>0</v>
      </c>
      <c r="CP89" s="76">
        <f t="shared" si="3166"/>
        <v>0</v>
      </c>
      <c r="CQ89" s="76">
        <f t="shared" si="3167"/>
        <v>0</v>
      </c>
      <c r="CR89" s="76"/>
      <c r="CS89" s="76"/>
      <c r="CT89" s="76"/>
      <c r="CU89" s="76"/>
      <c r="CV89" s="76">
        <f t="shared" si="3757"/>
        <v>0</v>
      </c>
      <c r="CW89" s="76">
        <f t="shared" si="3758"/>
        <v>0</v>
      </c>
      <c r="CX89" s="76">
        <f t="shared" si="3759"/>
        <v>0</v>
      </c>
      <c r="CY89" s="76">
        <f t="shared" si="3168"/>
        <v>0</v>
      </c>
      <c r="CZ89" s="76">
        <f t="shared" si="3169"/>
        <v>0</v>
      </c>
      <c r="DA89" s="9">
        <f>'СДП (план)'!AB88</f>
        <v>0</v>
      </c>
      <c r="DB89" s="4">
        <f>'СДП (план)'!AC88</f>
        <v>0</v>
      </c>
      <c r="DC89" s="76">
        <f t="shared" si="3170"/>
        <v>0</v>
      </c>
      <c r="DD89" s="76">
        <f t="shared" si="3171"/>
        <v>0</v>
      </c>
      <c r="DE89" s="76"/>
      <c r="DF89" s="76"/>
      <c r="DG89" s="76"/>
      <c r="DH89" s="76"/>
      <c r="DI89" s="76">
        <f t="shared" si="3760"/>
        <v>0</v>
      </c>
      <c r="DJ89" s="76">
        <f t="shared" si="3761"/>
        <v>0</v>
      </c>
      <c r="DK89" s="76">
        <f t="shared" si="3762"/>
        <v>0</v>
      </c>
      <c r="DL89" s="76">
        <f t="shared" si="3172"/>
        <v>0</v>
      </c>
      <c r="DM89" s="76">
        <f t="shared" si="3173"/>
        <v>0</v>
      </c>
      <c r="DN89" s="77">
        <f>'СДП (план)'!AD88</f>
        <v>0</v>
      </c>
      <c r="DO89" s="76">
        <f>'СДП (план)'!AE88</f>
        <v>0</v>
      </c>
      <c r="DP89" s="76">
        <f t="shared" si="3174"/>
        <v>0</v>
      </c>
      <c r="DQ89" s="76">
        <f t="shared" si="3175"/>
        <v>0</v>
      </c>
      <c r="DR89" s="76"/>
      <c r="DS89" s="76"/>
      <c r="DT89" s="76"/>
      <c r="DU89" s="76"/>
      <c r="DV89" s="76">
        <f t="shared" si="3763"/>
        <v>0</v>
      </c>
      <c r="DW89" s="76">
        <f t="shared" si="3764"/>
        <v>0</v>
      </c>
      <c r="DX89" s="76">
        <f t="shared" si="3765"/>
        <v>0</v>
      </c>
      <c r="DY89" s="76">
        <f t="shared" si="3176"/>
        <v>0</v>
      </c>
      <c r="DZ89" s="76">
        <f t="shared" si="3177"/>
        <v>0</v>
      </c>
      <c r="EA89" s="9">
        <f>'СДП (план)'!AF88</f>
        <v>0</v>
      </c>
      <c r="EB89" s="4">
        <f>'СДП (план)'!AG88</f>
        <v>0</v>
      </c>
      <c r="EC89" s="76">
        <f t="shared" si="3178"/>
        <v>0</v>
      </c>
      <c r="ED89" s="76">
        <f t="shared" si="3179"/>
        <v>0</v>
      </c>
      <c r="EE89" s="76"/>
      <c r="EF89" s="76"/>
      <c r="EG89" s="76"/>
      <c r="EH89" s="76"/>
      <c r="EI89" s="76">
        <f t="shared" si="3766"/>
        <v>0</v>
      </c>
      <c r="EJ89" s="76">
        <f t="shared" si="3767"/>
        <v>0</v>
      </c>
      <c r="EK89" s="76">
        <f t="shared" si="3768"/>
        <v>0</v>
      </c>
      <c r="EL89" s="76">
        <f t="shared" si="3180"/>
        <v>0</v>
      </c>
      <c r="EM89" s="76">
        <f t="shared" si="3181"/>
        <v>0</v>
      </c>
      <c r="EN89" s="9">
        <f>'СДП (план)'!AH88</f>
        <v>0</v>
      </c>
      <c r="EO89" s="4">
        <f>'СДП (план)'!AI88</f>
        <v>0</v>
      </c>
      <c r="EP89" s="76">
        <f t="shared" si="3182"/>
        <v>0</v>
      </c>
      <c r="EQ89" s="76">
        <f t="shared" si="3183"/>
        <v>0</v>
      </c>
      <c r="ER89" s="76"/>
      <c r="ES89" s="76"/>
      <c r="ET89" s="76"/>
      <c r="EU89" s="76"/>
      <c r="EV89" s="76">
        <f t="shared" si="3769"/>
        <v>0</v>
      </c>
      <c r="EW89" s="76">
        <f t="shared" si="3770"/>
        <v>0</v>
      </c>
      <c r="EX89" s="76">
        <f t="shared" si="3771"/>
        <v>0</v>
      </c>
      <c r="EY89" s="76">
        <f t="shared" si="3184"/>
        <v>0</v>
      </c>
      <c r="EZ89" s="76">
        <f t="shared" si="3185"/>
        <v>0</v>
      </c>
      <c r="FA89" s="77">
        <f>'СДП (план)'!AJ88</f>
        <v>0</v>
      </c>
      <c r="FB89" s="76">
        <f>'СДП (план)'!AK88</f>
        <v>0</v>
      </c>
      <c r="FC89" s="76">
        <f t="shared" si="3186"/>
        <v>0</v>
      </c>
      <c r="FD89" s="76">
        <f t="shared" si="3187"/>
        <v>0</v>
      </c>
      <c r="FE89" s="76"/>
      <c r="FF89" s="76"/>
      <c r="FG89" s="76"/>
      <c r="FH89" s="76"/>
      <c r="FI89" s="76">
        <f t="shared" si="3772"/>
        <v>0</v>
      </c>
      <c r="FJ89" s="76">
        <f t="shared" si="3773"/>
        <v>0</v>
      </c>
      <c r="FK89" s="76">
        <f t="shared" si="3774"/>
        <v>0</v>
      </c>
      <c r="FL89" s="76">
        <f t="shared" si="3188"/>
        <v>0</v>
      </c>
      <c r="FM89" s="76">
        <f t="shared" si="3189"/>
        <v>0</v>
      </c>
      <c r="FN89" s="78">
        <f>'СДП (план)'!AL88</f>
        <v>0</v>
      </c>
      <c r="FO89" s="251">
        <f>'СДП (план)'!AM88</f>
        <v>0</v>
      </c>
      <c r="FP89" s="76">
        <f t="shared" si="3190"/>
        <v>0</v>
      </c>
      <c r="FQ89" s="76">
        <f t="shared" si="3191"/>
        <v>0</v>
      </c>
      <c r="FR89" s="76"/>
      <c r="FS89" s="76"/>
      <c r="FT89" s="76"/>
      <c r="FU89" s="76"/>
      <c r="FV89" s="76">
        <f t="shared" si="3775"/>
        <v>0</v>
      </c>
      <c r="FW89" s="76">
        <f t="shared" si="3776"/>
        <v>0</v>
      </c>
      <c r="FX89" s="76">
        <f t="shared" si="3777"/>
        <v>0</v>
      </c>
      <c r="FY89" s="76">
        <f t="shared" si="3192"/>
        <v>0</v>
      </c>
      <c r="FZ89" s="76">
        <f t="shared" si="3193"/>
        <v>0</v>
      </c>
      <c r="GA89" s="77">
        <f>'СДП (план)'!AN88</f>
        <v>0</v>
      </c>
      <c r="GB89" s="76">
        <f>'СДП (план)'!AO88</f>
        <v>0</v>
      </c>
      <c r="GC89" s="76">
        <f t="shared" si="3194"/>
        <v>0</v>
      </c>
      <c r="GD89" s="76">
        <f t="shared" si="3195"/>
        <v>0</v>
      </c>
      <c r="GE89" s="76"/>
      <c r="GF89" s="76"/>
      <c r="GG89" s="76"/>
      <c r="GH89" s="76"/>
      <c r="GI89" s="76">
        <f t="shared" si="3778"/>
        <v>0</v>
      </c>
      <c r="GJ89" s="76">
        <f t="shared" si="3779"/>
        <v>0</v>
      </c>
      <c r="GK89" s="76">
        <f t="shared" si="3780"/>
        <v>0</v>
      </c>
      <c r="GL89" s="76">
        <f t="shared" si="3196"/>
        <v>0</v>
      </c>
      <c r="GM89" s="76">
        <f t="shared" si="3197"/>
        <v>0</v>
      </c>
      <c r="GN89" s="77">
        <f>'СДП (план)'!AP88</f>
        <v>0</v>
      </c>
      <c r="GO89" s="76">
        <f>'СДП (план)'!AQ88</f>
        <v>0</v>
      </c>
      <c r="GP89" s="76">
        <f t="shared" si="3198"/>
        <v>0</v>
      </c>
      <c r="GQ89" s="76">
        <f t="shared" si="3199"/>
        <v>0</v>
      </c>
      <c r="GR89" s="76"/>
      <c r="GS89" s="76"/>
      <c r="GT89" s="76"/>
      <c r="GU89" s="76"/>
      <c r="GV89" s="76">
        <f t="shared" si="3781"/>
        <v>0</v>
      </c>
      <c r="GW89" s="76">
        <f t="shared" si="3782"/>
        <v>0</v>
      </c>
      <c r="GX89" s="76">
        <f t="shared" si="3783"/>
        <v>0</v>
      </c>
      <c r="GY89" s="76">
        <f t="shared" si="3200"/>
        <v>0</v>
      </c>
      <c r="GZ89" s="76">
        <f t="shared" si="3201"/>
        <v>0</v>
      </c>
      <c r="HA89" s="77">
        <f>'СДП (план)'!AR88</f>
        <v>0</v>
      </c>
      <c r="HB89" s="76">
        <f>'СДП (план)'!AS88</f>
        <v>0</v>
      </c>
      <c r="HC89" s="76">
        <f t="shared" si="3202"/>
        <v>0</v>
      </c>
      <c r="HD89" s="76">
        <f t="shared" si="3203"/>
        <v>0</v>
      </c>
      <c r="HE89" s="76"/>
      <c r="HF89" s="76"/>
      <c r="HG89" s="76"/>
      <c r="HH89" s="76"/>
      <c r="HI89" s="76">
        <f t="shared" si="3784"/>
        <v>0</v>
      </c>
      <c r="HJ89" s="76">
        <f t="shared" si="3785"/>
        <v>0</v>
      </c>
      <c r="HK89" s="76">
        <f t="shared" si="3786"/>
        <v>0</v>
      </c>
      <c r="HL89" s="76">
        <f t="shared" si="3204"/>
        <v>0</v>
      </c>
      <c r="HM89" s="76">
        <f t="shared" si="3205"/>
        <v>0</v>
      </c>
      <c r="HN89" s="9">
        <f>'СДП (план)'!AT88</f>
        <v>0</v>
      </c>
      <c r="HO89" s="4">
        <f>'СДП (план)'!AU88</f>
        <v>0</v>
      </c>
      <c r="HP89" s="76">
        <f t="shared" si="3206"/>
        <v>0</v>
      </c>
      <c r="HQ89" s="76">
        <f t="shared" si="3207"/>
        <v>0</v>
      </c>
      <c r="HR89" s="76"/>
      <c r="HS89" s="76"/>
      <c r="HT89" s="76"/>
      <c r="HU89" s="76"/>
      <c r="HV89" s="76">
        <f t="shared" si="3787"/>
        <v>0</v>
      </c>
      <c r="HW89" s="76">
        <f t="shared" si="3788"/>
        <v>0</v>
      </c>
      <c r="HX89" s="76">
        <f t="shared" si="3789"/>
        <v>0</v>
      </c>
      <c r="HY89" s="76">
        <f t="shared" si="3208"/>
        <v>0</v>
      </c>
      <c r="HZ89" s="76">
        <f t="shared" si="3209"/>
        <v>0</v>
      </c>
      <c r="IA89" s="9">
        <f>'СДП (план)'!AV88</f>
        <v>0</v>
      </c>
      <c r="IB89" s="4">
        <f>'СДП (план)'!AW88</f>
        <v>0</v>
      </c>
      <c r="IC89" s="76">
        <f t="shared" si="3210"/>
        <v>0</v>
      </c>
      <c r="ID89" s="76">
        <f t="shared" si="3211"/>
        <v>0</v>
      </c>
      <c r="IE89" s="76"/>
      <c r="IF89" s="76"/>
      <c r="IG89" s="76"/>
      <c r="IH89" s="76"/>
      <c r="II89" s="76">
        <f t="shared" si="3790"/>
        <v>0</v>
      </c>
      <c r="IJ89" s="76">
        <f t="shared" si="3791"/>
        <v>0</v>
      </c>
      <c r="IK89" s="76">
        <f t="shared" si="3792"/>
        <v>0</v>
      </c>
      <c r="IL89" s="76">
        <f t="shared" si="3212"/>
        <v>0</v>
      </c>
      <c r="IM89" s="76">
        <f t="shared" si="3213"/>
        <v>0</v>
      </c>
      <c r="IN89" s="9">
        <f>'СДП (план)'!AX88</f>
        <v>0</v>
      </c>
      <c r="IO89" s="4">
        <f>'СДП (план)'!AY88</f>
        <v>0</v>
      </c>
      <c r="IP89" s="76">
        <f t="shared" si="3214"/>
        <v>0</v>
      </c>
      <c r="IQ89" s="76">
        <f t="shared" si="3215"/>
        <v>0</v>
      </c>
      <c r="IR89" s="76"/>
      <c r="IS89" s="76"/>
      <c r="IT89" s="76"/>
      <c r="IU89" s="76"/>
      <c r="IV89" s="76">
        <f t="shared" si="3793"/>
        <v>0</v>
      </c>
      <c r="IW89" s="76">
        <f t="shared" si="3794"/>
        <v>0</v>
      </c>
      <c r="IX89" s="76">
        <f t="shared" si="3795"/>
        <v>0</v>
      </c>
      <c r="IY89" s="76">
        <f t="shared" si="3216"/>
        <v>0</v>
      </c>
      <c r="IZ89" s="76">
        <f t="shared" si="3217"/>
        <v>0</v>
      </c>
      <c r="JA89" s="77">
        <f>'СДП (план)'!AZ88</f>
        <v>0</v>
      </c>
      <c r="JB89" s="76">
        <f>'СДП (план)'!BA88</f>
        <v>0</v>
      </c>
      <c r="JC89" s="76">
        <f t="shared" si="3218"/>
        <v>0</v>
      </c>
      <c r="JD89" s="76">
        <f t="shared" si="3219"/>
        <v>0</v>
      </c>
      <c r="JE89" s="76"/>
      <c r="JF89" s="76"/>
      <c r="JG89" s="76"/>
      <c r="JH89" s="76"/>
      <c r="JI89" s="76">
        <f t="shared" si="3796"/>
        <v>0</v>
      </c>
      <c r="JJ89" s="76">
        <f t="shared" si="3797"/>
        <v>0</v>
      </c>
      <c r="JK89" s="76">
        <f t="shared" si="3798"/>
        <v>0</v>
      </c>
      <c r="JL89" s="76">
        <f t="shared" si="3220"/>
        <v>0</v>
      </c>
      <c r="JM89" s="76">
        <f t="shared" si="3221"/>
        <v>0</v>
      </c>
      <c r="JN89" s="77">
        <f>'СДП (план)'!BB88</f>
        <v>0</v>
      </c>
      <c r="JO89" s="76">
        <f>'СДП (план)'!BC88</f>
        <v>0</v>
      </c>
      <c r="JP89" s="76">
        <f t="shared" si="3222"/>
        <v>0</v>
      </c>
      <c r="JQ89" s="76">
        <f t="shared" si="3223"/>
        <v>0</v>
      </c>
      <c r="JR89" s="76"/>
      <c r="JS89" s="76"/>
      <c r="JT89" s="76"/>
      <c r="JU89" s="76"/>
      <c r="JV89" s="76">
        <f t="shared" si="3799"/>
        <v>0</v>
      </c>
      <c r="JW89" s="76">
        <f t="shared" si="3800"/>
        <v>0</v>
      </c>
      <c r="JX89" s="76">
        <f t="shared" si="3801"/>
        <v>0</v>
      </c>
      <c r="JY89" s="76">
        <f t="shared" si="3224"/>
        <v>0</v>
      </c>
      <c r="JZ89" s="76">
        <f t="shared" si="3225"/>
        <v>0</v>
      </c>
      <c r="KA89" s="79">
        <f>'СДП (план)'!BD88</f>
        <v>0</v>
      </c>
      <c r="KB89" s="79">
        <f>'СДП (план)'!BE88</f>
        <v>0</v>
      </c>
      <c r="KC89" s="76">
        <f t="shared" si="3226"/>
        <v>0</v>
      </c>
      <c r="KD89" s="76">
        <f t="shared" si="3227"/>
        <v>0</v>
      </c>
      <c r="KE89" s="76"/>
      <c r="KF89" s="76"/>
      <c r="KG89" s="76"/>
      <c r="KH89" s="76"/>
      <c r="KI89" s="76">
        <f t="shared" si="3802"/>
        <v>0</v>
      </c>
      <c r="KJ89" s="76">
        <f t="shared" si="3803"/>
        <v>0</v>
      </c>
      <c r="KK89" s="76">
        <f t="shared" si="3804"/>
        <v>0</v>
      </c>
      <c r="KL89" s="76">
        <f t="shared" si="3228"/>
        <v>0</v>
      </c>
      <c r="KM89" s="76">
        <f t="shared" si="3229"/>
        <v>0</v>
      </c>
      <c r="KN89" s="79">
        <f>'СДП (план)'!BF88</f>
        <v>0</v>
      </c>
      <c r="KO89" s="79">
        <f>'СДП (план)'!BG88</f>
        <v>0</v>
      </c>
      <c r="KP89" s="76">
        <f t="shared" si="3230"/>
        <v>0</v>
      </c>
      <c r="KQ89" s="76">
        <f t="shared" si="3231"/>
        <v>0</v>
      </c>
      <c r="KR89" s="76"/>
      <c r="KS89" s="76"/>
      <c r="KT89" s="76"/>
      <c r="KU89" s="76"/>
      <c r="KV89" s="76">
        <f t="shared" si="3805"/>
        <v>0</v>
      </c>
      <c r="KW89" s="76">
        <f t="shared" si="3806"/>
        <v>0</v>
      </c>
      <c r="KX89" s="76">
        <f t="shared" si="3807"/>
        <v>0</v>
      </c>
      <c r="KY89" s="76">
        <f t="shared" si="3232"/>
        <v>0</v>
      </c>
      <c r="KZ89" s="76">
        <f t="shared" si="3233"/>
        <v>0</v>
      </c>
      <c r="LA89" s="77">
        <f>'СДП (план)'!BH88</f>
        <v>0</v>
      </c>
      <c r="LB89" s="76">
        <f>'СДП (план)'!BI88</f>
        <v>0</v>
      </c>
      <c r="LC89" s="76">
        <f t="shared" si="3234"/>
        <v>0</v>
      </c>
      <c r="LD89" s="76">
        <f t="shared" si="3235"/>
        <v>0</v>
      </c>
      <c r="LE89" s="76"/>
      <c r="LF89" s="76"/>
      <c r="LG89" s="76"/>
      <c r="LH89" s="76"/>
      <c r="LI89" s="76">
        <f t="shared" si="3808"/>
        <v>0</v>
      </c>
      <c r="LJ89" s="76">
        <f t="shared" si="3809"/>
        <v>0</v>
      </c>
      <c r="LK89" s="76">
        <f t="shared" si="3810"/>
        <v>0</v>
      </c>
      <c r="LL89" s="76">
        <f t="shared" si="3236"/>
        <v>0</v>
      </c>
      <c r="LM89" s="76">
        <f t="shared" si="3237"/>
        <v>0</v>
      </c>
      <c r="LN89" s="77">
        <f>'СДП (план)'!BJ88</f>
        <v>0</v>
      </c>
      <c r="LO89" s="76">
        <f>'СДП (план)'!BK88</f>
        <v>0</v>
      </c>
      <c r="LP89" s="76">
        <f t="shared" si="3238"/>
        <v>0</v>
      </c>
      <c r="LQ89" s="76">
        <f t="shared" si="3239"/>
        <v>0</v>
      </c>
      <c r="LR89" s="76"/>
      <c r="LS89" s="76"/>
      <c r="LT89" s="76"/>
      <c r="LU89" s="76"/>
      <c r="LV89" s="76">
        <f t="shared" si="3811"/>
        <v>0</v>
      </c>
      <c r="LW89" s="76">
        <f t="shared" si="3812"/>
        <v>0</v>
      </c>
      <c r="LX89" s="76">
        <f t="shared" si="3813"/>
        <v>0</v>
      </c>
      <c r="LY89" s="76">
        <f t="shared" si="3240"/>
        <v>0</v>
      </c>
      <c r="LZ89" s="76">
        <f t="shared" si="3241"/>
        <v>0</v>
      </c>
      <c r="MA89" s="77">
        <f>'СДП (план)'!BL88</f>
        <v>0</v>
      </c>
      <c r="MB89" s="76">
        <f>'СДП (план)'!BM88</f>
        <v>0</v>
      </c>
      <c r="MC89" s="76">
        <f t="shared" si="3242"/>
        <v>0</v>
      </c>
      <c r="MD89" s="76">
        <f t="shared" si="3243"/>
        <v>0</v>
      </c>
      <c r="ME89" s="76"/>
      <c r="MF89" s="76"/>
      <c r="MG89" s="76"/>
      <c r="MH89" s="76"/>
      <c r="MI89" s="76">
        <f t="shared" si="3814"/>
        <v>0</v>
      </c>
      <c r="MJ89" s="76">
        <f t="shared" si="3815"/>
        <v>0</v>
      </c>
      <c r="MK89" s="76">
        <f t="shared" si="3816"/>
        <v>0</v>
      </c>
      <c r="ML89" s="76">
        <f t="shared" si="3244"/>
        <v>0</v>
      </c>
      <c r="MM89" s="76">
        <f t="shared" si="3245"/>
        <v>0</v>
      </c>
      <c r="MN89" s="77">
        <f>'СДП (план)'!BN88</f>
        <v>0</v>
      </c>
      <c r="MO89" s="76">
        <f>'СДП (план)'!BO88</f>
        <v>0</v>
      </c>
      <c r="MP89" s="76">
        <f t="shared" si="3246"/>
        <v>0</v>
      </c>
      <c r="MQ89" s="76">
        <f t="shared" si="3247"/>
        <v>0</v>
      </c>
      <c r="MR89" s="76"/>
      <c r="MS89" s="76"/>
      <c r="MT89" s="76"/>
      <c r="MU89" s="76"/>
      <c r="MV89" s="76">
        <f t="shared" si="3817"/>
        <v>0</v>
      </c>
      <c r="MW89" s="76">
        <f t="shared" si="3818"/>
        <v>0</v>
      </c>
      <c r="MX89" s="76">
        <f t="shared" si="3819"/>
        <v>0</v>
      </c>
      <c r="MY89" s="76">
        <f t="shared" si="3248"/>
        <v>0</v>
      </c>
      <c r="MZ89" s="76">
        <f t="shared" si="3249"/>
        <v>0</v>
      </c>
      <c r="NA89" s="77">
        <f>'СДП (план)'!BP88</f>
        <v>0</v>
      </c>
      <c r="NB89" s="76">
        <f>'СДП (план)'!BQ88</f>
        <v>0</v>
      </c>
      <c r="NC89" s="76">
        <f t="shared" si="3250"/>
        <v>0</v>
      </c>
      <c r="ND89" s="76">
        <f t="shared" si="3251"/>
        <v>0</v>
      </c>
      <c r="NE89" s="76"/>
      <c r="NF89" s="76"/>
      <c r="NG89" s="76"/>
      <c r="NH89" s="76"/>
      <c r="NI89" s="76">
        <f t="shared" si="3820"/>
        <v>0</v>
      </c>
      <c r="NJ89" s="76">
        <f t="shared" si="3821"/>
        <v>0</v>
      </c>
      <c r="NK89" s="76">
        <f t="shared" si="3822"/>
        <v>0</v>
      </c>
      <c r="NL89" s="76">
        <f t="shared" si="3252"/>
        <v>0</v>
      </c>
      <c r="NM89" s="76">
        <f t="shared" si="3253"/>
        <v>0</v>
      </c>
      <c r="NN89" s="77">
        <f>'СДП (план)'!BR88</f>
        <v>0</v>
      </c>
      <c r="NO89" s="76">
        <f>'СДП (план)'!BS88</f>
        <v>0</v>
      </c>
      <c r="NP89" s="76">
        <f t="shared" si="3254"/>
        <v>0</v>
      </c>
      <c r="NQ89" s="76">
        <f t="shared" si="3255"/>
        <v>0</v>
      </c>
      <c r="NR89" s="76"/>
      <c r="NS89" s="76"/>
      <c r="NT89" s="76"/>
      <c r="NU89" s="76"/>
      <c r="NV89" s="76">
        <f t="shared" si="3823"/>
        <v>0</v>
      </c>
      <c r="NW89" s="76">
        <f t="shared" si="3824"/>
        <v>0</v>
      </c>
      <c r="NX89" s="76">
        <f t="shared" si="3825"/>
        <v>0</v>
      </c>
      <c r="NY89" s="76">
        <f t="shared" si="3256"/>
        <v>0</v>
      </c>
      <c r="NZ89" s="76">
        <f t="shared" si="3257"/>
        <v>0</v>
      </c>
      <c r="OA89" s="77">
        <f>'СДП (план)'!BT88</f>
        <v>0</v>
      </c>
      <c r="OB89" s="76">
        <f>'СДП (план)'!BU88</f>
        <v>0</v>
      </c>
      <c r="OC89" s="76">
        <f t="shared" si="3258"/>
        <v>0</v>
      </c>
      <c r="OD89" s="76">
        <f t="shared" si="3259"/>
        <v>0</v>
      </c>
      <c r="OE89" s="76"/>
      <c r="OF89" s="76"/>
      <c r="OG89" s="76"/>
      <c r="OH89" s="76"/>
      <c r="OI89" s="76">
        <f t="shared" si="3826"/>
        <v>0</v>
      </c>
      <c r="OJ89" s="76">
        <f t="shared" si="3827"/>
        <v>0</v>
      </c>
      <c r="OK89" s="76">
        <f t="shared" si="3828"/>
        <v>0</v>
      </c>
      <c r="OL89" s="76">
        <f t="shared" si="3260"/>
        <v>0</v>
      </c>
      <c r="OM89" s="76">
        <f t="shared" si="3261"/>
        <v>0</v>
      </c>
      <c r="ON89" s="77">
        <f>'СДП (план)'!BV88</f>
        <v>0</v>
      </c>
      <c r="OO89" s="76">
        <f>'СДП (план)'!BW88</f>
        <v>0</v>
      </c>
      <c r="OP89" s="76">
        <f t="shared" si="3262"/>
        <v>0</v>
      </c>
      <c r="OQ89" s="76">
        <f t="shared" si="3263"/>
        <v>0</v>
      </c>
      <c r="OR89" s="76"/>
      <c r="OS89" s="76"/>
      <c r="OT89" s="76"/>
      <c r="OU89" s="76"/>
      <c r="OV89" s="76">
        <f t="shared" si="3829"/>
        <v>0</v>
      </c>
      <c r="OW89" s="76">
        <f t="shared" si="3830"/>
        <v>0</v>
      </c>
      <c r="OX89" s="76">
        <f t="shared" si="3831"/>
        <v>0</v>
      </c>
      <c r="OY89" s="76">
        <f t="shared" si="3264"/>
        <v>0</v>
      </c>
      <c r="OZ89" s="76">
        <f t="shared" si="3265"/>
        <v>0</v>
      </c>
      <c r="PA89" s="77">
        <f>'СДП (план)'!BX88</f>
        <v>0</v>
      </c>
      <c r="PB89" s="76">
        <f>'СДП (план)'!BY88</f>
        <v>0</v>
      </c>
      <c r="PC89" s="76">
        <f t="shared" si="3266"/>
        <v>0</v>
      </c>
      <c r="PD89" s="76">
        <f t="shared" si="3267"/>
        <v>0</v>
      </c>
      <c r="PE89" s="76"/>
      <c r="PF89" s="76"/>
      <c r="PG89" s="76"/>
      <c r="PH89" s="76"/>
      <c r="PI89" s="76">
        <f t="shared" si="3832"/>
        <v>0</v>
      </c>
      <c r="PJ89" s="76">
        <f t="shared" si="3833"/>
        <v>0</v>
      </c>
      <c r="PK89" s="76">
        <f t="shared" si="3834"/>
        <v>0</v>
      </c>
      <c r="PL89" s="76">
        <f t="shared" si="3268"/>
        <v>0</v>
      </c>
      <c r="PM89" s="76">
        <f t="shared" si="3269"/>
        <v>0</v>
      </c>
      <c r="PN89" s="77">
        <f>'СДП (план)'!BZ88</f>
        <v>0</v>
      </c>
      <c r="PO89" s="76">
        <f>'СДП (план)'!CA88</f>
        <v>0</v>
      </c>
      <c r="PP89" s="76">
        <f t="shared" si="3270"/>
        <v>0</v>
      </c>
      <c r="PQ89" s="76">
        <f t="shared" si="3271"/>
        <v>0</v>
      </c>
      <c r="PR89" s="76"/>
      <c r="PS89" s="76"/>
      <c r="PT89" s="76"/>
      <c r="PU89" s="76"/>
      <c r="PV89" s="76">
        <f t="shared" si="3835"/>
        <v>0</v>
      </c>
      <c r="PW89" s="76">
        <f t="shared" si="3836"/>
        <v>0</v>
      </c>
      <c r="PX89" s="76">
        <f t="shared" si="3837"/>
        <v>0</v>
      </c>
      <c r="PY89" s="76">
        <f t="shared" si="3272"/>
        <v>0</v>
      </c>
      <c r="PZ89" s="76">
        <f t="shared" si="3273"/>
        <v>0</v>
      </c>
      <c r="QA89" s="77">
        <f>'СДП (план)'!CB88</f>
        <v>0</v>
      </c>
      <c r="QB89" s="76">
        <f>'СДП (план)'!CC88</f>
        <v>0</v>
      </c>
      <c r="QC89" s="76">
        <f t="shared" si="3274"/>
        <v>0</v>
      </c>
      <c r="QD89" s="76">
        <f t="shared" si="3275"/>
        <v>0</v>
      </c>
      <c r="QE89" s="76"/>
      <c r="QF89" s="76"/>
      <c r="QG89" s="76"/>
      <c r="QH89" s="76"/>
      <c r="QI89" s="76">
        <f t="shared" si="3838"/>
        <v>0</v>
      </c>
      <c r="QJ89" s="76">
        <f t="shared" si="3839"/>
        <v>0</v>
      </c>
      <c r="QK89" s="76">
        <f t="shared" si="3840"/>
        <v>0</v>
      </c>
      <c r="QL89" s="76">
        <f t="shared" si="3276"/>
        <v>0</v>
      </c>
      <c r="QM89" s="76">
        <f t="shared" si="3277"/>
        <v>0</v>
      </c>
      <c r="QN89" s="79">
        <f>'СДП (план)'!CD88</f>
        <v>0</v>
      </c>
      <c r="QO89" s="79">
        <f>'СДП (план)'!CE88</f>
        <v>0</v>
      </c>
      <c r="QP89" s="76">
        <f t="shared" si="3278"/>
        <v>0</v>
      </c>
      <c r="QQ89" s="76">
        <f t="shared" si="3279"/>
        <v>0</v>
      </c>
      <c r="QR89" s="76"/>
      <c r="QS89" s="76"/>
      <c r="QT89" s="76"/>
      <c r="QU89" s="76"/>
      <c r="QV89" s="76">
        <f t="shared" si="3841"/>
        <v>0</v>
      </c>
      <c r="QW89" s="76">
        <f t="shared" si="3842"/>
        <v>0</v>
      </c>
      <c r="QX89" s="76">
        <f t="shared" si="3843"/>
        <v>0</v>
      </c>
      <c r="QY89" s="76">
        <f t="shared" si="3280"/>
        <v>0</v>
      </c>
      <c r="QZ89" s="76">
        <f t="shared" si="3281"/>
        <v>0</v>
      </c>
      <c r="RA89" s="77">
        <f>'СДП (план)'!CF88</f>
        <v>0</v>
      </c>
      <c r="RB89" s="76">
        <f>'СДП (план)'!CG88</f>
        <v>0</v>
      </c>
      <c r="RC89" s="76">
        <f t="shared" si="3282"/>
        <v>0</v>
      </c>
      <c r="RD89" s="76">
        <f t="shared" si="3283"/>
        <v>0</v>
      </c>
      <c r="RE89" s="76"/>
      <c r="RF89" s="76"/>
      <c r="RG89" s="76"/>
      <c r="RH89" s="76"/>
      <c r="RI89" s="76">
        <f t="shared" si="3844"/>
        <v>0</v>
      </c>
      <c r="RJ89" s="76">
        <f t="shared" si="3845"/>
        <v>0</v>
      </c>
      <c r="RK89" s="76">
        <f t="shared" si="3846"/>
        <v>0</v>
      </c>
      <c r="RL89" s="76">
        <f t="shared" si="3284"/>
        <v>0</v>
      </c>
      <c r="RM89" s="76">
        <f t="shared" si="3285"/>
        <v>0</v>
      </c>
      <c r="RN89" s="77">
        <f>'СДП (план)'!CH88</f>
        <v>0</v>
      </c>
      <c r="RO89" s="76">
        <f>'СДП (план)'!CI88</f>
        <v>0</v>
      </c>
      <c r="RP89" s="76">
        <f t="shared" si="3286"/>
        <v>0</v>
      </c>
      <c r="RQ89" s="76">
        <f t="shared" si="3287"/>
        <v>0</v>
      </c>
      <c r="RR89" s="76"/>
      <c r="RS89" s="76"/>
      <c r="RT89" s="76"/>
      <c r="RU89" s="76"/>
      <c r="RV89" s="76">
        <f t="shared" si="3847"/>
        <v>0</v>
      </c>
      <c r="RW89" s="76">
        <f t="shared" si="3848"/>
        <v>0</v>
      </c>
      <c r="RX89" s="76">
        <f t="shared" si="3849"/>
        <v>0</v>
      </c>
      <c r="RY89" s="76">
        <f t="shared" si="3288"/>
        <v>0</v>
      </c>
      <c r="RZ89" s="76">
        <f t="shared" si="3289"/>
        <v>0</v>
      </c>
      <c r="SA89" s="77">
        <f>'СДП (план)'!CJ88</f>
        <v>0</v>
      </c>
      <c r="SB89" s="76">
        <f>'СДП (план)'!CK88</f>
        <v>0</v>
      </c>
      <c r="SC89" s="76">
        <f t="shared" si="3290"/>
        <v>0</v>
      </c>
      <c r="SD89" s="76">
        <f t="shared" si="3291"/>
        <v>0</v>
      </c>
      <c r="SE89" s="76"/>
      <c r="SF89" s="76"/>
      <c r="SG89" s="76"/>
      <c r="SH89" s="76"/>
      <c r="SI89" s="76">
        <f t="shared" si="3850"/>
        <v>0</v>
      </c>
      <c r="SJ89" s="76">
        <f t="shared" si="3851"/>
        <v>0</v>
      </c>
      <c r="SK89" s="76">
        <f t="shared" si="3852"/>
        <v>0</v>
      </c>
      <c r="SL89" s="76">
        <f t="shared" si="3292"/>
        <v>0</v>
      </c>
      <c r="SM89" s="76">
        <f t="shared" si="3293"/>
        <v>0</v>
      </c>
      <c r="SN89" s="77">
        <f>'СДП (план)'!CL88</f>
        <v>0</v>
      </c>
      <c r="SO89" s="76">
        <f>'СДП (план)'!CM88</f>
        <v>0</v>
      </c>
      <c r="SP89" s="76">
        <f t="shared" si="3294"/>
        <v>0</v>
      </c>
      <c r="SQ89" s="76">
        <f t="shared" si="3295"/>
        <v>0</v>
      </c>
      <c r="SR89" s="76"/>
      <c r="SS89" s="76"/>
      <c r="ST89" s="76"/>
      <c r="SU89" s="76"/>
      <c r="SV89" s="76">
        <f t="shared" si="3853"/>
        <v>0</v>
      </c>
      <c r="SW89" s="76">
        <f t="shared" si="3854"/>
        <v>0</v>
      </c>
      <c r="SX89" s="76">
        <f t="shared" si="3855"/>
        <v>0</v>
      </c>
      <c r="SY89" s="76">
        <f t="shared" si="3296"/>
        <v>0</v>
      </c>
      <c r="SZ89" s="76">
        <f t="shared" si="3297"/>
        <v>0</v>
      </c>
      <c r="TA89" s="77">
        <f>'СДП (план)'!CN88</f>
        <v>0</v>
      </c>
      <c r="TB89" s="76">
        <f>'СДП (план)'!CO88</f>
        <v>0</v>
      </c>
      <c r="TC89" s="76">
        <f t="shared" si="3298"/>
        <v>0</v>
      </c>
      <c r="TD89" s="76">
        <f t="shared" si="3299"/>
        <v>0</v>
      </c>
      <c r="TE89" s="76"/>
      <c r="TF89" s="76"/>
      <c r="TG89" s="76"/>
      <c r="TH89" s="76"/>
      <c r="TI89" s="76">
        <f t="shared" si="3856"/>
        <v>0</v>
      </c>
      <c r="TJ89" s="76">
        <f t="shared" si="3857"/>
        <v>0</v>
      </c>
      <c r="TK89" s="76">
        <f t="shared" si="3858"/>
        <v>0</v>
      </c>
      <c r="TL89" s="76">
        <f t="shared" si="3300"/>
        <v>0</v>
      </c>
      <c r="TM89" s="76">
        <f t="shared" si="3301"/>
        <v>0</v>
      </c>
      <c r="TN89" s="77">
        <f>'СДП (план)'!CP88</f>
        <v>0</v>
      </c>
      <c r="TO89" s="76">
        <f>'СДП (план)'!CQ88</f>
        <v>0</v>
      </c>
      <c r="TP89" s="76">
        <f t="shared" si="3302"/>
        <v>0</v>
      </c>
      <c r="TQ89" s="76">
        <f t="shared" si="3303"/>
        <v>0</v>
      </c>
      <c r="TR89" s="76"/>
      <c r="TS89" s="76"/>
      <c r="TT89" s="76"/>
      <c r="TU89" s="76"/>
      <c r="TV89" s="76">
        <f t="shared" si="3859"/>
        <v>0</v>
      </c>
      <c r="TW89" s="76">
        <f t="shared" si="3860"/>
        <v>0</v>
      </c>
      <c r="TX89" s="76">
        <f t="shared" si="3861"/>
        <v>0</v>
      </c>
      <c r="TY89" s="76">
        <f t="shared" si="3304"/>
        <v>0</v>
      </c>
      <c r="TZ89" s="76">
        <f t="shared" si="3305"/>
        <v>0</v>
      </c>
      <c r="UA89" s="9">
        <f>'СДП (план)'!CR88</f>
        <v>0</v>
      </c>
      <c r="UB89" s="4">
        <f>'СДП (план)'!CS88</f>
        <v>0</v>
      </c>
      <c r="UC89" s="76">
        <f t="shared" si="3306"/>
        <v>0</v>
      </c>
      <c r="UD89" s="76">
        <f t="shared" si="3307"/>
        <v>0</v>
      </c>
      <c r="UE89" s="76"/>
      <c r="UF89" s="76"/>
      <c r="UG89" s="76"/>
      <c r="UH89" s="76"/>
      <c r="UI89" s="76">
        <f t="shared" si="3862"/>
        <v>0</v>
      </c>
      <c r="UJ89" s="76">
        <f t="shared" si="3863"/>
        <v>0</v>
      </c>
      <c r="UK89" s="76">
        <f t="shared" si="3864"/>
        <v>0</v>
      </c>
      <c r="UL89" s="76">
        <f t="shared" si="3308"/>
        <v>0</v>
      </c>
      <c r="UM89" s="76">
        <f t="shared" si="3309"/>
        <v>0</v>
      </c>
      <c r="UN89" s="4">
        <f>'СДП (план)'!CT88</f>
        <v>0</v>
      </c>
      <c r="UO89" s="4">
        <f>'СДП (план)'!CU88</f>
        <v>0</v>
      </c>
      <c r="UP89" s="76">
        <f t="shared" si="3310"/>
        <v>0</v>
      </c>
      <c r="UQ89" s="76">
        <f t="shared" si="3311"/>
        <v>0</v>
      </c>
      <c r="UR89" s="76"/>
      <c r="US89" s="76"/>
      <c r="UT89" s="79"/>
      <c r="UU89" s="79"/>
      <c r="UV89" s="76">
        <f t="shared" si="3865"/>
        <v>0</v>
      </c>
      <c r="UW89" s="76">
        <f t="shared" si="3866"/>
        <v>0</v>
      </c>
      <c r="UX89" s="76">
        <f t="shared" si="3867"/>
        <v>0</v>
      </c>
      <c r="UY89" s="76">
        <f t="shared" si="3312"/>
        <v>0</v>
      </c>
      <c r="UZ89" s="76">
        <f t="shared" si="3313"/>
        <v>0</v>
      </c>
      <c r="VA89" s="76">
        <f>'СДП (план)'!CV88</f>
        <v>0</v>
      </c>
      <c r="VB89" s="76">
        <f>'СДП (план)'!CW88</f>
        <v>0</v>
      </c>
      <c r="VC89" s="76">
        <f t="shared" si="3314"/>
        <v>0</v>
      </c>
      <c r="VD89" s="76">
        <f t="shared" si="3315"/>
        <v>0</v>
      </c>
      <c r="VE89" s="76"/>
      <c r="VF89" s="76"/>
      <c r="VG89" s="76"/>
      <c r="VH89" s="76"/>
      <c r="VI89" s="76">
        <f t="shared" si="3868"/>
        <v>0</v>
      </c>
      <c r="VJ89" s="76">
        <f t="shared" si="3869"/>
        <v>0</v>
      </c>
      <c r="VK89" s="76">
        <f t="shared" si="3870"/>
        <v>0</v>
      </c>
      <c r="VL89" s="76">
        <f t="shared" si="3316"/>
        <v>0</v>
      </c>
      <c r="VM89" s="76">
        <f t="shared" si="3317"/>
        <v>0</v>
      </c>
      <c r="VN89" s="82">
        <f t="shared" si="3871"/>
        <v>15</v>
      </c>
      <c r="VO89" s="82">
        <f t="shared" si="3872"/>
        <v>1277640</v>
      </c>
      <c r="VP89" s="82">
        <f t="shared" si="3873"/>
        <v>2.5</v>
      </c>
      <c r="VQ89" s="82">
        <f t="shared" si="3874"/>
        <v>212940</v>
      </c>
      <c r="VR89" s="82">
        <f t="shared" si="3875"/>
        <v>0</v>
      </c>
      <c r="VS89" s="82">
        <f t="shared" si="3876"/>
        <v>0</v>
      </c>
      <c r="VT89" s="82">
        <f t="shared" si="3877"/>
        <v>0</v>
      </c>
      <c r="VU89" s="82">
        <f t="shared" si="3878"/>
        <v>0</v>
      </c>
      <c r="VV89" s="82">
        <f t="shared" si="3879"/>
        <v>67.5</v>
      </c>
      <c r="VW89" s="82">
        <f t="shared" si="3880"/>
        <v>11.25</v>
      </c>
      <c r="VX89" s="82">
        <f t="shared" si="3881"/>
        <v>0</v>
      </c>
      <c r="VY89" s="82">
        <f t="shared" si="3882"/>
        <v>-2.5</v>
      </c>
      <c r="VZ89" s="156">
        <f t="shared" si="3883"/>
        <v>-212940</v>
      </c>
      <c r="WB89" s="235"/>
      <c r="WC89" s="235"/>
      <c r="WD89" s="235"/>
      <c r="WE89" s="236">
        <f t="shared" si="3505"/>
        <v>0</v>
      </c>
      <c r="WF89" s="236">
        <f t="shared" si="3506"/>
        <v>0</v>
      </c>
      <c r="WG89" s="467">
        <f t="shared" si="1114"/>
        <v>85176</v>
      </c>
      <c r="WH89" s="467"/>
    </row>
    <row r="90" spans="1:606" s="63" customFormat="1" ht="15" x14ac:dyDescent="0.25">
      <c r="A90" s="318"/>
      <c r="B90" s="318">
        <v>56</v>
      </c>
      <c r="C90" s="56" t="s">
        <v>533</v>
      </c>
      <c r="D90" s="319" t="s">
        <v>534</v>
      </c>
      <c r="E90" s="2">
        <v>13520</v>
      </c>
      <c r="F90" s="356">
        <v>6.31</v>
      </c>
      <c r="G90" s="356"/>
      <c r="H90" s="357">
        <v>1</v>
      </c>
      <c r="I90" s="38"/>
      <c r="J90" s="247"/>
      <c r="K90" s="247"/>
      <c r="L90" s="247"/>
      <c r="M90" s="247"/>
      <c r="N90" s="77">
        <f>'СДП (план)'!N89</f>
        <v>0</v>
      </c>
      <c r="O90" s="77">
        <f>'СДП (план)'!O89</f>
        <v>0</v>
      </c>
      <c r="P90" s="76">
        <f t="shared" si="3146"/>
        <v>0</v>
      </c>
      <c r="Q90" s="76">
        <f t="shared" si="3147"/>
        <v>0</v>
      </c>
      <c r="R90" s="76"/>
      <c r="S90" s="76"/>
      <c r="T90" s="76"/>
      <c r="U90" s="76"/>
      <c r="V90" s="76">
        <f t="shared" si="3737"/>
        <v>0</v>
      </c>
      <c r="W90" s="76">
        <f t="shared" si="3738"/>
        <v>0</v>
      </c>
      <c r="X90" s="76">
        <f t="shared" si="3739"/>
        <v>0</v>
      </c>
      <c r="Y90" s="76">
        <f t="shared" si="3740"/>
        <v>0</v>
      </c>
      <c r="Z90" s="76">
        <f t="shared" si="3741"/>
        <v>0</v>
      </c>
      <c r="AA90" s="218">
        <f>'СДП (план)'!P89</f>
        <v>0</v>
      </c>
      <c r="AB90" s="218">
        <f>'СДП (план)'!Q89</f>
        <v>0</v>
      </c>
      <c r="AC90" s="76">
        <f t="shared" si="3148"/>
        <v>0</v>
      </c>
      <c r="AD90" s="76">
        <f t="shared" si="3149"/>
        <v>0</v>
      </c>
      <c r="AE90" s="76"/>
      <c r="AF90" s="76"/>
      <c r="AG90" s="76"/>
      <c r="AH90" s="76"/>
      <c r="AI90" s="76">
        <f t="shared" si="3742"/>
        <v>0</v>
      </c>
      <c r="AJ90" s="76">
        <f t="shared" si="3743"/>
        <v>0</v>
      </c>
      <c r="AK90" s="76">
        <f t="shared" si="3744"/>
        <v>0</v>
      </c>
      <c r="AL90" s="76">
        <f t="shared" si="3150"/>
        <v>0</v>
      </c>
      <c r="AM90" s="76">
        <f t="shared" si="3151"/>
        <v>0</v>
      </c>
      <c r="AN90" s="77">
        <f>'СДП (план)'!R89</f>
        <v>0</v>
      </c>
      <c r="AO90" s="76">
        <f>'СДП (план)'!S89</f>
        <v>0</v>
      </c>
      <c r="AP90" s="76">
        <f t="shared" si="3152"/>
        <v>0</v>
      </c>
      <c r="AQ90" s="76">
        <f t="shared" si="3153"/>
        <v>0</v>
      </c>
      <c r="AR90" s="76"/>
      <c r="AS90" s="76"/>
      <c r="AT90" s="76"/>
      <c r="AU90" s="76"/>
      <c r="AV90" s="76">
        <f t="shared" si="3745"/>
        <v>0</v>
      </c>
      <c r="AW90" s="76">
        <f t="shared" si="3746"/>
        <v>0</v>
      </c>
      <c r="AX90" s="76">
        <f t="shared" si="3747"/>
        <v>0</v>
      </c>
      <c r="AY90" s="76">
        <f t="shared" si="3154"/>
        <v>0</v>
      </c>
      <c r="AZ90" s="76">
        <f t="shared" si="3155"/>
        <v>0</v>
      </c>
      <c r="BA90" s="165">
        <f>'СДП (план)'!T89</f>
        <v>0</v>
      </c>
      <c r="BB90" s="4">
        <f>'СДП (план)'!U89</f>
        <v>0</v>
      </c>
      <c r="BC90" s="76">
        <f t="shared" si="3156"/>
        <v>0</v>
      </c>
      <c r="BD90" s="76">
        <f t="shared" si="3157"/>
        <v>0</v>
      </c>
      <c r="BE90" s="76"/>
      <c r="BF90" s="76"/>
      <c r="BG90" s="76"/>
      <c r="BH90" s="76"/>
      <c r="BI90" s="76">
        <f t="shared" si="3748"/>
        <v>0</v>
      </c>
      <c r="BJ90" s="76">
        <f t="shared" si="3749"/>
        <v>0</v>
      </c>
      <c r="BK90" s="76">
        <f t="shared" si="3750"/>
        <v>0</v>
      </c>
      <c r="BL90" s="76">
        <f t="shared" si="3158"/>
        <v>0</v>
      </c>
      <c r="BM90" s="76">
        <f t="shared" si="3159"/>
        <v>0</v>
      </c>
      <c r="BN90" s="77">
        <f>'СДП (план)'!V89</f>
        <v>0</v>
      </c>
      <c r="BO90" s="76">
        <f>'СДП (план)'!W89</f>
        <v>0</v>
      </c>
      <c r="BP90" s="76">
        <f t="shared" si="3160"/>
        <v>0</v>
      </c>
      <c r="BQ90" s="76">
        <f t="shared" si="3161"/>
        <v>0</v>
      </c>
      <c r="BR90" s="76"/>
      <c r="BS90" s="76"/>
      <c r="BT90" s="76"/>
      <c r="BU90" s="76"/>
      <c r="BV90" s="76">
        <f t="shared" si="3751"/>
        <v>0</v>
      </c>
      <c r="BW90" s="76">
        <f t="shared" si="3752"/>
        <v>0</v>
      </c>
      <c r="BX90" s="76">
        <f t="shared" si="3753"/>
        <v>0</v>
      </c>
      <c r="BY90" s="76">
        <f t="shared" si="3325"/>
        <v>0</v>
      </c>
      <c r="BZ90" s="76">
        <f t="shared" si="3326"/>
        <v>0</v>
      </c>
      <c r="CA90" s="79">
        <f>'СДП (план)'!X89</f>
        <v>0</v>
      </c>
      <c r="CB90" s="76">
        <f>'СДП (план)'!Y89</f>
        <v>0</v>
      </c>
      <c r="CC90" s="76">
        <f t="shared" si="3162"/>
        <v>0</v>
      </c>
      <c r="CD90" s="76">
        <f t="shared" si="3163"/>
        <v>0</v>
      </c>
      <c r="CE90" s="76"/>
      <c r="CF90" s="76"/>
      <c r="CG90" s="76"/>
      <c r="CH90" s="76"/>
      <c r="CI90" s="76">
        <f t="shared" si="3754"/>
        <v>0</v>
      </c>
      <c r="CJ90" s="76">
        <f t="shared" si="3755"/>
        <v>0</v>
      </c>
      <c r="CK90" s="76">
        <f t="shared" si="3756"/>
        <v>0</v>
      </c>
      <c r="CL90" s="76">
        <f t="shared" si="3164"/>
        <v>0</v>
      </c>
      <c r="CM90" s="76">
        <f t="shared" si="3165"/>
        <v>0</v>
      </c>
      <c r="CN90" s="78">
        <f>'СДП (план)'!Z89</f>
        <v>0</v>
      </c>
      <c r="CO90" s="78">
        <f>'СДП (план)'!AA89</f>
        <v>0</v>
      </c>
      <c r="CP90" s="76">
        <f t="shared" si="3166"/>
        <v>0</v>
      </c>
      <c r="CQ90" s="76">
        <f t="shared" si="3167"/>
        <v>0</v>
      </c>
      <c r="CR90" s="76"/>
      <c r="CS90" s="76"/>
      <c r="CT90" s="76"/>
      <c r="CU90" s="76"/>
      <c r="CV90" s="76">
        <f t="shared" si="3757"/>
        <v>0</v>
      </c>
      <c r="CW90" s="76">
        <f t="shared" si="3758"/>
        <v>0</v>
      </c>
      <c r="CX90" s="76">
        <f t="shared" si="3759"/>
        <v>0</v>
      </c>
      <c r="CY90" s="76">
        <f t="shared" si="3168"/>
        <v>0</v>
      </c>
      <c r="CZ90" s="76">
        <f t="shared" si="3169"/>
        <v>0</v>
      </c>
      <c r="DA90" s="9">
        <f>'СДП (план)'!AB89</f>
        <v>0</v>
      </c>
      <c r="DB90" s="4">
        <f>'СДП (план)'!AC89</f>
        <v>0</v>
      </c>
      <c r="DC90" s="76">
        <f t="shared" si="3170"/>
        <v>0</v>
      </c>
      <c r="DD90" s="76">
        <f t="shared" si="3171"/>
        <v>0</v>
      </c>
      <c r="DE90" s="76"/>
      <c r="DF90" s="76"/>
      <c r="DG90" s="76"/>
      <c r="DH90" s="76"/>
      <c r="DI90" s="76">
        <f t="shared" si="3760"/>
        <v>0</v>
      </c>
      <c r="DJ90" s="76">
        <f t="shared" si="3761"/>
        <v>0</v>
      </c>
      <c r="DK90" s="76">
        <f t="shared" si="3762"/>
        <v>0</v>
      </c>
      <c r="DL90" s="76">
        <f t="shared" si="3172"/>
        <v>0</v>
      </c>
      <c r="DM90" s="76">
        <f t="shared" si="3173"/>
        <v>0</v>
      </c>
      <c r="DN90" s="77">
        <f>'СДП (план)'!AD89</f>
        <v>0</v>
      </c>
      <c r="DO90" s="76">
        <f>'СДП (план)'!AE89</f>
        <v>0</v>
      </c>
      <c r="DP90" s="76">
        <f t="shared" si="3174"/>
        <v>0</v>
      </c>
      <c r="DQ90" s="76">
        <f t="shared" si="3175"/>
        <v>0</v>
      </c>
      <c r="DR90" s="76"/>
      <c r="DS90" s="76"/>
      <c r="DT90" s="76"/>
      <c r="DU90" s="76"/>
      <c r="DV90" s="76">
        <f t="shared" si="3763"/>
        <v>0</v>
      </c>
      <c r="DW90" s="76">
        <f t="shared" si="3764"/>
        <v>0</v>
      </c>
      <c r="DX90" s="76">
        <f t="shared" si="3765"/>
        <v>0</v>
      </c>
      <c r="DY90" s="76">
        <f t="shared" si="3176"/>
        <v>0</v>
      </c>
      <c r="DZ90" s="76">
        <f t="shared" si="3177"/>
        <v>0</v>
      </c>
      <c r="EA90" s="9">
        <f>'СДП (план)'!AF89</f>
        <v>0</v>
      </c>
      <c r="EB90" s="4">
        <f>'СДП (план)'!AG89</f>
        <v>0</v>
      </c>
      <c r="EC90" s="76">
        <f t="shared" si="3178"/>
        <v>0</v>
      </c>
      <c r="ED90" s="76">
        <f t="shared" si="3179"/>
        <v>0</v>
      </c>
      <c r="EE90" s="76"/>
      <c r="EF90" s="76"/>
      <c r="EG90" s="76"/>
      <c r="EH90" s="76"/>
      <c r="EI90" s="76">
        <f t="shared" si="3766"/>
        <v>0</v>
      </c>
      <c r="EJ90" s="76">
        <f t="shared" si="3767"/>
        <v>0</v>
      </c>
      <c r="EK90" s="76">
        <f t="shared" si="3768"/>
        <v>0</v>
      </c>
      <c r="EL90" s="76">
        <f t="shared" si="3180"/>
        <v>0</v>
      </c>
      <c r="EM90" s="76">
        <f t="shared" si="3181"/>
        <v>0</v>
      </c>
      <c r="EN90" s="9">
        <f>'СДП (план)'!AH89</f>
        <v>0</v>
      </c>
      <c r="EO90" s="4">
        <f>'СДП (план)'!AI89</f>
        <v>0</v>
      </c>
      <c r="EP90" s="76">
        <f t="shared" si="3182"/>
        <v>0</v>
      </c>
      <c r="EQ90" s="76">
        <f t="shared" si="3183"/>
        <v>0</v>
      </c>
      <c r="ER90" s="76"/>
      <c r="ES90" s="76"/>
      <c r="ET90" s="76"/>
      <c r="EU90" s="76"/>
      <c r="EV90" s="76">
        <f t="shared" si="3769"/>
        <v>0</v>
      </c>
      <c r="EW90" s="76">
        <f t="shared" si="3770"/>
        <v>0</v>
      </c>
      <c r="EX90" s="76">
        <f t="shared" si="3771"/>
        <v>0</v>
      </c>
      <c r="EY90" s="76">
        <f t="shared" si="3184"/>
        <v>0</v>
      </c>
      <c r="EZ90" s="76">
        <f t="shared" si="3185"/>
        <v>0</v>
      </c>
      <c r="FA90" s="77">
        <f>'СДП (план)'!AJ89</f>
        <v>0</v>
      </c>
      <c r="FB90" s="76">
        <f>'СДП (план)'!AK89</f>
        <v>0</v>
      </c>
      <c r="FC90" s="76">
        <f t="shared" si="3186"/>
        <v>0</v>
      </c>
      <c r="FD90" s="76">
        <f t="shared" si="3187"/>
        <v>0</v>
      </c>
      <c r="FE90" s="76"/>
      <c r="FF90" s="76"/>
      <c r="FG90" s="76"/>
      <c r="FH90" s="76"/>
      <c r="FI90" s="76">
        <f t="shared" si="3772"/>
        <v>0</v>
      </c>
      <c r="FJ90" s="76">
        <f t="shared" si="3773"/>
        <v>0</v>
      </c>
      <c r="FK90" s="76">
        <f t="shared" si="3774"/>
        <v>0</v>
      </c>
      <c r="FL90" s="76">
        <f t="shared" si="3188"/>
        <v>0</v>
      </c>
      <c r="FM90" s="76">
        <f t="shared" si="3189"/>
        <v>0</v>
      </c>
      <c r="FN90" s="78">
        <f>'СДП (план)'!AL89</f>
        <v>0</v>
      </c>
      <c r="FO90" s="251">
        <f>'СДП (план)'!AM89</f>
        <v>0</v>
      </c>
      <c r="FP90" s="76">
        <f t="shared" si="3190"/>
        <v>0</v>
      </c>
      <c r="FQ90" s="76">
        <f t="shared" si="3191"/>
        <v>0</v>
      </c>
      <c r="FR90" s="76"/>
      <c r="FS90" s="76"/>
      <c r="FT90" s="76"/>
      <c r="FU90" s="76"/>
      <c r="FV90" s="76">
        <f t="shared" si="3775"/>
        <v>0</v>
      </c>
      <c r="FW90" s="76">
        <f t="shared" si="3776"/>
        <v>0</v>
      </c>
      <c r="FX90" s="76">
        <f t="shared" si="3777"/>
        <v>0</v>
      </c>
      <c r="FY90" s="76">
        <f t="shared" si="3192"/>
        <v>0</v>
      </c>
      <c r="FZ90" s="76">
        <f t="shared" si="3193"/>
        <v>0</v>
      </c>
      <c r="GA90" s="77">
        <f>'СДП (план)'!AN89</f>
        <v>0</v>
      </c>
      <c r="GB90" s="76">
        <f>'СДП (план)'!AO89</f>
        <v>0</v>
      </c>
      <c r="GC90" s="76">
        <f t="shared" si="3194"/>
        <v>0</v>
      </c>
      <c r="GD90" s="76">
        <f t="shared" si="3195"/>
        <v>0</v>
      </c>
      <c r="GE90" s="76"/>
      <c r="GF90" s="76"/>
      <c r="GG90" s="76"/>
      <c r="GH90" s="76"/>
      <c r="GI90" s="76">
        <f t="shared" si="3778"/>
        <v>0</v>
      </c>
      <c r="GJ90" s="76">
        <f t="shared" si="3779"/>
        <v>0</v>
      </c>
      <c r="GK90" s="76">
        <f t="shared" si="3780"/>
        <v>0</v>
      </c>
      <c r="GL90" s="76">
        <f t="shared" si="3196"/>
        <v>0</v>
      </c>
      <c r="GM90" s="76">
        <f t="shared" si="3197"/>
        <v>0</v>
      </c>
      <c r="GN90" s="77">
        <f>'СДП (план)'!AP89</f>
        <v>0</v>
      </c>
      <c r="GO90" s="76">
        <f>'СДП (план)'!AQ89</f>
        <v>0</v>
      </c>
      <c r="GP90" s="76">
        <f t="shared" si="3198"/>
        <v>0</v>
      </c>
      <c r="GQ90" s="76">
        <f t="shared" si="3199"/>
        <v>0</v>
      </c>
      <c r="GR90" s="76"/>
      <c r="GS90" s="76"/>
      <c r="GT90" s="76"/>
      <c r="GU90" s="76"/>
      <c r="GV90" s="76">
        <f t="shared" si="3781"/>
        <v>0</v>
      </c>
      <c r="GW90" s="76">
        <f t="shared" si="3782"/>
        <v>0</v>
      </c>
      <c r="GX90" s="76">
        <f t="shared" si="3783"/>
        <v>0</v>
      </c>
      <c r="GY90" s="76">
        <f t="shared" si="3200"/>
        <v>0</v>
      </c>
      <c r="GZ90" s="76">
        <f t="shared" si="3201"/>
        <v>0</v>
      </c>
      <c r="HA90" s="77">
        <f>'СДП (план)'!AR89</f>
        <v>0</v>
      </c>
      <c r="HB90" s="76">
        <f>'СДП (план)'!AS89</f>
        <v>0</v>
      </c>
      <c r="HC90" s="76">
        <f t="shared" si="3202"/>
        <v>0</v>
      </c>
      <c r="HD90" s="76">
        <f t="shared" si="3203"/>
        <v>0</v>
      </c>
      <c r="HE90" s="76"/>
      <c r="HF90" s="76"/>
      <c r="HG90" s="76"/>
      <c r="HH90" s="76"/>
      <c r="HI90" s="76">
        <f t="shared" si="3784"/>
        <v>0</v>
      </c>
      <c r="HJ90" s="76">
        <f t="shared" si="3785"/>
        <v>0</v>
      </c>
      <c r="HK90" s="76">
        <f t="shared" si="3786"/>
        <v>0</v>
      </c>
      <c r="HL90" s="76">
        <f t="shared" si="3204"/>
        <v>0</v>
      </c>
      <c r="HM90" s="76">
        <f t="shared" si="3205"/>
        <v>0</v>
      </c>
      <c r="HN90" s="9">
        <f>'СДП (план)'!AT89</f>
        <v>0</v>
      </c>
      <c r="HO90" s="4">
        <f>'СДП (план)'!AU89</f>
        <v>0</v>
      </c>
      <c r="HP90" s="76">
        <f t="shared" si="3206"/>
        <v>0</v>
      </c>
      <c r="HQ90" s="76">
        <f t="shared" si="3207"/>
        <v>0</v>
      </c>
      <c r="HR90" s="76"/>
      <c r="HS90" s="76"/>
      <c r="HT90" s="76"/>
      <c r="HU90" s="76"/>
      <c r="HV90" s="76">
        <f t="shared" si="3787"/>
        <v>0</v>
      </c>
      <c r="HW90" s="76">
        <f t="shared" si="3788"/>
        <v>0</v>
      </c>
      <c r="HX90" s="76">
        <f t="shared" si="3789"/>
        <v>0</v>
      </c>
      <c r="HY90" s="76">
        <f t="shared" si="3208"/>
        <v>0</v>
      </c>
      <c r="HZ90" s="76">
        <f t="shared" si="3209"/>
        <v>0</v>
      </c>
      <c r="IA90" s="9">
        <f>'СДП (план)'!AV89</f>
        <v>0</v>
      </c>
      <c r="IB90" s="4">
        <f>'СДП (план)'!AW89</f>
        <v>0</v>
      </c>
      <c r="IC90" s="76">
        <f t="shared" si="3210"/>
        <v>0</v>
      </c>
      <c r="ID90" s="76">
        <f t="shared" si="3211"/>
        <v>0</v>
      </c>
      <c r="IE90" s="76"/>
      <c r="IF90" s="76"/>
      <c r="IG90" s="76"/>
      <c r="IH90" s="76"/>
      <c r="II90" s="76">
        <f t="shared" si="3790"/>
        <v>0</v>
      </c>
      <c r="IJ90" s="76">
        <f t="shared" si="3791"/>
        <v>0</v>
      </c>
      <c r="IK90" s="76">
        <f t="shared" si="3792"/>
        <v>0</v>
      </c>
      <c r="IL90" s="76">
        <f t="shared" si="3212"/>
        <v>0</v>
      </c>
      <c r="IM90" s="76">
        <f t="shared" si="3213"/>
        <v>0</v>
      </c>
      <c r="IN90" s="9">
        <f>'СДП (план)'!AX89</f>
        <v>0</v>
      </c>
      <c r="IO90" s="4">
        <f>'СДП (план)'!AY89</f>
        <v>0</v>
      </c>
      <c r="IP90" s="76">
        <f t="shared" si="3214"/>
        <v>0</v>
      </c>
      <c r="IQ90" s="76">
        <f t="shared" si="3215"/>
        <v>0</v>
      </c>
      <c r="IR90" s="76"/>
      <c r="IS90" s="76"/>
      <c r="IT90" s="76"/>
      <c r="IU90" s="76"/>
      <c r="IV90" s="76">
        <f t="shared" si="3793"/>
        <v>0</v>
      </c>
      <c r="IW90" s="76">
        <f t="shared" si="3794"/>
        <v>0</v>
      </c>
      <c r="IX90" s="76">
        <f t="shared" si="3795"/>
        <v>0</v>
      </c>
      <c r="IY90" s="76">
        <f t="shared" si="3216"/>
        <v>0</v>
      </c>
      <c r="IZ90" s="76">
        <f t="shared" si="3217"/>
        <v>0</v>
      </c>
      <c r="JA90" s="77">
        <f>'СДП (план)'!AZ89</f>
        <v>0</v>
      </c>
      <c r="JB90" s="76">
        <f>'СДП (план)'!BA89</f>
        <v>0</v>
      </c>
      <c r="JC90" s="76">
        <f t="shared" si="3218"/>
        <v>0</v>
      </c>
      <c r="JD90" s="76">
        <f t="shared" si="3219"/>
        <v>0</v>
      </c>
      <c r="JE90" s="76"/>
      <c r="JF90" s="76"/>
      <c r="JG90" s="76"/>
      <c r="JH90" s="76"/>
      <c r="JI90" s="76">
        <f t="shared" si="3796"/>
        <v>0</v>
      </c>
      <c r="JJ90" s="76">
        <f t="shared" si="3797"/>
        <v>0</v>
      </c>
      <c r="JK90" s="76">
        <f t="shared" si="3798"/>
        <v>0</v>
      </c>
      <c r="JL90" s="76">
        <f t="shared" si="3220"/>
        <v>0</v>
      </c>
      <c r="JM90" s="76">
        <f t="shared" si="3221"/>
        <v>0</v>
      </c>
      <c r="JN90" s="77">
        <f>'СДП (план)'!BB89</f>
        <v>0</v>
      </c>
      <c r="JO90" s="76">
        <f>'СДП (план)'!BC89</f>
        <v>0</v>
      </c>
      <c r="JP90" s="76">
        <f t="shared" si="3222"/>
        <v>0</v>
      </c>
      <c r="JQ90" s="76">
        <f t="shared" si="3223"/>
        <v>0</v>
      </c>
      <c r="JR90" s="76"/>
      <c r="JS90" s="76"/>
      <c r="JT90" s="76"/>
      <c r="JU90" s="76"/>
      <c r="JV90" s="76">
        <f t="shared" si="3799"/>
        <v>0</v>
      </c>
      <c r="JW90" s="76">
        <f t="shared" si="3800"/>
        <v>0</v>
      </c>
      <c r="JX90" s="76">
        <f t="shared" si="3801"/>
        <v>0</v>
      </c>
      <c r="JY90" s="76">
        <f t="shared" si="3224"/>
        <v>0</v>
      </c>
      <c r="JZ90" s="76">
        <f t="shared" si="3225"/>
        <v>0</v>
      </c>
      <c r="KA90" s="79">
        <f>'СДП (план)'!BD89</f>
        <v>0</v>
      </c>
      <c r="KB90" s="79">
        <f>'СДП (план)'!BE89</f>
        <v>0</v>
      </c>
      <c r="KC90" s="76">
        <f t="shared" si="3226"/>
        <v>0</v>
      </c>
      <c r="KD90" s="76">
        <f t="shared" si="3227"/>
        <v>0</v>
      </c>
      <c r="KE90" s="76"/>
      <c r="KF90" s="76"/>
      <c r="KG90" s="76"/>
      <c r="KH90" s="76"/>
      <c r="KI90" s="76">
        <f t="shared" si="3802"/>
        <v>0</v>
      </c>
      <c r="KJ90" s="76">
        <f t="shared" si="3803"/>
        <v>0</v>
      </c>
      <c r="KK90" s="76">
        <f t="shared" si="3804"/>
        <v>0</v>
      </c>
      <c r="KL90" s="76">
        <f t="shared" si="3228"/>
        <v>0</v>
      </c>
      <c r="KM90" s="76">
        <f t="shared" si="3229"/>
        <v>0</v>
      </c>
      <c r="KN90" s="79">
        <f>'СДП (план)'!BF89</f>
        <v>0</v>
      </c>
      <c r="KO90" s="79">
        <f>'СДП (план)'!BG89</f>
        <v>0</v>
      </c>
      <c r="KP90" s="76">
        <f t="shared" si="3230"/>
        <v>0</v>
      </c>
      <c r="KQ90" s="76">
        <f t="shared" si="3231"/>
        <v>0</v>
      </c>
      <c r="KR90" s="76"/>
      <c r="KS90" s="76"/>
      <c r="KT90" s="76"/>
      <c r="KU90" s="76"/>
      <c r="KV90" s="76">
        <f t="shared" si="3805"/>
        <v>0</v>
      </c>
      <c r="KW90" s="76">
        <f t="shared" si="3806"/>
        <v>0</v>
      </c>
      <c r="KX90" s="76">
        <f t="shared" si="3807"/>
        <v>0</v>
      </c>
      <c r="KY90" s="76">
        <f t="shared" si="3232"/>
        <v>0</v>
      </c>
      <c r="KZ90" s="76">
        <f t="shared" si="3233"/>
        <v>0</v>
      </c>
      <c r="LA90" s="77">
        <f>'СДП (план)'!BH89</f>
        <v>0</v>
      </c>
      <c r="LB90" s="76">
        <f>'СДП (план)'!BI89</f>
        <v>0</v>
      </c>
      <c r="LC90" s="76">
        <f t="shared" si="3234"/>
        <v>0</v>
      </c>
      <c r="LD90" s="76">
        <f t="shared" si="3235"/>
        <v>0</v>
      </c>
      <c r="LE90" s="76"/>
      <c r="LF90" s="76"/>
      <c r="LG90" s="76"/>
      <c r="LH90" s="76"/>
      <c r="LI90" s="76">
        <f t="shared" si="3808"/>
        <v>0</v>
      </c>
      <c r="LJ90" s="76">
        <f t="shared" si="3809"/>
        <v>0</v>
      </c>
      <c r="LK90" s="76">
        <f t="shared" si="3810"/>
        <v>0</v>
      </c>
      <c r="LL90" s="76">
        <f t="shared" si="3236"/>
        <v>0</v>
      </c>
      <c r="LM90" s="76">
        <f t="shared" si="3237"/>
        <v>0</v>
      </c>
      <c r="LN90" s="77">
        <f>'СДП (план)'!BJ89</f>
        <v>0</v>
      </c>
      <c r="LO90" s="76">
        <f>'СДП (план)'!BK89</f>
        <v>0</v>
      </c>
      <c r="LP90" s="76">
        <f t="shared" si="3238"/>
        <v>0</v>
      </c>
      <c r="LQ90" s="76">
        <f t="shared" si="3239"/>
        <v>0</v>
      </c>
      <c r="LR90" s="76"/>
      <c r="LS90" s="76"/>
      <c r="LT90" s="76"/>
      <c r="LU90" s="76"/>
      <c r="LV90" s="76">
        <f t="shared" si="3811"/>
        <v>0</v>
      </c>
      <c r="LW90" s="76">
        <f t="shared" si="3812"/>
        <v>0</v>
      </c>
      <c r="LX90" s="76">
        <f t="shared" si="3813"/>
        <v>0</v>
      </c>
      <c r="LY90" s="76">
        <f t="shared" si="3240"/>
        <v>0</v>
      </c>
      <c r="LZ90" s="76">
        <f t="shared" si="3241"/>
        <v>0</v>
      </c>
      <c r="MA90" s="77">
        <f>'СДП (план)'!BL89</f>
        <v>0</v>
      </c>
      <c r="MB90" s="76">
        <f>'СДП (план)'!BM89</f>
        <v>0</v>
      </c>
      <c r="MC90" s="76">
        <f t="shared" si="3242"/>
        <v>0</v>
      </c>
      <c r="MD90" s="76">
        <f t="shared" si="3243"/>
        <v>0</v>
      </c>
      <c r="ME90" s="76"/>
      <c r="MF90" s="76"/>
      <c r="MG90" s="76"/>
      <c r="MH90" s="76"/>
      <c r="MI90" s="76">
        <f t="shared" si="3814"/>
        <v>0</v>
      </c>
      <c r="MJ90" s="76">
        <f t="shared" si="3815"/>
        <v>0</v>
      </c>
      <c r="MK90" s="76">
        <f t="shared" si="3816"/>
        <v>0</v>
      </c>
      <c r="ML90" s="76">
        <f t="shared" si="3244"/>
        <v>0</v>
      </c>
      <c r="MM90" s="76">
        <f t="shared" si="3245"/>
        <v>0</v>
      </c>
      <c r="MN90" s="77">
        <f>'СДП (план)'!BN89</f>
        <v>0</v>
      </c>
      <c r="MO90" s="76">
        <f>'СДП (план)'!BO89</f>
        <v>0</v>
      </c>
      <c r="MP90" s="76">
        <f t="shared" si="3246"/>
        <v>0</v>
      </c>
      <c r="MQ90" s="76">
        <f t="shared" si="3247"/>
        <v>0</v>
      </c>
      <c r="MR90" s="76"/>
      <c r="MS90" s="76"/>
      <c r="MT90" s="76"/>
      <c r="MU90" s="76"/>
      <c r="MV90" s="76">
        <f t="shared" si="3817"/>
        <v>0</v>
      </c>
      <c r="MW90" s="76">
        <f t="shared" si="3818"/>
        <v>0</v>
      </c>
      <c r="MX90" s="76">
        <f t="shared" si="3819"/>
        <v>0</v>
      </c>
      <c r="MY90" s="76">
        <f t="shared" si="3248"/>
        <v>0</v>
      </c>
      <c r="MZ90" s="76">
        <f t="shared" si="3249"/>
        <v>0</v>
      </c>
      <c r="NA90" s="77">
        <f>'СДП (план)'!BP89</f>
        <v>0</v>
      </c>
      <c r="NB90" s="76">
        <f>'СДП (план)'!BQ89</f>
        <v>0</v>
      </c>
      <c r="NC90" s="76">
        <f t="shared" si="3250"/>
        <v>0</v>
      </c>
      <c r="ND90" s="76">
        <f t="shared" si="3251"/>
        <v>0</v>
      </c>
      <c r="NE90" s="76"/>
      <c r="NF90" s="76"/>
      <c r="NG90" s="76"/>
      <c r="NH90" s="76"/>
      <c r="NI90" s="76">
        <f t="shared" si="3820"/>
        <v>0</v>
      </c>
      <c r="NJ90" s="76">
        <f t="shared" si="3821"/>
        <v>0</v>
      </c>
      <c r="NK90" s="76">
        <f t="shared" si="3822"/>
        <v>0</v>
      </c>
      <c r="NL90" s="76">
        <f t="shared" si="3252"/>
        <v>0</v>
      </c>
      <c r="NM90" s="76">
        <f t="shared" si="3253"/>
        <v>0</v>
      </c>
      <c r="NN90" s="77">
        <f>'СДП (план)'!BR89</f>
        <v>0</v>
      </c>
      <c r="NO90" s="76">
        <f>'СДП (план)'!BS89</f>
        <v>0</v>
      </c>
      <c r="NP90" s="76">
        <f t="shared" si="3254"/>
        <v>0</v>
      </c>
      <c r="NQ90" s="76">
        <f t="shared" si="3255"/>
        <v>0</v>
      </c>
      <c r="NR90" s="76"/>
      <c r="NS90" s="76"/>
      <c r="NT90" s="76"/>
      <c r="NU90" s="76"/>
      <c r="NV90" s="76">
        <f t="shared" si="3823"/>
        <v>0</v>
      </c>
      <c r="NW90" s="76">
        <f t="shared" si="3824"/>
        <v>0</v>
      </c>
      <c r="NX90" s="76">
        <f t="shared" si="3825"/>
        <v>0</v>
      </c>
      <c r="NY90" s="76">
        <f t="shared" si="3256"/>
        <v>0</v>
      </c>
      <c r="NZ90" s="76">
        <f t="shared" si="3257"/>
        <v>0</v>
      </c>
      <c r="OA90" s="77">
        <f>'СДП (план)'!BT89</f>
        <v>0</v>
      </c>
      <c r="OB90" s="76">
        <f>'СДП (план)'!BU89</f>
        <v>0</v>
      </c>
      <c r="OC90" s="76">
        <f t="shared" si="3258"/>
        <v>0</v>
      </c>
      <c r="OD90" s="76">
        <f t="shared" si="3259"/>
        <v>0</v>
      </c>
      <c r="OE90" s="76"/>
      <c r="OF90" s="76"/>
      <c r="OG90" s="76"/>
      <c r="OH90" s="76"/>
      <c r="OI90" s="76">
        <f t="shared" si="3826"/>
        <v>0</v>
      </c>
      <c r="OJ90" s="76">
        <f t="shared" si="3827"/>
        <v>0</v>
      </c>
      <c r="OK90" s="76">
        <f t="shared" si="3828"/>
        <v>0</v>
      </c>
      <c r="OL90" s="76">
        <f t="shared" si="3260"/>
        <v>0</v>
      </c>
      <c r="OM90" s="76">
        <f t="shared" si="3261"/>
        <v>0</v>
      </c>
      <c r="ON90" s="77">
        <f>'СДП (план)'!BV89</f>
        <v>0</v>
      </c>
      <c r="OO90" s="76">
        <f>'СДП (план)'!BW89</f>
        <v>0</v>
      </c>
      <c r="OP90" s="76">
        <f t="shared" si="3262"/>
        <v>0</v>
      </c>
      <c r="OQ90" s="76">
        <f t="shared" si="3263"/>
        <v>0</v>
      </c>
      <c r="OR90" s="76"/>
      <c r="OS90" s="76"/>
      <c r="OT90" s="76"/>
      <c r="OU90" s="76"/>
      <c r="OV90" s="76">
        <f t="shared" si="3829"/>
        <v>0</v>
      </c>
      <c r="OW90" s="76">
        <f t="shared" si="3830"/>
        <v>0</v>
      </c>
      <c r="OX90" s="76">
        <f t="shared" si="3831"/>
        <v>0</v>
      </c>
      <c r="OY90" s="76">
        <f t="shared" si="3264"/>
        <v>0</v>
      </c>
      <c r="OZ90" s="76">
        <f t="shared" si="3265"/>
        <v>0</v>
      </c>
      <c r="PA90" s="77">
        <f>'СДП (план)'!BX89</f>
        <v>0</v>
      </c>
      <c r="PB90" s="76">
        <f>'СДП (план)'!BY89</f>
        <v>0</v>
      </c>
      <c r="PC90" s="76">
        <f t="shared" si="3266"/>
        <v>0</v>
      </c>
      <c r="PD90" s="76">
        <f t="shared" si="3267"/>
        <v>0</v>
      </c>
      <c r="PE90" s="76"/>
      <c r="PF90" s="76"/>
      <c r="PG90" s="76"/>
      <c r="PH90" s="76"/>
      <c r="PI90" s="76">
        <f t="shared" si="3832"/>
        <v>0</v>
      </c>
      <c r="PJ90" s="76">
        <f t="shared" si="3833"/>
        <v>0</v>
      </c>
      <c r="PK90" s="76">
        <f t="shared" si="3834"/>
        <v>0</v>
      </c>
      <c r="PL90" s="76">
        <f t="shared" si="3268"/>
        <v>0</v>
      </c>
      <c r="PM90" s="76">
        <f t="shared" si="3269"/>
        <v>0</v>
      </c>
      <c r="PN90" s="77">
        <f>'СДП (план)'!BZ89</f>
        <v>0</v>
      </c>
      <c r="PO90" s="76">
        <f>'СДП (план)'!CA89</f>
        <v>0</v>
      </c>
      <c r="PP90" s="76">
        <f t="shared" si="3270"/>
        <v>0</v>
      </c>
      <c r="PQ90" s="76">
        <f t="shared" si="3271"/>
        <v>0</v>
      </c>
      <c r="PR90" s="76"/>
      <c r="PS90" s="76"/>
      <c r="PT90" s="76"/>
      <c r="PU90" s="76"/>
      <c r="PV90" s="76">
        <f t="shared" si="3835"/>
        <v>0</v>
      </c>
      <c r="PW90" s="76">
        <f t="shared" si="3836"/>
        <v>0</v>
      </c>
      <c r="PX90" s="76">
        <f t="shared" si="3837"/>
        <v>0</v>
      </c>
      <c r="PY90" s="76">
        <f t="shared" si="3272"/>
        <v>0</v>
      </c>
      <c r="PZ90" s="76">
        <f t="shared" si="3273"/>
        <v>0</v>
      </c>
      <c r="QA90" s="77">
        <f>'СДП (план)'!CB89</f>
        <v>0</v>
      </c>
      <c r="QB90" s="76">
        <f>'СДП (план)'!CC89</f>
        <v>0</v>
      </c>
      <c r="QC90" s="76">
        <f t="shared" si="3274"/>
        <v>0</v>
      </c>
      <c r="QD90" s="76">
        <f t="shared" si="3275"/>
        <v>0</v>
      </c>
      <c r="QE90" s="76"/>
      <c r="QF90" s="76"/>
      <c r="QG90" s="76"/>
      <c r="QH90" s="76"/>
      <c r="QI90" s="76">
        <f t="shared" si="3838"/>
        <v>0</v>
      </c>
      <c r="QJ90" s="76">
        <f t="shared" si="3839"/>
        <v>0</v>
      </c>
      <c r="QK90" s="76">
        <f t="shared" si="3840"/>
        <v>0</v>
      </c>
      <c r="QL90" s="76">
        <f t="shared" si="3276"/>
        <v>0</v>
      </c>
      <c r="QM90" s="76">
        <f t="shared" si="3277"/>
        <v>0</v>
      </c>
      <c r="QN90" s="79">
        <f>'СДП (план)'!CD89</f>
        <v>0</v>
      </c>
      <c r="QO90" s="79">
        <f>'СДП (план)'!CE89</f>
        <v>0</v>
      </c>
      <c r="QP90" s="76">
        <f t="shared" si="3278"/>
        <v>0</v>
      </c>
      <c r="QQ90" s="76">
        <f t="shared" si="3279"/>
        <v>0</v>
      </c>
      <c r="QR90" s="76"/>
      <c r="QS90" s="76"/>
      <c r="QT90" s="76"/>
      <c r="QU90" s="76"/>
      <c r="QV90" s="76">
        <f t="shared" si="3841"/>
        <v>0</v>
      </c>
      <c r="QW90" s="76">
        <f t="shared" si="3842"/>
        <v>0</v>
      </c>
      <c r="QX90" s="76">
        <f t="shared" si="3843"/>
        <v>0</v>
      </c>
      <c r="QY90" s="76">
        <f t="shared" si="3280"/>
        <v>0</v>
      </c>
      <c r="QZ90" s="76">
        <f t="shared" si="3281"/>
        <v>0</v>
      </c>
      <c r="RA90" s="77">
        <f>'СДП (план)'!CF89</f>
        <v>0</v>
      </c>
      <c r="RB90" s="76">
        <f>'СДП (план)'!CG89</f>
        <v>0</v>
      </c>
      <c r="RC90" s="76">
        <f t="shared" si="3282"/>
        <v>0</v>
      </c>
      <c r="RD90" s="76">
        <f t="shared" si="3283"/>
        <v>0</v>
      </c>
      <c r="RE90" s="76"/>
      <c r="RF90" s="76"/>
      <c r="RG90" s="76"/>
      <c r="RH90" s="76"/>
      <c r="RI90" s="76">
        <f t="shared" si="3844"/>
        <v>0</v>
      </c>
      <c r="RJ90" s="76">
        <f t="shared" si="3845"/>
        <v>0</v>
      </c>
      <c r="RK90" s="76">
        <f t="shared" si="3846"/>
        <v>0</v>
      </c>
      <c r="RL90" s="76">
        <f t="shared" si="3284"/>
        <v>0</v>
      </c>
      <c r="RM90" s="76">
        <f t="shared" si="3285"/>
        <v>0</v>
      </c>
      <c r="RN90" s="77">
        <f>'СДП (план)'!CH89</f>
        <v>0</v>
      </c>
      <c r="RO90" s="76">
        <f>'СДП (план)'!CI89</f>
        <v>0</v>
      </c>
      <c r="RP90" s="76">
        <f t="shared" si="3286"/>
        <v>0</v>
      </c>
      <c r="RQ90" s="76">
        <f t="shared" si="3287"/>
        <v>0</v>
      </c>
      <c r="RR90" s="76"/>
      <c r="RS90" s="76"/>
      <c r="RT90" s="76"/>
      <c r="RU90" s="76"/>
      <c r="RV90" s="76">
        <f t="shared" si="3847"/>
        <v>0</v>
      </c>
      <c r="RW90" s="76">
        <f t="shared" si="3848"/>
        <v>0</v>
      </c>
      <c r="RX90" s="76">
        <f t="shared" si="3849"/>
        <v>0</v>
      </c>
      <c r="RY90" s="76">
        <f t="shared" si="3288"/>
        <v>0</v>
      </c>
      <c r="RZ90" s="76">
        <f t="shared" si="3289"/>
        <v>0</v>
      </c>
      <c r="SA90" s="77">
        <f>'СДП (план)'!CJ89</f>
        <v>0</v>
      </c>
      <c r="SB90" s="76">
        <f>'СДП (план)'!CK89</f>
        <v>0</v>
      </c>
      <c r="SC90" s="76">
        <f t="shared" si="3290"/>
        <v>0</v>
      </c>
      <c r="SD90" s="76">
        <f t="shared" si="3291"/>
        <v>0</v>
      </c>
      <c r="SE90" s="76"/>
      <c r="SF90" s="76"/>
      <c r="SG90" s="76"/>
      <c r="SH90" s="76"/>
      <c r="SI90" s="76">
        <f t="shared" si="3850"/>
        <v>0</v>
      </c>
      <c r="SJ90" s="76">
        <f t="shared" si="3851"/>
        <v>0</v>
      </c>
      <c r="SK90" s="76">
        <f t="shared" si="3852"/>
        <v>0</v>
      </c>
      <c r="SL90" s="76">
        <f t="shared" si="3292"/>
        <v>0</v>
      </c>
      <c r="SM90" s="76">
        <f t="shared" si="3293"/>
        <v>0</v>
      </c>
      <c r="SN90" s="77">
        <f>'СДП (план)'!CL89</f>
        <v>0</v>
      </c>
      <c r="SO90" s="76">
        <f>'СДП (план)'!CM89</f>
        <v>0</v>
      </c>
      <c r="SP90" s="76">
        <f t="shared" si="3294"/>
        <v>0</v>
      </c>
      <c r="SQ90" s="76">
        <f t="shared" si="3295"/>
        <v>0</v>
      </c>
      <c r="SR90" s="76"/>
      <c r="SS90" s="76"/>
      <c r="ST90" s="76"/>
      <c r="SU90" s="76"/>
      <c r="SV90" s="76">
        <f t="shared" si="3853"/>
        <v>0</v>
      </c>
      <c r="SW90" s="76">
        <f t="shared" si="3854"/>
        <v>0</v>
      </c>
      <c r="SX90" s="76">
        <f t="shared" si="3855"/>
        <v>0</v>
      </c>
      <c r="SY90" s="76">
        <f t="shared" si="3296"/>
        <v>0</v>
      </c>
      <c r="SZ90" s="76">
        <f t="shared" si="3297"/>
        <v>0</v>
      </c>
      <c r="TA90" s="77">
        <f>'СДП (план)'!CN89</f>
        <v>0</v>
      </c>
      <c r="TB90" s="76">
        <f>'СДП (план)'!CO89</f>
        <v>0</v>
      </c>
      <c r="TC90" s="76">
        <f t="shared" si="3298"/>
        <v>0</v>
      </c>
      <c r="TD90" s="76">
        <f t="shared" si="3299"/>
        <v>0</v>
      </c>
      <c r="TE90" s="76"/>
      <c r="TF90" s="76"/>
      <c r="TG90" s="76"/>
      <c r="TH90" s="76"/>
      <c r="TI90" s="76">
        <f t="shared" si="3856"/>
        <v>0</v>
      </c>
      <c r="TJ90" s="76">
        <f t="shared" si="3857"/>
        <v>0</v>
      </c>
      <c r="TK90" s="76">
        <f t="shared" si="3858"/>
        <v>0</v>
      </c>
      <c r="TL90" s="76">
        <f t="shared" si="3300"/>
        <v>0</v>
      </c>
      <c r="TM90" s="76">
        <f t="shared" si="3301"/>
        <v>0</v>
      </c>
      <c r="TN90" s="77">
        <f>'СДП (план)'!CP89</f>
        <v>0</v>
      </c>
      <c r="TO90" s="76">
        <f>'СДП (план)'!CQ89</f>
        <v>0</v>
      </c>
      <c r="TP90" s="76">
        <f t="shared" si="3302"/>
        <v>0</v>
      </c>
      <c r="TQ90" s="76">
        <f t="shared" si="3303"/>
        <v>0</v>
      </c>
      <c r="TR90" s="76"/>
      <c r="TS90" s="76"/>
      <c r="TT90" s="76"/>
      <c r="TU90" s="76"/>
      <c r="TV90" s="76">
        <f t="shared" si="3859"/>
        <v>0</v>
      </c>
      <c r="TW90" s="76">
        <f t="shared" si="3860"/>
        <v>0</v>
      </c>
      <c r="TX90" s="76">
        <f t="shared" si="3861"/>
        <v>0</v>
      </c>
      <c r="TY90" s="76">
        <f t="shared" si="3304"/>
        <v>0</v>
      </c>
      <c r="TZ90" s="76">
        <f t="shared" si="3305"/>
        <v>0</v>
      </c>
      <c r="UA90" s="9">
        <f>'СДП (план)'!CR89</f>
        <v>0</v>
      </c>
      <c r="UB90" s="4">
        <f>'СДП (план)'!CS89</f>
        <v>0</v>
      </c>
      <c r="UC90" s="76">
        <f t="shared" si="3306"/>
        <v>0</v>
      </c>
      <c r="UD90" s="76">
        <f t="shared" si="3307"/>
        <v>0</v>
      </c>
      <c r="UE90" s="76"/>
      <c r="UF90" s="76"/>
      <c r="UG90" s="76"/>
      <c r="UH90" s="76"/>
      <c r="UI90" s="76">
        <f t="shared" si="3862"/>
        <v>0</v>
      </c>
      <c r="UJ90" s="76">
        <f t="shared" si="3863"/>
        <v>0</v>
      </c>
      <c r="UK90" s="76">
        <f t="shared" si="3864"/>
        <v>0</v>
      </c>
      <c r="UL90" s="76">
        <f t="shared" si="3308"/>
        <v>0</v>
      </c>
      <c r="UM90" s="76">
        <f t="shared" si="3309"/>
        <v>0</v>
      </c>
      <c r="UN90" s="4">
        <f>'СДП (план)'!CT89</f>
        <v>0</v>
      </c>
      <c r="UO90" s="4">
        <f>'СДП (план)'!CU89</f>
        <v>0</v>
      </c>
      <c r="UP90" s="76">
        <f t="shared" si="3310"/>
        <v>0</v>
      </c>
      <c r="UQ90" s="76">
        <f t="shared" si="3311"/>
        <v>0</v>
      </c>
      <c r="UR90" s="76"/>
      <c r="US90" s="76"/>
      <c r="UT90" s="79"/>
      <c r="UU90" s="79"/>
      <c r="UV90" s="76">
        <f t="shared" si="3865"/>
        <v>0</v>
      </c>
      <c r="UW90" s="76">
        <f t="shared" si="3866"/>
        <v>0</v>
      </c>
      <c r="UX90" s="76">
        <f t="shared" si="3867"/>
        <v>0</v>
      </c>
      <c r="UY90" s="76">
        <f t="shared" si="3312"/>
        <v>0</v>
      </c>
      <c r="UZ90" s="76">
        <f t="shared" si="3313"/>
        <v>0</v>
      </c>
      <c r="VA90" s="76">
        <f>'СДП (план)'!CV89</f>
        <v>0</v>
      </c>
      <c r="VB90" s="76">
        <f>'СДП (план)'!CW89</f>
        <v>0</v>
      </c>
      <c r="VC90" s="76">
        <f t="shared" si="3314"/>
        <v>0</v>
      </c>
      <c r="VD90" s="76">
        <f t="shared" si="3315"/>
        <v>0</v>
      </c>
      <c r="VE90" s="76"/>
      <c r="VF90" s="76"/>
      <c r="VG90" s="76"/>
      <c r="VH90" s="76"/>
      <c r="VI90" s="76">
        <f t="shared" si="3868"/>
        <v>0</v>
      </c>
      <c r="VJ90" s="76">
        <f t="shared" si="3869"/>
        <v>0</v>
      </c>
      <c r="VK90" s="76">
        <f t="shared" si="3870"/>
        <v>0</v>
      </c>
      <c r="VL90" s="76">
        <f t="shared" si="3316"/>
        <v>0</v>
      </c>
      <c r="VM90" s="76">
        <f t="shared" si="3317"/>
        <v>0</v>
      </c>
      <c r="VN90" s="82">
        <f t="shared" si="3871"/>
        <v>0</v>
      </c>
      <c r="VO90" s="82">
        <f t="shared" si="3872"/>
        <v>0</v>
      </c>
      <c r="VP90" s="82">
        <f t="shared" si="3873"/>
        <v>0</v>
      </c>
      <c r="VQ90" s="82">
        <f t="shared" si="3874"/>
        <v>0</v>
      </c>
      <c r="VR90" s="82">
        <f t="shared" si="3875"/>
        <v>0</v>
      </c>
      <c r="VS90" s="82">
        <f t="shared" si="3876"/>
        <v>0</v>
      </c>
      <c r="VT90" s="82">
        <f t="shared" si="3877"/>
        <v>0</v>
      </c>
      <c r="VU90" s="82">
        <f t="shared" si="3878"/>
        <v>0</v>
      </c>
      <c r="VV90" s="82">
        <f t="shared" si="3879"/>
        <v>0</v>
      </c>
      <c r="VW90" s="82">
        <f t="shared" si="3880"/>
        <v>0</v>
      </c>
      <c r="VX90" s="82">
        <f t="shared" si="3881"/>
        <v>0</v>
      </c>
      <c r="VY90" s="82">
        <f t="shared" si="3882"/>
        <v>0</v>
      </c>
      <c r="VZ90" s="156">
        <f t="shared" si="3883"/>
        <v>0</v>
      </c>
      <c r="WB90" s="235"/>
      <c r="WC90" s="235"/>
      <c r="WD90" s="235"/>
      <c r="WE90" s="236">
        <f t="shared" si="3505"/>
        <v>0</v>
      </c>
      <c r="WF90" s="236">
        <f t="shared" si="3506"/>
        <v>0</v>
      </c>
      <c r="WG90" s="467"/>
      <c r="WH90" s="467"/>
    </row>
    <row r="91" spans="1:606" s="63" customFormat="1" ht="15" x14ac:dyDescent="0.25">
      <c r="A91" s="318"/>
      <c r="B91" s="318">
        <v>57</v>
      </c>
      <c r="C91" s="56" t="s">
        <v>535</v>
      </c>
      <c r="D91" s="319" t="s">
        <v>536</v>
      </c>
      <c r="E91" s="2">
        <v>13520</v>
      </c>
      <c r="F91" s="356">
        <v>11.19</v>
      </c>
      <c r="G91" s="356"/>
      <c r="H91" s="357">
        <v>1</v>
      </c>
      <c r="I91" s="38"/>
      <c r="J91" s="247"/>
      <c r="K91" s="247"/>
      <c r="L91" s="247"/>
      <c r="M91" s="247"/>
      <c r="N91" s="77">
        <f>'СДП (план)'!N90</f>
        <v>0</v>
      </c>
      <c r="O91" s="77">
        <f>'СДП (план)'!O90</f>
        <v>0</v>
      </c>
      <c r="P91" s="76">
        <f t="shared" si="3146"/>
        <v>0</v>
      </c>
      <c r="Q91" s="76">
        <f t="shared" si="3147"/>
        <v>0</v>
      </c>
      <c r="R91" s="76"/>
      <c r="S91" s="76"/>
      <c r="T91" s="76"/>
      <c r="U91" s="76"/>
      <c r="V91" s="76">
        <f t="shared" si="3737"/>
        <v>0</v>
      </c>
      <c r="W91" s="76">
        <f t="shared" si="3738"/>
        <v>0</v>
      </c>
      <c r="X91" s="76">
        <f t="shared" si="3739"/>
        <v>0</v>
      </c>
      <c r="Y91" s="76">
        <f t="shared" si="3740"/>
        <v>0</v>
      </c>
      <c r="Z91" s="76">
        <f t="shared" si="3741"/>
        <v>0</v>
      </c>
      <c r="AA91" s="218">
        <f>'СДП (план)'!P90</f>
        <v>0</v>
      </c>
      <c r="AB91" s="218">
        <f>'СДП (план)'!Q90</f>
        <v>0</v>
      </c>
      <c r="AC91" s="76">
        <f t="shared" si="3148"/>
        <v>0</v>
      </c>
      <c r="AD91" s="76">
        <f t="shared" si="3149"/>
        <v>0</v>
      </c>
      <c r="AE91" s="76"/>
      <c r="AF91" s="76"/>
      <c r="AG91" s="76"/>
      <c r="AH91" s="76"/>
      <c r="AI91" s="76">
        <f t="shared" si="3742"/>
        <v>0</v>
      </c>
      <c r="AJ91" s="76">
        <f t="shared" si="3743"/>
        <v>0</v>
      </c>
      <c r="AK91" s="76">
        <f t="shared" si="3744"/>
        <v>0</v>
      </c>
      <c r="AL91" s="76">
        <f t="shared" si="3150"/>
        <v>0</v>
      </c>
      <c r="AM91" s="76">
        <f t="shared" si="3151"/>
        <v>0</v>
      </c>
      <c r="AN91" s="77">
        <f>'СДП (план)'!R90</f>
        <v>0</v>
      </c>
      <c r="AO91" s="76">
        <f>'СДП (план)'!S90</f>
        <v>0</v>
      </c>
      <c r="AP91" s="76">
        <f t="shared" si="3152"/>
        <v>0</v>
      </c>
      <c r="AQ91" s="76">
        <f t="shared" si="3153"/>
        <v>0</v>
      </c>
      <c r="AR91" s="76"/>
      <c r="AS91" s="76"/>
      <c r="AT91" s="76"/>
      <c r="AU91" s="76"/>
      <c r="AV91" s="76">
        <f t="shared" si="3745"/>
        <v>0</v>
      </c>
      <c r="AW91" s="76">
        <f t="shared" si="3746"/>
        <v>0</v>
      </c>
      <c r="AX91" s="76">
        <f t="shared" si="3747"/>
        <v>0</v>
      </c>
      <c r="AY91" s="76">
        <f t="shared" si="3154"/>
        <v>0</v>
      </c>
      <c r="AZ91" s="76">
        <f t="shared" si="3155"/>
        <v>0</v>
      </c>
      <c r="BA91" s="165">
        <f>'СДП (план)'!T90</f>
        <v>0</v>
      </c>
      <c r="BB91" s="4">
        <f>'СДП (план)'!U90</f>
        <v>0</v>
      </c>
      <c r="BC91" s="76">
        <f t="shared" si="3156"/>
        <v>0</v>
      </c>
      <c r="BD91" s="76">
        <f t="shared" si="3157"/>
        <v>0</v>
      </c>
      <c r="BE91" s="76"/>
      <c r="BF91" s="76"/>
      <c r="BG91" s="76"/>
      <c r="BH91" s="76"/>
      <c r="BI91" s="76">
        <f t="shared" si="3748"/>
        <v>0</v>
      </c>
      <c r="BJ91" s="76">
        <f t="shared" si="3749"/>
        <v>0</v>
      </c>
      <c r="BK91" s="76">
        <f t="shared" si="3750"/>
        <v>0</v>
      </c>
      <c r="BL91" s="76">
        <f t="shared" si="3158"/>
        <v>0</v>
      </c>
      <c r="BM91" s="76">
        <f t="shared" si="3159"/>
        <v>0</v>
      </c>
      <c r="BN91" s="77">
        <f>'СДП (план)'!V90</f>
        <v>0</v>
      </c>
      <c r="BO91" s="76">
        <f>'СДП (план)'!W90</f>
        <v>0</v>
      </c>
      <c r="BP91" s="76">
        <f t="shared" si="3160"/>
        <v>0</v>
      </c>
      <c r="BQ91" s="76">
        <f t="shared" si="3161"/>
        <v>0</v>
      </c>
      <c r="BR91" s="76"/>
      <c r="BS91" s="76"/>
      <c r="BT91" s="76"/>
      <c r="BU91" s="76"/>
      <c r="BV91" s="76">
        <f t="shared" si="3751"/>
        <v>0</v>
      </c>
      <c r="BW91" s="76">
        <f t="shared" si="3752"/>
        <v>0</v>
      </c>
      <c r="BX91" s="76">
        <f t="shared" si="3753"/>
        <v>0</v>
      </c>
      <c r="BY91" s="76">
        <f t="shared" si="3325"/>
        <v>0</v>
      </c>
      <c r="BZ91" s="76">
        <f t="shared" si="3326"/>
        <v>0</v>
      </c>
      <c r="CA91" s="79">
        <f>'СДП (план)'!X90</f>
        <v>0</v>
      </c>
      <c r="CB91" s="76">
        <f>'СДП (план)'!Y90</f>
        <v>0</v>
      </c>
      <c r="CC91" s="76">
        <f t="shared" si="3162"/>
        <v>0</v>
      </c>
      <c r="CD91" s="76">
        <f t="shared" si="3163"/>
        <v>0</v>
      </c>
      <c r="CE91" s="76"/>
      <c r="CF91" s="76"/>
      <c r="CG91" s="76"/>
      <c r="CH91" s="76"/>
      <c r="CI91" s="76">
        <f t="shared" si="3754"/>
        <v>0</v>
      </c>
      <c r="CJ91" s="76">
        <f t="shared" si="3755"/>
        <v>0</v>
      </c>
      <c r="CK91" s="76">
        <f t="shared" si="3756"/>
        <v>0</v>
      </c>
      <c r="CL91" s="76">
        <f t="shared" si="3164"/>
        <v>0</v>
      </c>
      <c r="CM91" s="76">
        <f t="shared" si="3165"/>
        <v>0</v>
      </c>
      <c r="CN91" s="78">
        <f>'СДП (план)'!Z90</f>
        <v>0</v>
      </c>
      <c r="CO91" s="78">
        <f>'СДП (план)'!AA90</f>
        <v>0</v>
      </c>
      <c r="CP91" s="76">
        <f t="shared" si="3166"/>
        <v>0</v>
      </c>
      <c r="CQ91" s="76">
        <f t="shared" si="3167"/>
        <v>0</v>
      </c>
      <c r="CR91" s="76"/>
      <c r="CS91" s="76"/>
      <c r="CT91" s="76"/>
      <c r="CU91" s="76"/>
      <c r="CV91" s="76">
        <f t="shared" si="3757"/>
        <v>0</v>
      </c>
      <c r="CW91" s="76">
        <f t="shared" si="3758"/>
        <v>0</v>
      </c>
      <c r="CX91" s="76">
        <f t="shared" si="3759"/>
        <v>0</v>
      </c>
      <c r="CY91" s="76">
        <f t="shared" si="3168"/>
        <v>0</v>
      </c>
      <c r="CZ91" s="76">
        <f t="shared" si="3169"/>
        <v>0</v>
      </c>
      <c r="DA91" s="9">
        <f>'СДП (план)'!AB90</f>
        <v>0</v>
      </c>
      <c r="DB91" s="4">
        <f>'СДП (план)'!AC90</f>
        <v>0</v>
      </c>
      <c r="DC91" s="76">
        <f t="shared" si="3170"/>
        <v>0</v>
      </c>
      <c r="DD91" s="76">
        <f t="shared" si="3171"/>
        <v>0</v>
      </c>
      <c r="DE91" s="76"/>
      <c r="DF91" s="76"/>
      <c r="DG91" s="76"/>
      <c r="DH91" s="76"/>
      <c r="DI91" s="76">
        <f t="shared" si="3760"/>
        <v>0</v>
      </c>
      <c r="DJ91" s="76">
        <f t="shared" si="3761"/>
        <v>0</v>
      </c>
      <c r="DK91" s="76">
        <f t="shared" si="3762"/>
        <v>0</v>
      </c>
      <c r="DL91" s="76">
        <f t="shared" si="3172"/>
        <v>0</v>
      </c>
      <c r="DM91" s="76">
        <f t="shared" si="3173"/>
        <v>0</v>
      </c>
      <c r="DN91" s="77">
        <f>'СДП (план)'!AD90</f>
        <v>0</v>
      </c>
      <c r="DO91" s="76">
        <f>'СДП (план)'!AE90</f>
        <v>0</v>
      </c>
      <c r="DP91" s="76">
        <f t="shared" si="3174"/>
        <v>0</v>
      </c>
      <c r="DQ91" s="76">
        <f t="shared" si="3175"/>
        <v>0</v>
      </c>
      <c r="DR91" s="76"/>
      <c r="DS91" s="76"/>
      <c r="DT91" s="76"/>
      <c r="DU91" s="76"/>
      <c r="DV91" s="76">
        <f t="shared" si="3763"/>
        <v>0</v>
      </c>
      <c r="DW91" s="76">
        <f t="shared" si="3764"/>
        <v>0</v>
      </c>
      <c r="DX91" s="76">
        <f t="shared" si="3765"/>
        <v>0</v>
      </c>
      <c r="DY91" s="76">
        <f t="shared" si="3176"/>
        <v>0</v>
      </c>
      <c r="DZ91" s="76">
        <f t="shared" si="3177"/>
        <v>0</v>
      </c>
      <c r="EA91" s="9">
        <f>'СДП (план)'!AF90</f>
        <v>0</v>
      </c>
      <c r="EB91" s="4">
        <f>'СДП (план)'!AG90</f>
        <v>0</v>
      </c>
      <c r="EC91" s="76">
        <f t="shared" si="3178"/>
        <v>0</v>
      </c>
      <c r="ED91" s="76">
        <f t="shared" si="3179"/>
        <v>0</v>
      </c>
      <c r="EE91" s="76"/>
      <c r="EF91" s="76"/>
      <c r="EG91" s="76"/>
      <c r="EH91" s="76"/>
      <c r="EI91" s="76">
        <f t="shared" si="3766"/>
        <v>0</v>
      </c>
      <c r="EJ91" s="76">
        <f t="shared" si="3767"/>
        <v>0</v>
      </c>
      <c r="EK91" s="76">
        <f t="shared" si="3768"/>
        <v>0</v>
      </c>
      <c r="EL91" s="76">
        <f t="shared" si="3180"/>
        <v>0</v>
      </c>
      <c r="EM91" s="76">
        <f t="shared" si="3181"/>
        <v>0</v>
      </c>
      <c r="EN91" s="9">
        <f>'СДП (план)'!AH90</f>
        <v>0</v>
      </c>
      <c r="EO91" s="4">
        <f>'СДП (план)'!AI90</f>
        <v>0</v>
      </c>
      <c r="EP91" s="76">
        <f t="shared" si="3182"/>
        <v>0</v>
      </c>
      <c r="EQ91" s="76">
        <f t="shared" si="3183"/>
        <v>0</v>
      </c>
      <c r="ER91" s="76"/>
      <c r="ES91" s="76"/>
      <c r="ET91" s="76"/>
      <c r="EU91" s="76"/>
      <c r="EV91" s="76">
        <f t="shared" si="3769"/>
        <v>0</v>
      </c>
      <c r="EW91" s="76">
        <f t="shared" si="3770"/>
        <v>0</v>
      </c>
      <c r="EX91" s="76">
        <f t="shared" si="3771"/>
        <v>0</v>
      </c>
      <c r="EY91" s="76">
        <f t="shared" si="3184"/>
        <v>0</v>
      </c>
      <c r="EZ91" s="76">
        <f t="shared" si="3185"/>
        <v>0</v>
      </c>
      <c r="FA91" s="77">
        <f>'СДП (план)'!AJ90</f>
        <v>0</v>
      </c>
      <c r="FB91" s="76">
        <f>'СДП (план)'!AK90</f>
        <v>0</v>
      </c>
      <c r="FC91" s="76">
        <f t="shared" si="3186"/>
        <v>0</v>
      </c>
      <c r="FD91" s="76">
        <f t="shared" si="3187"/>
        <v>0</v>
      </c>
      <c r="FE91" s="76"/>
      <c r="FF91" s="76"/>
      <c r="FG91" s="76"/>
      <c r="FH91" s="76"/>
      <c r="FI91" s="76">
        <f t="shared" si="3772"/>
        <v>0</v>
      </c>
      <c r="FJ91" s="76">
        <f t="shared" si="3773"/>
        <v>0</v>
      </c>
      <c r="FK91" s="76">
        <f t="shared" si="3774"/>
        <v>0</v>
      </c>
      <c r="FL91" s="76">
        <f t="shared" si="3188"/>
        <v>0</v>
      </c>
      <c r="FM91" s="76">
        <f t="shared" si="3189"/>
        <v>0</v>
      </c>
      <c r="FN91" s="78">
        <f>'СДП (план)'!AL90</f>
        <v>0</v>
      </c>
      <c r="FO91" s="251">
        <f>'СДП (план)'!AM90</f>
        <v>0</v>
      </c>
      <c r="FP91" s="76">
        <f t="shared" si="3190"/>
        <v>0</v>
      </c>
      <c r="FQ91" s="76">
        <f t="shared" si="3191"/>
        <v>0</v>
      </c>
      <c r="FR91" s="76"/>
      <c r="FS91" s="76"/>
      <c r="FT91" s="76"/>
      <c r="FU91" s="76"/>
      <c r="FV91" s="76">
        <f t="shared" si="3775"/>
        <v>0</v>
      </c>
      <c r="FW91" s="76">
        <f t="shared" si="3776"/>
        <v>0</v>
      </c>
      <c r="FX91" s="76">
        <f t="shared" si="3777"/>
        <v>0</v>
      </c>
      <c r="FY91" s="76">
        <f t="shared" si="3192"/>
        <v>0</v>
      </c>
      <c r="FZ91" s="76">
        <f t="shared" si="3193"/>
        <v>0</v>
      </c>
      <c r="GA91" s="77">
        <f>'СДП (план)'!AN90</f>
        <v>0</v>
      </c>
      <c r="GB91" s="76">
        <f>'СДП (план)'!AO90</f>
        <v>0</v>
      </c>
      <c r="GC91" s="76">
        <f t="shared" si="3194"/>
        <v>0</v>
      </c>
      <c r="GD91" s="76">
        <f t="shared" si="3195"/>
        <v>0</v>
      </c>
      <c r="GE91" s="76"/>
      <c r="GF91" s="76"/>
      <c r="GG91" s="76"/>
      <c r="GH91" s="76"/>
      <c r="GI91" s="76">
        <f t="shared" si="3778"/>
        <v>0</v>
      </c>
      <c r="GJ91" s="76">
        <f t="shared" si="3779"/>
        <v>0</v>
      </c>
      <c r="GK91" s="76">
        <f t="shared" si="3780"/>
        <v>0</v>
      </c>
      <c r="GL91" s="76">
        <f t="shared" si="3196"/>
        <v>0</v>
      </c>
      <c r="GM91" s="76">
        <f t="shared" si="3197"/>
        <v>0</v>
      </c>
      <c r="GN91" s="77">
        <f>'СДП (план)'!AP90</f>
        <v>0</v>
      </c>
      <c r="GO91" s="76">
        <f>'СДП (план)'!AQ90</f>
        <v>0</v>
      </c>
      <c r="GP91" s="76">
        <f t="shared" si="3198"/>
        <v>0</v>
      </c>
      <c r="GQ91" s="76">
        <f t="shared" si="3199"/>
        <v>0</v>
      </c>
      <c r="GR91" s="76"/>
      <c r="GS91" s="76"/>
      <c r="GT91" s="76"/>
      <c r="GU91" s="76"/>
      <c r="GV91" s="76">
        <f t="shared" si="3781"/>
        <v>0</v>
      </c>
      <c r="GW91" s="76">
        <f t="shared" si="3782"/>
        <v>0</v>
      </c>
      <c r="GX91" s="76">
        <f t="shared" si="3783"/>
        <v>0</v>
      </c>
      <c r="GY91" s="76">
        <f t="shared" si="3200"/>
        <v>0</v>
      </c>
      <c r="GZ91" s="76">
        <f t="shared" si="3201"/>
        <v>0</v>
      </c>
      <c r="HA91" s="77">
        <f>'СДП (план)'!AR90</f>
        <v>0</v>
      </c>
      <c r="HB91" s="76">
        <f>'СДП (план)'!AS90</f>
        <v>0</v>
      </c>
      <c r="HC91" s="76">
        <f t="shared" si="3202"/>
        <v>0</v>
      </c>
      <c r="HD91" s="76">
        <f t="shared" si="3203"/>
        <v>0</v>
      </c>
      <c r="HE91" s="76"/>
      <c r="HF91" s="76"/>
      <c r="HG91" s="76"/>
      <c r="HH91" s="76"/>
      <c r="HI91" s="76">
        <f t="shared" si="3784"/>
        <v>0</v>
      </c>
      <c r="HJ91" s="76">
        <f t="shared" si="3785"/>
        <v>0</v>
      </c>
      <c r="HK91" s="76">
        <f t="shared" si="3786"/>
        <v>0</v>
      </c>
      <c r="HL91" s="76">
        <f t="shared" si="3204"/>
        <v>0</v>
      </c>
      <c r="HM91" s="76">
        <f t="shared" si="3205"/>
        <v>0</v>
      </c>
      <c r="HN91" s="9">
        <f>'СДП (план)'!AT90</f>
        <v>0</v>
      </c>
      <c r="HO91" s="4">
        <f>'СДП (план)'!AU90</f>
        <v>0</v>
      </c>
      <c r="HP91" s="76">
        <f t="shared" si="3206"/>
        <v>0</v>
      </c>
      <c r="HQ91" s="76">
        <f t="shared" si="3207"/>
        <v>0</v>
      </c>
      <c r="HR91" s="76"/>
      <c r="HS91" s="76"/>
      <c r="HT91" s="76"/>
      <c r="HU91" s="76"/>
      <c r="HV91" s="76">
        <f t="shared" si="3787"/>
        <v>0</v>
      </c>
      <c r="HW91" s="76">
        <f t="shared" si="3788"/>
        <v>0</v>
      </c>
      <c r="HX91" s="76">
        <f t="shared" si="3789"/>
        <v>0</v>
      </c>
      <c r="HY91" s="76">
        <f t="shared" si="3208"/>
        <v>0</v>
      </c>
      <c r="HZ91" s="76">
        <f t="shared" si="3209"/>
        <v>0</v>
      </c>
      <c r="IA91" s="9">
        <f>'СДП (план)'!AV90</f>
        <v>0</v>
      </c>
      <c r="IB91" s="4">
        <f>'СДП (план)'!AW90</f>
        <v>0</v>
      </c>
      <c r="IC91" s="76">
        <f t="shared" si="3210"/>
        <v>0</v>
      </c>
      <c r="ID91" s="76">
        <f t="shared" si="3211"/>
        <v>0</v>
      </c>
      <c r="IE91" s="76"/>
      <c r="IF91" s="76"/>
      <c r="IG91" s="76"/>
      <c r="IH91" s="76"/>
      <c r="II91" s="76">
        <f t="shared" si="3790"/>
        <v>0</v>
      </c>
      <c r="IJ91" s="76">
        <f t="shared" si="3791"/>
        <v>0</v>
      </c>
      <c r="IK91" s="76">
        <f t="shared" si="3792"/>
        <v>0</v>
      </c>
      <c r="IL91" s="76">
        <f t="shared" si="3212"/>
        <v>0</v>
      </c>
      <c r="IM91" s="76">
        <f t="shared" si="3213"/>
        <v>0</v>
      </c>
      <c r="IN91" s="9">
        <f>'СДП (план)'!AX90</f>
        <v>0</v>
      </c>
      <c r="IO91" s="4">
        <f>'СДП (план)'!AY90</f>
        <v>0</v>
      </c>
      <c r="IP91" s="76">
        <f t="shared" si="3214"/>
        <v>0</v>
      </c>
      <c r="IQ91" s="76">
        <f t="shared" si="3215"/>
        <v>0</v>
      </c>
      <c r="IR91" s="76"/>
      <c r="IS91" s="76"/>
      <c r="IT91" s="76"/>
      <c r="IU91" s="76"/>
      <c r="IV91" s="76">
        <f t="shared" si="3793"/>
        <v>0</v>
      </c>
      <c r="IW91" s="76">
        <f t="shared" si="3794"/>
        <v>0</v>
      </c>
      <c r="IX91" s="76">
        <f t="shared" si="3795"/>
        <v>0</v>
      </c>
      <c r="IY91" s="76">
        <f t="shared" si="3216"/>
        <v>0</v>
      </c>
      <c r="IZ91" s="76">
        <f t="shared" si="3217"/>
        <v>0</v>
      </c>
      <c r="JA91" s="77">
        <f>'СДП (план)'!AZ90</f>
        <v>0</v>
      </c>
      <c r="JB91" s="76">
        <f>'СДП (план)'!BA90</f>
        <v>0</v>
      </c>
      <c r="JC91" s="76">
        <f t="shared" si="3218"/>
        <v>0</v>
      </c>
      <c r="JD91" s="76">
        <f t="shared" si="3219"/>
        <v>0</v>
      </c>
      <c r="JE91" s="76"/>
      <c r="JF91" s="76"/>
      <c r="JG91" s="76"/>
      <c r="JH91" s="76"/>
      <c r="JI91" s="76">
        <f t="shared" si="3796"/>
        <v>0</v>
      </c>
      <c r="JJ91" s="76">
        <f t="shared" si="3797"/>
        <v>0</v>
      </c>
      <c r="JK91" s="76">
        <f t="shared" si="3798"/>
        <v>0</v>
      </c>
      <c r="JL91" s="76">
        <f t="shared" si="3220"/>
        <v>0</v>
      </c>
      <c r="JM91" s="76">
        <f t="shared" si="3221"/>
        <v>0</v>
      </c>
      <c r="JN91" s="77">
        <f>'СДП (план)'!BB90</f>
        <v>0</v>
      </c>
      <c r="JO91" s="76">
        <f>'СДП (план)'!BC90</f>
        <v>0</v>
      </c>
      <c r="JP91" s="76">
        <f t="shared" si="3222"/>
        <v>0</v>
      </c>
      <c r="JQ91" s="76">
        <f t="shared" si="3223"/>
        <v>0</v>
      </c>
      <c r="JR91" s="76"/>
      <c r="JS91" s="76"/>
      <c r="JT91" s="76"/>
      <c r="JU91" s="76"/>
      <c r="JV91" s="76">
        <f t="shared" si="3799"/>
        <v>0</v>
      </c>
      <c r="JW91" s="76">
        <f t="shared" si="3800"/>
        <v>0</v>
      </c>
      <c r="JX91" s="76">
        <f t="shared" si="3801"/>
        <v>0</v>
      </c>
      <c r="JY91" s="76">
        <f t="shared" si="3224"/>
        <v>0</v>
      </c>
      <c r="JZ91" s="76">
        <f t="shared" si="3225"/>
        <v>0</v>
      </c>
      <c r="KA91" s="79">
        <f>'СДП (план)'!BD90</f>
        <v>0</v>
      </c>
      <c r="KB91" s="79">
        <f>'СДП (план)'!BE90</f>
        <v>0</v>
      </c>
      <c r="KC91" s="76">
        <f t="shared" si="3226"/>
        <v>0</v>
      </c>
      <c r="KD91" s="76">
        <f t="shared" si="3227"/>
        <v>0</v>
      </c>
      <c r="KE91" s="76"/>
      <c r="KF91" s="76"/>
      <c r="KG91" s="76"/>
      <c r="KH91" s="76"/>
      <c r="KI91" s="76">
        <f t="shared" si="3802"/>
        <v>0</v>
      </c>
      <c r="KJ91" s="76">
        <f t="shared" si="3803"/>
        <v>0</v>
      </c>
      <c r="KK91" s="76">
        <f t="shared" si="3804"/>
        <v>0</v>
      </c>
      <c r="KL91" s="76">
        <f t="shared" si="3228"/>
        <v>0</v>
      </c>
      <c r="KM91" s="76">
        <f t="shared" si="3229"/>
        <v>0</v>
      </c>
      <c r="KN91" s="79">
        <f>'СДП (план)'!BF90</f>
        <v>0</v>
      </c>
      <c r="KO91" s="79">
        <f>'СДП (план)'!BG90</f>
        <v>0</v>
      </c>
      <c r="KP91" s="76">
        <f t="shared" si="3230"/>
        <v>0</v>
      </c>
      <c r="KQ91" s="76">
        <f t="shared" si="3231"/>
        <v>0</v>
      </c>
      <c r="KR91" s="76"/>
      <c r="KS91" s="76"/>
      <c r="KT91" s="76"/>
      <c r="KU91" s="76"/>
      <c r="KV91" s="76">
        <f t="shared" si="3805"/>
        <v>0</v>
      </c>
      <c r="KW91" s="76">
        <f t="shared" si="3806"/>
        <v>0</v>
      </c>
      <c r="KX91" s="76">
        <f t="shared" si="3807"/>
        <v>0</v>
      </c>
      <c r="KY91" s="76">
        <f t="shared" si="3232"/>
        <v>0</v>
      </c>
      <c r="KZ91" s="76">
        <f t="shared" si="3233"/>
        <v>0</v>
      </c>
      <c r="LA91" s="77">
        <f>'СДП (план)'!BH90</f>
        <v>0</v>
      </c>
      <c r="LB91" s="76">
        <f>'СДП (план)'!BI90</f>
        <v>0</v>
      </c>
      <c r="LC91" s="76">
        <f t="shared" si="3234"/>
        <v>0</v>
      </c>
      <c r="LD91" s="76">
        <f t="shared" si="3235"/>
        <v>0</v>
      </c>
      <c r="LE91" s="76"/>
      <c r="LF91" s="76"/>
      <c r="LG91" s="76"/>
      <c r="LH91" s="76"/>
      <c r="LI91" s="76">
        <f t="shared" si="3808"/>
        <v>0</v>
      </c>
      <c r="LJ91" s="76">
        <f t="shared" si="3809"/>
        <v>0</v>
      </c>
      <c r="LK91" s="76">
        <f t="shared" si="3810"/>
        <v>0</v>
      </c>
      <c r="LL91" s="76">
        <f t="shared" si="3236"/>
        <v>0</v>
      </c>
      <c r="LM91" s="76">
        <f t="shared" si="3237"/>
        <v>0</v>
      </c>
      <c r="LN91" s="77">
        <f>'СДП (план)'!BJ90</f>
        <v>0</v>
      </c>
      <c r="LO91" s="76">
        <f>'СДП (план)'!BK90</f>
        <v>0</v>
      </c>
      <c r="LP91" s="76">
        <f t="shared" si="3238"/>
        <v>0</v>
      </c>
      <c r="LQ91" s="76">
        <f t="shared" si="3239"/>
        <v>0</v>
      </c>
      <c r="LR91" s="76"/>
      <c r="LS91" s="76"/>
      <c r="LT91" s="76"/>
      <c r="LU91" s="76"/>
      <c r="LV91" s="76">
        <f t="shared" si="3811"/>
        <v>0</v>
      </c>
      <c r="LW91" s="76">
        <f t="shared" si="3812"/>
        <v>0</v>
      </c>
      <c r="LX91" s="76">
        <f t="shared" si="3813"/>
        <v>0</v>
      </c>
      <c r="LY91" s="76">
        <f t="shared" si="3240"/>
        <v>0</v>
      </c>
      <c r="LZ91" s="76">
        <f t="shared" si="3241"/>
        <v>0</v>
      </c>
      <c r="MA91" s="77">
        <f>'СДП (план)'!BL90</f>
        <v>0</v>
      </c>
      <c r="MB91" s="76">
        <f>'СДП (план)'!BM90</f>
        <v>0</v>
      </c>
      <c r="MC91" s="76">
        <f t="shared" si="3242"/>
        <v>0</v>
      </c>
      <c r="MD91" s="76">
        <f t="shared" si="3243"/>
        <v>0</v>
      </c>
      <c r="ME91" s="76"/>
      <c r="MF91" s="76"/>
      <c r="MG91" s="76"/>
      <c r="MH91" s="76"/>
      <c r="MI91" s="76">
        <f t="shared" si="3814"/>
        <v>0</v>
      </c>
      <c r="MJ91" s="76">
        <f t="shared" si="3815"/>
        <v>0</v>
      </c>
      <c r="MK91" s="76">
        <f t="shared" si="3816"/>
        <v>0</v>
      </c>
      <c r="ML91" s="76">
        <f t="shared" si="3244"/>
        <v>0</v>
      </c>
      <c r="MM91" s="76">
        <f t="shared" si="3245"/>
        <v>0</v>
      </c>
      <c r="MN91" s="77">
        <f>'СДП (план)'!BN90</f>
        <v>0</v>
      </c>
      <c r="MO91" s="76">
        <f>'СДП (план)'!BO90</f>
        <v>0</v>
      </c>
      <c r="MP91" s="76">
        <f t="shared" si="3246"/>
        <v>0</v>
      </c>
      <c r="MQ91" s="76">
        <f t="shared" si="3247"/>
        <v>0</v>
      </c>
      <c r="MR91" s="76"/>
      <c r="MS91" s="76"/>
      <c r="MT91" s="76"/>
      <c r="MU91" s="76"/>
      <c r="MV91" s="76">
        <f t="shared" si="3817"/>
        <v>0</v>
      </c>
      <c r="MW91" s="76">
        <f t="shared" si="3818"/>
        <v>0</v>
      </c>
      <c r="MX91" s="76">
        <f t="shared" si="3819"/>
        <v>0</v>
      </c>
      <c r="MY91" s="76">
        <f t="shared" si="3248"/>
        <v>0</v>
      </c>
      <c r="MZ91" s="76">
        <f t="shared" si="3249"/>
        <v>0</v>
      </c>
      <c r="NA91" s="77">
        <f>'СДП (план)'!BP90</f>
        <v>0</v>
      </c>
      <c r="NB91" s="76">
        <f>'СДП (план)'!BQ90</f>
        <v>0</v>
      </c>
      <c r="NC91" s="76">
        <f t="shared" si="3250"/>
        <v>0</v>
      </c>
      <c r="ND91" s="76">
        <f t="shared" si="3251"/>
        <v>0</v>
      </c>
      <c r="NE91" s="76"/>
      <c r="NF91" s="76"/>
      <c r="NG91" s="76"/>
      <c r="NH91" s="76"/>
      <c r="NI91" s="76">
        <f t="shared" si="3820"/>
        <v>0</v>
      </c>
      <c r="NJ91" s="76">
        <f t="shared" si="3821"/>
        <v>0</v>
      </c>
      <c r="NK91" s="76">
        <f t="shared" si="3822"/>
        <v>0</v>
      </c>
      <c r="NL91" s="76">
        <f t="shared" si="3252"/>
        <v>0</v>
      </c>
      <c r="NM91" s="76">
        <f t="shared" si="3253"/>
        <v>0</v>
      </c>
      <c r="NN91" s="77">
        <f>'СДП (план)'!BR90</f>
        <v>0</v>
      </c>
      <c r="NO91" s="76">
        <f>'СДП (план)'!BS90</f>
        <v>0</v>
      </c>
      <c r="NP91" s="76">
        <f t="shared" si="3254"/>
        <v>0</v>
      </c>
      <c r="NQ91" s="76">
        <f t="shared" si="3255"/>
        <v>0</v>
      </c>
      <c r="NR91" s="76"/>
      <c r="NS91" s="76"/>
      <c r="NT91" s="76"/>
      <c r="NU91" s="76"/>
      <c r="NV91" s="76">
        <f t="shared" si="3823"/>
        <v>0</v>
      </c>
      <c r="NW91" s="76">
        <f t="shared" si="3824"/>
        <v>0</v>
      </c>
      <c r="NX91" s="76">
        <f t="shared" si="3825"/>
        <v>0</v>
      </c>
      <c r="NY91" s="76">
        <f t="shared" si="3256"/>
        <v>0</v>
      </c>
      <c r="NZ91" s="76">
        <f t="shared" si="3257"/>
        <v>0</v>
      </c>
      <c r="OA91" s="77">
        <f>'СДП (план)'!BT90</f>
        <v>0</v>
      </c>
      <c r="OB91" s="76">
        <f>'СДП (план)'!BU90</f>
        <v>0</v>
      </c>
      <c r="OC91" s="76">
        <f t="shared" si="3258"/>
        <v>0</v>
      </c>
      <c r="OD91" s="76">
        <f t="shared" si="3259"/>
        <v>0</v>
      </c>
      <c r="OE91" s="76"/>
      <c r="OF91" s="76"/>
      <c r="OG91" s="76"/>
      <c r="OH91" s="76"/>
      <c r="OI91" s="76">
        <f t="shared" si="3826"/>
        <v>0</v>
      </c>
      <c r="OJ91" s="76">
        <f t="shared" si="3827"/>
        <v>0</v>
      </c>
      <c r="OK91" s="76">
        <f t="shared" si="3828"/>
        <v>0</v>
      </c>
      <c r="OL91" s="76">
        <f t="shared" si="3260"/>
        <v>0</v>
      </c>
      <c r="OM91" s="76">
        <f t="shared" si="3261"/>
        <v>0</v>
      </c>
      <c r="ON91" s="77">
        <f>'СДП (план)'!BV90</f>
        <v>0</v>
      </c>
      <c r="OO91" s="76">
        <f>'СДП (план)'!BW90</f>
        <v>0</v>
      </c>
      <c r="OP91" s="76">
        <f t="shared" si="3262"/>
        <v>0</v>
      </c>
      <c r="OQ91" s="76">
        <f t="shared" si="3263"/>
        <v>0</v>
      </c>
      <c r="OR91" s="76"/>
      <c r="OS91" s="76"/>
      <c r="OT91" s="76"/>
      <c r="OU91" s="76"/>
      <c r="OV91" s="76">
        <f t="shared" si="3829"/>
        <v>0</v>
      </c>
      <c r="OW91" s="76">
        <f t="shared" si="3830"/>
        <v>0</v>
      </c>
      <c r="OX91" s="76">
        <f t="shared" si="3831"/>
        <v>0</v>
      </c>
      <c r="OY91" s="76">
        <f t="shared" si="3264"/>
        <v>0</v>
      </c>
      <c r="OZ91" s="76">
        <f t="shared" si="3265"/>
        <v>0</v>
      </c>
      <c r="PA91" s="77">
        <f>'СДП (план)'!BX90</f>
        <v>0</v>
      </c>
      <c r="PB91" s="76">
        <f>'СДП (план)'!BY90</f>
        <v>0</v>
      </c>
      <c r="PC91" s="76">
        <f t="shared" si="3266"/>
        <v>0</v>
      </c>
      <c r="PD91" s="76">
        <f t="shared" si="3267"/>
        <v>0</v>
      </c>
      <c r="PE91" s="76"/>
      <c r="PF91" s="76"/>
      <c r="PG91" s="76"/>
      <c r="PH91" s="76"/>
      <c r="PI91" s="76">
        <f t="shared" si="3832"/>
        <v>0</v>
      </c>
      <c r="PJ91" s="76">
        <f t="shared" si="3833"/>
        <v>0</v>
      </c>
      <c r="PK91" s="76">
        <f t="shared" si="3834"/>
        <v>0</v>
      </c>
      <c r="PL91" s="76">
        <f t="shared" si="3268"/>
        <v>0</v>
      </c>
      <c r="PM91" s="76">
        <f t="shared" si="3269"/>
        <v>0</v>
      </c>
      <c r="PN91" s="77">
        <f>'СДП (план)'!BZ90</f>
        <v>0</v>
      </c>
      <c r="PO91" s="76">
        <f>'СДП (план)'!CA90</f>
        <v>0</v>
      </c>
      <c r="PP91" s="76">
        <f t="shared" si="3270"/>
        <v>0</v>
      </c>
      <c r="PQ91" s="76">
        <f t="shared" si="3271"/>
        <v>0</v>
      </c>
      <c r="PR91" s="76"/>
      <c r="PS91" s="76"/>
      <c r="PT91" s="76"/>
      <c r="PU91" s="76"/>
      <c r="PV91" s="76">
        <f t="shared" si="3835"/>
        <v>0</v>
      </c>
      <c r="PW91" s="76">
        <f t="shared" si="3836"/>
        <v>0</v>
      </c>
      <c r="PX91" s="76">
        <f t="shared" si="3837"/>
        <v>0</v>
      </c>
      <c r="PY91" s="76">
        <f t="shared" si="3272"/>
        <v>0</v>
      </c>
      <c r="PZ91" s="76">
        <f t="shared" si="3273"/>
        <v>0</v>
      </c>
      <c r="QA91" s="77">
        <f>'СДП (план)'!CB90</f>
        <v>0</v>
      </c>
      <c r="QB91" s="76">
        <f>'СДП (план)'!CC90</f>
        <v>0</v>
      </c>
      <c r="QC91" s="76">
        <f t="shared" si="3274"/>
        <v>0</v>
      </c>
      <c r="QD91" s="76">
        <f t="shared" si="3275"/>
        <v>0</v>
      </c>
      <c r="QE91" s="76"/>
      <c r="QF91" s="76"/>
      <c r="QG91" s="76"/>
      <c r="QH91" s="76"/>
      <c r="QI91" s="76">
        <f t="shared" si="3838"/>
        <v>0</v>
      </c>
      <c r="QJ91" s="76">
        <f t="shared" si="3839"/>
        <v>0</v>
      </c>
      <c r="QK91" s="76">
        <f t="shared" si="3840"/>
        <v>0</v>
      </c>
      <c r="QL91" s="76">
        <f t="shared" si="3276"/>
        <v>0</v>
      </c>
      <c r="QM91" s="76">
        <f t="shared" si="3277"/>
        <v>0</v>
      </c>
      <c r="QN91" s="79">
        <f>'СДП (план)'!CD90</f>
        <v>0</v>
      </c>
      <c r="QO91" s="79">
        <f>'СДП (план)'!CE90</f>
        <v>0</v>
      </c>
      <c r="QP91" s="76">
        <f t="shared" si="3278"/>
        <v>0</v>
      </c>
      <c r="QQ91" s="76">
        <f t="shared" si="3279"/>
        <v>0</v>
      </c>
      <c r="QR91" s="76"/>
      <c r="QS91" s="76"/>
      <c r="QT91" s="76"/>
      <c r="QU91" s="76"/>
      <c r="QV91" s="76">
        <f t="shared" si="3841"/>
        <v>0</v>
      </c>
      <c r="QW91" s="76">
        <f t="shared" si="3842"/>
        <v>0</v>
      </c>
      <c r="QX91" s="76">
        <f t="shared" si="3843"/>
        <v>0</v>
      </c>
      <c r="QY91" s="76">
        <f t="shared" si="3280"/>
        <v>0</v>
      </c>
      <c r="QZ91" s="76">
        <f t="shared" si="3281"/>
        <v>0</v>
      </c>
      <c r="RA91" s="77">
        <f>'СДП (план)'!CF90</f>
        <v>0</v>
      </c>
      <c r="RB91" s="76">
        <f>'СДП (план)'!CG90</f>
        <v>0</v>
      </c>
      <c r="RC91" s="76">
        <f t="shared" si="3282"/>
        <v>0</v>
      </c>
      <c r="RD91" s="76">
        <f t="shared" si="3283"/>
        <v>0</v>
      </c>
      <c r="RE91" s="76"/>
      <c r="RF91" s="76"/>
      <c r="RG91" s="76"/>
      <c r="RH91" s="76"/>
      <c r="RI91" s="76">
        <f t="shared" si="3844"/>
        <v>0</v>
      </c>
      <c r="RJ91" s="76">
        <f t="shared" si="3845"/>
        <v>0</v>
      </c>
      <c r="RK91" s="76">
        <f t="shared" si="3846"/>
        <v>0</v>
      </c>
      <c r="RL91" s="76">
        <f t="shared" si="3284"/>
        <v>0</v>
      </c>
      <c r="RM91" s="76">
        <f t="shared" si="3285"/>
        <v>0</v>
      </c>
      <c r="RN91" s="77">
        <f>'СДП (план)'!CH90</f>
        <v>0</v>
      </c>
      <c r="RO91" s="76">
        <f>'СДП (план)'!CI90</f>
        <v>0</v>
      </c>
      <c r="RP91" s="76">
        <f t="shared" si="3286"/>
        <v>0</v>
      </c>
      <c r="RQ91" s="76">
        <f t="shared" si="3287"/>
        <v>0</v>
      </c>
      <c r="RR91" s="76"/>
      <c r="RS91" s="76"/>
      <c r="RT91" s="76"/>
      <c r="RU91" s="76"/>
      <c r="RV91" s="76">
        <f t="shared" si="3847"/>
        <v>0</v>
      </c>
      <c r="RW91" s="76">
        <f t="shared" si="3848"/>
        <v>0</v>
      </c>
      <c r="RX91" s="76">
        <f t="shared" si="3849"/>
        <v>0</v>
      </c>
      <c r="RY91" s="76">
        <f t="shared" si="3288"/>
        <v>0</v>
      </c>
      <c r="RZ91" s="76">
        <f t="shared" si="3289"/>
        <v>0</v>
      </c>
      <c r="SA91" s="77">
        <f>'СДП (план)'!CJ90</f>
        <v>0</v>
      </c>
      <c r="SB91" s="76">
        <f>'СДП (план)'!CK90</f>
        <v>0</v>
      </c>
      <c r="SC91" s="76">
        <f t="shared" si="3290"/>
        <v>0</v>
      </c>
      <c r="SD91" s="76">
        <f t="shared" si="3291"/>
        <v>0</v>
      </c>
      <c r="SE91" s="76"/>
      <c r="SF91" s="76"/>
      <c r="SG91" s="76"/>
      <c r="SH91" s="76"/>
      <c r="SI91" s="76">
        <f t="shared" si="3850"/>
        <v>0</v>
      </c>
      <c r="SJ91" s="76">
        <f t="shared" si="3851"/>
        <v>0</v>
      </c>
      <c r="SK91" s="76">
        <f t="shared" si="3852"/>
        <v>0</v>
      </c>
      <c r="SL91" s="76">
        <f t="shared" si="3292"/>
        <v>0</v>
      </c>
      <c r="SM91" s="76">
        <f t="shared" si="3293"/>
        <v>0</v>
      </c>
      <c r="SN91" s="77">
        <f>'СДП (план)'!CL90</f>
        <v>0</v>
      </c>
      <c r="SO91" s="76">
        <f>'СДП (план)'!CM90</f>
        <v>0</v>
      </c>
      <c r="SP91" s="76">
        <f t="shared" si="3294"/>
        <v>0</v>
      </c>
      <c r="SQ91" s="76">
        <f t="shared" si="3295"/>
        <v>0</v>
      </c>
      <c r="SR91" s="76"/>
      <c r="SS91" s="76"/>
      <c r="ST91" s="76"/>
      <c r="SU91" s="76"/>
      <c r="SV91" s="76">
        <f t="shared" si="3853"/>
        <v>0</v>
      </c>
      <c r="SW91" s="76">
        <f t="shared" si="3854"/>
        <v>0</v>
      </c>
      <c r="SX91" s="76">
        <f t="shared" si="3855"/>
        <v>0</v>
      </c>
      <c r="SY91" s="76">
        <f t="shared" si="3296"/>
        <v>0</v>
      </c>
      <c r="SZ91" s="76">
        <f t="shared" si="3297"/>
        <v>0</v>
      </c>
      <c r="TA91" s="77">
        <f>'СДП (план)'!CN90</f>
        <v>0</v>
      </c>
      <c r="TB91" s="76">
        <f>'СДП (план)'!CO90</f>
        <v>0</v>
      </c>
      <c r="TC91" s="76">
        <f t="shared" si="3298"/>
        <v>0</v>
      </c>
      <c r="TD91" s="76">
        <f t="shared" si="3299"/>
        <v>0</v>
      </c>
      <c r="TE91" s="76"/>
      <c r="TF91" s="76"/>
      <c r="TG91" s="76"/>
      <c r="TH91" s="76"/>
      <c r="TI91" s="76">
        <f t="shared" si="3856"/>
        <v>0</v>
      </c>
      <c r="TJ91" s="76">
        <f t="shared" si="3857"/>
        <v>0</v>
      </c>
      <c r="TK91" s="76">
        <f t="shared" si="3858"/>
        <v>0</v>
      </c>
      <c r="TL91" s="76">
        <f t="shared" si="3300"/>
        <v>0</v>
      </c>
      <c r="TM91" s="76">
        <f t="shared" si="3301"/>
        <v>0</v>
      </c>
      <c r="TN91" s="77">
        <f>'СДП (план)'!CP90</f>
        <v>0</v>
      </c>
      <c r="TO91" s="76">
        <f>'СДП (план)'!CQ90</f>
        <v>0</v>
      </c>
      <c r="TP91" s="76">
        <f t="shared" si="3302"/>
        <v>0</v>
      </c>
      <c r="TQ91" s="76">
        <f t="shared" si="3303"/>
        <v>0</v>
      </c>
      <c r="TR91" s="76"/>
      <c r="TS91" s="76"/>
      <c r="TT91" s="76"/>
      <c r="TU91" s="76"/>
      <c r="TV91" s="76">
        <f t="shared" si="3859"/>
        <v>0</v>
      </c>
      <c r="TW91" s="76">
        <f t="shared" si="3860"/>
        <v>0</v>
      </c>
      <c r="TX91" s="76">
        <f t="shared" si="3861"/>
        <v>0</v>
      </c>
      <c r="TY91" s="76">
        <f t="shared" si="3304"/>
        <v>0</v>
      </c>
      <c r="TZ91" s="76">
        <f t="shared" si="3305"/>
        <v>0</v>
      </c>
      <c r="UA91" s="9">
        <f>'СДП (план)'!CR90</f>
        <v>0</v>
      </c>
      <c r="UB91" s="4">
        <f>'СДП (план)'!CS90</f>
        <v>0</v>
      </c>
      <c r="UC91" s="76">
        <f t="shared" si="3306"/>
        <v>0</v>
      </c>
      <c r="UD91" s="76">
        <f t="shared" si="3307"/>
        <v>0</v>
      </c>
      <c r="UE91" s="76"/>
      <c r="UF91" s="76"/>
      <c r="UG91" s="76"/>
      <c r="UH91" s="76"/>
      <c r="UI91" s="76">
        <f t="shared" si="3862"/>
        <v>0</v>
      </c>
      <c r="UJ91" s="76">
        <f t="shared" si="3863"/>
        <v>0</v>
      </c>
      <c r="UK91" s="76">
        <f t="shared" si="3864"/>
        <v>0</v>
      </c>
      <c r="UL91" s="76">
        <f t="shared" si="3308"/>
        <v>0</v>
      </c>
      <c r="UM91" s="76">
        <f t="shared" si="3309"/>
        <v>0</v>
      </c>
      <c r="UN91" s="4">
        <f>'СДП (план)'!CT90</f>
        <v>0</v>
      </c>
      <c r="UO91" s="4">
        <f>'СДП (план)'!CU90</f>
        <v>0</v>
      </c>
      <c r="UP91" s="76">
        <f t="shared" si="3310"/>
        <v>0</v>
      </c>
      <c r="UQ91" s="76">
        <f t="shared" si="3311"/>
        <v>0</v>
      </c>
      <c r="UR91" s="76"/>
      <c r="US91" s="76"/>
      <c r="UT91" s="79"/>
      <c r="UU91" s="79"/>
      <c r="UV91" s="76">
        <f t="shared" si="3865"/>
        <v>0</v>
      </c>
      <c r="UW91" s="76">
        <f t="shared" si="3866"/>
        <v>0</v>
      </c>
      <c r="UX91" s="76">
        <f t="shared" si="3867"/>
        <v>0</v>
      </c>
      <c r="UY91" s="76">
        <f t="shared" si="3312"/>
        <v>0</v>
      </c>
      <c r="UZ91" s="76">
        <f t="shared" si="3313"/>
        <v>0</v>
      </c>
      <c r="VA91" s="76">
        <f>'СДП (план)'!CV90</f>
        <v>0</v>
      </c>
      <c r="VB91" s="76">
        <f>'СДП (план)'!CW90</f>
        <v>0</v>
      </c>
      <c r="VC91" s="76">
        <f t="shared" si="3314"/>
        <v>0</v>
      </c>
      <c r="VD91" s="76">
        <f t="shared" si="3315"/>
        <v>0</v>
      </c>
      <c r="VE91" s="76"/>
      <c r="VF91" s="76"/>
      <c r="VG91" s="76"/>
      <c r="VH91" s="76"/>
      <c r="VI91" s="76">
        <f t="shared" si="3868"/>
        <v>0</v>
      </c>
      <c r="VJ91" s="76">
        <f t="shared" si="3869"/>
        <v>0</v>
      </c>
      <c r="VK91" s="76">
        <f t="shared" si="3870"/>
        <v>0</v>
      </c>
      <c r="VL91" s="76">
        <f t="shared" si="3316"/>
        <v>0</v>
      </c>
      <c r="VM91" s="76">
        <f t="shared" si="3317"/>
        <v>0</v>
      </c>
      <c r="VN91" s="82">
        <f t="shared" si="3871"/>
        <v>0</v>
      </c>
      <c r="VO91" s="82">
        <f t="shared" si="3872"/>
        <v>0</v>
      </c>
      <c r="VP91" s="82">
        <f t="shared" si="3873"/>
        <v>0</v>
      </c>
      <c r="VQ91" s="82">
        <f t="shared" si="3874"/>
        <v>0</v>
      </c>
      <c r="VR91" s="82">
        <f t="shared" si="3875"/>
        <v>0</v>
      </c>
      <c r="VS91" s="82">
        <f t="shared" si="3876"/>
        <v>0</v>
      </c>
      <c r="VT91" s="82">
        <f t="shared" si="3877"/>
        <v>0</v>
      </c>
      <c r="VU91" s="82">
        <f t="shared" si="3878"/>
        <v>0</v>
      </c>
      <c r="VV91" s="82">
        <f t="shared" si="3879"/>
        <v>0</v>
      </c>
      <c r="VW91" s="82">
        <f t="shared" si="3880"/>
        <v>0</v>
      </c>
      <c r="VX91" s="82">
        <f t="shared" si="3881"/>
        <v>0</v>
      </c>
      <c r="VY91" s="82">
        <f t="shared" si="3882"/>
        <v>0</v>
      </c>
      <c r="VZ91" s="156">
        <f t="shared" si="3883"/>
        <v>0</v>
      </c>
      <c r="WB91" s="235"/>
      <c r="WC91" s="235"/>
      <c r="WD91" s="235"/>
      <c r="WE91" s="236">
        <f t="shared" si="3505"/>
        <v>0</v>
      </c>
      <c r="WF91" s="236">
        <f t="shared" si="3506"/>
        <v>0</v>
      </c>
      <c r="WG91" s="467"/>
      <c r="WH91" s="467"/>
    </row>
    <row r="92" spans="1:606" s="63" customFormat="1" ht="15" x14ac:dyDescent="0.25">
      <c r="A92" s="318"/>
      <c r="B92" s="318">
        <v>58</v>
      </c>
      <c r="C92" s="56" t="s">
        <v>537</v>
      </c>
      <c r="D92" s="319" t="s">
        <v>538</v>
      </c>
      <c r="E92" s="2">
        <v>13520</v>
      </c>
      <c r="F92" s="356">
        <v>15.29</v>
      </c>
      <c r="G92" s="356"/>
      <c r="H92" s="357">
        <v>1</v>
      </c>
      <c r="I92" s="38"/>
      <c r="J92" s="247"/>
      <c r="K92" s="247"/>
      <c r="L92" s="247"/>
      <c r="M92" s="247"/>
      <c r="N92" s="77">
        <f>'СДП (план)'!N91</f>
        <v>0</v>
      </c>
      <c r="O92" s="77">
        <f>'СДП (план)'!O91</f>
        <v>0</v>
      </c>
      <c r="P92" s="76">
        <f t="shared" si="3146"/>
        <v>0</v>
      </c>
      <c r="Q92" s="76">
        <f t="shared" si="3147"/>
        <v>0</v>
      </c>
      <c r="R92" s="76"/>
      <c r="S92" s="76"/>
      <c r="T92" s="76"/>
      <c r="U92" s="76"/>
      <c r="V92" s="76">
        <f t="shared" si="3737"/>
        <v>0</v>
      </c>
      <c r="W92" s="76">
        <f t="shared" si="3738"/>
        <v>0</v>
      </c>
      <c r="X92" s="76">
        <f t="shared" si="3739"/>
        <v>0</v>
      </c>
      <c r="Y92" s="76">
        <f t="shared" si="3740"/>
        <v>0</v>
      </c>
      <c r="Z92" s="76">
        <f t="shared" si="3741"/>
        <v>0</v>
      </c>
      <c r="AA92" s="218">
        <f>'СДП (план)'!P91</f>
        <v>0</v>
      </c>
      <c r="AB92" s="218">
        <f>'СДП (план)'!Q91</f>
        <v>0</v>
      </c>
      <c r="AC92" s="76">
        <f t="shared" si="3148"/>
        <v>0</v>
      </c>
      <c r="AD92" s="76">
        <f t="shared" si="3149"/>
        <v>0</v>
      </c>
      <c r="AE92" s="76"/>
      <c r="AF92" s="76"/>
      <c r="AG92" s="76"/>
      <c r="AH92" s="76"/>
      <c r="AI92" s="76">
        <f t="shared" si="3742"/>
        <v>0</v>
      </c>
      <c r="AJ92" s="76">
        <f t="shared" si="3743"/>
        <v>0</v>
      </c>
      <c r="AK92" s="76">
        <f t="shared" si="3744"/>
        <v>0</v>
      </c>
      <c r="AL92" s="76">
        <f t="shared" si="3150"/>
        <v>0</v>
      </c>
      <c r="AM92" s="76">
        <f t="shared" si="3151"/>
        <v>0</v>
      </c>
      <c r="AN92" s="77">
        <f>'СДП (план)'!R91</f>
        <v>0</v>
      </c>
      <c r="AO92" s="76">
        <f>'СДП (план)'!S91</f>
        <v>0</v>
      </c>
      <c r="AP92" s="76">
        <f t="shared" si="3152"/>
        <v>0</v>
      </c>
      <c r="AQ92" s="76">
        <f t="shared" si="3153"/>
        <v>0</v>
      </c>
      <c r="AR92" s="76"/>
      <c r="AS92" s="76"/>
      <c r="AT92" s="76"/>
      <c r="AU92" s="76"/>
      <c r="AV92" s="76">
        <f t="shared" si="3745"/>
        <v>0</v>
      </c>
      <c r="AW92" s="76">
        <f t="shared" si="3746"/>
        <v>0</v>
      </c>
      <c r="AX92" s="76">
        <f t="shared" si="3747"/>
        <v>0</v>
      </c>
      <c r="AY92" s="76">
        <f t="shared" si="3154"/>
        <v>0</v>
      </c>
      <c r="AZ92" s="76">
        <f t="shared" si="3155"/>
        <v>0</v>
      </c>
      <c r="BA92" s="165">
        <f>'СДП (план)'!T91</f>
        <v>5</v>
      </c>
      <c r="BB92" s="4">
        <f>'СДП (план)'!U91</f>
        <v>1447045.5999999999</v>
      </c>
      <c r="BC92" s="76">
        <f t="shared" si="3156"/>
        <v>0.83333333333333337</v>
      </c>
      <c r="BD92" s="76">
        <f t="shared" si="3157"/>
        <v>241174.26666666663</v>
      </c>
      <c r="BE92" s="76"/>
      <c r="BF92" s="76"/>
      <c r="BG92" s="76"/>
      <c r="BH92" s="76"/>
      <c r="BI92" s="76">
        <f t="shared" si="3748"/>
        <v>76.449999999999989</v>
      </c>
      <c r="BJ92" s="76">
        <f t="shared" si="3749"/>
        <v>12.741666666666667</v>
      </c>
      <c r="BK92" s="76">
        <f t="shared" si="3750"/>
        <v>0</v>
      </c>
      <c r="BL92" s="76">
        <f t="shared" si="3158"/>
        <v>-0.83333333333333337</v>
      </c>
      <c r="BM92" s="76">
        <f t="shared" si="3159"/>
        <v>-241174.26666666663</v>
      </c>
      <c r="BN92" s="77">
        <f>'СДП (план)'!V91</f>
        <v>0</v>
      </c>
      <c r="BO92" s="76">
        <f>'СДП (план)'!W91</f>
        <v>0</v>
      </c>
      <c r="BP92" s="76">
        <f t="shared" si="3160"/>
        <v>0</v>
      </c>
      <c r="BQ92" s="76">
        <f t="shared" si="3161"/>
        <v>0</v>
      </c>
      <c r="BR92" s="76"/>
      <c r="BS92" s="76"/>
      <c r="BT92" s="76"/>
      <c r="BU92" s="76"/>
      <c r="BV92" s="76">
        <f t="shared" si="3751"/>
        <v>0</v>
      </c>
      <c r="BW92" s="76">
        <f t="shared" si="3752"/>
        <v>0</v>
      </c>
      <c r="BX92" s="76">
        <f t="shared" si="3753"/>
        <v>0</v>
      </c>
      <c r="BY92" s="76">
        <f t="shared" si="3325"/>
        <v>0</v>
      </c>
      <c r="BZ92" s="76">
        <f t="shared" si="3326"/>
        <v>0</v>
      </c>
      <c r="CA92" s="79">
        <f>'СДП (план)'!X91</f>
        <v>0</v>
      </c>
      <c r="CB92" s="76">
        <f>'СДП (план)'!Y91</f>
        <v>0</v>
      </c>
      <c r="CC92" s="76">
        <f t="shared" si="3162"/>
        <v>0</v>
      </c>
      <c r="CD92" s="76">
        <f t="shared" si="3163"/>
        <v>0</v>
      </c>
      <c r="CE92" s="76"/>
      <c r="CF92" s="76"/>
      <c r="CG92" s="76"/>
      <c r="CH92" s="76"/>
      <c r="CI92" s="76">
        <f t="shared" si="3754"/>
        <v>0</v>
      </c>
      <c r="CJ92" s="76">
        <f t="shared" si="3755"/>
        <v>0</v>
      </c>
      <c r="CK92" s="76">
        <f t="shared" si="3756"/>
        <v>0</v>
      </c>
      <c r="CL92" s="76">
        <f t="shared" si="3164"/>
        <v>0</v>
      </c>
      <c r="CM92" s="76">
        <f t="shared" si="3165"/>
        <v>0</v>
      </c>
      <c r="CN92" s="78">
        <f>'СДП (план)'!Z91</f>
        <v>0</v>
      </c>
      <c r="CO92" s="78">
        <f>'СДП (план)'!AA91</f>
        <v>0</v>
      </c>
      <c r="CP92" s="76">
        <f t="shared" si="3166"/>
        <v>0</v>
      </c>
      <c r="CQ92" s="76">
        <f t="shared" si="3167"/>
        <v>0</v>
      </c>
      <c r="CR92" s="76"/>
      <c r="CS92" s="76"/>
      <c r="CT92" s="76"/>
      <c r="CU92" s="76"/>
      <c r="CV92" s="76">
        <f t="shared" si="3757"/>
        <v>0</v>
      </c>
      <c r="CW92" s="76">
        <f t="shared" si="3758"/>
        <v>0</v>
      </c>
      <c r="CX92" s="76">
        <f t="shared" si="3759"/>
        <v>0</v>
      </c>
      <c r="CY92" s="76">
        <f t="shared" si="3168"/>
        <v>0</v>
      </c>
      <c r="CZ92" s="76">
        <f t="shared" si="3169"/>
        <v>0</v>
      </c>
      <c r="DA92" s="9">
        <f>'СДП (план)'!AB91</f>
        <v>0</v>
      </c>
      <c r="DB92" s="4">
        <f>'СДП (план)'!AC91</f>
        <v>0</v>
      </c>
      <c r="DC92" s="76">
        <f t="shared" si="3170"/>
        <v>0</v>
      </c>
      <c r="DD92" s="76">
        <f t="shared" si="3171"/>
        <v>0</v>
      </c>
      <c r="DE92" s="76"/>
      <c r="DF92" s="76"/>
      <c r="DG92" s="76"/>
      <c r="DH92" s="76"/>
      <c r="DI92" s="76">
        <f t="shared" si="3760"/>
        <v>0</v>
      </c>
      <c r="DJ92" s="76">
        <f t="shared" si="3761"/>
        <v>0</v>
      </c>
      <c r="DK92" s="76">
        <f t="shared" si="3762"/>
        <v>0</v>
      </c>
      <c r="DL92" s="76">
        <f t="shared" si="3172"/>
        <v>0</v>
      </c>
      <c r="DM92" s="76">
        <f t="shared" si="3173"/>
        <v>0</v>
      </c>
      <c r="DN92" s="77">
        <f>'СДП (план)'!AD91</f>
        <v>0</v>
      </c>
      <c r="DO92" s="76">
        <f>'СДП (план)'!AE91</f>
        <v>0</v>
      </c>
      <c r="DP92" s="76">
        <f t="shared" si="3174"/>
        <v>0</v>
      </c>
      <c r="DQ92" s="76">
        <f t="shared" si="3175"/>
        <v>0</v>
      </c>
      <c r="DR92" s="76"/>
      <c r="DS92" s="76"/>
      <c r="DT92" s="76"/>
      <c r="DU92" s="76"/>
      <c r="DV92" s="76">
        <f t="shared" si="3763"/>
        <v>0</v>
      </c>
      <c r="DW92" s="76">
        <f t="shared" si="3764"/>
        <v>0</v>
      </c>
      <c r="DX92" s="76">
        <f t="shared" si="3765"/>
        <v>0</v>
      </c>
      <c r="DY92" s="76">
        <f t="shared" si="3176"/>
        <v>0</v>
      </c>
      <c r="DZ92" s="76">
        <f t="shared" si="3177"/>
        <v>0</v>
      </c>
      <c r="EA92" s="9">
        <f>'СДП (план)'!AF91</f>
        <v>0</v>
      </c>
      <c r="EB92" s="4">
        <f>'СДП (план)'!AG91</f>
        <v>0</v>
      </c>
      <c r="EC92" s="76">
        <f t="shared" si="3178"/>
        <v>0</v>
      </c>
      <c r="ED92" s="76">
        <f t="shared" si="3179"/>
        <v>0</v>
      </c>
      <c r="EE92" s="76"/>
      <c r="EF92" s="76"/>
      <c r="EG92" s="76"/>
      <c r="EH92" s="76"/>
      <c r="EI92" s="76">
        <f t="shared" si="3766"/>
        <v>0</v>
      </c>
      <c r="EJ92" s="76">
        <f t="shared" si="3767"/>
        <v>0</v>
      </c>
      <c r="EK92" s="76">
        <f t="shared" si="3768"/>
        <v>0</v>
      </c>
      <c r="EL92" s="76">
        <f t="shared" si="3180"/>
        <v>0</v>
      </c>
      <c r="EM92" s="76">
        <f t="shared" si="3181"/>
        <v>0</v>
      </c>
      <c r="EN92" s="9">
        <f>'СДП (план)'!AH91</f>
        <v>0</v>
      </c>
      <c r="EO92" s="4">
        <f>'СДП (план)'!AI91</f>
        <v>0</v>
      </c>
      <c r="EP92" s="76">
        <f t="shared" si="3182"/>
        <v>0</v>
      </c>
      <c r="EQ92" s="76">
        <f t="shared" si="3183"/>
        <v>0</v>
      </c>
      <c r="ER92" s="76"/>
      <c r="ES92" s="76"/>
      <c r="ET92" s="76"/>
      <c r="EU92" s="76"/>
      <c r="EV92" s="76">
        <f t="shared" si="3769"/>
        <v>0</v>
      </c>
      <c r="EW92" s="76">
        <f t="shared" si="3770"/>
        <v>0</v>
      </c>
      <c r="EX92" s="76">
        <f t="shared" si="3771"/>
        <v>0</v>
      </c>
      <c r="EY92" s="76">
        <f t="shared" si="3184"/>
        <v>0</v>
      </c>
      <c r="EZ92" s="76">
        <f t="shared" si="3185"/>
        <v>0</v>
      </c>
      <c r="FA92" s="77">
        <f>'СДП (план)'!AJ91</f>
        <v>0</v>
      </c>
      <c r="FB92" s="76">
        <f>'СДП (план)'!AK91</f>
        <v>0</v>
      </c>
      <c r="FC92" s="76">
        <f t="shared" si="3186"/>
        <v>0</v>
      </c>
      <c r="FD92" s="76">
        <f t="shared" si="3187"/>
        <v>0</v>
      </c>
      <c r="FE92" s="76"/>
      <c r="FF92" s="76"/>
      <c r="FG92" s="76"/>
      <c r="FH92" s="76"/>
      <c r="FI92" s="76">
        <f t="shared" si="3772"/>
        <v>0</v>
      </c>
      <c r="FJ92" s="76">
        <f t="shared" si="3773"/>
        <v>0</v>
      </c>
      <c r="FK92" s="76">
        <f t="shared" si="3774"/>
        <v>0</v>
      </c>
      <c r="FL92" s="76">
        <f t="shared" si="3188"/>
        <v>0</v>
      </c>
      <c r="FM92" s="76">
        <f t="shared" si="3189"/>
        <v>0</v>
      </c>
      <c r="FN92" s="78">
        <f>'СДП (план)'!AL91</f>
        <v>0</v>
      </c>
      <c r="FO92" s="251">
        <f>'СДП (план)'!AM91</f>
        <v>0</v>
      </c>
      <c r="FP92" s="76">
        <f t="shared" si="3190"/>
        <v>0</v>
      </c>
      <c r="FQ92" s="76">
        <f t="shared" si="3191"/>
        <v>0</v>
      </c>
      <c r="FR92" s="76"/>
      <c r="FS92" s="76"/>
      <c r="FT92" s="76"/>
      <c r="FU92" s="76"/>
      <c r="FV92" s="76">
        <f t="shared" si="3775"/>
        <v>0</v>
      </c>
      <c r="FW92" s="76">
        <f t="shared" si="3776"/>
        <v>0</v>
      </c>
      <c r="FX92" s="76">
        <f t="shared" si="3777"/>
        <v>0</v>
      </c>
      <c r="FY92" s="76">
        <f t="shared" si="3192"/>
        <v>0</v>
      </c>
      <c r="FZ92" s="76">
        <f t="shared" si="3193"/>
        <v>0</v>
      </c>
      <c r="GA92" s="77">
        <f>'СДП (план)'!AN91</f>
        <v>0</v>
      </c>
      <c r="GB92" s="76">
        <f>'СДП (план)'!AO91</f>
        <v>0</v>
      </c>
      <c r="GC92" s="76">
        <f t="shared" si="3194"/>
        <v>0</v>
      </c>
      <c r="GD92" s="76">
        <f t="shared" si="3195"/>
        <v>0</v>
      </c>
      <c r="GE92" s="76"/>
      <c r="GF92" s="76"/>
      <c r="GG92" s="76"/>
      <c r="GH92" s="76"/>
      <c r="GI92" s="76">
        <f t="shared" si="3778"/>
        <v>0</v>
      </c>
      <c r="GJ92" s="76">
        <f t="shared" si="3779"/>
        <v>0</v>
      </c>
      <c r="GK92" s="76">
        <f t="shared" si="3780"/>
        <v>0</v>
      </c>
      <c r="GL92" s="76">
        <f t="shared" si="3196"/>
        <v>0</v>
      </c>
      <c r="GM92" s="76">
        <f t="shared" si="3197"/>
        <v>0</v>
      </c>
      <c r="GN92" s="77">
        <f>'СДП (план)'!AP91</f>
        <v>0</v>
      </c>
      <c r="GO92" s="76">
        <f>'СДП (план)'!AQ91</f>
        <v>0</v>
      </c>
      <c r="GP92" s="76">
        <f t="shared" si="3198"/>
        <v>0</v>
      </c>
      <c r="GQ92" s="76">
        <f t="shared" si="3199"/>
        <v>0</v>
      </c>
      <c r="GR92" s="76"/>
      <c r="GS92" s="76"/>
      <c r="GT92" s="76"/>
      <c r="GU92" s="76"/>
      <c r="GV92" s="76">
        <f t="shared" si="3781"/>
        <v>0</v>
      </c>
      <c r="GW92" s="76">
        <f t="shared" si="3782"/>
        <v>0</v>
      </c>
      <c r="GX92" s="76">
        <f t="shared" si="3783"/>
        <v>0</v>
      </c>
      <c r="GY92" s="76">
        <f t="shared" si="3200"/>
        <v>0</v>
      </c>
      <c r="GZ92" s="76">
        <f t="shared" si="3201"/>
        <v>0</v>
      </c>
      <c r="HA92" s="77">
        <f>'СДП (план)'!AR91</f>
        <v>0</v>
      </c>
      <c r="HB92" s="76">
        <f>'СДП (план)'!AS91</f>
        <v>0</v>
      </c>
      <c r="HC92" s="76">
        <f t="shared" si="3202"/>
        <v>0</v>
      </c>
      <c r="HD92" s="76">
        <f t="shared" si="3203"/>
        <v>0</v>
      </c>
      <c r="HE92" s="76"/>
      <c r="HF92" s="76"/>
      <c r="HG92" s="76"/>
      <c r="HH92" s="76"/>
      <c r="HI92" s="76">
        <f t="shared" si="3784"/>
        <v>0</v>
      </c>
      <c r="HJ92" s="76">
        <f t="shared" si="3785"/>
        <v>0</v>
      </c>
      <c r="HK92" s="76">
        <f t="shared" si="3786"/>
        <v>0</v>
      </c>
      <c r="HL92" s="76">
        <f t="shared" si="3204"/>
        <v>0</v>
      </c>
      <c r="HM92" s="76">
        <f t="shared" si="3205"/>
        <v>0</v>
      </c>
      <c r="HN92" s="9">
        <f>'СДП (план)'!AT91</f>
        <v>0</v>
      </c>
      <c r="HO92" s="4">
        <f>'СДП (план)'!AU91</f>
        <v>0</v>
      </c>
      <c r="HP92" s="76">
        <f t="shared" si="3206"/>
        <v>0</v>
      </c>
      <c r="HQ92" s="76">
        <f t="shared" si="3207"/>
        <v>0</v>
      </c>
      <c r="HR92" s="76"/>
      <c r="HS92" s="76"/>
      <c r="HT92" s="76"/>
      <c r="HU92" s="76"/>
      <c r="HV92" s="76">
        <f t="shared" si="3787"/>
        <v>0</v>
      </c>
      <c r="HW92" s="76">
        <f t="shared" si="3788"/>
        <v>0</v>
      </c>
      <c r="HX92" s="76">
        <f t="shared" si="3789"/>
        <v>0</v>
      </c>
      <c r="HY92" s="76">
        <f t="shared" si="3208"/>
        <v>0</v>
      </c>
      <c r="HZ92" s="76">
        <f t="shared" si="3209"/>
        <v>0</v>
      </c>
      <c r="IA92" s="9">
        <f>'СДП (план)'!AV91</f>
        <v>0</v>
      </c>
      <c r="IB92" s="4">
        <f>'СДП (план)'!AW91</f>
        <v>0</v>
      </c>
      <c r="IC92" s="76">
        <f t="shared" si="3210"/>
        <v>0</v>
      </c>
      <c r="ID92" s="76">
        <f t="shared" si="3211"/>
        <v>0</v>
      </c>
      <c r="IE92" s="76"/>
      <c r="IF92" s="76"/>
      <c r="IG92" s="76"/>
      <c r="IH92" s="76"/>
      <c r="II92" s="76">
        <f t="shared" si="3790"/>
        <v>0</v>
      </c>
      <c r="IJ92" s="76">
        <f t="shared" si="3791"/>
        <v>0</v>
      </c>
      <c r="IK92" s="76">
        <f t="shared" si="3792"/>
        <v>0</v>
      </c>
      <c r="IL92" s="76">
        <f t="shared" si="3212"/>
        <v>0</v>
      </c>
      <c r="IM92" s="76">
        <f t="shared" si="3213"/>
        <v>0</v>
      </c>
      <c r="IN92" s="9">
        <f>'СДП (план)'!AX91</f>
        <v>0</v>
      </c>
      <c r="IO92" s="4">
        <f>'СДП (план)'!AY91</f>
        <v>0</v>
      </c>
      <c r="IP92" s="76">
        <f t="shared" si="3214"/>
        <v>0</v>
      </c>
      <c r="IQ92" s="76">
        <f t="shared" si="3215"/>
        <v>0</v>
      </c>
      <c r="IR92" s="76"/>
      <c r="IS92" s="76"/>
      <c r="IT92" s="76"/>
      <c r="IU92" s="76"/>
      <c r="IV92" s="76">
        <f t="shared" si="3793"/>
        <v>0</v>
      </c>
      <c r="IW92" s="76">
        <f t="shared" si="3794"/>
        <v>0</v>
      </c>
      <c r="IX92" s="76">
        <f t="shared" si="3795"/>
        <v>0</v>
      </c>
      <c r="IY92" s="76">
        <f t="shared" si="3216"/>
        <v>0</v>
      </c>
      <c r="IZ92" s="76">
        <f t="shared" si="3217"/>
        <v>0</v>
      </c>
      <c r="JA92" s="77">
        <f>'СДП (план)'!AZ91</f>
        <v>0</v>
      </c>
      <c r="JB92" s="76">
        <f>'СДП (план)'!BA91</f>
        <v>0</v>
      </c>
      <c r="JC92" s="76">
        <f t="shared" si="3218"/>
        <v>0</v>
      </c>
      <c r="JD92" s="76">
        <f t="shared" si="3219"/>
        <v>0</v>
      </c>
      <c r="JE92" s="76"/>
      <c r="JF92" s="76"/>
      <c r="JG92" s="76"/>
      <c r="JH92" s="76"/>
      <c r="JI92" s="76">
        <f t="shared" si="3796"/>
        <v>0</v>
      </c>
      <c r="JJ92" s="76">
        <f t="shared" si="3797"/>
        <v>0</v>
      </c>
      <c r="JK92" s="76">
        <f t="shared" si="3798"/>
        <v>0</v>
      </c>
      <c r="JL92" s="76">
        <f t="shared" si="3220"/>
        <v>0</v>
      </c>
      <c r="JM92" s="76">
        <f t="shared" si="3221"/>
        <v>0</v>
      </c>
      <c r="JN92" s="77">
        <f>'СДП (план)'!BB91</f>
        <v>0</v>
      </c>
      <c r="JO92" s="76">
        <f>'СДП (план)'!BC91</f>
        <v>0</v>
      </c>
      <c r="JP92" s="76">
        <f t="shared" si="3222"/>
        <v>0</v>
      </c>
      <c r="JQ92" s="76">
        <f t="shared" si="3223"/>
        <v>0</v>
      </c>
      <c r="JR92" s="76"/>
      <c r="JS92" s="76"/>
      <c r="JT92" s="76"/>
      <c r="JU92" s="76"/>
      <c r="JV92" s="76">
        <f t="shared" si="3799"/>
        <v>0</v>
      </c>
      <c r="JW92" s="76">
        <f t="shared" si="3800"/>
        <v>0</v>
      </c>
      <c r="JX92" s="76">
        <f t="shared" si="3801"/>
        <v>0</v>
      </c>
      <c r="JY92" s="76">
        <f t="shared" si="3224"/>
        <v>0</v>
      </c>
      <c r="JZ92" s="76">
        <f t="shared" si="3225"/>
        <v>0</v>
      </c>
      <c r="KA92" s="79">
        <f>'СДП (план)'!BD91</f>
        <v>0</v>
      </c>
      <c r="KB92" s="79">
        <f>'СДП (план)'!BE91</f>
        <v>0</v>
      </c>
      <c r="KC92" s="76">
        <f t="shared" si="3226"/>
        <v>0</v>
      </c>
      <c r="KD92" s="76">
        <f t="shared" si="3227"/>
        <v>0</v>
      </c>
      <c r="KE92" s="76"/>
      <c r="KF92" s="76"/>
      <c r="KG92" s="76"/>
      <c r="KH92" s="76"/>
      <c r="KI92" s="76">
        <f t="shared" si="3802"/>
        <v>0</v>
      </c>
      <c r="KJ92" s="76">
        <f t="shared" si="3803"/>
        <v>0</v>
      </c>
      <c r="KK92" s="76">
        <f t="shared" si="3804"/>
        <v>0</v>
      </c>
      <c r="KL92" s="76">
        <f t="shared" si="3228"/>
        <v>0</v>
      </c>
      <c r="KM92" s="76">
        <f t="shared" si="3229"/>
        <v>0</v>
      </c>
      <c r="KN92" s="79">
        <f>'СДП (план)'!BF91</f>
        <v>0</v>
      </c>
      <c r="KO92" s="79">
        <f>'СДП (план)'!BG91</f>
        <v>0</v>
      </c>
      <c r="KP92" s="76">
        <f t="shared" si="3230"/>
        <v>0</v>
      </c>
      <c r="KQ92" s="76">
        <f t="shared" si="3231"/>
        <v>0</v>
      </c>
      <c r="KR92" s="76"/>
      <c r="KS92" s="76"/>
      <c r="KT92" s="76"/>
      <c r="KU92" s="76"/>
      <c r="KV92" s="76">
        <f t="shared" si="3805"/>
        <v>0</v>
      </c>
      <c r="KW92" s="76">
        <f t="shared" si="3806"/>
        <v>0</v>
      </c>
      <c r="KX92" s="76">
        <f t="shared" si="3807"/>
        <v>0</v>
      </c>
      <c r="KY92" s="76">
        <f t="shared" si="3232"/>
        <v>0</v>
      </c>
      <c r="KZ92" s="76">
        <f t="shared" si="3233"/>
        <v>0</v>
      </c>
      <c r="LA92" s="77">
        <f>'СДП (план)'!BH91</f>
        <v>0</v>
      </c>
      <c r="LB92" s="76">
        <f>'СДП (план)'!BI91</f>
        <v>0</v>
      </c>
      <c r="LC92" s="76">
        <f t="shared" si="3234"/>
        <v>0</v>
      </c>
      <c r="LD92" s="76">
        <f t="shared" si="3235"/>
        <v>0</v>
      </c>
      <c r="LE92" s="76"/>
      <c r="LF92" s="76"/>
      <c r="LG92" s="76"/>
      <c r="LH92" s="76"/>
      <c r="LI92" s="76">
        <f t="shared" si="3808"/>
        <v>0</v>
      </c>
      <c r="LJ92" s="76">
        <f t="shared" si="3809"/>
        <v>0</v>
      </c>
      <c r="LK92" s="76">
        <f t="shared" si="3810"/>
        <v>0</v>
      </c>
      <c r="LL92" s="76">
        <f t="shared" si="3236"/>
        <v>0</v>
      </c>
      <c r="LM92" s="76">
        <f t="shared" si="3237"/>
        <v>0</v>
      </c>
      <c r="LN92" s="77">
        <f>'СДП (план)'!BJ91</f>
        <v>0</v>
      </c>
      <c r="LO92" s="76">
        <f>'СДП (план)'!BK91</f>
        <v>0</v>
      </c>
      <c r="LP92" s="76">
        <f t="shared" si="3238"/>
        <v>0</v>
      </c>
      <c r="LQ92" s="76">
        <f t="shared" si="3239"/>
        <v>0</v>
      </c>
      <c r="LR92" s="76"/>
      <c r="LS92" s="76"/>
      <c r="LT92" s="76"/>
      <c r="LU92" s="76"/>
      <c r="LV92" s="76">
        <f t="shared" si="3811"/>
        <v>0</v>
      </c>
      <c r="LW92" s="76">
        <f t="shared" si="3812"/>
        <v>0</v>
      </c>
      <c r="LX92" s="76">
        <f t="shared" si="3813"/>
        <v>0</v>
      </c>
      <c r="LY92" s="76">
        <f t="shared" si="3240"/>
        <v>0</v>
      </c>
      <c r="LZ92" s="76">
        <f t="shared" si="3241"/>
        <v>0</v>
      </c>
      <c r="MA92" s="77">
        <f>'СДП (план)'!BL91</f>
        <v>0</v>
      </c>
      <c r="MB92" s="76">
        <f>'СДП (план)'!BM91</f>
        <v>0</v>
      </c>
      <c r="MC92" s="76">
        <f t="shared" si="3242"/>
        <v>0</v>
      </c>
      <c r="MD92" s="76">
        <f t="shared" si="3243"/>
        <v>0</v>
      </c>
      <c r="ME92" s="76"/>
      <c r="MF92" s="76"/>
      <c r="MG92" s="76"/>
      <c r="MH92" s="76"/>
      <c r="MI92" s="76">
        <f t="shared" si="3814"/>
        <v>0</v>
      </c>
      <c r="MJ92" s="76">
        <f t="shared" si="3815"/>
        <v>0</v>
      </c>
      <c r="MK92" s="76">
        <f t="shared" si="3816"/>
        <v>0</v>
      </c>
      <c r="ML92" s="76">
        <f t="shared" si="3244"/>
        <v>0</v>
      </c>
      <c r="MM92" s="76">
        <f t="shared" si="3245"/>
        <v>0</v>
      </c>
      <c r="MN92" s="77">
        <f>'СДП (план)'!BN91</f>
        <v>0</v>
      </c>
      <c r="MO92" s="76">
        <f>'СДП (план)'!BO91</f>
        <v>0</v>
      </c>
      <c r="MP92" s="76">
        <f t="shared" si="3246"/>
        <v>0</v>
      </c>
      <c r="MQ92" s="76">
        <f t="shared" si="3247"/>
        <v>0</v>
      </c>
      <c r="MR92" s="76"/>
      <c r="MS92" s="76"/>
      <c r="MT92" s="76"/>
      <c r="MU92" s="76"/>
      <c r="MV92" s="76">
        <f t="shared" si="3817"/>
        <v>0</v>
      </c>
      <c r="MW92" s="76">
        <f t="shared" si="3818"/>
        <v>0</v>
      </c>
      <c r="MX92" s="76">
        <f t="shared" si="3819"/>
        <v>0</v>
      </c>
      <c r="MY92" s="76">
        <f t="shared" si="3248"/>
        <v>0</v>
      </c>
      <c r="MZ92" s="76">
        <f t="shared" si="3249"/>
        <v>0</v>
      </c>
      <c r="NA92" s="77">
        <f>'СДП (план)'!BP91</f>
        <v>0</v>
      </c>
      <c r="NB92" s="76">
        <f>'СДП (план)'!BQ91</f>
        <v>0</v>
      </c>
      <c r="NC92" s="76">
        <f t="shared" si="3250"/>
        <v>0</v>
      </c>
      <c r="ND92" s="76">
        <f t="shared" si="3251"/>
        <v>0</v>
      </c>
      <c r="NE92" s="76"/>
      <c r="NF92" s="76"/>
      <c r="NG92" s="76"/>
      <c r="NH92" s="76"/>
      <c r="NI92" s="76">
        <f t="shared" si="3820"/>
        <v>0</v>
      </c>
      <c r="NJ92" s="76">
        <f t="shared" si="3821"/>
        <v>0</v>
      </c>
      <c r="NK92" s="76">
        <f t="shared" si="3822"/>
        <v>0</v>
      </c>
      <c r="NL92" s="76">
        <f t="shared" si="3252"/>
        <v>0</v>
      </c>
      <c r="NM92" s="76">
        <f t="shared" si="3253"/>
        <v>0</v>
      </c>
      <c r="NN92" s="77">
        <f>'СДП (план)'!BR91</f>
        <v>0</v>
      </c>
      <c r="NO92" s="76">
        <f>'СДП (план)'!BS91</f>
        <v>0</v>
      </c>
      <c r="NP92" s="76">
        <f t="shared" si="3254"/>
        <v>0</v>
      </c>
      <c r="NQ92" s="76">
        <f t="shared" si="3255"/>
        <v>0</v>
      </c>
      <c r="NR92" s="76"/>
      <c r="NS92" s="76"/>
      <c r="NT92" s="76"/>
      <c r="NU92" s="76"/>
      <c r="NV92" s="76">
        <f t="shared" si="3823"/>
        <v>0</v>
      </c>
      <c r="NW92" s="76">
        <f t="shared" si="3824"/>
        <v>0</v>
      </c>
      <c r="NX92" s="76">
        <f t="shared" si="3825"/>
        <v>0</v>
      </c>
      <c r="NY92" s="76">
        <f t="shared" si="3256"/>
        <v>0</v>
      </c>
      <c r="NZ92" s="76">
        <f t="shared" si="3257"/>
        <v>0</v>
      </c>
      <c r="OA92" s="77">
        <f>'СДП (план)'!BT91</f>
        <v>0</v>
      </c>
      <c r="OB92" s="76">
        <f>'СДП (план)'!BU91</f>
        <v>0</v>
      </c>
      <c r="OC92" s="76">
        <f t="shared" si="3258"/>
        <v>0</v>
      </c>
      <c r="OD92" s="76">
        <f t="shared" si="3259"/>
        <v>0</v>
      </c>
      <c r="OE92" s="76"/>
      <c r="OF92" s="76"/>
      <c r="OG92" s="76"/>
      <c r="OH92" s="76"/>
      <c r="OI92" s="76">
        <f t="shared" si="3826"/>
        <v>0</v>
      </c>
      <c r="OJ92" s="76">
        <f t="shared" si="3827"/>
        <v>0</v>
      </c>
      <c r="OK92" s="76">
        <f t="shared" si="3828"/>
        <v>0</v>
      </c>
      <c r="OL92" s="76">
        <f t="shared" si="3260"/>
        <v>0</v>
      </c>
      <c r="OM92" s="76">
        <f t="shared" si="3261"/>
        <v>0</v>
      </c>
      <c r="ON92" s="77">
        <f>'СДП (план)'!BV91</f>
        <v>0</v>
      </c>
      <c r="OO92" s="76">
        <f>'СДП (план)'!BW91</f>
        <v>0</v>
      </c>
      <c r="OP92" s="76">
        <f t="shared" si="3262"/>
        <v>0</v>
      </c>
      <c r="OQ92" s="76">
        <f t="shared" si="3263"/>
        <v>0</v>
      </c>
      <c r="OR92" s="76"/>
      <c r="OS92" s="76"/>
      <c r="OT92" s="76"/>
      <c r="OU92" s="76"/>
      <c r="OV92" s="76">
        <f t="shared" si="3829"/>
        <v>0</v>
      </c>
      <c r="OW92" s="76">
        <f t="shared" si="3830"/>
        <v>0</v>
      </c>
      <c r="OX92" s="76">
        <f t="shared" si="3831"/>
        <v>0</v>
      </c>
      <c r="OY92" s="76">
        <f t="shared" si="3264"/>
        <v>0</v>
      </c>
      <c r="OZ92" s="76">
        <f t="shared" si="3265"/>
        <v>0</v>
      </c>
      <c r="PA92" s="77">
        <f>'СДП (план)'!BX91</f>
        <v>0</v>
      </c>
      <c r="PB92" s="76">
        <f>'СДП (план)'!BY91</f>
        <v>0</v>
      </c>
      <c r="PC92" s="76">
        <f t="shared" si="3266"/>
        <v>0</v>
      </c>
      <c r="PD92" s="76">
        <f t="shared" si="3267"/>
        <v>0</v>
      </c>
      <c r="PE92" s="76"/>
      <c r="PF92" s="76"/>
      <c r="PG92" s="76"/>
      <c r="PH92" s="76"/>
      <c r="PI92" s="76">
        <f t="shared" si="3832"/>
        <v>0</v>
      </c>
      <c r="PJ92" s="76">
        <f t="shared" si="3833"/>
        <v>0</v>
      </c>
      <c r="PK92" s="76">
        <f t="shared" si="3834"/>
        <v>0</v>
      </c>
      <c r="PL92" s="76">
        <f t="shared" si="3268"/>
        <v>0</v>
      </c>
      <c r="PM92" s="76">
        <f t="shared" si="3269"/>
        <v>0</v>
      </c>
      <c r="PN92" s="77">
        <f>'СДП (план)'!BZ91</f>
        <v>0</v>
      </c>
      <c r="PO92" s="76">
        <f>'СДП (план)'!CA91</f>
        <v>0</v>
      </c>
      <c r="PP92" s="76">
        <f t="shared" si="3270"/>
        <v>0</v>
      </c>
      <c r="PQ92" s="76">
        <f t="shared" si="3271"/>
        <v>0</v>
      </c>
      <c r="PR92" s="76"/>
      <c r="PS92" s="76"/>
      <c r="PT92" s="76"/>
      <c r="PU92" s="76"/>
      <c r="PV92" s="76">
        <f t="shared" si="3835"/>
        <v>0</v>
      </c>
      <c r="PW92" s="76">
        <f t="shared" si="3836"/>
        <v>0</v>
      </c>
      <c r="PX92" s="76">
        <f t="shared" si="3837"/>
        <v>0</v>
      </c>
      <c r="PY92" s="76">
        <f t="shared" si="3272"/>
        <v>0</v>
      </c>
      <c r="PZ92" s="76">
        <f t="shared" si="3273"/>
        <v>0</v>
      </c>
      <c r="QA92" s="77">
        <f>'СДП (план)'!CB91</f>
        <v>0</v>
      </c>
      <c r="QB92" s="76">
        <f>'СДП (план)'!CC91</f>
        <v>0</v>
      </c>
      <c r="QC92" s="76">
        <f t="shared" si="3274"/>
        <v>0</v>
      </c>
      <c r="QD92" s="76">
        <f t="shared" si="3275"/>
        <v>0</v>
      </c>
      <c r="QE92" s="76"/>
      <c r="QF92" s="76"/>
      <c r="QG92" s="76"/>
      <c r="QH92" s="76"/>
      <c r="QI92" s="76">
        <f t="shared" si="3838"/>
        <v>0</v>
      </c>
      <c r="QJ92" s="76">
        <f t="shared" si="3839"/>
        <v>0</v>
      </c>
      <c r="QK92" s="76">
        <f t="shared" si="3840"/>
        <v>0</v>
      </c>
      <c r="QL92" s="76">
        <f t="shared" si="3276"/>
        <v>0</v>
      </c>
      <c r="QM92" s="76">
        <f t="shared" si="3277"/>
        <v>0</v>
      </c>
      <c r="QN92" s="79">
        <f>'СДП (план)'!CD91</f>
        <v>0</v>
      </c>
      <c r="QO92" s="79">
        <f>'СДП (план)'!CE91</f>
        <v>0</v>
      </c>
      <c r="QP92" s="76">
        <f t="shared" si="3278"/>
        <v>0</v>
      </c>
      <c r="QQ92" s="76">
        <f t="shared" si="3279"/>
        <v>0</v>
      </c>
      <c r="QR92" s="76"/>
      <c r="QS92" s="76"/>
      <c r="QT92" s="76"/>
      <c r="QU92" s="76"/>
      <c r="QV92" s="76">
        <f t="shared" si="3841"/>
        <v>0</v>
      </c>
      <c r="QW92" s="76">
        <f t="shared" si="3842"/>
        <v>0</v>
      </c>
      <c r="QX92" s="76">
        <f t="shared" si="3843"/>
        <v>0</v>
      </c>
      <c r="QY92" s="76">
        <f t="shared" si="3280"/>
        <v>0</v>
      </c>
      <c r="QZ92" s="76">
        <f t="shared" si="3281"/>
        <v>0</v>
      </c>
      <c r="RA92" s="77">
        <f>'СДП (план)'!CF91</f>
        <v>0</v>
      </c>
      <c r="RB92" s="76">
        <f>'СДП (план)'!CG91</f>
        <v>0</v>
      </c>
      <c r="RC92" s="76">
        <f t="shared" si="3282"/>
        <v>0</v>
      </c>
      <c r="RD92" s="76">
        <f t="shared" si="3283"/>
        <v>0</v>
      </c>
      <c r="RE92" s="76"/>
      <c r="RF92" s="76"/>
      <c r="RG92" s="76"/>
      <c r="RH92" s="76"/>
      <c r="RI92" s="76">
        <f t="shared" si="3844"/>
        <v>0</v>
      </c>
      <c r="RJ92" s="76">
        <f t="shared" si="3845"/>
        <v>0</v>
      </c>
      <c r="RK92" s="76">
        <f t="shared" si="3846"/>
        <v>0</v>
      </c>
      <c r="RL92" s="76">
        <f t="shared" si="3284"/>
        <v>0</v>
      </c>
      <c r="RM92" s="76">
        <f t="shared" si="3285"/>
        <v>0</v>
      </c>
      <c r="RN92" s="77">
        <f>'СДП (план)'!CH91</f>
        <v>0</v>
      </c>
      <c r="RO92" s="76">
        <f>'СДП (план)'!CI91</f>
        <v>0</v>
      </c>
      <c r="RP92" s="76">
        <f t="shared" si="3286"/>
        <v>0</v>
      </c>
      <c r="RQ92" s="76">
        <f t="shared" si="3287"/>
        <v>0</v>
      </c>
      <c r="RR92" s="76"/>
      <c r="RS92" s="76"/>
      <c r="RT92" s="76"/>
      <c r="RU92" s="76"/>
      <c r="RV92" s="76">
        <f t="shared" si="3847"/>
        <v>0</v>
      </c>
      <c r="RW92" s="76">
        <f t="shared" si="3848"/>
        <v>0</v>
      </c>
      <c r="RX92" s="76">
        <f t="shared" si="3849"/>
        <v>0</v>
      </c>
      <c r="RY92" s="76">
        <f t="shared" si="3288"/>
        <v>0</v>
      </c>
      <c r="RZ92" s="76">
        <f t="shared" si="3289"/>
        <v>0</v>
      </c>
      <c r="SA92" s="77">
        <f>'СДП (план)'!CJ91</f>
        <v>0</v>
      </c>
      <c r="SB92" s="76">
        <f>'СДП (план)'!CK91</f>
        <v>0</v>
      </c>
      <c r="SC92" s="76">
        <f t="shared" si="3290"/>
        <v>0</v>
      </c>
      <c r="SD92" s="76">
        <f t="shared" si="3291"/>
        <v>0</v>
      </c>
      <c r="SE92" s="76"/>
      <c r="SF92" s="76"/>
      <c r="SG92" s="76"/>
      <c r="SH92" s="76"/>
      <c r="SI92" s="76">
        <f t="shared" si="3850"/>
        <v>0</v>
      </c>
      <c r="SJ92" s="76">
        <f t="shared" si="3851"/>
        <v>0</v>
      </c>
      <c r="SK92" s="76">
        <f t="shared" si="3852"/>
        <v>0</v>
      </c>
      <c r="SL92" s="76">
        <f t="shared" si="3292"/>
        <v>0</v>
      </c>
      <c r="SM92" s="76">
        <f t="shared" si="3293"/>
        <v>0</v>
      </c>
      <c r="SN92" s="77">
        <f>'СДП (план)'!CL91</f>
        <v>0</v>
      </c>
      <c r="SO92" s="76">
        <f>'СДП (план)'!CM91</f>
        <v>0</v>
      </c>
      <c r="SP92" s="76">
        <f t="shared" si="3294"/>
        <v>0</v>
      </c>
      <c r="SQ92" s="76">
        <f t="shared" si="3295"/>
        <v>0</v>
      </c>
      <c r="SR92" s="76"/>
      <c r="SS92" s="76"/>
      <c r="ST92" s="76"/>
      <c r="SU92" s="76"/>
      <c r="SV92" s="76">
        <f t="shared" si="3853"/>
        <v>0</v>
      </c>
      <c r="SW92" s="76">
        <f t="shared" si="3854"/>
        <v>0</v>
      </c>
      <c r="SX92" s="76">
        <f t="shared" si="3855"/>
        <v>0</v>
      </c>
      <c r="SY92" s="76">
        <f t="shared" si="3296"/>
        <v>0</v>
      </c>
      <c r="SZ92" s="76">
        <f t="shared" si="3297"/>
        <v>0</v>
      </c>
      <c r="TA92" s="77">
        <f>'СДП (план)'!CN91</f>
        <v>0</v>
      </c>
      <c r="TB92" s="76">
        <f>'СДП (план)'!CO91</f>
        <v>0</v>
      </c>
      <c r="TC92" s="76">
        <f t="shared" si="3298"/>
        <v>0</v>
      </c>
      <c r="TD92" s="76">
        <f t="shared" si="3299"/>
        <v>0</v>
      </c>
      <c r="TE92" s="76"/>
      <c r="TF92" s="76"/>
      <c r="TG92" s="76"/>
      <c r="TH92" s="76"/>
      <c r="TI92" s="76">
        <f t="shared" si="3856"/>
        <v>0</v>
      </c>
      <c r="TJ92" s="76">
        <f t="shared" si="3857"/>
        <v>0</v>
      </c>
      <c r="TK92" s="76">
        <f t="shared" si="3858"/>
        <v>0</v>
      </c>
      <c r="TL92" s="76">
        <f t="shared" si="3300"/>
        <v>0</v>
      </c>
      <c r="TM92" s="76">
        <f t="shared" si="3301"/>
        <v>0</v>
      </c>
      <c r="TN92" s="77">
        <f>'СДП (план)'!CP91</f>
        <v>0</v>
      </c>
      <c r="TO92" s="76">
        <f>'СДП (план)'!CQ91</f>
        <v>0</v>
      </c>
      <c r="TP92" s="76">
        <f t="shared" si="3302"/>
        <v>0</v>
      </c>
      <c r="TQ92" s="76">
        <f t="shared" si="3303"/>
        <v>0</v>
      </c>
      <c r="TR92" s="76"/>
      <c r="TS92" s="76"/>
      <c r="TT92" s="76"/>
      <c r="TU92" s="76"/>
      <c r="TV92" s="76">
        <f t="shared" si="3859"/>
        <v>0</v>
      </c>
      <c r="TW92" s="76">
        <f t="shared" si="3860"/>
        <v>0</v>
      </c>
      <c r="TX92" s="76">
        <f t="shared" si="3861"/>
        <v>0</v>
      </c>
      <c r="TY92" s="76">
        <f t="shared" si="3304"/>
        <v>0</v>
      </c>
      <c r="TZ92" s="76">
        <f t="shared" si="3305"/>
        <v>0</v>
      </c>
      <c r="UA92" s="9">
        <f>'СДП (план)'!CR91</f>
        <v>0</v>
      </c>
      <c r="UB92" s="4">
        <f>'СДП (план)'!CS91</f>
        <v>0</v>
      </c>
      <c r="UC92" s="76">
        <f t="shared" si="3306"/>
        <v>0</v>
      </c>
      <c r="UD92" s="76">
        <f t="shared" si="3307"/>
        <v>0</v>
      </c>
      <c r="UE92" s="76"/>
      <c r="UF92" s="76"/>
      <c r="UG92" s="76"/>
      <c r="UH92" s="76"/>
      <c r="UI92" s="76">
        <f t="shared" si="3862"/>
        <v>0</v>
      </c>
      <c r="UJ92" s="76">
        <f t="shared" si="3863"/>
        <v>0</v>
      </c>
      <c r="UK92" s="76">
        <f t="shared" si="3864"/>
        <v>0</v>
      </c>
      <c r="UL92" s="76">
        <f t="shared" si="3308"/>
        <v>0</v>
      </c>
      <c r="UM92" s="76">
        <f t="shared" si="3309"/>
        <v>0</v>
      </c>
      <c r="UN92" s="4">
        <f>'СДП (план)'!CT91</f>
        <v>0</v>
      </c>
      <c r="UO92" s="4">
        <f>'СДП (план)'!CU91</f>
        <v>0</v>
      </c>
      <c r="UP92" s="76">
        <f t="shared" si="3310"/>
        <v>0</v>
      </c>
      <c r="UQ92" s="76">
        <f t="shared" si="3311"/>
        <v>0</v>
      </c>
      <c r="UR92" s="76"/>
      <c r="US92" s="76"/>
      <c r="UT92" s="79"/>
      <c r="UU92" s="79"/>
      <c r="UV92" s="76">
        <f t="shared" si="3865"/>
        <v>0</v>
      </c>
      <c r="UW92" s="76">
        <f t="shared" si="3866"/>
        <v>0</v>
      </c>
      <c r="UX92" s="76">
        <f t="shared" si="3867"/>
        <v>0</v>
      </c>
      <c r="UY92" s="76">
        <f t="shared" si="3312"/>
        <v>0</v>
      </c>
      <c r="UZ92" s="76">
        <f t="shared" si="3313"/>
        <v>0</v>
      </c>
      <c r="VA92" s="76">
        <f>'СДП (план)'!CV91</f>
        <v>0</v>
      </c>
      <c r="VB92" s="76">
        <f>'СДП (план)'!CW91</f>
        <v>0</v>
      </c>
      <c r="VC92" s="76">
        <f t="shared" si="3314"/>
        <v>0</v>
      </c>
      <c r="VD92" s="76">
        <f t="shared" si="3315"/>
        <v>0</v>
      </c>
      <c r="VE92" s="76"/>
      <c r="VF92" s="76"/>
      <c r="VG92" s="76"/>
      <c r="VH92" s="76"/>
      <c r="VI92" s="76">
        <f t="shared" si="3868"/>
        <v>0</v>
      </c>
      <c r="VJ92" s="76">
        <f t="shared" si="3869"/>
        <v>0</v>
      </c>
      <c r="VK92" s="76">
        <f t="shared" si="3870"/>
        <v>0</v>
      </c>
      <c r="VL92" s="76">
        <f t="shared" si="3316"/>
        <v>0</v>
      </c>
      <c r="VM92" s="76">
        <f t="shared" si="3317"/>
        <v>0</v>
      </c>
      <c r="VN92" s="82">
        <f t="shared" si="3871"/>
        <v>5</v>
      </c>
      <c r="VO92" s="82">
        <f t="shared" si="3872"/>
        <v>1447045.5999999999</v>
      </c>
      <c r="VP92" s="82">
        <f t="shared" si="3873"/>
        <v>0.83333333333333337</v>
      </c>
      <c r="VQ92" s="82">
        <f t="shared" si="3874"/>
        <v>241174.26666666663</v>
      </c>
      <c r="VR92" s="82">
        <f t="shared" si="3875"/>
        <v>0</v>
      </c>
      <c r="VS92" s="82">
        <f t="shared" si="3876"/>
        <v>0</v>
      </c>
      <c r="VT92" s="82">
        <f t="shared" si="3877"/>
        <v>0</v>
      </c>
      <c r="VU92" s="82">
        <f t="shared" si="3878"/>
        <v>0</v>
      </c>
      <c r="VV92" s="82">
        <f t="shared" si="3879"/>
        <v>76.449999999999989</v>
      </c>
      <c r="VW92" s="82">
        <f t="shared" si="3880"/>
        <v>12.741666666666667</v>
      </c>
      <c r="VX92" s="82">
        <f t="shared" si="3881"/>
        <v>0</v>
      </c>
      <c r="VY92" s="82">
        <f t="shared" si="3882"/>
        <v>-0.83333333333333337</v>
      </c>
      <c r="VZ92" s="156">
        <f t="shared" si="3883"/>
        <v>-241174.26666666663</v>
      </c>
      <c r="WB92" s="235"/>
      <c r="WC92" s="235"/>
      <c r="WD92" s="235"/>
      <c r="WE92" s="236">
        <f t="shared" si="3505"/>
        <v>0</v>
      </c>
      <c r="WF92" s="236">
        <f t="shared" si="3506"/>
        <v>0</v>
      </c>
      <c r="WG92" s="467">
        <f t="shared" si="1114"/>
        <v>289409.12</v>
      </c>
      <c r="WH92" s="467"/>
    </row>
    <row r="93" spans="1:606" s="63" customFormat="1" ht="15" x14ac:dyDescent="0.25">
      <c r="A93" s="318"/>
      <c r="B93" s="318">
        <v>59</v>
      </c>
      <c r="C93" s="56" t="s">
        <v>539</v>
      </c>
      <c r="D93" s="319" t="s">
        <v>540</v>
      </c>
      <c r="E93" s="2">
        <v>13520</v>
      </c>
      <c r="F93" s="356">
        <v>17.420000000000002</v>
      </c>
      <c r="G93" s="356"/>
      <c r="H93" s="357">
        <v>1</v>
      </c>
      <c r="I93" s="38"/>
      <c r="J93" s="247"/>
      <c r="K93" s="247"/>
      <c r="L93" s="247"/>
      <c r="M93" s="247"/>
      <c r="N93" s="77">
        <f>'СДП (план)'!N92</f>
        <v>0</v>
      </c>
      <c r="O93" s="77">
        <f>'СДП (план)'!O92</f>
        <v>0</v>
      </c>
      <c r="P93" s="76">
        <f t="shared" si="3146"/>
        <v>0</v>
      </c>
      <c r="Q93" s="76">
        <f t="shared" si="3147"/>
        <v>0</v>
      </c>
      <c r="R93" s="76"/>
      <c r="S93" s="76"/>
      <c r="T93" s="76"/>
      <c r="U93" s="76"/>
      <c r="V93" s="76">
        <f t="shared" si="3737"/>
        <v>0</v>
      </c>
      <c r="W93" s="76">
        <f t="shared" si="3738"/>
        <v>0</v>
      </c>
      <c r="X93" s="76">
        <f t="shared" si="3739"/>
        <v>0</v>
      </c>
      <c r="Y93" s="76">
        <f t="shared" si="3740"/>
        <v>0</v>
      </c>
      <c r="Z93" s="76">
        <f t="shared" si="3741"/>
        <v>0</v>
      </c>
      <c r="AA93" s="218">
        <f>'СДП (план)'!P92</f>
        <v>0</v>
      </c>
      <c r="AB93" s="218">
        <f>'СДП (план)'!Q92</f>
        <v>0</v>
      </c>
      <c r="AC93" s="76">
        <f t="shared" si="3148"/>
        <v>0</v>
      </c>
      <c r="AD93" s="76">
        <f t="shared" si="3149"/>
        <v>0</v>
      </c>
      <c r="AE93" s="76"/>
      <c r="AF93" s="76"/>
      <c r="AG93" s="76"/>
      <c r="AH93" s="76"/>
      <c r="AI93" s="76">
        <f t="shared" si="3742"/>
        <v>0</v>
      </c>
      <c r="AJ93" s="76">
        <f t="shared" si="3743"/>
        <v>0</v>
      </c>
      <c r="AK93" s="76">
        <f t="shared" si="3744"/>
        <v>0</v>
      </c>
      <c r="AL93" s="76">
        <f t="shared" si="3150"/>
        <v>0</v>
      </c>
      <c r="AM93" s="76">
        <f t="shared" si="3151"/>
        <v>0</v>
      </c>
      <c r="AN93" s="77">
        <f>'СДП (план)'!R92</f>
        <v>0</v>
      </c>
      <c r="AO93" s="76">
        <f>'СДП (план)'!S92</f>
        <v>0</v>
      </c>
      <c r="AP93" s="76">
        <f t="shared" si="3152"/>
        <v>0</v>
      </c>
      <c r="AQ93" s="76">
        <f t="shared" si="3153"/>
        <v>0</v>
      </c>
      <c r="AR93" s="76"/>
      <c r="AS93" s="76"/>
      <c r="AT93" s="76"/>
      <c r="AU93" s="76"/>
      <c r="AV93" s="76">
        <f t="shared" si="3745"/>
        <v>0</v>
      </c>
      <c r="AW93" s="76">
        <f t="shared" si="3746"/>
        <v>0</v>
      </c>
      <c r="AX93" s="76">
        <f t="shared" si="3747"/>
        <v>0</v>
      </c>
      <c r="AY93" s="76">
        <f t="shared" si="3154"/>
        <v>0</v>
      </c>
      <c r="AZ93" s="76">
        <f t="shared" si="3155"/>
        <v>0</v>
      </c>
      <c r="BA93" s="165">
        <f>'СДП (план)'!T92</f>
        <v>0</v>
      </c>
      <c r="BB93" s="4">
        <f>'СДП (план)'!U92</f>
        <v>0</v>
      </c>
      <c r="BC93" s="76">
        <f t="shared" si="3156"/>
        <v>0</v>
      </c>
      <c r="BD93" s="76">
        <f t="shared" si="3157"/>
        <v>0</v>
      </c>
      <c r="BE93" s="76"/>
      <c r="BF93" s="76"/>
      <c r="BG93" s="76"/>
      <c r="BH93" s="76"/>
      <c r="BI93" s="76">
        <f t="shared" si="3748"/>
        <v>0</v>
      </c>
      <c r="BJ93" s="76">
        <f t="shared" si="3749"/>
        <v>0</v>
      </c>
      <c r="BK93" s="76">
        <f t="shared" si="3750"/>
        <v>0</v>
      </c>
      <c r="BL93" s="76">
        <f t="shared" si="3158"/>
        <v>0</v>
      </c>
      <c r="BM93" s="76">
        <f t="shared" si="3159"/>
        <v>0</v>
      </c>
      <c r="BN93" s="77">
        <f>'СДП (план)'!V92</f>
        <v>0</v>
      </c>
      <c r="BO93" s="76">
        <f>'СДП (план)'!W92</f>
        <v>0</v>
      </c>
      <c r="BP93" s="76">
        <f t="shared" si="3160"/>
        <v>0</v>
      </c>
      <c r="BQ93" s="76">
        <f t="shared" si="3161"/>
        <v>0</v>
      </c>
      <c r="BR93" s="76"/>
      <c r="BS93" s="76"/>
      <c r="BT93" s="76"/>
      <c r="BU93" s="76"/>
      <c r="BV93" s="76">
        <f t="shared" si="3751"/>
        <v>0</v>
      </c>
      <c r="BW93" s="76">
        <f t="shared" si="3752"/>
        <v>0</v>
      </c>
      <c r="BX93" s="76">
        <f t="shared" si="3753"/>
        <v>0</v>
      </c>
      <c r="BY93" s="76">
        <f t="shared" si="3325"/>
        <v>0</v>
      </c>
      <c r="BZ93" s="76">
        <f t="shared" si="3326"/>
        <v>0</v>
      </c>
      <c r="CA93" s="79">
        <f>'СДП (план)'!X92</f>
        <v>0</v>
      </c>
      <c r="CB93" s="76">
        <f>'СДП (план)'!Y92</f>
        <v>0</v>
      </c>
      <c r="CC93" s="76">
        <f t="shared" si="3162"/>
        <v>0</v>
      </c>
      <c r="CD93" s="76">
        <f t="shared" si="3163"/>
        <v>0</v>
      </c>
      <c r="CE93" s="76"/>
      <c r="CF93" s="76"/>
      <c r="CG93" s="76"/>
      <c r="CH93" s="76"/>
      <c r="CI93" s="76">
        <f t="shared" si="3754"/>
        <v>0</v>
      </c>
      <c r="CJ93" s="76">
        <f t="shared" si="3755"/>
        <v>0</v>
      </c>
      <c r="CK93" s="76">
        <f t="shared" si="3756"/>
        <v>0</v>
      </c>
      <c r="CL93" s="76">
        <f t="shared" si="3164"/>
        <v>0</v>
      </c>
      <c r="CM93" s="76">
        <f t="shared" si="3165"/>
        <v>0</v>
      </c>
      <c r="CN93" s="78">
        <f>'СДП (план)'!Z92</f>
        <v>0</v>
      </c>
      <c r="CO93" s="78">
        <f>'СДП (план)'!AA92</f>
        <v>0</v>
      </c>
      <c r="CP93" s="76">
        <f t="shared" si="3166"/>
        <v>0</v>
      </c>
      <c r="CQ93" s="76">
        <f t="shared" si="3167"/>
        <v>0</v>
      </c>
      <c r="CR93" s="76"/>
      <c r="CS93" s="76"/>
      <c r="CT93" s="76"/>
      <c r="CU93" s="76"/>
      <c r="CV93" s="76">
        <f t="shared" si="3757"/>
        <v>0</v>
      </c>
      <c r="CW93" s="76">
        <f t="shared" si="3758"/>
        <v>0</v>
      </c>
      <c r="CX93" s="76">
        <f t="shared" si="3759"/>
        <v>0</v>
      </c>
      <c r="CY93" s="76">
        <f t="shared" si="3168"/>
        <v>0</v>
      </c>
      <c r="CZ93" s="76">
        <f t="shared" si="3169"/>
        <v>0</v>
      </c>
      <c r="DA93" s="9">
        <f>'СДП (план)'!AB92</f>
        <v>0</v>
      </c>
      <c r="DB93" s="4">
        <f>'СДП (план)'!AC92</f>
        <v>0</v>
      </c>
      <c r="DC93" s="76">
        <f t="shared" si="3170"/>
        <v>0</v>
      </c>
      <c r="DD93" s="76">
        <f t="shared" si="3171"/>
        <v>0</v>
      </c>
      <c r="DE93" s="76"/>
      <c r="DF93" s="76"/>
      <c r="DG93" s="76"/>
      <c r="DH93" s="76"/>
      <c r="DI93" s="76">
        <f t="shared" si="3760"/>
        <v>0</v>
      </c>
      <c r="DJ93" s="76">
        <f t="shared" si="3761"/>
        <v>0</v>
      </c>
      <c r="DK93" s="76">
        <f t="shared" si="3762"/>
        <v>0</v>
      </c>
      <c r="DL93" s="76">
        <f t="shared" si="3172"/>
        <v>0</v>
      </c>
      <c r="DM93" s="76">
        <f t="shared" si="3173"/>
        <v>0</v>
      </c>
      <c r="DN93" s="77">
        <f>'СДП (план)'!AD92</f>
        <v>0</v>
      </c>
      <c r="DO93" s="76">
        <f>'СДП (план)'!AE92</f>
        <v>0</v>
      </c>
      <c r="DP93" s="76">
        <f t="shared" si="3174"/>
        <v>0</v>
      </c>
      <c r="DQ93" s="76">
        <f t="shared" si="3175"/>
        <v>0</v>
      </c>
      <c r="DR93" s="76"/>
      <c r="DS93" s="76"/>
      <c r="DT93" s="76"/>
      <c r="DU93" s="76"/>
      <c r="DV93" s="76">
        <f t="shared" si="3763"/>
        <v>0</v>
      </c>
      <c r="DW93" s="76">
        <f t="shared" si="3764"/>
        <v>0</v>
      </c>
      <c r="DX93" s="76">
        <f t="shared" si="3765"/>
        <v>0</v>
      </c>
      <c r="DY93" s="76">
        <f t="shared" si="3176"/>
        <v>0</v>
      </c>
      <c r="DZ93" s="76">
        <f t="shared" si="3177"/>
        <v>0</v>
      </c>
      <c r="EA93" s="9">
        <f>'СДП (план)'!AF92</f>
        <v>0</v>
      </c>
      <c r="EB93" s="4">
        <f>'СДП (план)'!AG92</f>
        <v>0</v>
      </c>
      <c r="EC93" s="76">
        <f t="shared" si="3178"/>
        <v>0</v>
      </c>
      <c r="ED93" s="76">
        <f t="shared" si="3179"/>
        <v>0</v>
      </c>
      <c r="EE93" s="76"/>
      <c r="EF93" s="76"/>
      <c r="EG93" s="76"/>
      <c r="EH93" s="76"/>
      <c r="EI93" s="76">
        <f t="shared" si="3766"/>
        <v>0</v>
      </c>
      <c r="EJ93" s="76">
        <f t="shared" si="3767"/>
        <v>0</v>
      </c>
      <c r="EK93" s="76">
        <f t="shared" si="3768"/>
        <v>0</v>
      </c>
      <c r="EL93" s="76">
        <f t="shared" si="3180"/>
        <v>0</v>
      </c>
      <c r="EM93" s="76">
        <f t="shared" si="3181"/>
        <v>0</v>
      </c>
      <c r="EN93" s="9">
        <f>'СДП (план)'!AH92</f>
        <v>0</v>
      </c>
      <c r="EO93" s="4">
        <f>'СДП (план)'!AI92</f>
        <v>0</v>
      </c>
      <c r="EP93" s="76">
        <f t="shared" si="3182"/>
        <v>0</v>
      </c>
      <c r="EQ93" s="76">
        <f t="shared" si="3183"/>
        <v>0</v>
      </c>
      <c r="ER93" s="76"/>
      <c r="ES93" s="76"/>
      <c r="ET93" s="76"/>
      <c r="EU93" s="76"/>
      <c r="EV93" s="76">
        <f t="shared" si="3769"/>
        <v>0</v>
      </c>
      <c r="EW93" s="76">
        <f t="shared" si="3770"/>
        <v>0</v>
      </c>
      <c r="EX93" s="76">
        <f t="shared" si="3771"/>
        <v>0</v>
      </c>
      <c r="EY93" s="76">
        <f t="shared" si="3184"/>
        <v>0</v>
      </c>
      <c r="EZ93" s="76">
        <f t="shared" si="3185"/>
        <v>0</v>
      </c>
      <c r="FA93" s="77">
        <f>'СДП (план)'!AJ92</f>
        <v>0</v>
      </c>
      <c r="FB93" s="76">
        <f>'СДП (план)'!AK92</f>
        <v>0</v>
      </c>
      <c r="FC93" s="76">
        <f t="shared" si="3186"/>
        <v>0</v>
      </c>
      <c r="FD93" s="76">
        <f t="shared" si="3187"/>
        <v>0</v>
      </c>
      <c r="FE93" s="76"/>
      <c r="FF93" s="76"/>
      <c r="FG93" s="76"/>
      <c r="FH93" s="76"/>
      <c r="FI93" s="76">
        <f t="shared" si="3772"/>
        <v>0</v>
      </c>
      <c r="FJ93" s="76">
        <f t="shared" si="3773"/>
        <v>0</v>
      </c>
      <c r="FK93" s="76">
        <f t="shared" si="3774"/>
        <v>0</v>
      </c>
      <c r="FL93" s="76">
        <f t="shared" si="3188"/>
        <v>0</v>
      </c>
      <c r="FM93" s="76">
        <f t="shared" si="3189"/>
        <v>0</v>
      </c>
      <c r="FN93" s="78">
        <f>'СДП (план)'!AL92</f>
        <v>0</v>
      </c>
      <c r="FO93" s="251">
        <f>'СДП (план)'!AM92</f>
        <v>0</v>
      </c>
      <c r="FP93" s="76">
        <f t="shared" si="3190"/>
        <v>0</v>
      </c>
      <c r="FQ93" s="76">
        <f t="shared" si="3191"/>
        <v>0</v>
      </c>
      <c r="FR93" s="76"/>
      <c r="FS93" s="76"/>
      <c r="FT93" s="76"/>
      <c r="FU93" s="76"/>
      <c r="FV93" s="76">
        <f t="shared" si="3775"/>
        <v>0</v>
      </c>
      <c r="FW93" s="76">
        <f t="shared" si="3776"/>
        <v>0</v>
      </c>
      <c r="FX93" s="76">
        <f t="shared" si="3777"/>
        <v>0</v>
      </c>
      <c r="FY93" s="76">
        <f t="shared" si="3192"/>
        <v>0</v>
      </c>
      <c r="FZ93" s="76">
        <f t="shared" si="3193"/>
        <v>0</v>
      </c>
      <c r="GA93" s="77">
        <f>'СДП (план)'!AN92</f>
        <v>0</v>
      </c>
      <c r="GB93" s="76">
        <f>'СДП (план)'!AO92</f>
        <v>0</v>
      </c>
      <c r="GC93" s="76">
        <f t="shared" si="3194"/>
        <v>0</v>
      </c>
      <c r="GD93" s="76">
        <f t="shared" si="3195"/>
        <v>0</v>
      </c>
      <c r="GE93" s="76"/>
      <c r="GF93" s="76"/>
      <c r="GG93" s="76"/>
      <c r="GH93" s="76"/>
      <c r="GI93" s="76">
        <f t="shared" si="3778"/>
        <v>0</v>
      </c>
      <c r="GJ93" s="76">
        <f t="shared" si="3779"/>
        <v>0</v>
      </c>
      <c r="GK93" s="76">
        <f t="shared" si="3780"/>
        <v>0</v>
      </c>
      <c r="GL93" s="76">
        <f t="shared" si="3196"/>
        <v>0</v>
      </c>
      <c r="GM93" s="76">
        <f t="shared" si="3197"/>
        <v>0</v>
      </c>
      <c r="GN93" s="77">
        <f>'СДП (план)'!AP92</f>
        <v>0</v>
      </c>
      <c r="GO93" s="76">
        <f>'СДП (план)'!AQ92</f>
        <v>0</v>
      </c>
      <c r="GP93" s="76">
        <f t="shared" si="3198"/>
        <v>0</v>
      </c>
      <c r="GQ93" s="76">
        <f t="shared" si="3199"/>
        <v>0</v>
      </c>
      <c r="GR93" s="76"/>
      <c r="GS93" s="76"/>
      <c r="GT93" s="76"/>
      <c r="GU93" s="76"/>
      <c r="GV93" s="76">
        <f t="shared" si="3781"/>
        <v>0</v>
      </c>
      <c r="GW93" s="76">
        <f t="shared" si="3782"/>
        <v>0</v>
      </c>
      <c r="GX93" s="76">
        <f t="shared" si="3783"/>
        <v>0</v>
      </c>
      <c r="GY93" s="76">
        <f t="shared" si="3200"/>
        <v>0</v>
      </c>
      <c r="GZ93" s="76">
        <f t="shared" si="3201"/>
        <v>0</v>
      </c>
      <c r="HA93" s="77">
        <f>'СДП (план)'!AR92</f>
        <v>0</v>
      </c>
      <c r="HB93" s="76">
        <f>'СДП (план)'!AS92</f>
        <v>0</v>
      </c>
      <c r="HC93" s="76">
        <f t="shared" si="3202"/>
        <v>0</v>
      </c>
      <c r="HD93" s="76">
        <f t="shared" si="3203"/>
        <v>0</v>
      </c>
      <c r="HE93" s="76"/>
      <c r="HF93" s="76"/>
      <c r="HG93" s="76"/>
      <c r="HH93" s="76"/>
      <c r="HI93" s="76">
        <f t="shared" si="3784"/>
        <v>0</v>
      </c>
      <c r="HJ93" s="76">
        <f t="shared" si="3785"/>
        <v>0</v>
      </c>
      <c r="HK93" s="76">
        <f t="shared" si="3786"/>
        <v>0</v>
      </c>
      <c r="HL93" s="76">
        <f t="shared" si="3204"/>
        <v>0</v>
      </c>
      <c r="HM93" s="76">
        <f t="shared" si="3205"/>
        <v>0</v>
      </c>
      <c r="HN93" s="9">
        <f>'СДП (план)'!AT92</f>
        <v>0</v>
      </c>
      <c r="HO93" s="4">
        <f>'СДП (план)'!AU92</f>
        <v>0</v>
      </c>
      <c r="HP93" s="76">
        <f t="shared" si="3206"/>
        <v>0</v>
      </c>
      <c r="HQ93" s="76">
        <f t="shared" si="3207"/>
        <v>0</v>
      </c>
      <c r="HR93" s="76"/>
      <c r="HS93" s="76"/>
      <c r="HT93" s="76"/>
      <c r="HU93" s="76"/>
      <c r="HV93" s="76">
        <f t="shared" si="3787"/>
        <v>0</v>
      </c>
      <c r="HW93" s="76">
        <f t="shared" si="3788"/>
        <v>0</v>
      </c>
      <c r="HX93" s="76">
        <f t="shared" si="3789"/>
        <v>0</v>
      </c>
      <c r="HY93" s="76">
        <f t="shared" si="3208"/>
        <v>0</v>
      </c>
      <c r="HZ93" s="76">
        <f t="shared" si="3209"/>
        <v>0</v>
      </c>
      <c r="IA93" s="9">
        <f>'СДП (план)'!AV92</f>
        <v>0</v>
      </c>
      <c r="IB93" s="4">
        <f>'СДП (план)'!AW92</f>
        <v>0</v>
      </c>
      <c r="IC93" s="76">
        <f t="shared" si="3210"/>
        <v>0</v>
      </c>
      <c r="ID93" s="76">
        <f t="shared" si="3211"/>
        <v>0</v>
      </c>
      <c r="IE93" s="76"/>
      <c r="IF93" s="76"/>
      <c r="IG93" s="76"/>
      <c r="IH93" s="76"/>
      <c r="II93" s="76">
        <f t="shared" si="3790"/>
        <v>0</v>
      </c>
      <c r="IJ93" s="76">
        <f t="shared" si="3791"/>
        <v>0</v>
      </c>
      <c r="IK93" s="76">
        <f t="shared" si="3792"/>
        <v>0</v>
      </c>
      <c r="IL93" s="76">
        <f t="shared" si="3212"/>
        <v>0</v>
      </c>
      <c r="IM93" s="76">
        <f t="shared" si="3213"/>
        <v>0</v>
      </c>
      <c r="IN93" s="9">
        <f>'СДП (план)'!AX92</f>
        <v>0</v>
      </c>
      <c r="IO93" s="4">
        <f>'СДП (план)'!AY92</f>
        <v>0</v>
      </c>
      <c r="IP93" s="76">
        <f t="shared" si="3214"/>
        <v>0</v>
      </c>
      <c r="IQ93" s="76">
        <f t="shared" si="3215"/>
        <v>0</v>
      </c>
      <c r="IR93" s="76"/>
      <c r="IS93" s="76"/>
      <c r="IT93" s="76"/>
      <c r="IU93" s="76"/>
      <c r="IV93" s="76">
        <f t="shared" si="3793"/>
        <v>0</v>
      </c>
      <c r="IW93" s="76">
        <f t="shared" si="3794"/>
        <v>0</v>
      </c>
      <c r="IX93" s="76">
        <f t="shared" si="3795"/>
        <v>0</v>
      </c>
      <c r="IY93" s="76">
        <f t="shared" si="3216"/>
        <v>0</v>
      </c>
      <c r="IZ93" s="76">
        <f t="shared" si="3217"/>
        <v>0</v>
      </c>
      <c r="JA93" s="77">
        <f>'СДП (план)'!AZ92</f>
        <v>0</v>
      </c>
      <c r="JB93" s="76">
        <f>'СДП (план)'!BA92</f>
        <v>0</v>
      </c>
      <c r="JC93" s="76">
        <f t="shared" si="3218"/>
        <v>0</v>
      </c>
      <c r="JD93" s="76">
        <f t="shared" si="3219"/>
        <v>0</v>
      </c>
      <c r="JE93" s="76"/>
      <c r="JF93" s="76"/>
      <c r="JG93" s="76"/>
      <c r="JH93" s="76"/>
      <c r="JI93" s="76">
        <f t="shared" si="3796"/>
        <v>0</v>
      </c>
      <c r="JJ93" s="76">
        <f t="shared" si="3797"/>
        <v>0</v>
      </c>
      <c r="JK93" s="76">
        <f t="shared" si="3798"/>
        <v>0</v>
      </c>
      <c r="JL93" s="76">
        <f t="shared" si="3220"/>
        <v>0</v>
      </c>
      <c r="JM93" s="76">
        <f t="shared" si="3221"/>
        <v>0</v>
      </c>
      <c r="JN93" s="77">
        <f>'СДП (план)'!BB92</f>
        <v>0</v>
      </c>
      <c r="JO93" s="76">
        <f>'СДП (план)'!BC92</f>
        <v>0</v>
      </c>
      <c r="JP93" s="76">
        <f t="shared" si="3222"/>
        <v>0</v>
      </c>
      <c r="JQ93" s="76">
        <f t="shared" si="3223"/>
        <v>0</v>
      </c>
      <c r="JR93" s="76"/>
      <c r="JS93" s="76"/>
      <c r="JT93" s="76"/>
      <c r="JU93" s="76"/>
      <c r="JV93" s="76">
        <f t="shared" si="3799"/>
        <v>0</v>
      </c>
      <c r="JW93" s="76">
        <f t="shared" si="3800"/>
        <v>0</v>
      </c>
      <c r="JX93" s="76">
        <f t="shared" si="3801"/>
        <v>0</v>
      </c>
      <c r="JY93" s="76">
        <f t="shared" si="3224"/>
        <v>0</v>
      </c>
      <c r="JZ93" s="76">
        <f t="shared" si="3225"/>
        <v>0</v>
      </c>
      <c r="KA93" s="79">
        <f>'СДП (план)'!BD92</f>
        <v>0</v>
      </c>
      <c r="KB93" s="79">
        <f>'СДП (план)'!BE92</f>
        <v>0</v>
      </c>
      <c r="KC93" s="76">
        <f t="shared" si="3226"/>
        <v>0</v>
      </c>
      <c r="KD93" s="76">
        <f t="shared" si="3227"/>
        <v>0</v>
      </c>
      <c r="KE93" s="76"/>
      <c r="KF93" s="76"/>
      <c r="KG93" s="76"/>
      <c r="KH93" s="76"/>
      <c r="KI93" s="76">
        <f t="shared" si="3802"/>
        <v>0</v>
      </c>
      <c r="KJ93" s="76">
        <f t="shared" si="3803"/>
        <v>0</v>
      </c>
      <c r="KK93" s="76">
        <f t="shared" si="3804"/>
        <v>0</v>
      </c>
      <c r="KL93" s="76">
        <f t="shared" si="3228"/>
        <v>0</v>
      </c>
      <c r="KM93" s="76">
        <f t="shared" si="3229"/>
        <v>0</v>
      </c>
      <c r="KN93" s="79">
        <f>'СДП (план)'!BF92</f>
        <v>0</v>
      </c>
      <c r="KO93" s="79">
        <f>'СДП (план)'!BG92</f>
        <v>0</v>
      </c>
      <c r="KP93" s="76">
        <f t="shared" si="3230"/>
        <v>0</v>
      </c>
      <c r="KQ93" s="76">
        <f t="shared" si="3231"/>
        <v>0</v>
      </c>
      <c r="KR93" s="76"/>
      <c r="KS93" s="76"/>
      <c r="KT93" s="76"/>
      <c r="KU93" s="76"/>
      <c r="KV93" s="76">
        <f t="shared" si="3805"/>
        <v>0</v>
      </c>
      <c r="KW93" s="76">
        <f t="shared" si="3806"/>
        <v>0</v>
      </c>
      <c r="KX93" s="76">
        <f t="shared" si="3807"/>
        <v>0</v>
      </c>
      <c r="KY93" s="76">
        <f t="shared" si="3232"/>
        <v>0</v>
      </c>
      <c r="KZ93" s="76">
        <f t="shared" si="3233"/>
        <v>0</v>
      </c>
      <c r="LA93" s="77">
        <f>'СДП (план)'!BH92</f>
        <v>0</v>
      </c>
      <c r="LB93" s="76">
        <f>'СДП (план)'!BI92</f>
        <v>0</v>
      </c>
      <c r="LC93" s="76">
        <f t="shared" si="3234"/>
        <v>0</v>
      </c>
      <c r="LD93" s="76">
        <f t="shared" si="3235"/>
        <v>0</v>
      </c>
      <c r="LE93" s="76"/>
      <c r="LF93" s="76"/>
      <c r="LG93" s="76"/>
      <c r="LH93" s="76"/>
      <c r="LI93" s="76">
        <f t="shared" si="3808"/>
        <v>0</v>
      </c>
      <c r="LJ93" s="76">
        <f t="shared" si="3809"/>
        <v>0</v>
      </c>
      <c r="LK93" s="76">
        <f t="shared" si="3810"/>
        <v>0</v>
      </c>
      <c r="LL93" s="76">
        <f t="shared" si="3236"/>
        <v>0</v>
      </c>
      <c r="LM93" s="76">
        <f t="shared" si="3237"/>
        <v>0</v>
      </c>
      <c r="LN93" s="77">
        <f>'СДП (план)'!BJ92</f>
        <v>0</v>
      </c>
      <c r="LO93" s="76">
        <f>'СДП (план)'!BK92</f>
        <v>0</v>
      </c>
      <c r="LP93" s="76">
        <f t="shared" si="3238"/>
        <v>0</v>
      </c>
      <c r="LQ93" s="76">
        <f t="shared" si="3239"/>
        <v>0</v>
      </c>
      <c r="LR93" s="76"/>
      <c r="LS93" s="76"/>
      <c r="LT93" s="76"/>
      <c r="LU93" s="76"/>
      <c r="LV93" s="76">
        <f t="shared" si="3811"/>
        <v>0</v>
      </c>
      <c r="LW93" s="76">
        <f t="shared" si="3812"/>
        <v>0</v>
      </c>
      <c r="LX93" s="76">
        <f t="shared" si="3813"/>
        <v>0</v>
      </c>
      <c r="LY93" s="76">
        <f t="shared" si="3240"/>
        <v>0</v>
      </c>
      <c r="LZ93" s="76">
        <f t="shared" si="3241"/>
        <v>0</v>
      </c>
      <c r="MA93" s="77">
        <f>'СДП (план)'!BL92</f>
        <v>0</v>
      </c>
      <c r="MB93" s="76">
        <f>'СДП (план)'!BM92</f>
        <v>0</v>
      </c>
      <c r="MC93" s="76">
        <f t="shared" si="3242"/>
        <v>0</v>
      </c>
      <c r="MD93" s="76">
        <f t="shared" si="3243"/>
        <v>0</v>
      </c>
      <c r="ME93" s="76"/>
      <c r="MF93" s="76"/>
      <c r="MG93" s="76"/>
      <c r="MH93" s="76"/>
      <c r="MI93" s="76">
        <f t="shared" si="3814"/>
        <v>0</v>
      </c>
      <c r="MJ93" s="76">
        <f t="shared" si="3815"/>
        <v>0</v>
      </c>
      <c r="MK93" s="76">
        <f t="shared" si="3816"/>
        <v>0</v>
      </c>
      <c r="ML93" s="76">
        <f t="shared" si="3244"/>
        <v>0</v>
      </c>
      <c r="MM93" s="76">
        <f t="shared" si="3245"/>
        <v>0</v>
      </c>
      <c r="MN93" s="77">
        <f>'СДП (план)'!BN92</f>
        <v>0</v>
      </c>
      <c r="MO93" s="76">
        <f>'СДП (план)'!BO92</f>
        <v>0</v>
      </c>
      <c r="MP93" s="76">
        <f t="shared" si="3246"/>
        <v>0</v>
      </c>
      <c r="MQ93" s="76">
        <f t="shared" si="3247"/>
        <v>0</v>
      </c>
      <c r="MR93" s="76"/>
      <c r="MS93" s="76"/>
      <c r="MT93" s="76"/>
      <c r="MU93" s="76"/>
      <c r="MV93" s="76">
        <f t="shared" si="3817"/>
        <v>0</v>
      </c>
      <c r="MW93" s="76">
        <f t="shared" si="3818"/>
        <v>0</v>
      </c>
      <c r="MX93" s="76">
        <f t="shared" si="3819"/>
        <v>0</v>
      </c>
      <c r="MY93" s="76">
        <f t="shared" si="3248"/>
        <v>0</v>
      </c>
      <c r="MZ93" s="76">
        <f t="shared" si="3249"/>
        <v>0</v>
      </c>
      <c r="NA93" s="77">
        <f>'СДП (план)'!BP92</f>
        <v>0</v>
      </c>
      <c r="NB93" s="76">
        <f>'СДП (план)'!BQ92</f>
        <v>0</v>
      </c>
      <c r="NC93" s="76">
        <f t="shared" si="3250"/>
        <v>0</v>
      </c>
      <c r="ND93" s="76">
        <f t="shared" si="3251"/>
        <v>0</v>
      </c>
      <c r="NE93" s="76"/>
      <c r="NF93" s="76"/>
      <c r="NG93" s="76"/>
      <c r="NH93" s="76"/>
      <c r="NI93" s="76">
        <f t="shared" si="3820"/>
        <v>0</v>
      </c>
      <c r="NJ93" s="76">
        <f t="shared" si="3821"/>
        <v>0</v>
      </c>
      <c r="NK93" s="76">
        <f t="shared" si="3822"/>
        <v>0</v>
      </c>
      <c r="NL93" s="76">
        <f t="shared" si="3252"/>
        <v>0</v>
      </c>
      <c r="NM93" s="76">
        <f t="shared" si="3253"/>
        <v>0</v>
      </c>
      <c r="NN93" s="77">
        <f>'СДП (план)'!BR92</f>
        <v>0</v>
      </c>
      <c r="NO93" s="76">
        <f>'СДП (план)'!BS92</f>
        <v>0</v>
      </c>
      <c r="NP93" s="76">
        <f t="shared" si="3254"/>
        <v>0</v>
      </c>
      <c r="NQ93" s="76">
        <f t="shared" si="3255"/>
        <v>0</v>
      </c>
      <c r="NR93" s="76"/>
      <c r="NS93" s="76"/>
      <c r="NT93" s="76"/>
      <c r="NU93" s="76"/>
      <c r="NV93" s="76">
        <f t="shared" si="3823"/>
        <v>0</v>
      </c>
      <c r="NW93" s="76">
        <f t="shared" si="3824"/>
        <v>0</v>
      </c>
      <c r="NX93" s="76">
        <f t="shared" si="3825"/>
        <v>0</v>
      </c>
      <c r="NY93" s="76">
        <f t="shared" si="3256"/>
        <v>0</v>
      </c>
      <c r="NZ93" s="76">
        <f t="shared" si="3257"/>
        <v>0</v>
      </c>
      <c r="OA93" s="77">
        <f>'СДП (план)'!BT92</f>
        <v>0</v>
      </c>
      <c r="OB93" s="76">
        <f>'СДП (план)'!BU92</f>
        <v>0</v>
      </c>
      <c r="OC93" s="76">
        <f t="shared" si="3258"/>
        <v>0</v>
      </c>
      <c r="OD93" s="76">
        <f t="shared" si="3259"/>
        <v>0</v>
      </c>
      <c r="OE93" s="76"/>
      <c r="OF93" s="76"/>
      <c r="OG93" s="76"/>
      <c r="OH93" s="76"/>
      <c r="OI93" s="76">
        <f t="shared" si="3826"/>
        <v>0</v>
      </c>
      <c r="OJ93" s="76">
        <f t="shared" si="3827"/>
        <v>0</v>
      </c>
      <c r="OK93" s="76">
        <f t="shared" si="3828"/>
        <v>0</v>
      </c>
      <c r="OL93" s="76">
        <f t="shared" si="3260"/>
        <v>0</v>
      </c>
      <c r="OM93" s="76">
        <f t="shared" si="3261"/>
        <v>0</v>
      </c>
      <c r="ON93" s="77">
        <f>'СДП (план)'!BV92</f>
        <v>0</v>
      </c>
      <c r="OO93" s="76">
        <f>'СДП (план)'!BW92</f>
        <v>0</v>
      </c>
      <c r="OP93" s="76">
        <f t="shared" si="3262"/>
        <v>0</v>
      </c>
      <c r="OQ93" s="76">
        <f t="shared" si="3263"/>
        <v>0</v>
      </c>
      <c r="OR93" s="76"/>
      <c r="OS93" s="76"/>
      <c r="OT93" s="76"/>
      <c r="OU93" s="76"/>
      <c r="OV93" s="76">
        <f t="shared" si="3829"/>
        <v>0</v>
      </c>
      <c r="OW93" s="76">
        <f t="shared" si="3830"/>
        <v>0</v>
      </c>
      <c r="OX93" s="76">
        <f t="shared" si="3831"/>
        <v>0</v>
      </c>
      <c r="OY93" s="76">
        <f t="shared" si="3264"/>
        <v>0</v>
      </c>
      <c r="OZ93" s="76">
        <f t="shared" si="3265"/>
        <v>0</v>
      </c>
      <c r="PA93" s="77">
        <f>'СДП (план)'!BX92</f>
        <v>0</v>
      </c>
      <c r="PB93" s="76">
        <f>'СДП (план)'!BY92</f>
        <v>0</v>
      </c>
      <c r="PC93" s="76">
        <f t="shared" si="3266"/>
        <v>0</v>
      </c>
      <c r="PD93" s="76">
        <f t="shared" si="3267"/>
        <v>0</v>
      </c>
      <c r="PE93" s="76"/>
      <c r="PF93" s="76"/>
      <c r="PG93" s="76"/>
      <c r="PH93" s="76"/>
      <c r="PI93" s="76">
        <f t="shared" si="3832"/>
        <v>0</v>
      </c>
      <c r="PJ93" s="76">
        <f t="shared" si="3833"/>
        <v>0</v>
      </c>
      <c r="PK93" s="76">
        <f t="shared" si="3834"/>
        <v>0</v>
      </c>
      <c r="PL93" s="76">
        <f t="shared" si="3268"/>
        <v>0</v>
      </c>
      <c r="PM93" s="76">
        <f t="shared" si="3269"/>
        <v>0</v>
      </c>
      <c r="PN93" s="77">
        <f>'СДП (план)'!BZ92</f>
        <v>0</v>
      </c>
      <c r="PO93" s="76">
        <f>'СДП (план)'!CA92</f>
        <v>0</v>
      </c>
      <c r="PP93" s="76">
        <f t="shared" si="3270"/>
        <v>0</v>
      </c>
      <c r="PQ93" s="76">
        <f t="shared" si="3271"/>
        <v>0</v>
      </c>
      <c r="PR93" s="76"/>
      <c r="PS93" s="76"/>
      <c r="PT93" s="76"/>
      <c r="PU93" s="76"/>
      <c r="PV93" s="76">
        <f t="shared" si="3835"/>
        <v>0</v>
      </c>
      <c r="PW93" s="76">
        <f t="shared" si="3836"/>
        <v>0</v>
      </c>
      <c r="PX93" s="76">
        <f t="shared" si="3837"/>
        <v>0</v>
      </c>
      <c r="PY93" s="76">
        <f t="shared" si="3272"/>
        <v>0</v>
      </c>
      <c r="PZ93" s="76">
        <f t="shared" si="3273"/>
        <v>0</v>
      </c>
      <c r="QA93" s="77">
        <f>'СДП (план)'!CB92</f>
        <v>0</v>
      </c>
      <c r="QB93" s="76">
        <f>'СДП (план)'!CC92</f>
        <v>0</v>
      </c>
      <c r="QC93" s="76">
        <f t="shared" si="3274"/>
        <v>0</v>
      </c>
      <c r="QD93" s="76">
        <f t="shared" si="3275"/>
        <v>0</v>
      </c>
      <c r="QE93" s="76"/>
      <c r="QF93" s="76"/>
      <c r="QG93" s="76"/>
      <c r="QH93" s="76"/>
      <c r="QI93" s="76">
        <f t="shared" si="3838"/>
        <v>0</v>
      </c>
      <c r="QJ93" s="76">
        <f t="shared" si="3839"/>
        <v>0</v>
      </c>
      <c r="QK93" s="76">
        <f t="shared" si="3840"/>
        <v>0</v>
      </c>
      <c r="QL93" s="76">
        <f t="shared" si="3276"/>
        <v>0</v>
      </c>
      <c r="QM93" s="76">
        <f t="shared" si="3277"/>
        <v>0</v>
      </c>
      <c r="QN93" s="79">
        <f>'СДП (план)'!CD92</f>
        <v>0</v>
      </c>
      <c r="QO93" s="79">
        <f>'СДП (план)'!CE92</f>
        <v>0</v>
      </c>
      <c r="QP93" s="76">
        <f t="shared" si="3278"/>
        <v>0</v>
      </c>
      <c r="QQ93" s="76">
        <f t="shared" si="3279"/>
        <v>0</v>
      </c>
      <c r="QR93" s="76"/>
      <c r="QS93" s="76"/>
      <c r="QT93" s="76"/>
      <c r="QU93" s="76"/>
      <c r="QV93" s="76">
        <f t="shared" si="3841"/>
        <v>0</v>
      </c>
      <c r="QW93" s="76">
        <f t="shared" si="3842"/>
        <v>0</v>
      </c>
      <c r="QX93" s="76">
        <f t="shared" si="3843"/>
        <v>0</v>
      </c>
      <c r="QY93" s="76">
        <f t="shared" si="3280"/>
        <v>0</v>
      </c>
      <c r="QZ93" s="76">
        <f t="shared" si="3281"/>
        <v>0</v>
      </c>
      <c r="RA93" s="77">
        <f>'СДП (план)'!CF92</f>
        <v>0</v>
      </c>
      <c r="RB93" s="76">
        <f>'СДП (план)'!CG92</f>
        <v>0</v>
      </c>
      <c r="RC93" s="76">
        <f t="shared" si="3282"/>
        <v>0</v>
      </c>
      <c r="RD93" s="76">
        <f t="shared" si="3283"/>
        <v>0</v>
      </c>
      <c r="RE93" s="76"/>
      <c r="RF93" s="76"/>
      <c r="RG93" s="76"/>
      <c r="RH93" s="76"/>
      <c r="RI93" s="76">
        <f t="shared" si="3844"/>
        <v>0</v>
      </c>
      <c r="RJ93" s="76">
        <f t="shared" si="3845"/>
        <v>0</v>
      </c>
      <c r="RK93" s="76">
        <f t="shared" si="3846"/>
        <v>0</v>
      </c>
      <c r="RL93" s="76">
        <f t="shared" si="3284"/>
        <v>0</v>
      </c>
      <c r="RM93" s="76">
        <f t="shared" si="3285"/>
        <v>0</v>
      </c>
      <c r="RN93" s="77">
        <f>'СДП (план)'!CH92</f>
        <v>0</v>
      </c>
      <c r="RO93" s="76">
        <f>'СДП (план)'!CI92</f>
        <v>0</v>
      </c>
      <c r="RP93" s="76">
        <f t="shared" si="3286"/>
        <v>0</v>
      </c>
      <c r="RQ93" s="76">
        <f t="shared" si="3287"/>
        <v>0</v>
      </c>
      <c r="RR93" s="76"/>
      <c r="RS93" s="76"/>
      <c r="RT93" s="76"/>
      <c r="RU93" s="76"/>
      <c r="RV93" s="76">
        <f t="shared" si="3847"/>
        <v>0</v>
      </c>
      <c r="RW93" s="76">
        <f t="shared" si="3848"/>
        <v>0</v>
      </c>
      <c r="RX93" s="76">
        <f t="shared" si="3849"/>
        <v>0</v>
      </c>
      <c r="RY93" s="76">
        <f t="shared" si="3288"/>
        <v>0</v>
      </c>
      <c r="RZ93" s="76">
        <f t="shared" si="3289"/>
        <v>0</v>
      </c>
      <c r="SA93" s="77">
        <f>'СДП (план)'!CJ92</f>
        <v>0</v>
      </c>
      <c r="SB93" s="76">
        <f>'СДП (план)'!CK92</f>
        <v>0</v>
      </c>
      <c r="SC93" s="76">
        <f t="shared" si="3290"/>
        <v>0</v>
      </c>
      <c r="SD93" s="76">
        <f t="shared" si="3291"/>
        <v>0</v>
      </c>
      <c r="SE93" s="76"/>
      <c r="SF93" s="76"/>
      <c r="SG93" s="76"/>
      <c r="SH93" s="76"/>
      <c r="SI93" s="76">
        <f t="shared" si="3850"/>
        <v>0</v>
      </c>
      <c r="SJ93" s="76">
        <f t="shared" si="3851"/>
        <v>0</v>
      </c>
      <c r="SK93" s="76">
        <f t="shared" si="3852"/>
        <v>0</v>
      </c>
      <c r="SL93" s="76">
        <f t="shared" si="3292"/>
        <v>0</v>
      </c>
      <c r="SM93" s="76">
        <f t="shared" si="3293"/>
        <v>0</v>
      </c>
      <c r="SN93" s="77">
        <f>'СДП (план)'!CL92</f>
        <v>0</v>
      </c>
      <c r="SO93" s="76">
        <f>'СДП (план)'!CM92</f>
        <v>0</v>
      </c>
      <c r="SP93" s="76">
        <f t="shared" si="3294"/>
        <v>0</v>
      </c>
      <c r="SQ93" s="76">
        <f t="shared" si="3295"/>
        <v>0</v>
      </c>
      <c r="SR93" s="76"/>
      <c r="SS93" s="76"/>
      <c r="ST93" s="76"/>
      <c r="SU93" s="76"/>
      <c r="SV93" s="76">
        <f t="shared" si="3853"/>
        <v>0</v>
      </c>
      <c r="SW93" s="76">
        <f t="shared" si="3854"/>
        <v>0</v>
      </c>
      <c r="SX93" s="76">
        <f t="shared" si="3855"/>
        <v>0</v>
      </c>
      <c r="SY93" s="76">
        <f t="shared" si="3296"/>
        <v>0</v>
      </c>
      <c r="SZ93" s="76">
        <f t="shared" si="3297"/>
        <v>0</v>
      </c>
      <c r="TA93" s="77">
        <f>'СДП (план)'!CN92</f>
        <v>0</v>
      </c>
      <c r="TB93" s="76">
        <f>'СДП (план)'!CO92</f>
        <v>0</v>
      </c>
      <c r="TC93" s="76">
        <f t="shared" si="3298"/>
        <v>0</v>
      </c>
      <c r="TD93" s="76">
        <f t="shared" si="3299"/>
        <v>0</v>
      </c>
      <c r="TE93" s="76"/>
      <c r="TF93" s="76"/>
      <c r="TG93" s="76"/>
      <c r="TH93" s="76"/>
      <c r="TI93" s="76">
        <f t="shared" si="3856"/>
        <v>0</v>
      </c>
      <c r="TJ93" s="76">
        <f t="shared" si="3857"/>
        <v>0</v>
      </c>
      <c r="TK93" s="76">
        <f t="shared" si="3858"/>
        <v>0</v>
      </c>
      <c r="TL93" s="76">
        <f t="shared" si="3300"/>
        <v>0</v>
      </c>
      <c r="TM93" s="76">
        <f t="shared" si="3301"/>
        <v>0</v>
      </c>
      <c r="TN93" s="77">
        <f>'СДП (план)'!CP92</f>
        <v>0</v>
      </c>
      <c r="TO93" s="76">
        <f>'СДП (план)'!CQ92</f>
        <v>0</v>
      </c>
      <c r="TP93" s="76">
        <f t="shared" si="3302"/>
        <v>0</v>
      </c>
      <c r="TQ93" s="76">
        <f t="shared" si="3303"/>
        <v>0</v>
      </c>
      <c r="TR93" s="76"/>
      <c r="TS93" s="76"/>
      <c r="TT93" s="76"/>
      <c r="TU93" s="76"/>
      <c r="TV93" s="76">
        <f t="shared" si="3859"/>
        <v>0</v>
      </c>
      <c r="TW93" s="76">
        <f t="shared" si="3860"/>
        <v>0</v>
      </c>
      <c r="TX93" s="76">
        <f t="shared" si="3861"/>
        <v>0</v>
      </c>
      <c r="TY93" s="76">
        <f t="shared" si="3304"/>
        <v>0</v>
      </c>
      <c r="TZ93" s="76">
        <f t="shared" si="3305"/>
        <v>0</v>
      </c>
      <c r="UA93" s="9">
        <f>'СДП (план)'!CR92</f>
        <v>0</v>
      </c>
      <c r="UB93" s="4">
        <f>'СДП (план)'!CS92</f>
        <v>0</v>
      </c>
      <c r="UC93" s="76">
        <f t="shared" si="3306"/>
        <v>0</v>
      </c>
      <c r="UD93" s="76">
        <f t="shared" si="3307"/>
        <v>0</v>
      </c>
      <c r="UE93" s="76"/>
      <c r="UF93" s="76"/>
      <c r="UG93" s="76"/>
      <c r="UH93" s="76"/>
      <c r="UI93" s="76">
        <f t="shared" si="3862"/>
        <v>0</v>
      </c>
      <c r="UJ93" s="76">
        <f t="shared" si="3863"/>
        <v>0</v>
      </c>
      <c r="UK93" s="76">
        <f t="shared" si="3864"/>
        <v>0</v>
      </c>
      <c r="UL93" s="76">
        <f t="shared" si="3308"/>
        <v>0</v>
      </c>
      <c r="UM93" s="76">
        <f t="shared" si="3309"/>
        <v>0</v>
      </c>
      <c r="UN93" s="4">
        <f>'СДП (план)'!CT92</f>
        <v>0</v>
      </c>
      <c r="UO93" s="4">
        <f>'СДП (план)'!CU92</f>
        <v>0</v>
      </c>
      <c r="UP93" s="76">
        <f t="shared" si="3310"/>
        <v>0</v>
      </c>
      <c r="UQ93" s="76">
        <f t="shared" si="3311"/>
        <v>0</v>
      </c>
      <c r="UR93" s="76"/>
      <c r="US93" s="76"/>
      <c r="UT93" s="79"/>
      <c r="UU93" s="79"/>
      <c r="UV93" s="76">
        <f t="shared" si="3865"/>
        <v>0</v>
      </c>
      <c r="UW93" s="76">
        <f t="shared" si="3866"/>
        <v>0</v>
      </c>
      <c r="UX93" s="76">
        <f t="shared" si="3867"/>
        <v>0</v>
      </c>
      <c r="UY93" s="76">
        <f t="shared" si="3312"/>
        <v>0</v>
      </c>
      <c r="UZ93" s="76">
        <f t="shared" si="3313"/>
        <v>0</v>
      </c>
      <c r="VA93" s="76">
        <f>'СДП (план)'!CV92</f>
        <v>0</v>
      </c>
      <c r="VB93" s="76">
        <f>'СДП (план)'!CW92</f>
        <v>0</v>
      </c>
      <c r="VC93" s="76">
        <f t="shared" si="3314"/>
        <v>0</v>
      </c>
      <c r="VD93" s="76">
        <f t="shared" si="3315"/>
        <v>0</v>
      </c>
      <c r="VE93" s="76"/>
      <c r="VF93" s="76"/>
      <c r="VG93" s="76"/>
      <c r="VH93" s="76"/>
      <c r="VI93" s="76">
        <f t="shared" si="3868"/>
        <v>0</v>
      </c>
      <c r="VJ93" s="76">
        <f t="shared" si="3869"/>
        <v>0</v>
      </c>
      <c r="VK93" s="76">
        <f t="shared" si="3870"/>
        <v>0</v>
      </c>
      <c r="VL93" s="76">
        <f t="shared" si="3316"/>
        <v>0</v>
      </c>
      <c r="VM93" s="76">
        <f t="shared" si="3317"/>
        <v>0</v>
      </c>
      <c r="VN93" s="82">
        <f t="shared" si="3871"/>
        <v>0</v>
      </c>
      <c r="VO93" s="82">
        <f t="shared" si="3872"/>
        <v>0</v>
      </c>
      <c r="VP93" s="82">
        <f t="shared" si="3873"/>
        <v>0</v>
      </c>
      <c r="VQ93" s="82">
        <f t="shared" si="3874"/>
        <v>0</v>
      </c>
      <c r="VR93" s="82">
        <f t="shared" si="3875"/>
        <v>0</v>
      </c>
      <c r="VS93" s="82">
        <f t="shared" si="3876"/>
        <v>0</v>
      </c>
      <c r="VT93" s="82">
        <f t="shared" si="3877"/>
        <v>0</v>
      </c>
      <c r="VU93" s="82">
        <f t="shared" si="3878"/>
        <v>0</v>
      </c>
      <c r="VV93" s="82">
        <f t="shared" si="3879"/>
        <v>0</v>
      </c>
      <c r="VW93" s="82">
        <f t="shared" si="3880"/>
        <v>0</v>
      </c>
      <c r="VX93" s="82">
        <f t="shared" si="3881"/>
        <v>0</v>
      </c>
      <c r="VY93" s="82">
        <f t="shared" si="3882"/>
        <v>0</v>
      </c>
      <c r="VZ93" s="156">
        <f t="shared" si="3883"/>
        <v>0</v>
      </c>
      <c r="WB93" s="235"/>
      <c r="WC93" s="235"/>
      <c r="WD93" s="235"/>
      <c r="WE93" s="236">
        <f t="shared" si="3505"/>
        <v>0</v>
      </c>
      <c r="WF93" s="236">
        <f t="shared" si="3506"/>
        <v>0</v>
      </c>
      <c r="WG93" s="467"/>
      <c r="WH93" s="467" t="e">
        <f t="shared" si="1115"/>
        <v>#DIV/0!</v>
      </c>
    </row>
    <row r="94" spans="1:606" s="63" customFormat="1" ht="30" x14ac:dyDescent="0.25">
      <c r="A94" s="318"/>
      <c r="B94" s="318">
        <v>60</v>
      </c>
      <c r="C94" s="56" t="s">
        <v>541</v>
      </c>
      <c r="D94" s="319" t="s">
        <v>542</v>
      </c>
      <c r="E94" s="2">
        <v>13520</v>
      </c>
      <c r="F94" s="356">
        <v>3.92</v>
      </c>
      <c r="G94" s="356"/>
      <c r="H94" s="357">
        <v>1</v>
      </c>
      <c r="I94" s="38"/>
      <c r="J94" s="247"/>
      <c r="K94" s="247"/>
      <c r="L94" s="247"/>
      <c r="M94" s="247"/>
      <c r="N94" s="77">
        <f>'СДП (план)'!N93</f>
        <v>0</v>
      </c>
      <c r="O94" s="77">
        <f>'СДП (план)'!O93</f>
        <v>0</v>
      </c>
      <c r="P94" s="76">
        <f t="shared" si="3146"/>
        <v>0</v>
      </c>
      <c r="Q94" s="76">
        <f t="shared" si="3147"/>
        <v>0</v>
      </c>
      <c r="R94" s="76"/>
      <c r="S94" s="76"/>
      <c r="T94" s="76"/>
      <c r="U94" s="76"/>
      <c r="V94" s="76">
        <f t="shared" si="3737"/>
        <v>0</v>
      </c>
      <c r="W94" s="76">
        <f t="shared" si="3738"/>
        <v>0</v>
      </c>
      <c r="X94" s="76">
        <f t="shared" si="3739"/>
        <v>0</v>
      </c>
      <c r="Y94" s="76">
        <f t="shared" si="3740"/>
        <v>0</v>
      </c>
      <c r="Z94" s="76">
        <f t="shared" si="3741"/>
        <v>0</v>
      </c>
      <c r="AA94" s="218">
        <f>'СДП (план)'!P93</f>
        <v>0</v>
      </c>
      <c r="AB94" s="218">
        <f>'СДП (план)'!Q93</f>
        <v>0</v>
      </c>
      <c r="AC94" s="76">
        <f t="shared" si="3148"/>
        <v>0</v>
      </c>
      <c r="AD94" s="76">
        <f t="shared" si="3149"/>
        <v>0</v>
      </c>
      <c r="AE94" s="76"/>
      <c r="AF94" s="76"/>
      <c r="AG94" s="76"/>
      <c r="AH94" s="76"/>
      <c r="AI94" s="76">
        <f t="shared" si="3742"/>
        <v>0</v>
      </c>
      <c r="AJ94" s="76">
        <f t="shared" si="3743"/>
        <v>0</v>
      </c>
      <c r="AK94" s="76">
        <f t="shared" si="3744"/>
        <v>0</v>
      </c>
      <c r="AL94" s="76">
        <f t="shared" si="3150"/>
        <v>0</v>
      </c>
      <c r="AM94" s="76">
        <f t="shared" si="3151"/>
        <v>0</v>
      </c>
      <c r="AN94" s="77">
        <f>'СДП (план)'!R93</f>
        <v>0</v>
      </c>
      <c r="AO94" s="76">
        <f>'СДП (план)'!S93</f>
        <v>0</v>
      </c>
      <c r="AP94" s="76">
        <f t="shared" si="3152"/>
        <v>0</v>
      </c>
      <c r="AQ94" s="76">
        <f t="shared" si="3153"/>
        <v>0</v>
      </c>
      <c r="AR94" s="76"/>
      <c r="AS94" s="76"/>
      <c r="AT94" s="76"/>
      <c r="AU94" s="76"/>
      <c r="AV94" s="76">
        <f t="shared" si="3745"/>
        <v>0</v>
      </c>
      <c r="AW94" s="76">
        <f t="shared" si="3746"/>
        <v>0</v>
      </c>
      <c r="AX94" s="76">
        <f t="shared" si="3747"/>
        <v>0</v>
      </c>
      <c r="AY94" s="76">
        <f t="shared" si="3154"/>
        <v>0</v>
      </c>
      <c r="AZ94" s="76">
        <f t="shared" si="3155"/>
        <v>0</v>
      </c>
      <c r="BA94" s="165">
        <f>'СДП (план)'!T93</f>
        <v>0</v>
      </c>
      <c r="BB94" s="4">
        <f>'СДП (план)'!U93</f>
        <v>0</v>
      </c>
      <c r="BC94" s="76">
        <f t="shared" si="3156"/>
        <v>0</v>
      </c>
      <c r="BD94" s="76">
        <f t="shared" si="3157"/>
        <v>0</v>
      </c>
      <c r="BE94" s="76"/>
      <c r="BF94" s="76"/>
      <c r="BG94" s="76"/>
      <c r="BH94" s="76"/>
      <c r="BI94" s="76">
        <f t="shared" si="3748"/>
        <v>0</v>
      </c>
      <c r="BJ94" s="76">
        <f t="shared" si="3749"/>
        <v>0</v>
      </c>
      <c r="BK94" s="76">
        <f t="shared" si="3750"/>
        <v>0</v>
      </c>
      <c r="BL94" s="76">
        <f t="shared" si="3158"/>
        <v>0</v>
      </c>
      <c r="BM94" s="76">
        <f t="shared" si="3159"/>
        <v>0</v>
      </c>
      <c r="BN94" s="77">
        <f>'СДП (план)'!V93</f>
        <v>0</v>
      </c>
      <c r="BO94" s="76">
        <f>'СДП (план)'!W93</f>
        <v>0</v>
      </c>
      <c r="BP94" s="76">
        <f t="shared" si="3160"/>
        <v>0</v>
      </c>
      <c r="BQ94" s="76">
        <f t="shared" si="3161"/>
        <v>0</v>
      </c>
      <c r="BR94" s="76"/>
      <c r="BS94" s="76"/>
      <c r="BT94" s="76"/>
      <c r="BU94" s="76"/>
      <c r="BV94" s="76">
        <f t="shared" si="3751"/>
        <v>0</v>
      </c>
      <c r="BW94" s="76">
        <f t="shared" si="3752"/>
        <v>0</v>
      </c>
      <c r="BX94" s="76">
        <f t="shared" si="3753"/>
        <v>0</v>
      </c>
      <c r="BY94" s="76">
        <f t="shared" si="3325"/>
        <v>0</v>
      </c>
      <c r="BZ94" s="76">
        <f t="shared" si="3326"/>
        <v>0</v>
      </c>
      <c r="CA94" s="79">
        <f>'СДП (план)'!X93</f>
        <v>0</v>
      </c>
      <c r="CB94" s="76">
        <f>'СДП (план)'!Y93</f>
        <v>0</v>
      </c>
      <c r="CC94" s="76">
        <f t="shared" si="3162"/>
        <v>0</v>
      </c>
      <c r="CD94" s="76">
        <f t="shared" si="3163"/>
        <v>0</v>
      </c>
      <c r="CE94" s="76"/>
      <c r="CF94" s="76"/>
      <c r="CG94" s="76"/>
      <c r="CH94" s="76"/>
      <c r="CI94" s="76">
        <f t="shared" si="3754"/>
        <v>0</v>
      </c>
      <c r="CJ94" s="76">
        <f t="shared" si="3755"/>
        <v>0</v>
      </c>
      <c r="CK94" s="76">
        <f t="shared" si="3756"/>
        <v>0</v>
      </c>
      <c r="CL94" s="76">
        <f t="shared" si="3164"/>
        <v>0</v>
      </c>
      <c r="CM94" s="76">
        <f t="shared" si="3165"/>
        <v>0</v>
      </c>
      <c r="CN94" s="78">
        <f>'СДП (план)'!Z93</f>
        <v>0</v>
      </c>
      <c r="CO94" s="78">
        <f>'СДП (план)'!AA93</f>
        <v>0</v>
      </c>
      <c r="CP94" s="76">
        <f t="shared" si="3166"/>
        <v>0</v>
      </c>
      <c r="CQ94" s="76">
        <f t="shared" si="3167"/>
        <v>0</v>
      </c>
      <c r="CR94" s="76"/>
      <c r="CS94" s="76"/>
      <c r="CT94" s="76"/>
      <c r="CU94" s="76"/>
      <c r="CV94" s="76">
        <f t="shared" si="3757"/>
        <v>0</v>
      </c>
      <c r="CW94" s="76">
        <f t="shared" si="3758"/>
        <v>0</v>
      </c>
      <c r="CX94" s="76">
        <f t="shared" si="3759"/>
        <v>0</v>
      </c>
      <c r="CY94" s="76">
        <f t="shared" si="3168"/>
        <v>0</v>
      </c>
      <c r="CZ94" s="76">
        <f t="shared" si="3169"/>
        <v>0</v>
      </c>
      <c r="DA94" s="9">
        <f>'СДП (план)'!AB93</f>
        <v>0</v>
      </c>
      <c r="DB94" s="4">
        <f>'СДП (план)'!AC93</f>
        <v>0</v>
      </c>
      <c r="DC94" s="76">
        <f t="shared" si="3170"/>
        <v>0</v>
      </c>
      <c r="DD94" s="76">
        <f t="shared" si="3171"/>
        <v>0</v>
      </c>
      <c r="DE94" s="76"/>
      <c r="DF94" s="76"/>
      <c r="DG94" s="76"/>
      <c r="DH94" s="76"/>
      <c r="DI94" s="76">
        <f t="shared" si="3760"/>
        <v>0</v>
      </c>
      <c r="DJ94" s="76">
        <f t="shared" si="3761"/>
        <v>0</v>
      </c>
      <c r="DK94" s="76">
        <f t="shared" si="3762"/>
        <v>0</v>
      </c>
      <c r="DL94" s="76">
        <f t="shared" si="3172"/>
        <v>0</v>
      </c>
      <c r="DM94" s="76">
        <f t="shared" si="3173"/>
        <v>0</v>
      </c>
      <c r="DN94" s="77">
        <f>'СДП (план)'!AD93</f>
        <v>0</v>
      </c>
      <c r="DO94" s="76">
        <f>'СДП (план)'!AE93</f>
        <v>0</v>
      </c>
      <c r="DP94" s="76">
        <f t="shared" si="3174"/>
        <v>0</v>
      </c>
      <c r="DQ94" s="76">
        <f t="shared" si="3175"/>
        <v>0</v>
      </c>
      <c r="DR94" s="76"/>
      <c r="DS94" s="76"/>
      <c r="DT94" s="76"/>
      <c r="DU94" s="76"/>
      <c r="DV94" s="76">
        <f t="shared" si="3763"/>
        <v>0</v>
      </c>
      <c r="DW94" s="76">
        <f t="shared" si="3764"/>
        <v>0</v>
      </c>
      <c r="DX94" s="76">
        <f t="shared" si="3765"/>
        <v>0</v>
      </c>
      <c r="DY94" s="76">
        <f t="shared" si="3176"/>
        <v>0</v>
      </c>
      <c r="DZ94" s="76">
        <f t="shared" si="3177"/>
        <v>0</v>
      </c>
      <c r="EA94" s="9">
        <f>'СДП (план)'!AF93</f>
        <v>0</v>
      </c>
      <c r="EB94" s="4">
        <f>'СДП (план)'!AG93</f>
        <v>0</v>
      </c>
      <c r="EC94" s="76">
        <f t="shared" si="3178"/>
        <v>0</v>
      </c>
      <c r="ED94" s="76">
        <f t="shared" si="3179"/>
        <v>0</v>
      </c>
      <c r="EE94" s="76"/>
      <c r="EF94" s="76"/>
      <c r="EG94" s="76"/>
      <c r="EH94" s="76"/>
      <c r="EI94" s="76">
        <f t="shared" si="3766"/>
        <v>0</v>
      </c>
      <c r="EJ94" s="76">
        <f t="shared" si="3767"/>
        <v>0</v>
      </c>
      <c r="EK94" s="76">
        <f t="shared" si="3768"/>
        <v>0</v>
      </c>
      <c r="EL94" s="76">
        <f t="shared" si="3180"/>
        <v>0</v>
      </c>
      <c r="EM94" s="76">
        <f t="shared" si="3181"/>
        <v>0</v>
      </c>
      <c r="EN94" s="9">
        <f>'СДП (план)'!AH93</f>
        <v>0</v>
      </c>
      <c r="EO94" s="4">
        <f>'СДП (план)'!AI93</f>
        <v>0</v>
      </c>
      <c r="EP94" s="76">
        <f t="shared" si="3182"/>
        <v>0</v>
      </c>
      <c r="EQ94" s="76">
        <f t="shared" si="3183"/>
        <v>0</v>
      </c>
      <c r="ER94" s="76"/>
      <c r="ES94" s="76"/>
      <c r="ET94" s="76"/>
      <c r="EU94" s="76"/>
      <c r="EV94" s="76">
        <f t="shared" si="3769"/>
        <v>0</v>
      </c>
      <c r="EW94" s="76">
        <f t="shared" si="3770"/>
        <v>0</v>
      </c>
      <c r="EX94" s="76">
        <f t="shared" si="3771"/>
        <v>0</v>
      </c>
      <c r="EY94" s="76">
        <f t="shared" si="3184"/>
        <v>0</v>
      </c>
      <c r="EZ94" s="76">
        <f t="shared" si="3185"/>
        <v>0</v>
      </c>
      <c r="FA94" s="77">
        <f>'СДП (план)'!AJ93</f>
        <v>0</v>
      </c>
      <c r="FB94" s="76">
        <f>'СДП (план)'!AK93</f>
        <v>0</v>
      </c>
      <c r="FC94" s="76">
        <f t="shared" si="3186"/>
        <v>0</v>
      </c>
      <c r="FD94" s="76">
        <f t="shared" si="3187"/>
        <v>0</v>
      </c>
      <c r="FE94" s="76"/>
      <c r="FF94" s="76"/>
      <c r="FG94" s="76"/>
      <c r="FH94" s="76"/>
      <c r="FI94" s="76">
        <f t="shared" si="3772"/>
        <v>0</v>
      </c>
      <c r="FJ94" s="76">
        <f t="shared" si="3773"/>
        <v>0</v>
      </c>
      <c r="FK94" s="76">
        <f t="shared" si="3774"/>
        <v>0</v>
      </c>
      <c r="FL94" s="76">
        <f t="shared" si="3188"/>
        <v>0</v>
      </c>
      <c r="FM94" s="76">
        <f t="shared" si="3189"/>
        <v>0</v>
      </c>
      <c r="FN94" s="78">
        <f>'СДП (план)'!AL93</f>
        <v>0</v>
      </c>
      <c r="FO94" s="251">
        <f>'СДП (план)'!AM93</f>
        <v>0</v>
      </c>
      <c r="FP94" s="76">
        <f t="shared" si="3190"/>
        <v>0</v>
      </c>
      <c r="FQ94" s="76">
        <f t="shared" si="3191"/>
        <v>0</v>
      </c>
      <c r="FR94" s="76"/>
      <c r="FS94" s="76"/>
      <c r="FT94" s="76"/>
      <c r="FU94" s="76"/>
      <c r="FV94" s="76">
        <f t="shared" si="3775"/>
        <v>0</v>
      </c>
      <c r="FW94" s="76">
        <f t="shared" si="3776"/>
        <v>0</v>
      </c>
      <c r="FX94" s="76">
        <f t="shared" si="3777"/>
        <v>0</v>
      </c>
      <c r="FY94" s="76">
        <f t="shared" si="3192"/>
        <v>0</v>
      </c>
      <c r="FZ94" s="76">
        <f t="shared" si="3193"/>
        <v>0</v>
      </c>
      <c r="GA94" s="77">
        <f>'СДП (план)'!AN93</f>
        <v>0</v>
      </c>
      <c r="GB94" s="76">
        <f>'СДП (план)'!AO93</f>
        <v>0</v>
      </c>
      <c r="GC94" s="76">
        <f t="shared" si="3194"/>
        <v>0</v>
      </c>
      <c r="GD94" s="76">
        <f t="shared" si="3195"/>
        <v>0</v>
      </c>
      <c r="GE94" s="76"/>
      <c r="GF94" s="76"/>
      <c r="GG94" s="76"/>
      <c r="GH94" s="76"/>
      <c r="GI94" s="76">
        <f t="shared" si="3778"/>
        <v>0</v>
      </c>
      <c r="GJ94" s="76">
        <f t="shared" si="3779"/>
        <v>0</v>
      </c>
      <c r="GK94" s="76">
        <f t="shared" si="3780"/>
        <v>0</v>
      </c>
      <c r="GL94" s="76">
        <f t="shared" si="3196"/>
        <v>0</v>
      </c>
      <c r="GM94" s="76">
        <f t="shared" si="3197"/>
        <v>0</v>
      </c>
      <c r="GN94" s="77">
        <f>'СДП (план)'!AP93</f>
        <v>0</v>
      </c>
      <c r="GO94" s="76">
        <f>'СДП (план)'!AQ93</f>
        <v>0</v>
      </c>
      <c r="GP94" s="76">
        <f t="shared" si="3198"/>
        <v>0</v>
      </c>
      <c r="GQ94" s="76">
        <f t="shared" si="3199"/>
        <v>0</v>
      </c>
      <c r="GR94" s="76"/>
      <c r="GS94" s="76"/>
      <c r="GT94" s="76"/>
      <c r="GU94" s="76"/>
      <c r="GV94" s="76">
        <f t="shared" si="3781"/>
        <v>0</v>
      </c>
      <c r="GW94" s="76">
        <f t="shared" si="3782"/>
        <v>0</v>
      </c>
      <c r="GX94" s="76">
        <f t="shared" si="3783"/>
        <v>0</v>
      </c>
      <c r="GY94" s="76">
        <f t="shared" si="3200"/>
        <v>0</v>
      </c>
      <c r="GZ94" s="76">
        <f t="shared" si="3201"/>
        <v>0</v>
      </c>
      <c r="HA94" s="77">
        <f>'СДП (план)'!AR93</f>
        <v>0</v>
      </c>
      <c r="HB94" s="76">
        <f>'СДП (план)'!AS93</f>
        <v>0</v>
      </c>
      <c r="HC94" s="76">
        <f t="shared" si="3202"/>
        <v>0</v>
      </c>
      <c r="HD94" s="76">
        <f t="shared" si="3203"/>
        <v>0</v>
      </c>
      <c r="HE94" s="76"/>
      <c r="HF94" s="76"/>
      <c r="HG94" s="76"/>
      <c r="HH94" s="76"/>
      <c r="HI94" s="76">
        <f t="shared" si="3784"/>
        <v>0</v>
      </c>
      <c r="HJ94" s="76">
        <f t="shared" si="3785"/>
        <v>0</v>
      </c>
      <c r="HK94" s="76">
        <f t="shared" si="3786"/>
        <v>0</v>
      </c>
      <c r="HL94" s="76">
        <f t="shared" si="3204"/>
        <v>0</v>
      </c>
      <c r="HM94" s="76">
        <f t="shared" si="3205"/>
        <v>0</v>
      </c>
      <c r="HN94" s="9">
        <f>'СДП (план)'!AT93</f>
        <v>0</v>
      </c>
      <c r="HO94" s="4">
        <f>'СДП (план)'!AU93</f>
        <v>0</v>
      </c>
      <c r="HP94" s="76">
        <f t="shared" si="3206"/>
        <v>0</v>
      </c>
      <c r="HQ94" s="76">
        <f t="shared" si="3207"/>
        <v>0</v>
      </c>
      <c r="HR94" s="76"/>
      <c r="HS94" s="76"/>
      <c r="HT94" s="76"/>
      <c r="HU94" s="76"/>
      <c r="HV94" s="76">
        <f t="shared" si="3787"/>
        <v>0</v>
      </c>
      <c r="HW94" s="76">
        <f t="shared" si="3788"/>
        <v>0</v>
      </c>
      <c r="HX94" s="76">
        <f t="shared" si="3789"/>
        <v>0</v>
      </c>
      <c r="HY94" s="76">
        <f t="shared" si="3208"/>
        <v>0</v>
      </c>
      <c r="HZ94" s="76">
        <f t="shared" si="3209"/>
        <v>0</v>
      </c>
      <c r="IA94" s="9">
        <f>'СДП (план)'!AV93</f>
        <v>0</v>
      </c>
      <c r="IB94" s="4">
        <f>'СДП (план)'!AW93</f>
        <v>0</v>
      </c>
      <c r="IC94" s="76">
        <f t="shared" si="3210"/>
        <v>0</v>
      </c>
      <c r="ID94" s="76">
        <f t="shared" si="3211"/>
        <v>0</v>
      </c>
      <c r="IE94" s="76"/>
      <c r="IF94" s="76"/>
      <c r="IG94" s="76"/>
      <c r="IH94" s="76"/>
      <c r="II94" s="76">
        <f t="shared" si="3790"/>
        <v>0</v>
      </c>
      <c r="IJ94" s="76">
        <f t="shared" si="3791"/>
        <v>0</v>
      </c>
      <c r="IK94" s="76">
        <f t="shared" si="3792"/>
        <v>0</v>
      </c>
      <c r="IL94" s="76">
        <f t="shared" si="3212"/>
        <v>0</v>
      </c>
      <c r="IM94" s="76">
        <f t="shared" si="3213"/>
        <v>0</v>
      </c>
      <c r="IN94" s="9">
        <f>'СДП (план)'!AX93</f>
        <v>0</v>
      </c>
      <c r="IO94" s="4">
        <f>'СДП (план)'!AY93</f>
        <v>0</v>
      </c>
      <c r="IP94" s="76">
        <f t="shared" si="3214"/>
        <v>0</v>
      </c>
      <c r="IQ94" s="76">
        <f t="shared" si="3215"/>
        <v>0</v>
      </c>
      <c r="IR94" s="76"/>
      <c r="IS94" s="76"/>
      <c r="IT94" s="76"/>
      <c r="IU94" s="76"/>
      <c r="IV94" s="76">
        <f t="shared" si="3793"/>
        <v>0</v>
      </c>
      <c r="IW94" s="76">
        <f t="shared" si="3794"/>
        <v>0</v>
      </c>
      <c r="IX94" s="76">
        <f t="shared" si="3795"/>
        <v>0</v>
      </c>
      <c r="IY94" s="76">
        <f t="shared" si="3216"/>
        <v>0</v>
      </c>
      <c r="IZ94" s="76">
        <f t="shared" si="3217"/>
        <v>0</v>
      </c>
      <c r="JA94" s="77">
        <f>'СДП (план)'!AZ93</f>
        <v>0</v>
      </c>
      <c r="JB94" s="76">
        <f>'СДП (план)'!BA93</f>
        <v>0</v>
      </c>
      <c r="JC94" s="76">
        <f t="shared" si="3218"/>
        <v>0</v>
      </c>
      <c r="JD94" s="76">
        <f t="shared" si="3219"/>
        <v>0</v>
      </c>
      <c r="JE94" s="76"/>
      <c r="JF94" s="76"/>
      <c r="JG94" s="76"/>
      <c r="JH94" s="76"/>
      <c r="JI94" s="76">
        <f t="shared" si="3796"/>
        <v>0</v>
      </c>
      <c r="JJ94" s="76">
        <f t="shared" si="3797"/>
        <v>0</v>
      </c>
      <c r="JK94" s="76">
        <f t="shared" si="3798"/>
        <v>0</v>
      </c>
      <c r="JL94" s="76">
        <f t="shared" si="3220"/>
        <v>0</v>
      </c>
      <c r="JM94" s="76">
        <f t="shared" si="3221"/>
        <v>0</v>
      </c>
      <c r="JN94" s="77">
        <f>'СДП (план)'!BB93</f>
        <v>0</v>
      </c>
      <c r="JO94" s="76">
        <f>'СДП (план)'!BC93</f>
        <v>0</v>
      </c>
      <c r="JP94" s="76">
        <f t="shared" si="3222"/>
        <v>0</v>
      </c>
      <c r="JQ94" s="76">
        <f t="shared" si="3223"/>
        <v>0</v>
      </c>
      <c r="JR94" s="76"/>
      <c r="JS94" s="76"/>
      <c r="JT94" s="76"/>
      <c r="JU94" s="76"/>
      <c r="JV94" s="76">
        <f t="shared" si="3799"/>
        <v>0</v>
      </c>
      <c r="JW94" s="76">
        <f t="shared" si="3800"/>
        <v>0</v>
      </c>
      <c r="JX94" s="76">
        <f t="shared" si="3801"/>
        <v>0</v>
      </c>
      <c r="JY94" s="76">
        <f t="shared" si="3224"/>
        <v>0</v>
      </c>
      <c r="JZ94" s="76">
        <f t="shared" si="3225"/>
        <v>0</v>
      </c>
      <c r="KA94" s="79">
        <f>'СДП (план)'!BD93</f>
        <v>0</v>
      </c>
      <c r="KB94" s="79">
        <f>'СДП (план)'!BE93</f>
        <v>0</v>
      </c>
      <c r="KC94" s="76">
        <f t="shared" si="3226"/>
        <v>0</v>
      </c>
      <c r="KD94" s="76">
        <f t="shared" si="3227"/>
        <v>0</v>
      </c>
      <c r="KE94" s="76"/>
      <c r="KF94" s="76"/>
      <c r="KG94" s="76"/>
      <c r="KH94" s="76"/>
      <c r="KI94" s="76">
        <f t="shared" si="3802"/>
        <v>0</v>
      </c>
      <c r="KJ94" s="76">
        <f t="shared" si="3803"/>
        <v>0</v>
      </c>
      <c r="KK94" s="76">
        <f t="shared" si="3804"/>
        <v>0</v>
      </c>
      <c r="KL94" s="76">
        <f t="shared" si="3228"/>
        <v>0</v>
      </c>
      <c r="KM94" s="76">
        <f t="shared" si="3229"/>
        <v>0</v>
      </c>
      <c r="KN94" s="79">
        <f>'СДП (план)'!BF93</f>
        <v>0</v>
      </c>
      <c r="KO94" s="79">
        <f>'СДП (план)'!BG93</f>
        <v>0</v>
      </c>
      <c r="KP94" s="76">
        <f t="shared" si="3230"/>
        <v>0</v>
      </c>
      <c r="KQ94" s="76">
        <f t="shared" si="3231"/>
        <v>0</v>
      </c>
      <c r="KR94" s="76"/>
      <c r="KS94" s="76"/>
      <c r="KT94" s="76"/>
      <c r="KU94" s="76"/>
      <c r="KV94" s="76">
        <f t="shared" si="3805"/>
        <v>0</v>
      </c>
      <c r="KW94" s="76">
        <f t="shared" si="3806"/>
        <v>0</v>
      </c>
      <c r="KX94" s="76">
        <f t="shared" si="3807"/>
        <v>0</v>
      </c>
      <c r="KY94" s="76">
        <f t="shared" si="3232"/>
        <v>0</v>
      </c>
      <c r="KZ94" s="76">
        <f t="shared" si="3233"/>
        <v>0</v>
      </c>
      <c r="LA94" s="77">
        <f>'СДП (план)'!BH93</f>
        <v>0</v>
      </c>
      <c r="LB94" s="76">
        <f>'СДП (план)'!BI93</f>
        <v>0</v>
      </c>
      <c r="LC94" s="76">
        <f t="shared" si="3234"/>
        <v>0</v>
      </c>
      <c r="LD94" s="76">
        <f t="shared" si="3235"/>
        <v>0</v>
      </c>
      <c r="LE94" s="76"/>
      <c r="LF94" s="76"/>
      <c r="LG94" s="76"/>
      <c r="LH94" s="76"/>
      <c r="LI94" s="76">
        <f t="shared" si="3808"/>
        <v>0</v>
      </c>
      <c r="LJ94" s="76">
        <f t="shared" si="3809"/>
        <v>0</v>
      </c>
      <c r="LK94" s="76">
        <f t="shared" si="3810"/>
        <v>0</v>
      </c>
      <c r="LL94" s="76">
        <f t="shared" si="3236"/>
        <v>0</v>
      </c>
      <c r="LM94" s="76">
        <f t="shared" si="3237"/>
        <v>0</v>
      </c>
      <c r="LN94" s="77">
        <f>'СДП (план)'!BJ93</f>
        <v>0</v>
      </c>
      <c r="LO94" s="76">
        <f>'СДП (план)'!BK93</f>
        <v>0</v>
      </c>
      <c r="LP94" s="76">
        <f t="shared" si="3238"/>
        <v>0</v>
      </c>
      <c r="LQ94" s="76">
        <f t="shared" si="3239"/>
        <v>0</v>
      </c>
      <c r="LR94" s="76"/>
      <c r="LS94" s="76"/>
      <c r="LT94" s="76"/>
      <c r="LU94" s="76"/>
      <c r="LV94" s="76">
        <f t="shared" si="3811"/>
        <v>0</v>
      </c>
      <c r="LW94" s="76">
        <f t="shared" si="3812"/>
        <v>0</v>
      </c>
      <c r="LX94" s="76">
        <f t="shared" si="3813"/>
        <v>0</v>
      </c>
      <c r="LY94" s="76">
        <f t="shared" si="3240"/>
        <v>0</v>
      </c>
      <c r="LZ94" s="76">
        <f t="shared" si="3241"/>
        <v>0</v>
      </c>
      <c r="MA94" s="77">
        <f>'СДП (план)'!BL93</f>
        <v>0</v>
      </c>
      <c r="MB94" s="76">
        <f>'СДП (план)'!BM93</f>
        <v>0</v>
      </c>
      <c r="MC94" s="76">
        <f t="shared" si="3242"/>
        <v>0</v>
      </c>
      <c r="MD94" s="76">
        <f t="shared" si="3243"/>
        <v>0</v>
      </c>
      <c r="ME94" s="76"/>
      <c r="MF94" s="76"/>
      <c r="MG94" s="76"/>
      <c r="MH94" s="76"/>
      <c r="MI94" s="76">
        <f t="shared" si="3814"/>
        <v>0</v>
      </c>
      <c r="MJ94" s="76">
        <f t="shared" si="3815"/>
        <v>0</v>
      </c>
      <c r="MK94" s="76">
        <f t="shared" si="3816"/>
        <v>0</v>
      </c>
      <c r="ML94" s="76">
        <f t="shared" si="3244"/>
        <v>0</v>
      </c>
      <c r="MM94" s="76">
        <f t="shared" si="3245"/>
        <v>0</v>
      </c>
      <c r="MN94" s="77">
        <f>'СДП (план)'!BN93</f>
        <v>0</v>
      </c>
      <c r="MO94" s="76">
        <f>'СДП (план)'!BO93</f>
        <v>0</v>
      </c>
      <c r="MP94" s="76">
        <f t="shared" si="3246"/>
        <v>0</v>
      </c>
      <c r="MQ94" s="76">
        <f t="shared" si="3247"/>
        <v>0</v>
      </c>
      <c r="MR94" s="76"/>
      <c r="MS94" s="76"/>
      <c r="MT94" s="76"/>
      <c r="MU94" s="76"/>
      <c r="MV94" s="76">
        <f t="shared" si="3817"/>
        <v>0</v>
      </c>
      <c r="MW94" s="76">
        <f t="shared" si="3818"/>
        <v>0</v>
      </c>
      <c r="MX94" s="76">
        <f t="shared" si="3819"/>
        <v>0</v>
      </c>
      <c r="MY94" s="76">
        <f t="shared" si="3248"/>
        <v>0</v>
      </c>
      <c r="MZ94" s="76">
        <f t="shared" si="3249"/>
        <v>0</v>
      </c>
      <c r="NA94" s="77">
        <f>'СДП (план)'!BP93</f>
        <v>0</v>
      </c>
      <c r="NB94" s="76">
        <f>'СДП (план)'!BQ93</f>
        <v>0</v>
      </c>
      <c r="NC94" s="76">
        <f t="shared" si="3250"/>
        <v>0</v>
      </c>
      <c r="ND94" s="76">
        <f t="shared" si="3251"/>
        <v>0</v>
      </c>
      <c r="NE94" s="76"/>
      <c r="NF94" s="76"/>
      <c r="NG94" s="76"/>
      <c r="NH94" s="76"/>
      <c r="NI94" s="76">
        <f t="shared" si="3820"/>
        <v>0</v>
      </c>
      <c r="NJ94" s="76">
        <f t="shared" si="3821"/>
        <v>0</v>
      </c>
      <c r="NK94" s="76">
        <f t="shared" si="3822"/>
        <v>0</v>
      </c>
      <c r="NL94" s="76">
        <f t="shared" si="3252"/>
        <v>0</v>
      </c>
      <c r="NM94" s="76">
        <f t="shared" si="3253"/>
        <v>0</v>
      </c>
      <c r="NN94" s="77">
        <f>'СДП (план)'!BR93</f>
        <v>0</v>
      </c>
      <c r="NO94" s="76">
        <f>'СДП (план)'!BS93</f>
        <v>0</v>
      </c>
      <c r="NP94" s="76">
        <f t="shared" si="3254"/>
        <v>0</v>
      </c>
      <c r="NQ94" s="76">
        <f t="shared" si="3255"/>
        <v>0</v>
      </c>
      <c r="NR94" s="76"/>
      <c r="NS94" s="76"/>
      <c r="NT94" s="76"/>
      <c r="NU94" s="76"/>
      <c r="NV94" s="76">
        <f t="shared" si="3823"/>
        <v>0</v>
      </c>
      <c r="NW94" s="76">
        <f t="shared" si="3824"/>
        <v>0</v>
      </c>
      <c r="NX94" s="76">
        <f t="shared" si="3825"/>
        <v>0</v>
      </c>
      <c r="NY94" s="76">
        <f t="shared" si="3256"/>
        <v>0</v>
      </c>
      <c r="NZ94" s="76">
        <f t="shared" si="3257"/>
        <v>0</v>
      </c>
      <c r="OA94" s="77">
        <f>'СДП (план)'!BT93</f>
        <v>0</v>
      </c>
      <c r="OB94" s="76">
        <f>'СДП (план)'!BU93</f>
        <v>0</v>
      </c>
      <c r="OC94" s="76">
        <f t="shared" si="3258"/>
        <v>0</v>
      </c>
      <c r="OD94" s="76">
        <f t="shared" si="3259"/>
        <v>0</v>
      </c>
      <c r="OE94" s="76"/>
      <c r="OF94" s="76"/>
      <c r="OG94" s="76"/>
      <c r="OH94" s="76"/>
      <c r="OI94" s="76">
        <f t="shared" si="3826"/>
        <v>0</v>
      </c>
      <c r="OJ94" s="76">
        <f t="shared" si="3827"/>
        <v>0</v>
      </c>
      <c r="OK94" s="76">
        <f t="shared" si="3828"/>
        <v>0</v>
      </c>
      <c r="OL94" s="76">
        <f t="shared" si="3260"/>
        <v>0</v>
      </c>
      <c r="OM94" s="76">
        <f t="shared" si="3261"/>
        <v>0</v>
      </c>
      <c r="ON94" s="77">
        <f>'СДП (план)'!BV93</f>
        <v>0</v>
      </c>
      <c r="OO94" s="76">
        <f>'СДП (план)'!BW93</f>
        <v>0</v>
      </c>
      <c r="OP94" s="76">
        <f t="shared" si="3262"/>
        <v>0</v>
      </c>
      <c r="OQ94" s="76">
        <f t="shared" si="3263"/>
        <v>0</v>
      </c>
      <c r="OR94" s="76"/>
      <c r="OS94" s="76"/>
      <c r="OT94" s="76"/>
      <c r="OU94" s="76"/>
      <c r="OV94" s="76">
        <f t="shared" si="3829"/>
        <v>0</v>
      </c>
      <c r="OW94" s="76">
        <f t="shared" si="3830"/>
        <v>0</v>
      </c>
      <c r="OX94" s="76">
        <f t="shared" si="3831"/>
        <v>0</v>
      </c>
      <c r="OY94" s="76">
        <f t="shared" si="3264"/>
        <v>0</v>
      </c>
      <c r="OZ94" s="76">
        <f t="shared" si="3265"/>
        <v>0</v>
      </c>
      <c r="PA94" s="77">
        <f>'СДП (план)'!BX93</f>
        <v>0</v>
      </c>
      <c r="PB94" s="76">
        <f>'СДП (план)'!BY93</f>
        <v>0</v>
      </c>
      <c r="PC94" s="76">
        <f t="shared" si="3266"/>
        <v>0</v>
      </c>
      <c r="PD94" s="76">
        <f t="shared" si="3267"/>
        <v>0</v>
      </c>
      <c r="PE94" s="76"/>
      <c r="PF94" s="76"/>
      <c r="PG94" s="76"/>
      <c r="PH94" s="76"/>
      <c r="PI94" s="76">
        <f t="shared" si="3832"/>
        <v>0</v>
      </c>
      <c r="PJ94" s="76">
        <f t="shared" si="3833"/>
        <v>0</v>
      </c>
      <c r="PK94" s="76">
        <f t="shared" si="3834"/>
        <v>0</v>
      </c>
      <c r="PL94" s="76">
        <f t="shared" si="3268"/>
        <v>0</v>
      </c>
      <c r="PM94" s="76">
        <f t="shared" si="3269"/>
        <v>0</v>
      </c>
      <c r="PN94" s="77">
        <f>'СДП (план)'!BZ93</f>
        <v>0</v>
      </c>
      <c r="PO94" s="76">
        <f>'СДП (план)'!CA93</f>
        <v>0</v>
      </c>
      <c r="PP94" s="76">
        <f t="shared" si="3270"/>
        <v>0</v>
      </c>
      <c r="PQ94" s="76">
        <f t="shared" si="3271"/>
        <v>0</v>
      </c>
      <c r="PR94" s="76"/>
      <c r="PS94" s="76"/>
      <c r="PT94" s="76"/>
      <c r="PU94" s="76"/>
      <c r="PV94" s="76">
        <f t="shared" si="3835"/>
        <v>0</v>
      </c>
      <c r="PW94" s="76">
        <f t="shared" si="3836"/>
        <v>0</v>
      </c>
      <c r="PX94" s="76">
        <f t="shared" si="3837"/>
        <v>0</v>
      </c>
      <c r="PY94" s="76">
        <f t="shared" si="3272"/>
        <v>0</v>
      </c>
      <c r="PZ94" s="76">
        <f t="shared" si="3273"/>
        <v>0</v>
      </c>
      <c r="QA94" s="77">
        <f>'СДП (план)'!CB93</f>
        <v>0</v>
      </c>
      <c r="QB94" s="76">
        <f>'СДП (план)'!CC93</f>
        <v>0</v>
      </c>
      <c r="QC94" s="76">
        <f t="shared" si="3274"/>
        <v>0</v>
      </c>
      <c r="QD94" s="76">
        <f t="shared" si="3275"/>
        <v>0</v>
      </c>
      <c r="QE94" s="76"/>
      <c r="QF94" s="76"/>
      <c r="QG94" s="76"/>
      <c r="QH94" s="76"/>
      <c r="QI94" s="76">
        <f t="shared" si="3838"/>
        <v>0</v>
      </c>
      <c r="QJ94" s="76">
        <f t="shared" si="3839"/>
        <v>0</v>
      </c>
      <c r="QK94" s="76">
        <f t="shared" si="3840"/>
        <v>0</v>
      </c>
      <c r="QL94" s="76">
        <f t="shared" si="3276"/>
        <v>0</v>
      </c>
      <c r="QM94" s="76">
        <f t="shared" si="3277"/>
        <v>0</v>
      </c>
      <c r="QN94" s="79">
        <f>'СДП (план)'!CD93</f>
        <v>0</v>
      </c>
      <c r="QO94" s="79">
        <f>'СДП (план)'!CE93</f>
        <v>0</v>
      </c>
      <c r="QP94" s="76">
        <f t="shared" si="3278"/>
        <v>0</v>
      </c>
      <c r="QQ94" s="76">
        <f t="shared" si="3279"/>
        <v>0</v>
      </c>
      <c r="QR94" s="76"/>
      <c r="QS94" s="76"/>
      <c r="QT94" s="76"/>
      <c r="QU94" s="76"/>
      <c r="QV94" s="76">
        <f t="shared" si="3841"/>
        <v>0</v>
      </c>
      <c r="QW94" s="76">
        <f t="shared" si="3842"/>
        <v>0</v>
      </c>
      <c r="QX94" s="76">
        <f t="shared" si="3843"/>
        <v>0</v>
      </c>
      <c r="QY94" s="76">
        <f t="shared" si="3280"/>
        <v>0</v>
      </c>
      <c r="QZ94" s="76">
        <f t="shared" si="3281"/>
        <v>0</v>
      </c>
      <c r="RA94" s="77">
        <f>'СДП (план)'!CF93</f>
        <v>0</v>
      </c>
      <c r="RB94" s="76">
        <f>'СДП (план)'!CG93</f>
        <v>0</v>
      </c>
      <c r="RC94" s="76">
        <f t="shared" si="3282"/>
        <v>0</v>
      </c>
      <c r="RD94" s="76">
        <f t="shared" si="3283"/>
        <v>0</v>
      </c>
      <c r="RE94" s="76"/>
      <c r="RF94" s="76"/>
      <c r="RG94" s="76"/>
      <c r="RH94" s="76"/>
      <c r="RI94" s="76">
        <f t="shared" si="3844"/>
        <v>0</v>
      </c>
      <c r="RJ94" s="76">
        <f t="shared" si="3845"/>
        <v>0</v>
      </c>
      <c r="RK94" s="76">
        <f t="shared" si="3846"/>
        <v>0</v>
      </c>
      <c r="RL94" s="76">
        <f t="shared" si="3284"/>
        <v>0</v>
      </c>
      <c r="RM94" s="76">
        <f t="shared" si="3285"/>
        <v>0</v>
      </c>
      <c r="RN94" s="77">
        <f>'СДП (план)'!CH93</f>
        <v>0</v>
      </c>
      <c r="RO94" s="76">
        <f>'СДП (план)'!CI93</f>
        <v>0</v>
      </c>
      <c r="RP94" s="76">
        <f t="shared" si="3286"/>
        <v>0</v>
      </c>
      <c r="RQ94" s="76">
        <f t="shared" si="3287"/>
        <v>0</v>
      </c>
      <c r="RR94" s="76"/>
      <c r="RS94" s="76"/>
      <c r="RT94" s="76"/>
      <c r="RU94" s="76"/>
      <c r="RV94" s="76">
        <f t="shared" si="3847"/>
        <v>0</v>
      </c>
      <c r="RW94" s="76">
        <f t="shared" si="3848"/>
        <v>0</v>
      </c>
      <c r="RX94" s="76">
        <f t="shared" si="3849"/>
        <v>0</v>
      </c>
      <c r="RY94" s="76">
        <f t="shared" si="3288"/>
        <v>0</v>
      </c>
      <c r="RZ94" s="76">
        <f t="shared" si="3289"/>
        <v>0</v>
      </c>
      <c r="SA94" s="77">
        <f>'СДП (план)'!CJ93</f>
        <v>0</v>
      </c>
      <c r="SB94" s="76">
        <f>'СДП (план)'!CK93</f>
        <v>0</v>
      </c>
      <c r="SC94" s="76">
        <f t="shared" si="3290"/>
        <v>0</v>
      </c>
      <c r="SD94" s="76">
        <f t="shared" si="3291"/>
        <v>0</v>
      </c>
      <c r="SE94" s="76"/>
      <c r="SF94" s="76"/>
      <c r="SG94" s="76"/>
      <c r="SH94" s="76"/>
      <c r="SI94" s="76">
        <f t="shared" si="3850"/>
        <v>0</v>
      </c>
      <c r="SJ94" s="76">
        <f t="shared" si="3851"/>
        <v>0</v>
      </c>
      <c r="SK94" s="76">
        <f t="shared" si="3852"/>
        <v>0</v>
      </c>
      <c r="SL94" s="76">
        <f t="shared" si="3292"/>
        <v>0</v>
      </c>
      <c r="SM94" s="76">
        <f t="shared" si="3293"/>
        <v>0</v>
      </c>
      <c r="SN94" s="77">
        <f>'СДП (план)'!CL93</f>
        <v>0</v>
      </c>
      <c r="SO94" s="76">
        <f>'СДП (план)'!CM93</f>
        <v>0</v>
      </c>
      <c r="SP94" s="76">
        <f t="shared" si="3294"/>
        <v>0</v>
      </c>
      <c r="SQ94" s="76">
        <f t="shared" si="3295"/>
        <v>0</v>
      </c>
      <c r="SR94" s="76"/>
      <c r="SS94" s="76"/>
      <c r="ST94" s="76"/>
      <c r="SU94" s="76"/>
      <c r="SV94" s="76">
        <f t="shared" si="3853"/>
        <v>0</v>
      </c>
      <c r="SW94" s="76">
        <f t="shared" si="3854"/>
        <v>0</v>
      </c>
      <c r="SX94" s="76">
        <f t="shared" si="3855"/>
        <v>0</v>
      </c>
      <c r="SY94" s="76">
        <f t="shared" si="3296"/>
        <v>0</v>
      </c>
      <c r="SZ94" s="76">
        <f t="shared" si="3297"/>
        <v>0</v>
      </c>
      <c r="TA94" s="77">
        <f>'СДП (план)'!CN93</f>
        <v>0</v>
      </c>
      <c r="TB94" s="76">
        <f>'СДП (план)'!CO93</f>
        <v>0</v>
      </c>
      <c r="TC94" s="76">
        <f t="shared" si="3298"/>
        <v>0</v>
      </c>
      <c r="TD94" s="76">
        <f t="shared" si="3299"/>
        <v>0</v>
      </c>
      <c r="TE94" s="76"/>
      <c r="TF94" s="76"/>
      <c r="TG94" s="76"/>
      <c r="TH94" s="76"/>
      <c r="TI94" s="76">
        <f t="shared" si="3856"/>
        <v>0</v>
      </c>
      <c r="TJ94" s="76">
        <f t="shared" si="3857"/>
        <v>0</v>
      </c>
      <c r="TK94" s="76">
        <f t="shared" si="3858"/>
        <v>0</v>
      </c>
      <c r="TL94" s="76">
        <f t="shared" si="3300"/>
        <v>0</v>
      </c>
      <c r="TM94" s="76">
        <f t="shared" si="3301"/>
        <v>0</v>
      </c>
      <c r="TN94" s="77">
        <f>'СДП (план)'!CP93</f>
        <v>0</v>
      </c>
      <c r="TO94" s="76">
        <f>'СДП (план)'!CQ93</f>
        <v>0</v>
      </c>
      <c r="TP94" s="76">
        <f t="shared" si="3302"/>
        <v>0</v>
      </c>
      <c r="TQ94" s="76">
        <f t="shared" si="3303"/>
        <v>0</v>
      </c>
      <c r="TR94" s="76"/>
      <c r="TS94" s="76"/>
      <c r="TT94" s="76"/>
      <c r="TU94" s="76"/>
      <c r="TV94" s="76">
        <f t="shared" si="3859"/>
        <v>0</v>
      </c>
      <c r="TW94" s="76">
        <f t="shared" si="3860"/>
        <v>0</v>
      </c>
      <c r="TX94" s="76">
        <f t="shared" si="3861"/>
        <v>0</v>
      </c>
      <c r="TY94" s="76">
        <f t="shared" si="3304"/>
        <v>0</v>
      </c>
      <c r="TZ94" s="76">
        <f t="shared" si="3305"/>
        <v>0</v>
      </c>
      <c r="UA94" s="9">
        <f>'СДП (план)'!CR93</f>
        <v>0</v>
      </c>
      <c r="UB94" s="4">
        <f>'СДП (план)'!CS93</f>
        <v>0</v>
      </c>
      <c r="UC94" s="76">
        <f t="shared" si="3306"/>
        <v>0</v>
      </c>
      <c r="UD94" s="76">
        <f t="shared" si="3307"/>
        <v>0</v>
      </c>
      <c r="UE94" s="76"/>
      <c r="UF94" s="76"/>
      <c r="UG94" s="76"/>
      <c r="UH94" s="76"/>
      <c r="UI94" s="76">
        <f t="shared" si="3862"/>
        <v>0</v>
      </c>
      <c r="UJ94" s="76">
        <f t="shared" si="3863"/>
        <v>0</v>
      </c>
      <c r="UK94" s="76">
        <f t="shared" si="3864"/>
        <v>0</v>
      </c>
      <c r="UL94" s="76">
        <f t="shared" si="3308"/>
        <v>0</v>
      </c>
      <c r="UM94" s="76">
        <f t="shared" si="3309"/>
        <v>0</v>
      </c>
      <c r="UN94" s="4">
        <f>'СДП (план)'!CT93</f>
        <v>0</v>
      </c>
      <c r="UO94" s="4">
        <f>'СДП (план)'!CU93</f>
        <v>0</v>
      </c>
      <c r="UP94" s="76">
        <f t="shared" si="3310"/>
        <v>0</v>
      </c>
      <c r="UQ94" s="76">
        <f t="shared" si="3311"/>
        <v>0</v>
      </c>
      <c r="UR94" s="76"/>
      <c r="US94" s="76"/>
      <c r="UT94" s="79"/>
      <c r="UU94" s="79"/>
      <c r="UV94" s="76">
        <f t="shared" si="3865"/>
        <v>0</v>
      </c>
      <c r="UW94" s="76">
        <f t="shared" si="3866"/>
        <v>0</v>
      </c>
      <c r="UX94" s="76">
        <f t="shared" si="3867"/>
        <v>0</v>
      </c>
      <c r="UY94" s="76">
        <f t="shared" si="3312"/>
        <v>0</v>
      </c>
      <c r="UZ94" s="76">
        <f t="shared" si="3313"/>
        <v>0</v>
      </c>
      <c r="VA94" s="76">
        <f>'СДП (план)'!CV93</f>
        <v>0</v>
      </c>
      <c r="VB94" s="76">
        <f>'СДП (план)'!CW93</f>
        <v>0</v>
      </c>
      <c r="VC94" s="76">
        <f t="shared" si="3314"/>
        <v>0</v>
      </c>
      <c r="VD94" s="76">
        <f t="shared" si="3315"/>
        <v>0</v>
      </c>
      <c r="VE94" s="76"/>
      <c r="VF94" s="76"/>
      <c r="VG94" s="76"/>
      <c r="VH94" s="76"/>
      <c r="VI94" s="76">
        <f t="shared" si="3868"/>
        <v>0</v>
      </c>
      <c r="VJ94" s="76">
        <f t="shared" si="3869"/>
        <v>0</v>
      </c>
      <c r="VK94" s="76">
        <f t="shared" si="3870"/>
        <v>0</v>
      </c>
      <c r="VL94" s="76">
        <f t="shared" si="3316"/>
        <v>0</v>
      </c>
      <c r="VM94" s="76">
        <f t="shared" si="3317"/>
        <v>0</v>
      </c>
      <c r="VN94" s="82">
        <f t="shared" si="3871"/>
        <v>0</v>
      </c>
      <c r="VO94" s="82">
        <f t="shared" si="3872"/>
        <v>0</v>
      </c>
      <c r="VP94" s="82">
        <f t="shared" si="3873"/>
        <v>0</v>
      </c>
      <c r="VQ94" s="82">
        <f t="shared" si="3874"/>
        <v>0</v>
      </c>
      <c r="VR94" s="82">
        <f t="shared" si="3875"/>
        <v>0</v>
      </c>
      <c r="VS94" s="82">
        <f t="shared" si="3876"/>
        <v>0</v>
      </c>
      <c r="VT94" s="82">
        <f t="shared" si="3877"/>
        <v>0</v>
      </c>
      <c r="VU94" s="82">
        <f t="shared" si="3878"/>
        <v>0</v>
      </c>
      <c r="VV94" s="82">
        <f t="shared" si="3879"/>
        <v>0</v>
      </c>
      <c r="VW94" s="82">
        <f t="shared" si="3880"/>
        <v>0</v>
      </c>
      <c r="VX94" s="82">
        <f t="shared" si="3881"/>
        <v>0</v>
      </c>
      <c r="VY94" s="82">
        <f t="shared" si="3882"/>
        <v>0</v>
      </c>
      <c r="VZ94" s="156">
        <f t="shared" si="3883"/>
        <v>0</v>
      </c>
      <c r="WB94" s="235"/>
      <c r="WC94" s="235"/>
      <c r="WD94" s="235"/>
      <c r="WE94" s="236">
        <f t="shared" si="3505"/>
        <v>0</v>
      </c>
      <c r="WF94" s="236">
        <f t="shared" si="3506"/>
        <v>0</v>
      </c>
      <c r="WG94" s="467"/>
      <c r="WH94" s="467" t="e">
        <f t="shared" ref="WH94:WH157" si="3884">SUM(BF94/BE94)</f>
        <v>#DIV/0!</v>
      </c>
    </row>
    <row r="95" spans="1:606" s="63" customFormat="1" ht="30" x14ac:dyDescent="0.25">
      <c r="A95" s="318"/>
      <c r="B95" s="318">
        <v>61</v>
      </c>
      <c r="C95" s="56" t="s">
        <v>543</v>
      </c>
      <c r="D95" s="319" t="s">
        <v>544</v>
      </c>
      <c r="E95" s="2">
        <v>13520</v>
      </c>
      <c r="F95" s="356">
        <v>7.49</v>
      </c>
      <c r="G95" s="356"/>
      <c r="H95" s="357">
        <v>1</v>
      </c>
      <c r="I95" s="38"/>
      <c r="J95" s="247"/>
      <c r="K95" s="247"/>
      <c r="L95" s="247"/>
      <c r="M95" s="247"/>
      <c r="N95" s="77">
        <f>'СДП (план)'!N94</f>
        <v>0</v>
      </c>
      <c r="O95" s="77">
        <f>'СДП (план)'!O94</f>
        <v>0</v>
      </c>
      <c r="P95" s="76">
        <f t="shared" si="3146"/>
        <v>0</v>
      </c>
      <c r="Q95" s="76">
        <f t="shared" si="3147"/>
        <v>0</v>
      </c>
      <c r="R95" s="76"/>
      <c r="S95" s="76"/>
      <c r="T95" s="76"/>
      <c r="U95" s="76"/>
      <c r="V95" s="76">
        <f t="shared" si="3737"/>
        <v>0</v>
      </c>
      <c r="W95" s="76">
        <f t="shared" si="3738"/>
        <v>0</v>
      </c>
      <c r="X95" s="76">
        <f t="shared" si="3739"/>
        <v>0</v>
      </c>
      <c r="Y95" s="76">
        <f t="shared" si="3740"/>
        <v>0</v>
      </c>
      <c r="Z95" s="76">
        <f t="shared" si="3741"/>
        <v>0</v>
      </c>
      <c r="AA95" s="218">
        <f>'СДП (план)'!P94</f>
        <v>0</v>
      </c>
      <c r="AB95" s="218">
        <f>'СДП (план)'!Q94</f>
        <v>0</v>
      </c>
      <c r="AC95" s="76">
        <f t="shared" si="3148"/>
        <v>0</v>
      </c>
      <c r="AD95" s="76">
        <f t="shared" si="3149"/>
        <v>0</v>
      </c>
      <c r="AE95" s="76"/>
      <c r="AF95" s="76"/>
      <c r="AG95" s="76"/>
      <c r="AH95" s="76"/>
      <c r="AI95" s="76">
        <f t="shared" si="3742"/>
        <v>0</v>
      </c>
      <c r="AJ95" s="76">
        <f t="shared" si="3743"/>
        <v>0</v>
      </c>
      <c r="AK95" s="76">
        <f t="shared" si="3744"/>
        <v>0</v>
      </c>
      <c r="AL95" s="76">
        <f t="shared" si="3150"/>
        <v>0</v>
      </c>
      <c r="AM95" s="76">
        <f t="shared" si="3151"/>
        <v>0</v>
      </c>
      <c r="AN95" s="77">
        <f>'СДП (план)'!R94</f>
        <v>0</v>
      </c>
      <c r="AO95" s="76">
        <f>'СДП (план)'!S94</f>
        <v>0</v>
      </c>
      <c r="AP95" s="76">
        <f t="shared" si="3152"/>
        <v>0</v>
      </c>
      <c r="AQ95" s="76">
        <f t="shared" si="3153"/>
        <v>0</v>
      </c>
      <c r="AR95" s="76"/>
      <c r="AS95" s="76"/>
      <c r="AT95" s="76"/>
      <c r="AU95" s="76"/>
      <c r="AV95" s="76">
        <f t="shared" si="3745"/>
        <v>0</v>
      </c>
      <c r="AW95" s="76">
        <f t="shared" si="3746"/>
        <v>0</v>
      </c>
      <c r="AX95" s="76">
        <f t="shared" si="3747"/>
        <v>0</v>
      </c>
      <c r="AY95" s="76">
        <f t="shared" si="3154"/>
        <v>0</v>
      </c>
      <c r="AZ95" s="76">
        <f t="shared" si="3155"/>
        <v>0</v>
      </c>
      <c r="BA95" s="165">
        <f>'СДП (план)'!T94</f>
        <v>0</v>
      </c>
      <c r="BB95" s="4">
        <f>'СДП (план)'!U94</f>
        <v>0</v>
      </c>
      <c r="BC95" s="76">
        <f t="shared" si="3156"/>
        <v>0</v>
      </c>
      <c r="BD95" s="76">
        <f t="shared" si="3157"/>
        <v>0</v>
      </c>
      <c r="BE95" s="76"/>
      <c r="BF95" s="76"/>
      <c r="BG95" s="76"/>
      <c r="BH95" s="76"/>
      <c r="BI95" s="76">
        <f t="shared" si="3748"/>
        <v>0</v>
      </c>
      <c r="BJ95" s="76">
        <f t="shared" si="3749"/>
        <v>0</v>
      </c>
      <c r="BK95" s="76">
        <f t="shared" si="3750"/>
        <v>0</v>
      </c>
      <c r="BL95" s="76">
        <f t="shared" si="3158"/>
        <v>0</v>
      </c>
      <c r="BM95" s="76">
        <f t="shared" si="3159"/>
        <v>0</v>
      </c>
      <c r="BN95" s="77">
        <f>'СДП (план)'!V94</f>
        <v>0</v>
      </c>
      <c r="BO95" s="76">
        <f>'СДП (план)'!W94</f>
        <v>0</v>
      </c>
      <c r="BP95" s="76">
        <f t="shared" si="3160"/>
        <v>0</v>
      </c>
      <c r="BQ95" s="76">
        <f t="shared" si="3161"/>
        <v>0</v>
      </c>
      <c r="BR95" s="76"/>
      <c r="BS95" s="76"/>
      <c r="BT95" s="76"/>
      <c r="BU95" s="76"/>
      <c r="BV95" s="76">
        <f t="shared" si="3751"/>
        <v>0</v>
      </c>
      <c r="BW95" s="76">
        <f t="shared" si="3752"/>
        <v>0</v>
      </c>
      <c r="BX95" s="76">
        <f t="shared" si="3753"/>
        <v>0</v>
      </c>
      <c r="BY95" s="76">
        <f t="shared" si="3325"/>
        <v>0</v>
      </c>
      <c r="BZ95" s="76">
        <f t="shared" si="3326"/>
        <v>0</v>
      </c>
      <c r="CA95" s="79">
        <f>'СДП (план)'!X94</f>
        <v>0</v>
      </c>
      <c r="CB95" s="76">
        <f>'СДП (план)'!Y94</f>
        <v>0</v>
      </c>
      <c r="CC95" s="76">
        <f t="shared" si="3162"/>
        <v>0</v>
      </c>
      <c r="CD95" s="76">
        <f t="shared" si="3163"/>
        <v>0</v>
      </c>
      <c r="CE95" s="76"/>
      <c r="CF95" s="76"/>
      <c r="CG95" s="76"/>
      <c r="CH95" s="76"/>
      <c r="CI95" s="76">
        <f t="shared" si="3754"/>
        <v>0</v>
      </c>
      <c r="CJ95" s="76">
        <f t="shared" si="3755"/>
        <v>0</v>
      </c>
      <c r="CK95" s="76">
        <f t="shared" si="3756"/>
        <v>0</v>
      </c>
      <c r="CL95" s="76">
        <f t="shared" si="3164"/>
        <v>0</v>
      </c>
      <c r="CM95" s="76">
        <f t="shared" si="3165"/>
        <v>0</v>
      </c>
      <c r="CN95" s="78">
        <f>'СДП (план)'!Z94</f>
        <v>0</v>
      </c>
      <c r="CO95" s="78">
        <f>'СДП (план)'!AA94</f>
        <v>0</v>
      </c>
      <c r="CP95" s="76">
        <f t="shared" si="3166"/>
        <v>0</v>
      </c>
      <c r="CQ95" s="76">
        <f t="shared" si="3167"/>
        <v>0</v>
      </c>
      <c r="CR95" s="76"/>
      <c r="CS95" s="76"/>
      <c r="CT95" s="76"/>
      <c r="CU95" s="76"/>
      <c r="CV95" s="76">
        <f t="shared" si="3757"/>
        <v>0</v>
      </c>
      <c r="CW95" s="76">
        <f t="shared" si="3758"/>
        <v>0</v>
      </c>
      <c r="CX95" s="76">
        <f t="shared" si="3759"/>
        <v>0</v>
      </c>
      <c r="CY95" s="76">
        <f t="shared" si="3168"/>
        <v>0</v>
      </c>
      <c r="CZ95" s="76">
        <f t="shared" si="3169"/>
        <v>0</v>
      </c>
      <c r="DA95" s="9">
        <f>'СДП (план)'!AB94</f>
        <v>0</v>
      </c>
      <c r="DB95" s="4">
        <f>'СДП (план)'!AC94</f>
        <v>0</v>
      </c>
      <c r="DC95" s="76">
        <f t="shared" si="3170"/>
        <v>0</v>
      </c>
      <c r="DD95" s="76">
        <f t="shared" si="3171"/>
        <v>0</v>
      </c>
      <c r="DE95" s="76"/>
      <c r="DF95" s="76"/>
      <c r="DG95" s="76"/>
      <c r="DH95" s="76"/>
      <c r="DI95" s="76">
        <f t="shared" si="3760"/>
        <v>0</v>
      </c>
      <c r="DJ95" s="76">
        <f t="shared" si="3761"/>
        <v>0</v>
      </c>
      <c r="DK95" s="76">
        <f t="shared" si="3762"/>
        <v>0</v>
      </c>
      <c r="DL95" s="76">
        <f t="shared" si="3172"/>
        <v>0</v>
      </c>
      <c r="DM95" s="76">
        <f t="shared" si="3173"/>
        <v>0</v>
      </c>
      <c r="DN95" s="77">
        <f>'СДП (план)'!AD94</f>
        <v>0</v>
      </c>
      <c r="DO95" s="76">
        <f>'СДП (план)'!AE94</f>
        <v>0</v>
      </c>
      <c r="DP95" s="76">
        <f t="shared" si="3174"/>
        <v>0</v>
      </c>
      <c r="DQ95" s="76">
        <f t="shared" si="3175"/>
        <v>0</v>
      </c>
      <c r="DR95" s="76"/>
      <c r="DS95" s="76"/>
      <c r="DT95" s="76"/>
      <c r="DU95" s="76"/>
      <c r="DV95" s="76">
        <f t="shared" si="3763"/>
        <v>0</v>
      </c>
      <c r="DW95" s="76">
        <f t="shared" si="3764"/>
        <v>0</v>
      </c>
      <c r="DX95" s="76">
        <f t="shared" si="3765"/>
        <v>0</v>
      </c>
      <c r="DY95" s="76">
        <f t="shared" si="3176"/>
        <v>0</v>
      </c>
      <c r="DZ95" s="76">
        <f t="shared" si="3177"/>
        <v>0</v>
      </c>
      <c r="EA95" s="9">
        <f>'СДП (план)'!AF94</f>
        <v>0</v>
      </c>
      <c r="EB95" s="4">
        <f>'СДП (план)'!AG94</f>
        <v>0</v>
      </c>
      <c r="EC95" s="76">
        <f t="shared" si="3178"/>
        <v>0</v>
      </c>
      <c r="ED95" s="76">
        <f t="shared" si="3179"/>
        <v>0</v>
      </c>
      <c r="EE95" s="76"/>
      <c r="EF95" s="76"/>
      <c r="EG95" s="76"/>
      <c r="EH95" s="76"/>
      <c r="EI95" s="76">
        <f t="shared" si="3766"/>
        <v>0</v>
      </c>
      <c r="EJ95" s="76">
        <f t="shared" si="3767"/>
        <v>0</v>
      </c>
      <c r="EK95" s="76">
        <f t="shared" si="3768"/>
        <v>0</v>
      </c>
      <c r="EL95" s="76">
        <f t="shared" si="3180"/>
        <v>0</v>
      </c>
      <c r="EM95" s="76">
        <f t="shared" si="3181"/>
        <v>0</v>
      </c>
      <c r="EN95" s="9">
        <f>'СДП (план)'!AH94</f>
        <v>0</v>
      </c>
      <c r="EO95" s="4">
        <f>'СДП (план)'!AI94</f>
        <v>0</v>
      </c>
      <c r="EP95" s="76">
        <f t="shared" si="3182"/>
        <v>0</v>
      </c>
      <c r="EQ95" s="76">
        <f t="shared" si="3183"/>
        <v>0</v>
      </c>
      <c r="ER95" s="76"/>
      <c r="ES95" s="76"/>
      <c r="ET95" s="76"/>
      <c r="EU95" s="76"/>
      <c r="EV95" s="76">
        <f t="shared" si="3769"/>
        <v>0</v>
      </c>
      <c r="EW95" s="76">
        <f t="shared" si="3770"/>
        <v>0</v>
      </c>
      <c r="EX95" s="76">
        <f t="shared" si="3771"/>
        <v>0</v>
      </c>
      <c r="EY95" s="76">
        <f t="shared" si="3184"/>
        <v>0</v>
      </c>
      <c r="EZ95" s="76">
        <f t="shared" si="3185"/>
        <v>0</v>
      </c>
      <c r="FA95" s="77">
        <f>'СДП (план)'!AJ94</f>
        <v>0</v>
      </c>
      <c r="FB95" s="76">
        <f>'СДП (план)'!AK94</f>
        <v>0</v>
      </c>
      <c r="FC95" s="76">
        <f t="shared" si="3186"/>
        <v>0</v>
      </c>
      <c r="FD95" s="76">
        <f t="shared" si="3187"/>
        <v>0</v>
      </c>
      <c r="FE95" s="76"/>
      <c r="FF95" s="76"/>
      <c r="FG95" s="76"/>
      <c r="FH95" s="76"/>
      <c r="FI95" s="76">
        <f t="shared" si="3772"/>
        <v>0</v>
      </c>
      <c r="FJ95" s="76">
        <f t="shared" si="3773"/>
        <v>0</v>
      </c>
      <c r="FK95" s="76">
        <f t="shared" si="3774"/>
        <v>0</v>
      </c>
      <c r="FL95" s="76">
        <f t="shared" si="3188"/>
        <v>0</v>
      </c>
      <c r="FM95" s="76">
        <f t="shared" si="3189"/>
        <v>0</v>
      </c>
      <c r="FN95" s="78">
        <f>'СДП (план)'!AL94</f>
        <v>0</v>
      </c>
      <c r="FO95" s="251">
        <f>'СДП (план)'!AM94</f>
        <v>0</v>
      </c>
      <c r="FP95" s="76">
        <f t="shared" si="3190"/>
        <v>0</v>
      </c>
      <c r="FQ95" s="76">
        <f t="shared" si="3191"/>
        <v>0</v>
      </c>
      <c r="FR95" s="76"/>
      <c r="FS95" s="76"/>
      <c r="FT95" s="76"/>
      <c r="FU95" s="76"/>
      <c r="FV95" s="76">
        <f t="shared" si="3775"/>
        <v>0</v>
      </c>
      <c r="FW95" s="76">
        <f t="shared" si="3776"/>
        <v>0</v>
      </c>
      <c r="FX95" s="76">
        <f t="shared" si="3777"/>
        <v>0</v>
      </c>
      <c r="FY95" s="76">
        <f t="shared" si="3192"/>
        <v>0</v>
      </c>
      <c r="FZ95" s="76">
        <f t="shared" si="3193"/>
        <v>0</v>
      </c>
      <c r="GA95" s="77">
        <f>'СДП (план)'!AN94</f>
        <v>0</v>
      </c>
      <c r="GB95" s="76">
        <f>'СДП (план)'!AO94</f>
        <v>0</v>
      </c>
      <c r="GC95" s="76">
        <f t="shared" si="3194"/>
        <v>0</v>
      </c>
      <c r="GD95" s="76">
        <f t="shared" si="3195"/>
        <v>0</v>
      </c>
      <c r="GE95" s="76"/>
      <c r="GF95" s="76"/>
      <c r="GG95" s="76"/>
      <c r="GH95" s="76"/>
      <c r="GI95" s="76">
        <f t="shared" si="3778"/>
        <v>0</v>
      </c>
      <c r="GJ95" s="76">
        <f t="shared" si="3779"/>
        <v>0</v>
      </c>
      <c r="GK95" s="76">
        <f t="shared" si="3780"/>
        <v>0</v>
      </c>
      <c r="GL95" s="76">
        <f t="shared" si="3196"/>
        <v>0</v>
      </c>
      <c r="GM95" s="76">
        <f t="shared" si="3197"/>
        <v>0</v>
      </c>
      <c r="GN95" s="77">
        <f>'СДП (план)'!AP94</f>
        <v>0</v>
      </c>
      <c r="GO95" s="76">
        <f>'СДП (план)'!AQ94</f>
        <v>0</v>
      </c>
      <c r="GP95" s="76">
        <f t="shared" si="3198"/>
        <v>0</v>
      </c>
      <c r="GQ95" s="76">
        <f t="shared" si="3199"/>
        <v>0</v>
      </c>
      <c r="GR95" s="76"/>
      <c r="GS95" s="76"/>
      <c r="GT95" s="76"/>
      <c r="GU95" s="76"/>
      <c r="GV95" s="76">
        <f t="shared" si="3781"/>
        <v>0</v>
      </c>
      <c r="GW95" s="76">
        <f t="shared" si="3782"/>
        <v>0</v>
      </c>
      <c r="GX95" s="76">
        <f t="shared" si="3783"/>
        <v>0</v>
      </c>
      <c r="GY95" s="76">
        <f t="shared" si="3200"/>
        <v>0</v>
      </c>
      <c r="GZ95" s="76">
        <f t="shared" si="3201"/>
        <v>0</v>
      </c>
      <c r="HA95" s="77">
        <f>'СДП (план)'!AR94</f>
        <v>0</v>
      </c>
      <c r="HB95" s="76">
        <f>'СДП (план)'!AS94</f>
        <v>0</v>
      </c>
      <c r="HC95" s="76">
        <f t="shared" si="3202"/>
        <v>0</v>
      </c>
      <c r="HD95" s="76">
        <f t="shared" si="3203"/>
        <v>0</v>
      </c>
      <c r="HE95" s="76"/>
      <c r="HF95" s="76"/>
      <c r="HG95" s="76"/>
      <c r="HH95" s="76"/>
      <c r="HI95" s="76">
        <f t="shared" si="3784"/>
        <v>0</v>
      </c>
      <c r="HJ95" s="76">
        <f t="shared" si="3785"/>
        <v>0</v>
      </c>
      <c r="HK95" s="76">
        <f t="shared" si="3786"/>
        <v>0</v>
      </c>
      <c r="HL95" s="76">
        <f t="shared" si="3204"/>
        <v>0</v>
      </c>
      <c r="HM95" s="76">
        <f t="shared" si="3205"/>
        <v>0</v>
      </c>
      <c r="HN95" s="9">
        <f>'СДП (план)'!AT94</f>
        <v>0</v>
      </c>
      <c r="HO95" s="4">
        <f>'СДП (план)'!AU94</f>
        <v>0</v>
      </c>
      <c r="HP95" s="76">
        <f t="shared" si="3206"/>
        <v>0</v>
      </c>
      <c r="HQ95" s="76">
        <f t="shared" si="3207"/>
        <v>0</v>
      </c>
      <c r="HR95" s="76"/>
      <c r="HS95" s="76"/>
      <c r="HT95" s="76"/>
      <c r="HU95" s="76"/>
      <c r="HV95" s="76">
        <f t="shared" si="3787"/>
        <v>0</v>
      </c>
      <c r="HW95" s="76">
        <f t="shared" si="3788"/>
        <v>0</v>
      </c>
      <c r="HX95" s="76">
        <f t="shared" si="3789"/>
        <v>0</v>
      </c>
      <c r="HY95" s="76">
        <f t="shared" si="3208"/>
        <v>0</v>
      </c>
      <c r="HZ95" s="76">
        <f t="shared" si="3209"/>
        <v>0</v>
      </c>
      <c r="IA95" s="9">
        <f>'СДП (план)'!AV94</f>
        <v>0</v>
      </c>
      <c r="IB95" s="4">
        <f>'СДП (план)'!AW94</f>
        <v>0</v>
      </c>
      <c r="IC95" s="76">
        <f t="shared" si="3210"/>
        <v>0</v>
      </c>
      <c r="ID95" s="76">
        <f t="shared" si="3211"/>
        <v>0</v>
      </c>
      <c r="IE95" s="76"/>
      <c r="IF95" s="76"/>
      <c r="IG95" s="76"/>
      <c r="IH95" s="76"/>
      <c r="II95" s="76">
        <f t="shared" si="3790"/>
        <v>0</v>
      </c>
      <c r="IJ95" s="76">
        <f t="shared" si="3791"/>
        <v>0</v>
      </c>
      <c r="IK95" s="76">
        <f t="shared" si="3792"/>
        <v>0</v>
      </c>
      <c r="IL95" s="76">
        <f t="shared" si="3212"/>
        <v>0</v>
      </c>
      <c r="IM95" s="76">
        <f t="shared" si="3213"/>
        <v>0</v>
      </c>
      <c r="IN95" s="9">
        <f>'СДП (план)'!AX94</f>
        <v>0</v>
      </c>
      <c r="IO95" s="4">
        <f>'СДП (план)'!AY94</f>
        <v>0</v>
      </c>
      <c r="IP95" s="76">
        <f t="shared" si="3214"/>
        <v>0</v>
      </c>
      <c r="IQ95" s="76">
        <f t="shared" si="3215"/>
        <v>0</v>
      </c>
      <c r="IR95" s="76"/>
      <c r="IS95" s="76"/>
      <c r="IT95" s="76"/>
      <c r="IU95" s="76"/>
      <c r="IV95" s="76">
        <f t="shared" si="3793"/>
        <v>0</v>
      </c>
      <c r="IW95" s="76">
        <f t="shared" si="3794"/>
        <v>0</v>
      </c>
      <c r="IX95" s="76">
        <f t="shared" si="3795"/>
        <v>0</v>
      </c>
      <c r="IY95" s="76">
        <f t="shared" si="3216"/>
        <v>0</v>
      </c>
      <c r="IZ95" s="76">
        <f t="shared" si="3217"/>
        <v>0</v>
      </c>
      <c r="JA95" s="77">
        <f>'СДП (план)'!AZ94</f>
        <v>0</v>
      </c>
      <c r="JB95" s="76">
        <f>'СДП (план)'!BA94</f>
        <v>0</v>
      </c>
      <c r="JC95" s="76">
        <f t="shared" si="3218"/>
        <v>0</v>
      </c>
      <c r="JD95" s="76">
        <f t="shared" si="3219"/>
        <v>0</v>
      </c>
      <c r="JE95" s="76"/>
      <c r="JF95" s="76"/>
      <c r="JG95" s="76"/>
      <c r="JH95" s="76"/>
      <c r="JI95" s="76">
        <f t="shared" si="3796"/>
        <v>0</v>
      </c>
      <c r="JJ95" s="76">
        <f t="shared" si="3797"/>
        <v>0</v>
      </c>
      <c r="JK95" s="76">
        <f t="shared" si="3798"/>
        <v>0</v>
      </c>
      <c r="JL95" s="76">
        <f t="shared" si="3220"/>
        <v>0</v>
      </c>
      <c r="JM95" s="76">
        <f t="shared" si="3221"/>
        <v>0</v>
      </c>
      <c r="JN95" s="77">
        <f>'СДП (план)'!BB94</f>
        <v>0</v>
      </c>
      <c r="JO95" s="76">
        <f>'СДП (план)'!BC94</f>
        <v>0</v>
      </c>
      <c r="JP95" s="76">
        <f t="shared" si="3222"/>
        <v>0</v>
      </c>
      <c r="JQ95" s="76">
        <f t="shared" si="3223"/>
        <v>0</v>
      </c>
      <c r="JR95" s="76"/>
      <c r="JS95" s="76"/>
      <c r="JT95" s="76"/>
      <c r="JU95" s="76"/>
      <c r="JV95" s="76">
        <f t="shared" si="3799"/>
        <v>0</v>
      </c>
      <c r="JW95" s="76">
        <f t="shared" si="3800"/>
        <v>0</v>
      </c>
      <c r="JX95" s="76">
        <f t="shared" si="3801"/>
        <v>0</v>
      </c>
      <c r="JY95" s="76">
        <f t="shared" si="3224"/>
        <v>0</v>
      </c>
      <c r="JZ95" s="76">
        <f t="shared" si="3225"/>
        <v>0</v>
      </c>
      <c r="KA95" s="79">
        <f>'СДП (план)'!BD94</f>
        <v>0</v>
      </c>
      <c r="KB95" s="79">
        <f>'СДП (план)'!BE94</f>
        <v>0</v>
      </c>
      <c r="KC95" s="76">
        <f t="shared" si="3226"/>
        <v>0</v>
      </c>
      <c r="KD95" s="76">
        <f t="shared" si="3227"/>
        <v>0</v>
      </c>
      <c r="KE95" s="76"/>
      <c r="KF95" s="76"/>
      <c r="KG95" s="76"/>
      <c r="KH95" s="76"/>
      <c r="KI95" s="76">
        <f t="shared" si="3802"/>
        <v>0</v>
      </c>
      <c r="KJ95" s="76">
        <f t="shared" si="3803"/>
        <v>0</v>
      </c>
      <c r="KK95" s="76">
        <f t="shared" si="3804"/>
        <v>0</v>
      </c>
      <c r="KL95" s="76">
        <f t="shared" si="3228"/>
        <v>0</v>
      </c>
      <c r="KM95" s="76">
        <f t="shared" si="3229"/>
        <v>0</v>
      </c>
      <c r="KN95" s="79">
        <f>'СДП (план)'!BF94</f>
        <v>0</v>
      </c>
      <c r="KO95" s="79">
        <f>'СДП (план)'!BG94</f>
        <v>0</v>
      </c>
      <c r="KP95" s="76">
        <f t="shared" si="3230"/>
        <v>0</v>
      </c>
      <c r="KQ95" s="76">
        <f t="shared" si="3231"/>
        <v>0</v>
      </c>
      <c r="KR95" s="76"/>
      <c r="KS95" s="76"/>
      <c r="KT95" s="76"/>
      <c r="KU95" s="76"/>
      <c r="KV95" s="76">
        <f t="shared" si="3805"/>
        <v>0</v>
      </c>
      <c r="KW95" s="76">
        <f t="shared" si="3806"/>
        <v>0</v>
      </c>
      <c r="KX95" s="76">
        <f t="shared" si="3807"/>
        <v>0</v>
      </c>
      <c r="KY95" s="76">
        <f t="shared" si="3232"/>
        <v>0</v>
      </c>
      <c r="KZ95" s="76">
        <f t="shared" si="3233"/>
        <v>0</v>
      </c>
      <c r="LA95" s="77">
        <f>'СДП (план)'!BH94</f>
        <v>0</v>
      </c>
      <c r="LB95" s="76">
        <f>'СДП (план)'!BI94</f>
        <v>0</v>
      </c>
      <c r="LC95" s="76">
        <f t="shared" si="3234"/>
        <v>0</v>
      </c>
      <c r="LD95" s="76">
        <f t="shared" si="3235"/>
        <v>0</v>
      </c>
      <c r="LE95" s="76"/>
      <c r="LF95" s="76"/>
      <c r="LG95" s="76"/>
      <c r="LH95" s="76"/>
      <c r="LI95" s="76">
        <f t="shared" si="3808"/>
        <v>0</v>
      </c>
      <c r="LJ95" s="76">
        <f t="shared" si="3809"/>
        <v>0</v>
      </c>
      <c r="LK95" s="76">
        <f t="shared" si="3810"/>
        <v>0</v>
      </c>
      <c r="LL95" s="76">
        <f t="shared" si="3236"/>
        <v>0</v>
      </c>
      <c r="LM95" s="76">
        <f t="shared" si="3237"/>
        <v>0</v>
      </c>
      <c r="LN95" s="77">
        <f>'СДП (план)'!BJ94</f>
        <v>0</v>
      </c>
      <c r="LO95" s="76">
        <f>'СДП (план)'!BK94</f>
        <v>0</v>
      </c>
      <c r="LP95" s="76">
        <f t="shared" si="3238"/>
        <v>0</v>
      </c>
      <c r="LQ95" s="76">
        <f t="shared" si="3239"/>
        <v>0</v>
      </c>
      <c r="LR95" s="76"/>
      <c r="LS95" s="76"/>
      <c r="LT95" s="76"/>
      <c r="LU95" s="76"/>
      <c r="LV95" s="76">
        <f t="shared" si="3811"/>
        <v>0</v>
      </c>
      <c r="LW95" s="76">
        <f t="shared" si="3812"/>
        <v>0</v>
      </c>
      <c r="LX95" s="76">
        <f t="shared" si="3813"/>
        <v>0</v>
      </c>
      <c r="LY95" s="76">
        <f t="shared" si="3240"/>
        <v>0</v>
      </c>
      <c r="LZ95" s="76">
        <f t="shared" si="3241"/>
        <v>0</v>
      </c>
      <c r="MA95" s="77">
        <f>'СДП (план)'!BL94</f>
        <v>0</v>
      </c>
      <c r="MB95" s="76">
        <f>'СДП (план)'!BM94</f>
        <v>0</v>
      </c>
      <c r="MC95" s="76">
        <f t="shared" si="3242"/>
        <v>0</v>
      </c>
      <c r="MD95" s="76">
        <f t="shared" si="3243"/>
        <v>0</v>
      </c>
      <c r="ME95" s="76"/>
      <c r="MF95" s="76"/>
      <c r="MG95" s="76"/>
      <c r="MH95" s="76"/>
      <c r="MI95" s="76">
        <f t="shared" si="3814"/>
        <v>0</v>
      </c>
      <c r="MJ95" s="76">
        <f t="shared" si="3815"/>
        <v>0</v>
      </c>
      <c r="MK95" s="76">
        <f t="shared" si="3816"/>
        <v>0</v>
      </c>
      <c r="ML95" s="76">
        <f t="shared" si="3244"/>
        <v>0</v>
      </c>
      <c r="MM95" s="76">
        <f t="shared" si="3245"/>
        <v>0</v>
      </c>
      <c r="MN95" s="77">
        <f>'СДП (план)'!BN94</f>
        <v>0</v>
      </c>
      <c r="MO95" s="76">
        <f>'СДП (план)'!BO94</f>
        <v>0</v>
      </c>
      <c r="MP95" s="76">
        <f t="shared" si="3246"/>
        <v>0</v>
      </c>
      <c r="MQ95" s="76">
        <f t="shared" si="3247"/>
        <v>0</v>
      </c>
      <c r="MR95" s="76"/>
      <c r="MS95" s="76"/>
      <c r="MT95" s="76"/>
      <c r="MU95" s="76"/>
      <c r="MV95" s="76">
        <f t="shared" si="3817"/>
        <v>0</v>
      </c>
      <c r="MW95" s="76">
        <f t="shared" si="3818"/>
        <v>0</v>
      </c>
      <c r="MX95" s="76">
        <f t="shared" si="3819"/>
        <v>0</v>
      </c>
      <c r="MY95" s="76">
        <f t="shared" si="3248"/>
        <v>0</v>
      </c>
      <c r="MZ95" s="76">
        <f t="shared" si="3249"/>
        <v>0</v>
      </c>
      <c r="NA95" s="77">
        <f>'СДП (план)'!BP94</f>
        <v>0</v>
      </c>
      <c r="NB95" s="76">
        <f>'СДП (план)'!BQ94</f>
        <v>0</v>
      </c>
      <c r="NC95" s="76">
        <f t="shared" si="3250"/>
        <v>0</v>
      </c>
      <c r="ND95" s="76">
        <f t="shared" si="3251"/>
        <v>0</v>
      </c>
      <c r="NE95" s="76"/>
      <c r="NF95" s="76"/>
      <c r="NG95" s="76"/>
      <c r="NH95" s="76"/>
      <c r="NI95" s="76">
        <f t="shared" si="3820"/>
        <v>0</v>
      </c>
      <c r="NJ95" s="76">
        <f t="shared" si="3821"/>
        <v>0</v>
      </c>
      <c r="NK95" s="76">
        <f t="shared" si="3822"/>
        <v>0</v>
      </c>
      <c r="NL95" s="76">
        <f t="shared" si="3252"/>
        <v>0</v>
      </c>
      <c r="NM95" s="76">
        <f t="shared" si="3253"/>
        <v>0</v>
      </c>
      <c r="NN95" s="77">
        <f>'СДП (план)'!BR94</f>
        <v>0</v>
      </c>
      <c r="NO95" s="76">
        <f>'СДП (план)'!BS94</f>
        <v>0</v>
      </c>
      <c r="NP95" s="76">
        <f t="shared" si="3254"/>
        <v>0</v>
      </c>
      <c r="NQ95" s="76">
        <f t="shared" si="3255"/>
        <v>0</v>
      </c>
      <c r="NR95" s="76"/>
      <c r="NS95" s="76"/>
      <c r="NT95" s="76"/>
      <c r="NU95" s="76"/>
      <c r="NV95" s="76">
        <f t="shared" si="3823"/>
        <v>0</v>
      </c>
      <c r="NW95" s="76">
        <f t="shared" si="3824"/>
        <v>0</v>
      </c>
      <c r="NX95" s="76">
        <f t="shared" si="3825"/>
        <v>0</v>
      </c>
      <c r="NY95" s="76">
        <f t="shared" si="3256"/>
        <v>0</v>
      </c>
      <c r="NZ95" s="76">
        <f t="shared" si="3257"/>
        <v>0</v>
      </c>
      <c r="OA95" s="77">
        <f>'СДП (план)'!BT94</f>
        <v>0</v>
      </c>
      <c r="OB95" s="76">
        <f>'СДП (план)'!BU94</f>
        <v>0</v>
      </c>
      <c r="OC95" s="76">
        <f t="shared" si="3258"/>
        <v>0</v>
      </c>
      <c r="OD95" s="76">
        <f t="shared" si="3259"/>
        <v>0</v>
      </c>
      <c r="OE95" s="76"/>
      <c r="OF95" s="76"/>
      <c r="OG95" s="76"/>
      <c r="OH95" s="76"/>
      <c r="OI95" s="76">
        <f t="shared" si="3826"/>
        <v>0</v>
      </c>
      <c r="OJ95" s="76">
        <f t="shared" si="3827"/>
        <v>0</v>
      </c>
      <c r="OK95" s="76">
        <f t="shared" si="3828"/>
        <v>0</v>
      </c>
      <c r="OL95" s="76">
        <f t="shared" si="3260"/>
        <v>0</v>
      </c>
      <c r="OM95" s="76">
        <f t="shared" si="3261"/>
        <v>0</v>
      </c>
      <c r="ON95" s="77">
        <f>'СДП (план)'!BV94</f>
        <v>0</v>
      </c>
      <c r="OO95" s="76">
        <f>'СДП (план)'!BW94</f>
        <v>0</v>
      </c>
      <c r="OP95" s="76">
        <f t="shared" si="3262"/>
        <v>0</v>
      </c>
      <c r="OQ95" s="76">
        <f t="shared" si="3263"/>
        <v>0</v>
      </c>
      <c r="OR95" s="76"/>
      <c r="OS95" s="76"/>
      <c r="OT95" s="76"/>
      <c r="OU95" s="76"/>
      <c r="OV95" s="76">
        <f t="shared" si="3829"/>
        <v>0</v>
      </c>
      <c r="OW95" s="76">
        <f t="shared" si="3830"/>
        <v>0</v>
      </c>
      <c r="OX95" s="76">
        <f t="shared" si="3831"/>
        <v>0</v>
      </c>
      <c r="OY95" s="76">
        <f t="shared" si="3264"/>
        <v>0</v>
      </c>
      <c r="OZ95" s="76">
        <f t="shared" si="3265"/>
        <v>0</v>
      </c>
      <c r="PA95" s="77">
        <f>'СДП (план)'!BX94</f>
        <v>0</v>
      </c>
      <c r="PB95" s="76">
        <f>'СДП (план)'!BY94</f>
        <v>0</v>
      </c>
      <c r="PC95" s="76">
        <f t="shared" si="3266"/>
        <v>0</v>
      </c>
      <c r="PD95" s="76">
        <f t="shared" si="3267"/>
        <v>0</v>
      </c>
      <c r="PE95" s="76"/>
      <c r="PF95" s="76"/>
      <c r="PG95" s="76"/>
      <c r="PH95" s="76"/>
      <c r="PI95" s="76">
        <f t="shared" si="3832"/>
        <v>0</v>
      </c>
      <c r="PJ95" s="76">
        <f t="shared" si="3833"/>
        <v>0</v>
      </c>
      <c r="PK95" s="76">
        <f t="shared" si="3834"/>
        <v>0</v>
      </c>
      <c r="PL95" s="76">
        <f t="shared" si="3268"/>
        <v>0</v>
      </c>
      <c r="PM95" s="76">
        <f t="shared" si="3269"/>
        <v>0</v>
      </c>
      <c r="PN95" s="77">
        <f>'СДП (план)'!BZ94</f>
        <v>0</v>
      </c>
      <c r="PO95" s="76">
        <f>'СДП (план)'!CA94</f>
        <v>0</v>
      </c>
      <c r="PP95" s="76">
        <f t="shared" si="3270"/>
        <v>0</v>
      </c>
      <c r="PQ95" s="76">
        <f t="shared" si="3271"/>
        <v>0</v>
      </c>
      <c r="PR95" s="76"/>
      <c r="PS95" s="76"/>
      <c r="PT95" s="76"/>
      <c r="PU95" s="76"/>
      <c r="PV95" s="76">
        <f t="shared" si="3835"/>
        <v>0</v>
      </c>
      <c r="PW95" s="76">
        <f t="shared" si="3836"/>
        <v>0</v>
      </c>
      <c r="PX95" s="76">
        <f t="shared" si="3837"/>
        <v>0</v>
      </c>
      <c r="PY95" s="76">
        <f t="shared" si="3272"/>
        <v>0</v>
      </c>
      <c r="PZ95" s="76">
        <f t="shared" si="3273"/>
        <v>0</v>
      </c>
      <c r="QA95" s="77">
        <f>'СДП (план)'!CB94</f>
        <v>0</v>
      </c>
      <c r="QB95" s="76">
        <f>'СДП (план)'!CC94</f>
        <v>0</v>
      </c>
      <c r="QC95" s="76">
        <f t="shared" si="3274"/>
        <v>0</v>
      </c>
      <c r="QD95" s="76">
        <f t="shared" si="3275"/>
        <v>0</v>
      </c>
      <c r="QE95" s="76"/>
      <c r="QF95" s="76"/>
      <c r="QG95" s="76"/>
      <c r="QH95" s="76"/>
      <c r="QI95" s="76">
        <f t="shared" si="3838"/>
        <v>0</v>
      </c>
      <c r="QJ95" s="76">
        <f t="shared" si="3839"/>
        <v>0</v>
      </c>
      <c r="QK95" s="76">
        <f t="shared" si="3840"/>
        <v>0</v>
      </c>
      <c r="QL95" s="76">
        <f t="shared" si="3276"/>
        <v>0</v>
      </c>
      <c r="QM95" s="76">
        <f t="shared" si="3277"/>
        <v>0</v>
      </c>
      <c r="QN95" s="79">
        <f>'СДП (план)'!CD94</f>
        <v>0</v>
      </c>
      <c r="QO95" s="79">
        <f>'СДП (план)'!CE94</f>
        <v>0</v>
      </c>
      <c r="QP95" s="76">
        <f t="shared" si="3278"/>
        <v>0</v>
      </c>
      <c r="QQ95" s="76">
        <f t="shared" si="3279"/>
        <v>0</v>
      </c>
      <c r="QR95" s="76"/>
      <c r="QS95" s="76"/>
      <c r="QT95" s="76"/>
      <c r="QU95" s="76"/>
      <c r="QV95" s="76">
        <f t="shared" si="3841"/>
        <v>0</v>
      </c>
      <c r="QW95" s="76">
        <f t="shared" si="3842"/>
        <v>0</v>
      </c>
      <c r="QX95" s="76">
        <f t="shared" si="3843"/>
        <v>0</v>
      </c>
      <c r="QY95" s="76">
        <f t="shared" si="3280"/>
        <v>0</v>
      </c>
      <c r="QZ95" s="76">
        <f t="shared" si="3281"/>
        <v>0</v>
      </c>
      <c r="RA95" s="77">
        <f>'СДП (план)'!CF94</f>
        <v>0</v>
      </c>
      <c r="RB95" s="76">
        <f>'СДП (план)'!CG94</f>
        <v>0</v>
      </c>
      <c r="RC95" s="76">
        <f t="shared" si="3282"/>
        <v>0</v>
      </c>
      <c r="RD95" s="76">
        <f t="shared" si="3283"/>
        <v>0</v>
      </c>
      <c r="RE95" s="76"/>
      <c r="RF95" s="76"/>
      <c r="RG95" s="76"/>
      <c r="RH95" s="76"/>
      <c r="RI95" s="76">
        <f t="shared" si="3844"/>
        <v>0</v>
      </c>
      <c r="RJ95" s="76">
        <f t="shared" si="3845"/>
        <v>0</v>
      </c>
      <c r="RK95" s="76">
        <f t="shared" si="3846"/>
        <v>0</v>
      </c>
      <c r="RL95" s="76">
        <f t="shared" si="3284"/>
        <v>0</v>
      </c>
      <c r="RM95" s="76">
        <f t="shared" si="3285"/>
        <v>0</v>
      </c>
      <c r="RN95" s="77">
        <f>'СДП (план)'!CH94</f>
        <v>0</v>
      </c>
      <c r="RO95" s="76">
        <f>'СДП (план)'!CI94</f>
        <v>0</v>
      </c>
      <c r="RP95" s="76">
        <f t="shared" si="3286"/>
        <v>0</v>
      </c>
      <c r="RQ95" s="76">
        <f t="shared" si="3287"/>
        <v>0</v>
      </c>
      <c r="RR95" s="76"/>
      <c r="RS95" s="76"/>
      <c r="RT95" s="76"/>
      <c r="RU95" s="76"/>
      <c r="RV95" s="76">
        <f t="shared" si="3847"/>
        <v>0</v>
      </c>
      <c r="RW95" s="76">
        <f t="shared" si="3848"/>
        <v>0</v>
      </c>
      <c r="RX95" s="76">
        <f t="shared" si="3849"/>
        <v>0</v>
      </c>
      <c r="RY95" s="76">
        <f t="shared" si="3288"/>
        <v>0</v>
      </c>
      <c r="RZ95" s="76">
        <f t="shared" si="3289"/>
        <v>0</v>
      </c>
      <c r="SA95" s="77">
        <f>'СДП (план)'!CJ94</f>
        <v>0</v>
      </c>
      <c r="SB95" s="76">
        <f>'СДП (план)'!CK94</f>
        <v>0</v>
      </c>
      <c r="SC95" s="76">
        <f t="shared" si="3290"/>
        <v>0</v>
      </c>
      <c r="SD95" s="76">
        <f t="shared" si="3291"/>
        <v>0</v>
      </c>
      <c r="SE95" s="76"/>
      <c r="SF95" s="76"/>
      <c r="SG95" s="76"/>
      <c r="SH95" s="76"/>
      <c r="SI95" s="76">
        <f t="shared" si="3850"/>
        <v>0</v>
      </c>
      <c r="SJ95" s="76">
        <f t="shared" si="3851"/>
        <v>0</v>
      </c>
      <c r="SK95" s="76">
        <f t="shared" si="3852"/>
        <v>0</v>
      </c>
      <c r="SL95" s="76">
        <f t="shared" si="3292"/>
        <v>0</v>
      </c>
      <c r="SM95" s="76">
        <f t="shared" si="3293"/>
        <v>0</v>
      </c>
      <c r="SN95" s="77">
        <f>'СДП (план)'!CL94</f>
        <v>0</v>
      </c>
      <c r="SO95" s="76">
        <f>'СДП (план)'!CM94</f>
        <v>0</v>
      </c>
      <c r="SP95" s="76">
        <f t="shared" si="3294"/>
        <v>0</v>
      </c>
      <c r="SQ95" s="76">
        <f t="shared" si="3295"/>
        <v>0</v>
      </c>
      <c r="SR95" s="76"/>
      <c r="SS95" s="76"/>
      <c r="ST95" s="76"/>
      <c r="SU95" s="76"/>
      <c r="SV95" s="76">
        <f t="shared" si="3853"/>
        <v>0</v>
      </c>
      <c r="SW95" s="76">
        <f t="shared" si="3854"/>
        <v>0</v>
      </c>
      <c r="SX95" s="76">
        <f t="shared" si="3855"/>
        <v>0</v>
      </c>
      <c r="SY95" s="76">
        <f t="shared" si="3296"/>
        <v>0</v>
      </c>
      <c r="SZ95" s="76">
        <f t="shared" si="3297"/>
        <v>0</v>
      </c>
      <c r="TA95" s="77">
        <f>'СДП (план)'!CN94</f>
        <v>0</v>
      </c>
      <c r="TB95" s="76">
        <f>'СДП (план)'!CO94</f>
        <v>0</v>
      </c>
      <c r="TC95" s="76">
        <f t="shared" si="3298"/>
        <v>0</v>
      </c>
      <c r="TD95" s="76">
        <f t="shared" si="3299"/>
        <v>0</v>
      </c>
      <c r="TE95" s="76"/>
      <c r="TF95" s="76"/>
      <c r="TG95" s="76"/>
      <c r="TH95" s="76"/>
      <c r="TI95" s="76">
        <f t="shared" si="3856"/>
        <v>0</v>
      </c>
      <c r="TJ95" s="76">
        <f t="shared" si="3857"/>
        <v>0</v>
      </c>
      <c r="TK95" s="76">
        <f t="shared" si="3858"/>
        <v>0</v>
      </c>
      <c r="TL95" s="76">
        <f t="shared" si="3300"/>
        <v>0</v>
      </c>
      <c r="TM95" s="76">
        <f t="shared" si="3301"/>
        <v>0</v>
      </c>
      <c r="TN95" s="77">
        <f>'СДП (план)'!CP94</f>
        <v>0</v>
      </c>
      <c r="TO95" s="76">
        <f>'СДП (план)'!CQ94</f>
        <v>0</v>
      </c>
      <c r="TP95" s="76">
        <f t="shared" si="3302"/>
        <v>0</v>
      </c>
      <c r="TQ95" s="76">
        <f t="shared" si="3303"/>
        <v>0</v>
      </c>
      <c r="TR95" s="76"/>
      <c r="TS95" s="76"/>
      <c r="TT95" s="76"/>
      <c r="TU95" s="76"/>
      <c r="TV95" s="76">
        <f t="shared" si="3859"/>
        <v>0</v>
      </c>
      <c r="TW95" s="76">
        <f t="shared" si="3860"/>
        <v>0</v>
      </c>
      <c r="TX95" s="76">
        <f t="shared" si="3861"/>
        <v>0</v>
      </c>
      <c r="TY95" s="76">
        <f t="shared" si="3304"/>
        <v>0</v>
      </c>
      <c r="TZ95" s="76">
        <f t="shared" si="3305"/>
        <v>0</v>
      </c>
      <c r="UA95" s="9">
        <f>'СДП (план)'!CR94</f>
        <v>0</v>
      </c>
      <c r="UB95" s="4">
        <f>'СДП (план)'!CS94</f>
        <v>0</v>
      </c>
      <c r="UC95" s="76">
        <f t="shared" si="3306"/>
        <v>0</v>
      </c>
      <c r="UD95" s="76">
        <f t="shared" si="3307"/>
        <v>0</v>
      </c>
      <c r="UE95" s="76"/>
      <c r="UF95" s="76"/>
      <c r="UG95" s="76"/>
      <c r="UH95" s="76"/>
      <c r="UI95" s="76">
        <f t="shared" si="3862"/>
        <v>0</v>
      </c>
      <c r="UJ95" s="76">
        <f t="shared" si="3863"/>
        <v>0</v>
      </c>
      <c r="UK95" s="76">
        <f t="shared" si="3864"/>
        <v>0</v>
      </c>
      <c r="UL95" s="76">
        <f t="shared" si="3308"/>
        <v>0</v>
      </c>
      <c r="UM95" s="76">
        <f t="shared" si="3309"/>
        <v>0</v>
      </c>
      <c r="UN95" s="4">
        <f>'СДП (план)'!CT94</f>
        <v>0</v>
      </c>
      <c r="UO95" s="4">
        <f>'СДП (план)'!CU94</f>
        <v>0</v>
      </c>
      <c r="UP95" s="76">
        <f t="shared" si="3310"/>
        <v>0</v>
      </c>
      <c r="UQ95" s="76">
        <f t="shared" si="3311"/>
        <v>0</v>
      </c>
      <c r="UR95" s="76"/>
      <c r="US95" s="76"/>
      <c r="UT95" s="79"/>
      <c r="UU95" s="79"/>
      <c r="UV95" s="76">
        <f t="shared" si="3865"/>
        <v>0</v>
      </c>
      <c r="UW95" s="76">
        <f t="shared" si="3866"/>
        <v>0</v>
      </c>
      <c r="UX95" s="76">
        <f t="shared" si="3867"/>
        <v>0</v>
      </c>
      <c r="UY95" s="76">
        <f t="shared" si="3312"/>
        <v>0</v>
      </c>
      <c r="UZ95" s="76">
        <f t="shared" si="3313"/>
        <v>0</v>
      </c>
      <c r="VA95" s="76">
        <f>'СДП (план)'!CV94</f>
        <v>0</v>
      </c>
      <c r="VB95" s="76">
        <f>'СДП (план)'!CW94</f>
        <v>0</v>
      </c>
      <c r="VC95" s="76">
        <f t="shared" si="3314"/>
        <v>0</v>
      </c>
      <c r="VD95" s="76">
        <f t="shared" si="3315"/>
        <v>0</v>
      </c>
      <c r="VE95" s="76"/>
      <c r="VF95" s="76"/>
      <c r="VG95" s="76"/>
      <c r="VH95" s="76"/>
      <c r="VI95" s="76">
        <f t="shared" si="3868"/>
        <v>0</v>
      </c>
      <c r="VJ95" s="76">
        <f t="shared" si="3869"/>
        <v>0</v>
      </c>
      <c r="VK95" s="76">
        <f t="shared" si="3870"/>
        <v>0</v>
      </c>
      <c r="VL95" s="76">
        <f t="shared" si="3316"/>
        <v>0</v>
      </c>
      <c r="VM95" s="76">
        <f t="shared" si="3317"/>
        <v>0</v>
      </c>
      <c r="VN95" s="82">
        <f t="shared" si="3871"/>
        <v>0</v>
      </c>
      <c r="VO95" s="82">
        <f t="shared" si="3872"/>
        <v>0</v>
      </c>
      <c r="VP95" s="82">
        <f t="shared" si="3873"/>
        <v>0</v>
      </c>
      <c r="VQ95" s="82">
        <f t="shared" si="3874"/>
        <v>0</v>
      </c>
      <c r="VR95" s="82">
        <f t="shared" si="3875"/>
        <v>0</v>
      </c>
      <c r="VS95" s="82">
        <f t="shared" si="3876"/>
        <v>0</v>
      </c>
      <c r="VT95" s="82">
        <f t="shared" si="3877"/>
        <v>0</v>
      </c>
      <c r="VU95" s="82">
        <f t="shared" si="3878"/>
        <v>0</v>
      </c>
      <c r="VV95" s="82">
        <f t="shared" si="3879"/>
        <v>0</v>
      </c>
      <c r="VW95" s="82">
        <f t="shared" si="3880"/>
        <v>0</v>
      </c>
      <c r="VX95" s="82">
        <f t="shared" si="3881"/>
        <v>0</v>
      </c>
      <c r="VY95" s="82">
        <f t="shared" si="3882"/>
        <v>0</v>
      </c>
      <c r="VZ95" s="156">
        <f t="shared" si="3883"/>
        <v>0</v>
      </c>
      <c r="WB95" s="235"/>
      <c r="WC95" s="235"/>
      <c r="WD95" s="235"/>
      <c r="WE95" s="236">
        <f t="shared" si="3505"/>
        <v>0</v>
      </c>
      <c r="WF95" s="236">
        <f t="shared" si="3506"/>
        <v>0</v>
      </c>
      <c r="WG95" s="467"/>
      <c r="WH95" s="467" t="e">
        <f t="shared" si="3884"/>
        <v>#DIV/0!</v>
      </c>
    </row>
    <row r="96" spans="1:606" s="63" customFormat="1" ht="30" x14ac:dyDescent="0.25">
      <c r="A96" s="318"/>
      <c r="B96" s="318">
        <v>62</v>
      </c>
      <c r="C96" s="56" t="s">
        <v>545</v>
      </c>
      <c r="D96" s="319" t="s">
        <v>546</v>
      </c>
      <c r="E96" s="2">
        <v>13520</v>
      </c>
      <c r="F96" s="356">
        <v>13.98</v>
      </c>
      <c r="G96" s="356"/>
      <c r="H96" s="357">
        <v>1</v>
      </c>
      <c r="I96" s="38"/>
      <c r="J96" s="247"/>
      <c r="K96" s="247"/>
      <c r="L96" s="247"/>
      <c r="M96" s="247"/>
      <c r="N96" s="77">
        <f>'СДП (план)'!N95</f>
        <v>0</v>
      </c>
      <c r="O96" s="77">
        <f>'СДП (план)'!O95</f>
        <v>0</v>
      </c>
      <c r="P96" s="76">
        <f t="shared" si="3146"/>
        <v>0</v>
      </c>
      <c r="Q96" s="76">
        <f t="shared" si="3147"/>
        <v>0</v>
      </c>
      <c r="R96" s="76"/>
      <c r="S96" s="76"/>
      <c r="T96" s="76"/>
      <c r="U96" s="76"/>
      <c r="V96" s="76">
        <f t="shared" si="3737"/>
        <v>0</v>
      </c>
      <c r="W96" s="76">
        <f t="shared" si="3738"/>
        <v>0</v>
      </c>
      <c r="X96" s="76">
        <f t="shared" si="3739"/>
        <v>0</v>
      </c>
      <c r="Y96" s="76">
        <f t="shared" si="3740"/>
        <v>0</v>
      </c>
      <c r="Z96" s="76">
        <f t="shared" si="3741"/>
        <v>0</v>
      </c>
      <c r="AA96" s="218">
        <f>'СДП (план)'!P95</f>
        <v>0</v>
      </c>
      <c r="AB96" s="218">
        <f>'СДП (план)'!Q95</f>
        <v>0</v>
      </c>
      <c r="AC96" s="76">
        <f t="shared" si="3148"/>
        <v>0</v>
      </c>
      <c r="AD96" s="76">
        <f t="shared" si="3149"/>
        <v>0</v>
      </c>
      <c r="AE96" s="76"/>
      <c r="AF96" s="76"/>
      <c r="AG96" s="76"/>
      <c r="AH96" s="76"/>
      <c r="AI96" s="76">
        <f t="shared" si="3742"/>
        <v>0</v>
      </c>
      <c r="AJ96" s="76">
        <f t="shared" si="3743"/>
        <v>0</v>
      </c>
      <c r="AK96" s="76">
        <f t="shared" si="3744"/>
        <v>0</v>
      </c>
      <c r="AL96" s="76">
        <f t="shared" si="3150"/>
        <v>0</v>
      </c>
      <c r="AM96" s="76">
        <f t="shared" si="3151"/>
        <v>0</v>
      </c>
      <c r="AN96" s="77">
        <f>'СДП (план)'!R95</f>
        <v>0</v>
      </c>
      <c r="AO96" s="76">
        <f>'СДП (план)'!S95</f>
        <v>0</v>
      </c>
      <c r="AP96" s="76">
        <f t="shared" si="3152"/>
        <v>0</v>
      </c>
      <c r="AQ96" s="76">
        <f t="shared" si="3153"/>
        <v>0</v>
      </c>
      <c r="AR96" s="76"/>
      <c r="AS96" s="76"/>
      <c r="AT96" s="76"/>
      <c r="AU96" s="76"/>
      <c r="AV96" s="76">
        <f t="shared" si="3745"/>
        <v>0</v>
      </c>
      <c r="AW96" s="76">
        <f t="shared" si="3746"/>
        <v>0</v>
      </c>
      <c r="AX96" s="76">
        <f t="shared" si="3747"/>
        <v>0</v>
      </c>
      <c r="AY96" s="76">
        <f t="shared" si="3154"/>
        <v>0</v>
      </c>
      <c r="AZ96" s="76">
        <f t="shared" si="3155"/>
        <v>0</v>
      </c>
      <c r="BA96" s="165">
        <f>'СДП (план)'!T95</f>
        <v>0</v>
      </c>
      <c r="BB96" s="4">
        <f>'СДП (план)'!U95</f>
        <v>0</v>
      </c>
      <c r="BC96" s="76">
        <f t="shared" si="3156"/>
        <v>0</v>
      </c>
      <c r="BD96" s="76">
        <f t="shared" si="3157"/>
        <v>0</v>
      </c>
      <c r="BE96" s="76"/>
      <c r="BF96" s="76"/>
      <c r="BG96" s="76"/>
      <c r="BH96" s="76"/>
      <c r="BI96" s="76">
        <f t="shared" si="3748"/>
        <v>0</v>
      </c>
      <c r="BJ96" s="76">
        <f t="shared" si="3749"/>
        <v>0</v>
      </c>
      <c r="BK96" s="76">
        <f t="shared" si="3750"/>
        <v>0</v>
      </c>
      <c r="BL96" s="76">
        <f t="shared" si="3158"/>
        <v>0</v>
      </c>
      <c r="BM96" s="76">
        <f t="shared" si="3159"/>
        <v>0</v>
      </c>
      <c r="BN96" s="77">
        <f>'СДП (план)'!V95</f>
        <v>0</v>
      </c>
      <c r="BO96" s="76">
        <f>'СДП (план)'!W95</f>
        <v>0</v>
      </c>
      <c r="BP96" s="76">
        <f t="shared" si="3160"/>
        <v>0</v>
      </c>
      <c r="BQ96" s="76">
        <f t="shared" si="3161"/>
        <v>0</v>
      </c>
      <c r="BR96" s="76"/>
      <c r="BS96" s="76"/>
      <c r="BT96" s="76"/>
      <c r="BU96" s="76"/>
      <c r="BV96" s="76">
        <f t="shared" si="3751"/>
        <v>0</v>
      </c>
      <c r="BW96" s="76">
        <f t="shared" si="3752"/>
        <v>0</v>
      </c>
      <c r="BX96" s="76">
        <f t="shared" si="3753"/>
        <v>0</v>
      </c>
      <c r="BY96" s="76">
        <f t="shared" si="3325"/>
        <v>0</v>
      </c>
      <c r="BZ96" s="76">
        <f t="shared" si="3326"/>
        <v>0</v>
      </c>
      <c r="CA96" s="79">
        <f>'СДП (план)'!X95</f>
        <v>0</v>
      </c>
      <c r="CB96" s="76">
        <f>'СДП (план)'!Y95</f>
        <v>0</v>
      </c>
      <c r="CC96" s="76">
        <f t="shared" si="3162"/>
        <v>0</v>
      </c>
      <c r="CD96" s="76">
        <f t="shared" si="3163"/>
        <v>0</v>
      </c>
      <c r="CE96" s="76"/>
      <c r="CF96" s="76"/>
      <c r="CG96" s="76"/>
      <c r="CH96" s="76"/>
      <c r="CI96" s="76">
        <f t="shared" si="3754"/>
        <v>0</v>
      </c>
      <c r="CJ96" s="76">
        <f t="shared" si="3755"/>
        <v>0</v>
      </c>
      <c r="CK96" s="76">
        <f t="shared" si="3756"/>
        <v>0</v>
      </c>
      <c r="CL96" s="76">
        <f t="shared" si="3164"/>
        <v>0</v>
      </c>
      <c r="CM96" s="76">
        <f t="shared" si="3165"/>
        <v>0</v>
      </c>
      <c r="CN96" s="78">
        <f>'СДП (план)'!Z95</f>
        <v>0</v>
      </c>
      <c r="CO96" s="78">
        <f>'СДП (план)'!AA95</f>
        <v>0</v>
      </c>
      <c r="CP96" s="76">
        <f t="shared" si="3166"/>
        <v>0</v>
      </c>
      <c r="CQ96" s="76">
        <f t="shared" si="3167"/>
        <v>0</v>
      </c>
      <c r="CR96" s="76"/>
      <c r="CS96" s="76"/>
      <c r="CT96" s="76"/>
      <c r="CU96" s="76"/>
      <c r="CV96" s="76">
        <f t="shared" si="3757"/>
        <v>0</v>
      </c>
      <c r="CW96" s="76">
        <f t="shared" si="3758"/>
        <v>0</v>
      </c>
      <c r="CX96" s="76">
        <f t="shared" si="3759"/>
        <v>0</v>
      </c>
      <c r="CY96" s="76">
        <f t="shared" si="3168"/>
        <v>0</v>
      </c>
      <c r="CZ96" s="76">
        <f t="shared" si="3169"/>
        <v>0</v>
      </c>
      <c r="DA96" s="9">
        <f>'СДП (план)'!AB95</f>
        <v>0</v>
      </c>
      <c r="DB96" s="4">
        <f>'СДП (план)'!AC95</f>
        <v>0</v>
      </c>
      <c r="DC96" s="76">
        <f t="shared" si="3170"/>
        <v>0</v>
      </c>
      <c r="DD96" s="76">
        <f t="shared" si="3171"/>
        <v>0</v>
      </c>
      <c r="DE96" s="76"/>
      <c r="DF96" s="76"/>
      <c r="DG96" s="76"/>
      <c r="DH96" s="76"/>
      <c r="DI96" s="76">
        <f t="shared" si="3760"/>
        <v>0</v>
      </c>
      <c r="DJ96" s="76">
        <f t="shared" si="3761"/>
        <v>0</v>
      </c>
      <c r="DK96" s="76">
        <f t="shared" si="3762"/>
        <v>0</v>
      </c>
      <c r="DL96" s="76">
        <f t="shared" si="3172"/>
        <v>0</v>
      </c>
      <c r="DM96" s="76">
        <f t="shared" si="3173"/>
        <v>0</v>
      </c>
      <c r="DN96" s="77">
        <f>'СДП (план)'!AD95</f>
        <v>0</v>
      </c>
      <c r="DO96" s="76">
        <f>'СДП (план)'!AE95</f>
        <v>0</v>
      </c>
      <c r="DP96" s="76">
        <f t="shared" si="3174"/>
        <v>0</v>
      </c>
      <c r="DQ96" s="76">
        <f t="shared" si="3175"/>
        <v>0</v>
      </c>
      <c r="DR96" s="76"/>
      <c r="DS96" s="76"/>
      <c r="DT96" s="76"/>
      <c r="DU96" s="76"/>
      <c r="DV96" s="76">
        <f t="shared" si="3763"/>
        <v>0</v>
      </c>
      <c r="DW96" s="76">
        <f t="shared" si="3764"/>
        <v>0</v>
      </c>
      <c r="DX96" s="76">
        <f t="shared" si="3765"/>
        <v>0</v>
      </c>
      <c r="DY96" s="76">
        <f t="shared" si="3176"/>
        <v>0</v>
      </c>
      <c r="DZ96" s="76">
        <f t="shared" si="3177"/>
        <v>0</v>
      </c>
      <c r="EA96" s="9">
        <f>'СДП (план)'!AF95</f>
        <v>0</v>
      </c>
      <c r="EB96" s="4">
        <f>'СДП (план)'!AG95</f>
        <v>0</v>
      </c>
      <c r="EC96" s="76">
        <f t="shared" si="3178"/>
        <v>0</v>
      </c>
      <c r="ED96" s="76">
        <f t="shared" si="3179"/>
        <v>0</v>
      </c>
      <c r="EE96" s="76"/>
      <c r="EF96" s="76"/>
      <c r="EG96" s="76"/>
      <c r="EH96" s="76"/>
      <c r="EI96" s="76">
        <f t="shared" si="3766"/>
        <v>0</v>
      </c>
      <c r="EJ96" s="76">
        <f t="shared" si="3767"/>
        <v>0</v>
      </c>
      <c r="EK96" s="76">
        <f t="shared" si="3768"/>
        <v>0</v>
      </c>
      <c r="EL96" s="76">
        <f t="shared" si="3180"/>
        <v>0</v>
      </c>
      <c r="EM96" s="76">
        <f t="shared" si="3181"/>
        <v>0</v>
      </c>
      <c r="EN96" s="9">
        <f>'СДП (план)'!AH95</f>
        <v>0</v>
      </c>
      <c r="EO96" s="4">
        <f>'СДП (план)'!AI95</f>
        <v>0</v>
      </c>
      <c r="EP96" s="76">
        <f t="shared" si="3182"/>
        <v>0</v>
      </c>
      <c r="EQ96" s="76">
        <f t="shared" si="3183"/>
        <v>0</v>
      </c>
      <c r="ER96" s="76"/>
      <c r="ES96" s="76"/>
      <c r="ET96" s="76"/>
      <c r="EU96" s="76"/>
      <c r="EV96" s="76">
        <f t="shared" si="3769"/>
        <v>0</v>
      </c>
      <c r="EW96" s="76">
        <f t="shared" si="3770"/>
        <v>0</v>
      </c>
      <c r="EX96" s="76">
        <f t="shared" si="3771"/>
        <v>0</v>
      </c>
      <c r="EY96" s="76">
        <f t="shared" si="3184"/>
        <v>0</v>
      </c>
      <c r="EZ96" s="76">
        <f t="shared" si="3185"/>
        <v>0</v>
      </c>
      <c r="FA96" s="77">
        <f>'СДП (план)'!AJ95</f>
        <v>0</v>
      </c>
      <c r="FB96" s="76">
        <f>'СДП (план)'!AK95</f>
        <v>0</v>
      </c>
      <c r="FC96" s="76">
        <f t="shared" si="3186"/>
        <v>0</v>
      </c>
      <c r="FD96" s="76">
        <f t="shared" si="3187"/>
        <v>0</v>
      </c>
      <c r="FE96" s="76"/>
      <c r="FF96" s="76"/>
      <c r="FG96" s="76"/>
      <c r="FH96" s="76"/>
      <c r="FI96" s="76">
        <f t="shared" si="3772"/>
        <v>0</v>
      </c>
      <c r="FJ96" s="76">
        <f t="shared" si="3773"/>
        <v>0</v>
      </c>
      <c r="FK96" s="76">
        <f t="shared" si="3774"/>
        <v>0</v>
      </c>
      <c r="FL96" s="76">
        <f t="shared" si="3188"/>
        <v>0</v>
      </c>
      <c r="FM96" s="76">
        <f t="shared" si="3189"/>
        <v>0</v>
      </c>
      <c r="FN96" s="78">
        <f>'СДП (план)'!AL95</f>
        <v>0</v>
      </c>
      <c r="FO96" s="251">
        <f>'СДП (план)'!AM95</f>
        <v>0</v>
      </c>
      <c r="FP96" s="76">
        <f t="shared" si="3190"/>
        <v>0</v>
      </c>
      <c r="FQ96" s="76">
        <f t="shared" si="3191"/>
        <v>0</v>
      </c>
      <c r="FR96" s="76"/>
      <c r="FS96" s="76"/>
      <c r="FT96" s="76"/>
      <c r="FU96" s="76"/>
      <c r="FV96" s="76">
        <f t="shared" si="3775"/>
        <v>0</v>
      </c>
      <c r="FW96" s="76">
        <f t="shared" si="3776"/>
        <v>0</v>
      </c>
      <c r="FX96" s="76">
        <f t="shared" si="3777"/>
        <v>0</v>
      </c>
      <c r="FY96" s="76">
        <f t="shared" si="3192"/>
        <v>0</v>
      </c>
      <c r="FZ96" s="76">
        <f t="shared" si="3193"/>
        <v>0</v>
      </c>
      <c r="GA96" s="77">
        <f>'СДП (план)'!AN95</f>
        <v>0</v>
      </c>
      <c r="GB96" s="76">
        <f>'СДП (план)'!AO95</f>
        <v>0</v>
      </c>
      <c r="GC96" s="76">
        <f t="shared" si="3194"/>
        <v>0</v>
      </c>
      <c r="GD96" s="76">
        <f t="shared" si="3195"/>
        <v>0</v>
      </c>
      <c r="GE96" s="76"/>
      <c r="GF96" s="76"/>
      <c r="GG96" s="76"/>
      <c r="GH96" s="76"/>
      <c r="GI96" s="76">
        <f t="shared" si="3778"/>
        <v>0</v>
      </c>
      <c r="GJ96" s="76">
        <f t="shared" si="3779"/>
        <v>0</v>
      </c>
      <c r="GK96" s="76">
        <f t="shared" si="3780"/>
        <v>0</v>
      </c>
      <c r="GL96" s="76">
        <f t="shared" si="3196"/>
        <v>0</v>
      </c>
      <c r="GM96" s="76">
        <f t="shared" si="3197"/>
        <v>0</v>
      </c>
      <c r="GN96" s="77">
        <f>'СДП (план)'!AP95</f>
        <v>0</v>
      </c>
      <c r="GO96" s="76">
        <f>'СДП (план)'!AQ95</f>
        <v>0</v>
      </c>
      <c r="GP96" s="76">
        <f t="shared" si="3198"/>
        <v>0</v>
      </c>
      <c r="GQ96" s="76">
        <f t="shared" si="3199"/>
        <v>0</v>
      </c>
      <c r="GR96" s="76"/>
      <c r="GS96" s="76"/>
      <c r="GT96" s="76"/>
      <c r="GU96" s="76"/>
      <c r="GV96" s="76">
        <f t="shared" si="3781"/>
        <v>0</v>
      </c>
      <c r="GW96" s="76">
        <f t="shared" si="3782"/>
        <v>0</v>
      </c>
      <c r="GX96" s="76">
        <f t="shared" si="3783"/>
        <v>0</v>
      </c>
      <c r="GY96" s="76">
        <f t="shared" si="3200"/>
        <v>0</v>
      </c>
      <c r="GZ96" s="76">
        <f t="shared" si="3201"/>
        <v>0</v>
      </c>
      <c r="HA96" s="77">
        <f>'СДП (план)'!AR95</f>
        <v>0</v>
      </c>
      <c r="HB96" s="76">
        <f>'СДП (план)'!AS95</f>
        <v>0</v>
      </c>
      <c r="HC96" s="76">
        <f t="shared" si="3202"/>
        <v>0</v>
      </c>
      <c r="HD96" s="76">
        <f t="shared" si="3203"/>
        <v>0</v>
      </c>
      <c r="HE96" s="76"/>
      <c r="HF96" s="76"/>
      <c r="HG96" s="76"/>
      <c r="HH96" s="76"/>
      <c r="HI96" s="76">
        <f t="shared" si="3784"/>
        <v>0</v>
      </c>
      <c r="HJ96" s="76">
        <f t="shared" si="3785"/>
        <v>0</v>
      </c>
      <c r="HK96" s="76">
        <f t="shared" si="3786"/>
        <v>0</v>
      </c>
      <c r="HL96" s="76">
        <f t="shared" si="3204"/>
        <v>0</v>
      </c>
      <c r="HM96" s="76">
        <f t="shared" si="3205"/>
        <v>0</v>
      </c>
      <c r="HN96" s="9">
        <f>'СДП (план)'!AT95</f>
        <v>0</v>
      </c>
      <c r="HO96" s="4">
        <f>'СДП (план)'!AU95</f>
        <v>0</v>
      </c>
      <c r="HP96" s="76">
        <f t="shared" si="3206"/>
        <v>0</v>
      </c>
      <c r="HQ96" s="76">
        <f t="shared" si="3207"/>
        <v>0</v>
      </c>
      <c r="HR96" s="76"/>
      <c r="HS96" s="76"/>
      <c r="HT96" s="76"/>
      <c r="HU96" s="76"/>
      <c r="HV96" s="76">
        <f t="shared" si="3787"/>
        <v>0</v>
      </c>
      <c r="HW96" s="76">
        <f t="shared" si="3788"/>
        <v>0</v>
      </c>
      <c r="HX96" s="76">
        <f t="shared" si="3789"/>
        <v>0</v>
      </c>
      <c r="HY96" s="76">
        <f t="shared" si="3208"/>
        <v>0</v>
      </c>
      <c r="HZ96" s="76">
        <f t="shared" si="3209"/>
        <v>0</v>
      </c>
      <c r="IA96" s="9">
        <f>'СДП (план)'!AV95</f>
        <v>0</v>
      </c>
      <c r="IB96" s="4">
        <f>'СДП (план)'!AW95</f>
        <v>0</v>
      </c>
      <c r="IC96" s="76">
        <f t="shared" si="3210"/>
        <v>0</v>
      </c>
      <c r="ID96" s="76">
        <f t="shared" si="3211"/>
        <v>0</v>
      </c>
      <c r="IE96" s="76"/>
      <c r="IF96" s="76"/>
      <c r="IG96" s="76"/>
      <c r="IH96" s="76"/>
      <c r="II96" s="76">
        <f t="shared" si="3790"/>
        <v>0</v>
      </c>
      <c r="IJ96" s="76">
        <f t="shared" si="3791"/>
        <v>0</v>
      </c>
      <c r="IK96" s="76">
        <f t="shared" si="3792"/>
        <v>0</v>
      </c>
      <c r="IL96" s="76">
        <f t="shared" si="3212"/>
        <v>0</v>
      </c>
      <c r="IM96" s="76">
        <f t="shared" si="3213"/>
        <v>0</v>
      </c>
      <c r="IN96" s="9">
        <f>'СДП (план)'!AX95</f>
        <v>0</v>
      </c>
      <c r="IO96" s="4">
        <f>'СДП (план)'!AY95</f>
        <v>0</v>
      </c>
      <c r="IP96" s="76">
        <f t="shared" si="3214"/>
        <v>0</v>
      </c>
      <c r="IQ96" s="76">
        <f t="shared" si="3215"/>
        <v>0</v>
      </c>
      <c r="IR96" s="76"/>
      <c r="IS96" s="76"/>
      <c r="IT96" s="76"/>
      <c r="IU96" s="76"/>
      <c r="IV96" s="76">
        <f t="shared" si="3793"/>
        <v>0</v>
      </c>
      <c r="IW96" s="76">
        <f t="shared" si="3794"/>
        <v>0</v>
      </c>
      <c r="IX96" s="76">
        <f t="shared" si="3795"/>
        <v>0</v>
      </c>
      <c r="IY96" s="76">
        <f t="shared" si="3216"/>
        <v>0</v>
      </c>
      <c r="IZ96" s="76">
        <f t="shared" si="3217"/>
        <v>0</v>
      </c>
      <c r="JA96" s="77">
        <f>'СДП (план)'!AZ95</f>
        <v>0</v>
      </c>
      <c r="JB96" s="76">
        <f>'СДП (план)'!BA95</f>
        <v>0</v>
      </c>
      <c r="JC96" s="76">
        <f t="shared" si="3218"/>
        <v>0</v>
      </c>
      <c r="JD96" s="76">
        <f t="shared" si="3219"/>
        <v>0</v>
      </c>
      <c r="JE96" s="76"/>
      <c r="JF96" s="76"/>
      <c r="JG96" s="76"/>
      <c r="JH96" s="76"/>
      <c r="JI96" s="76">
        <f t="shared" si="3796"/>
        <v>0</v>
      </c>
      <c r="JJ96" s="76">
        <f t="shared" si="3797"/>
        <v>0</v>
      </c>
      <c r="JK96" s="76">
        <f t="shared" si="3798"/>
        <v>0</v>
      </c>
      <c r="JL96" s="76">
        <f t="shared" si="3220"/>
        <v>0</v>
      </c>
      <c r="JM96" s="76">
        <f t="shared" si="3221"/>
        <v>0</v>
      </c>
      <c r="JN96" s="77">
        <f>'СДП (план)'!BB95</f>
        <v>0</v>
      </c>
      <c r="JO96" s="76">
        <f>'СДП (план)'!BC95</f>
        <v>0</v>
      </c>
      <c r="JP96" s="76">
        <f t="shared" si="3222"/>
        <v>0</v>
      </c>
      <c r="JQ96" s="76">
        <f t="shared" si="3223"/>
        <v>0</v>
      </c>
      <c r="JR96" s="76"/>
      <c r="JS96" s="76"/>
      <c r="JT96" s="76"/>
      <c r="JU96" s="76"/>
      <c r="JV96" s="76">
        <f t="shared" si="3799"/>
        <v>0</v>
      </c>
      <c r="JW96" s="76">
        <f t="shared" si="3800"/>
        <v>0</v>
      </c>
      <c r="JX96" s="76">
        <f t="shared" si="3801"/>
        <v>0</v>
      </c>
      <c r="JY96" s="76">
        <f t="shared" si="3224"/>
        <v>0</v>
      </c>
      <c r="JZ96" s="76">
        <f t="shared" si="3225"/>
        <v>0</v>
      </c>
      <c r="KA96" s="79">
        <f>'СДП (план)'!BD95</f>
        <v>0</v>
      </c>
      <c r="KB96" s="79">
        <f>'СДП (план)'!BE95</f>
        <v>0</v>
      </c>
      <c r="KC96" s="76">
        <f t="shared" si="3226"/>
        <v>0</v>
      </c>
      <c r="KD96" s="76">
        <f t="shared" si="3227"/>
        <v>0</v>
      </c>
      <c r="KE96" s="76"/>
      <c r="KF96" s="76"/>
      <c r="KG96" s="76"/>
      <c r="KH96" s="76"/>
      <c r="KI96" s="76">
        <f t="shared" si="3802"/>
        <v>0</v>
      </c>
      <c r="KJ96" s="76">
        <f t="shared" si="3803"/>
        <v>0</v>
      </c>
      <c r="KK96" s="76">
        <f t="shared" si="3804"/>
        <v>0</v>
      </c>
      <c r="KL96" s="76">
        <f t="shared" si="3228"/>
        <v>0</v>
      </c>
      <c r="KM96" s="76">
        <f t="shared" si="3229"/>
        <v>0</v>
      </c>
      <c r="KN96" s="79">
        <f>'СДП (план)'!BF95</f>
        <v>0</v>
      </c>
      <c r="KO96" s="79">
        <f>'СДП (план)'!BG95</f>
        <v>0</v>
      </c>
      <c r="KP96" s="76">
        <f t="shared" si="3230"/>
        <v>0</v>
      </c>
      <c r="KQ96" s="76">
        <f t="shared" si="3231"/>
        <v>0</v>
      </c>
      <c r="KR96" s="76"/>
      <c r="KS96" s="76"/>
      <c r="KT96" s="76"/>
      <c r="KU96" s="76"/>
      <c r="KV96" s="76">
        <f t="shared" si="3805"/>
        <v>0</v>
      </c>
      <c r="KW96" s="76">
        <f t="shared" si="3806"/>
        <v>0</v>
      </c>
      <c r="KX96" s="76">
        <f t="shared" si="3807"/>
        <v>0</v>
      </c>
      <c r="KY96" s="76">
        <f t="shared" si="3232"/>
        <v>0</v>
      </c>
      <c r="KZ96" s="76">
        <f t="shared" si="3233"/>
        <v>0</v>
      </c>
      <c r="LA96" s="77">
        <f>'СДП (план)'!BH95</f>
        <v>0</v>
      </c>
      <c r="LB96" s="76">
        <f>'СДП (план)'!BI95</f>
        <v>0</v>
      </c>
      <c r="LC96" s="76">
        <f t="shared" si="3234"/>
        <v>0</v>
      </c>
      <c r="LD96" s="76">
        <f t="shared" si="3235"/>
        <v>0</v>
      </c>
      <c r="LE96" s="76"/>
      <c r="LF96" s="76"/>
      <c r="LG96" s="76"/>
      <c r="LH96" s="76"/>
      <c r="LI96" s="76">
        <f t="shared" si="3808"/>
        <v>0</v>
      </c>
      <c r="LJ96" s="76">
        <f t="shared" si="3809"/>
        <v>0</v>
      </c>
      <c r="LK96" s="76">
        <f t="shared" si="3810"/>
        <v>0</v>
      </c>
      <c r="LL96" s="76">
        <f t="shared" si="3236"/>
        <v>0</v>
      </c>
      <c r="LM96" s="76">
        <f t="shared" si="3237"/>
        <v>0</v>
      </c>
      <c r="LN96" s="77">
        <f>'СДП (план)'!BJ95</f>
        <v>0</v>
      </c>
      <c r="LO96" s="76">
        <f>'СДП (план)'!BK95</f>
        <v>0</v>
      </c>
      <c r="LP96" s="76">
        <f t="shared" si="3238"/>
        <v>0</v>
      </c>
      <c r="LQ96" s="76">
        <f t="shared" si="3239"/>
        <v>0</v>
      </c>
      <c r="LR96" s="76"/>
      <c r="LS96" s="76"/>
      <c r="LT96" s="76"/>
      <c r="LU96" s="76"/>
      <c r="LV96" s="76">
        <f t="shared" si="3811"/>
        <v>0</v>
      </c>
      <c r="LW96" s="76">
        <f t="shared" si="3812"/>
        <v>0</v>
      </c>
      <c r="LX96" s="76">
        <f t="shared" si="3813"/>
        <v>0</v>
      </c>
      <c r="LY96" s="76">
        <f t="shared" si="3240"/>
        <v>0</v>
      </c>
      <c r="LZ96" s="76">
        <f t="shared" si="3241"/>
        <v>0</v>
      </c>
      <c r="MA96" s="77">
        <f>'СДП (план)'!BL95</f>
        <v>0</v>
      </c>
      <c r="MB96" s="76">
        <f>'СДП (план)'!BM95</f>
        <v>0</v>
      </c>
      <c r="MC96" s="76">
        <f t="shared" si="3242"/>
        <v>0</v>
      </c>
      <c r="MD96" s="76">
        <f t="shared" si="3243"/>
        <v>0</v>
      </c>
      <c r="ME96" s="76"/>
      <c r="MF96" s="76"/>
      <c r="MG96" s="76"/>
      <c r="MH96" s="76"/>
      <c r="MI96" s="76">
        <f t="shared" si="3814"/>
        <v>0</v>
      </c>
      <c r="MJ96" s="76">
        <f t="shared" si="3815"/>
        <v>0</v>
      </c>
      <c r="MK96" s="76">
        <f t="shared" si="3816"/>
        <v>0</v>
      </c>
      <c r="ML96" s="76">
        <f t="shared" si="3244"/>
        <v>0</v>
      </c>
      <c r="MM96" s="76">
        <f t="shared" si="3245"/>
        <v>0</v>
      </c>
      <c r="MN96" s="77">
        <f>'СДП (план)'!BN95</f>
        <v>0</v>
      </c>
      <c r="MO96" s="76">
        <f>'СДП (план)'!BO95</f>
        <v>0</v>
      </c>
      <c r="MP96" s="76">
        <f t="shared" si="3246"/>
        <v>0</v>
      </c>
      <c r="MQ96" s="76">
        <f t="shared" si="3247"/>
        <v>0</v>
      </c>
      <c r="MR96" s="76"/>
      <c r="MS96" s="76"/>
      <c r="MT96" s="76"/>
      <c r="MU96" s="76"/>
      <c r="MV96" s="76">
        <f t="shared" si="3817"/>
        <v>0</v>
      </c>
      <c r="MW96" s="76">
        <f t="shared" si="3818"/>
        <v>0</v>
      </c>
      <c r="MX96" s="76">
        <f t="shared" si="3819"/>
        <v>0</v>
      </c>
      <c r="MY96" s="76">
        <f t="shared" si="3248"/>
        <v>0</v>
      </c>
      <c r="MZ96" s="76">
        <f t="shared" si="3249"/>
        <v>0</v>
      </c>
      <c r="NA96" s="77">
        <f>'СДП (план)'!BP95</f>
        <v>0</v>
      </c>
      <c r="NB96" s="76">
        <f>'СДП (план)'!BQ95</f>
        <v>0</v>
      </c>
      <c r="NC96" s="76">
        <f t="shared" si="3250"/>
        <v>0</v>
      </c>
      <c r="ND96" s="76">
        <f t="shared" si="3251"/>
        <v>0</v>
      </c>
      <c r="NE96" s="76"/>
      <c r="NF96" s="76"/>
      <c r="NG96" s="76"/>
      <c r="NH96" s="76"/>
      <c r="NI96" s="76">
        <f t="shared" si="3820"/>
        <v>0</v>
      </c>
      <c r="NJ96" s="76">
        <f t="shared" si="3821"/>
        <v>0</v>
      </c>
      <c r="NK96" s="76">
        <f t="shared" si="3822"/>
        <v>0</v>
      </c>
      <c r="NL96" s="76">
        <f t="shared" si="3252"/>
        <v>0</v>
      </c>
      <c r="NM96" s="76">
        <f t="shared" si="3253"/>
        <v>0</v>
      </c>
      <c r="NN96" s="77">
        <f>'СДП (план)'!BR95</f>
        <v>0</v>
      </c>
      <c r="NO96" s="76">
        <f>'СДП (план)'!BS95</f>
        <v>0</v>
      </c>
      <c r="NP96" s="76">
        <f t="shared" si="3254"/>
        <v>0</v>
      </c>
      <c r="NQ96" s="76">
        <f t="shared" si="3255"/>
        <v>0</v>
      </c>
      <c r="NR96" s="76"/>
      <c r="NS96" s="76"/>
      <c r="NT96" s="76"/>
      <c r="NU96" s="76"/>
      <c r="NV96" s="76">
        <f t="shared" si="3823"/>
        <v>0</v>
      </c>
      <c r="NW96" s="76">
        <f t="shared" si="3824"/>
        <v>0</v>
      </c>
      <c r="NX96" s="76">
        <f t="shared" si="3825"/>
        <v>0</v>
      </c>
      <c r="NY96" s="76">
        <f t="shared" si="3256"/>
        <v>0</v>
      </c>
      <c r="NZ96" s="76">
        <f t="shared" si="3257"/>
        <v>0</v>
      </c>
      <c r="OA96" s="77">
        <f>'СДП (план)'!BT95</f>
        <v>0</v>
      </c>
      <c r="OB96" s="76">
        <f>'СДП (план)'!BU95</f>
        <v>0</v>
      </c>
      <c r="OC96" s="76">
        <f t="shared" si="3258"/>
        <v>0</v>
      </c>
      <c r="OD96" s="76">
        <f t="shared" si="3259"/>
        <v>0</v>
      </c>
      <c r="OE96" s="76"/>
      <c r="OF96" s="76"/>
      <c r="OG96" s="76"/>
      <c r="OH96" s="76"/>
      <c r="OI96" s="76">
        <f t="shared" si="3826"/>
        <v>0</v>
      </c>
      <c r="OJ96" s="76">
        <f t="shared" si="3827"/>
        <v>0</v>
      </c>
      <c r="OK96" s="76">
        <f t="shared" si="3828"/>
        <v>0</v>
      </c>
      <c r="OL96" s="76">
        <f t="shared" si="3260"/>
        <v>0</v>
      </c>
      <c r="OM96" s="76">
        <f t="shared" si="3261"/>
        <v>0</v>
      </c>
      <c r="ON96" s="77">
        <f>'СДП (план)'!BV95</f>
        <v>0</v>
      </c>
      <c r="OO96" s="76">
        <f>'СДП (план)'!BW95</f>
        <v>0</v>
      </c>
      <c r="OP96" s="76">
        <f t="shared" si="3262"/>
        <v>0</v>
      </c>
      <c r="OQ96" s="76">
        <f t="shared" si="3263"/>
        <v>0</v>
      </c>
      <c r="OR96" s="76"/>
      <c r="OS96" s="76"/>
      <c r="OT96" s="76"/>
      <c r="OU96" s="76"/>
      <c r="OV96" s="76">
        <f t="shared" si="3829"/>
        <v>0</v>
      </c>
      <c r="OW96" s="76">
        <f t="shared" si="3830"/>
        <v>0</v>
      </c>
      <c r="OX96" s="76">
        <f t="shared" si="3831"/>
        <v>0</v>
      </c>
      <c r="OY96" s="76">
        <f t="shared" si="3264"/>
        <v>0</v>
      </c>
      <c r="OZ96" s="76">
        <f t="shared" si="3265"/>
        <v>0</v>
      </c>
      <c r="PA96" s="77">
        <f>'СДП (план)'!BX95</f>
        <v>0</v>
      </c>
      <c r="PB96" s="76">
        <f>'СДП (план)'!BY95</f>
        <v>0</v>
      </c>
      <c r="PC96" s="76">
        <f t="shared" si="3266"/>
        <v>0</v>
      </c>
      <c r="PD96" s="76">
        <f t="shared" si="3267"/>
        <v>0</v>
      </c>
      <c r="PE96" s="76"/>
      <c r="PF96" s="76"/>
      <c r="PG96" s="76"/>
      <c r="PH96" s="76"/>
      <c r="PI96" s="76">
        <f t="shared" si="3832"/>
        <v>0</v>
      </c>
      <c r="PJ96" s="76">
        <f t="shared" si="3833"/>
        <v>0</v>
      </c>
      <c r="PK96" s="76">
        <f t="shared" si="3834"/>
        <v>0</v>
      </c>
      <c r="PL96" s="76">
        <f t="shared" si="3268"/>
        <v>0</v>
      </c>
      <c r="PM96" s="76">
        <f t="shared" si="3269"/>
        <v>0</v>
      </c>
      <c r="PN96" s="77">
        <f>'СДП (план)'!BZ95</f>
        <v>0</v>
      </c>
      <c r="PO96" s="76">
        <f>'СДП (план)'!CA95</f>
        <v>0</v>
      </c>
      <c r="PP96" s="76">
        <f t="shared" si="3270"/>
        <v>0</v>
      </c>
      <c r="PQ96" s="76">
        <f t="shared" si="3271"/>
        <v>0</v>
      </c>
      <c r="PR96" s="76"/>
      <c r="PS96" s="76"/>
      <c r="PT96" s="76"/>
      <c r="PU96" s="76"/>
      <c r="PV96" s="76">
        <f t="shared" si="3835"/>
        <v>0</v>
      </c>
      <c r="PW96" s="76">
        <f t="shared" si="3836"/>
        <v>0</v>
      </c>
      <c r="PX96" s="76">
        <f t="shared" si="3837"/>
        <v>0</v>
      </c>
      <c r="PY96" s="76">
        <f t="shared" si="3272"/>
        <v>0</v>
      </c>
      <c r="PZ96" s="76">
        <f t="shared" si="3273"/>
        <v>0</v>
      </c>
      <c r="QA96" s="77">
        <f>'СДП (план)'!CB95</f>
        <v>0</v>
      </c>
      <c r="QB96" s="76">
        <f>'СДП (план)'!CC95</f>
        <v>0</v>
      </c>
      <c r="QC96" s="76">
        <f t="shared" si="3274"/>
        <v>0</v>
      </c>
      <c r="QD96" s="76">
        <f t="shared" si="3275"/>
        <v>0</v>
      </c>
      <c r="QE96" s="76"/>
      <c r="QF96" s="76"/>
      <c r="QG96" s="76"/>
      <c r="QH96" s="76"/>
      <c r="QI96" s="76">
        <f t="shared" si="3838"/>
        <v>0</v>
      </c>
      <c r="QJ96" s="76">
        <f t="shared" si="3839"/>
        <v>0</v>
      </c>
      <c r="QK96" s="76">
        <f t="shared" si="3840"/>
        <v>0</v>
      </c>
      <c r="QL96" s="76">
        <f t="shared" si="3276"/>
        <v>0</v>
      </c>
      <c r="QM96" s="76">
        <f t="shared" si="3277"/>
        <v>0</v>
      </c>
      <c r="QN96" s="79">
        <f>'СДП (план)'!CD95</f>
        <v>0</v>
      </c>
      <c r="QO96" s="79">
        <f>'СДП (план)'!CE95</f>
        <v>0</v>
      </c>
      <c r="QP96" s="76">
        <f t="shared" si="3278"/>
        <v>0</v>
      </c>
      <c r="QQ96" s="76">
        <f t="shared" si="3279"/>
        <v>0</v>
      </c>
      <c r="QR96" s="76"/>
      <c r="QS96" s="76"/>
      <c r="QT96" s="76"/>
      <c r="QU96" s="76"/>
      <c r="QV96" s="76">
        <f t="shared" si="3841"/>
        <v>0</v>
      </c>
      <c r="QW96" s="76">
        <f t="shared" si="3842"/>
        <v>0</v>
      </c>
      <c r="QX96" s="76">
        <f t="shared" si="3843"/>
        <v>0</v>
      </c>
      <c r="QY96" s="76">
        <f t="shared" si="3280"/>
        <v>0</v>
      </c>
      <c r="QZ96" s="76">
        <f t="shared" si="3281"/>
        <v>0</v>
      </c>
      <c r="RA96" s="77">
        <f>'СДП (план)'!CF95</f>
        <v>0</v>
      </c>
      <c r="RB96" s="76">
        <f>'СДП (план)'!CG95</f>
        <v>0</v>
      </c>
      <c r="RC96" s="76">
        <f t="shared" si="3282"/>
        <v>0</v>
      </c>
      <c r="RD96" s="76">
        <f t="shared" si="3283"/>
        <v>0</v>
      </c>
      <c r="RE96" s="76"/>
      <c r="RF96" s="76"/>
      <c r="RG96" s="76"/>
      <c r="RH96" s="76"/>
      <c r="RI96" s="76">
        <f t="shared" si="3844"/>
        <v>0</v>
      </c>
      <c r="RJ96" s="76">
        <f t="shared" si="3845"/>
        <v>0</v>
      </c>
      <c r="RK96" s="76">
        <f t="shared" si="3846"/>
        <v>0</v>
      </c>
      <c r="RL96" s="76">
        <f t="shared" si="3284"/>
        <v>0</v>
      </c>
      <c r="RM96" s="76">
        <f t="shared" si="3285"/>
        <v>0</v>
      </c>
      <c r="RN96" s="77">
        <f>'СДП (план)'!CH95</f>
        <v>0</v>
      </c>
      <c r="RO96" s="76">
        <f>'СДП (план)'!CI95</f>
        <v>0</v>
      </c>
      <c r="RP96" s="76">
        <f t="shared" si="3286"/>
        <v>0</v>
      </c>
      <c r="RQ96" s="76">
        <f t="shared" si="3287"/>
        <v>0</v>
      </c>
      <c r="RR96" s="76"/>
      <c r="RS96" s="76"/>
      <c r="RT96" s="76"/>
      <c r="RU96" s="76"/>
      <c r="RV96" s="76">
        <f t="shared" si="3847"/>
        <v>0</v>
      </c>
      <c r="RW96" s="76">
        <f t="shared" si="3848"/>
        <v>0</v>
      </c>
      <c r="RX96" s="76">
        <f t="shared" si="3849"/>
        <v>0</v>
      </c>
      <c r="RY96" s="76">
        <f t="shared" si="3288"/>
        <v>0</v>
      </c>
      <c r="RZ96" s="76">
        <f t="shared" si="3289"/>
        <v>0</v>
      </c>
      <c r="SA96" s="77">
        <f>'СДП (план)'!CJ95</f>
        <v>0</v>
      </c>
      <c r="SB96" s="76">
        <f>'СДП (план)'!CK95</f>
        <v>0</v>
      </c>
      <c r="SC96" s="76">
        <f t="shared" si="3290"/>
        <v>0</v>
      </c>
      <c r="SD96" s="76">
        <f t="shared" si="3291"/>
        <v>0</v>
      </c>
      <c r="SE96" s="76"/>
      <c r="SF96" s="76"/>
      <c r="SG96" s="76"/>
      <c r="SH96" s="76"/>
      <c r="SI96" s="76">
        <f t="shared" si="3850"/>
        <v>0</v>
      </c>
      <c r="SJ96" s="76">
        <f t="shared" si="3851"/>
        <v>0</v>
      </c>
      <c r="SK96" s="76">
        <f t="shared" si="3852"/>
        <v>0</v>
      </c>
      <c r="SL96" s="76">
        <f t="shared" si="3292"/>
        <v>0</v>
      </c>
      <c r="SM96" s="76">
        <f t="shared" si="3293"/>
        <v>0</v>
      </c>
      <c r="SN96" s="77">
        <f>'СДП (план)'!CL95</f>
        <v>0</v>
      </c>
      <c r="SO96" s="76">
        <f>'СДП (план)'!CM95</f>
        <v>0</v>
      </c>
      <c r="SP96" s="76">
        <f t="shared" si="3294"/>
        <v>0</v>
      </c>
      <c r="SQ96" s="76">
        <f t="shared" si="3295"/>
        <v>0</v>
      </c>
      <c r="SR96" s="76"/>
      <c r="SS96" s="76"/>
      <c r="ST96" s="76"/>
      <c r="SU96" s="76"/>
      <c r="SV96" s="76">
        <f t="shared" si="3853"/>
        <v>0</v>
      </c>
      <c r="SW96" s="76">
        <f t="shared" si="3854"/>
        <v>0</v>
      </c>
      <c r="SX96" s="76">
        <f t="shared" si="3855"/>
        <v>0</v>
      </c>
      <c r="SY96" s="76">
        <f t="shared" si="3296"/>
        <v>0</v>
      </c>
      <c r="SZ96" s="76">
        <f t="shared" si="3297"/>
        <v>0</v>
      </c>
      <c r="TA96" s="77">
        <f>'СДП (план)'!CN95</f>
        <v>0</v>
      </c>
      <c r="TB96" s="76">
        <f>'СДП (план)'!CO95</f>
        <v>0</v>
      </c>
      <c r="TC96" s="76">
        <f t="shared" si="3298"/>
        <v>0</v>
      </c>
      <c r="TD96" s="76">
        <f t="shared" si="3299"/>
        <v>0</v>
      </c>
      <c r="TE96" s="76"/>
      <c r="TF96" s="76"/>
      <c r="TG96" s="76"/>
      <c r="TH96" s="76"/>
      <c r="TI96" s="76">
        <f t="shared" si="3856"/>
        <v>0</v>
      </c>
      <c r="TJ96" s="76">
        <f t="shared" si="3857"/>
        <v>0</v>
      </c>
      <c r="TK96" s="76">
        <f t="shared" si="3858"/>
        <v>0</v>
      </c>
      <c r="TL96" s="76">
        <f t="shared" si="3300"/>
        <v>0</v>
      </c>
      <c r="TM96" s="76">
        <f t="shared" si="3301"/>
        <v>0</v>
      </c>
      <c r="TN96" s="77">
        <f>'СДП (план)'!CP95</f>
        <v>0</v>
      </c>
      <c r="TO96" s="76">
        <f>'СДП (план)'!CQ95</f>
        <v>0</v>
      </c>
      <c r="TP96" s="76">
        <f t="shared" si="3302"/>
        <v>0</v>
      </c>
      <c r="TQ96" s="76">
        <f t="shared" si="3303"/>
        <v>0</v>
      </c>
      <c r="TR96" s="76"/>
      <c r="TS96" s="76"/>
      <c r="TT96" s="76"/>
      <c r="TU96" s="76"/>
      <c r="TV96" s="76">
        <f t="shared" si="3859"/>
        <v>0</v>
      </c>
      <c r="TW96" s="76">
        <f t="shared" si="3860"/>
        <v>0</v>
      </c>
      <c r="TX96" s="76">
        <f t="shared" si="3861"/>
        <v>0</v>
      </c>
      <c r="TY96" s="76">
        <f t="shared" si="3304"/>
        <v>0</v>
      </c>
      <c r="TZ96" s="76">
        <f t="shared" si="3305"/>
        <v>0</v>
      </c>
      <c r="UA96" s="9">
        <f>'СДП (план)'!CR95</f>
        <v>0</v>
      </c>
      <c r="UB96" s="4">
        <f>'СДП (план)'!CS95</f>
        <v>0</v>
      </c>
      <c r="UC96" s="76">
        <f t="shared" si="3306"/>
        <v>0</v>
      </c>
      <c r="UD96" s="76">
        <f t="shared" si="3307"/>
        <v>0</v>
      </c>
      <c r="UE96" s="76"/>
      <c r="UF96" s="76"/>
      <c r="UG96" s="76"/>
      <c r="UH96" s="76"/>
      <c r="UI96" s="76">
        <f t="shared" si="3862"/>
        <v>0</v>
      </c>
      <c r="UJ96" s="76">
        <f t="shared" si="3863"/>
        <v>0</v>
      </c>
      <c r="UK96" s="76">
        <f t="shared" si="3864"/>
        <v>0</v>
      </c>
      <c r="UL96" s="76">
        <f t="shared" si="3308"/>
        <v>0</v>
      </c>
      <c r="UM96" s="76">
        <f t="shared" si="3309"/>
        <v>0</v>
      </c>
      <c r="UN96" s="4">
        <f>'СДП (план)'!CT95</f>
        <v>0</v>
      </c>
      <c r="UO96" s="4">
        <f>'СДП (план)'!CU95</f>
        <v>0</v>
      </c>
      <c r="UP96" s="76">
        <f t="shared" si="3310"/>
        <v>0</v>
      </c>
      <c r="UQ96" s="76">
        <f t="shared" si="3311"/>
        <v>0</v>
      </c>
      <c r="UR96" s="76"/>
      <c r="US96" s="76"/>
      <c r="UT96" s="79"/>
      <c r="UU96" s="79"/>
      <c r="UV96" s="76">
        <f t="shared" si="3865"/>
        <v>0</v>
      </c>
      <c r="UW96" s="76">
        <f t="shared" si="3866"/>
        <v>0</v>
      </c>
      <c r="UX96" s="76">
        <f t="shared" si="3867"/>
        <v>0</v>
      </c>
      <c r="UY96" s="76">
        <f t="shared" si="3312"/>
        <v>0</v>
      </c>
      <c r="UZ96" s="76">
        <f t="shared" si="3313"/>
        <v>0</v>
      </c>
      <c r="VA96" s="76">
        <f>'СДП (план)'!CV95</f>
        <v>0</v>
      </c>
      <c r="VB96" s="76">
        <f>'СДП (план)'!CW95</f>
        <v>0</v>
      </c>
      <c r="VC96" s="76">
        <f t="shared" si="3314"/>
        <v>0</v>
      </c>
      <c r="VD96" s="76">
        <f t="shared" si="3315"/>
        <v>0</v>
      </c>
      <c r="VE96" s="76"/>
      <c r="VF96" s="76"/>
      <c r="VG96" s="76"/>
      <c r="VH96" s="76"/>
      <c r="VI96" s="76">
        <f t="shared" si="3868"/>
        <v>0</v>
      </c>
      <c r="VJ96" s="76">
        <f t="shared" si="3869"/>
        <v>0</v>
      </c>
      <c r="VK96" s="76">
        <f t="shared" si="3870"/>
        <v>0</v>
      </c>
      <c r="VL96" s="76">
        <f t="shared" si="3316"/>
        <v>0</v>
      </c>
      <c r="VM96" s="76">
        <f t="shared" si="3317"/>
        <v>0</v>
      </c>
      <c r="VN96" s="82">
        <f t="shared" si="3871"/>
        <v>0</v>
      </c>
      <c r="VO96" s="82">
        <f t="shared" si="3872"/>
        <v>0</v>
      </c>
      <c r="VP96" s="82">
        <f t="shared" si="3873"/>
        <v>0</v>
      </c>
      <c r="VQ96" s="82">
        <f t="shared" si="3874"/>
        <v>0</v>
      </c>
      <c r="VR96" s="82">
        <f t="shared" si="3875"/>
        <v>0</v>
      </c>
      <c r="VS96" s="82">
        <f t="shared" si="3876"/>
        <v>0</v>
      </c>
      <c r="VT96" s="82">
        <f t="shared" si="3877"/>
        <v>0</v>
      </c>
      <c r="VU96" s="82">
        <f t="shared" si="3878"/>
        <v>0</v>
      </c>
      <c r="VV96" s="82">
        <f t="shared" si="3879"/>
        <v>0</v>
      </c>
      <c r="VW96" s="82">
        <f t="shared" si="3880"/>
        <v>0</v>
      </c>
      <c r="VX96" s="82">
        <f t="shared" si="3881"/>
        <v>0</v>
      </c>
      <c r="VY96" s="82">
        <f t="shared" si="3882"/>
        <v>0</v>
      </c>
      <c r="VZ96" s="156">
        <f t="shared" si="3883"/>
        <v>0</v>
      </c>
      <c r="WB96" s="235"/>
      <c r="WC96" s="235"/>
      <c r="WD96" s="235"/>
      <c r="WE96" s="236">
        <f t="shared" si="3505"/>
        <v>0</v>
      </c>
      <c r="WF96" s="236">
        <f t="shared" si="3506"/>
        <v>0</v>
      </c>
      <c r="WG96" s="467"/>
      <c r="WH96" s="467" t="e">
        <f t="shared" si="3884"/>
        <v>#DIV/0!</v>
      </c>
    </row>
    <row r="97" spans="1:606" s="63" customFormat="1" ht="30" x14ac:dyDescent="0.25">
      <c r="A97" s="318"/>
      <c r="B97" s="318">
        <v>63</v>
      </c>
      <c r="C97" s="56" t="s">
        <v>547</v>
      </c>
      <c r="D97" s="319" t="s">
        <v>548</v>
      </c>
      <c r="E97" s="2">
        <v>13520</v>
      </c>
      <c r="F97" s="356">
        <v>25.11</v>
      </c>
      <c r="G97" s="356"/>
      <c r="H97" s="357">
        <v>1</v>
      </c>
      <c r="I97" s="38"/>
      <c r="J97" s="247"/>
      <c r="K97" s="247"/>
      <c r="L97" s="247"/>
      <c r="M97" s="247"/>
      <c r="N97" s="77">
        <f>'СДП (план)'!N96</f>
        <v>0</v>
      </c>
      <c r="O97" s="77">
        <f>'СДП (план)'!O96</f>
        <v>0</v>
      </c>
      <c r="P97" s="76">
        <f t="shared" si="3146"/>
        <v>0</v>
      </c>
      <c r="Q97" s="76">
        <f t="shared" si="3147"/>
        <v>0</v>
      </c>
      <c r="R97" s="76"/>
      <c r="S97" s="76"/>
      <c r="T97" s="76"/>
      <c r="U97" s="76"/>
      <c r="V97" s="76">
        <f t="shared" si="3737"/>
        <v>0</v>
      </c>
      <c r="W97" s="76">
        <f t="shared" si="3738"/>
        <v>0</v>
      </c>
      <c r="X97" s="76">
        <f t="shared" si="3739"/>
        <v>0</v>
      </c>
      <c r="Y97" s="76">
        <f t="shared" si="3740"/>
        <v>0</v>
      </c>
      <c r="Z97" s="76">
        <f t="shared" si="3741"/>
        <v>0</v>
      </c>
      <c r="AA97" s="218">
        <f>'СДП (план)'!P96</f>
        <v>0</v>
      </c>
      <c r="AB97" s="218">
        <f>'СДП (план)'!Q96</f>
        <v>0</v>
      </c>
      <c r="AC97" s="76">
        <f t="shared" si="3148"/>
        <v>0</v>
      </c>
      <c r="AD97" s="76">
        <f t="shared" si="3149"/>
        <v>0</v>
      </c>
      <c r="AE97" s="76"/>
      <c r="AF97" s="76"/>
      <c r="AG97" s="76"/>
      <c r="AH97" s="76"/>
      <c r="AI97" s="76">
        <f t="shared" si="3742"/>
        <v>0</v>
      </c>
      <c r="AJ97" s="76">
        <f t="shared" si="3743"/>
        <v>0</v>
      </c>
      <c r="AK97" s="76">
        <f t="shared" si="3744"/>
        <v>0</v>
      </c>
      <c r="AL97" s="76">
        <f t="shared" si="3150"/>
        <v>0</v>
      </c>
      <c r="AM97" s="76">
        <f t="shared" si="3151"/>
        <v>0</v>
      </c>
      <c r="AN97" s="77">
        <f>'СДП (план)'!R96</f>
        <v>0</v>
      </c>
      <c r="AO97" s="76">
        <f>'СДП (план)'!S96</f>
        <v>0</v>
      </c>
      <c r="AP97" s="76">
        <f t="shared" si="3152"/>
        <v>0</v>
      </c>
      <c r="AQ97" s="76">
        <f t="shared" si="3153"/>
        <v>0</v>
      </c>
      <c r="AR97" s="76"/>
      <c r="AS97" s="76"/>
      <c r="AT97" s="76"/>
      <c r="AU97" s="76"/>
      <c r="AV97" s="76">
        <f t="shared" si="3745"/>
        <v>0</v>
      </c>
      <c r="AW97" s="76">
        <f t="shared" si="3746"/>
        <v>0</v>
      </c>
      <c r="AX97" s="76">
        <f t="shared" si="3747"/>
        <v>0</v>
      </c>
      <c r="AY97" s="76">
        <f t="shared" si="3154"/>
        <v>0</v>
      </c>
      <c r="AZ97" s="76">
        <f t="shared" si="3155"/>
        <v>0</v>
      </c>
      <c r="BA97" s="165">
        <f>'СДП (план)'!T96</f>
        <v>0</v>
      </c>
      <c r="BB97" s="4">
        <f>'СДП (план)'!U96</f>
        <v>0</v>
      </c>
      <c r="BC97" s="76">
        <f t="shared" si="3156"/>
        <v>0</v>
      </c>
      <c r="BD97" s="76">
        <f t="shared" si="3157"/>
        <v>0</v>
      </c>
      <c r="BE97" s="76"/>
      <c r="BF97" s="76"/>
      <c r="BG97" s="76"/>
      <c r="BH97" s="76"/>
      <c r="BI97" s="76">
        <f t="shared" si="3748"/>
        <v>0</v>
      </c>
      <c r="BJ97" s="76">
        <f t="shared" si="3749"/>
        <v>0</v>
      </c>
      <c r="BK97" s="76">
        <f t="shared" si="3750"/>
        <v>0</v>
      </c>
      <c r="BL97" s="76">
        <f t="shared" si="3158"/>
        <v>0</v>
      </c>
      <c r="BM97" s="76">
        <f t="shared" si="3159"/>
        <v>0</v>
      </c>
      <c r="BN97" s="77">
        <f>'СДП (план)'!V96</f>
        <v>0</v>
      </c>
      <c r="BO97" s="76">
        <f>'СДП (план)'!W96</f>
        <v>0</v>
      </c>
      <c r="BP97" s="76">
        <f t="shared" si="3160"/>
        <v>0</v>
      </c>
      <c r="BQ97" s="76">
        <f t="shared" si="3161"/>
        <v>0</v>
      </c>
      <c r="BR97" s="76"/>
      <c r="BS97" s="76"/>
      <c r="BT97" s="76"/>
      <c r="BU97" s="76"/>
      <c r="BV97" s="76">
        <f t="shared" si="3751"/>
        <v>0</v>
      </c>
      <c r="BW97" s="76">
        <f t="shared" si="3752"/>
        <v>0</v>
      </c>
      <c r="BX97" s="76">
        <f t="shared" si="3753"/>
        <v>0</v>
      </c>
      <c r="BY97" s="76">
        <f t="shared" si="3325"/>
        <v>0</v>
      </c>
      <c r="BZ97" s="76">
        <f t="shared" si="3326"/>
        <v>0</v>
      </c>
      <c r="CA97" s="79">
        <f>'СДП (план)'!X96</f>
        <v>0</v>
      </c>
      <c r="CB97" s="76">
        <f>'СДП (план)'!Y96</f>
        <v>0</v>
      </c>
      <c r="CC97" s="76">
        <f t="shared" si="3162"/>
        <v>0</v>
      </c>
      <c r="CD97" s="76">
        <f t="shared" si="3163"/>
        <v>0</v>
      </c>
      <c r="CE97" s="76"/>
      <c r="CF97" s="76"/>
      <c r="CG97" s="76"/>
      <c r="CH97" s="76"/>
      <c r="CI97" s="76">
        <f t="shared" si="3754"/>
        <v>0</v>
      </c>
      <c r="CJ97" s="76">
        <f t="shared" si="3755"/>
        <v>0</v>
      </c>
      <c r="CK97" s="76">
        <f t="shared" si="3756"/>
        <v>0</v>
      </c>
      <c r="CL97" s="76">
        <f t="shared" si="3164"/>
        <v>0</v>
      </c>
      <c r="CM97" s="76">
        <f t="shared" si="3165"/>
        <v>0</v>
      </c>
      <c r="CN97" s="78">
        <f>'СДП (план)'!Z96</f>
        <v>0</v>
      </c>
      <c r="CO97" s="78">
        <f>'СДП (план)'!AA96</f>
        <v>0</v>
      </c>
      <c r="CP97" s="76">
        <f t="shared" si="3166"/>
        <v>0</v>
      </c>
      <c r="CQ97" s="76">
        <f t="shared" si="3167"/>
        <v>0</v>
      </c>
      <c r="CR97" s="76"/>
      <c r="CS97" s="76"/>
      <c r="CT97" s="76"/>
      <c r="CU97" s="76"/>
      <c r="CV97" s="76">
        <f t="shared" si="3757"/>
        <v>0</v>
      </c>
      <c r="CW97" s="76">
        <f t="shared" si="3758"/>
        <v>0</v>
      </c>
      <c r="CX97" s="76">
        <f t="shared" si="3759"/>
        <v>0</v>
      </c>
      <c r="CY97" s="76">
        <f t="shared" si="3168"/>
        <v>0</v>
      </c>
      <c r="CZ97" s="76">
        <f t="shared" si="3169"/>
        <v>0</v>
      </c>
      <c r="DA97" s="9">
        <f>'СДП (план)'!AB96</f>
        <v>0</v>
      </c>
      <c r="DB97" s="4">
        <f>'СДП (план)'!AC96</f>
        <v>0</v>
      </c>
      <c r="DC97" s="76">
        <f t="shared" si="3170"/>
        <v>0</v>
      </c>
      <c r="DD97" s="76">
        <f t="shared" si="3171"/>
        <v>0</v>
      </c>
      <c r="DE97" s="76"/>
      <c r="DF97" s="76"/>
      <c r="DG97" s="76"/>
      <c r="DH97" s="76"/>
      <c r="DI97" s="76">
        <f t="shared" si="3760"/>
        <v>0</v>
      </c>
      <c r="DJ97" s="76">
        <f t="shared" si="3761"/>
        <v>0</v>
      </c>
      <c r="DK97" s="76">
        <f t="shared" si="3762"/>
        <v>0</v>
      </c>
      <c r="DL97" s="76">
        <f t="shared" si="3172"/>
        <v>0</v>
      </c>
      <c r="DM97" s="76">
        <f t="shared" si="3173"/>
        <v>0</v>
      </c>
      <c r="DN97" s="77">
        <f>'СДП (план)'!AD96</f>
        <v>0</v>
      </c>
      <c r="DO97" s="76">
        <f>'СДП (план)'!AE96</f>
        <v>0</v>
      </c>
      <c r="DP97" s="76">
        <f t="shared" si="3174"/>
        <v>0</v>
      </c>
      <c r="DQ97" s="76">
        <f t="shared" si="3175"/>
        <v>0</v>
      </c>
      <c r="DR97" s="76"/>
      <c r="DS97" s="76"/>
      <c r="DT97" s="76"/>
      <c r="DU97" s="76"/>
      <c r="DV97" s="76">
        <f t="shared" si="3763"/>
        <v>0</v>
      </c>
      <c r="DW97" s="76">
        <f t="shared" si="3764"/>
        <v>0</v>
      </c>
      <c r="DX97" s="76">
        <f t="shared" si="3765"/>
        <v>0</v>
      </c>
      <c r="DY97" s="76">
        <f t="shared" si="3176"/>
        <v>0</v>
      </c>
      <c r="DZ97" s="76">
        <f t="shared" si="3177"/>
        <v>0</v>
      </c>
      <c r="EA97" s="9">
        <f>'СДП (план)'!AF96</f>
        <v>0</v>
      </c>
      <c r="EB97" s="4">
        <f>'СДП (план)'!AG96</f>
        <v>0</v>
      </c>
      <c r="EC97" s="76">
        <f t="shared" si="3178"/>
        <v>0</v>
      </c>
      <c r="ED97" s="76">
        <f t="shared" si="3179"/>
        <v>0</v>
      </c>
      <c r="EE97" s="76"/>
      <c r="EF97" s="76"/>
      <c r="EG97" s="76"/>
      <c r="EH97" s="76"/>
      <c r="EI97" s="76">
        <f t="shared" si="3766"/>
        <v>0</v>
      </c>
      <c r="EJ97" s="76">
        <f t="shared" si="3767"/>
        <v>0</v>
      </c>
      <c r="EK97" s="76">
        <f t="shared" si="3768"/>
        <v>0</v>
      </c>
      <c r="EL97" s="76">
        <f t="shared" si="3180"/>
        <v>0</v>
      </c>
      <c r="EM97" s="76">
        <f t="shared" si="3181"/>
        <v>0</v>
      </c>
      <c r="EN97" s="9">
        <f>'СДП (план)'!AH96</f>
        <v>0</v>
      </c>
      <c r="EO97" s="4">
        <f>'СДП (план)'!AI96</f>
        <v>0</v>
      </c>
      <c r="EP97" s="76">
        <f t="shared" si="3182"/>
        <v>0</v>
      </c>
      <c r="EQ97" s="76">
        <f t="shared" si="3183"/>
        <v>0</v>
      </c>
      <c r="ER97" s="76"/>
      <c r="ES97" s="76"/>
      <c r="ET97" s="76"/>
      <c r="EU97" s="76"/>
      <c r="EV97" s="76">
        <f t="shared" si="3769"/>
        <v>0</v>
      </c>
      <c r="EW97" s="76">
        <f t="shared" si="3770"/>
        <v>0</v>
      </c>
      <c r="EX97" s="76">
        <f t="shared" si="3771"/>
        <v>0</v>
      </c>
      <c r="EY97" s="76">
        <f t="shared" si="3184"/>
        <v>0</v>
      </c>
      <c r="EZ97" s="76">
        <f t="shared" si="3185"/>
        <v>0</v>
      </c>
      <c r="FA97" s="77">
        <f>'СДП (план)'!AJ96</f>
        <v>0</v>
      </c>
      <c r="FB97" s="76">
        <f>'СДП (план)'!AK96</f>
        <v>0</v>
      </c>
      <c r="FC97" s="76">
        <f t="shared" si="3186"/>
        <v>0</v>
      </c>
      <c r="FD97" s="76">
        <f t="shared" si="3187"/>
        <v>0</v>
      </c>
      <c r="FE97" s="76"/>
      <c r="FF97" s="76"/>
      <c r="FG97" s="76"/>
      <c r="FH97" s="76"/>
      <c r="FI97" s="76">
        <f t="shared" si="3772"/>
        <v>0</v>
      </c>
      <c r="FJ97" s="76">
        <f t="shared" si="3773"/>
        <v>0</v>
      </c>
      <c r="FK97" s="76">
        <f t="shared" si="3774"/>
        <v>0</v>
      </c>
      <c r="FL97" s="76">
        <f t="shared" si="3188"/>
        <v>0</v>
      </c>
      <c r="FM97" s="76">
        <f t="shared" si="3189"/>
        <v>0</v>
      </c>
      <c r="FN97" s="78">
        <f>'СДП (план)'!AL96</f>
        <v>0</v>
      </c>
      <c r="FO97" s="251">
        <f>'СДП (план)'!AM96</f>
        <v>0</v>
      </c>
      <c r="FP97" s="76">
        <f t="shared" si="3190"/>
        <v>0</v>
      </c>
      <c r="FQ97" s="76">
        <f t="shared" si="3191"/>
        <v>0</v>
      </c>
      <c r="FR97" s="76"/>
      <c r="FS97" s="76"/>
      <c r="FT97" s="76"/>
      <c r="FU97" s="76"/>
      <c r="FV97" s="76">
        <f t="shared" si="3775"/>
        <v>0</v>
      </c>
      <c r="FW97" s="76">
        <f t="shared" si="3776"/>
        <v>0</v>
      </c>
      <c r="FX97" s="76">
        <f t="shared" si="3777"/>
        <v>0</v>
      </c>
      <c r="FY97" s="76">
        <f t="shared" si="3192"/>
        <v>0</v>
      </c>
      <c r="FZ97" s="76">
        <f t="shared" si="3193"/>
        <v>0</v>
      </c>
      <c r="GA97" s="77">
        <f>'СДП (план)'!AN96</f>
        <v>0</v>
      </c>
      <c r="GB97" s="76">
        <f>'СДП (план)'!AO96</f>
        <v>0</v>
      </c>
      <c r="GC97" s="76">
        <f t="shared" si="3194"/>
        <v>0</v>
      </c>
      <c r="GD97" s="76">
        <f t="shared" si="3195"/>
        <v>0</v>
      </c>
      <c r="GE97" s="76"/>
      <c r="GF97" s="76"/>
      <c r="GG97" s="76"/>
      <c r="GH97" s="76"/>
      <c r="GI97" s="76">
        <f t="shared" si="3778"/>
        <v>0</v>
      </c>
      <c r="GJ97" s="76">
        <f t="shared" si="3779"/>
        <v>0</v>
      </c>
      <c r="GK97" s="76">
        <f t="shared" si="3780"/>
        <v>0</v>
      </c>
      <c r="GL97" s="76">
        <f t="shared" si="3196"/>
        <v>0</v>
      </c>
      <c r="GM97" s="76">
        <f t="shared" si="3197"/>
        <v>0</v>
      </c>
      <c r="GN97" s="77">
        <f>'СДП (план)'!AP96</f>
        <v>0</v>
      </c>
      <c r="GO97" s="76">
        <f>'СДП (план)'!AQ96</f>
        <v>0</v>
      </c>
      <c r="GP97" s="76">
        <f t="shared" si="3198"/>
        <v>0</v>
      </c>
      <c r="GQ97" s="76">
        <f t="shared" si="3199"/>
        <v>0</v>
      </c>
      <c r="GR97" s="76"/>
      <c r="GS97" s="76"/>
      <c r="GT97" s="76"/>
      <c r="GU97" s="76"/>
      <c r="GV97" s="76">
        <f t="shared" si="3781"/>
        <v>0</v>
      </c>
      <c r="GW97" s="76">
        <f t="shared" si="3782"/>
        <v>0</v>
      </c>
      <c r="GX97" s="76">
        <f t="shared" si="3783"/>
        <v>0</v>
      </c>
      <c r="GY97" s="76">
        <f t="shared" si="3200"/>
        <v>0</v>
      </c>
      <c r="GZ97" s="76">
        <f t="shared" si="3201"/>
        <v>0</v>
      </c>
      <c r="HA97" s="77">
        <f>'СДП (план)'!AR96</f>
        <v>0</v>
      </c>
      <c r="HB97" s="76">
        <f>'СДП (план)'!AS96</f>
        <v>0</v>
      </c>
      <c r="HC97" s="76">
        <f t="shared" si="3202"/>
        <v>0</v>
      </c>
      <c r="HD97" s="76">
        <f t="shared" si="3203"/>
        <v>0</v>
      </c>
      <c r="HE97" s="76"/>
      <c r="HF97" s="76"/>
      <c r="HG97" s="76"/>
      <c r="HH97" s="76"/>
      <c r="HI97" s="76">
        <f t="shared" si="3784"/>
        <v>0</v>
      </c>
      <c r="HJ97" s="76">
        <f t="shared" si="3785"/>
        <v>0</v>
      </c>
      <c r="HK97" s="76">
        <f t="shared" si="3786"/>
        <v>0</v>
      </c>
      <c r="HL97" s="76">
        <f t="shared" si="3204"/>
        <v>0</v>
      </c>
      <c r="HM97" s="76">
        <f t="shared" si="3205"/>
        <v>0</v>
      </c>
      <c r="HN97" s="9">
        <f>'СДП (план)'!AT96</f>
        <v>0</v>
      </c>
      <c r="HO97" s="4">
        <f>'СДП (план)'!AU96</f>
        <v>0</v>
      </c>
      <c r="HP97" s="76">
        <f t="shared" si="3206"/>
        <v>0</v>
      </c>
      <c r="HQ97" s="76">
        <f t="shared" si="3207"/>
        <v>0</v>
      </c>
      <c r="HR97" s="76"/>
      <c r="HS97" s="76"/>
      <c r="HT97" s="76"/>
      <c r="HU97" s="76"/>
      <c r="HV97" s="76">
        <f t="shared" si="3787"/>
        <v>0</v>
      </c>
      <c r="HW97" s="76">
        <f t="shared" si="3788"/>
        <v>0</v>
      </c>
      <c r="HX97" s="76">
        <f t="shared" si="3789"/>
        <v>0</v>
      </c>
      <c r="HY97" s="76">
        <f t="shared" si="3208"/>
        <v>0</v>
      </c>
      <c r="HZ97" s="76">
        <f t="shared" si="3209"/>
        <v>0</v>
      </c>
      <c r="IA97" s="9">
        <f>'СДП (план)'!AV96</f>
        <v>0</v>
      </c>
      <c r="IB97" s="4">
        <f>'СДП (план)'!AW96</f>
        <v>0</v>
      </c>
      <c r="IC97" s="76">
        <f t="shared" si="3210"/>
        <v>0</v>
      </c>
      <c r="ID97" s="76">
        <f t="shared" si="3211"/>
        <v>0</v>
      </c>
      <c r="IE97" s="76"/>
      <c r="IF97" s="76"/>
      <c r="IG97" s="76"/>
      <c r="IH97" s="76"/>
      <c r="II97" s="76">
        <f t="shared" si="3790"/>
        <v>0</v>
      </c>
      <c r="IJ97" s="76">
        <f t="shared" si="3791"/>
        <v>0</v>
      </c>
      <c r="IK97" s="76">
        <f t="shared" si="3792"/>
        <v>0</v>
      </c>
      <c r="IL97" s="76">
        <f t="shared" si="3212"/>
        <v>0</v>
      </c>
      <c r="IM97" s="76">
        <f t="shared" si="3213"/>
        <v>0</v>
      </c>
      <c r="IN97" s="9">
        <f>'СДП (план)'!AX96</f>
        <v>0</v>
      </c>
      <c r="IO97" s="4">
        <f>'СДП (план)'!AY96</f>
        <v>0</v>
      </c>
      <c r="IP97" s="76">
        <f t="shared" si="3214"/>
        <v>0</v>
      </c>
      <c r="IQ97" s="76">
        <f t="shared" si="3215"/>
        <v>0</v>
      </c>
      <c r="IR97" s="76"/>
      <c r="IS97" s="76"/>
      <c r="IT97" s="76"/>
      <c r="IU97" s="76"/>
      <c r="IV97" s="76">
        <f t="shared" si="3793"/>
        <v>0</v>
      </c>
      <c r="IW97" s="76">
        <f t="shared" si="3794"/>
        <v>0</v>
      </c>
      <c r="IX97" s="76">
        <f t="shared" si="3795"/>
        <v>0</v>
      </c>
      <c r="IY97" s="76">
        <f t="shared" si="3216"/>
        <v>0</v>
      </c>
      <c r="IZ97" s="76">
        <f t="shared" si="3217"/>
        <v>0</v>
      </c>
      <c r="JA97" s="77">
        <f>'СДП (план)'!AZ96</f>
        <v>0</v>
      </c>
      <c r="JB97" s="76">
        <f>'СДП (план)'!BA96</f>
        <v>0</v>
      </c>
      <c r="JC97" s="76">
        <f t="shared" si="3218"/>
        <v>0</v>
      </c>
      <c r="JD97" s="76">
        <f t="shared" si="3219"/>
        <v>0</v>
      </c>
      <c r="JE97" s="76"/>
      <c r="JF97" s="76"/>
      <c r="JG97" s="76"/>
      <c r="JH97" s="76"/>
      <c r="JI97" s="76">
        <f t="shared" si="3796"/>
        <v>0</v>
      </c>
      <c r="JJ97" s="76">
        <f t="shared" si="3797"/>
        <v>0</v>
      </c>
      <c r="JK97" s="76">
        <f t="shared" si="3798"/>
        <v>0</v>
      </c>
      <c r="JL97" s="76">
        <f t="shared" si="3220"/>
        <v>0</v>
      </c>
      <c r="JM97" s="76">
        <f t="shared" si="3221"/>
        <v>0</v>
      </c>
      <c r="JN97" s="77">
        <f>'СДП (план)'!BB96</f>
        <v>0</v>
      </c>
      <c r="JO97" s="76">
        <f>'СДП (план)'!BC96</f>
        <v>0</v>
      </c>
      <c r="JP97" s="76">
        <f t="shared" si="3222"/>
        <v>0</v>
      </c>
      <c r="JQ97" s="76">
        <f t="shared" si="3223"/>
        <v>0</v>
      </c>
      <c r="JR97" s="76"/>
      <c r="JS97" s="76"/>
      <c r="JT97" s="76"/>
      <c r="JU97" s="76"/>
      <c r="JV97" s="76">
        <f t="shared" si="3799"/>
        <v>0</v>
      </c>
      <c r="JW97" s="76">
        <f t="shared" si="3800"/>
        <v>0</v>
      </c>
      <c r="JX97" s="76">
        <f t="shared" si="3801"/>
        <v>0</v>
      </c>
      <c r="JY97" s="76">
        <f t="shared" si="3224"/>
        <v>0</v>
      </c>
      <c r="JZ97" s="76">
        <f t="shared" si="3225"/>
        <v>0</v>
      </c>
      <c r="KA97" s="79">
        <f>'СДП (план)'!BD96</f>
        <v>0</v>
      </c>
      <c r="KB97" s="79">
        <f>'СДП (план)'!BE96</f>
        <v>0</v>
      </c>
      <c r="KC97" s="76">
        <f t="shared" si="3226"/>
        <v>0</v>
      </c>
      <c r="KD97" s="76">
        <f t="shared" si="3227"/>
        <v>0</v>
      </c>
      <c r="KE97" s="76"/>
      <c r="KF97" s="76"/>
      <c r="KG97" s="76"/>
      <c r="KH97" s="76"/>
      <c r="KI97" s="76">
        <f t="shared" si="3802"/>
        <v>0</v>
      </c>
      <c r="KJ97" s="76">
        <f t="shared" si="3803"/>
        <v>0</v>
      </c>
      <c r="KK97" s="76">
        <f t="shared" si="3804"/>
        <v>0</v>
      </c>
      <c r="KL97" s="76">
        <f t="shared" si="3228"/>
        <v>0</v>
      </c>
      <c r="KM97" s="76">
        <f t="shared" si="3229"/>
        <v>0</v>
      </c>
      <c r="KN97" s="79">
        <f>'СДП (план)'!BF96</f>
        <v>0</v>
      </c>
      <c r="KO97" s="79">
        <f>'СДП (план)'!BG96</f>
        <v>0</v>
      </c>
      <c r="KP97" s="76">
        <f t="shared" si="3230"/>
        <v>0</v>
      </c>
      <c r="KQ97" s="76">
        <f t="shared" si="3231"/>
        <v>0</v>
      </c>
      <c r="KR97" s="76"/>
      <c r="KS97" s="76"/>
      <c r="KT97" s="76"/>
      <c r="KU97" s="76"/>
      <c r="KV97" s="76">
        <f t="shared" si="3805"/>
        <v>0</v>
      </c>
      <c r="KW97" s="76">
        <f t="shared" si="3806"/>
        <v>0</v>
      </c>
      <c r="KX97" s="76">
        <f t="shared" si="3807"/>
        <v>0</v>
      </c>
      <c r="KY97" s="76">
        <f t="shared" si="3232"/>
        <v>0</v>
      </c>
      <c r="KZ97" s="76">
        <f t="shared" si="3233"/>
        <v>0</v>
      </c>
      <c r="LA97" s="77">
        <f>'СДП (план)'!BH96</f>
        <v>0</v>
      </c>
      <c r="LB97" s="76">
        <f>'СДП (план)'!BI96</f>
        <v>0</v>
      </c>
      <c r="LC97" s="76">
        <f t="shared" si="3234"/>
        <v>0</v>
      </c>
      <c r="LD97" s="76">
        <f t="shared" si="3235"/>
        <v>0</v>
      </c>
      <c r="LE97" s="76"/>
      <c r="LF97" s="76"/>
      <c r="LG97" s="76"/>
      <c r="LH97" s="76"/>
      <c r="LI97" s="76">
        <f t="shared" si="3808"/>
        <v>0</v>
      </c>
      <c r="LJ97" s="76">
        <f t="shared" si="3809"/>
        <v>0</v>
      </c>
      <c r="LK97" s="76">
        <f t="shared" si="3810"/>
        <v>0</v>
      </c>
      <c r="LL97" s="76">
        <f t="shared" si="3236"/>
        <v>0</v>
      </c>
      <c r="LM97" s="76">
        <f t="shared" si="3237"/>
        <v>0</v>
      </c>
      <c r="LN97" s="77">
        <f>'СДП (план)'!BJ96</f>
        <v>0</v>
      </c>
      <c r="LO97" s="76">
        <f>'СДП (план)'!BK96</f>
        <v>0</v>
      </c>
      <c r="LP97" s="76">
        <f t="shared" si="3238"/>
        <v>0</v>
      </c>
      <c r="LQ97" s="76">
        <f t="shared" si="3239"/>
        <v>0</v>
      </c>
      <c r="LR97" s="76"/>
      <c r="LS97" s="76"/>
      <c r="LT97" s="76"/>
      <c r="LU97" s="76"/>
      <c r="LV97" s="76">
        <f t="shared" si="3811"/>
        <v>0</v>
      </c>
      <c r="LW97" s="76">
        <f t="shared" si="3812"/>
        <v>0</v>
      </c>
      <c r="LX97" s="76">
        <f t="shared" si="3813"/>
        <v>0</v>
      </c>
      <c r="LY97" s="76">
        <f t="shared" si="3240"/>
        <v>0</v>
      </c>
      <c r="LZ97" s="76">
        <f t="shared" si="3241"/>
        <v>0</v>
      </c>
      <c r="MA97" s="77">
        <f>'СДП (план)'!BL96</f>
        <v>0</v>
      </c>
      <c r="MB97" s="76">
        <f>'СДП (план)'!BM96</f>
        <v>0</v>
      </c>
      <c r="MC97" s="76">
        <f t="shared" si="3242"/>
        <v>0</v>
      </c>
      <c r="MD97" s="76">
        <f t="shared" si="3243"/>
        <v>0</v>
      </c>
      <c r="ME97" s="76"/>
      <c r="MF97" s="76"/>
      <c r="MG97" s="76"/>
      <c r="MH97" s="76"/>
      <c r="MI97" s="76">
        <f t="shared" si="3814"/>
        <v>0</v>
      </c>
      <c r="MJ97" s="76">
        <f t="shared" si="3815"/>
        <v>0</v>
      </c>
      <c r="MK97" s="76">
        <f t="shared" si="3816"/>
        <v>0</v>
      </c>
      <c r="ML97" s="76">
        <f t="shared" si="3244"/>
        <v>0</v>
      </c>
      <c r="MM97" s="76">
        <f t="shared" si="3245"/>
        <v>0</v>
      </c>
      <c r="MN97" s="77">
        <f>'СДП (план)'!BN96</f>
        <v>0</v>
      </c>
      <c r="MO97" s="76">
        <f>'СДП (план)'!BO96</f>
        <v>0</v>
      </c>
      <c r="MP97" s="76">
        <f t="shared" si="3246"/>
        <v>0</v>
      </c>
      <c r="MQ97" s="76">
        <f t="shared" si="3247"/>
        <v>0</v>
      </c>
      <c r="MR97" s="76"/>
      <c r="MS97" s="76"/>
      <c r="MT97" s="76"/>
      <c r="MU97" s="76"/>
      <c r="MV97" s="76">
        <f t="shared" si="3817"/>
        <v>0</v>
      </c>
      <c r="MW97" s="76">
        <f t="shared" si="3818"/>
        <v>0</v>
      </c>
      <c r="MX97" s="76">
        <f t="shared" si="3819"/>
        <v>0</v>
      </c>
      <c r="MY97" s="76">
        <f t="shared" si="3248"/>
        <v>0</v>
      </c>
      <c r="MZ97" s="76">
        <f t="shared" si="3249"/>
        <v>0</v>
      </c>
      <c r="NA97" s="77">
        <f>'СДП (план)'!BP96</f>
        <v>0</v>
      </c>
      <c r="NB97" s="76">
        <f>'СДП (план)'!BQ96</f>
        <v>0</v>
      </c>
      <c r="NC97" s="76">
        <f t="shared" si="3250"/>
        <v>0</v>
      </c>
      <c r="ND97" s="76">
        <f t="shared" si="3251"/>
        <v>0</v>
      </c>
      <c r="NE97" s="76"/>
      <c r="NF97" s="76"/>
      <c r="NG97" s="76"/>
      <c r="NH97" s="76"/>
      <c r="NI97" s="76">
        <f t="shared" si="3820"/>
        <v>0</v>
      </c>
      <c r="NJ97" s="76">
        <f t="shared" si="3821"/>
        <v>0</v>
      </c>
      <c r="NK97" s="76">
        <f t="shared" si="3822"/>
        <v>0</v>
      </c>
      <c r="NL97" s="76">
        <f t="shared" si="3252"/>
        <v>0</v>
      </c>
      <c r="NM97" s="76">
        <f t="shared" si="3253"/>
        <v>0</v>
      </c>
      <c r="NN97" s="77">
        <f>'СДП (план)'!BR96</f>
        <v>0</v>
      </c>
      <c r="NO97" s="76">
        <f>'СДП (план)'!BS96</f>
        <v>0</v>
      </c>
      <c r="NP97" s="76">
        <f t="shared" si="3254"/>
        <v>0</v>
      </c>
      <c r="NQ97" s="76">
        <f t="shared" si="3255"/>
        <v>0</v>
      </c>
      <c r="NR97" s="76"/>
      <c r="NS97" s="76"/>
      <c r="NT97" s="76"/>
      <c r="NU97" s="76"/>
      <c r="NV97" s="76">
        <f t="shared" si="3823"/>
        <v>0</v>
      </c>
      <c r="NW97" s="76">
        <f t="shared" si="3824"/>
        <v>0</v>
      </c>
      <c r="NX97" s="76">
        <f t="shared" si="3825"/>
        <v>0</v>
      </c>
      <c r="NY97" s="76">
        <f t="shared" si="3256"/>
        <v>0</v>
      </c>
      <c r="NZ97" s="76">
        <f t="shared" si="3257"/>
        <v>0</v>
      </c>
      <c r="OA97" s="77">
        <f>'СДП (план)'!BT96</f>
        <v>0</v>
      </c>
      <c r="OB97" s="76">
        <f>'СДП (план)'!BU96</f>
        <v>0</v>
      </c>
      <c r="OC97" s="76">
        <f t="shared" si="3258"/>
        <v>0</v>
      </c>
      <c r="OD97" s="76">
        <f t="shared" si="3259"/>
        <v>0</v>
      </c>
      <c r="OE97" s="76"/>
      <c r="OF97" s="76"/>
      <c r="OG97" s="76"/>
      <c r="OH97" s="76"/>
      <c r="OI97" s="76">
        <f t="shared" si="3826"/>
        <v>0</v>
      </c>
      <c r="OJ97" s="76">
        <f t="shared" si="3827"/>
        <v>0</v>
      </c>
      <c r="OK97" s="76">
        <f t="shared" si="3828"/>
        <v>0</v>
      </c>
      <c r="OL97" s="76">
        <f t="shared" si="3260"/>
        <v>0</v>
      </c>
      <c r="OM97" s="76">
        <f t="shared" si="3261"/>
        <v>0</v>
      </c>
      <c r="ON97" s="77">
        <f>'СДП (план)'!BV96</f>
        <v>0</v>
      </c>
      <c r="OO97" s="76">
        <f>'СДП (план)'!BW96</f>
        <v>0</v>
      </c>
      <c r="OP97" s="76">
        <f t="shared" si="3262"/>
        <v>0</v>
      </c>
      <c r="OQ97" s="76">
        <f t="shared" si="3263"/>
        <v>0</v>
      </c>
      <c r="OR97" s="76"/>
      <c r="OS97" s="76"/>
      <c r="OT97" s="76"/>
      <c r="OU97" s="76"/>
      <c r="OV97" s="76">
        <f t="shared" si="3829"/>
        <v>0</v>
      </c>
      <c r="OW97" s="76">
        <f t="shared" si="3830"/>
        <v>0</v>
      </c>
      <c r="OX97" s="76">
        <f t="shared" si="3831"/>
        <v>0</v>
      </c>
      <c r="OY97" s="76">
        <f t="shared" si="3264"/>
        <v>0</v>
      </c>
      <c r="OZ97" s="76">
        <f t="shared" si="3265"/>
        <v>0</v>
      </c>
      <c r="PA97" s="77">
        <f>'СДП (план)'!BX96</f>
        <v>0</v>
      </c>
      <c r="PB97" s="76">
        <f>'СДП (план)'!BY96</f>
        <v>0</v>
      </c>
      <c r="PC97" s="76">
        <f t="shared" si="3266"/>
        <v>0</v>
      </c>
      <c r="PD97" s="76">
        <f t="shared" si="3267"/>
        <v>0</v>
      </c>
      <c r="PE97" s="76"/>
      <c r="PF97" s="76"/>
      <c r="PG97" s="76"/>
      <c r="PH97" s="76"/>
      <c r="PI97" s="76">
        <f t="shared" si="3832"/>
        <v>0</v>
      </c>
      <c r="PJ97" s="76">
        <f t="shared" si="3833"/>
        <v>0</v>
      </c>
      <c r="PK97" s="76">
        <f t="shared" si="3834"/>
        <v>0</v>
      </c>
      <c r="PL97" s="76">
        <f t="shared" si="3268"/>
        <v>0</v>
      </c>
      <c r="PM97" s="76">
        <f t="shared" si="3269"/>
        <v>0</v>
      </c>
      <c r="PN97" s="77">
        <f>'СДП (план)'!BZ96</f>
        <v>0</v>
      </c>
      <c r="PO97" s="76">
        <f>'СДП (план)'!CA96</f>
        <v>0</v>
      </c>
      <c r="PP97" s="76">
        <f t="shared" si="3270"/>
        <v>0</v>
      </c>
      <c r="PQ97" s="76">
        <f t="shared" si="3271"/>
        <v>0</v>
      </c>
      <c r="PR97" s="76"/>
      <c r="PS97" s="76"/>
      <c r="PT97" s="76"/>
      <c r="PU97" s="76"/>
      <c r="PV97" s="76">
        <f t="shared" si="3835"/>
        <v>0</v>
      </c>
      <c r="PW97" s="76">
        <f t="shared" si="3836"/>
        <v>0</v>
      </c>
      <c r="PX97" s="76">
        <f t="shared" si="3837"/>
        <v>0</v>
      </c>
      <c r="PY97" s="76">
        <f t="shared" si="3272"/>
        <v>0</v>
      </c>
      <c r="PZ97" s="76">
        <f t="shared" si="3273"/>
        <v>0</v>
      </c>
      <c r="QA97" s="77">
        <f>'СДП (план)'!CB96</f>
        <v>0</v>
      </c>
      <c r="QB97" s="76">
        <f>'СДП (план)'!CC96</f>
        <v>0</v>
      </c>
      <c r="QC97" s="76">
        <f t="shared" si="3274"/>
        <v>0</v>
      </c>
      <c r="QD97" s="76">
        <f t="shared" si="3275"/>
        <v>0</v>
      </c>
      <c r="QE97" s="76"/>
      <c r="QF97" s="76"/>
      <c r="QG97" s="76"/>
      <c r="QH97" s="76"/>
      <c r="QI97" s="76">
        <f t="shared" si="3838"/>
        <v>0</v>
      </c>
      <c r="QJ97" s="76">
        <f t="shared" si="3839"/>
        <v>0</v>
      </c>
      <c r="QK97" s="76">
        <f t="shared" si="3840"/>
        <v>0</v>
      </c>
      <c r="QL97" s="76">
        <f t="shared" si="3276"/>
        <v>0</v>
      </c>
      <c r="QM97" s="76">
        <f t="shared" si="3277"/>
        <v>0</v>
      </c>
      <c r="QN97" s="79">
        <f>'СДП (план)'!CD96</f>
        <v>0</v>
      </c>
      <c r="QO97" s="79">
        <f>'СДП (план)'!CE96</f>
        <v>0</v>
      </c>
      <c r="QP97" s="76">
        <f t="shared" si="3278"/>
        <v>0</v>
      </c>
      <c r="QQ97" s="76">
        <f t="shared" si="3279"/>
        <v>0</v>
      </c>
      <c r="QR97" s="76"/>
      <c r="QS97" s="76"/>
      <c r="QT97" s="76"/>
      <c r="QU97" s="76"/>
      <c r="QV97" s="76">
        <f t="shared" si="3841"/>
        <v>0</v>
      </c>
      <c r="QW97" s="76">
        <f t="shared" si="3842"/>
        <v>0</v>
      </c>
      <c r="QX97" s="76">
        <f t="shared" si="3843"/>
        <v>0</v>
      </c>
      <c r="QY97" s="76">
        <f t="shared" si="3280"/>
        <v>0</v>
      </c>
      <c r="QZ97" s="76">
        <f t="shared" si="3281"/>
        <v>0</v>
      </c>
      <c r="RA97" s="77">
        <f>'СДП (план)'!CF96</f>
        <v>0</v>
      </c>
      <c r="RB97" s="76">
        <f>'СДП (план)'!CG96</f>
        <v>0</v>
      </c>
      <c r="RC97" s="76">
        <f t="shared" si="3282"/>
        <v>0</v>
      </c>
      <c r="RD97" s="76">
        <f t="shared" si="3283"/>
        <v>0</v>
      </c>
      <c r="RE97" s="76"/>
      <c r="RF97" s="76"/>
      <c r="RG97" s="76"/>
      <c r="RH97" s="76"/>
      <c r="RI97" s="76">
        <f t="shared" si="3844"/>
        <v>0</v>
      </c>
      <c r="RJ97" s="76">
        <f t="shared" si="3845"/>
        <v>0</v>
      </c>
      <c r="RK97" s="76">
        <f t="shared" si="3846"/>
        <v>0</v>
      </c>
      <c r="RL97" s="76">
        <f t="shared" si="3284"/>
        <v>0</v>
      </c>
      <c r="RM97" s="76">
        <f t="shared" si="3285"/>
        <v>0</v>
      </c>
      <c r="RN97" s="77">
        <f>'СДП (план)'!CH96</f>
        <v>0</v>
      </c>
      <c r="RO97" s="76">
        <f>'СДП (план)'!CI96</f>
        <v>0</v>
      </c>
      <c r="RP97" s="76">
        <f t="shared" si="3286"/>
        <v>0</v>
      </c>
      <c r="RQ97" s="76">
        <f t="shared" si="3287"/>
        <v>0</v>
      </c>
      <c r="RR97" s="76"/>
      <c r="RS97" s="76"/>
      <c r="RT97" s="76"/>
      <c r="RU97" s="76"/>
      <c r="RV97" s="76">
        <f t="shared" si="3847"/>
        <v>0</v>
      </c>
      <c r="RW97" s="76">
        <f t="shared" si="3848"/>
        <v>0</v>
      </c>
      <c r="RX97" s="76">
        <f t="shared" si="3849"/>
        <v>0</v>
      </c>
      <c r="RY97" s="76">
        <f t="shared" si="3288"/>
        <v>0</v>
      </c>
      <c r="RZ97" s="76">
        <f t="shared" si="3289"/>
        <v>0</v>
      </c>
      <c r="SA97" s="77">
        <f>'СДП (план)'!CJ96</f>
        <v>0</v>
      </c>
      <c r="SB97" s="76">
        <f>'СДП (план)'!CK96</f>
        <v>0</v>
      </c>
      <c r="SC97" s="76">
        <f t="shared" si="3290"/>
        <v>0</v>
      </c>
      <c r="SD97" s="76">
        <f t="shared" si="3291"/>
        <v>0</v>
      </c>
      <c r="SE97" s="76"/>
      <c r="SF97" s="76"/>
      <c r="SG97" s="76"/>
      <c r="SH97" s="76"/>
      <c r="SI97" s="76">
        <f t="shared" si="3850"/>
        <v>0</v>
      </c>
      <c r="SJ97" s="76">
        <f t="shared" si="3851"/>
        <v>0</v>
      </c>
      <c r="SK97" s="76">
        <f t="shared" si="3852"/>
        <v>0</v>
      </c>
      <c r="SL97" s="76">
        <f t="shared" si="3292"/>
        <v>0</v>
      </c>
      <c r="SM97" s="76">
        <f t="shared" si="3293"/>
        <v>0</v>
      </c>
      <c r="SN97" s="77">
        <f>'СДП (план)'!CL96</f>
        <v>0</v>
      </c>
      <c r="SO97" s="76">
        <f>'СДП (план)'!CM96</f>
        <v>0</v>
      </c>
      <c r="SP97" s="76">
        <f t="shared" si="3294"/>
        <v>0</v>
      </c>
      <c r="SQ97" s="76">
        <f t="shared" si="3295"/>
        <v>0</v>
      </c>
      <c r="SR97" s="76"/>
      <c r="SS97" s="76"/>
      <c r="ST97" s="76"/>
      <c r="SU97" s="76"/>
      <c r="SV97" s="76">
        <f t="shared" si="3853"/>
        <v>0</v>
      </c>
      <c r="SW97" s="76">
        <f t="shared" si="3854"/>
        <v>0</v>
      </c>
      <c r="SX97" s="76">
        <f t="shared" si="3855"/>
        <v>0</v>
      </c>
      <c r="SY97" s="76">
        <f t="shared" si="3296"/>
        <v>0</v>
      </c>
      <c r="SZ97" s="76">
        <f t="shared" si="3297"/>
        <v>0</v>
      </c>
      <c r="TA97" s="77">
        <f>'СДП (план)'!CN96</f>
        <v>0</v>
      </c>
      <c r="TB97" s="76">
        <f>'СДП (план)'!CO96</f>
        <v>0</v>
      </c>
      <c r="TC97" s="76">
        <f t="shared" si="3298"/>
        <v>0</v>
      </c>
      <c r="TD97" s="76">
        <f t="shared" si="3299"/>
        <v>0</v>
      </c>
      <c r="TE97" s="76"/>
      <c r="TF97" s="76"/>
      <c r="TG97" s="76"/>
      <c r="TH97" s="76"/>
      <c r="TI97" s="76">
        <f t="shared" si="3856"/>
        <v>0</v>
      </c>
      <c r="TJ97" s="76">
        <f t="shared" si="3857"/>
        <v>0</v>
      </c>
      <c r="TK97" s="76">
        <f t="shared" si="3858"/>
        <v>0</v>
      </c>
      <c r="TL97" s="76">
        <f t="shared" si="3300"/>
        <v>0</v>
      </c>
      <c r="TM97" s="76">
        <f t="shared" si="3301"/>
        <v>0</v>
      </c>
      <c r="TN97" s="77">
        <f>'СДП (план)'!CP96</f>
        <v>0</v>
      </c>
      <c r="TO97" s="76">
        <f>'СДП (план)'!CQ96</f>
        <v>0</v>
      </c>
      <c r="TP97" s="76">
        <f t="shared" si="3302"/>
        <v>0</v>
      </c>
      <c r="TQ97" s="76">
        <f t="shared" si="3303"/>
        <v>0</v>
      </c>
      <c r="TR97" s="76"/>
      <c r="TS97" s="76"/>
      <c r="TT97" s="76"/>
      <c r="TU97" s="76"/>
      <c r="TV97" s="76">
        <f t="shared" si="3859"/>
        <v>0</v>
      </c>
      <c r="TW97" s="76">
        <f t="shared" si="3860"/>
        <v>0</v>
      </c>
      <c r="TX97" s="76">
        <f t="shared" si="3861"/>
        <v>0</v>
      </c>
      <c r="TY97" s="76">
        <f t="shared" si="3304"/>
        <v>0</v>
      </c>
      <c r="TZ97" s="76">
        <f t="shared" si="3305"/>
        <v>0</v>
      </c>
      <c r="UA97" s="9">
        <f>'СДП (план)'!CR96</f>
        <v>0</v>
      </c>
      <c r="UB97" s="4">
        <f>'СДП (план)'!CS96</f>
        <v>0</v>
      </c>
      <c r="UC97" s="76">
        <f t="shared" si="3306"/>
        <v>0</v>
      </c>
      <c r="UD97" s="76">
        <f t="shared" si="3307"/>
        <v>0</v>
      </c>
      <c r="UE97" s="76"/>
      <c r="UF97" s="76"/>
      <c r="UG97" s="76"/>
      <c r="UH97" s="76"/>
      <c r="UI97" s="76">
        <f t="shared" si="3862"/>
        <v>0</v>
      </c>
      <c r="UJ97" s="76">
        <f t="shared" si="3863"/>
        <v>0</v>
      </c>
      <c r="UK97" s="76">
        <f t="shared" si="3864"/>
        <v>0</v>
      </c>
      <c r="UL97" s="76">
        <f t="shared" si="3308"/>
        <v>0</v>
      </c>
      <c r="UM97" s="76">
        <f t="shared" si="3309"/>
        <v>0</v>
      </c>
      <c r="UN97" s="4">
        <f>'СДП (план)'!CT96</f>
        <v>0</v>
      </c>
      <c r="UO97" s="4">
        <f>'СДП (план)'!CU96</f>
        <v>0</v>
      </c>
      <c r="UP97" s="76">
        <f t="shared" si="3310"/>
        <v>0</v>
      </c>
      <c r="UQ97" s="76">
        <f t="shared" si="3311"/>
        <v>0</v>
      </c>
      <c r="UR97" s="76"/>
      <c r="US97" s="76"/>
      <c r="UT97" s="79"/>
      <c r="UU97" s="79"/>
      <c r="UV97" s="76">
        <f t="shared" si="3865"/>
        <v>0</v>
      </c>
      <c r="UW97" s="76">
        <f t="shared" si="3866"/>
        <v>0</v>
      </c>
      <c r="UX97" s="76">
        <f t="shared" si="3867"/>
        <v>0</v>
      </c>
      <c r="UY97" s="76">
        <f t="shared" si="3312"/>
        <v>0</v>
      </c>
      <c r="UZ97" s="76">
        <f t="shared" si="3313"/>
        <v>0</v>
      </c>
      <c r="VA97" s="76">
        <f>'СДП (план)'!CV96</f>
        <v>0</v>
      </c>
      <c r="VB97" s="76">
        <f>'СДП (план)'!CW96</f>
        <v>0</v>
      </c>
      <c r="VC97" s="76">
        <f t="shared" si="3314"/>
        <v>0</v>
      </c>
      <c r="VD97" s="76">
        <f t="shared" si="3315"/>
        <v>0</v>
      </c>
      <c r="VE97" s="76"/>
      <c r="VF97" s="76"/>
      <c r="VG97" s="76"/>
      <c r="VH97" s="76"/>
      <c r="VI97" s="76">
        <f t="shared" si="3868"/>
        <v>0</v>
      </c>
      <c r="VJ97" s="76">
        <f t="shared" si="3869"/>
        <v>0</v>
      </c>
      <c r="VK97" s="76">
        <f t="shared" si="3870"/>
        <v>0</v>
      </c>
      <c r="VL97" s="76">
        <f t="shared" si="3316"/>
        <v>0</v>
      </c>
      <c r="VM97" s="76">
        <f t="shared" si="3317"/>
        <v>0</v>
      </c>
      <c r="VN97" s="82">
        <f t="shared" si="3871"/>
        <v>0</v>
      </c>
      <c r="VO97" s="82">
        <f t="shared" si="3872"/>
        <v>0</v>
      </c>
      <c r="VP97" s="82">
        <f t="shared" si="3873"/>
        <v>0</v>
      </c>
      <c r="VQ97" s="82">
        <f t="shared" si="3874"/>
        <v>0</v>
      </c>
      <c r="VR97" s="82">
        <f t="shared" si="3875"/>
        <v>0</v>
      </c>
      <c r="VS97" s="82">
        <f t="shared" si="3876"/>
        <v>0</v>
      </c>
      <c r="VT97" s="82">
        <f t="shared" si="3877"/>
        <v>0</v>
      </c>
      <c r="VU97" s="82">
        <f t="shared" si="3878"/>
        <v>0</v>
      </c>
      <c r="VV97" s="82">
        <f t="shared" si="3879"/>
        <v>0</v>
      </c>
      <c r="VW97" s="82">
        <f t="shared" si="3880"/>
        <v>0</v>
      </c>
      <c r="VX97" s="82">
        <f t="shared" si="3881"/>
        <v>0</v>
      </c>
      <c r="VY97" s="82">
        <f t="shared" si="3882"/>
        <v>0</v>
      </c>
      <c r="VZ97" s="156">
        <f t="shared" si="3883"/>
        <v>0</v>
      </c>
      <c r="WB97" s="235"/>
      <c r="WC97" s="235"/>
      <c r="WD97" s="235"/>
      <c r="WE97" s="236">
        <f t="shared" si="3505"/>
        <v>0</v>
      </c>
      <c r="WF97" s="236">
        <f t="shared" si="3506"/>
        <v>0</v>
      </c>
      <c r="WG97" s="467"/>
      <c r="WH97" s="467" t="e">
        <f t="shared" si="3884"/>
        <v>#DIV/0!</v>
      </c>
    </row>
    <row r="98" spans="1:606" s="63" customFormat="1" ht="30" x14ac:dyDescent="0.25">
      <c r="A98" s="318"/>
      <c r="B98" s="318">
        <v>64</v>
      </c>
      <c r="C98" s="56" t="s">
        <v>549</v>
      </c>
      <c r="D98" s="319" t="s">
        <v>550</v>
      </c>
      <c r="E98" s="2">
        <v>13520</v>
      </c>
      <c r="F98" s="356">
        <v>44.65</v>
      </c>
      <c r="G98" s="356"/>
      <c r="H98" s="357">
        <v>1</v>
      </c>
      <c r="I98" s="38"/>
      <c r="J98" s="247"/>
      <c r="K98" s="247"/>
      <c r="L98" s="247"/>
      <c r="M98" s="247"/>
      <c r="N98" s="77">
        <f>'СДП (план)'!N97</f>
        <v>0</v>
      </c>
      <c r="O98" s="77">
        <f>'СДП (план)'!O97</f>
        <v>0</v>
      </c>
      <c r="P98" s="76">
        <f t="shared" si="3146"/>
        <v>0</v>
      </c>
      <c r="Q98" s="76">
        <f t="shared" si="3147"/>
        <v>0</v>
      </c>
      <c r="R98" s="76"/>
      <c r="S98" s="76"/>
      <c r="T98" s="76"/>
      <c r="U98" s="76"/>
      <c r="V98" s="76">
        <f t="shared" si="3737"/>
        <v>0</v>
      </c>
      <c r="W98" s="76">
        <f t="shared" si="3738"/>
        <v>0</v>
      </c>
      <c r="X98" s="76">
        <f t="shared" si="3739"/>
        <v>0</v>
      </c>
      <c r="Y98" s="76">
        <f t="shared" si="3740"/>
        <v>0</v>
      </c>
      <c r="Z98" s="76">
        <f t="shared" si="3741"/>
        <v>0</v>
      </c>
      <c r="AA98" s="218">
        <f>'СДП (план)'!P97</f>
        <v>0</v>
      </c>
      <c r="AB98" s="218">
        <f>'СДП (план)'!Q97</f>
        <v>0</v>
      </c>
      <c r="AC98" s="76">
        <f t="shared" si="3148"/>
        <v>0</v>
      </c>
      <c r="AD98" s="76">
        <f t="shared" si="3149"/>
        <v>0</v>
      </c>
      <c r="AE98" s="76"/>
      <c r="AF98" s="76"/>
      <c r="AG98" s="76"/>
      <c r="AH98" s="76"/>
      <c r="AI98" s="76">
        <f t="shared" si="3742"/>
        <v>0</v>
      </c>
      <c r="AJ98" s="76">
        <f t="shared" si="3743"/>
        <v>0</v>
      </c>
      <c r="AK98" s="76">
        <f t="shared" si="3744"/>
        <v>0</v>
      </c>
      <c r="AL98" s="76">
        <f t="shared" si="3150"/>
        <v>0</v>
      </c>
      <c r="AM98" s="76">
        <f t="shared" si="3151"/>
        <v>0</v>
      </c>
      <c r="AN98" s="77">
        <f>'СДП (план)'!R97</f>
        <v>0</v>
      </c>
      <c r="AO98" s="76">
        <f>'СДП (план)'!S97</f>
        <v>0</v>
      </c>
      <c r="AP98" s="76">
        <f t="shared" si="3152"/>
        <v>0</v>
      </c>
      <c r="AQ98" s="76">
        <f t="shared" si="3153"/>
        <v>0</v>
      </c>
      <c r="AR98" s="76"/>
      <c r="AS98" s="76"/>
      <c r="AT98" s="76"/>
      <c r="AU98" s="76"/>
      <c r="AV98" s="76">
        <f t="shared" si="3745"/>
        <v>0</v>
      </c>
      <c r="AW98" s="76">
        <f t="shared" si="3746"/>
        <v>0</v>
      </c>
      <c r="AX98" s="76">
        <f t="shared" si="3747"/>
        <v>0</v>
      </c>
      <c r="AY98" s="76">
        <f t="shared" si="3154"/>
        <v>0</v>
      </c>
      <c r="AZ98" s="76">
        <f t="shared" si="3155"/>
        <v>0</v>
      </c>
      <c r="BA98" s="165">
        <f>'СДП (план)'!T97</f>
        <v>0</v>
      </c>
      <c r="BB98" s="4">
        <f>'СДП (план)'!U97</f>
        <v>0</v>
      </c>
      <c r="BC98" s="76">
        <f t="shared" si="3156"/>
        <v>0</v>
      </c>
      <c r="BD98" s="76">
        <f t="shared" si="3157"/>
        <v>0</v>
      </c>
      <c r="BE98" s="76"/>
      <c r="BF98" s="76"/>
      <c r="BG98" s="76"/>
      <c r="BH98" s="76"/>
      <c r="BI98" s="76">
        <f t="shared" si="3748"/>
        <v>0</v>
      </c>
      <c r="BJ98" s="76">
        <f t="shared" si="3749"/>
        <v>0</v>
      </c>
      <c r="BK98" s="76">
        <f t="shared" si="3750"/>
        <v>0</v>
      </c>
      <c r="BL98" s="76">
        <f t="shared" si="3158"/>
        <v>0</v>
      </c>
      <c r="BM98" s="76">
        <f t="shared" si="3159"/>
        <v>0</v>
      </c>
      <c r="BN98" s="77">
        <f>'СДП (план)'!V97</f>
        <v>0</v>
      </c>
      <c r="BO98" s="76">
        <f>'СДП (план)'!W97</f>
        <v>0</v>
      </c>
      <c r="BP98" s="76">
        <f t="shared" si="3160"/>
        <v>0</v>
      </c>
      <c r="BQ98" s="76">
        <f t="shared" si="3161"/>
        <v>0</v>
      </c>
      <c r="BR98" s="76"/>
      <c r="BS98" s="76"/>
      <c r="BT98" s="76"/>
      <c r="BU98" s="76"/>
      <c r="BV98" s="76">
        <f t="shared" si="3751"/>
        <v>0</v>
      </c>
      <c r="BW98" s="76">
        <f t="shared" si="3752"/>
        <v>0</v>
      </c>
      <c r="BX98" s="76">
        <f t="shared" si="3753"/>
        <v>0</v>
      </c>
      <c r="BY98" s="76">
        <f t="shared" si="3325"/>
        <v>0</v>
      </c>
      <c r="BZ98" s="76">
        <f t="shared" si="3326"/>
        <v>0</v>
      </c>
      <c r="CA98" s="79">
        <f>'СДП (план)'!X97</f>
        <v>0</v>
      </c>
      <c r="CB98" s="76">
        <f>'СДП (план)'!Y97</f>
        <v>0</v>
      </c>
      <c r="CC98" s="76">
        <f t="shared" si="3162"/>
        <v>0</v>
      </c>
      <c r="CD98" s="76">
        <f t="shared" si="3163"/>
        <v>0</v>
      </c>
      <c r="CE98" s="76"/>
      <c r="CF98" s="76"/>
      <c r="CG98" s="76"/>
      <c r="CH98" s="76"/>
      <c r="CI98" s="76">
        <f t="shared" si="3754"/>
        <v>0</v>
      </c>
      <c r="CJ98" s="76">
        <f t="shared" si="3755"/>
        <v>0</v>
      </c>
      <c r="CK98" s="76">
        <f t="shared" si="3756"/>
        <v>0</v>
      </c>
      <c r="CL98" s="76">
        <f t="shared" si="3164"/>
        <v>0</v>
      </c>
      <c r="CM98" s="76">
        <f t="shared" si="3165"/>
        <v>0</v>
      </c>
      <c r="CN98" s="78">
        <f>'СДП (план)'!Z97</f>
        <v>0</v>
      </c>
      <c r="CO98" s="78">
        <f>'СДП (план)'!AA97</f>
        <v>0</v>
      </c>
      <c r="CP98" s="76">
        <f t="shared" si="3166"/>
        <v>0</v>
      </c>
      <c r="CQ98" s="76">
        <f t="shared" si="3167"/>
        <v>0</v>
      </c>
      <c r="CR98" s="76"/>
      <c r="CS98" s="76"/>
      <c r="CT98" s="76"/>
      <c r="CU98" s="76"/>
      <c r="CV98" s="76">
        <f t="shared" si="3757"/>
        <v>0</v>
      </c>
      <c r="CW98" s="76">
        <f t="shared" si="3758"/>
        <v>0</v>
      </c>
      <c r="CX98" s="76">
        <f t="shared" si="3759"/>
        <v>0</v>
      </c>
      <c r="CY98" s="76">
        <f t="shared" si="3168"/>
        <v>0</v>
      </c>
      <c r="CZ98" s="76">
        <f t="shared" si="3169"/>
        <v>0</v>
      </c>
      <c r="DA98" s="9">
        <f>'СДП (план)'!AB97</f>
        <v>0</v>
      </c>
      <c r="DB98" s="4">
        <f>'СДП (план)'!AC97</f>
        <v>0</v>
      </c>
      <c r="DC98" s="76">
        <f t="shared" si="3170"/>
        <v>0</v>
      </c>
      <c r="DD98" s="76">
        <f t="shared" si="3171"/>
        <v>0</v>
      </c>
      <c r="DE98" s="76"/>
      <c r="DF98" s="76"/>
      <c r="DG98" s="76"/>
      <c r="DH98" s="76"/>
      <c r="DI98" s="76">
        <f t="shared" si="3760"/>
        <v>0</v>
      </c>
      <c r="DJ98" s="76">
        <f t="shared" si="3761"/>
        <v>0</v>
      </c>
      <c r="DK98" s="76">
        <f t="shared" si="3762"/>
        <v>0</v>
      </c>
      <c r="DL98" s="76">
        <f t="shared" si="3172"/>
        <v>0</v>
      </c>
      <c r="DM98" s="76">
        <f t="shared" si="3173"/>
        <v>0</v>
      </c>
      <c r="DN98" s="77">
        <f>'СДП (план)'!AD97</f>
        <v>0</v>
      </c>
      <c r="DO98" s="76">
        <f>'СДП (план)'!AE97</f>
        <v>0</v>
      </c>
      <c r="DP98" s="76">
        <f t="shared" si="3174"/>
        <v>0</v>
      </c>
      <c r="DQ98" s="76">
        <f t="shared" si="3175"/>
        <v>0</v>
      </c>
      <c r="DR98" s="76"/>
      <c r="DS98" s="76"/>
      <c r="DT98" s="76"/>
      <c r="DU98" s="76"/>
      <c r="DV98" s="76">
        <f t="shared" si="3763"/>
        <v>0</v>
      </c>
      <c r="DW98" s="76">
        <f t="shared" si="3764"/>
        <v>0</v>
      </c>
      <c r="DX98" s="76">
        <f t="shared" si="3765"/>
        <v>0</v>
      </c>
      <c r="DY98" s="76">
        <f t="shared" si="3176"/>
        <v>0</v>
      </c>
      <c r="DZ98" s="76">
        <f t="shared" si="3177"/>
        <v>0</v>
      </c>
      <c r="EA98" s="9">
        <f>'СДП (план)'!AF97</f>
        <v>0</v>
      </c>
      <c r="EB98" s="4">
        <f>'СДП (план)'!AG97</f>
        <v>0</v>
      </c>
      <c r="EC98" s="76">
        <f t="shared" si="3178"/>
        <v>0</v>
      </c>
      <c r="ED98" s="76">
        <f t="shared" si="3179"/>
        <v>0</v>
      </c>
      <c r="EE98" s="76"/>
      <c r="EF98" s="76"/>
      <c r="EG98" s="76"/>
      <c r="EH98" s="76"/>
      <c r="EI98" s="76">
        <f t="shared" si="3766"/>
        <v>0</v>
      </c>
      <c r="EJ98" s="76">
        <f t="shared" si="3767"/>
        <v>0</v>
      </c>
      <c r="EK98" s="76">
        <f t="shared" si="3768"/>
        <v>0</v>
      </c>
      <c r="EL98" s="76">
        <f t="shared" si="3180"/>
        <v>0</v>
      </c>
      <c r="EM98" s="76">
        <f t="shared" si="3181"/>
        <v>0</v>
      </c>
      <c r="EN98" s="9">
        <f>'СДП (план)'!AH97</f>
        <v>0</v>
      </c>
      <c r="EO98" s="4">
        <f>'СДП (план)'!AI97</f>
        <v>0</v>
      </c>
      <c r="EP98" s="76">
        <f t="shared" si="3182"/>
        <v>0</v>
      </c>
      <c r="EQ98" s="76">
        <f t="shared" si="3183"/>
        <v>0</v>
      </c>
      <c r="ER98" s="76"/>
      <c r="ES98" s="76"/>
      <c r="ET98" s="76"/>
      <c r="EU98" s="76"/>
      <c r="EV98" s="76">
        <f t="shared" si="3769"/>
        <v>0</v>
      </c>
      <c r="EW98" s="76">
        <f t="shared" si="3770"/>
        <v>0</v>
      </c>
      <c r="EX98" s="76">
        <f t="shared" si="3771"/>
        <v>0</v>
      </c>
      <c r="EY98" s="76">
        <f t="shared" si="3184"/>
        <v>0</v>
      </c>
      <c r="EZ98" s="76">
        <f t="shared" si="3185"/>
        <v>0</v>
      </c>
      <c r="FA98" s="77">
        <f>'СДП (план)'!AJ97</f>
        <v>0</v>
      </c>
      <c r="FB98" s="76">
        <f>'СДП (план)'!AK97</f>
        <v>0</v>
      </c>
      <c r="FC98" s="76">
        <f t="shared" si="3186"/>
        <v>0</v>
      </c>
      <c r="FD98" s="76">
        <f t="shared" si="3187"/>
        <v>0</v>
      </c>
      <c r="FE98" s="76"/>
      <c r="FF98" s="76"/>
      <c r="FG98" s="76"/>
      <c r="FH98" s="76"/>
      <c r="FI98" s="76">
        <f t="shared" si="3772"/>
        <v>0</v>
      </c>
      <c r="FJ98" s="76">
        <f t="shared" si="3773"/>
        <v>0</v>
      </c>
      <c r="FK98" s="76">
        <f t="shared" si="3774"/>
        <v>0</v>
      </c>
      <c r="FL98" s="76">
        <f t="shared" si="3188"/>
        <v>0</v>
      </c>
      <c r="FM98" s="76">
        <f t="shared" si="3189"/>
        <v>0</v>
      </c>
      <c r="FN98" s="78">
        <f>'СДП (план)'!AL97</f>
        <v>0</v>
      </c>
      <c r="FO98" s="251">
        <f>'СДП (план)'!AM97</f>
        <v>0</v>
      </c>
      <c r="FP98" s="76">
        <f t="shared" si="3190"/>
        <v>0</v>
      </c>
      <c r="FQ98" s="76">
        <f t="shared" si="3191"/>
        <v>0</v>
      </c>
      <c r="FR98" s="76"/>
      <c r="FS98" s="76"/>
      <c r="FT98" s="76"/>
      <c r="FU98" s="76"/>
      <c r="FV98" s="76">
        <f t="shared" si="3775"/>
        <v>0</v>
      </c>
      <c r="FW98" s="76">
        <f t="shared" si="3776"/>
        <v>0</v>
      </c>
      <c r="FX98" s="76">
        <f t="shared" si="3777"/>
        <v>0</v>
      </c>
      <c r="FY98" s="76">
        <f t="shared" si="3192"/>
        <v>0</v>
      </c>
      <c r="FZ98" s="76">
        <f t="shared" si="3193"/>
        <v>0</v>
      </c>
      <c r="GA98" s="77">
        <f>'СДП (план)'!AN97</f>
        <v>0</v>
      </c>
      <c r="GB98" s="76">
        <f>'СДП (план)'!AO97</f>
        <v>0</v>
      </c>
      <c r="GC98" s="76">
        <f t="shared" si="3194"/>
        <v>0</v>
      </c>
      <c r="GD98" s="76">
        <f t="shared" si="3195"/>
        <v>0</v>
      </c>
      <c r="GE98" s="76"/>
      <c r="GF98" s="76"/>
      <c r="GG98" s="76"/>
      <c r="GH98" s="76"/>
      <c r="GI98" s="76">
        <f t="shared" si="3778"/>
        <v>0</v>
      </c>
      <c r="GJ98" s="76">
        <f t="shared" si="3779"/>
        <v>0</v>
      </c>
      <c r="GK98" s="76">
        <f t="shared" si="3780"/>
        <v>0</v>
      </c>
      <c r="GL98" s="76">
        <f t="shared" si="3196"/>
        <v>0</v>
      </c>
      <c r="GM98" s="76">
        <f t="shared" si="3197"/>
        <v>0</v>
      </c>
      <c r="GN98" s="77">
        <f>'СДП (план)'!AP97</f>
        <v>0</v>
      </c>
      <c r="GO98" s="76">
        <f>'СДП (план)'!AQ97</f>
        <v>0</v>
      </c>
      <c r="GP98" s="76">
        <f t="shared" si="3198"/>
        <v>0</v>
      </c>
      <c r="GQ98" s="76">
        <f t="shared" si="3199"/>
        <v>0</v>
      </c>
      <c r="GR98" s="76"/>
      <c r="GS98" s="76"/>
      <c r="GT98" s="76"/>
      <c r="GU98" s="76"/>
      <c r="GV98" s="76">
        <f t="shared" si="3781"/>
        <v>0</v>
      </c>
      <c r="GW98" s="76">
        <f t="shared" si="3782"/>
        <v>0</v>
      </c>
      <c r="GX98" s="76">
        <f t="shared" si="3783"/>
        <v>0</v>
      </c>
      <c r="GY98" s="76">
        <f t="shared" si="3200"/>
        <v>0</v>
      </c>
      <c r="GZ98" s="76">
        <f t="shared" si="3201"/>
        <v>0</v>
      </c>
      <c r="HA98" s="77">
        <f>'СДП (план)'!AR97</f>
        <v>0</v>
      </c>
      <c r="HB98" s="76">
        <f>'СДП (план)'!AS97</f>
        <v>0</v>
      </c>
      <c r="HC98" s="76">
        <f t="shared" si="3202"/>
        <v>0</v>
      </c>
      <c r="HD98" s="76">
        <f t="shared" si="3203"/>
        <v>0</v>
      </c>
      <c r="HE98" s="76"/>
      <c r="HF98" s="76"/>
      <c r="HG98" s="76"/>
      <c r="HH98" s="76"/>
      <c r="HI98" s="76">
        <f t="shared" si="3784"/>
        <v>0</v>
      </c>
      <c r="HJ98" s="76">
        <f t="shared" si="3785"/>
        <v>0</v>
      </c>
      <c r="HK98" s="76">
        <f t="shared" si="3786"/>
        <v>0</v>
      </c>
      <c r="HL98" s="76">
        <f t="shared" si="3204"/>
        <v>0</v>
      </c>
      <c r="HM98" s="76">
        <f t="shared" si="3205"/>
        <v>0</v>
      </c>
      <c r="HN98" s="9">
        <f>'СДП (план)'!AT97</f>
        <v>0</v>
      </c>
      <c r="HO98" s="4">
        <f>'СДП (план)'!AU97</f>
        <v>0</v>
      </c>
      <c r="HP98" s="76">
        <f t="shared" si="3206"/>
        <v>0</v>
      </c>
      <c r="HQ98" s="76">
        <f t="shared" si="3207"/>
        <v>0</v>
      </c>
      <c r="HR98" s="76"/>
      <c r="HS98" s="76"/>
      <c r="HT98" s="76"/>
      <c r="HU98" s="76"/>
      <c r="HV98" s="76">
        <f t="shared" si="3787"/>
        <v>0</v>
      </c>
      <c r="HW98" s="76">
        <f t="shared" si="3788"/>
        <v>0</v>
      </c>
      <c r="HX98" s="76">
        <f t="shared" si="3789"/>
        <v>0</v>
      </c>
      <c r="HY98" s="76">
        <f t="shared" si="3208"/>
        <v>0</v>
      </c>
      <c r="HZ98" s="76">
        <f t="shared" si="3209"/>
        <v>0</v>
      </c>
      <c r="IA98" s="9">
        <f>'СДП (план)'!AV97</f>
        <v>0</v>
      </c>
      <c r="IB98" s="4">
        <f>'СДП (план)'!AW97</f>
        <v>0</v>
      </c>
      <c r="IC98" s="76">
        <f t="shared" si="3210"/>
        <v>0</v>
      </c>
      <c r="ID98" s="76">
        <f t="shared" si="3211"/>
        <v>0</v>
      </c>
      <c r="IE98" s="76"/>
      <c r="IF98" s="76"/>
      <c r="IG98" s="76"/>
      <c r="IH98" s="76"/>
      <c r="II98" s="76">
        <f t="shared" si="3790"/>
        <v>0</v>
      </c>
      <c r="IJ98" s="76">
        <f t="shared" si="3791"/>
        <v>0</v>
      </c>
      <c r="IK98" s="76">
        <f t="shared" si="3792"/>
        <v>0</v>
      </c>
      <c r="IL98" s="76">
        <f t="shared" si="3212"/>
        <v>0</v>
      </c>
      <c r="IM98" s="76">
        <f t="shared" si="3213"/>
        <v>0</v>
      </c>
      <c r="IN98" s="9">
        <f>'СДП (план)'!AX97</f>
        <v>0</v>
      </c>
      <c r="IO98" s="4">
        <f>'СДП (план)'!AY97</f>
        <v>0</v>
      </c>
      <c r="IP98" s="76">
        <f t="shared" si="3214"/>
        <v>0</v>
      </c>
      <c r="IQ98" s="76">
        <f t="shared" si="3215"/>
        <v>0</v>
      </c>
      <c r="IR98" s="76"/>
      <c r="IS98" s="76"/>
      <c r="IT98" s="76"/>
      <c r="IU98" s="76"/>
      <c r="IV98" s="76">
        <f t="shared" si="3793"/>
        <v>0</v>
      </c>
      <c r="IW98" s="76">
        <f t="shared" si="3794"/>
        <v>0</v>
      </c>
      <c r="IX98" s="76">
        <f t="shared" si="3795"/>
        <v>0</v>
      </c>
      <c r="IY98" s="76">
        <f t="shared" si="3216"/>
        <v>0</v>
      </c>
      <c r="IZ98" s="76">
        <f t="shared" si="3217"/>
        <v>0</v>
      </c>
      <c r="JA98" s="77">
        <f>'СДП (план)'!AZ97</f>
        <v>0</v>
      </c>
      <c r="JB98" s="76">
        <f>'СДП (план)'!BA97</f>
        <v>0</v>
      </c>
      <c r="JC98" s="76">
        <f t="shared" si="3218"/>
        <v>0</v>
      </c>
      <c r="JD98" s="76">
        <f t="shared" si="3219"/>
        <v>0</v>
      </c>
      <c r="JE98" s="76"/>
      <c r="JF98" s="76"/>
      <c r="JG98" s="76"/>
      <c r="JH98" s="76"/>
      <c r="JI98" s="76">
        <f t="shared" si="3796"/>
        <v>0</v>
      </c>
      <c r="JJ98" s="76">
        <f t="shared" si="3797"/>
        <v>0</v>
      </c>
      <c r="JK98" s="76">
        <f t="shared" si="3798"/>
        <v>0</v>
      </c>
      <c r="JL98" s="76">
        <f t="shared" si="3220"/>
        <v>0</v>
      </c>
      <c r="JM98" s="76">
        <f t="shared" si="3221"/>
        <v>0</v>
      </c>
      <c r="JN98" s="77">
        <f>'СДП (план)'!BB97</f>
        <v>0</v>
      </c>
      <c r="JO98" s="76">
        <f>'СДП (план)'!BC97</f>
        <v>0</v>
      </c>
      <c r="JP98" s="76">
        <f t="shared" si="3222"/>
        <v>0</v>
      </c>
      <c r="JQ98" s="76">
        <f t="shared" si="3223"/>
        <v>0</v>
      </c>
      <c r="JR98" s="76"/>
      <c r="JS98" s="76"/>
      <c r="JT98" s="76"/>
      <c r="JU98" s="76"/>
      <c r="JV98" s="76">
        <f t="shared" si="3799"/>
        <v>0</v>
      </c>
      <c r="JW98" s="76">
        <f t="shared" si="3800"/>
        <v>0</v>
      </c>
      <c r="JX98" s="76">
        <f t="shared" si="3801"/>
        <v>0</v>
      </c>
      <c r="JY98" s="76">
        <f t="shared" si="3224"/>
        <v>0</v>
      </c>
      <c r="JZ98" s="76">
        <f t="shared" si="3225"/>
        <v>0</v>
      </c>
      <c r="KA98" s="79">
        <f>'СДП (план)'!BD97</f>
        <v>0</v>
      </c>
      <c r="KB98" s="79">
        <f>'СДП (план)'!BE97</f>
        <v>0</v>
      </c>
      <c r="KC98" s="76">
        <f t="shared" si="3226"/>
        <v>0</v>
      </c>
      <c r="KD98" s="76">
        <f t="shared" si="3227"/>
        <v>0</v>
      </c>
      <c r="KE98" s="76"/>
      <c r="KF98" s="76"/>
      <c r="KG98" s="76"/>
      <c r="KH98" s="76"/>
      <c r="KI98" s="76">
        <f t="shared" si="3802"/>
        <v>0</v>
      </c>
      <c r="KJ98" s="76">
        <f t="shared" si="3803"/>
        <v>0</v>
      </c>
      <c r="KK98" s="76">
        <f t="shared" si="3804"/>
        <v>0</v>
      </c>
      <c r="KL98" s="76">
        <f t="shared" si="3228"/>
        <v>0</v>
      </c>
      <c r="KM98" s="76">
        <f t="shared" si="3229"/>
        <v>0</v>
      </c>
      <c r="KN98" s="79">
        <f>'СДП (план)'!BF97</f>
        <v>0</v>
      </c>
      <c r="KO98" s="79">
        <f>'СДП (план)'!BG97</f>
        <v>0</v>
      </c>
      <c r="KP98" s="76">
        <f t="shared" si="3230"/>
        <v>0</v>
      </c>
      <c r="KQ98" s="76">
        <f t="shared" si="3231"/>
        <v>0</v>
      </c>
      <c r="KR98" s="76"/>
      <c r="KS98" s="76"/>
      <c r="KT98" s="76"/>
      <c r="KU98" s="76"/>
      <c r="KV98" s="76">
        <f t="shared" si="3805"/>
        <v>0</v>
      </c>
      <c r="KW98" s="76">
        <f t="shared" si="3806"/>
        <v>0</v>
      </c>
      <c r="KX98" s="76">
        <f t="shared" si="3807"/>
        <v>0</v>
      </c>
      <c r="KY98" s="76">
        <f t="shared" si="3232"/>
        <v>0</v>
      </c>
      <c r="KZ98" s="76">
        <f t="shared" si="3233"/>
        <v>0</v>
      </c>
      <c r="LA98" s="77">
        <f>'СДП (план)'!BH97</f>
        <v>0</v>
      </c>
      <c r="LB98" s="76">
        <f>'СДП (план)'!BI97</f>
        <v>0</v>
      </c>
      <c r="LC98" s="76">
        <f t="shared" si="3234"/>
        <v>0</v>
      </c>
      <c r="LD98" s="76">
        <f t="shared" si="3235"/>
        <v>0</v>
      </c>
      <c r="LE98" s="76"/>
      <c r="LF98" s="76"/>
      <c r="LG98" s="76"/>
      <c r="LH98" s="76"/>
      <c r="LI98" s="76">
        <f t="shared" si="3808"/>
        <v>0</v>
      </c>
      <c r="LJ98" s="76">
        <f t="shared" si="3809"/>
        <v>0</v>
      </c>
      <c r="LK98" s="76">
        <f t="shared" si="3810"/>
        <v>0</v>
      </c>
      <c r="LL98" s="76">
        <f t="shared" si="3236"/>
        <v>0</v>
      </c>
      <c r="LM98" s="76">
        <f t="shared" si="3237"/>
        <v>0</v>
      </c>
      <c r="LN98" s="77">
        <f>'СДП (план)'!BJ97</f>
        <v>0</v>
      </c>
      <c r="LO98" s="76">
        <f>'СДП (план)'!BK97</f>
        <v>0</v>
      </c>
      <c r="LP98" s="76">
        <f t="shared" si="3238"/>
        <v>0</v>
      </c>
      <c r="LQ98" s="76">
        <f t="shared" si="3239"/>
        <v>0</v>
      </c>
      <c r="LR98" s="76"/>
      <c r="LS98" s="76"/>
      <c r="LT98" s="76"/>
      <c r="LU98" s="76"/>
      <c r="LV98" s="76">
        <f t="shared" si="3811"/>
        <v>0</v>
      </c>
      <c r="LW98" s="76">
        <f t="shared" si="3812"/>
        <v>0</v>
      </c>
      <c r="LX98" s="76">
        <f t="shared" si="3813"/>
        <v>0</v>
      </c>
      <c r="LY98" s="76">
        <f t="shared" si="3240"/>
        <v>0</v>
      </c>
      <c r="LZ98" s="76">
        <f t="shared" si="3241"/>
        <v>0</v>
      </c>
      <c r="MA98" s="77">
        <f>'СДП (план)'!BL97</f>
        <v>0</v>
      </c>
      <c r="MB98" s="76">
        <f>'СДП (план)'!BM97</f>
        <v>0</v>
      </c>
      <c r="MC98" s="76">
        <f t="shared" si="3242"/>
        <v>0</v>
      </c>
      <c r="MD98" s="76">
        <f t="shared" si="3243"/>
        <v>0</v>
      </c>
      <c r="ME98" s="76"/>
      <c r="MF98" s="76"/>
      <c r="MG98" s="76"/>
      <c r="MH98" s="76"/>
      <c r="MI98" s="76">
        <f t="shared" si="3814"/>
        <v>0</v>
      </c>
      <c r="MJ98" s="76">
        <f t="shared" si="3815"/>
        <v>0</v>
      </c>
      <c r="MK98" s="76">
        <f t="shared" si="3816"/>
        <v>0</v>
      </c>
      <c r="ML98" s="76">
        <f t="shared" si="3244"/>
        <v>0</v>
      </c>
      <c r="MM98" s="76">
        <f t="shared" si="3245"/>
        <v>0</v>
      </c>
      <c r="MN98" s="77">
        <f>'СДП (план)'!BN97</f>
        <v>0</v>
      </c>
      <c r="MO98" s="76">
        <f>'СДП (план)'!BO97</f>
        <v>0</v>
      </c>
      <c r="MP98" s="76">
        <f t="shared" si="3246"/>
        <v>0</v>
      </c>
      <c r="MQ98" s="76">
        <f t="shared" si="3247"/>
        <v>0</v>
      </c>
      <c r="MR98" s="76"/>
      <c r="MS98" s="76"/>
      <c r="MT98" s="76"/>
      <c r="MU98" s="76"/>
      <c r="MV98" s="76">
        <f t="shared" si="3817"/>
        <v>0</v>
      </c>
      <c r="MW98" s="76">
        <f t="shared" si="3818"/>
        <v>0</v>
      </c>
      <c r="MX98" s="76">
        <f t="shared" si="3819"/>
        <v>0</v>
      </c>
      <c r="MY98" s="76">
        <f t="shared" si="3248"/>
        <v>0</v>
      </c>
      <c r="MZ98" s="76">
        <f t="shared" si="3249"/>
        <v>0</v>
      </c>
      <c r="NA98" s="77">
        <f>'СДП (план)'!BP97</f>
        <v>0</v>
      </c>
      <c r="NB98" s="76">
        <f>'СДП (план)'!BQ97</f>
        <v>0</v>
      </c>
      <c r="NC98" s="76">
        <f t="shared" si="3250"/>
        <v>0</v>
      </c>
      <c r="ND98" s="76">
        <f t="shared" si="3251"/>
        <v>0</v>
      </c>
      <c r="NE98" s="76"/>
      <c r="NF98" s="76"/>
      <c r="NG98" s="76"/>
      <c r="NH98" s="76"/>
      <c r="NI98" s="76">
        <f t="shared" si="3820"/>
        <v>0</v>
      </c>
      <c r="NJ98" s="76">
        <f t="shared" si="3821"/>
        <v>0</v>
      </c>
      <c r="NK98" s="76">
        <f t="shared" si="3822"/>
        <v>0</v>
      </c>
      <c r="NL98" s="76">
        <f t="shared" si="3252"/>
        <v>0</v>
      </c>
      <c r="NM98" s="76">
        <f t="shared" si="3253"/>
        <v>0</v>
      </c>
      <c r="NN98" s="77">
        <f>'СДП (план)'!BR97</f>
        <v>0</v>
      </c>
      <c r="NO98" s="76">
        <f>'СДП (план)'!BS97</f>
        <v>0</v>
      </c>
      <c r="NP98" s="76">
        <f t="shared" si="3254"/>
        <v>0</v>
      </c>
      <c r="NQ98" s="76">
        <f t="shared" si="3255"/>
        <v>0</v>
      </c>
      <c r="NR98" s="76"/>
      <c r="NS98" s="76"/>
      <c r="NT98" s="76"/>
      <c r="NU98" s="76"/>
      <c r="NV98" s="76">
        <f t="shared" si="3823"/>
        <v>0</v>
      </c>
      <c r="NW98" s="76">
        <f t="shared" si="3824"/>
        <v>0</v>
      </c>
      <c r="NX98" s="76">
        <f t="shared" si="3825"/>
        <v>0</v>
      </c>
      <c r="NY98" s="76">
        <f t="shared" si="3256"/>
        <v>0</v>
      </c>
      <c r="NZ98" s="76">
        <f t="shared" si="3257"/>
        <v>0</v>
      </c>
      <c r="OA98" s="77">
        <f>'СДП (план)'!BT97</f>
        <v>0</v>
      </c>
      <c r="OB98" s="76">
        <f>'СДП (план)'!BU97</f>
        <v>0</v>
      </c>
      <c r="OC98" s="76">
        <f t="shared" si="3258"/>
        <v>0</v>
      </c>
      <c r="OD98" s="76">
        <f t="shared" si="3259"/>
        <v>0</v>
      </c>
      <c r="OE98" s="76"/>
      <c r="OF98" s="76"/>
      <c r="OG98" s="76"/>
      <c r="OH98" s="76"/>
      <c r="OI98" s="76">
        <f t="shared" si="3826"/>
        <v>0</v>
      </c>
      <c r="OJ98" s="76">
        <f t="shared" si="3827"/>
        <v>0</v>
      </c>
      <c r="OK98" s="76">
        <f t="shared" si="3828"/>
        <v>0</v>
      </c>
      <c r="OL98" s="76">
        <f t="shared" si="3260"/>
        <v>0</v>
      </c>
      <c r="OM98" s="76">
        <f t="shared" si="3261"/>
        <v>0</v>
      </c>
      <c r="ON98" s="77">
        <f>'СДП (план)'!BV97</f>
        <v>0</v>
      </c>
      <c r="OO98" s="76">
        <f>'СДП (план)'!BW97</f>
        <v>0</v>
      </c>
      <c r="OP98" s="76">
        <f t="shared" si="3262"/>
        <v>0</v>
      </c>
      <c r="OQ98" s="76">
        <f t="shared" si="3263"/>
        <v>0</v>
      </c>
      <c r="OR98" s="76"/>
      <c r="OS98" s="76"/>
      <c r="OT98" s="76"/>
      <c r="OU98" s="76"/>
      <c r="OV98" s="76">
        <f t="shared" si="3829"/>
        <v>0</v>
      </c>
      <c r="OW98" s="76">
        <f t="shared" si="3830"/>
        <v>0</v>
      </c>
      <c r="OX98" s="76">
        <f t="shared" si="3831"/>
        <v>0</v>
      </c>
      <c r="OY98" s="76">
        <f t="shared" si="3264"/>
        <v>0</v>
      </c>
      <c r="OZ98" s="76">
        <f t="shared" si="3265"/>
        <v>0</v>
      </c>
      <c r="PA98" s="77">
        <f>'СДП (план)'!BX97</f>
        <v>0</v>
      </c>
      <c r="PB98" s="76">
        <f>'СДП (план)'!BY97</f>
        <v>0</v>
      </c>
      <c r="PC98" s="76">
        <f t="shared" si="3266"/>
        <v>0</v>
      </c>
      <c r="PD98" s="76">
        <f t="shared" si="3267"/>
        <v>0</v>
      </c>
      <c r="PE98" s="76"/>
      <c r="PF98" s="76"/>
      <c r="PG98" s="76"/>
      <c r="PH98" s="76"/>
      <c r="PI98" s="76">
        <f t="shared" si="3832"/>
        <v>0</v>
      </c>
      <c r="PJ98" s="76">
        <f t="shared" si="3833"/>
        <v>0</v>
      </c>
      <c r="PK98" s="76">
        <f t="shared" si="3834"/>
        <v>0</v>
      </c>
      <c r="PL98" s="76">
        <f t="shared" si="3268"/>
        <v>0</v>
      </c>
      <c r="PM98" s="76">
        <f t="shared" si="3269"/>
        <v>0</v>
      </c>
      <c r="PN98" s="77">
        <f>'СДП (план)'!BZ97</f>
        <v>0</v>
      </c>
      <c r="PO98" s="76">
        <f>'СДП (план)'!CA97</f>
        <v>0</v>
      </c>
      <c r="PP98" s="76">
        <f t="shared" si="3270"/>
        <v>0</v>
      </c>
      <c r="PQ98" s="76">
        <f t="shared" si="3271"/>
        <v>0</v>
      </c>
      <c r="PR98" s="76"/>
      <c r="PS98" s="76"/>
      <c r="PT98" s="76"/>
      <c r="PU98" s="76"/>
      <c r="PV98" s="76">
        <f t="shared" si="3835"/>
        <v>0</v>
      </c>
      <c r="PW98" s="76">
        <f t="shared" si="3836"/>
        <v>0</v>
      </c>
      <c r="PX98" s="76">
        <f t="shared" si="3837"/>
        <v>0</v>
      </c>
      <c r="PY98" s="76">
        <f t="shared" si="3272"/>
        <v>0</v>
      </c>
      <c r="PZ98" s="76">
        <f t="shared" si="3273"/>
        <v>0</v>
      </c>
      <c r="QA98" s="77">
        <f>'СДП (план)'!CB97</f>
        <v>0</v>
      </c>
      <c r="QB98" s="76">
        <f>'СДП (план)'!CC97</f>
        <v>0</v>
      </c>
      <c r="QC98" s="76">
        <f t="shared" si="3274"/>
        <v>0</v>
      </c>
      <c r="QD98" s="76">
        <f t="shared" si="3275"/>
        <v>0</v>
      </c>
      <c r="QE98" s="76"/>
      <c r="QF98" s="76"/>
      <c r="QG98" s="76"/>
      <c r="QH98" s="76"/>
      <c r="QI98" s="76">
        <f t="shared" si="3838"/>
        <v>0</v>
      </c>
      <c r="QJ98" s="76">
        <f t="shared" si="3839"/>
        <v>0</v>
      </c>
      <c r="QK98" s="76">
        <f t="shared" si="3840"/>
        <v>0</v>
      </c>
      <c r="QL98" s="76">
        <f t="shared" si="3276"/>
        <v>0</v>
      </c>
      <c r="QM98" s="76">
        <f t="shared" si="3277"/>
        <v>0</v>
      </c>
      <c r="QN98" s="79">
        <f>'СДП (план)'!CD97</f>
        <v>0</v>
      </c>
      <c r="QO98" s="79">
        <f>'СДП (план)'!CE97</f>
        <v>0</v>
      </c>
      <c r="QP98" s="76">
        <f t="shared" si="3278"/>
        <v>0</v>
      </c>
      <c r="QQ98" s="76">
        <f t="shared" si="3279"/>
        <v>0</v>
      </c>
      <c r="QR98" s="76"/>
      <c r="QS98" s="76"/>
      <c r="QT98" s="76"/>
      <c r="QU98" s="76"/>
      <c r="QV98" s="76">
        <f t="shared" si="3841"/>
        <v>0</v>
      </c>
      <c r="QW98" s="76">
        <f t="shared" si="3842"/>
        <v>0</v>
      </c>
      <c r="QX98" s="76">
        <f t="shared" si="3843"/>
        <v>0</v>
      </c>
      <c r="QY98" s="76">
        <f t="shared" si="3280"/>
        <v>0</v>
      </c>
      <c r="QZ98" s="76">
        <f t="shared" si="3281"/>
        <v>0</v>
      </c>
      <c r="RA98" s="77">
        <f>'СДП (план)'!CF97</f>
        <v>0</v>
      </c>
      <c r="RB98" s="76">
        <f>'СДП (план)'!CG97</f>
        <v>0</v>
      </c>
      <c r="RC98" s="76">
        <f t="shared" si="3282"/>
        <v>0</v>
      </c>
      <c r="RD98" s="76">
        <f t="shared" si="3283"/>
        <v>0</v>
      </c>
      <c r="RE98" s="76"/>
      <c r="RF98" s="76"/>
      <c r="RG98" s="76"/>
      <c r="RH98" s="76"/>
      <c r="RI98" s="76">
        <f t="shared" si="3844"/>
        <v>0</v>
      </c>
      <c r="RJ98" s="76">
        <f t="shared" si="3845"/>
        <v>0</v>
      </c>
      <c r="RK98" s="76">
        <f t="shared" si="3846"/>
        <v>0</v>
      </c>
      <c r="RL98" s="76">
        <f t="shared" si="3284"/>
        <v>0</v>
      </c>
      <c r="RM98" s="76">
        <f t="shared" si="3285"/>
        <v>0</v>
      </c>
      <c r="RN98" s="77">
        <f>'СДП (план)'!CH97</f>
        <v>0</v>
      </c>
      <c r="RO98" s="76">
        <f>'СДП (план)'!CI97</f>
        <v>0</v>
      </c>
      <c r="RP98" s="76">
        <f t="shared" si="3286"/>
        <v>0</v>
      </c>
      <c r="RQ98" s="76">
        <f t="shared" si="3287"/>
        <v>0</v>
      </c>
      <c r="RR98" s="76"/>
      <c r="RS98" s="76"/>
      <c r="RT98" s="76"/>
      <c r="RU98" s="76"/>
      <c r="RV98" s="76">
        <f t="shared" si="3847"/>
        <v>0</v>
      </c>
      <c r="RW98" s="76">
        <f t="shared" si="3848"/>
        <v>0</v>
      </c>
      <c r="RX98" s="76">
        <f t="shared" si="3849"/>
        <v>0</v>
      </c>
      <c r="RY98" s="76">
        <f t="shared" si="3288"/>
        <v>0</v>
      </c>
      <c r="RZ98" s="76">
        <f t="shared" si="3289"/>
        <v>0</v>
      </c>
      <c r="SA98" s="77">
        <f>'СДП (план)'!CJ97</f>
        <v>0</v>
      </c>
      <c r="SB98" s="76">
        <f>'СДП (план)'!CK97</f>
        <v>0</v>
      </c>
      <c r="SC98" s="76">
        <f t="shared" si="3290"/>
        <v>0</v>
      </c>
      <c r="SD98" s="76">
        <f t="shared" si="3291"/>
        <v>0</v>
      </c>
      <c r="SE98" s="76"/>
      <c r="SF98" s="76"/>
      <c r="SG98" s="76"/>
      <c r="SH98" s="76"/>
      <c r="SI98" s="76">
        <f t="shared" si="3850"/>
        <v>0</v>
      </c>
      <c r="SJ98" s="76">
        <f t="shared" si="3851"/>
        <v>0</v>
      </c>
      <c r="SK98" s="76">
        <f t="shared" si="3852"/>
        <v>0</v>
      </c>
      <c r="SL98" s="76">
        <f t="shared" si="3292"/>
        <v>0</v>
      </c>
      <c r="SM98" s="76">
        <f t="shared" si="3293"/>
        <v>0</v>
      </c>
      <c r="SN98" s="77">
        <f>'СДП (план)'!CL97</f>
        <v>0</v>
      </c>
      <c r="SO98" s="76">
        <f>'СДП (план)'!CM97</f>
        <v>0</v>
      </c>
      <c r="SP98" s="76">
        <f t="shared" si="3294"/>
        <v>0</v>
      </c>
      <c r="SQ98" s="76">
        <f t="shared" si="3295"/>
        <v>0</v>
      </c>
      <c r="SR98" s="76"/>
      <c r="SS98" s="76"/>
      <c r="ST98" s="76"/>
      <c r="SU98" s="76"/>
      <c r="SV98" s="76">
        <f t="shared" si="3853"/>
        <v>0</v>
      </c>
      <c r="SW98" s="76">
        <f t="shared" si="3854"/>
        <v>0</v>
      </c>
      <c r="SX98" s="76">
        <f t="shared" si="3855"/>
        <v>0</v>
      </c>
      <c r="SY98" s="76">
        <f t="shared" si="3296"/>
        <v>0</v>
      </c>
      <c r="SZ98" s="76">
        <f t="shared" si="3297"/>
        <v>0</v>
      </c>
      <c r="TA98" s="77">
        <f>'СДП (план)'!CN97</f>
        <v>0</v>
      </c>
      <c r="TB98" s="76">
        <f>'СДП (план)'!CO97</f>
        <v>0</v>
      </c>
      <c r="TC98" s="76">
        <f t="shared" si="3298"/>
        <v>0</v>
      </c>
      <c r="TD98" s="76">
        <f t="shared" si="3299"/>
        <v>0</v>
      </c>
      <c r="TE98" s="76"/>
      <c r="TF98" s="76"/>
      <c r="TG98" s="76"/>
      <c r="TH98" s="76"/>
      <c r="TI98" s="76">
        <f t="shared" si="3856"/>
        <v>0</v>
      </c>
      <c r="TJ98" s="76">
        <f t="shared" si="3857"/>
        <v>0</v>
      </c>
      <c r="TK98" s="76">
        <f t="shared" si="3858"/>
        <v>0</v>
      </c>
      <c r="TL98" s="76">
        <f t="shared" si="3300"/>
        <v>0</v>
      </c>
      <c r="TM98" s="76">
        <f t="shared" si="3301"/>
        <v>0</v>
      </c>
      <c r="TN98" s="77">
        <f>'СДП (план)'!CP97</f>
        <v>0</v>
      </c>
      <c r="TO98" s="76">
        <f>'СДП (план)'!CQ97</f>
        <v>0</v>
      </c>
      <c r="TP98" s="76">
        <f t="shared" si="3302"/>
        <v>0</v>
      </c>
      <c r="TQ98" s="76">
        <f t="shared" si="3303"/>
        <v>0</v>
      </c>
      <c r="TR98" s="76"/>
      <c r="TS98" s="76"/>
      <c r="TT98" s="76"/>
      <c r="TU98" s="76"/>
      <c r="TV98" s="76">
        <f t="shared" si="3859"/>
        <v>0</v>
      </c>
      <c r="TW98" s="76">
        <f t="shared" si="3860"/>
        <v>0</v>
      </c>
      <c r="TX98" s="76">
        <f t="shared" si="3861"/>
        <v>0</v>
      </c>
      <c r="TY98" s="76">
        <f t="shared" si="3304"/>
        <v>0</v>
      </c>
      <c r="TZ98" s="76">
        <f t="shared" si="3305"/>
        <v>0</v>
      </c>
      <c r="UA98" s="9">
        <f>'СДП (план)'!CR97</f>
        <v>0</v>
      </c>
      <c r="UB98" s="4">
        <f>'СДП (план)'!CS97</f>
        <v>0</v>
      </c>
      <c r="UC98" s="76">
        <f t="shared" si="3306"/>
        <v>0</v>
      </c>
      <c r="UD98" s="76">
        <f t="shared" si="3307"/>
        <v>0</v>
      </c>
      <c r="UE98" s="76"/>
      <c r="UF98" s="76"/>
      <c r="UG98" s="76"/>
      <c r="UH98" s="76"/>
      <c r="UI98" s="76">
        <f t="shared" si="3862"/>
        <v>0</v>
      </c>
      <c r="UJ98" s="76">
        <f t="shared" si="3863"/>
        <v>0</v>
      </c>
      <c r="UK98" s="76">
        <f t="shared" si="3864"/>
        <v>0</v>
      </c>
      <c r="UL98" s="76">
        <f t="shared" si="3308"/>
        <v>0</v>
      </c>
      <c r="UM98" s="76">
        <f t="shared" si="3309"/>
        <v>0</v>
      </c>
      <c r="UN98" s="4">
        <f>'СДП (план)'!CT97</f>
        <v>0</v>
      </c>
      <c r="UO98" s="4">
        <f>'СДП (план)'!CU97</f>
        <v>0</v>
      </c>
      <c r="UP98" s="76">
        <f t="shared" si="3310"/>
        <v>0</v>
      </c>
      <c r="UQ98" s="76">
        <f t="shared" si="3311"/>
        <v>0</v>
      </c>
      <c r="UR98" s="76"/>
      <c r="US98" s="76"/>
      <c r="UT98" s="79"/>
      <c r="UU98" s="79"/>
      <c r="UV98" s="76">
        <f t="shared" si="3865"/>
        <v>0</v>
      </c>
      <c r="UW98" s="76">
        <f t="shared" si="3866"/>
        <v>0</v>
      </c>
      <c r="UX98" s="76">
        <f t="shared" si="3867"/>
        <v>0</v>
      </c>
      <c r="UY98" s="76">
        <f t="shared" si="3312"/>
        <v>0</v>
      </c>
      <c r="UZ98" s="76">
        <f t="shared" si="3313"/>
        <v>0</v>
      </c>
      <c r="VA98" s="76">
        <f>'СДП (план)'!CV97</f>
        <v>0</v>
      </c>
      <c r="VB98" s="76">
        <f>'СДП (план)'!CW97</f>
        <v>0</v>
      </c>
      <c r="VC98" s="76">
        <f t="shared" si="3314"/>
        <v>0</v>
      </c>
      <c r="VD98" s="76">
        <f t="shared" si="3315"/>
        <v>0</v>
      </c>
      <c r="VE98" s="76"/>
      <c r="VF98" s="76"/>
      <c r="VG98" s="76"/>
      <c r="VH98" s="76"/>
      <c r="VI98" s="76">
        <f t="shared" si="3868"/>
        <v>0</v>
      </c>
      <c r="VJ98" s="76">
        <f t="shared" si="3869"/>
        <v>0</v>
      </c>
      <c r="VK98" s="76">
        <f t="shared" si="3870"/>
        <v>0</v>
      </c>
      <c r="VL98" s="76">
        <f t="shared" si="3316"/>
        <v>0</v>
      </c>
      <c r="VM98" s="76">
        <f t="shared" si="3317"/>
        <v>0</v>
      </c>
      <c r="VN98" s="82">
        <f t="shared" si="3871"/>
        <v>0</v>
      </c>
      <c r="VO98" s="82">
        <f t="shared" si="3872"/>
        <v>0</v>
      </c>
      <c r="VP98" s="82">
        <f t="shared" si="3873"/>
        <v>0</v>
      </c>
      <c r="VQ98" s="82">
        <f t="shared" si="3874"/>
        <v>0</v>
      </c>
      <c r="VR98" s="82">
        <f t="shared" si="3875"/>
        <v>0</v>
      </c>
      <c r="VS98" s="82">
        <f t="shared" si="3876"/>
        <v>0</v>
      </c>
      <c r="VT98" s="82">
        <f t="shared" si="3877"/>
        <v>0</v>
      </c>
      <c r="VU98" s="82">
        <f t="shared" si="3878"/>
        <v>0</v>
      </c>
      <c r="VV98" s="82">
        <f t="shared" si="3879"/>
        <v>0</v>
      </c>
      <c r="VW98" s="82">
        <f t="shared" si="3880"/>
        <v>0</v>
      </c>
      <c r="VX98" s="82">
        <f t="shared" si="3881"/>
        <v>0</v>
      </c>
      <c r="VY98" s="82">
        <f t="shared" si="3882"/>
        <v>0</v>
      </c>
      <c r="VZ98" s="156">
        <f t="shared" si="3883"/>
        <v>0</v>
      </c>
      <c r="WB98" s="235"/>
      <c r="WC98" s="235"/>
      <c r="WD98" s="235"/>
      <c r="WE98" s="236">
        <f t="shared" si="3505"/>
        <v>0</v>
      </c>
      <c r="WF98" s="236">
        <f t="shared" si="3506"/>
        <v>0</v>
      </c>
      <c r="WG98" s="467"/>
      <c r="WH98" s="467" t="e">
        <f t="shared" si="3884"/>
        <v>#DIV/0!</v>
      </c>
    </row>
    <row r="99" spans="1:606" s="63" customFormat="1" ht="30" x14ac:dyDescent="0.25">
      <c r="A99" s="33"/>
      <c r="B99" s="33">
        <v>65</v>
      </c>
      <c r="C99" s="56" t="s">
        <v>551</v>
      </c>
      <c r="D99" s="1" t="s">
        <v>44</v>
      </c>
      <c r="E99" s="2">
        <v>13520</v>
      </c>
      <c r="F99" s="32">
        <v>2.35</v>
      </c>
      <c r="G99" s="32"/>
      <c r="H99" s="38">
        <v>1</v>
      </c>
      <c r="I99" s="38"/>
      <c r="J99" s="247">
        <v>1.4</v>
      </c>
      <c r="K99" s="247">
        <v>1.68</v>
      </c>
      <c r="L99" s="247">
        <v>2.23</v>
      </c>
      <c r="M99" s="247">
        <v>2.57</v>
      </c>
      <c r="N99" s="77">
        <f>'СДП (план)'!N98</f>
        <v>0</v>
      </c>
      <c r="O99" s="77">
        <f>'СДП (план)'!O98</f>
        <v>0</v>
      </c>
      <c r="P99" s="76">
        <f t="shared" si="3146"/>
        <v>0</v>
      </c>
      <c r="Q99" s="76">
        <f t="shared" si="3147"/>
        <v>0</v>
      </c>
      <c r="R99" s="76"/>
      <c r="S99" s="76"/>
      <c r="T99" s="76"/>
      <c r="U99" s="76"/>
      <c r="V99" s="76">
        <f t="shared" si="3737"/>
        <v>0</v>
      </c>
      <c r="W99" s="76">
        <f t="shared" si="3738"/>
        <v>0</v>
      </c>
      <c r="X99" s="76">
        <f t="shared" si="3739"/>
        <v>0</v>
      </c>
      <c r="Y99" s="76">
        <f t="shared" si="3740"/>
        <v>0</v>
      </c>
      <c r="Z99" s="76">
        <f t="shared" si="3741"/>
        <v>0</v>
      </c>
      <c r="AA99" s="218">
        <f>'СДП (план)'!P98</f>
        <v>0</v>
      </c>
      <c r="AB99" s="218">
        <f>'СДП (план)'!Q98</f>
        <v>0</v>
      </c>
      <c r="AC99" s="76">
        <f t="shared" si="3148"/>
        <v>0</v>
      </c>
      <c r="AD99" s="76">
        <f t="shared" si="3149"/>
        <v>0</v>
      </c>
      <c r="AE99" s="76"/>
      <c r="AF99" s="76"/>
      <c r="AG99" s="76"/>
      <c r="AH99" s="76"/>
      <c r="AI99" s="76">
        <f t="shared" si="3742"/>
        <v>0</v>
      </c>
      <c r="AJ99" s="76">
        <f t="shared" si="3743"/>
        <v>0</v>
      </c>
      <c r="AK99" s="76">
        <f t="shared" si="3744"/>
        <v>0</v>
      </c>
      <c r="AL99" s="76">
        <f t="shared" si="3150"/>
        <v>0</v>
      </c>
      <c r="AM99" s="76">
        <f t="shared" si="3151"/>
        <v>0</v>
      </c>
      <c r="AN99" s="77">
        <f>'СДП (план)'!R98</f>
        <v>0</v>
      </c>
      <c r="AO99" s="76">
        <f>'СДП (план)'!S98</f>
        <v>0</v>
      </c>
      <c r="AP99" s="76">
        <f t="shared" si="3152"/>
        <v>0</v>
      </c>
      <c r="AQ99" s="76">
        <f t="shared" si="3153"/>
        <v>0</v>
      </c>
      <c r="AR99" s="76"/>
      <c r="AS99" s="76"/>
      <c r="AT99" s="76"/>
      <c r="AU99" s="76"/>
      <c r="AV99" s="76">
        <f t="shared" si="3745"/>
        <v>0</v>
      </c>
      <c r="AW99" s="76">
        <f t="shared" si="3746"/>
        <v>0</v>
      </c>
      <c r="AX99" s="76">
        <f t="shared" si="3747"/>
        <v>0</v>
      </c>
      <c r="AY99" s="76">
        <f t="shared" si="3154"/>
        <v>0</v>
      </c>
      <c r="AZ99" s="76">
        <f t="shared" si="3155"/>
        <v>0</v>
      </c>
      <c r="BA99" s="165">
        <f>'СДП (план)'!T98</f>
        <v>0</v>
      </c>
      <c r="BB99" s="4">
        <f>'СДП (план)'!U98</f>
        <v>0</v>
      </c>
      <c r="BC99" s="76">
        <f t="shared" si="3156"/>
        <v>0</v>
      </c>
      <c r="BD99" s="76">
        <f t="shared" si="3157"/>
        <v>0</v>
      </c>
      <c r="BE99" s="76"/>
      <c r="BF99" s="76"/>
      <c r="BG99" s="76"/>
      <c r="BH99" s="76"/>
      <c r="BI99" s="76">
        <f t="shared" si="3748"/>
        <v>0</v>
      </c>
      <c r="BJ99" s="76">
        <f t="shared" si="3749"/>
        <v>0</v>
      </c>
      <c r="BK99" s="76">
        <f t="shared" si="3750"/>
        <v>0</v>
      </c>
      <c r="BL99" s="76">
        <f t="shared" si="3158"/>
        <v>0</v>
      </c>
      <c r="BM99" s="76">
        <f t="shared" si="3159"/>
        <v>0</v>
      </c>
      <c r="BN99" s="77">
        <f>'СДП (план)'!V98</f>
        <v>0</v>
      </c>
      <c r="BO99" s="76">
        <f>'СДП (план)'!W98</f>
        <v>0</v>
      </c>
      <c r="BP99" s="76">
        <f t="shared" si="3160"/>
        <v>0</v>
      </c>
      <c r="BQ99" s="76">
        <f t="shared" si="3161"/>
        <v>0</v>
      </c>
      <c r="BR99" s="76"/>
      <c r="BS99" s="76"/>
      <c r="BT99" s="76"/>
      <c r="BU99" s="76"/>
      <c r="BV99" s="76">
        <f t="shared" si="3751"/>
        <v>0</v>
      </c>
      <c r="BW99" s="76">
        <f t="shared" si="3752"/>
        <v>0</v>
      </c>
      <c r="BX99" s="76">
        <f t="shared" si="3753"/>
        <v>0</v>
      </c>
      <c r="BY99" s="76">
        <f t="shared" si="3325"/>
        <v>0</v>
      </c>
      <c r="BZ99" s="76">
        <f t="shared" si="3326"/>
        <v>0</v>
      </c>
      <c r="CA99" s="79">
        <f>'СДП (план)'!X98</f>
        <v>0</v>
      </c>
      <c r="CB99" s="76">
        <f>'СДП (план)'!Y98</f>
        <v>0</v>
      </c>
      <c r="CC99" s="76">
        <f t="shared" si="3162"/>
        <v>0</v>
      </c>
      <c r="CD99" s="76">
        <f t="shared" si="3163"/>
        <v>0</v>
      </c>
      <c r="CE99" s="76"/>
      <c r="CF99" s="76"/>
      <c r="CG99" s="76"/>
      <c r="CH99" s="76"/>
      <c r="CI99" s="76">
        <f t="shared" si="3754"/>
        <v>0</v>
      </c>
      <c r="CJ99" s="76">
        <f t="shared" si="3755"/>
        <v>0</v>
      </c>
      <c r="CK99" s="76">
        <f t="shared" si="3756"/>
        <v>0</v>
      </c>
      <c r="CL99" s="76">
        <f t="shared" si="3164"/>
        <v>0</v>
      </c>
      <c r="CM99" s="76">
        <f t="shared" si="3165"/>
        <v>0</v>
      </c>
      <c r="CN99" s="78">
        <f>'СДП (план)'!Z98</f>
        <v>0</v>
      </c>
      <c r="CO99" s="78">
        <f>'СДП (план)'!AA98</f>
        <v>0</v>
      </c>
      <c r="CP99" s="76">
        <f t="shared" si="3166"/>
        <v>0</v>
      </c>
      <c r="CQ99" s="76">
        <f t="shared" si="3167"/>
        <v>0</v>
      </c>
      <c r="CR99" s="76"/>
      <c r="CS99" s="76"/>
      <c r="CT99" s="76"/>
      <c r="CU99" s="76"/>
      <c r="CV99" s="76">
        <f t="shared" si="3757"/>
        <v>0</v>
      </c>
      <c r="CW99" s="76">
        <f t="shared" si="3758"/>
        <v>0</v>
      </c>
      <c r="CX99" s="76">
        <f t="shared" si="3759"/>
        <v>0</v>
      </c>
      <c r="CY99" s="76">
        <f t="shared" si="3168"/>
        <v>0</v>
      </c>
      <c r="CZ99" s="76">
        <f t="shared" si="3169"/>
        <v>0</v>
      </c>
      <c r="DA99" s="9">
        <f>'СДП (план)'!AB98</f>
        <v>0</v>
      </c>
      <c r="DB99" s="4">
        <f>'СДП (план)'!AC98</f>
        <v>0</v>
      </c>
      <c r="DC99" s="76">
        <f t="shared" si="3170"/>
        <v>0</v>
      </c>
      <c r="DD99" s="76">
        <f t="shared" si="3171"/>
        <v>0</v>
      </c>
      <c r="DE99" s="76"/>
      <c r="DF99" s="76"/>
      <c r="DG99" s="76"/>
      <c r="DH99" s="76"/>
      <c r="DI99" s="76">
        <f t="shared" si="3760"/>
        <v>0</v>
      </c>
      <c r="DJ99" s="76">
        <f t="shared" si="3761"/>
        <v>0</v>
      </c>
      <c r="DK99" s="76">
        <f t="shared" si="3762"/>
        <v>0</v>
      </c>
      <c r="DL99" s="76">
        <f t="shared" si="3172"/>
        <v>0</v>
      </c>
      <c r="DM99" s="76">
        <f t="shared" si="3173"/>
        <v>0</v>
      </c>
      <c r="DN99" s="77">
        <f>'СДП (план)'!AD98</f>
        <v>1</v>
      </c>
      <c r="DO99" s="76">
        <f>'СДП (план)'!AE98</f>
        <v>44480.799999999996</v>
      </c>
      <c r="DP99" s="76">
        <f t="shared" si="3174"/>
        <v>0.16666666666666666</v>
      </c>
      <c r="DQ99" s="76">
        <f t="shared" si="3175"/>
        <v>7413.4666666666662</v>
      </c>
      <c r="DR99" s="76"/>
      <c r="DS99" s="76"/>
      <c r="DT99" s="76"/>
      <c r="DU99" s="76"/>
      <c r="DV99" s="76">
        <f t="shared" si="3763"/>
        <v>2.35</v>
      </c>
      <c r="DW99" s="76">
        <f t="shared" si="3764"/>
        <v>0.39166666666666666</v>
      </c>
      <c r="DX99" s="76">
        <f t="shared" si="3765"/>
        <v>0</v>
      </c>
      <c r="DY99" s="76">
        <f t="shared" si="3176"/>
        <v>-0.16666666666666666</v>
      </c>
      <c r="DZ99" s="76">
        <f t="shared" si="3177"/>
        <v>-7413.4666666666662</v>
      </c>
      <c r="EA99" s="9">
        <f>'СДП (план)'!AF98</f>
        <v>0</v>
      </c>
      <c r="EB99" s="4">
        <f>'СДП (план)'!AG98</f>
        <v>0</v>
      </c>
      <c r="EC99" s="76">
        <f t="shared" si="3178"/>
        <v>0</v>
      </c>
      <c r="ED99" s="76">
        <f t="shared" si="3179"/>
        <v>0</v>
      </c>
      <c r="EE99" s="76"/>
      <c r="EF99" s="76"/>
      <c r="EG99" s="76"/>
      <c r="EH99" s="76"/>
      <c r="EI99" s="76">
        <f t="shared" si="3766"/>
        <v>0</v>
      </c>
      <c r="EJ99" s="76">
        <f t="shared" si="3767"/>
        <v>0</v>
      </c>
      <c r="EK99" s="76">
        <f t="shared" si="3768"/>
        <v>0</v>
      </c>
      <c r="EL99" s="76">
        <f t="shared" si="3180"/>
        <v>0</v>
      </c>
      <c r="EM99" s="76">
        <f t="shared" si="3181"/>
        <v>0</v>
      </c>
      <c r="EN99" s="9">
        <f>'СДП (план)'!AH98</f>
        <v>0</v>
      </c>
      <c r="EO99" s="4">
        <f>'СДП (план)'!AI98</f>
        <v>0</v>
      </c>
      <c r="EP99" s="76">
        <f t="shared" si="3182"/>
        <v>0</v>
      </c>
      <c r="EQ99" s="76">
        <f t="shared" si="3183"/>
        <v>0</v>
      </c>
      <c r="ER99" s="76"/>
      <c r="ES99" s="76"/>
      <c r="ET99" s="76"/>
      <c r="EU99" s="76"/>
      <c r="EV99" s="76">
        <f t="shared" si="3769"/>
        <v>0</v>
      </c>
      <c r="EW99" s="76">
        <f t="shared" si="3770"/>
        <v>0</v>
      </c>
      <c r="EX99" s="76">
        <f t="shared" si="3771"/>
        <v>0</v>
      </c>
      <c r="EY99" s="76">
        <f t="shared" si="3184"/>
        <v>0</v>
      </c>
      <c r="EZ99" s="76">
        <f t="shared" si="3185"/>
        <v>0</v>
      </c>
      <c r="FA99" s="77">
        <f>'СДП (план)'!AJ98</f>
        <v>0</v>
      </c>
      <c r="FB99" s="76">
        <f>'СДП (план)'!AK98</f>
        <v>0</v>
      </c>
      <c r="FC99" s="76">
        <f t="shared" si="3186"/>
        <v>0</v>
      </c>
      <c r="FD99" s="76">
        <f t="shared" si="3187"/>
        <v>0</v>
      </c>
      <c r="FE99" s="76"/>
      <c r="FF99" s="76"/>
      <c r="FG99" s="76"/>
      <c r="FH99" s="76"/>
      <c r="FI99" s="76">
        <f t="shared" si="3772"/>
        <v>0</v>
      </c>
      <c r="FJ99" s="76">
        <f t="shared" si="3773"/>
        <v>0</v>
      </c>
      <c r="FK99" s="76">
        <f t="shared" si="3774"/>
        <v>0</v>
      </c>
      <c r="FL99" s="76">
        <f t="shared" si="3188"/>
        <v>0</v>
      </c>
      <c r="FM99" s="76">
        <f t="shared" si="3189"/>
        <v>0</v>
      </c>
      <c r="FN99" s="78">
        <f>'СДП (план)'!AL98</f>
        <v>0</v>
      </c>
      <c r="FO99" s="251">
        <f>'СДП (план)'!AM98</f>
        <v>0</v>
      </c>
      <c r="FP99" s="76">
        <f t="shared" si="3190"/>
        <v>0</v>
      </c>
      <c r="FQ99" s="76">
        <f t="shared" si="3191"/>
        <v>0</v>
      </c>
      <c r="FR99" s="76"/>
      <c r="FS99" s="76"/>
      <c r="FT99" s="76"/>
      <c r="FU99" s="76"/>
      <c r="FV99" s="76">
        <f t="shared" si="3775"/>
        <v>0</v>
      </c>
      <c r="FW99" s="76">
        <f t="shared" si="3776"/>
        <v>0</v>
      </c>
      <c r="FX99" s="76">
        <f t="shared" si="3777"/>
        <v>0</v>
      </c>
      <c r="FY99" s="76">
        <f t="shared" si="3192"/>
        <v>0</v>
      </c>
      <c r="FZ99" s="76">
        <f t="shared" si="3193"/>
        <v>0</v>
      </c>
      <c r="GA99" s="77">
        <f>'СДП (план)'!AN98</f>
        <v>0</v>
      </c>
      <c r="GB99" s="76">
        <f>'СДП (план)'!AO98</f>
        <v>0</v>
      </c>
      <c r="GC99" s="76">
        <f t="shared" si="3194"/>
        <v>0</v>
      </c>
      <c r="GD99" s="76">
        <f t="shared" si="3195"/>
        <v>0</v>
      </c>
      <c r="GE99" s="76"/>
      <c r="GF99" s="76"/>
      <c r="GG99" s="76"/>
      <c r="GH99" s="76"/>
      <c r="GI99" s="76">
        <f t="shared" si="3778"/>
        <v>0</v>
      </c>
      <c r="GJ99" s="76">
        <f t="shared" si="3779"/>
        <v>0</v>
      </c>
      <c r="GK99" s="76">
        <f t="shared" si="3780"/>
        <v>0</v>
      </c>
      <c r="GL99" s="76">
        <f t="shared" si="3196"/>
        <v>0</v>
      </c>
      <c r="GM99" s="76">
        <f t="shared" si="3197"/>
        <v>0</v>
      </c>
      <c r="GN99" s="77">
        <f>'СДП (план)'!AP98</f>
        <v>0</v>
      </c>
      <c r="GO99" s="76">
        <f>'СДП (план)'!AQ98</f>
        <v>0</v>
      </c>
      <c r="GP99" s="76">
        <f t="shared" si="3198"/>
        <v>0</v>
      </c>
      <c r="GQ99" s="76">
        <f t="shared" si="3199"/>
        <v>0</v>
      </c>
      <c r="GR99" s="76"/>
      <c r="GS99" s="76"/>
      <c r="GT99" s="76"/>
      <c r="GU99" s="76"/>
      <c r="GV99" s="76">
        <f t="shared" si="3781"/>
        <v>0</v>
      </c>
      <c r="GW99" s="76">
        <f t="shared" si="3782"/>
        <v>0</v>
      </c>
      <c r="GX99" s="76">
        <f t="shared" si="3783"/>
        <v>0</v>
      </c>
      <c r="GY99" s="76">
        <f t="shared" si="3200"/>
        <v>0</v>
      </c>
      <c r="GZ99" s="76">
        <f t="shared" si="3201"/>
        <v>0</v>
      </c>
      <c r="HA99" s="77">
        <f>'СДП (план)'!AR98</f>
        <v>0</v>
      </c>
      <c r="HB99" s="76">
        <f>'СДП (план)'!AS98</f>
        <v>0</v>
      </c>
      <c r="HC99" s="76">
        <f t="shared" si="3202"/>
        <v>0</v>
      </c>
      <c r="HD99" s="76">
        <f t="shared" si="3203"/>
        <v>0</v>
      </c>
      <c r="HE99" s="76"/>
      <c r="HF99" s="76"/>
      <c r="HG99" s="76"/>
      <c r="HH99" s="76"/>
      <c r="HI99" s="76">
        <f t="shared" si="3784"/>
        <v>0</v>
      </c>
      <c r="HJ99" s="76">
        <f t="shared" si="3785"/>
        <v>0</v>
      </c>
      <c r="HK99" s="76">
        <f t="shared" si="3786"/>
        <v>0</v>
      </c>
      <c r="HL99" s="76">
        <f t="shared" si="3204"/>
        <v>0</v>
      </c>
      <c r="HM99" s="76">
        <f t="shared" si="3205"/>
        <v>0</v>
      </c>
      <c r="HN99" s="9">
        <f>'СДП (план)'!AT98</f>
        <v>0</v>
      </c>
      <c r="HO99" s="4">
        <f>'СДП (план)'!AU98</f>
        <v>0</v>
      </c>
      <c r="HP99" s="76">
        <f t="shared" si="3206"/>
        <v>0</v>
      </c>
      <c r="HQ99" s="76">
        <f t="shared" si="3207"/>
        <v>0</v>
      </c>
      <c r="HR99" s="76"/>
      <c r="HS99" s="76"/>
      <c r="HT99" s="76"/>
      <c r="HU99" s="76"/>
      <c r="HV99" s="76">
        <f t="shared" si="3787"/>
        <v>0</v>
      </c>
      <c r="HW99" s="76">
        <f t="shared" si="3788"/>
        <v>0</v>
      </c>
      <c r="HX99" s="76">
        <f t="shared" si="3789"/>
        <v>0</v>
      </c>
      <c r="HY99" s="76">
        <f t="shared" si="3208"/>
        <v>0</v>
      </c>
      <c r="HZ99" s="76">
        <f t="shared" si="3209"/>
        <v>0</v>
      </c>
      <c r="IA99" s="9">
        <f>'СДП (план)'!AV98</f>
        <v>0</v>
      </c>
      <c r="IB99" s="4">
        <f>'СДП (план)'!AW98</f>
        <v>0</v>
      </c>
      <c r="IC99" s="76">
        <f t="shared" si="3210"/>
        <v>0</v>
      </c>
      <c r="ID99" s="76">
        <f t="shared" si="3211"/>
        <v>0</v>
      </c>
      <c r="IE99" s="76"/>
      <c r="IF99" s="76"/>
      <c r="IG99" s="76"/>
      <c r="IH99" s="76"/>
      <c r="II99" s="76">
        <f t="shared" si="3790"/>
        <v>0</v>
      </c>
      <c r="IJ99" s="76">
        <f t="shared" si="3791"/>
        <v>0</v>
      </c>
      <c r="IK99" s="76">
        <f t="shared" si="3792"/>
        <v>0</v>
      </c>
      <c r="IL99" s="76">
        <f t="shared" si="3212"/>
        <v>0</v>
      </c>
      <c r="IM99" s="76">
        <f t="shared" si="3213"/>
        <v>0</v>
      </c>
      <c r="IN99" s="9">
        <f>'СДП (план)'!AX98</f>
        <v>0</v>
      </c>
      <c r="IO99" s="4">
        <f>'СДП (план)'!AY98</f>
        <v>0</v>
      </c>
      <c r="IP99" s="76">
        <f t="shared" si="3214"/>
        <v>0</v>
      </c>
      <c r="IQ99" s="76">
        <f t="shared" si="3215"/>
        <v>0</v>
      </c>
      <c r="IR99" s="76"/>
      <c r="IS99" s="76"/>
      <c r="IT99" s="76"/>
      <c r="IU99" s="76"/>
      <c r="IV99" s="76">
        <f t="shared" si="3793"/>
        <v>0</v>
      </c>
      <c r="IW99" s="76">
        <f t="shared" si="3794"/>
        <v>0</v>
      </c>
      <c r="IX99" s="76">
        <f t="shared" si="3795"/>
        <v>0</v>
      </c>
      <c r="IY99" s="76">
        <f t="shared" si="3216"/>
        <v>0</v>
      </c>
      <c r="IZ99" s="76">
        <f t="shared" si="3217"/>
        <v>0</v>
      </c>
      <c r="JA99" s="77">
        <f>'СДП (план)'!AZ98</f>
        <v>0</v>
      </c>
      <c r="JB99" s="76">
        <f>'СДП (план)'!BA98</f>
        <v>0</v>
      </c>
      <c r="JC99" s="76">
        <f t="shared" si="3218"/>
        <v>0</v>
      </c>
      <c r="JD99" s="76">
        <f t="shared" si="3219"/>
        <v>0</v>
      </c>
      <c r="JE99" s="76"/>
      <c r="JF99" s="76"/>
      <c r="JG99" s="76"/>
      <c r="JH99" s="76"/>
      <c r="JI99" s="76">
        <f t="shared" si="3796"/>
        <v>0</v>
      </c>
      <c r="JJ99" s="76">
        <f t="shared" si="3797"/>
        <v>0</v>
      </c>
      <c r="JK99" s="76">
        <f t="shared" si="3798"/>
        <v>0</v>
      </c>
      <c r="JL99" s="76">
        <f t="shared" si="3220"/>
        <v>0</v>
      </c>
      <c r="JM99" s="76">
        <f t="shared" si="3221"/>
        <v>0</v>
      </c>
      <c r="JN99" s="77">
        <f>'СДП (план)'!BB98</f>
        <v>0</v>
      </c>
      <c r="JO99" s="76">
        <f>'СДП (план)'!BC98</f>
        <v>0</v>
      </c>
      <c r="JP99" s="76">
        <f t="shared" si="3222"/>
        <v>0</v>
      </c>
      <c r="JQ99" s="76">
        <f t="shared" si="3223"/>
        <v>0</v>
      </c>
      <c r="JR99" s="76"/>
      <c r="JS99" s="76"/>
      <c r="JT99" s="76"/>
      <c r="JU99" s="76"/>
      <c r="JV99" s="76">
        <f t="shared" si="3799"/>
        <v>0</v>
      </c>
      <c r="JW99" s="76">
        <f t="shared" si="3800"/>
        <v>0</v>
      </c>
      <c r="JX99" s="76">
        <f t="shared" si="3801"/>
        <v>0</v>
      </c>
      <c r="JY99" s="76">
        <f t="shared" si="3224"/>
        <v>0</v>
      </c>
      <c r="JZ99" s="76">
        <f t="shared" si="3225"/>
        <v>0</v>
      </c>
      <c r="KA99" s="79">
        <f>'СДП (план)'!BD98</f>
        <v>0</v>
      </c>
      <c r="KB99" s="79">
        <f>'СДП (план)'!BE98</f>
        <v>0</v>
      </c>
      <c r="KC99" s="76">
        <f t="shared" si="3226"/>
        <v>0</v>
      </c>
      <c r="KD99" s="76">
        <f t="shared" si="3227"/>
        <v>0</v>
      </c>
      <c r="KE99" s="76"/>
      <c r="KF99" s="76"/>
      <c r="KG99" s="76"/>
      <c r="KH99" s="76"/>
      <c r="KI99" s="76">
        <f t="shared" si="3802"/>
        <v>0</v>
      </c>
      <c r="KJ99" s="76">
        <f t="shared" si="3803"/>
        <v>0</v>
      </c>
      <c r="KK99" s="76">
        <f t="shared" si="3804"/>
        <v>0</v>
      </c>
      <c r="KL99" s="76">
        <f t="shared" si="3228"/>
        <v>0</v>
      </c>
      <c r="KM99" s="76">
        <f t="shared" si="3229"/>
        <v>0</v>
      </c>
      <c r="KN99" s="79">
        <f>'СДП (план)'!BF98</f>
        <v>0</v>
      </c>
      <c r="KO99" s="79">
        <f>'СДП (план)'!BG98</f>
        <v>0</v>
      </c>
      <c r="KP99" s="76">
        <f t="shared" si="3230"/>
        <v>0</v>
      </c>
      <c r="KQ99" s="76">
        <f t="shared" si="3231"/>
        <v>0</v>
      </c>
      <c r="KR99" s="76"/>
      <c r="KS99" s="76"/>
      <c r="KT99" s="76"/>
      <c r="KU99" s="76"/>
      <c r="KV99" s="76">
        <f t="shared" si="3805"/>
        <v>0</v>
      </c>
      <c r="KW99" s="76">
        <f t="shared" si="3806"/>
        <v>0</v>
      </c>
      <c r="KX99" s="76">
        <f t="shared" si="3807"/>
        <v>0</v>
      </c>
      <c r="KY99" s="76">
        <f t="shared" si="3232"/>
        <v>0</v>
      </c>
      <c r="KZ99" s="76">
        <f t="shared" si="3233"/>
        <v>0</v>
      </c>
      <c r="LA99" s="77">
        <f>'СДП (план)'!BH98</f>
        <v>0</v>
      </c>
      <c r="LB99" s="76">
        <f>'СДП (план)'!BI98</f>
        <v>0</v>
      </c>
      <c r="LC99" s="76">
        <f t="shared" si="3234"/>
        <v>0</v>
      </c>
      <c r="LD99" s="76">
        <f t="shared" si="3235"/>
        <v>0</v>
      </c>
      <c r="LE99" s="76"/>
      <c r="LF99" s="76"/>
      <c r="LG99" s="76"/>
      <c r="LH99" s="76"/>
      <c r="LI99" s="76">
        <f t="shared" si="3808"/>
        <v>0</v>
      </c>
      <c r="LJ99" s="76">
        <f t="shared" si="3809"/>
        <v>0</v>
      </c>
      <c r="LK99" s="76">
        <f t="shared" si="3810"/>
        <v>0</v>
      </c>
      <c r="LL99" s="76">
        <f t="shared" si="3236"/>
        <v>0</v>
      </c>
      <c r="LM99" s="76">
        <f t="shared" si="3237"/>
        <v>0</v>
      </c>
      <c r="LN99" s="77">
        <f>'СДП (план)'!BJ98</f>
        <v>0</v>
      </c>
      <c r="LO99" s="76">
        <f>'СДП (план)'!BK98</f>
        <v>0</v>
      </c>
      <c r="LP99" s="76">
        <f t="shared" si="3238"/>
        <v>0</v>
      </c>
      <c r="LQ99" s="76">
        <f t="shared" si="3239"/>
        <v>0</v>
      </c>
      <c r="LR99" s="76"/>
      <c r="LS99" s="76"/>
      <c r="LT99" s="76"/>
      <c r="LU99" s="76"/>
      <c r="LV99" s="76">
        <f t="shared" si="3811"/>
        <v>0</v>
      </c>
      <c r="LW99" s="76">
        <f t="shared" si="3812"/>
        <v>0</v>
      </c>
      <c r="LX99" s="76">
        <f t="shared" si="3813"/>
        <v>0</v>
      </c>
      <c r="LY99" s="76">
        <f t="shared" si="3240"/>
        <v>0</v>
      </c>
      <c r="LZ99" s="76">
        <f t="shared" si="3241"/>
        <v>0</v>
      </c>
      <c r="MA99" s="77">
        <f>'СДП (план)'!BL98</f>
        <v>0</v>
      </c>
      <c r="MB99" s="76">
        <f>'СДП (план)'!BM98</f>
        <v>0</v>
      </c>
      <c r="MC99" s="76">
        <f t="shared" si="3242"/>
        <v>0</v>
      </c>
      <c r="MD99" s="76">
        <f t="shared" si="3243"/>
        <v>0</v>
      </c>
      <c r="ME99" s="76"/>
      <c r="MF99" s="76"/>
      <c r="MG99" s="76"/>
      <c r="MH99" s="76"/>
      <c r="MI99" s="76">
        <f t="shared" si="3814"/>
        <v>0</v>
      </c>
      <c r="MJ99" s="76">
        <f t="shared" si="3815"/>
        <v>0</v>
      </c>
      <c r="MK99" s="76">
        <f t="shared" si="3816"/>
        <v>0</v>
      </c>
      <c r="ML99" s="76">
        <f t="shared" si="3244"/>
        <v>0</v>
      </c>
      <c r="MM99" s="76">
        <f t="shared" si="3245"/>
        <v>0</v>
      </c>
      <c r="MN99" s="77">
        <f>'СДП (план)'!BN98</f>
        <v>0</v>
      </c>
      <c r="MO99" s="76">
        <f>'СДП (план)'!BO98</f>
        <v>0</v>
      </c>
      <c r="MP99" s="76">
        <f t="shared" si="3246"/>
        <v>0</v>
      </c>
      <c r="MQ99" s="76">
        <f t="shared" si="3247"/>
        <v>0</v>
      </c>
      <c r="MR99" s="76"/>
      <c r="MS99" s="76"/>
      <c r="MT99" s="76"/>
      <c r="MU99" s="76"/>
      <c r="MV99" s="76">
        <f t="shared" si="3817"/>
        <v>0</v>
      </c>
      <c r="MW99" s="76">
        <f t="shared" si="3818"/>
        <v>0</v>
      </c>
      <c r="MX99" s="76">
        <f t="shared" si="3819"/>
        <v>0</v>
      </c>
      <c r="MY99" s="76">
        <f t="shared" si="3248"/>
        <v>0</v>
      </c>
      <c r="MZ99" s="76">
        <f t="shared" si="3249"/>
        <v>0</v>
      </c>
      <c r="NA99" s="77">
        <f>'СДП (план)'!BP98</f>
        <v>0</v>
      </c>
      <c r="NB99" s="76">
        <f>'СДП (план)'!BQ98</f>
        <v>0</v>
      </c>
      <c r="NC99" s="76">
        <f t="shared" si="3250"/>
        <v>0</v>
      </c>
      <c r="ND99" s="76">
        <f t="shared" si="3251"/>
        <v>0</v>
      </c>
      <c r="NE99" s="76"/>
      <c r="NF99" s="76"/>
      <c r="NG99" s="76"/>
      <c r="NH99" s="76"/>
      <c r="NI99" s="76">
        <f t="shared" si="3820"/>
        <v>0</v>
      </c>
      <c r="NJ99" s="76">
        <f t="shared" si="3821"/>
        <v>0</v>
      </c>
      <c r="NK99" s="76">
        <f t="shared" si="3822"/>
        <v>0</v>
      </c>
      <c r="NL99" s="76">
        <f t="shared" si="3252"/>
        <v>0</v>
      </c>
      <c r="NM99" s="76">
        <f t="shared" si="3253"/>
        <v>0</v>
      </c>
      <c r="NN99" s="77">
        <f>'СДП (план)'!BR98</f>
        <v>0</v>
      </c>
      <c r="NO99" s="76">
        <f>'СДП (план)'!BS98</f>
        <v>0</v>
      </c>
      <c r="NP99" s="76">
        <f t="shared" si="3254"/>
        <v>0</v>
      </c>
      <c r="NQ99" s="76">
        <f t="shared" si="3255"/>
        <v>0</v>
      </c>
      <c r="NR99" s="76"/>
      <c r="NS99" s="76"/>
      <c r="NT99" s="76"/>
      <c r="NU99" s="76"/>
      <c r="NV99" s="76">
        <f t="shared" si="3823"/>
        <v>0</v>
      </c>
      <c r="NW99" s="76">
        <f t="shared" si="3824"/>
        <v>0</v>
      </c>
      <c r="NX99" s="76">
        <f t="shared" si="3825"/>
        <v>0</v>
      </c>
      <c r="NY99" s="76">
        <f t="shared" si="3256"/>
        <v>0</v>
      </c>
      <c r="NZ99" s="76">
        <f t="shared" si="3257"/>
        <v>0</v>
      </c>
      <c r="OA99" s="77">
        <f>'СДП (план)'!BT98</f>
        <v>0</v>
      </c>
      <c r="OB99" s="76">
        <f>'СДП (план)'!BU98</f>
        <v>0</v>
      </c>
      <c r="OC99" s="76">
        <f t="shared" si="3258"/>
        <v>0</v>
      </c>
      <c r="OD99" s="76">
        <f t="shared" si="3259"/>
        <v>0</v>
      </c>
      <c r="OE99" s="76"/>
      <c r="OF99" s="76"/>
      <c r="OG99" s="76"/>
      <c r="OH99" s="76"/>
      <c r="OI99" s="76">
        <f t="shared" si="3826"/>
        <v>0</v>
      </c>
      <c r="OJ99" s="76">
        <f t="shared" si="3827"/>
        <v>0</v>
      </c>
      <c r="OK99" s="76">
        <f t="shared" si="3828"/>
        <v>0</v>
      </c>
      <c r="OL99" s="76">
        <f t="shared" si="3260"/>
        <v>0</v>
      </c>
      <c r="OM99" s="76">
        <f t="shared" si="3261"/>
        <v>0</v>
      </c>
      <c r="ON99" s="77">
        <f>'СДП (план)'!BV98</f>
        <v>0</v>
      </c>
      <c r="OO99" s="76">
        <f>'СДП (план)'!BW98</f>
        <v>0</v>
      </c>
      <c r="OP99" s="76">
        <f t="shared" si="3262"/>
        <v>0</v>
      </c>
      <c r="OQ99" s="76">
        <f t="shared" si="3263"/>
        <v>0</v>
      </c>
      <c r="OR99" s="76"/>
      <c r="OS99" s="76"/>
      <c r="OT99" s="76"/>
      <c r="OU99" s="76"/>
      <c r="OV99" s="76">
        <f t="shared" si="3829"/>
        <v>0</v>
      </c>
      <c r="OW99" s="76">
        <f t="shared" si="3830"/>
        <v>0</v>
      </c>
      <c r="OX99" s="76">
        <f t="shared" si="3831"/>
        <v>0</v>
      </c>
      <c r="OY99" s="76">
        <f t="shared" si="3264"/>
        <v>0</v>
      </c>
      <c r="OZ99" s="76">
        <f t="shared" si="3265"/>
        <v>0</v>
      </c>
      <c r="PA99" s="77">
        <f>'СДП (план)'!BX98</f>
        <v>0</v>
      </c>
      <c r="PB99" s="76">
        <f>'СДП (план)'!BY98</f>
        <v>0</v>
      </c>
      <c r="PC99" s="76">
        <f t="shared" si="3266"/>
        <v>0</v>
      </c>
      <c r="PD99" s="76">
        <f t="shared" si="3267"/>
        <v>0</v>
      </c>
      <c r="PE99" s="76"/>
      <c r="PF99" s="76"/>
      <c r="PG99" s="76"/>
      <c r="PH99" s="76"/>
      <c r="PI99" s="76">
        <f t="shared" si="3832"/>
        <v>0</v>
      </c>
      <c r="PJ99" s="76">
        <f t="shared" si="3833"/>
        <v>0</v>
      </c>
      <c r="PK99" s="76">
        <f t="shared" si="3834"/>
        <v>0</v>
      </c>
      <c r="PL99" s="76">
        <f t="shared" si="3268"/>
        <v>0</v>
      </c>
      <c r="PM99" s="76">
        <f t="shared" si="3269"/>
        <v>0</v>
      </c>
      <c r="PN99" s="77">
        <f>'СДП (план)'!BZ98</f>
        <v>0</v>
      </c>
      <c r="PO99" s="76">
        <f>'СДП (план)'!CA98</f>
        <v>0</v>
      </c>
      <c r="PP99" s="76">
        <f t="shared" si="3270"/>
        <v>0</v>
      </c>
      <c r="PQ99" s="76">
        <f t="shared" si="3271"/>
        <v>0</v>
      </c>
      <c r="PR99" s="76"/>
      <c r="PS99" s="76"/>
      <c r="PT99" s="76"/>
      <c r="PU99" s="76"/>
      <c r="PV99" s="76">
        <f t="shared" si="3835"/>
        <v>0</v>
      </c>
      <c r="PW99" s="76">
        <f t="shared" si="3836"/>
        <v>0</v>
      </c>
      <c r="PX99" s="76">
        <f t="shared" si="3837"/>
        <v>0</v>
      </c>
      <c r="PY99" s="76">
        <f t="shared" si="3272"/>
        <v>0</v>
      </c>
      <c r="PZ99" s="76">
        <f t="shared" si="3273"/>
        <v>0</v>
      </c>
      <c r="QA99" s="77">
        <f>'СДП (план)'!CB98</f>
        <v>0</v>
      </c>
      <c r="QB99" s="76">
        <f>'СДП (план)'!CC98</f>
        <v>0</v>
      </c>
      <c r="QC99" s="76">
        <f t="shared" si="3274"/>
        <v>0</v>
      </c>
      <c r="QD99" s="76">
        <f t="shared" si="3275"/>
        <v>0</v>
      </c>
      <c r="QE99" s="76"/>
      <c r="QF99" s="76"/>
      <c r="QG99" s="76"/>
      <c r="QH99" s="76"/>
      <c r="QI99" s="76">
        <f t="shared" si="3838"/>
        <v>0</v>
      </c>
      <c r="QJ99" s="76">
        <f t="shared" si="3839"/>
        <v>0</v>
      </c>
      <c r="QK99" s="76">
        <f t="shared" si="3840"/>
        <v>0</v>
      </c>
      <c r="QL99" s="76">
        <f t="shared" si="3276"/>
        <v>0</v>
      </c>
      <c r="QM99" s="76">
        <f t="shared" si="3277"/>
        <v>0</v>
      </c>
      <c r="QN99" s="79">
        <f>'СДП (план)'!CD98</f>
        <v>0</v>
      </c>
      <c r="QO99" s="79">
        <f>'СДП (план)'!CE98</f>
        <v>0</v>
      </c>
      <c r="QP99" s="76">
        <f t="shared" si="3278"/>
        <v>0</v>
      </c>
      <c r="QQ99" s="76">
        <f t="shared" si="3279"/>
        <v>0</v>
      </c>
      <c r="QR99" s="76"/>
      <c r="QS99" s="76"/>
      <c r="QT99" s="76"/>
      <c r="QU99" s="76"/>
      <c r="QV99" s="76">
        <f t="shared" si="3841"/>
        <v>0</v>
      </c>
      <c r="QW99" s="76">
        <f t="shared" si="3842"/>
        <v>0</v>
      </c>
      <c r="QX99" s="76">
        <f t="shared" si="3843"/>
        <v>0</v>
      </c>
      <c r="QY99" s="76">
        <f t="shared" si="3280"/>
        <v>0</v>
      </c>
      <c r="QZ99" s="76">
        <f t="shared" si="3281"/>
        <v>0</v>
      </c>
      <c r="RA99" s="77">
        <f>'СДП (план)'!CF98</f>
        <v>0</v>
      </c>
      <c r="RB99" s="76">
        <f>'СДП (план)'!CG98</f>
        <v>0</v>
      </c>
      <c r="RC99" s="76">
        <f t="shared" si="3282"/>
        <v>0</v>
      </c>
      <c r="RD99" s="76">
        <f t="shared" si="3283"/>
        <v>0</v>
      </c>
      <c r="RE99" s="76"/>
      <c r="RF99" s="76"/>
      <c r="RG99" s="76"/>
      <c r="RH99" s="76"/>
      <c r="RI99" s="76">
        <f t="shared" si="3844"/>
        <v>0</v>
      </c>
      <c r="RJ99" s="76">
        <f t="shared" si="3845"/>
        <v>0</v>
      </c>
      <c r="RK99" s="76">
        <f t="shared" si="3846"/>
        <v>0</v>
      </c>
      <c r="RL99" s="76">
        <f t="shared" si="3284"/>
        <v>0</v>
      </c>
      <c r="RM99" s="76">
        <f t="shared" si="3285"/>
        <v>0</v>
      </c>
      <c r="RN99" s="77">
        <f>'СДП (план)'!CH98</f>
        <v>0</v>
      </c>
      <c r="RO99" s="76">
        <f>'СДП (план)'!CI98</f>
        <v>0</v>
      </c>
      <c r="RP99" s="76">
        <f t="shared" si="3286"/>
        <v>0</v>
      </c>
      <c r="RQ99" s="76">
        <f t="shared" si="3287"/>
        <v>0</v>
      </c>
      <c r="RR99" s="76"/>
      <c r="RS99" s="76"/>
      <c r="RT99" s="76"/>
      <c r="RU99" s="76"/>
      <c r="RV99" s="76">
        <f t="shared" si="3847"/>
        <v>0</v>
      </c>
      <c r="RW99" s="76">
        <f t="shared" si="3848"/>
        <v>0</v>
      </c>
      <c r="RX99" s="76">
        <f t="shared" si="3849"/>
        <v>0</v>
      </c>
      <c r="RY99" s="76">
        <f t="shared" si="3288"/>
        <v>0</v>
      </c>
      <c r="RZ99" s="76">
        <f t="shared" si="3289"/>
        <v>0</v>
      </c>
      <c r="SA99" s="77">
        <f>'СДП (план)'!CJ98</f>
        <v>0</v>
      </c>
      <c r="SB99" s="76">
        <f>'СДП (план)'!CK98</f>
        <v>0</v>
      </c>
      <c r="SC99" s="76">
        <f t="shared" si="3290"/>
        <v>0</v>
      </c>
      <c r="SD99" s="76">
        <f t="shared" si="3291"/>
        <v>0</v>
      </c>
      <c r="SE99" s="76"/>
      <c r="SF99" s="76"/>
      <c r="SG99" s="76"/>
      <c r="SH99" s="76"/>
      <c r="SI99" s="76">
        <f t="shared" si="3850"/>
        <v>0</v>
      </c>
      <c r="SJ99" s="76">
        <f t="shared" si="3851"/>
        <v>0</v>
      </c>
      <c r="SK99" s="76">
        <f t="shared" si="3852"/>
        <v>0</v>
      </c>
      <c r="SL99" s="76">
        <f t="shared" si="3292"/>
        <v>0</v>
      </c>
      <c r="SM99" s="76">
        <f t="shared" si="3293"/>
        <v>0</v>
      </c>
      <c r="SN99" s="77">
        <f>'СДП (план)'!CL98</f>
        <v>0</v>
      </c>
      <c r="SO99" s="76">
        <f>'СДП (план)'!CM98</f>
        <v>0</v>
      </c>
      <c r="SP99" s="76">
        <f t="shared" si="3294"/>
        <v>0</v>
      </c>
      <c r="SQ99" s="76">
        <f t="shared" si="3295"/>
        <v>0</v>
      </c>
      <c r="SR99" s="76"/>
      <c r="SS99" s="76"/>
      <c r="ST99" s="76"/>
      <c r="SU99" s="76"/>
      <c r="SV99" s="76">
        <f t="shared" si="3853"/>
        <v>0</v>
      </c>
      <c r="SW99" s="76">
        <f t="shared" si="3854"/>
        <v>0</v>
      </c>
      <c r="SX99" s="76">
        <f t="shared" si="3855"/>
        <v>0</v>
      </c>
      <c r="SY99" s="76">
        <f t="shared" si="3296"/>
        <v>0</v>
      </c>
      <c r="SZ99" s="76">
        <f t="shared" si="3297"/>
        <v>0</v>
      </c>
      <c r="TA99" s="77">
        <f>'СДП (план)'!CN98</f>
        <v>0</v>
      </c>
      <c r="TB99" s="76">
        <f>'СДП (план)'!CO98</f>
        <v>0</v>
      </c>
      <c r="TC99" s="76">
        <f t="shared" si="3298"/>
        <v>0</v>
      </c>
      <c r="TD99" s="76">
        <f t="shared" si="3299"/>
        <v>0</v>
      </c>
      <c r="TE99" s="76"/>
      <c r="TF99" s="76"/>
      <c r="TG99" s="76"/>
      <c r="TH99" s="76"/>
      <c r="TI99" s="76">
        <f t="shared" si="3856"/>
        <v>0</v>
      </c>
      <c r="TJ99" s="76">
        <f t="shared" si="3857"/>
        <v>0</v>
      </c>
      <c r="TK99" s="76">
        <f t="shared" si="3858"/>
        <v>0</v>
      </c>
      <c r="TL99" s="76">
        <f t="shared" si="3300"/>
        <v>0</v>
      </c>
      <c r="TM99" s="76">
        <f t="shared" si="3301"/>
        <v>0</v>
      </c>
      <c r="TN99" s="77">
        <f>'СДП (план)'!CP98</f>
        <v>0</v>
      </c>
      <c r="TO99" s="76">
        <f>'СДП (план)'!CQ98</f>
        <v>0</v>
      </c>
      <c r="TP99" s="76">
        <f t="shared" si="3302"/>
        <v>0</v>
      </c>
      <c r="TQ99" s="76">
        <f t="shared" si="3303"/>
        <v>0</v>
      </c>
      <c r="TR99" s="76"/>
      <c r="TS99" s="76"/>
      <c r="TT99" s="76"/>
      <c r="TU99" s="76"/>
      <c r="TV99" s="76">
        <f t="shared" si="3859"/>
        <v>0</v>
      </c>
      <c r="TW99" s="76">
        <f t="shared" si="3860"/>
        <v>0</v>
      </c>
      <c r="TX99" s="76">
        <f t="shared" si="3861"/>
        <v>0</v>
      </c>
      <c r="TY99" s="76">
        <f t="shared" si="3304"/>
        <v>0</v>
      </c>
      <c r="TZ99" s="76">
        <f t="shared" si="3305"/>
        <v>0</v>
      </c>
      <c r="UA99" s="9">
        <f>'СДП (план)'!CR98</f>
        <v>0</v>
      </c>
      <c r="UB99" s="4">
        <f>'СДП (план)'!CS98</f>
        <v>0</v>
      </c>
      <c r="UC99" s="76">
        <f t="shared" si="3306"/>
        <v>0</v>
      </c>
      <c r="UD99" s="76">
        <f t="shared" si="3307"/>
        <v>0</v>
      </c>
      <c r="UE99" s="76"/>
      <c r="UF99" s="76"/>
      <c r="UG99" s="76"/>
      <c r="UH99" s="76"/>
      <c r="UI99" s="76">
        <f t="shared" si="3862"/>
        <v>0</v>
      </c>
      <c r="UJ99" s="76">
        <f t="shared" si="3863"/>
        <v>0</v>
      </c>
      <c r="UK99" s="76">
        <f t="shared" si="3864"/>
        <v>0</v>
      </c>
      <c r="UL99" s="76">
        <f t="shared" si="3308"/>
        <v>0</v>
      </c>
      <c r="UM99" s="76">
        <f t="shared" si="3309"/>
        <v>0</v>
      </c>
      <c r="UN99" s="4">
        <f>'СДП (план)'!CT98</f>
        <v>0</v>
      </c>
      <c r="UO99" s="4">
        <f>'СДП (план)'!CU98</f>
        <v>0</v>
      </c>
      <c r="UP99" s="76">
        <f t="shared" si="3310"/>
        <v>0</v>
      </c>
      <c r="UQ99" s="76">
        <f t="shared" si="3311"/>
        <v>0</v>
      </c>
      <c r="UR99" s="76"/>
      <c r="US99" s="76"/>
      <c r="UT99" s="79"/>
      <c r="UU99" s="79"/>
      <c r="UV99" s="76">
        <f t="shared" si="3865"/>
        <v>0</v>
      </c>
      <c r="UW99" s="76">
        <f t="shared" si="3866"/>
        <v>0</v>
      </c>
      <c r="UX99" s="76">
        <f t="shared" si="3867"/>
        <v>0</v>
      </c>
      <c r="UY99" s="76">
        <f t="shared" si="3312"/>
        <v>0</v>
      </c>
      <c r="UZ99" s="76">
        <f t="shared" si="3313"/>
        <v>0</v>
      </c>
      <c r="VA99" s="76">
        <f>'СДП (план)'!CV98</f>
        <v>0</v>
      </c>
      <c r="VB99" s="76">
        <f>'СДП (план)'!CW98</f>
        <v>0</v>
      </c>
      <c r="VC99" s="76">
        <f t="shared" si="3314"/>
        <v>0</v>
      </c>
      <c r="VD99" s="76">
        <f t="shared" si="3315"/>
        <v>0</v>
      </c>
      <c r="VE99" s="76"/>
      <c r="VF99" s="76"/>
      <c r="VG99" s="76"/>
      <c r="VH99" s="76"/>
      <c r="VI99" s="76">
        <f t="shared" si="3868"/>
        <v>0</v>
      </c>
      <c r="VJ99" s="76">
        <f t="shared" si="3869"/>
        <v>0</v>
      </c>
      <c r="VK99" s="76">
        <f t="shared" si="3870"/>
        <v>0</v>
      </c>
      <c r="VL99" s="76">
        <f t="shared" si="3316"/>
        <v>0</v>
      </c>
      <c r="VM99" s="76">
        <f t="shared" si="3317"/>
        <v>0</v>
      </c>
      <c r="VN99" s="82">
        <f t="shared" si="3871"/>
        <v>1</v>
      </c>
      <c r="VO99" s="82">
        <f t="shared" si="3872"/>
        <v>44480.799999999996</v>
      </c>
      <c r="VP99" s="82">
        <f t="shared" si="3873"/>
        <v>0.16666666666666666</v>
      </c>
      <c r="VQ99" s="82">
        <f t="shared" si="3874"/>
        <v>7413.4666666666662</v>
      </c>
      <c r="VR99" s="82">
        <f t="shared" si="3875"/>
        <v>0</v>
      </c>
      <c r="VS99" s="82">
        <f t="shared" si="3876"/>
        <v>0</v>
      </c>
      <c r="VT99" s="82">
        <f t="shared" si="3877"/>
        <v>0</v>
      </c>
      <c r="VU99" s="82">
        <f t="shared" si="3878"/>
        <v>0</v>
      </c>
      <c r="VV99" s="82">
        <f t="shared" si="3879"/>
        <v>2.35</v>
      </c>
      <c r="VW99" s="82">
        <f t="shared" si="3880"/>
        <v>0.39166666666666666</v>
      </c>
      <c r="VX99" s="82">
        <f t="shared" si="3881"/>
        <v>0</v>
      </c>
      <c r="VY99" s="82">
        <f t="shared" si="3882"/>
        <v>-0.16666666666666666</v>
      </c>
      <c r="VZ99" s="156">
        <f t="shared" si="3883"/>
        <v>-7413.4666666666662</v>
      </c>
      <c r="WB99" s="235"/>
      <c r="WC99" s="235"/>
      <c r="WD99" s="235"/>
      <c r="WE99" s="236">
        <f t="shared" si="3505"/>
        <v>0</v>
      </c>
      <c r="WF99" s="236">
        <f t="shared" si="3506"/>
        <v>0</v>
      </c>
      <c r="WG99" s="467"/>
      <c r="WH99" s="467" t="e">
        <f t="shared" si="3884"/>
        <v>#DIV/0!</v>
      </c>
    </row>
    <row r="100" spans="1:606" s="63" customFormat="1" ht="30" x14ac:dyDescent="0.25">
      <c r="A100" s="33"/>
      <c r="B100" s="33">
        <v>66</v>
      </c>
      <c r="C100" s="56" t="s">
        <v>552</v>
      </c>
      <c r="D100" s="1" t="s">
        <v>45</v>
      </c>
      <c r="E100" s="2">
        <v>13520</v>
      </c>
      <c r="F100" s="32">
        <v>2.48</v>
      </c>
      <c r="G100" s="10"/>
      <c r="H100" s="139">
        <v>1</v>
      </c>
      <c r="I100" s="38"/>
      <c r="J100" s="247">
        <v>1.4</v>
      </c>
      <c r="K100" s="247">
        <v>1.68</v>
      </c>
      <c r="L100" s="247">
        <v>2.23</v>
      </c>
      <c r="M100" s="247">
        <v>2.57</v>
      </c>
      <c r="N100" s="77">
        <f>'СДП (план)'!N99</f>
        <v>0</v>
      </c>
      <c r="O100" s="77">
        <f>'СДП (план)'!O99</f>
        <v>0</v>
      </c>
      <c r="P100" s="76">
        <f t="shared" si="3146"/>
        <v>0</v>
      </c>
      <c r="Q100" s="76">
        <f t="shared" si="3147"/>
        <v>0</v>
      </c>
      <c r="R100" s="76"/>
      <c r="S100" s="76"/>
      <c r="T100" s="76"/>
      <c r="U100" s="76"/>
      <c r="V100" s="76">
        <f t="shared" si="3737"/>
        <v>0</v>
      </c>
      <c r="W100" s="76">
        <f t="shared" si="3738"/>
        <v>0</v>
      </c>
      <c r="X100" s="76">
        <f t="shared" si="3739"/>
        <v>0</v>
      </c>
      <c r="Y100" s="76">
        <f t="shared" si="3740"/>
        <v>0</v>
      </c>
      <c r="Z100" s="76">
        <f t="shared" si="3741"/>
        <v>0</v>
      </c>
      <c r="AA100" s="218">
        <f>'СДП (план)'!P99</f>
        <v>0</v>
      </c>
      <c r="AB100" s="218">
        <f>'СДП (план)'!Q99</f>
        <v>0</v>
      </c>
      <c r="AC100" s="76">
        <f t="shared" si="3148"/>
        <v>0</v>
      </c>
      <c r="AD100" s="76">
        <f t="shared" si="3149"/>
        <v>0</v>
      </c>
      <c r="AE100" s="76"/>
      <c r="AF100" s="76"/>
      <c r="AG100" s="76"/>
      <c r="AH100" s="76"/>
      <c r="AI100" s="76">
        <f t="shared" si="3742"/>
        <v>0</v>
      </c>
      <c r="AJ100" s="76">
        <f t="shared" si="3743"/>
        <v>0</v>
      </c>
      <c r="AK100" s="76">
        <f t="shared" si="3744"/>
        <v>0</v>
      </c>
      <c r="AL100" s="76">
        <f t="shared" si="3150"/>
        <v>0</v>
      </c>
      <c r="AM100" s="76">
        <f t="shared" si="3151"/>
        <v>0</v>
      </c>
      <c r="AN100" s="77">
        <f>'СДП (план)'!R99</f>
        <v>0</v>
      </c>
      <c r="AO100" s="76">
        <f>'СДП (план)'!S99</f>
        <v>0</v>
      </c>
      <c r="AP100" s="76">
        <f t="shared" si="3152"/>
        <v>0</v>
      </c>
      <c r="AQ100" s="76">
        <f t="shared" si="3153"/>
        <v>0</v>
      </c>
      <c r="AR100" s="76"/>
      <c r="AS100" s="76"/>
      <c r="AT100" s="76"/>
      <c r="AU100" s="76"/>
      <c r="AV100" s="76">
        <f t="shared" si="3745"/>
        <v>0</v>
      </c>
      <c r="AW100" s="76">
        <f t="shared" si="3746"/>
        <v>0</v>
      </c>
      <c r="AX100" s="76">
        <f t="shared" si="3747"/>
        <v>0</v>
      </c>
      <c r="AY100" s="76">
        <f t="shared" si="3154"/>
        <v>0</v>
      </c>
      <c r="AZ100" s="76">
        <f t="shared" si="3155"/>
        <v>0</v>
      </c>
      <c r="BA100" s="165">
        <f>'СДП (план)'!T99</f>
        <v>0</v>
      </c>
      <c r="BB100" s="4">
        <f>'СДП (план)'!U99</f>
        <v>0</v>
      </c>
      <c r="BC100" s="76">
        <f t="shared" si="3156"/>
        <v>0</v>
      </c>
      <c r="BD100" s="76">
        <f t="shared" si="3157"/>
        <v>0</v>
      </c>
      <c r="BE100" s="76"/>
      <c r="BF100" s="76"/>
      <c r="BG100" s="76"/>
      <c r="BH100" s="76"/>
      <c r="BI100" s="76">
        <f t="shared" si="3748"/>
        <v>0</v>
      </c>
      <c r="BJ100" s="76">
        <f t="shared" si="3749"/>
        <v>0</v>
      </c>
      <c r="BK100" s="76">
        <f t="shared" si="3750"/>
        <v>0</v>
      </c>
      <c r="BL100" s="76">
        <f t="shared" si="3158"/>
        <v>0</v>
      </c>
      <c r="BM100" s="76">
        <f t="shared" si="3159"/>
        <v>0</v>
      </c>
      <c r="BN100" s="77">
        <f>'СДП (план)'!V99</f>
        <v>0</v>
      </c>
      <c r="BO100" s="76">
        <f>'СДП (план)'!W99</f>
        <v>0</v>
      </c>
      <c r="BP100" s="76">
        <f t="shared" si="3160"/>
        <v>0</v>
      </c>
      <c r="BQ100" s="76">
        <f t="shared" si="3161"/>
        <v>0</v>
      </c>
      <c r="BR100" s="76"/>
      <c r="BS100" s="76"/>
      <c r="BT100" s="76"/>
      <c r="BU100" s="76"/>
      <c r="BV100" s="76">
        <f t="shared" si="3751"/>
        <v>0</v>
      </c>
      <c r="BW100" s="76">
        <f t="shared" si="3752"/>
        <v>0</v>
      </c>
      <c r="BX100" s="76">
        <f t="shared" si="3753"/>
        <v>0</v>
      </c>
      <c r="BY100" s="76">
        <f t="shared" si="3325"/>
        <v>0</v>
      </c>
      <c r="BZ100" s="76">
        <f t="shared" si="3326"/>
        <v>0</v>
      </c>
      <c r="CA100" s="79">
        <f>'СДП (план)'!X99</f>
        <v>0</v>
      </c>
      <c r="CB100" s="76">
        <f>'СДП (план)'!Y99</f>
        <v>0</v>
      </c>
      <c r="CC100" s="76">
        <f t="shared" si="3162"/>
        <v>0</v>
      </c>
      <c r="CD100" s="76">
        <f t="shared" si="3163"/>
        <v>0</v>
      </c>
      <c r="CE100" s="76"/>
      <c r="CF100" s="76"/>
      <c r="CG100" s="76"/>
      <c r="CH100" s="76"/>
      <c r="CI100" s="76">
        <f t="shared" si="3754"/>
        <v>0</v>
      </c>
      <c r="CJ100" s="76">
        <f t="shared" si="3755"/>
        <v>0</v>
      </c>
      <c r="CK100" s="76">
        <f t="shared" si="3756"/>
        <v>0</v>
      </c>
      <c r="CL100" s="76">
        <f t="shared" si="3164"/>
        <v>0</v>
      </c>
      <c r="CM100" s="76">
        <f t="shared" si="3165"/>
        <v>0</v>
      </c>
      <c r="CN100" s="78">
        <f>'СДП (план)'!Z99</f>
        <v>0</v>
      </c>
      <c r="CO100" s="78">
        <f>'СДП (план)'!AA99</f>
        <v>0</v>
      </c>
      <c r="CP100" s="76">
        <f t="shared" si="3166"/>
        <v>0</v>
      </c>
      <c r="CQ100" s="76">
        <f t="shared" si="3167"/>
        <v>0</v>
      </c>
      <c r="CR100" s="76"/>
      <c r="CS100" s="76"/>
      <c r="CT100" s="76"/>
      <c r="CU100" s="76"/>
      <c r="CV100" s="76">
        <f t="shared" si="3757"/>
        <v>0</v>
      </c>
      <c r="CW100" s="76">
        <f t="shared" si="3758"/>
        <v>0</v>
      </c>
      <c r="CX100" s="76">
        <f t="shared" si="3759"/>
        <v>0</v>
      </c>
      <c r="CY100" s="76">
        <f t="shared" si="3168"/>
        <v>0</v>
      </c>
      <c r="CZ100" s="76">
        <f t="shared" si="3169"/>
        <v>0</v>
      </c>
      <c r="DA100" s="9">
        <f>'СДП (план)'!AB99</f>
        <v>0</v>
      </c>
      <c r="DB100" s="4">
        <f>'СДП (план)'!AC99</f>
        <v>0</v>
      </c>
      <c r="DC100" s="76">
        <f t="shared" si="3170"/>
        <v>0</v>
      </c>
      <c r="DD100" s="76">
        <f t="shared" si="3171"/>
        <v>0</v>
      </c>
      <c r="DE100" s="76"/>
      <c r="DF100" s="76"/>
      <c r="DG100" s="76"/>
      <c r="DH100" s="76"/>
      <c r="DI100" s="76">
        <f t="shared" si="3760"/>
        <v>0</v>
      </c>
      <c r="DJ100" s="76">
        <f t="shared" si="3761"/>
        <v>0</v>
      </c>
      <c r="DK100" s="76">
        <f t="shared" si="3762"/>
        <v>0</v>
      </c>
      <c r="DL100" s="76">
        <f t="shared" si="3172"/>
        <v>0</v>
      </c>
      <c r="DM100" s="76">
        <f t="shared" si="3173"/>
        <v>0</v>
      </c>
      <c r="DN100" s="77">
        <f>'СДП (план)'!AD99</f>
        <v>0</v>
      </c>
      <c r="DO100" s="76">
        <f>'СДП (план)'!AE99</f>
        <v>0</v>
      </c>
      <c r="DP100" s="76">
        <f t="shared" si="3174"/>
        <v>0</v>
      </c>
      <c r="DQ100" s="76">
        <f t="shared" si="3175"/>
        <v>0</v>
      </c>
      <c r="DR100" s="76"/>
      <c r="DS100" s="76"/>
      <c r="DT100" s="76"/>
      <c r="DU100" s="76"/>
      <c r="DV100" s="76">
        <f t="shared" si="3763"/>
        <v>0</v>
      </c>
      <c r="DW100" s="76">
        <f t="shared" si="3764"/>
        <v>0</v>
      </c>
      <c r="DX100" s="76">
        <f t="shared" si="3765"/>
        <v>0</v>
      </c>
      <c r="DY100" s="76">
        <f t="shared" si="3176"/>
        <v>0</v>
      </c>
      <c r="DZ100" s="76">
        <f t="shared" si="3177"/>
        <v>0</v>
      </c>
      <c r="EA100" s="9">
        <f>'СДП (план)'!AF99</f>
        <v>0</v>
      </c>
      <c r="EB100" s="4">
        <f>'СДП (план)'!AG99</f>
        <v>0</v>
      </c>
      <c r="EC100" s="76">
        <f t="shared" si="3178"/>
        <v>0</v>
      </c>
      <c r="ED100" s="76">
        <f t="shared" si="3179"/>
        <v>0</v>
      </c>
      <c r="EE100" s="76"/>
      <c r="EF100" s="76"/>
      <c r="EG100" s="76"/>
      <c r="EH100" s="76"/>
      <c r="EI100" s="76">
        <f t="shared" si="3766"/>
        <v>0</v>
      </c>
      <c r="EJ100" s="76">
        <f t="shared" si="3767"/>
        <v>0</v>
      </c>
      <c r="EK100" s="76">
        <f t="shared" si="3768"/>
        <v>0</v>
      </c>
      <c r="EL100" s="76">
        <f t="shared" si="3180"/>
        <v>0</v>
      </c>
      <c r="EM100" s="76">
        <f t="shared" si="3181"/>
        <v>0</v>
      </c>
      <c r="EN100" s="9">
        <f>'СДП (план)'!AH99</f>
        <v>2</v>
      </c>
      <c r="EO100" s="4">
        <f>'СДП (план)'!AI99</f>
        <v>112659.45599999999</v>
      </c>
      <c r="EP100" s="76">
        <f t="shared" si="3182"/>
        <v>0.33333333333333331</v>
      </c>
      <c r="EQ100" s="76">
        <f t="shared" si="3183"/>
        <v>18776.575999999997</v>
      </c>
      <c r="ER100" s="76"/>
      <c r="ES100" s="76"/>
      <c r="ET100" s="76"/>
      <c r="EU100" s="76"/>
      <c r="EV100" s="76">
        <f t="shared" si="3769"/>
        <v>4.96</v>
      </c>
      <c r="EW100" s="76">
        <f t="shared" si="3770"/>
        <v>0.82666666666666666</v>
      </c>
      <c r="EX100" s="76">
        <f t="shared" si="3771"/>
        <v>0</v>
      </c>
      <c r="EY100" s="76">
        <f t="shared" si="3184"/>
        <v>-0.33333333333333331</v>
      </c>
      <c r="EZ100" s="76">
        <f t="shared" si="3185"/>
        <v>-18776.575999999997</v>
      </c>
      <c r="FA100" s="77">
        <f>'СДП (план)'!AJ99</f>
        <v>0</v>
      </c>
      <c r="FB100" s="76">
        <f>'СДП (план)'!AK99</f>
        <v>0</v>
      </c>
      <c r="FC100" s="76">
        <f t="shared" si="3186"/>
        <v>0</v>
      </c>
      <c r="FD100" s="76">
        <f t="shared" si="3187"/>
        <v>0</v>
      </c>
      <c r="FE100" s="76"/>
      <c r="FF100" s="76"/>
      <c r="FG100" s="76"/>
      <c r="FH100" s="76"/>
      <c r="FI100" s="76">
        <f t="shared" si="3772"/>
        <v>0</v>
      </c>
      <c r="FJ100" s="76">
        <f t="shared" si="3773"/>
        <v>0</v>
      </c>
      <c r="FK100" s="76">
        <f t="shared" si="3774"/>
        <v>0</v>
      </c>
      <c r="FL100" s="76">
        <f t="shared" si="3188"/>
        <v>0</v>
      </c>
      <c r="FM100" s="76">
        <f t="shared" si="3189"/>
        <v>0</v>
      </c>
      <c r="FN100" s="78">
        <f>'СДП (план)'!AL99</f>
        <v>0</v>
      </c>
      <c r="FO100" s="251">
        <f>'СДП (план)'!AM99</f>
        <v>0</v>
      </c>
      <c r="FP100" s="76">
        <f t="shared" si="3190"/>
        <v>0</v>
      </c>
      <c r="FQ100" s="76">
        <f t="shared" si="3191"/>
        <v>0</v>
      </c>
      <c r="FR100" s="76"/>
      <c r="FS100" s="76"/>
      <c r="FT100" s="76"/>
      <c r="FU100" s="76"/>
      <c r="FV100" s="76">
        <f t="shared" si="3775"/>
        <v>0</v>
      </c>
      <c r="FW100" s="76">
        <f t="shared" si="3776"/>
        <v>0</v>
      </c>
      <c r="FX100" s="76">
        <f t="shared" si="3777"/>
        <v>0</v>
      </c>
      <c r="FY100" s="76">
        <f t="shared" si="3192"/>
        <v>0</v>
      </c>
      <c r="FZ100" s="76">
        <f t="shared" si="3193"/>
        <v>0</v>
      </c>
      <c r="GA100" s="77">
        <f>'СДП (план)'!AN99</f>
        <v>0</v>
      </c>
      <c r="GB100" s="76">
        <f>'СДП (план)'!AO99</f>
        <v>0</v>
      </c>
      <c r="GC100" s="76">
        <f t="shared" si="3194"/>
        <v>0</v>
      </c>
      <c r="GD100" s="76">
        <f t="shared" si="3195"/>
        <v>0</v>
      </c>
      <c r="GE100" s="76"/>
      <c r="GF100" s="76"/>
      <c r="GG100" s="76"/>
      <c r="GH100" s="76"/>
      <c r="GI100" s="76">
        <f t="shared" si="3778"/>
        <v>0</v>
      </c>
      <c r="GJ100" s="76">
        <f t="shared" si="3779"/>
        <v>0</v>
      </c>
      <c r="GK100" s="76">
        <f t="shared" si="3780"/>
        <v>0</v>
      </c>
      <c r="GL100" s="76">
        <f t="shared" si="3196"/>
        <v>0</v>
      </c>
      <c r="GM100" s="76">
        <f t="shared" si="3197"/>
        <v>0</v>
      </c>
      <c r="GN100" s="77">
        <f>'СДП (план)'!AP99</f>
        <v>0</v>
      </c>
      <c r="GO100" s="76">
        <f>'СДП (план)'!AQ99</f>
        <v>0</v>
      </c>
      <c r="GP100" s="76">
        <f t="shared" si="3198"/>
        <v>0</v>
      </c>
      <c r="GQ100" s="76">
        <f t="shared" si="3199"/>
        <v>0</v>
      </c>
      <c r="GR100" s="76"/>
      <c r="GS100" s="76"/>
      <c r="GT100" s="76"/>
      <c r="GU100" s="76"/>
      <c r="GV100" s="76">
        <f t="shared" si="3781"/>
        <v>0</v>
      </c>
      <c r="GW100" s="76">
        <f t="shared" si="3782"/>
        <v>0</v>
      </c>
      <c r="GX100" s="76">
        <f t="shared" si="3783"/>
        <v>0</v>
      </c>
      <c r="GY100" s="76">
        <f t="shared" si="3200"/>
        <v>0</v>
      </c>
      <c r="GZ100" s="76">
        <f t="shared" si="3201"/>
        <v>0</v>
      </c>
      <c r="HA100" s="77">
        <f>'СДП (план)'!AR99</f>
        <v>0</v>
      </c>
      <c r="HB100" s="76">
        <f>'СДП (план)'!AS99</f>
        <v>0</v>
      </c>
      <c r="HC100" s="76">
        <f t="shared" si="3202"/>
        <v>0</v>
      </c>
      <c r="HD100" s="76">
        <f t="shared" si="3203"/>
        <v>0</v>
      </c>
      <c r="HE100" s="76"/>
      <c r="HF100" s="76"/>
      <c r="HG100" s="76"/>
      <c r="HH100" s="76"/>
      <c r="HI100" s="76">
        <f t="shared" si="3784"/>
        <v>0</v>
      </c>
      <c r="HJ100" s="76">
        <f t="shared" si="3785"/>
        <v>0</v>
      </c>
      <c r="HK100" s="76">
        <f t="shared" si="3786"/>
        <v>0</v>
      </c>
      <c r="HL100" s="76">
        <f t="shared" si="3204"/>
        <v>0</v>
      </c>
      <c r="HM100" s="76">
        <f t="shared" si="3205"/>
        <v>0</v>
      </c>
      <c r="HN100" s="9">
        <f>'СДП (план)'!AT99</f>
        <v>0</v>
      </c>
      <c r="HO100" s="4">
        <f>'СДП (план)'!AU99</f>
        <v>0</v>
      </c>
      <c r="HP100" s="76">
        <f t="shared" si="3206"/>
        <v>0</v>
      </c>
      <c r="HQ100" s="76">
        <f t="shared" si="3207"/>
        <v>0</v>
      </c>
      <c r="HR100" s="76"/>
      <c r="HS100" s="76"/>
      <c r="HT100" s="76"/>
      <c r="HU100" s="76"/>
      <c r="HV100" s="76">
        <f t="shared" si="3787"/>
        <v>0</v>
      </c>
      <c r="HW100" s="76">
        <f t="shared" si="3788"/>
        <v>0</v>
      </c>
      <c r="HX100" s="76">
        <f t="shared" si="3789"/>
        <v>0</v>
      </c>
      <c r="HY100" s="76">
        <f t="shared" si="3208"/>
        <v>0</v>
      </c>
      <c r="HZ100" s="76">
        <f t="shared" si="3209"/>
        <v>0</v>
      </c>
      <c r="IA100" s="9">
        <f>'СДП (план)'!AV99</f>
        <v>0</v>
      </c>
      <c r="IB100" s="4">
        <f>'СДП (план)'!AW99</f>
        <v>0</v>
      </c>
      <c r="IC100" s="76">
        <f t="shared" si="3210"/>
        <v>0</v>
      </c>
      <c r="ID100" s="76">
        <f t="shared" si="3211"/>
        <v>0</v>
      </c>
      <c r="IE100" s="76"/>
      <c r="IF100" s="76"/>
      <c r="IG100" s="76"/>
      <c r="IH100" s="76"/>
      <c r="II100" s="76">
        <f t="shared" si="3790"/>
        <v>0</v>
      </c>
      <c r="IJ100" s="76">
        <f t="shared" si="3791"/>
        <v>0</v>
      </c>
      <c r="IK100" s="76">
        <f t="shared" si="3792"/>
        <v>0</v>
      </c>
      <c r="IL100" s="76">
        <f t="shared" si="3212"/>
        <v>0</v>
      </c>
      <c r="IM100" s="76">
        <f t="shared" si="3213"/>
        <v>0</v>
      </c>
      <c r="IN100" s="9">
        <f>'СДП (план)'!AX99</f>
        <v>0</v>
      </c>
      <c r="IO100" s="4">
        <f>'СДП (план)'!AY99</f>
        <v>0</v>
      </c>
      <c r="IP100" s="76">
        <f t="shared" si="3214"/>
        <v>0</v>
      </c>
      <c r="IQ100" s="76">
        <f t="shared" si="3215"/>
        <v>0</v>
      </c>
      <c r="IR100" s="76"/>
      <c r="IS100" s="76"/>
      <c r="IT100" s="76"/>
      <c r="IU100" s="76"/>
      <c r="IV100" s="76">
        <f t="shared" si="3793"/>
        <v>0</v>
      </c>
      <c r="IW100" s="76">
        <f t="shared" si="3794"/>
        <v>0</v>
      </c>
      <c r="IX100" s="76">
        <f t="shared" si="3795"/>
        <v>0</v>
      </c>
      <c r="IY100" s="76">
        <f t="shared" si="3216"/>
        <v>0</v>
      </c>
      <c r="IZ100" s="76">
        <f t="shared" si="3217"/>
        <v>0</v>
      </c>
      <c r="JA100" s="77">
        <f>'СДП (план)'!AZ99</f>
        <v>0</v>
      </c>
      <c r="JB100" s="76">
        <f>'СДП (план)'!BA99</f>
        <v>0</v>
      </c>
      <c r="JC100" s="76">
        <f t="shared" si="3218"/>
        <v>0</v>
      </c>
      <c r="JD100" s="76">
        <f t="shared" si="3219"/>
        <v>0</v>
      </c>
      <c r="JE100" s="76"/>
      <c r="JF100" s="76"/>
      <c r="JG100" s="76"/>
      <c r="JH100" s="76"/>
      <c r="JI100" s="76">
        <f t="shared" si="3796"/>
        <v>0</v>
      </c>
      <c r="JJ100" s="76">
        <f t="shared" si="3797"/>
        <v>0</v>
      </c>
      <c r="JK100" s="76">
        <f t="shared" si="3798"/>
        <v>0</v>
      </c>
      <c r="JL100" s="76">
        <f t="shared" si="3220"/>
        <v>0</v>
      </c>
      <c r="JM100" s="76">
        <f t="shared" si="3221"/>
        <v>0</v>
      </c>
      <c r="JN100" s="77">
        <f>'СДП (план)'!BB99</f>
        <v>0</v>
      </c>
      <c r="JO100" s="76">
        <f>'СДП (план)'!BC99</f>
        <v>0</v>
      </c>
      <c r="JP100" s="76">
        <f t="shared" si="3222"/>
        <v>0</v>
      </c>
      <c r="JQ100" s="76">
        <f t="shared" si="3223"/>
        <v>0</v>
      </c>
      <c r="JR100" s="76"/>
      <c r="JS100" s="76"/>
      <c r="JT100" s="76"/>
      <c r="JU100" s="76"/>
      <c r="JV100" s="76">
        <f t="shared" si="3799"/>
        <v>0</v>
      </c>
      <c r="JW100" s="76">
        <f t="shared" si="3800"/>
        <v>0</v>
      </c>
      <c r="JX100" s="76">
        <f t="shared" si="3801"/>
        <v>0</v>
      </c>
      <c r="JY100" s="76">
        <f t="shared" si="3224"/>
        <v>0</v>
      </c>
      <c r="JZ100" s="76">
        <f t="shared" si="3225"/>
        <v>0</v>
      </c>
      <c r="KA100" s="79">
        <f>'СДП (план)'!BD99</f>
        <v>0</v>
      </c>
      <c r="KB100" s="79">
        <f>'СДП (план)'!BE99</f>
        <v>0</v>
      </c>
      <c r="KC100" s="76">
        <f t="shared" si="3226"/>
        <v>0</v>
      </c>
      <c r="KD100" s="76">
        <f t="shared" si="3227"/>
        <v>0</v>
      </c>
      <c r="KE100" s="76"/>
      <c r="KF100" s="76"/>
      <c r="KG100" s="76"/>
      <c r="KH100" s="76"/>
      <c r="KI100" s="76">
        <f t="shared" si="3802"/>
        <v>0</v>
      </c>
      <c r="KJ100" s="76">
        <f t="shared" si="3803"/>
        <v>0</v>
      </c>
      <c r="KK100" s="76">
        <f t="shared" si="3804"/>
        <v>0</v>
      </c>
      <c r="KL100" s="76">
        <f t="shared" si="3228"/>
        <v>0</v>
      </c>
      <c r="KM100" s="76">
        <f t="shared" si="3229"/>
        <v>0</v>
      </c>
      <c r="KN100" s="79">
        <f>'СДП (план)'!BF99</f>
        <v>0</v>
      </c>
      <c r="KO100" s="79">
        <f>'СДП (план)'!BG99</f>
        <v>0</v>
      </c>
      <c r="KP100" s="76">
        <f t="shared" si="3230"/>
        <v>0</v>
      </c>
      <c r="KQ100" s="76">
        <f t="shared" si="3231"/>
        <v>0</v>
      </c>
      <c r="KR100" s="76"/>
      <c r="KS100" s="76"/>
      <c r="KT100" s="76"/>
      <c r="KU100" s="76"/>
      <c r="KV100" s="76">
        <f t="shared" si="3805"/>
        <v>0</v>
      </c>
      <c r="KW100" s="76">
        <f t="shared" si="3806"/>
        <v>0</v>
      </c>
      <c r="KX100" s="76">
        <f t="shared" si="3807"/>
        <v>0</v>
      </c>
      <c r="KY100" s="76">
        <f t="shared" si="3232"/>
        <v>0</v>
      </c>
      <c r="KZ100" s="76">
        <f t="shared" si="3233"/>
        <v>0</v>
      </c>
      <c r="LA100" s="77">
        <f>'СДП (план)'!BH99</f>
        <v>0</v>
      </c>
      <c r="LB100" s="76">
        <f>'СДП (план)'!BI99</f>
        <v>0</v>
      </c>
      <c r="LC100" s="76">
        <f t="shared" si="3234"/>
        <v>0</v>
      </c>
      <c r="LD100" s="76">
        <f t="shared" si="3235"/>
        <v>0</v>
      </c>
      <c r="LE100" s="76"/>
      <c r="LF100" s="76"/>
      <c r="LG100" s="76"/>
      <c r="LH100" s="76"/>
      <c r="LI100" s="76">
        <f t="shared" si="3808"/>
        <v>0</v>
      </c>
      <c r="LJ100" s="76">
        <f t="shared" si="3809"/>
        <v>0</v>
      </c>
      <c r="LK100" s="76">
        <f t="shared" si="3810"/>
        <v>0</v>
      </c>
      <c r="LL100" s="76">
        <f t="shared" si="3236"/>
        <v>0</v>
      </c>
      <c r="LM100" s="76">
        <f t="shared" si="3237"/>
        <v>0</v>
      </c>
      <c r="LN100" s="77">
        <f>'СДП (план)'!BJ99</f>
        <v>0</v>
      </c>
      <c r="LO100" s="76">
        <f>'СДП (план)'!BK99</f>
        <v>0</v>
      </c>
      <c r="LP100" s="76">
        <f t="shared" si="3238"/>
        <v>0</v>
      </c>
      <c r="LQ100" s="76">
        <f t="shared" si="3239"/>
        <v>0</v>
      </c>
      <c r="LR100" s="76"/>
      <c r="LS100" s="76"/>
      <c r="LT100" s="76"/>
      <c r="LU100" s="76"/>
      <c r="LV100" s="76">
        <f t="shared" si="3811"/>
        <v>0</v>
      </c>
      <c r="LW100" s="76">
        <f t="shared" si="3812"/>
        <v>0</v>
      </c>
      <c r="LX100" s="76">
        <f t="shared" si="3813"/>
        <v>0</v>
      </c>
      <c r="LY100" s="76">
        <f t="shared" si="3240"/>
        <v>0</v>
      </c>
      <c r="LZ100" s="76">
        <f t="shared" si="3241"/>
        <v>0</v>
      </c>
      <c r="MA100" s="77">
        <f>'СДП (план)'!BL99</f>
        <v>0</v>
      </c>
      <c r="MB100" s="76">
        <f>'СДП (план)'!BM99</f>
        <v>0</v>
      </c>
      <c r="MC100" s="76">
        <f t="shared" si="3242"/>
        <v>0</v>
      </c>
      <c r="MD100" s="76">
        <f t="shared" si="3243"/>
        <v>0</v>
      </c>
      <c r="ME100" s="76"/>
      <c r="MF100" s="76"/>
      <c r="MG100" s="76"/>
      <c r="MH100" s="76"/>
      <c r="MI100" s="76">
        <f t="shared" si="3814"/>
        <v>0</v>
      </c>
      <c r="MJ100" s="76">
        <f t="shared" si="3815"/>
        <v>0</v>
      </c>
      <c r="MK100" s="76">
        <f t="shared" si="3816"/>
        <v>0</v>
      </c>
      <c r="ML100" s="76">
        <f t="shared" si="3244"/>
        <v>0</v>
      </c>
      <c r="MM100" s="76">
        <f t="shared" si="3245"/>
        <v>0</v>
      </c>
      <c r="MN100" s="77">
        <f>'СДП (план)'!BN99</f>
        <v>0</v>
      </c>
      <c r="MO100" s="76">
        <f>'СДП (план)'!BO99</f>
        <v>0</v>
      </c>
      <c r="MP100" s="76">
        <f t="shared" si="3246"/>
        <v>0</v>
      </c>
      <c r="MQ100" s="76">
        <f t="shared" si="3247"/>
        <v>0</v>
      </c>
      <c r="MR100" s="76"/>
      <c r="MS100" s="76"/>
      <c r="MT100" s="76"/>
      <c r="MU100" s="76"/>
      <c r="MV100" s="76">
        <f t="shared" si="3817"/>
        <v>0</v>
      </c>
      <c r="MW100" s="76">
        <f t="shared" si="3818"/>
        <v>0</v>
      </c>
      <c r="MX100" s="76">
        <f t="shared" si="3819"/>
        <v>0</v>
      </c>
      <c r="MY100" s="76">
        <f t="shared" si="3248"/>
        <v>0</v>
      </c>
      <c r="MZ100" s="76">
        <f t="shared" si="3249"/>
        <v>0</v>
      </c>
      <c r="NA100" s="77">
        <f>'СДП (план)'!BP99</f>
        <v>0</v>
      </c>
      <c r="NB100" s="76">
        <f>'СДП (план)'!BQ99</f>
        <v>0</v>
      </c>
      <c r="NC100" s="76">
        <f t="shared" si="3250"/>
        <v>0</v>
      </c>
      <c r="ND100" s="76">
        <f t="shared" si="3251"/>
        <v>0</v>
      </c>
      <c r="NE100" s="76"/>
      <c r="NF100" s="76"/>
      <c r="NG100" s="76"/>
      <c r="NH100" s="76"/>
      <c r="NI100" s="76">
        <f t="shared" si="3820"/>
        <v>0</v>
      </c>
      <c r="NJ100" s="76">
        <f t="shared" si="3821"/>
        <v>0</v>
      </c>
      <c r="NK100" s="76">
        <f t="shared" si="3822"/>
        <v>0</v>
      </c>
      <c r="NL100" s="76">
        <f t="shared" si="3252"/>
        <v>0</v>
      </c>
      <c r="NM100" s="76">
        <f t="shared" si="3253"/>
        <v>0</v>
      </c>
      <c r="NN100" s="77">
        <f>'СДП (план)'!BR99</f>
        <v>0</v>
      </c>
      <c r="NO100" s="76">
        <f>'СДП (план)'!BS99</f>
        <v>0</v>
      </c>
      <c r="NP100" s="76">
        <f t="shared" si="3254"/>
        <v>0</v>
      </c>
      <c r="NQ100" s="76">
        <f t="shared" si="3255"/>
        <v>0</v>
      </c>
      <c r="NR100" s="76"/>
      <c r="NS100" s="76"/>
      <c r="NT100" s="76"/>
      <c r="NU100" s="76"/>
      <c r="NV100" s="76">
        <f t="shared" si="3823"/>
        <v>0</v>
      </c>
      <c r="NW100" s="76">
        <f t="shared" si="3824"/>
        <v>0</v>
      </c>
      <c r="NX100" s="76">
        <f t="shared" si="3825"/>
        <v>0</v>
      </c>
      <c r="NY100" s="76">
        <f t="shared" si="3256"/>
        <v>0</v>
      </c>
      <c r="NZ100" s="76">
        <f t="shared" si="3257"/>
        <v>0</v>
      </c>
      <c r="OA100" s="77">
        <f>'СДП (план)'!BT99</f>
        <v>0</v>
      </c>
      <c r="OB100" s="76">
        <f>'СДП (план)'!BU99</f>
        <v>0</v>
      </c>
      <c r="OC100" s="76">
        <f t="shared" si="3258"/>
        <v>0</v>
      </c>
      <c r="OD100" s="76">
        <f t="shared" si="3259"/>
        <v>0</v>
      </c>
      <c r="OE100" s="76"/>
      <c r="OF100" s="76"/>
      <c r="OG100" s="76"/>
      <c r="OH100" s="76"/>
      <c r="OI100" s="76">
        <f t="shared" si="3826"/>
        <v>0</v>
      </c>
      <c r="OJ100" s="76">
        <f t="shared" si="3827"/>
        <v>0</v>
      </c>
      <c r="OK100" s="76">
        <f t="shared" si="3828"/>
        <v>0</v>
      </c>
      <c r="OL100" s="76">
        <f t="shared" si="3260"/>
        <v>0</v>
      </c>
      <c r="OM100" s="76">
        <f t="shared" si="3261"/>
        <v>0</v>
      </c>
      <c r="ON100" s="77">
        <f>'СДП (план)'!BV99</f>
        <v>0</v>
      </c>
      <c r="OO100" s="76">
        <f>'СДП (план)'!BW99</f>
        <v>0</v>
      </c>
      <c r="OP100" s="76">
        <f t="shared" si="3262"/>
        <v>0</v>
      </c>
      <c r="OQ100" s="76">
        <f t="shared" si="3263"/>
        <v>0</v>
      </c>
      <c r="OR100" s="76"/>
      <c r="OS100" s="76"/>
      <c r="OT100" s="76"/>
      <c r="OU100" s="76"/>
      <c r="OV100" s="76">
        <f t="shared" si="3829"/>
        <v>0</v>
      </c>
      <c r="OW100" s="76">
        <f t="shared" si="3830"/>
        <v>0</v>
      </c>
      <c r="OX100" s="76">
        <f t="shared" si="3831"/>
        <v>0</v>
      </c>
      <c r="OY100" s="76">
        <f t="shared" si="3264"/>
        <v>0</v>
      </c>
      <c r="OZ100" s="76">
        <f t="shared" si="3265"/>
        <v>0</v>
      </c>
      <c r="PA100" s="77">
        <f>'СДП (план)'!BX99</f>
        <v>0</v>
      </c>
      <c r="PB100" s="76">
        <f>'СДП (план)'!BY99</f>
        <v>0</v>
      </c>
      <c r="PC100" s="76">
        <f t="shared" si="3266"/>
        <v>0</v>
      </c>
      <c r="PD100" s="76">
        <f t="shared" si="3267"/>
        <v>0</v>
      </c>
      <c r="PE100" s="76"/>
      <c r="PF100" s="76"/>
      <c r="PG100" s="76"/>
      <c r="PH100" s="76"/>
      <c r="PI100" s="76">
        <f t="shared" si="3832"/>
        <v>0</v>
      </c>
      <c r="PJ100" s="76">
        <f t="shared" si="3833"/>
        <v>0</v>
      </c>
      <c r="PK100" s="76">
        <f t="shared" si="3834"/>
        <v>0</v>
      </c>
      <c r="PL100" s="76">
        <f t="shared" si="3268"/>
        <v>0</v>
      </c>
      <c r="PM100" s="76">
        <f t="shared" si="3269"/>
        <v>0</v>
      </c>
      <c r="PN100" s="77">
        <f>'СДП (план)'!BZ99</f>
        <v>0</v>
      </c>
      <c r="PO100" s="76">
        <f>'СДП (план)'!CA99</f>
        <v>0</v>
      </c>
      <c r="PP100" s="76">
        <f t="shared" si="3270"/>
        <v>0</v>
      </c>
      <c r="PQ100" s="76">
        <f t="shared" si="3271"/>
        <v>0</v>
      </c>
      <c r="PR100" s="76"/>
      <c r="PS100" s="76"/>
      <c r="PT100" s="76"/>
      <c r="PU100" s="76"/>
      <c r="PV100" s="76">
        <f t="shared" si="3835"/>
        <v>0</v>
      </c>
      <c r="PW100" s="76">
        <f t="shared" si="3836"/>
        <v>0</v>
      </c>
      <c r="PX100" s="76">
        <f t="shared" si="3837"/>
        <v>0</v>
      </c>
      <c r="PY100" s="76">
        <f t="shared" si="3272"/>
        <v>0</v>
      </c>
      <c r="PZ100" s="76">
        <f t="shared" si="3273"/>
        <v>0</v>
      </c>
      <c r="QA100" s="77">
        <f>'СДП (план)'!CB99</f>
        <v>0</v>
      </c>
      <c r="QB100" s="76">
        <f>'СДП (план)'!CC99</f>
        <v>0</v>
      </c>
      <c r="QC100" s="76">
        <f t="shared" si="3274"/>
        <v>0</v>
      </c>
      <c r="QD100" s="76">
        <f t="shared" si="3275"/>
        <v>0</v>
      </c>
      <c r="QE100" s="76"/>
      <c r="QF100" s="76"/>
      <c r="QG100" s="76"/>
      <c r="QH100" s="76"/>
      <c r="QI100" s="76">
        <f t="shared" si="3838"/>
        <v>0</v>
      </c>
      <c r="QJ100" s="76">
        <f t="shared" si="3839"/>
        <v>0</v>
      </c>
      <c r="QK100" s="76">
        <f t="shared" si="3840"/>
        <v>0</v>
      </c>
      <c r="QL100" s="76">
        <f t="shared" si="3276"/>
        <v>0</v>
      </c>
      <c r="QM100" s="76">
        <f t="shared" si="3277"/>
        <v>0</v>
      </c>
      <c r="QN100" s="79">
        <f>'СДП (план)'!CD99</f>
        <v>0</v>
      </c>
      <c r="QO100" s="79">
        <f>'СДП (план)'!CE99</f>
        <v>0</v>
      </c>
      <c r="QP100" s="76">
        <f t="shared" si="3278"/>
        <v>0</v>
      </c>
      <c r="QQ100" s="76">
        <f t="shared" si="3279"/>
        <v>0</v>
      </c>
      <c r="QR100" s="76"/>
      <c r="QS100" s="76"/>
      <c r="QT100" s="76"/>
      <c r="QU100" s="76"/>
      <c r="QV100" s="76">
        <f t="shared" si="3841"/>
        <v>0</v>
      </c>
      <c r="QW100" s="76">
        <f t="shared" si="3842"/>
        <v>0</v>
      </c>
      <c r="QX100" s="76">
        <f t="shared" si="3843"/>
        <v>0</v>
      </c>
      <c r="QY100" s="76">
        <f t="shared" si="3280"/>
        <v>0</v>
      </c>
      <c r="QZ100" s="76">
        <f t="shared" si="3281"/>
        <v>0</v>
      </c>
      <c r="RA100" s="77">
        <f>'СДП (план)'!CF99</f>
        <v>0</v>
      </c>
      <c r="RB100" s="76">
        <f>'СДП (план)'!CG99</f>
        <v>0</v>
      </c>
      <c r="RC100" s="76">
        <f t="shared" si="3282"/>
        <v>0</v>
      </c>
      <c r="RD100" s="76">
        <f t="shared" si="3283"/>
        <v>0</v>
      </c>
      <c r="RE100" s="76"/>
      <c r="RF100" s="76"/>
      <c r="RG100" s="76"/>
      <c r="RH100" s="76"/>
      <c r="RI100" s="76">
        <f t="shared" si="3844"/>
        <v>0</v>
      </c>
      <c r="RJ100" s="76">
        <f t="shared" si="3845"/>
        <v>0</v>
      </c>
      <c r="RK100" s="76">
        <f t="shared" si="3846"/>
        <v>0</v>
      </c>
      <c r="RL100" s="76">
        <f t="shared" si="3284"/>
        <v>0</v>
      </c>
      <c r="RM100" s="76">
        <f t="shared" si="3285"/>
        <v>0</v>
      </c>
      <c r="RN100" s="77">
        <f>'СДП (план)'!CH99</f>
        <v>0</v>
      </c>
      <c r="RO100" s="76">
        <f>'СДП (план)'!CI99</f>
        <v>0</v>
      </c>
      <c r="RP100" s="76">
        <f t="shared" si="3286"/>
        <v>0</v>
      </c>
      <c r="RQ100" s="76">
        <f t="shared" si="3287"/>
        <v>0</v>
      </c>
      <c r="RR100" s="76"/>
      <c r="RS100" s="76"/>
      <c r="RT100" s="76"/>
      <c r="RU100" s="76"/>
      <c r="RV100" s="76">
        <f t="shared" si="3847"/>
        <v>0</v>
      </c>
      <c r="RW100" s="76">
        <f t="shared" si="3848"/>
        <v>0</v>
      </c>
      <c r="RX100" s="76">
        <f t="shared" si="3849"/>
        <v>0</v>
      </c>
      <c r="RY100" s="76">
        <f t="shared" si="3288"/>
        <v>0</v>
      </c>
      <c r="RZ100" s="76">
        <f t="shared" si="3289"/>
        <v>0</v>
      </c>
      <c r="SA100" s="77">
        <f>'СДП (план)'!CJ99</f>
        <v>0</v>
      </c>
      <c r="SB100" s="76">
        <f>'СДП (план)'!CK99</f>
        <v>0</v>
      </c>
      <c r="SC100" s="76">
        <f t="shared" si="3290"/>
        <v>0</v>
      </c>
      <c r="SD100" s="76">
        <f t="shared" si="3291"/>
        <v>0</v>
      </c>
      <c r="SE100" s="76"/>
      <c r="SF100" s="76"/>
      <c r="SG100" s="76"/>
      <c r="SH100" s="76"/>
      <c r="SI100" s="76">
        <f t="shared" si="3850"/>
        <v>0</v>
      </c>
      <c r="SJ100" s="76">
        <f t="shared" si="3851"/>
        <v>0</v>
      </c>
      <c r="SK100" s="76">
        <f t="shared" si="3852"/>
        <v>0</v>
      </c>
      <c r="SL100" s="76">
        <f t="shared" si="3292"/>
        <v>0</v>
      </c>
      <c r="SM100" s="76">
        <f t="shared" si="3293"/>
        <v>0</v>
      </c>
      <c r="SN100" s="77">
        <f>'СДП (план)'!CL99</f>
        <v>0</v>
      </c>
      <c r="SO100" s="76">
        <f>'СДП (план)'!CM99</f>
        <v>0</v>
      </c>
      <c r="SP100" s="76">
        <f t="shared" si="3294"/>
        <v>0</v>
      </c>
      <c r="SQ100" s="76">
        <f t="shared" si="3295"/>
        <v>0</v>
      </c>
      <c r="SR100" s="76"/>
      <c r="SS100" s="76"/>
      <c r="ST100" s="76"/>
      <c r="SU100" s="76"/>
      <c r="SV100" s="76">
        <f t="shared" si="3853"/>
        <v>0</v>
      </c>
      <c r="SW100" s="76">
        <f t="shared" si="3854"/>
        <v>0</v>
      </c>
      <c r="SX100" s="76">
        <f t="shared" si="3855"/>
        <v>0</v>
      </c>
      <c r="SY100" s="76">
        <f t="shared" si="3296"/>
        <v>0</v>
      </c>
      <c r="SZ100" s="76">
        <f t="shared" si="3297"/>
        <v>0</v>
      </c>
      <c r="TA100" s="77">
        <f>'СДП (план)'!CN99</f>
        <v>0</v>
      </c>
      <c r="TB100" s="76">
        <f>'СДП (план)'!CO99</f>
        <v>0</v>
      </c>
      <c r="TC100" s="76">
        <f t="shared" si="3298"/>
        <v>0</v>
      </c>
      <c r="TD100" s="76">
        <f t="shared" si="3299"/>
        <v>0</v>
      </c>
      <c r="TE100" s="76"/>
      <c r="TF100" s="76"/>
      <c r="TG100" s="76"/>
      <c r="TH100" s="76"/>
      <c r="TI100" s="76">
        <f t="shared" si="3856"/>
        <v>0</v>
      </c>
      <c r="TJ100" s="76">
        <f t="shared" si="3857"/>
        <v>0</v>
      </c>
      <c r="TK100" s="76">
        <f t="shared" si="3858"/>
        <v>0</v>
      </c>
      <c r="TL100" s="76">
        <f t="shared" si="3300"/>
        <v>0</v>
      </c>
      <c r="TM100" s="76">
        <f t="shared" si="3301"/>
        <v>0</v>
      </c>
      <c r="TN100" s="77">
        <f>'СДП (план)'!CP99</f>
        <v>0</v>
      </c>
      <c r="TO100" s="76">
        <f>'СДП (план)'!CQ99</f>
        <v>0</v>
      </c>
      <c r="TP100" s="76">
        <f t="shared" si="3302"/>
        <v>0</v>
      </c>
      <c r="TQ100" s="76">
        <f t="shared" si="3303"/>
        <v>0</v>
      </c>
      <c r="TR100" s="76"/>
      <c r="TS100" s="76"/>
      <c r="TT100" s="76"/>
      <c r="TU100" s="76"/>
      <c r="TV100" s="76">
        <f t="shared" si="3859"/>
        <v>0</v>
      </c>
      <c r="TW100" s="76">
        <f t="shared" si="3860"/>
        <v>0</v>
      </c>
      <c r="TX100" s="76">
        <f t="shared" si="3861"/>
        <v>0</v>
      </c>
      <c r="TY100" s="76">
        <f t="shared" si="3304"/>
        <v>0</v>
      </c>
      <c r="TZ100" s="76">
        <f t="shared" si="3305"/>
        <v>0</v>
      </c>
      <c r="UA100" s="9">
        <f>'СДП (план)'!CR99</f>
        <v>0</v>
      </c>
      <c r="UB100" s="4">
        <f>'СДП (план)'!CS99</f>
        <v>0</v>
      </c>
      <c r="UC100" s="76">
        <f t="shared" si="3306"/>
        <v>0</v>
      </c>
      <c r="UD100" s="76">
        <f t="shared" si="3307"/>
        <v>0</v>
      </c>
      <c r="UE100" s="76"/>
      <c r="UF100" s="76"/>
      <c r="UG100" s="76"/>
      <c r="UH100" s="76"/>
      <c r="UI100" s="76">
        <f t="shared" si="3862"/>
        <v>0</v>
      </c>
      <c r="UJ100" s="76">
        <f t="shared" si="3863"/>
        <v>0</v>
      </c>
      <c r="UK100" s="76">
        <f t="shared" si="3864"/>
        <v>0</v>
      </c>
      <c r="UL100" s="76">
        <f t="shared" si="3308"/>
        <v>0</v>
      </c>
      <c r="UM100" s="76">
        <f t="shared" si="3309"/>
        <v>0</v>
      </c>
      <c r="UN100" s="4">
        <f>'СДП (план)'!CT99</f>
        <v>0</v>
      </c>
      <c r="UO100" s="4">
        <f>'СДП (план)'!CU99</f>
        <v>0</v>
      </c>
      <c r="UP100" s="76">
        <f t="shared" si="3310"/>
        <v>0</v>
      </c>
      <c r="UQ100" s="76">
        <f t="shared" si="3311"/>
        <v>0</v>
      </c>
      <c r="UR100" s="76"/>
      <c r="US100" s="76"/>
      <c r="UT100" s="79"/>
      <c r="UU100" s="79"/>
      <c r="UV100" s="76">
        <f t="shared" si="3865"/>
        <v>0</v>
      </c>
      <c r="UW100" s="76">
        <f t="shared" si="3866"/>
        <v>0</v>
      </c>
      <c r="UX100" s="76">
        <f t="shared" si="3867"/>
        <v>0</v>
      </c>
      <c r="UY100" s="76">
        <f t="shared" si="3312"/>
        <v>0</v>
      </c>
      <c r="UZ100" s="76">
        <f t="shared" si="3313"/>
        <v>0</v>
      </c>
      <c r="VA100" s="76">
        <f>'СДП (план)'!CV99</f>
        <v>0</v>
      </c>
      <c r="VB100" s="76">
        <f>'СДП (план)'!CW99</f>
        <v>0</v>
      </c>
      <c r="VC100" s="76">
        <f t="shared" si="3314"/>
        <v>0</v>
      </c>
      <c r="VD100" s="76">
        <f t="shared" si="3315"/>
        <v>0</v>
      </c>
      <c r="VE100" s="76"/>
      <c r="VF100" s="76"/>
      <c r="VG100" s="76"/>
      <c r="VH100" s="76"/>
      <c r="VI100" s="76">
        <f t="shared" si="3868"/>
        <v>0</v>
      </c>
      <c r="VJ100" s="76">
        <f t="shared" si="3869"/>
        <v>0</v>
      </c>
      <c r="VK100" s="76">
        <f t="shared" si="3870"/>
        <v>0</v>
      </c>
      <c r="VL100" s="76">
        <f t="shared" si="3316"/>
        <v>0</v>
      </c>
      <c r="VM100" s="76">
        <f t="shared" si="3317"/>
        <v>0</v>
      </c>
      <c r="VN100" s="82">
        <f t="shared" si="3871"/>
        <v>2</v>
      </c>
      <c r="VO100" s="82">
        <f t="shared" si="3872"/>
        <v>112659.45599999999</v>
      </c>
      <c r="VP100" s="82">
        <f t="shared" si="3873"/>
        <v>0.33333333333333331</v>
      </c>
      <c r="VQ100" s="82">
        <f t="shared" si="3874"/>
        <v>18776.575999999997</v>
      </c>
      <c r="VR100" s="82">
        <f t="shared" si="3875"/>
        <v>0</v>
      </c>
      <c r="VS100" s="82">
        <f t="shared" si="3876"/>
        <v>0</v>
      </c>
      <c r="VT100" s="82">
        <f t="shared" si="3877"/>
        <v>0</v>
      </c>
      <c r="VU100" s="82">
        <f t="shared" si="3878"/>
        <v>0</v>
      </c>
      <c r="VV100" s="82">
        <f t="shared" si="3879"/>
        <v>4.96</v>
      </c>
      <c r="VW100" s="82">
        <f t="shared" si="3880"/>
        <v>0.82666666666666666</v>
      </c>
      <c r="VX100" s="82">
        <f t="shared" si="3881"/>
        <v>0</v>
      </c>
      <c r="VY100" s="82">
        <f t="shared" si="3882"/>
        <v>-0.33333333333333331</v>
      </c>
      <c r="VZ100" s="156">
        <f t="shared" si="3883"/>
        <v>-18776.575999999997</v>
      </c>
      <c r="WB100" s="235"/>
      <c r="WC100" s="235"/>
      <c r="WD100" s="235"/>
      <c r="WE100" s="236">
        <f t="shared" si="3505"/>
        <v>0</v>
      </c>
      <c r="WF100" s="236">
        <f t="shared" si="3506"/>
        <v>0</v>
      </c>
      <c r="WG100" s="467"/>
      <c r="WH100" s="467" t="e">
        <f t="shared" si="3884"/>
        <v>#DIV/0!</v>
      </c>
    </row>
    <row r="101" spans="1:606" s="63" customFormat="1" ht="45" x14ac:dyDescent="0.25">
      <c r="A101" s="33"/>
      <c r="B101" s="33">
        <v>67</v>
      </c>
      <c r="C101" s="56" t="s">
        <v>553</v>
      </c>
      <c r="D101" s="5" t="s">
        <v>383</v>
      </c>
      <c r="E101" s="2">
        <v>13520</v>
      </c>
      <c r="F101" s="32">
        <v>0.76</v>
      </c>
      <c r="G101" s="32"/>
      <c r="H101" s="38">
        <v>1</v>
      </c>
      <c r="I101" s="38"/>
      <c r="J101" s="247">
        <v>1.4</v>
      </c>
      <c r="K101" s="247">
        <v>1.68</v>
      </c>
      <c r="L101" s="247">
        <v>2.23</v>
      </c>
      <c r="M101" s="247">
        <v>2.57</v>
      </c>
      <c r="N101" s="77">
        <f>'СДП (план)'!N100</f>
        <v>0</v>
      </c>
      <c r="O101" s="77">
        <f>'СДП (план)'!O100</f>
        <v>0</v>
      </c>
      <c r="P101" s="76">
        <f t="shared" si="3146"/>
        <v>0</v>
      </c>
      <c r="Q101" s="76">
        <f t="shared" si="3147"/>
        <v>0</v>
      </c>
      <c r="R101" s="76">
        <f>VLOOKUP($C101,факт!$D$7:$JQ$124,27,0)</f>
        <v>0</v>
      </c>
      <c r="S101" s="76">
        <f>VLOOKUP($C101,факт!$D$7:$JQ$124,28,0)</f>
        <v>0</v>
      </c>
      <c r="T101" s="76">
        <f>VLOOKUP($C101,факт!$D$7:$JQ$124,29,0)</f>
        <v>0</v>
      </c>
      <c r="U101" s="76">
        <f>VLOOKUP($C101,факт!$D$7:$JQ$124,30,0)</f>
        <v>0</v>
      </c>
      <c r="V101" s="76">
        <f t="shared" si="3737"/>
        <v>0</v>
      </c>
      <c r="W101" s="76">
        <f t="shared" si="3738"/>
        <v>0</v>
      </c>
      <c r="X101" s="76">
        <f t="shared" si="3739"/>
        <v>0</v>
      </c>
      <c r="Y101" s="76">
        <f t="shared" si="3740"/>
        <v>0</v>
      </c>
      <c r="Z101" s="76">
        <f t="shared" si="3741"/>
        <v>0</v>
      </c>
      <c r="AA101" s="218">
        <f>'СДП (план)'!P100</f>
        <v>0</v>
      </c>
      <c r="AB101" s="218">
        <f>'СДП (план)'!Q100</f>
        <v>0</v>
      </c>
      <c r="AC101" s="76">
        <f t="shared" si="3148"/>
        <v>0</v>
      </c>
      <c r="AD101" s="76">
        <f t="shared" si="3149"/>
        <v>0</v>
      </c>
      <c r="AE101" s="76">
        <f>VLOOKUP($C101,факт!$D$7:$JO$125,15,0)</f>
        <v>0</v>
      </c>
      <c r="AF101" s="76">
        <f>VLOOKUP($C101,факт!$D$7:$JO$125,16,0)</f>
        <v>0</v>
      </c>
      <c r="AG101" s="76">
        <f>VLOOKUP($C101,факт!$D$7:$JO$125,17,0)</f>
        <v>0</v>
      </c>
      <c r="AH101" s="76">
        <f>VLOOKUP($C101,факт!$D$7:$JO$125,18,0)</f>
        <v>0</v>
      </c>
      <c r="AI101" s="76">
        <f t="shared" si="3742"/>
        <v>0</v>
      </c>
      <c r="AJ101" s="76">
        <f t="shared" si="3743"/>
        <v>0</v>
      </c>
      <c r="AK101" s="76">
        <f t="shared" si="3744"/>
        <v>0</v>
      </c>
      <c r="AL101" s="76">
        <f t="shared" si="3150"/>
        <v>0</v>
      </c>
      <c r="AM101" s="76">
        <f t="shared" si="3151"/>
        <v>0</v>
      </c>
      <c r="AN101" s="77">
        <f>'СДП (план)'!R100</f>
        <v>0</v>
      </c>
      <c r="AO101" s="76">
        <f>'СДП (план)'!S100</f>
        <v>0</v>
      </c>
      <c r="AP101" s="76">
        <f t="shared" si="3152"/>
        <v>0</v>
      </c>
      <c r="AQ101" s="76">
        <f t="shared" si="3153"/>
        <v>0</v>
      </c>
      <c r="AR101" s="76">
        <f>VLOOKUP($C101,факт!$D$7:$JQ$124,3,0)</f>
        <v>0</v>
      </c>
      <c r="AS101" s="76">
        <f>VLOOKUP($C101,факт!$D$7:$JQ$124,4,0)</f>
        <v>0</v>
      </c>
      <c r="AT101" s="76">
        <f>VLOOKUP($C101,факт!$D$7:$JQ$124,5,0)</f>
        <v>0</v>
      </c>
      <c r="AU101" s="76">
        <f>VLOOKUP($C101,факт!$D$7:$JQ$124,6,0)</f>
        <v>0</v>
      </c>
      <c r="AV101" s="76">
        <f t="shared" si="3745"/>
        <v>0</v>
      </c>
      <c r="AW101" s="76">
        <f t="shared" si="3746"/>
        <v>0</v>
      </c>
      <c r="AX101" s="76">
        <f t="shared" si="3747"/>
        <v>0</v>
      </c>
      <c r="AY101" s="76">
        <f t="shared" si="3154"/>
        <v>0</v>
      </c>
      <c r="AZ101" s="76">
        <f t="shared" si="3155"/>
        <v>0</v>
      </c>
      <c r="BA101" s="165">
        <f>'СДП (план)'!T100</f>
        <v>308</v>
      </c>
      <c r="BB101" s="4">
        <f>'СДП (план)'!U100</f>
        <v>4430666.24</v>
      </c>
      <c r="BC101" s="76">
        <f t="shared" si="3156"/>
        <v>51.333333333333336</v>
      </c>
      <c r="BD101" s="76">
        <f t="shared" si="3157"/>
        <v>738444.37333333341</v>
      </c>
      <c r="BE101" s="76">
        <f>VLOOKUP($C101,факт!$D$7:$JQ$124,19,0)</f>
        <v>1</v>
      </c>
      <c r="BF101" s="76">
        <f>VLOOKUP($C101,факт!$D$7:$JQ$124,20,0)</f>
        <v>14385.28</v>
      </c>
      <c r="BG101" s="76">
        <f>VLOOKUP($C101,факт!$D$7:$JQ$124,21,0)</f>
        <v>0</v>
      </c>
      <c r="BH101" s="76">
        <f>VLOOKUP($C101,факт!$D$7:$JQ$124,22,0)</f>
        <v>0</v>
      </c>
      <c r="BI101" s="76">
        <f t="shared" si="3748"/>
        <v>234.08</v>
      </c>
      <c r="BJ101" s="76">
        <f t="shared" si="3749"/>
        <v>39.013333333333335</v>
      </c>
      <c r="BK101" s="76">
        <f t="shared" si="3750"/>
        <v>0.76</v>
      </c>
      <c r="BL101" s="76">
        <f t="shared" si="3158"/>
        <v>-50.333333333333336</v>
      </c>
      <c r="BM101" s="76">
        <f t="shared" si="3159"/>
        <v>-724059.09333333338</v>
      </c>
      <c r="BN101" s="77">
        <f>'СДП (план)'!V100</f>
        <v>0</v>
      </c>
      <c r="BO101" s="76">
        <f>'СДП (план)'!W100</f>
        <v>0</v>
      </c>
      <c r="BP101" s="76">
        <f t="shared" si="3160"/>
        <v>0</v>
      </c>
      <c r="BQ101" s="76">
        <f t="shared" si="3161"/>
        <v>0</v>
      </c>
      <c r="BR101" s="76">
        <f>VLOOKUP($C101,факт!$D$7:$JQ$124,7,0)</f>
        <v>0</v>
      </c>
      <c r="BS101" s="76">
        <f>VLOOKUP($C101,факт!$D$7:$JQ$124,8,0)</f>
        <v>0</v>
      </c>
      <c r="BT101" s="76">
        <f>VLOOKUP($C101,факт!$D$7:$JQ$124,9,0)</f>
        <v>0</v>
      </c>
      <c r="BU101" s="76">
        <f>VLOOKUP($C101,факт!$D$7:$JQ$124,10,0)</f>
        <v>0</v>
      </c>
      <c r="BV101" s="76">
        <f t="shared" si="3751"/>
        <v>0</v>
      </c>
      <c r="BW101" s="76">
        <f t="shared" si="3752"/>
        <v>0</v>
      </c>
      <c r="BX101" s="76">
        <f t="shared" si="3753"/>
        <v>0</v>
      </c>
      <c r="BY101" s="76">
        <f t="shared" si="3325"/>
        <v>0</v>
      </c>
      <c r="BZ101" s="76">
        <f t="shared" si="3326"/>
        <v>0</v>
      </c>
      <c r="CA101" s="79">
        <f>'СДП (план)'!X100</f>
        <v>0</v>
      </c>
      <c r="CB101" s="76">
        <f>'СДП (план)'!Y100</f>
        <v>0</v>
      </c>
      <c r="CC101" s="76">
        <f t="shared" si="3162"/>
        <v>0</v>
      </c>
      <c r="CD101" s="76">
        <f t="shared" si="3163"/>
        <v>0</v>
      </c>
      <c r="CE101" s="76">
        <f>VLOOKUP($C101,факт!$D$7:$JQ$124,23,0)</f>
        <v>0</v>
      </c>
      <c r="CF101" s="76">
        <f>VLOOKUP($C101,факт!$D$7:$JQ$124,24,0)</f>
        <v>0</v>
      </c>
      <c r="CG101" s="76">
        <f>VLOOKUP($C101,факт!$D$7:$JQ$124,25,0)</f>
        <v>0</v>
      </c>
      <c r="CH101" s="76">
        <f>VLOOKUP($C101,факт!$D$7:$JQ$124,26,0)</f>
        <v>0</v>
      </c>
      <c r="CI101" s="76">
        <f t="shared" si="3754"/>
        <v>0</v>
      </c>
      <c r="CJ101" s="76">
        <f t="shared" si="3755"/>
        <v>0</v>
      </c>
      <c r="CK101" s="76">
        <f t="shared" si="3756"/>
        <v>0</v>
      </c>
      <c r="CL101" s="76">
        <f t="shared" si="3164"/>
        <v>0</v>
      </c>
      <c r="CM101" s="76">
        <f t="shared" si="3165"/>
        <v>0</v>
      </c>
      <c r="CN101" s="78">
        <f>'СДП (план)'!Z100</f>
        <v>0</v>
      </c>
      <c r="CO101" s="78">
        <f>'СДП (план)'!AA100</f>
        <v>0</v>
      </c>
      <c r="CP101" s="76">
        <f t="shared" si="3166"/>
        <v>0</v>
      </c>
      <c r="CQ101" s="76">
        <f t="shared" si="3167"/>
        <v>0</v>
      </c>
      <c r="CR101" s="76">
        <f>VLOOKUP($C101,факт!$D$7:$JQ$124,43,0)</f>
        <v>0</v>
      </c>
      <c r="CS101" s="76">
        <f>VLOOKUP($C101,факт!$D$7:$JQ$124,44,0)</f>
        <v>0</v>
      </c>
      <c r="CT101" s="76">
        <f>VLOOKUP($C101,факт!$D$7:$JQ$124,45,0)</f>
        <v>0</v>
      </c>
      <c r="CU101" s="76">
        <f>VLOOKUP($C101,факт!$D$7:$JQ$124,46,0)</f>
        <v>0</v>
      </c>
      <c r="CV101" s="76">
        <f t="shared" si="3757"/>
        <v>0</v>
      </c>
      <c r="CW101" s="76">
        <f t="shared" si="3758"/>
        <v>0</v>
      </c>
      <c r="CX101" s="76">
        <f t="shared" si="3759"/>
        <v>0</v>
      </c>
      <c r="CY101" s="76">
        <f t="shared" si="3168"/>
        <v>0</v>
      </c>
      <c r="CZ101" s="76">
        <f t="shared" si="3169"/>
        <v>0</v>
      </c>
      <c r="DA101" s="9">
        <f>'СДП (план)'!AB100</f>
        <v>0</v>
      </c>
      <c r="DB101" s="4">
        <f>'СДП (план)'!AC100</f>
        <v>0</v>
      </c>
      <c r="DC101" s="76">
        <f t="shared" si="3170"/>
        <v>0</v>
      </c>
      <c r="DD101" s="76">
        <f t="shared" si="3171"/>
        <v>0</v>
      </c>
      <c r="DE101" s="76">
        <f>VLOOKUP($C101,факт!$D$7:$JQ$124,247,0)</f>
        <v>0</v>
      </c>
      <c r="DF101" s="76">
        <f>VLOOKUP($C101,факт!$D$7:$JQ$124,248,0)</f>
        <v>0</v>
      </c>
      <c r="DG101" s="76">
        <f>VLOOKUP($C101,факт!$D$7:$JQ$124,249,0)</f>
        <v>0</v>
      </c>
      <c r="DH101" s="76">
        <f>VLOOKUP($C101,факт!$D$7:$JQ$124,250,0)</f>
        <v>0</v>
      </c>
      <c r="DI101" s="76">
        <f t="shared" si="3760"/>
        <v>0</v>
      </c>
      <c r="DJ101" s="76">
        <f t="shared" si="3761"/>
        <v>0</v>
      </c>
      <c r="DK101" s="76">
        <f t="shared" si="3762"/>
        <v>0</v>
      </c>
      <c r="DL101" s="76">
        <f t="shared" si="3172"/>
        <v>0</v>
      </c>
      <c r="DM101" s="76">
        <f t="shared" si="3173"/>
        <v>0</v>
      </c>
      <c r="DN101" s="77">
        <f>'СДП (план)'!AD100</f>
        <v>0</v>
      </c>
      <c r="DO101" s="76">
        <f>'СДП (план)'!AE100</f>
        <v>0</v>
      </c>
      <c r="DP101" s="76">
        <f t="shared" si="3174"/>
        <v>0</v>
      </c>
      <c r="DQ101" s="76">
        <f t="shared" si="3175"/>
        <v>0</v>
      </c>
      <c r="DR101" s="76">
        <f>VLOOKUP($C101,факт!$D$7:$JQ$124,155,0)</f>
        <v>0</v>
      </c>
      <c r="DS101" s="76">
        <f>VLOOKUP($C101,факт!$D$7:$JQ$124,156,0)</f>
        <v>0</v>
      </c>
      <c r="DT101" s="76">
        <f>VLOOKUP($C101,факт!$D$7:$JQ$124,157,0)</f>
        <v>0</v>
      </c>
      <c r="DU101" s="76">
        <f>VLOOKUP($C101,факт!$D$7:$JQ$124,158,0)</f>
        <v>0</v>
      </c>
      <c r="DV101" s="76">
        <f t="shared" si="3763"/>
        <v>0</v>
      </c>
      <c r="DW101" s="76">
        <f t="shared" si="3764"/>
        <v>0</v>
      </c>
      <c r="DX101" s="76">
        <f t="shared" si="3765"/>
        <v>0</v>
      </c>
      <c r="DY101" s="76">
        <f t="shared" si="3176"/>
        <v>0</v>
      </c>
      <c r="DZ101" s="76">
        <f t="shared" si="3177"/>
        <v>0</v>
      </c>
      <c r="EA101" s="9">
        <f>'СДП (план)'!AF100</f>
        <v>0</v>
      </c>
      <c r="EB101" s="4">
        <f>'СДП (план)'!AG100</f>
        <v>0</v>
      </c>
      <c r="EC101" s="76">
        <f t="shared" si="3178"/>
        <v>0</v>
      </c>
      <c r="ED101" s="76">
        <f t="shared" si="3179"/>
        <v>0</v>
      </c>
      <c r="EE101" s="76">
        <f>VLOOKUP($C101,факт!$D$7:$JQ$124,163,0)</f>
        <v>0</v>
      </c>
      <c r="EF101" s="76">
        <f>VLOOKUP($C101,факт!$D$7:$JQ$124,164,0)</f>
        <v>0</v>
      </c>
      <c r="EG101" s="76">
        <f>VLOOKUP($C101,факт!$D$7:$JQ$124,165,0)</f>
        <v>0</v>
      </c>
      <c r="EH101" s="76">
        <f>VLOOKUP($C101,факт!$D$7:$JQ$124,166,0)</f>
        <v>0</v>
      </c>
      <c r="EI101" s="76">
        <f t="shared" si="3766"/>
        <v>0</v>
      </c>
      <c r="EJ101" s="76">
        <f t="shared" si="3767"/>
        <v>0</v>
      </c>
      <c r="EK101" s="76">
        <f t="shared" si="3768"/>
        <v>0</v>
      </c>
      <c r="EL101" s="76">
        <f t="shared" si="3180"/>
        <v>0</v>
      </c>
      <c r="EM101" s="76">
        <f t="shared" si="3181"/>
        <v>0</v>
      </c>
      <c r="EN101" s="9">
        <f>'СДП (план)'!AH100</f>
        <v>25</v>
      </c>
      <c r="EO101" s="4">
        <f>'СДП (план)'!AI100</f>
        <v>431558.39999999997</v>
      </c>
      <c r="EP101" s="76">
        <f t="shared" si="3182"/>
        <v>4.166666666666667</v>
      </c>
      <c r="EQ101" s="76">
        <f t="shared" si="3183"/>
        <v>71926.399999999994</v>
      </c>
      <c r="ER101" s="76">
        <f>VLOOKUP($C101,факт!$D$7:$JQ$124,239,0)</f>
        <v>3</v>
      </c>
      <c r="ES101" s="76">
        <f>VLOOKUP($C101,факт!$D$7:$JQ$124,240,0)</f>
        <v>51787.020000000004</v>
      </c>
      <c r="ET101" s="76">
        <f>VLOOKUP($C101,факт!$D$7:$JQ$124,241,0)</f>
        <v>0</v>
      </c>
      <c r="EU101" s="76">
        <f>VLOOKUP($C101,факт!$D$7:$JQ$124,242,0)</f>
        <v>0</v>
      </c>
      <c r="EV101" s="76">
        <f t="shared" si="3769"/>
        <v>19</v>
      </c>
      <c r="EW101" s="76">
        <f t="shared" si="3770"/>
        <v>3.166666666666667</v>
      </c>
      <c r="EX101" s="76">
        <f t="shared" si="3771"/>
        <v>2.2800000000000002</v>
      </c>
      <c r="EY101" s="76">
        <f t="shared" si="3184"/>
        <v>-1.166666666666667</v>
      </c>
      <c r="EZ101" s="76">
        <f t="shared" si="3185"/>
        <v>-20139.37999999999</v>
      </c>
      <c r="FA101" s="77">
        <f>'СДП (план)'!AJ100</f>
        <v>0</v>
      </c>
      <c r="FB101" s="76">
        <f>'СДП (план)'!AK100</f>
        <v>0</v>
      </c>
      <c r="FC101" s="76">
        <f t="shared" si="3186"/>
        <v>0</v>
      </c>
      <c r="FD101" s="76">
        <f t="shared" si="3187"/>
        <v>0</v>
      </c>
      <c r="FE101" s="76">
        <f>VLOOKUP($C101,факт!$D$7:$JQ$124,251,0)</f>
        <v>0</v>
      </c>
      <c r="FF101" s="76">
        <f>VLOOKUP($C101,факт!$D$7:$JQ$124,252,0)</f>
        <v>0</v>
      </c>
      <c r="FG101" s="76">
        <f>VLOOKUP($C101,факт!$D$7:$JQ$124,253,0)</f>
        <v>0</v>
      </c>
      <c r="FH101" s="76">
        <f>VLOOKUP($C101,факт!$D$7:$JQ$124,254,0)</f>
        <v>0</v>
      </c>
      <c r="FI101" s="76">
        <f t="shared" si="3772"/>
        <v>0</v>
      </c>
      <c r="FJ101" s="76">
        <f t="shared" si="3773"/>
        <v>0</v>
      </c>
      <c r="FK101" s="76">
        <f t="shared" si="3774"/>
        <v>0</v>
      </c>
      <c r="FL101" s="76">
        <f t="shared" si="3188"/>
        <v>0</v>
      </c>
      <c r="FM101" s="76">
        <f t="shared" si="3189"/>
        <v>0</v>
      </c>
      <c r="FN101" s="78">
        <f>'СДП (план)'!AL100</f>
        <v>0</v>
      </c>
      <c r="FO101" s="251">
        <f>'СДП (план)'!AM100</f>
        <v>0</v>
      </c>
      <c r="FP101" s="76">
        <f t="shared" si="3190"/>
        <v>0</v>
      </c>
      <c r="FQ101" s="76">
        <f t="shared" si="3191"/>
        <v>0</v>
      </c>
      <c r="FR101" s="76">
        <f>VLOOKUP($C101,факт!$D$7:$JQ$124,35,0)</f>
        <v>0</v>
      </c>
      <c r="FS101" s="76">
        <f>VLOOKUP($C101,факт!$D$7:$JQ$124,36,0)</f>
        <v>0</v>
      </c>
      <c r="FT101" s="76">
        <f>VLOOKUP($C101,факт!$D$7:$JQ$124,37,0)</f>
        <v>0</v>
      </c>
      <c r="FU101" s="76">
        <f>VLOOKUP($C101,факт!$D$7:$JQ$124,38,0)</f>
        <v>0</v>
      </c>
      <c r="FV101" s="76">
        <f t="shared" si="3775"/>
        <v>0</v>
      </c>
      <c r="FW101" s="76">
        <f t="shared" si="3776"/>
        <v>0</v>
      </c>
      <c r="FX101" s="76">
        <f t="shared" si="3777"/>
        <v>0</v>
      </c>
      <c r="FY101" s="76">
        <f t="shared" si="3192"/>
        <v>0</v>
      </c>
      <c r="FZ101" s="76">
        <f t="shared" si="3193"/>
        <v>0</v>
      </c>
      <c r="GA101" s="77">
        <f>'СДП (план)'!AN100</f>
        <v>0</v>
      </c>
      <c r="GB101" s="76">
        <f>'СДП (план)'!AO100</f>
        <v>0</v>
      </c>
      <c r="GC101" s="76">
        <f t="shared" si="3194"/>
        <v>0</v>
      </c>
      <c r="GD101" s="76">
        <f t="shared" si="3195"/>
        <v>0</v>
      </c>
      <c r="GE101" s="76">
        <f>VLOOKUP($C101,факт!$D$7:$JQ$124,167,0)</f>
        <v>0</v>
      </c>
      <c r="GF101" s="76">
        <f>VLOOKUP($C101,факт!$D$7:$JQ$124,168,0)</f>
        <v>0</v>
      </c>
      <c r="GG101" s="76">
        <f>VLOOKUP($C101,факт!$D$7:$JQ$124,169,0)</f>
        <v>0</v>
      </c>
      <c r="GH101" s="76">
        <f>VLOOKUP($C101,факт!$D$7:$JQ$124,170,0)</f>
        <v>0</v>
      </c>
      <c r="GI101" s="76">
        <f t="shared" si="3778"/>
        <v>0</v>
      </c>
      <c r="GJ101" s="76">
        <f t="shared" si="3779"/>
        <v>0</v>
      </c>
      <c r="GK101" s="76">
        <f t="shared" si="3780"/>
        <v>0</v>
      </c>
      <c r="GL101" s="76">
        <f t="shared" si="3196"/>
        <v>0</v>
      </c>
      <c r="GM101" s="76">
        <f t="shared" si="3197"/>
        <v>0</v>
      </c>
      <c r="GN101" s="77">
        <f>'СДП (план)'!AP100</f>
        <v>0</v>
      </c>
      <c r="GO101" s="76">
        <f>'СДП (план)'!AQ100</f>
        <v>0</v>
      </c>
      <c r="GP101" s="76">
        <f t="shared" si="3198"/>
        <v>0</v>
      </c>
      <c r="GQ101" s="76">
        <f t="shared" si="3199"/>
        <v>0</v>
      </c>
      <c r="GR101" s="76">
        <f>VLOOKUP($C101,факт!$D$7:$JQ$124,171,0)</f>
        <v>0</v>
      </c>
      <c r="GS101" s="76">
        <f>VLOOKUP($C101,факт!$D$7:$JQ$124,172,0)</f>
        <v>0</v>
      </c>
      <c r="GT101" s="76">
        <f>VLOOKUP($C101,факт!$D$7:$JQ$124,173,0)</f>
        <v>0</v>
      </c>
      <c r="GU101" s="76">
        <f>VLOOKUP($C101,факт!$D$7:$JQ$124,174,0)</f>
        <v>0</v>
      </c>
      <c r="GV101" s="76">
        <f t="shared" si="3781"/>
        <v>0</v>
      </c>
      <c r="GW101" s="76">
        <f t="shared" si="3782"/>
        <v>0</v>
      </c>
      <c r="GX101" s="76">
        <f t="shared" si="3783"/>
        <v>0</v>
      </c>
      <c r="GY101" s="76">
        <f t="shared" si="3200"/>
        <v>0</v>
      </c>
      <c r="GZ101" s="76">
        <f t="shared" si="3201"/>
        <v>0</v>
      </c>
      <c r="HA101" s="77">
        <f>'СДП (план)'!AR100</f>
        <v>0</v>
      </c>
      <c r="HB101" s="76">
        <f>'СДП (план)'!AS100</f>
        <v>0</v>
      </c>
      <c r="HC101" s="76">
        <f t="shared" si="3202"/>
        <v>0</v>
      </c>
      <c r="HD101" s="76">
        <f t="shared" si="3203"/>
        <v>0</v>
      </c>
      <c r="HE101" s="76">
        <f>VLOOKUP($C101,факт!$D$7:$JQ$124,203,0)</f>
        <v>0</v>
      </c>
      <c r="HF101" s="76">
        <f>VLOOKUP($C101,факт!$D$7:$JQ$124,204,0)</f>
        <v>0</v>
      </c>
      <c r="HG101" s="76">
        <f>VLOOKUP($C101,факт!$D$7:$JQ$124,205,0)</f>
        <v>0</v>
      </c>
      <c r="HH101" s="76">
        <f>VLOOKUP($C101,факт!$D$7:$JQ$124,206,0)</f>
        <v>0</v>
      </c>
      <c r="HI101" s="76">
        <f t="shared" si="3784"/>
        <v>0</v>
      </c>
      <c r="HJ101" s="76">
        <f t="shared" si="3785"/>
        <v>0</v>
      </c>
      <c r="HK101" s="76">
        <f t="shared" si="3786"/>
        <v>0</v>
      </c>
      <c r="HL101" s="76">
        <f t="shared" si="3204"/>
        <v>0</v>
      </c>
      <c r="HM101" s="76">
        <f t="shared" si="3205"/>
        <v>0</v>
      </c>
      <c r="HN101" s="9">
        <f>'СДП (план)'!AT100</f>
        <v>0</v>
      </c>
      <c r="HO101" s="4">
        <f>'СДП (план)'!AU100</f>
        <v>0</v>
      </c>
      <c r="HP101" s="76">
        <f t="shared" si="3206"/>
        <v>0</v>
      </c>
      <c r="HQ101" s="76">
        <f t="shared" si="3207"/>
        <v>0</v>
      </c>
      <c r="HR101" s="76">
        <f>VLOOKUP($C101,факт!$D$7:$JQ$124,207,0)</f>
        <v>0</v>
      </c>
      <c r="HS101" s="76">
        <f>VLOOKUP($C101,факт!$D$7:$JQ$124,208,0)</f>
        <v>0</v>
      </c>
      <c r="HT101" s="76">
        <f>VLOOKUP($C101,факт!$D$7:$JQ$124,209,0)</f>
        <v>0</v>
      </c>
      <c r="HU101" s="76">
        <f>VLOOKUP($C101,факт!$D$7:$JQ$124,210,0)</f>
        <v>0</v>
      </c>
      <c r="HV101" s="76">
        <f t="shared" si="3787"/>
        <v>0</v>
      </c>
      <c r="HW101" s="76">
        <f t="shared" si="3788"/>
        <v>0</v>
      </c>
      <c r="HX101" s="76">
        <f t="shared" si="3789"/>
        <v>0</v>
      </c>
      <c r="HY101" s="76">
        <f t="shared" si="3208"/>
        <v>0</v>
      </c>
      <c r="HZ101" s="76">
        <f t="shared" si="3209"/>
        <v>0</v>
      </c>
      <c r="IA101" s="9">
        <f>'СДП (план)'!AV100</f>
        <v>0</v>
      </c>
      <c r="IB101" s="4">
        <f>'СДП (план)'!AW100</f>
        <v>0</v>
      </c>
      <c r="IC101" s="76">
        <f t="shared" si="3210"/>
        <v>0</v>
      </c>
      <c r="ID101" s="76">
        <f t="shared" si="3211"/>
        <v>0</v>
      </c>
      <c r="IE101" s="76">
        <f>VLOOKUP($C101,факт!$D$7:$JQ$124,199,0)</f>
        <v>0</v>
      </c>
      <c r="IF101" s="76">
        <f>VLOOKUP($C101,факт!$D$7:$JQ$124,200,0)</f>
        <v>0</v>
      </c>
      <c r="IG101" s="76">
        <f>VLOOKUP($C101,факт!$D$7:$JQ$124,201,0)</f>
        <v>0</v>
      </c>
      <c r="IH101" s="76">
        <f>VLOOKUP($C101,факт!$D$7:$JQ$124,202,0)</f>
        <v>0</v>
      </c>
      <c r="II101" s="76">
        <f t="shared" si="3790"/>
        <v>0</v>
      </c>
      <c r="IJ101" s="76">
        <f t="shared" si="3791"/>
        <v>0</v>
      </c>
      <c r="IK101" s="76">
        <f t="shared" si="3792"/>
        <v>0</v>
      </c>
      <c r="IL101" s="76">
        <f t="shared" si="3212"/>
        <v>0</v>
      </c>
      <c r="IM101" s="76">
        <f t="shared" si="3213"/>
        <v>0</v>
      </c>
      <c r="IN101" s="9">
        <f>'СДП (план)'!AX100</f>
        <v>0</v>
      </c>
      <c r="IO101" s="4">
        <f>'СДП (план)'!AY100</f>
        <v>0</v>
      </c>
      <c r="IP101" s="76">
        <f t="shared" si="3214"/>
        <v>0</v>
      </c>
      <c r="IQ101" s="76">
        <f t="shared" si="3215"/>
        <v>0</v>
      </c>
      <c r="IR101" s="76">
        <f>VLOOKUP($C101,факт!$D$7:$JQ$124,267,0)</f>
        <v>0</v>
      </c>
      <c r="IS101" s="76">
        <f>VLOOKUP($C101,факт!$D$7:$JQ$124,268,0)</f>
        <v>0</v>
      </c>
      <c r="IT101" s="76">
        <f>VLOOKUP($C101,факт!$D$7:$JQ$124,269,0)</f>
        <v>0</v>
      </c>
      <c r="IU101" s="76">
        <f>VLOOKUP($C101,факт!$D$7:$JQ$124,270,0)</f>
        <v>0</v>
      </c>
      <c r="IV101" s="76">
        <f t="shared" si="3793"/>
        <v>0</v>
      </c>
      <c r="IW101" s="76">
        <f t="shared" si="3794"/>
        <v>0</v>
      </c>
      <c r="IX101" s="76">
        <f t="shared" si="3795"/>
        <v>0</v>
      </c>
      <c r="IY101" s="76">
        <f t="shared" si="3216"/>
        <v>0</v>
      </c>
      <c r="IZ101" s="76">
        <f t="shared" si="3217"/>
        <v>0</v>
      </c>
      <c r="JA101" s="77">
        <f>'СДП (план)'!AZ100</f>
        <v>0</v>
      </c>
      <c r="JB101" s="76">
        <f>'СДП (план)'!BA100</f>
        <v>0</v>
      </c>
      <c r="JC101" s="76">
        <f t="shared" si="3218"/>
        <v>0</v>
      </c>
      <c r="JD101" s="76">
        <f t="shared" si="3219"/>
        <v>0</v>
      </c>
      <c r="JE101" s="76">
        <f>VLOOKUP($C101,факт!$D$7:$JQ$124,87,0)</f>
        <v>0</v>
      </c>
      <c r="JF101" s="76">
        <f>VLOOKUP($C101,факт!$D$7:$JQ$124,88,0)</f>
        <v>0</v>
      </c>
      <c r="JG101" s="76">
        <f>VLOOKUP($C101,факт!$D$7:$JQ$124,89,0)</f>
        <v>0</v>
      </c>
      <c r="JH101" s="76">
        <f>VLOOKUP($C101,факт!$D$7:$JQ$124,90,0)</f>
        <v>0</v>
      </c>
      <c r="JI101" s="76">
        <f t="shared" si="3796"/>
        <v>0</v>
      </c>
      <c r="JJ101" s="76">
        <f t="shared" si="3797"/>
        <v>0</v>
      </c>
      <c r="JK101" s="76">
        <f t="shared" si="3798"/>
        <v>0</v>
      </c>
      <c r="JL101" s="76">
        <f t="shared" si="3220"/>
        <v>0</v>
      </c>
      <c r="JM101" s="76">
        <f t="shared" si="3221"/>
        <v>0</v>
      </c>
      <c r="JN101" s="77">
        <f>'СДП (план)'!BB100</f>
        <v>0</v>
      </c>
      <c r="JO101" s="76">
        <f>'СДП (план)'!BC100</f>
        <v>0</v>
      </c>
      <c r="JP101" s="76">
        <f t="shared" si="3222"/>
        <v>0</v>
      </c>
      <c r="JQ101" s="76">
        <f t="shared" si="3223"/>
        <v>0</v>
      </c>
      <c r="JR101" s="76">
        <f>VLOOKUP($C101,факт!$D$7:$JQ$124,91,0)</f>
        <v>0</v>
      </c>
      <c r="JS101" s="76">
        <f>VLOOKUP($C101,факт!$D$7:$JQ$124,92,0)</f>
        <v>0</v>
      </c>
      <c r="JT101" s="76">
        <f>VLOOKUP($C101,факт!$D$7:$JQ$124,93,0)</f>
        <v>0</v>
      </c>
      <c r="JU101" s="76">
        <f>VLOOKUP($C101,факт!$D$7:$JQ$124,94,0)</f>
        <v>0</v>
      </c>
      <c r="JV101" s="76">
        <f t="shared" si="3799"/>
        <v>0</v>
      </c>
      <c r="JW101" s="76">
        <f t="shared" si="3800"/>
        <v>0</v>
      </c>
      <c r="JX101" s="76">
        <f t="shared" si="3801"/>
        <v>0</v>
      </c>
      <c r="JY101" s="76">
        <f t="shared" si="3224"/>
        <v>0</v>
      </c>
      <c r="JZ101" s="76">
        <f t="shared" si="3225"/>
        <v>0</v>
      </c>
      <c r="KA101" s="79">
        <f>'СДП (план)'!BD100</f>
        <v>0</v>
      </c>
      <c r="KB101" s="79">
        <f>'СДП (план)'!BE100</f>
        <v>0</v>
      </c>
      <c r="KC101" s="76">
        <f t="shared" si="3226"/>
        <v>0</v>
      </c>
      <c r="KD101" s="76">
        <f t="shared" si="3227"/>
        <v>0</v>
      </c>
      <c r="KE101" s="76">
        <f>VLOOKUP($C101,факт!$D$7:$JQ$124,55,0)</f>
        <v>0</v>
      </c>
      <c r="KF101" s="76">
        <f>VLOOKUP($C101,факт!$D$7:$JQ$124,56,0)</f>
        <v>0</v>
      </c>
      <c r="KG101" s="76">
        <f>VLOOKUP($C101,факт!$D$7:$JQ$124,57,0)</f>
        <v>0</v>
      </c>
      <c r="KH101" s="76">
        <f>VLOOKUP($C101,факт!$D$7:$JQ$124,58,0)</f>
        <v>0</v>
      </c>
      <c r="KI101" s="76">
        <f t="shared" si="3802"/>
        <v>0</v>
      </c>
      <c r="KJ101" s="76">
        <f t="shared" si="3803"/>
        <v>0</v>
      </c>
      <c r="KK101" s="76">
        <f t="shared" si="3804"/>
        <v>0</v>
      </c>
      <c r="KL101" s="76">
        <f t="shared" si="3228"/>
        <v>0</v>
      </c>
      <c r="KM101" s="76">
        <f t="shared" si="3229"/>
        <v>0</v>
      </c>
      <c r="KN101" s="79">
        <f>'СДП (план)'!BF100</f>
        <v>0</v>
      </c>
      <c r="KO101" s="79">
        <f>'СДП (план)'!BG100</f>
        <v>0</v>
      </c>
      <c r="KP101" s="76">
        <f t="shared" si="3230"/>
        <v>0</v>
      </c>
      <c r="KQ101" s="76">
        <f t="shared" si="3231"/>
        <v>0</v>
      </c>
      <c r="KR101" s="76">
        <f>VLOOKUP($C101,факт!$D$7:$JQ$124,99,0)</f>
        <v>0</v>
      </c>
      <c r="KS101" s="76">
        <f>VLOOKUP($C101,факт!$D$7:$JQ$124,100,0)</f>
        <v>0</v>
      </c>
      <c r="KT101" s="76">
        <f>VLOOKUP($C101,факт!$D$7:$JQ$124,101,0)</f>
        <v>0</v>
      </c>
      <c r="KU101" s="76">
        <f>VLOOKUP($C101,факт!$D$7:$JQ$124,102,0)</f>
        <v>0</v>
      </c>
      <c r="KV101" s="76">
        <f t="shared" si="3805"/>
        <v>0</v>
      </c>
      <c r="KW101" s="76">
        <f t="shared" si="3806"/>
        <v>0</v>
      </c>
      <c r="KX101" s="76">
        <f t="shared" si="3807"/>
        <v>0</v>
      </c>
      <c r="KY101" s="76">
        <f t="shared" si="3232"/>
        <v>0</v>
      </c>
      <c r="KZ101" s="76">
        <f t="shared" si="3233"/>
        <v>0</v>
      </c>
      <c r="LA101" s="77">
        <f>'СДП (план)'!BH100</f>
        <v>0</v>
      </c>
      <c r="LB101" s="76">
        <f>'СДП (план)'!BI100</f>
        <v>0</v>
      </c>
      <c r="LC101" s="76">
        <f t="shared" si="3234"/>
        <v>0</v>
      </c>
      <c r="LD101" s="76">
        <f t="shared" si="3235"/>
        <v>0</v>
      </c>
      <c r="LE101" s="76">
        <f>VLOOKUP($C101,факт!$D$7:$JQ$124,71,0)</f>
        <v>0</v>
      </c>
      <c r="LF101" s="76">
        <f>VLOOKUP($C101,факт!$D$7:$JQ$124,72,0)</f>
        <v>0</v>
      </c>
      <c r="LG101" s="76">
        <f>VLOOKUP($C101,факт!$D$7:$JQ$124,73,0)</f>
        <v>0</v>
      </c>
      <c r="LH101" s="76">
        <f>VLOOKUP($C101,факт!$D$7:$JQ$124,74,0)</f>
        <v>0</v>
      </c>
      <c r="LI101" s="76">
        <f t="shared" si="3808"/>
        <v>0</v>
      </c>
      <c r="LJ101" s="76">
        <f t="shared" si="3809"/>
        <v>0</v>
      </c>
      <c r="LK101" s="76">
        <f t="shared" si="3810"/>
        <v>0</v>
      </c>
      <c r="LL101" s="76">
        <f t="shared" si="3236"/>
        <v>0</v>
      </c>
      <c r="LM101" s="76">
        <f t="shared" si="3237"/>
        <v>0</v>
      </c>
      <c r="LN101" s="77">
        <f>'СДП (план)'!BJ100</f>
        <v>0</v>
      </c>
      <c r="LO101" s="76">
        <f>'СДП (план)'!BK100</f>
        <v>0</v>
      </c>
      <c r="LP101" s="76">
        <f t="shared" si="3238"/>
        <v>0</v>
      </c>
      <c r="LQ101" s="76">
        <f t="shared" si="3239"/>
        <v>0</v>
      </c>
      <c r="LR101" s="76">
        <f>VLOOKUP($C101,факт!$D$7:$JQ$124,111,0)</f>
        <v>0</v>
      </c>
      <c r="LS101" s="76">
        <f>VLOOKUP($C101,факт!$D$7:$JQ$124,112,0)</f>
        <v>0</v>
      </c>
      <c r="LT101" s="76">
        <f>VLOOKUP($C101,факт!$D$7:$JQ$124,113,0)</f>
        <v>0</v>
      </c>
      <c r="LU101" s="76">
        <f>VLOOKUP($C101,факт!$D$7:$JQ$124,114,0)</f>
        <v>0</v>
      </c>
      <c r="LV101" s="76">
        <f t="shared" si="3811"/>
        <v>0</v>
      </c>
      <c r="LW101" s="76">
        <f t="shared" si="3812"/>
        <v>0</v>
      </c>
      <c r="LX101" s="76">
        <f t="shared" si="3813"/>
        <v>0</v>
      </c>
      <c r="LY101" s="76">
        <f t="shared" si="3240"/>
        <v>0</v>
      </c>
      <c r="LZ101" s="76">
        <f t="shared" si="3241"/>
        <v>0</v>
      </c>
      <c r="MA101" s="77">
        <f>'СДП (план)'!BL100</f>
        <v>0</v>
      </c>
      <c r="MB101" s="76">
        <f>'СДП (план)'!BM100</f>
        <v>0</v>
      </c>
      <c r="MC101" s="76">
        <f t="shared" si="3242"/>
        <v>0</v>
      </c>
      <c r="MD101" s="76">
        <f t="shared" si="3243"/>
        <v>0</v>
      </c>
      <c r="ME101" s="76">
        <f>VLOOKUP($C101,факт!$D$7:$JQ$124,219,0)</f>
        <v>0</v>
      </c>
      <c r="MF101" s="76">
        <f>VLOOKUP($C101,факт!$D$7:$JQ$124,220,0)</f>
        <v>0</v>
      </c>
      <c r="MG101" s="76">
        <f>VLOOKUP($C101,факт!$D$7:$JQ$124,221,0)</f>
        <v>0</v>
      </c>
      <c r="MH101" s="76">
        <f>VLOOKUP($C101,факт!$D$7:$JQ$124,222,0)</f>
        <v>0</v>
      </c>
      <c r="MI101" s="76">
        <f t="shared" si="3814"/>
        <v>0</v>
      </c>
      <c r="MJ101" s="76">
        <f t="shared" si="3815"/>
        <v>0</v>
      </c>
      <c r="MK101" s="76">
        <f t="shared" si="3816"/>
        <v>0</v>
      </c>
      <c r="ML101" s="76">
        <f t="shared" si="3244"/>
        <v>0</v>
      </c>
      <c r="MM101" s="76">
        <f t="shared" si="3245"/>
        <v>0</v>
      </c>
      <c r="MN101" s="77">
        <f>'СДП (план)'!BN100</f>
        <v>0</v>
      </c>
      <c r="MO101" s="76">
        <f>'СДП (план)'!BO100</f>
        <v>0</v>
      </c>
      <c r="MP101" s="76">
        <f t="shared" si="3246"/>
        <v>0</v>
      </c>
      <c r="MQ101" s="76">
        <f t="shared" si="3247"/>
        <v>0</v>
      </c>
      <c r="MR101" s="76">
        <f>VLOOKUP($C101,факт!$D$7:$JQ$124,223,0)</f>
        <v>0</v>
      </c>
      <c r="MS101" s="76">
        <f>VLOOKUP($C101,факт!$D$7:$JQ$124,224,0)</f>
        <v>0</v>
      </c>
      <c r="MT101" s="76">
        <f>VLOOKUP($C101,факт!$D$7:$JQ$124,225,0)</f>
        <v>0</v>
      </c>
      <c r="MU101" s="76">
        <f>VLOOKUP($C101,факт!$D$7:$JQ$124,226,0)</f>
        <v>0</v>
      </c>
      <c r="MV101" s="76">
        <f t="shared" si="3817"/>
        <v>0</v>
      </c>
      <c r="MW101" s="76">
        <f t="shared" si="3818"/>
        <v>0</v>
      </c>
      <c r="MX101" s="76">
        <f t="shared" si="3819"/>
        <v>0</v>
      </c>
      <c r="MY101" s="76">
        <f t="shared" si="3248"/>
        <v>0</v>
      </c>
      <c r="MZ101" s="76">
        <f t="shared" si="3249"/>
        <v>0</v>
      </c>
      <c r="NA101" s="77">
        <f>'СДП (план)'!BP100</f>
        <v>0</v>
      </c>
      <c r="NB101" s="76">
        <f>'СДП (план)'!BQ100</f>
        <v>0</v>
      </c>
      <c r="NC101" s="76">
        <f t="shared" si="3250"/>
        <v>0</v>
      </c>
      <c r="ND101" s="76">
        <f t="shared" si="3251"/>
        <v>0</v>
      </c>
      <c r="NE101" s="76">
        <f>VLOOKUP($C101,факт!$D$7:$JQ$124,227,0)</f>
        <v>0</v>
      </c>
      <c r="NF101" s="76">
        <f>VLOOKUP($C101,факт!$D$7:$JQ$124,228,0)</f>
        <v>0</v>
      </c>
      <c r="NG101" s="76">
        <f>VLOOKUP($C101,факт!$D$7:$JQ$124,229,0)</f>
        <v>0</v>
      </c>
      <c r="NH101" s="76">
        <f>VLOOKUP($C101,факт!$D$7:$JQ$124,230,0)</f>
        <v>0</v>
      </c>
      <c r="NI101" s="76">
        <f t="shared" si="3820"/>
        <v>0</v>
      </c>
      <c r="NJ101" s="76">
        <f t="shared" si="3821"/>
        <v>0</v>
      </c>
      <c r="NK101" s="76">
        <f t="shared" si="3822"/>
        <v>0</v>
      </c>
      <c r="NL101" s="76">
        <f t="shared" si="3252"/>
        <v>0</v>
      </c>
      <c r="NM101" s="76">
        <f t="shared" si="3253"/>
        <v>0</v>
      </c>
      <c r="NN101" s="77">
        <f>'СДП (план)'!BR100</f>
        <v>0</v>
      </c>
      <c r="NO101" s="76">
        <f>'СДП (план)'!BS100</f>
        <v>0</v>
      </c>
      <c r="NP101" s="76">
        <f t="shared" si="3254"/>
        <v>0</v>
      </c>
      <c r="NQ101" s="76">
        <f t="shared" si="3255"/>
        <v>0</v>
      </c>
      <c r="NR101" s="76">
        <f>VLOOKUP($C101,факт!$D$7:$JQ$124,231,0)</f>
        <v>0</v>
      </c>
      <c r="NS101" s="76">
        <f>VLOOKUP($C101,факт!$D$7:$JQ$124,232,0)</f>
        <v>0</v>
      </c>
      <c r="NT101" s="76">
        <f>VLOOKUP($C101,факт!$D$7:$JQ$124,233,0)</f>
        <v>0</v>
      </c>
      <c r="NU101" s="76">
        <f>VLOOKUP($C101,факт!$D$7:$JQ$124,234,0)</f>
        <v>0</v>
      </c>
      <c r="NV101" s="76">
        <f t="shared" si="3823"/>
        <v>0</v>
      </c>
      <c r="NW101" s="76">
        <f t="shared" si="3824"/>
        <v>0</v>
      </c>
      <c r="NX101" s="76">
        <f t="shared" si="3825"/>
        <v>0</v>
      </c>
      <c r="NY101" s="76">
        <f t="shared" si="3256"/>
        <v>0</v>
      </c>
      <c r="NZ101" s="76">
        <f t="shared" si="3257"/>
        <v>0</v>
      </c>
      <c r="OA101" s="77">
        <f>'СДП (план)'!BT100</f>
        <v>0</v>
      </c>
      <c r="OB101" s="76">
        <f>'СДП (план)'!BU100</f>
        <v>0</v>
      </c>
      <c r="OC101" s="76">
        <f t="shared" si="3258"/>
        <v>0</v>
      </c>
      <c r="OD101" s="76">
        <f t="shared" si="3259"/>
        <v>0</v>
      </c>
      <c r="OE101" s="76">
        <f>VLOOKUP($C101,факт!$D$7:$JQ$124,243,0)</f>
        <v>0</v>
      </c>
      <c r="OF101" s="76">
        <f>VLOOKUP($C101,факт!$D$7:$JQ$124,244,0)</f>
        <v>0</v>
      </c>
      <c r="OG101" s="76">
        <f>VLOOKUP($C101,факт!$D$7:$JQ$124,245,0)</f>
        <v>0</v>
      </c>
      <c r="OH101" s="76">
        <f>VLOOKUP($C101,факт!$D$7:$JQ$124,246,0)</f>
        <v>0</v>
      </c>
      <c r="OI101" s="76">
        <f t="shared" si="3826"/>
        <v>0</v>
      </c>
      <c r="OJ101" s="76">
        <f t="shared" si="3827"/>
        <v>0</v>
      </c>
      <c r="OK101" s="76">
        <f t="shared" si="3828"/>
        <v>0</v>
      </c>
      <c r="OL101" s="76">
        <f t="shared" si="3260"/>
        <v>0</v>
      </c>
      <c r="OM101" s="76">
        <f t="shared" si="3261"/>
        <v>0</v>
      </c>
      <c r="ON101" s="77">
        <f>'СДП (план)'!BV100</f>
        <v>0</v>
      </c>
      <c r="OO101" s="76">
        <f>'СДП (план)'!BW100</f>
        <v>0</v>
      </c>
      <c r="OP101" s="76">
        <f t="shared" si="3262"/>
        <v>0</v>
      </c>
      <c r="OQ101" s="76">
        <f t="shared" si="3263"/>
        <v>0</v>
      </c>
      <c r="OR101" s="76">
        <f>VLOOKUP($C101,факт!$D$7:$JQ$124,83,0)</f>
        <v>0</v>
      </c>
      <c r="OS101" s="76">
        <f>VLOOKUP($C101,факт!$D$7:$JQ$124,84,0)</f>
        <v>0</v>
      </c>
      <c r="OT101" s="76">
        <f>VLOOKUP($C101,факт!$D$7:$JQ$124,85,0)</f>
        <v>0</v>
      </c>
      <c r="OU101" s="76">
        <f>VLOOKUP($C101,факт!$D$7:$JQ$124,86,0)</f>
        <v>0</v>
      </c>
      <c r="OV101" s="76">
        <f t="shared" si="3829"/>
        <v>0</v>
      </c>
      <c r="OW101" s="76">
        <f t="shared" si="3830"/>
        <v>0</v>
      </c>
      <c r="OX101" s="76">
        <f t="shared" si="3831"/>
        <v>0</v>
      </c>
      <c r="OY101" s="76">
        <f t="shared" si="3264"/>
        <v>0</v>
      </c>
      <c r="OZ101" s="76">
        <f t="shared" si="3265"/>
        <v>0</v>
      </c>
      <c r="PA101" s="77">
        <f>'СДП (план)'!BX100</f>
        <v>0</v>
      </c>
      <c r="PB101" s="76">
        <f>'СДП (план)'!BY100</f>
        <v>0</v>
      </c>
      <c r="PC101" s="76">
        <f t="shared" si="3266"/>
        <v>0</v>
      </c>
      <c r="PD101" s="76">
        <f t="shared" si="3267"/>
        <v>0</v>
      </c>
      <c r="PE101" s="76">
        <f>VLOOKUP($C101,факт!$D$7:$JQ$124,59,0)</f>
        <v>0</v>
      </c>
      <c r="PF101" s="76">
        <f>VLOOKUP($C101,факт!$D$7:$JQ$124,60,0)</f>
        <v>0</v>
      </c>
      <c r="PG101" s="76">
        <f>VLOOKUP($C101,факт!$D$7:$JQ$124,61,0)</f>
        <v>0</v>
      </c>
      <c r="PH101" s="76">
        <f>VLOOKUP($C101,факт!$D$7:$JQ$124,62,0)</f>
        <v>0</v>
      </c>
      <c r="PI101" s="76">
        <f t="shared" si="3832"/>
        <v>0</v>
      </c>
      <c r="PJ101" s="76">
        <f t="shared" si="3833"/>
        <v>0</v>
      </c>
      <c r="PK101" s="76">
        <f t="shared" si="3834"/>
        <v>0</v>
      </c>
      <c r="PL101" s="76">
        <f t="shared" si="3268"/>
        <v>0</v>
      </c>
      <c r="PM101" s="76">
        <f t="shared" si="3269"/>
        <v>0</v>
      </c>
      <c r="PN101" s="77">
        <f>'СДП (план)'!BZ100</f>
        <v>4</v>
      </c>
      <c r="PO101" s="76">
        <f>'СДП (план)'!CA100</f>
        <v>69049.343999999997</v>
      </c>
      <c r="PP101" s="76">
        <f t="shared" si="3270"/>
        <v>0.66666666666666663</v>
      </c>
      <c r="PQ101" s="76">
        <f t="shared" si="3271"/>
        <v>11508.224</v>
      </c>
      <c r="PR101" s="76">
        <f>VLOOKUP($C101,факт!$D$7:$JQ$124,263,0)</f>
        <v>0</v>
      </c>
      <c r="PS101" s="76">
        <f>VLOOKUP($C101,факт!$D$7:$JQ$124,264,0)</f>
        <v>0</v>
      </c>
      <c r="PT101" s="76">
        <f>VLOOKUP($C101,факт!$D$7:$JQ$124,265,0)</f>
        <v>0</v>
      </c>
      <c r="PU101" s="76">
        <f>VLOOKUP($C101,факт!$D$7:$JQ$124,266,0)</f>
        <v>0</v>
      </c>
      <c r="PV101" s="76">
        <f t="shared" si="3835"/>
        <v>3.04</v>
      </c>
      <c r="PW101" s="76">
        <f t="shared" si="3836"/>
        <v>0.5066666666666666</v>
      </c>
      <c r="PX101" s="76">
        <f t="shared" si="3837"/>
        <v>0</v>
      </c>
      <c r="PY101" s="76">
        <f t="shared" si="3272"/>
        <v>-0.66666666666666663</v>
      </c>
      <c r="PZ101" s="76">
        <f t="shared" si="3273"/>
        <v>-11508.224</v>
      </c>
      <c r="QA101" s="77">
        <f>'СДП (план)'!CB100</f>
        <v>0</v>
      </c>
      <c r="QB101" s="76">
        <f>'СДП (план)'!CC100</f>
        <v>0</v>
      </c>
      <c r="QC101" s="76">
        <f t="shared" si="3274"/>
        <v>0</v>
      </c>
      <c r="QD101" s="76">
        <f t="shared" si="3275"/>
        <v>0</v>
      </c>
      <c r="QE101" s="76">
        <f>VLOOKUP($C101,факт!$D$7:$JQ$124,103,0)</f>
        <v>0</v>
      </c>
      <c r="QF101" s="76">
        <f>VLOOKUP($C101,факт!$D$7:$JQ$124,104,0)</f>
        <v>0</v>
      </c>
      <c r="QG101" s="76">
        <f>VLOOKUP($C101,факт!$D$7:$JQ$124,105,0)</f>
        <v>0</v>
      </c>
      <c r="QH101" s="76">
        <f>VLOOKUP($C101,факт!$D$7:$JQ$124,106,0)</f>
        <v>0</v>
      </c>
      <c r="QI101" s="76">
        <f t="shared" si="3838"/>
        <v>0</v>
      </c>
      <c r="QJ101" s="76">
        <f t="shared" si="3839"/>
        <v>0</v>
      </c>
      <c r="QK101" s="76">
        <f t="shared" si="3840"/>
        <v>0</v>
      </c>
      <c r="QL101" s="76">
        <f t="shared" si="3276"/>
        <v>0</v>
      </c>
      <c r="QM101" s="76">
        <f t="shared" si="3277"/>
        <v>0</v>
      </c>
      <c r="QN101" s="79">
        <f>'СДП (план)'!CD100</f>
        <v>0</v>
      </c>
      <c r="QO101" s="79">
        <f>'СДП (план)'!CE100</f>
        <v>0</v>
      </c>
      <c r="QP101" s="76">
        <f t="shared" si="3278"/>
        <v>0</v>
      </c>
      <c r="QQ101" s="76">
        <f t="shared" si="3279"/>
        <v>0</v>
      </c>
      <c r="QR101" s="76">
        <f>VLOOKUP($C101,факт!$D$7:$JQ$124,63,0)</f>
        <v>0</v>
      </c>
      <c r="QS101" s="76">
        <f>VLOOKUP($C101,факт!$D$7:$JQ$124,64,0)</f>
        <v>0</v>
      </c>
      <c r="QT101" s="76">
        <f>VLOOKUP($C101,факт!$D$7:$JQ$124,65,0)</f>
        <v>0</v>
      </c>
      <c r="QU101" s="76">
        <f>VLOOKUP($C101,факт!$D$7:$JQ$124,66,0)</f>
        <v>0</v>
      </c>
      <c r="QV101" s="76">
        <f t="shared" si="3841"/>
        <v>0</v>
      </c>
      <c r="QW101" s="76">
        <f t="shared" si="3842"/>
        <v>0</v>
      </c>
      <c r="QX101" s="76">
        <f t="shared" si="3843"/>
        <v>0</v>
      </c>
      <c r="QY101" s="76">
        <f t="shared" si="3280"/>
        <v>0</v>
      </c>
      <c r="QZ101" s="76">
        <f t="shared" si="3281"/>
        <v>0</v>
      </c>
      <c r="RA101" s="77">
        <f>'СДП (план)'!CF100</f>
        <v>0</v>
      </c>
      <c r="RB101" s="76">
        <f>'СДП (план)'!CG100</f>
        <v>0</v>
      </c>
      <c r="RC101" s="76">
        <f t="shared" si="3282"/>
        <v>0</v>
      </c>
      <c r="RD101" s="76">
        <f t="shared" si="3283"/>
        <v>0</v>
      </c>
      <c r="RE101" s="76">
        <f>VLOOKUP($C101,факт!$D$7:$JQ$124,67,0)</f>
        <v>0</v>
      </c>
      <c r="RF101" s="76">
        <f>VLOOKUP($C101,факт!$D$7:$JQ$124,68,0)</f>
        <v>0</v>
      </c>
      <c r="RG101" s="76">
        <f>VLOOKUP($C101,факт!$D$7:$JQ$124,69,0)</f>
        <v>0</v>
      </c>
      <c r="RH101" s="76">
        <f>VLOOKUP($C101,факт!$D$7:$JQ$124,70,0)</f>
        <v>0</v>
      </c>
      <c r="RI101" s="76">
        <f t="shared" si="3844"/>
        <v>0</v>
      </c>
      <c r="RJ101" s="76">
        <f t="shared" si="3845"/>
        <v>0</v>
      </c>
      <c r="RK101" s="76">
        <f t="shared" si="3846"/>
        <v>0</v>
      </c>
      <c r="RL101" s="76">
        <f t="shared" si="3284"/>
        <v>0</v>
      </c>
      <c r="RM101" s="76">
        <f t="shared" si="3285"/>
        <v>0</v>
      </c>
      <c r="RN101" s="77">
        <f>'СДП (план)'!CH100</f>
        <v>0</v>
      </c>
      <c r="RO101" s="76">
        <f>'СДП (план)'!CI100</f>
        <v>0</v>
      </c>
      <c r="RP101" s="76">
        <f t="shared" si="3286"/>
        <v>0</v>
      </c>
      <c r="RQ101" s="76">
        <f t="shared" si="3287"/>
        <v>0</v>
      </c>
      <c r="RR101" s="76">
        <f>VLOOKUP($C101,факт!$D$7:$JQ$124,79,0)</f>
        <v>0</v>
      </c>
      <c r="RS101" s="76">
        <f>VLOOKUP($C101,факт!$D$7:$JQ$124,80,0)</f>
        <v>0</v>
      </c>
      <c r="RT101" s="76">
        <f>VLOOKUP($C101,факт!$D$7:$JQ$124,81,0)</f>
        <v>0</v>
      </c>
      <c r="RU101" s="76">
        <f>VLOOKUP($C101,факт!$D$7:$JQ$124,82,0)</f>
        <v>0</v>
      </c>
      <c r="RV101" s="76">
        <f t="shared" si="3847"/>
        <v>0</v>
      </c>
      <c r="RW101" s="76">
        <f t="shared" si="3848"/>
        <v>0</v>
      </c>
      <c r="RX101" s="76">
        <f t="shared" si="3849"/>
        <v>0</v>
      </c>
      <c r="RY101" s="76">
        <f t="shared" si="3288"/>
        <v>0</v>
      </c>
      <c r="RZ101" s="76">
        <f t="shared" si="3289"/>
        <v>0</v>
      </c>
      <c r="SA101" s="77">
        <f>'СДП (план)'!CJ100</f>
        <v>0</v>
      </c>
      <c r="SB101" s="76">
        <f>'СДП (план)'!CK100</f>
        <v>0</v>
      </c>
      <c r="SC101" s="76">
        <f t="shared" si="3290"/>
        <v>0</v>
      </c>
      <c r="SD101" s="76">
        <f t="shared" si="3291"/>
        <v>0</v>
      </c>
      <c r="SE101" s="76">
        <f>VLOOKUP($C101,факт!$D$7:$JQ$124,95,0)</f>
        <v>0</v>
      </c>
      <c r="SF101" s="76">
        <f>VLOOKUP($C101,факт!$D$7:$JQ$124,96,0)</f>
        <v>0</v>
      </c>
      <c r="SG101" s="76">
        <f>VLOOKUP($C101,факт!$D$7:$JQ$124,97,0)</f>
        <v>0</v>
      </c>
      <c r="SH101" s="76">
        <f>VLOOKUP($C101,факт!$D$7:$JQ$124,98,0)</f>
        <v>0</v>
      </c>
      <c r="SI101" s="76">
        <f t="shared" si="3850"/>
        <v>0</v>
      </c>
      <c r="SJ101" s="76">
        <f t="shared" si="3851"/>
        <v>0</v>
      </c>
      <c r="SK101" s="76">
        <f t="shared" si="3852"/>
        <v>0</v>
      </c>
      <c r="SL101" s="76">
        <f t="shared" si="3292"/>
        <v>0</v>
      </c>
      <c r="SM101" s="76">
        <f t="shared" si="3293"/>
        <v>0</v>
      </c>
      <c r="SN101" s="77">
        <f>'СДП (план)'!CL100</f>
        <v>0</v>
      </c>
      <c r="SO101" s="76">
        <f>'СДП (план)'!CM100</f>
        <v>0</v>
      </c>
      <c r="SP101" s="76">
        <f t="shared" si="3294"/>
        <v>0</v>
      </c>
      <c r="SQ101" s="76">
        <f t="shared" si="3295"/>
        <v>0</v>
      </c>
      <c r="SR101" s="76">
        <f>VLOOKUP($C101,факт!$D$7:$JQ$124,107,0)</f>
        <v>0</v>
      </c>
      <c r="SS101" s="76">
        <f>VLOOKUP($C101,факт!$D$7:$JQ$124,108,0)</f>
        <v>0</v>
      </c>
      <c r="ST101" s="76">
        <f>VLOOKUP($C101,факт!$D$7:$JQ$124,109,0)</f>
        <v>0</v>
      </c>
      <c r="SU101" s="76">
        <f>VLOOKUP($C101,факт!$D$7:$JQ$124,110,0)</f>
        <v>0</v>
      </c>
      <c r="SV101" s="76">
        <f t="shared" si="3853"/>
        <v>0</v>
      </c>
      <c r="SW101" s="76">
        <f t="shared" si="3854"/>
        <v>0</v>
      </c>
      <c r="SX101" s="76">
        <f t="shared" si="3855"/>
        <v>0</v>
      </c>
      <c r="SY101" s="76">
        <f t="shared" si="3296"/>
        <v>0</v>
      </c>
      <c r="SZ101" s="76">
        <f t="shared" si="3297"/>
        <v>0</v>
      </c>
      <c r="TA101" s="77">
        <f>'СДП (план)'!CN100</f>
        <v>0</v>
      </c>
      <c r="TB101" s="76">
        <f>'СДП (план)'!CO100</f>
        <v>0</v>
      </c>
      <c r="TC101" s="76">
        <f t="shared" si="3298"/>
        <v>0</v>
      </c>
      <c r="TD101" s="76">
        <f t="shared" si="3299"/>
        <v>0</v>
      </c>
      <c r="TE101" s="76">
        <f>VLOOKUP($C101,факт!$D$7:$JQ$124,51,0)</f>
        <v>0</v>
      </c>
      <c r="TF101" s="76">
        <f>VLOOKUP($C101,факт!$D$7:$JQ$124,52,0)</f>
        <v>0</v>
      </c>
      <c r="TG101" s="76">
        <f>VLOOKUP($C101,факт!$D$7:$JQ$124,53,0)</f>
        <v>0</v>
      </c>
      <c r="TH101" s="76">
        <f>VLOOKUP($C101,факт!$D$7:$JQ$124,54,0)</f>
        <v>0</v>
      </c>
      <c r="TI101" s="76">
        <f t="shared" si="3856"/>
        <v>0</v>
      </c>
      <c r="TJ101" s="76">
        <f t="shared" si="3857"/>
        <v>0</v>
      </c>
      <c r="TK101" s="76">
        <f t="shared" si="3858"/>
        <v>0</v>
      </c>
      <c r="TL101" s="76">
        <f t="shared" si="3300"/>
        <v>0</v>
      </c>
      <c r="TM101" s="76">
        <f t="shared" si="3301"/>
        <v>0</v>
      </c>
      <c r="TN101" s="77">
        <f>'СДП (план)'!CP100</f>
        <v>0</v>
      </c>
      <c r="TO101" s="76">
        <f>'СДП (план)'!CQ100</f>
        <v>0</v>
      </c>
      <c r="TP101" s="76">
        <f t="shared" si="3302"/>
        <v>0</v>
      </c>
      <c r="TQ101" s="76">
        <f t="shared" si="3303"/>
        <v>0</v>
      </c>
      <c r="TR101" s="76">
        <f>VLOOKUP($C101,факт!$D$7:$JQ$124,47,0)</f>
        <v>0</v>
      </c>
      <c r="TS101" s="76">
        <f>VLOOKUP($C101,факт!$D$7:$JQ$124,48,0)</f>
        <v>0</v>
      </c>
      <c r="TT101" s="76">
        <f>VLOOKUP($C101,факт!$D$7:$JQ$124,49,0)</f>
        <v>0</v>
      </c>
      <c r="TU101" s="76">
        <f>VLOOKUP($C101,факт!$D$7:$JQ$124,50,0)</f>
        <v>0</v>
      </c>
      <c r="TV101" s="76">
        <f t="shared" si="3859"/>
        <v>0</v>
      </c>
      <c r="TW101" s="76">
        <f t="shared" si="3860"/>
        <v>0</v>
      </c>
      <c r="TX101" s="76">
        <f t="shared" si="3861"/>
        <v>0</v>
      </c>
      <c r="TY101" s="76">
        <f t="shared" si="3304"/>
        <v>0</v>
      </c>
      <c r="TZ101" s="76">
        <f t="shared" si="3305"/>
        <v>0</v>
      </c>
      <c r="UA101" s="9">
        <f>'СДП (план)'!CR100</f>
        <v>0</v>
      </c>
      <c r="UB101" s="4">
        <f>'СДП (план)'!CS100</f>
        <v>0</v>
      </c>
      <c r="UC101" s="76">
        <f t="shared" si="3306"/>
        <v>0</v>
      </c>
      <c r="UD101" s="76">
        <f t="shared" si="3307"/>
        <v>0</v>
      </c>
      <c r="UE101" s="76">
        <f>VLOOKUP($C101,факт!$D$7:$JQ$124,75,0)</f>
        <v>0</v>
      </c>
      <c r="UF101" s="76">
        <f>VLOOKUP($C101,факт!$D$7:$JQ$124,76,0)</f>
        <v>0</v>
      </c>
      <c r="UG101" s="76">
        <f>VLOOKUP($C101,факт!$D$7:$JQ$124,77,0)</f>
        <v>0</v>
      </c>
      <c r="UH101" s="76">
        <f>VLOOKUP($C101,факт!$D$7:$JQ$124,78,0)</f>
        <v>0</v>
      </c>
      <c r="UI101" s="76">
        <f t="shared" si="3862"/>
        <v>0</v>
      </c>
      <c r="UJ101" s="76">
        <f t="shared" si="3863"/>
        <v>0</v>
      </c>
      <c r="UK101" s="76">
        <f t="shared" si="3864"/>
        <v>0</v>
      </c>
      <c r="UL101" s="76">
        <f t="shared" si="3308"/>
        <v>0</v>
      </c>
      <c r="UM101" s="76">
        <f t="shared" si="3309"/>
        <v>0</v>
      </c>
      <c r="UN101" s="4">
        <f>'СДП (план)'!CT100</f>
        <v>0</v>
      </c>
      <c r="UO101" s="4">
        <f>'СДП (план)'!CU100</f>
        <v>0</v>
      </c>
      <c r="UP101" s="76">
        <f t="shared" si="3310"/>
        <v>0</v>
      </c>
      <c r="UQ101" s="76">
        <f t="shared" si="3311"/>
        <v>0</v>
      </c>
      <c r="UR101" s="76">
        <f>VLOOKUP($C101,факт!$D$7:$JQ$124,271,0)</f>
        <v>0</v>
      </c>
      <c r="US101" s="76">
        <f>VLOOKUP($C101,факт!$D$7:$JQ$124,272,0)</f>
        <v>0</v>
      </c>
      <c r="UT101" s="79"/>
      <c r="UU101" s="79"/>
      <c r="UV101" s="76">
        <f t="shared" si="3865"/>
        <v>0</v>
      </c>
      <c r="UW101" s="76">
        <f t="shared" si="3866"/>
        <v>0</v>
      </c>
      <c r="UX101" s="76">
        <f t="shared" si="3867"/>
        <v>0</v>
      </c>
      <c r="UY101" s="76">
        <f t="shared" si="3312"/>
        <v>0</v>
      </c>
      <c r="UZ101" s="76">
        <f t="shared" si="3313"/>
        <v>0</v>
      </c>
      <c r="VA101" s="76">
        <f>'СДП (план)'!CV100</f>
        <v>0</v>
      </c>
      <c r="VB101" s="76">
        <f>'СДП (план)'!CW100</f>
        <v>0</v>
      </c>
      <c r="VC101" s="76">
        <f t="shared" si="3314"/>
        <v>0</v>
      </c>
      <c r="VD101" s="76">
        <f t="shared" si="3315"/>
        <v>0</v>
      </c>
      <c r="VE101" s="76"/>
      <c r="VF101" s="76"/>
      <c r="VG101" s="76"/>
      <c r="VH101" s="76"/>
      <c r="VI101" s="76">
        <f t="shared" si="3868"/>
        <v>0</v>
      </c>
      <c r="VJ101" s="76">
        <f t="shared" si="3869"/>
        <v>0</v>
      </c>
      <c r="VK101" s="76">
        <f t="shared" si="3870"/>
        <v>0</v>
      </c>
      <c r="VL101" s="76">
        <f t="shared" si="3316"/>
        <v>0</v>
      </c>
      <c r="VM101" s="76">
        <f t="shared" si="3317"/>
        <v>0</v>
      </c>
      <c r="VN101" s="82">
        <f t="shared" si="3871"/>
        <v>337</v>
      </c>
      <c r="VO101" s="82">
        <f t="shared" si="3872"/>
        <v>4931273.9840000002</v>
      </c>
      <c r="VP101" s="82">
        <f t="shared" si="3873"/>
        <v>56.166666666666664</v>
      </c>
      <c r="VQ101" s="82">
        <f t="shared" si="3874"/>
        <v>821878.99733333348</v>
      </c>
      <c r="VR101" s="82">
        <f t="shared" si="3875"/>
        <v>4</v>
      </c>
      <c r="VS101" s="82">
        <f t="shared" si="3876"/>
        <v>66172.3</v>
      </c>
      <c r="VT101" s="82">
        <f t="shared" si="3877"/>
        <v>0</v>
      </c>
      <c r="VU101" s="82">
        <f t="shared" si="3878"/>
        <v>0</v>
      </c>
      <c r="VV101" s="82">
        <f t="shared" si="3879"/>
        <v>256.12</v>
      </c>
      <c r="VW101" s="82">
        <f t="shared" si="3880"/>
        <v>42.686666666666667</v>
      </c>
      <c r="VX101" s="82">
        <f t="shared" si="3881"/>
        <v>3.04</v>
      </c>
      <c r="VY101" s="82">
        <f t="shared" si="3882"/>
        <v>-52.166666666666664</v>
      </c>
      <c r="VZ101" s="156">
        <f t="shared" si="3883"/>
        <v>-755706.69733333343</v>
      </c>
      <c r="WA101" s="63">
        <f>VLOOKUP($C101,факт!$D$7:$JU$124,273,0)</f>
        <v>4</v>
      </c>
      <c r="WB101" s="235">
        <f>VLOOKUP($C101,факт!$D$7:$JU$124,274,0)</f>
        <v>66172.3</v>
      </c>
      <c r="WC101" s="235">
        <f>VLOOKUP($C101,факт!$D$7:$JU$124,275,0)</f>
        <v>0</v>
      </c>
      <c r="WD101" s="235">
        <f>VLOOKUP($C101,факт!$D$7:$JU$124,276,0)</f>
        <v>0</v>
      </c>
      <c r="WE101" s="236">
        <f t="shared" si="3505"/>
        <v>0</v>
      </c>
      <c r="WF101" s="236">
        <f t="shared" si="3506"/>
        <v>0</v>
      </c>
      <c r="WG101" s="467">
        <f t="shared" ref="WG101:WG110" si="3885">SUM(BB101/BA101)</f>
        <v>14385.28</v>
      </c>
      <c r="WH101" s="467">
        <f t="shared" si="3884"/>
        <v>14385.28</v>
      </c>
    </row>
    <row r="102" spans="1:606" s="63" customFormat="1" ht="45" x14ac:dyDescent="0.25">
      <c r="A102" s="33"/>
      <c r="B102" s="33">
        <v>68</v>
      </c>
      <c r="C102" s="56" t="s">
        <v>554</v>
      </c>
      <c r="D102" s="5" t="s">
        <v>384</v>
      </c>
      <c r="E102" s="2">
        <v>13520</v>
      </c>
      <c r="F102" s="32">
        <v>1.06</v>
      </c>
      <c r="G102" s="32"/>
      <c r="H102" s="38">
        <v>1</v>
      </c>
      <c r="I102" s="38"/>
      <c r="J102" s="247">
        <v>1.4</v>
      </c>
      <c r="K102" s="247">
        <v>1.68</v>
      </c>
      <c r="L102" s="247">
        <v>2.23</v>
      </c>
      <c r="M102" s="247">
        <v>2.57</v>
      </c>
      <c r="N102" s="77">
        <f>'СДП (план)'!N101</f>
        <v>0</v>
      </c>
      <c r="O102" s="77">
        <f>'СДП (план)'!O101</f>
        <v>0</v>
      </c>
      <c r="P102" s="76">
        <f t="shared" si="3146"/>
        <v>0</v>
      </c>
      <c r="Q102" s="76">
        <f t="shared" si="3147"/>
        <v>0</v>
      </c>
      <c r="R102" s="76">
        <f>VLOOKUP($C102,факт!$D$7:$JQ$124,27,0)</f>
        <v>0</v>
      </c>
      <c r="S102" s="76">
        <f>VLOOKUP($C102,факт!$D$7:$JQ$124,28,0)</f>
        <v>0</v>
      </c>
      <c r="T102" s="76">
        <f>VLOOKUP($C102,факт!$D$7:$JQ$124,29,0)</f>
        <v>0</v>
      </c>
      <c r="U102" s="76">
        <f>VLOOKUP($C102,факт!$D$7:$JQ$124,30,0)</f>
        <v>0</v>
      </c>
      <c r="V102" s="76">
        <f t="shared" si="3737"/>
        <v>0</v>
      </c>
      <c r="W102" s="76">
        <f t="shared" si="3738"/>
        <v>0</v>
      </c>
      <c r="X102" s="76">
        <f t="shared" si="3739"/>
        <v>0</v>
      </c>
      <c r="Y102" s="76">
        <f t="shared" si="3740"/>
        <v>0</v>
      </c>
      <c r="Z102" s="76">
        <f t="shared" si="3741"/>
        <v>0</v>
      </c>
      <c r="AA102" s="218">
        <f>'СДП (план)'!P101</f>
        <v>0</v>
      </c>
      <c r="AB102" s="218">
        <f>'СДП (план)'!Q101</f>
        <v>0</v>
      </c>
      <c r="AC102" s="76">
        <f t="shared" si="3148"/>
        <v>0</v>
      </c>
      <c r="AD102" s="76">
        <f t="shared" si="3149"/>
        <v>0</v>
      </c>
      <c r="AE102" s="76">
        <f>VLOOKUP($C102,факт!$D$7:$JO$125,15,0)</f>
        <v>0</v>
      </c>
      <c r="AF102" s="76">
        <f>VLOOKUP($C102,факт!$D$7:$JO$125,16,0)</f>
        <v>0</v>
      </c>
      <c r="AG102" s="76">
        <f>VLOOKUP($C102,факт!$D$7:$JO$125,17,0)</f>
        <v>0</v>
      </c>
      <c r="AH102" s="76">
        <f>VLOOKUP($C102,факт!$D$7:$JO$125,18,0)</f>
        <v>0</v>
      </c>
      <c r="AI102" s="76">
        <f t="shared" si="3742"/>
        <v>0</v>
      </c>
      <c r="AJ102" s="76">
        <f t="shared" si="3743"/>
        <v>0</v>
      </c>
      <c r="AK102" s="76">
        <f t="shared" si="3744"/>
        <v>0</v>
      </c>
      <c r="AL102" s="76">
        <f t="shared" si="3150"/>
        <v>0</v>
      </c>
      <c r="AM102" s="76">
        <f t="shared" si="3151"/>
        <v>0</v>
      </c>
      <c r="AN102" s="77">
        <f>'СДП (план)'!R101</f>
        <v>0</v>
      </c>
      <c r="AO102" s="76">
        <f>'СДП (план)'!S101</f>
        <v>0</v>
      </c>
      <c r="AP102" s="76">
        <f t="shared" si="3152"/>
        <v>0</v>
      </c>
      <c r="AQ102" s="76">
        <f t="shared" si="3153"/>
        <v>0</v>
      </c>
      <c r="AR102" s="76">
        <f>VLOOKUP($C102,факт!$D$7:$JQ$124,3,0)</f>
        <v>0</v>
      </c>
      <c r="AS102" s="76">
        <f>VLOOKUP($C102,факт!$D$7:$JQ$124,4,0)</f>
        <v>0</v>
      </c>
      <c r="AT102" s="76">
        <f>VLOOKUP($C102,факт!$D$7:$JQ$124,5,0)</f>
        <v>0</v>
      </c>
      <c r="AU102" s="76">
        <f>VLOOKUP($C102,факт!$D$7:$JQ$124,6,0)</f>
        <v>0</v>
      </c>
      <c r="AV102" s="76">
        <f t="shared" si="3745"/>
        <v>0</v>
      </c>
      <c r="AW102" s="76">
        <f t="shared" si="3746"/>
        <v>0</v>
      </c>
      <c r="AX102" s="76">
        <f t="shared" si="3747"/>
        <v>0</v>
      </c>
      <c r="AY102" s="76">
        <f t="shared" si="3154"/>
        <v>0</v>
      </c>
      <c r="AZ102" s="76">
        <f t="shared" si="3155"/>
        <v>0</v>
      </c>
      <c r="BA102" s="165">
        <f>'СДП (план)'!T101</f>
        <v>58</v>
      </c>
      <c r="BB102" s="4">
        <f>'СДП (план)'!U101</f>
        <v>1163693.44</v>
      </c>
      <c r="BC102" s="76">
        <f t="shared" si="3156"/>
        <v>9.6666666666666661</v>
      </c>
      <c r="BD102" s="76">
        <f t="shared" si="3157"/>
        <v>193948.90666666665</v>
      </c>
      <c r="BE102" s="76">
        <f>VLOOKUP($C102,факт!$D$7:$JQ$124,19,0)</f>
        <v>16</v>
      </c>
      <c r="BF102" s="76">
        <f>VLOOKUP($C102,факт!$D$7:$JQ$124,20,0)</f>
        <v>321018.87999999995</v>
      </c>
      <c r="BG102" s="76">
        <f>VLOOKUP($C102,факт!$D$7:$JQ$124,21,0)</f>
        <v>0</v>
      </c>
      <c r="BH102" s="76">
        <f>VLOOKUP($C102,факт!$D$7:$JQ$124,22,0)</f>
        <v>0</v>
      </c>
      <c r="BI102" s="76">
        <f t="shared" si="3748"/>
        <v>61.480000000000004</v>
      </c>
      <c r="BJ102" s="76">
        <f t="shared" si="3749"/>
        <v>10.246666666666666</v>
      </c>
      <c r="BK102" s="76">
        <f t="shared" si="3750"/>
        <v>16.96</v>
      </c>
      <c r="BL102" s="76">
        <f t="shared" si="3158"/>
        <v>6.3333333333333339</v>
      </c>
      <c r="BM102" s="76">
        <f t="shared" si="3159"/>
        <v>127069.9733333333</v>
      </c>
      <c r="BN102" s="77">
        <f>'СДП (план)'!V101</f>
        <v>0</v>
      </c>
      <c r="BO102" s="76">
        <f>'СДП (план)'!W101</f>
        <v>0</v>
      </c>
      <c r="BP102" s="76">
        <f t="shared" si="3160"/>
        <v>0</v>
      </c>
      <c r="BQ102" s="76">
        <f t="shared" si="3161"/>
        <v>0</v>
      </c>
      <c r="BR102" s="76">
        <f>VLOOKUP($C102,факт!$D$7:$JQ$124,7,0)</f>
        <v>0</v>
      </c>
      <c r="BS102" s="76">
        <f>VLOOKUP($C102,факт!$D$7:$JQ$124,8,0)</f>
        <v>0</v>
      </c>
      <c r="BT102" s="76">
        <f>VLOOKUP($C102,факт!$D$7:$JQ$124,9,0)</f>
        <v>0</v>
      </c>
      <c r="BU102" s="76">
        <f>VLOOKUP($C102,факт!$D$7:$JQ$124,10,0)</f>
        <v>0</v>
      </c>
      <c r="BV102" s="76">
        <f t="shared" si="3751"/>
        <v>0</v>
      </c>
      <c r="BW102" s="76">
        <f t="shared" si="3752"/>
        <v>0</v>
      </c>
      <c r="BX102" s="76">
        <f t="shared" si="3753"/>
        <v>0</v>
      </c>
      <c r="BY102" s="76">
        <f t="shared" si="3325"/>
        <v>0</v>
      </c>
      <c r="BZ102" s="76">
        <f t="shared" si="3326"/>
        <v>0</v>
      </c>
      <c r="CA102" s="79">
        <f>'СДП (план)'!X101</f>
        <v>0</v>
      </c>
      <c r="CB102" s="76">
        <f>'СДП (план)'!Y101</f>
        <v>0</v>
      </c>
      <c r="CC102" s="76">
        <f t="shared" si="3162"/>
        <v>0</v>
      </c>
      <c r="CD102" s="76">
        <f t="shared" si="3163"/>
        <v>0</v>
      </c>
      <c r="CE102" s="76">
        <f>VLOOKUP($C102,факт!$D$7:$JQ$124,23,0)</f>
        <v>0</v>
      </c>
      <c r="CF102" s="76">
        <f>VLOOKUP($C102,факт!$D$7:$JQ$124,24,0)</f>
        <v>0</v>
      </c>
      <c r="CG102" s="76">
        <f>VLOOKUP($C102,факт!$D$7:$JQ$124,25,0)</f>
        <v>0</v>
      </c>
      <c r="CH102" s="76">
        <f>VLOOKUP($C102,факт!$D$7:$JQ$124,26,0)</f>
        <v>0</v>
      </c>
      <c r="CI102" s="76">
        <f t="shared" si="3754"/>
        <v>0</v>
      </c>
      <c r="CJ102" s="76">
        <f t="shared" si="3755"/>
        <v>0</v>
      </c>
      <c r="CK102" s="76">
        <f t="shared" si="3756"/>
        <v>0</v>
      </c>
      <c r="CL102" s="76">
        <f t="shared" si="3164"/>
        <v>0</v>
      </c>
      <c r="CM102" s="76">
        <f t="shared" si="3165"/>
        <v>0</v>
      </c>
      <c r="CN102" s="78">
        <f>'СДП (план)'!Z101</f>
        <v>0</v>
      </c>
      <c r="CO102" s="78">
        <f>'СДП (план)'!AA101</f>
        <v>0</v>
      </c>
      <c r="CP102" s="76">
        <f t="shared" si="3166"/>
        <v>0</v>
      </c>
      <c r="CQ102" s="76">
        <f t="shared" si="3167"/>
        <v>0</v>
      </c>
      <c r="CR102" s="76">
        <f>VLOOKUP($C102,факт!$D$7:$JQ$124,43,0)</f>
        <v>0</v>
      </c>
      <c r="CS102" s="76">
        <f>VLOOKUP($C102,факт!$D$7:$JQ$124,44,0)</f>
        <v>0</v>
      </c>
      <c r="CT102" s="76">
        <f>VLOOKUP($C102,факт!$D$7:$JQ$124,45,0)</f>
        <v>0</v>
      </c>
      <c r="CU102" s="76">
        <f>VLOOKUP($C102,факт!$D$7:$JQ$124,46,0)</f>
        <v>0</v>
      </c>
      <c r="CV102" s="76">
        <f t="shared" si="3757"/>
        <v>0</v>
      </c>
      <c r="CW102" s="76">
        <f t="shared" si="3758"/>
        <v>0</v>
      </c>
      <c r="CX102" s="76">
        <f t="shared" si="3759"/>
        <v>0</v>
      </c>
      <c r="CY102" s="76">
        <f t="shared" si="3168"/>
        <v>0</v>
      </c>
      <c r="CZ102" s="76">
        <f t="shared" si="3169"/>
        <v>0</v>
      </c>
      <c r="DA102" s="9">
        <f>'СДП (план)'!AB101</f>
        <v>0</v>
      </c>
      <c r="DB102" s="4">
        <f>'СДП (план)'!AC101</f>
        <v>0</v>
      </c>
      <c r="DC102" s="76">
        <f t="shared" si="3170"/>
        <v>0</v>
      </c>
      <c r="DD102" s="76">
        <f t="shared" si="3171"/>
        <v>0</v>
      </c>
      <c r="DE102" s="76">
        <f>VLOOKUP($C102,факт!$D$7:$JQ$124,247,0)</f>
        <v>0</v>
      </c>
      <c r="DF102" s="76">
        <f>VLOOKUP($C102,факт!$D$7:$JQ$124,248,0)</f>
        <v>0</v>
      </c>
      <c r="DG102" s="76">
        <f>VLOOKUP($C102,факт!$D$7:$JQ$124,249,0)</f>
        <v>0</v>
      </c>
      <c r="DH102" s="76">
        <f>VLOOKUP($C102,факт!$D$7:$JQ$124,250,0)</f>
        <v>0</v>
      </c>
      <c r="DI102" s="76">
        <f t="shared" si="3760"/>
        <v>0</v>
      </c>
      <c r="DJ102" s="76">
        <f t="shared" si="3761"/>
        <v>0</v>
      </c>
      <c r="DK102" s="76">
        <f t="shared" si="3762"/>
        <v>0</v>
      </c>
      <c r="DL102" s="76">
        <f t="shared" si="3172"/>
        <v>0</v>
      </c>
      <c r="DM102" s="76">
        <f t="shared" si="3173"/>
        <v>0</v>
      </c>
      <c r="DN102" s="77">
        <f>'СДП (план)'!AD101</f>
        <v>0</v>
      </c>
      <c r="DO102" s="76">
        <f>'СДП (план)'!AE101</f>
        <v>0</v>
      </c>
      <c r="DP102" s="76">
        <f t="shared" si="3174"/>
        <v>0</v>
      </c>
      <c r="DQ102" s="76">
        <f t="shared" si="3175"/>
        <v>0</v>
      </c>
      <c r="DR102" s="76">
        <f>VLOOKUP($C102,факт!$D$7:$JQ$124,155,0)</f>
        <v>0</v>
      </c>
      <c r="DS102" s="76">
        <f>VLOOKUP($C102,факт!$D$7:$JQ$124,156,0)</f>
        <v>0</v>
      </c>
      <c r="DT102" s="76">
        <f>VLOOKUP($C102,факт!$D$7:$JQ$124,157,0)</f>
        <v>0</v>
      </c>
      <c r="DU102" s="76">
        <f>VLOOKUP($C102,факт!$D$7:$JQ$124,158,0)</f>
        <v>0</v>
      </c>
      <c r="DV102" s="76">
        <f t="shared" si="3763"/>
        <v>0</v>
      </c>
      <c r="DW102" s="76">
        <f t="shared" si="3764"/>
        <v>0</v>
      </c>
      <c r="DX102" s="76">
        <f t="shared" si="3765"/>
        <v>0</v>
      </c>
      <c r="DY102" s="76">
        <f t="shared" si="3176"/>
        <v>0</v>
      </c>
      <c r="DZ102" s="76">
        <f t="shared" si="3177"/>
        <v>0</v>
      </c>
      <c r="EA102" s="9">
        <f>'СДП (план)'!AF101</f>
        <v>0</v>
      </c>
      <c r="EB102" s="4">
        <f>'СДП (план)'!AG101</f>
        <v>0</v>
      </c>
      <c r="EC102" s="76">
        <f t="shared" si="3178"/>
        <v>0</v>
      </c>
      <c r="ED102" s="76">
        <f t="shared" si="3179"/>
        <v>0</v>
      </c>
      <c r="EE102" s="76">
        <f>VLOOKUP($C102,факт!$D$7:$JQ$124,163,0)</f>
        <v>0</v>
      </c>
      <c r="EF102" s="76">
        <f>VLOOKUP($C102,факт!$D$7:$JQ$124,164,0)</f>
        <v>0</v>
      </c>
      <c r="EG102" s="76">
        <f>VLOOKUP($C102,факт!$D$7:$JQ$124,165,0)</f>
        <v>0</v>
      </c>
      <c r="EH102" s="76">
        <f>VLOOKUP($C102,факт!$D$7:$JQ$124,166,0)</f>
        <v>0</v>
      </c>
      <c r="EI102" s="76">
        <f t="shared" si="3766"/>
        <v>0</v>
      </c>
      <c r="EJ102" s="76">
        <f t="shared" si="3767"/>
        <v>0</v>
      </c>
      <c r="EK102" s="76">
        <f t="shared" si="3768"/>
        <v>0</v>
      </c>
      <c r="EL102" s="76">
        <f t="shared" si="3180"/>
        <v>0</v>
      </c>
      <c r="EM102" s="76">
        <f t="shared" si="3181"/>
        <v>0</v>
      </c>
      <c r="EN102" s="9">
        <f>'СДП (план)'!AH101</f>
        <v>70</v>
      </c>
      <c r="EO102" s="4">
        <f>'СДП (план)'!AI101</f>
        <v>1685349.1199999999</v>
      </c>
      <c r="EP102" s="76">
        <f t="shared" si="3182"/>
        <v>11.666666666666666</v>
      </c>
      <c r="EQ102" s="76">
        <f t="shared" si="3183"/>
        <v>280891.51999999996</v>
      </c>
      <c r="ER102" s="76">
        <f>VLOOKUP($C102,факт!$D$7:$JQ$124,239,0)</f>
        <v>4</v>
      </c>
      <c r="ES102" s="76">
        <f>VLOOKUP($C102,факт!$D$7:$JQ$124,240,0)</f>
        <v>96305.68</v>
      </c>
      <c r="ET102" s="76">
        <f>VLOOKUP($C102,факт!$D$7:$JQ$124,241,0)</f>
        <v>0</v>
      </c>
      <c r="EU102" s="76">
        <f>VLOOKUP($C102,факт!$D$7:$JQ$124,242,0)</f>
        <v>0</v>
      </c>
      <c r="EV102" s="76">
        <f t="shared" si="3769"/>
        <v>74.2</v>
      </c>
      <c r="EW102" s="76">
        <f t="shared" si="3770"/>
        <v>12.366666666666667</v>
      </c>
      <c r="EX102" s="76">
        <f t="shared" si="3771"/>
        <v>4.24</v>
      </c>
      <c r="EY102" s="76">
        <f t="shared" si="3184"/>
        <v>-7.6666666666666661</v>
      </c>
      <c r="EZ102" s="76">
        <f t="shared" si="3185"/>
        <v>-184585.83999999997</v>
      </c>
      <c r="FA102" s="77">
        <f>'СДП (план)'!AJ101</f>
        <v>0</v>
      </c>
      <c r="FB102" s="76">
        <f>'СДП (план)'!AK101</f>
        <v>0</v>
      </c>
      <c r="FC102" s="76">
        <f t="shared" si="3186"/>
        <v>0</v>
      </c>
      <c r="FD102" s="76">
        <f t="shared" si="3187"/>
        <v>0</v>
      </c>
      <c r="FE102" s="76">
        <f>VLOOKUP($C102,факт!$D$7:$JQ$124,251,0)</f>
        <v>0</v>
      </c>
      <c r="FF102" s="76">
        <f>VLOOKUP($C102,факт!$D$7:$JQ$124,252,0)</f>
        <v>0</v>
      </c>
      <c r="FG102" s="76">
        <f>VLOOKUP($C102,факт!$D$7:$JQ$124,253,0)</f>
        <v>0</v>
      </c>
      <c r="FH102" s="76">
        <f>VLOOKUP($C102,факт!$D$7:$JQ$124,254,0)</f>
        <v>0</v>
      </c>
      <c r="FI102" s="76">
        <f t="shared" si="3772"/>
        <v>0</v>
      </c>
      <c r="FJ102" s="76">
        <f t="shared" si="3773"/>
        <v>0</v>
      </c>
      <c r="FK102" s="76">
        <f t="shared" si="3774"/>
        <v>0</v>
      </c>
      <c r="FL102" s="76">
        <f t="shared" si="3188"/>
        <v>0</v>
      </c>
      <c r="FM102" s="76">
        <f t="shared" si="3189"/>
        <v>0</v>
      </c>
      <c r="FN102" s="78">
        <f>'СДП (план)'!AL101</f>
        <v>0</v>
      </c>
      <c r="FO102" s="251">
        <f>'СДП (план)'!AM101</f>
        <v>0</v>
      </c>
      <c r="FP102" s="76">
        <f t="shared" si="3190"/>
        <v>0</v>
      </c>
      <c r="FQ102" s="76">
        <f t="shared" si="3191"/>
        <v>0</v>
      </c>
      <c r="FR102" s="76">
        <f>VLOOKUP($C102,факт!$D$7:$JQ$124,35,0)</f>
        <v>0</v>
      </c>
      <c r="FS102" s="76">
        <f>VLOOKUP($C102,факт!$D$7:$JQ$124,36,0)</f>
        <v>0</v>
      </c>
      <c r="FT102" s="76">
        <f>VLOOKUP($C102,факт!$D$7:$JQ$124,37,0)</f>
        <v>0</v>
      </c>
      <c r="FU102" s="76">
        <f>VLOOKUP($C102,факт!$D$7:$JQ$124,38,0)</f>
        <v>0</v>
      </c>
      <c r="FV102" s="76">
        <f t="shared" si="3775"/>
        <v>0</v>
      </c>
      <c r="FW102" s="76">
        <f t="shared" si="3776"/>
        <v>0</v>
      </c>
      <c r="FX102" s="76">
        <f t="shared" si="3777"/>
        <v>0</v>
      </c>
      <c r="FY102" s="76">
        <f t="shared" si="3192"/>
        <v>0</v>
      </c>
      <c r="FZ102" s="76">
        <f t="shared" si="3193"/>
        <v>0</v>
      </c>
      <c r="GA102" s="77">
        <f>'СДП (план)'!AN101</f>
        <v>0</v>
      </c>
      <c r="GB102" s="76">
        <f>'СДП (план)'!AO101</f>
        <v>0</v>
      </c>
      <c r="GC102" s="76">
        <f t="shared" si="3194"/>
        <v>0</v>
      </c>
      <c r="GD102" s="76">
        <f t="shared" si="3195"/>
        <v>0</v>
      </c>
      <c r="GE102" s="76">
        <f>VLOOKUP($C102,факт!$D$7:$JQ$124,167,0)</f>
        <v>0</v>
      </c>
      <c r="GF102" s="76">
        <f>VLOOKUP($C102,факт!$D$7:$JQ$124,168,0)</f>
        <v>0</v>
      </c>
      <c r="GG102" s="76">
        <f>VLOOKUP($C102,факт!$D$7:$JQ$124,169,0)</f>
        <v>0</v>
      </c>
      <c r="GH102" s="76">
        <f>VLOOKUP($C102,факт!$D$7:$JQ$124,170,0)</f>
        <v>0</v>
      </c>
      <c r="GI102" s="76">
        <f t="shared" si="3778"/>
        <v>0</v>
      </c>
      <c r="GJ102" s="76">
        <f t="shared" si="3779"/>
        <v>0</v>
      </c>
      <c r="GK102" s="76">
        <f t="shared" si="3780"/>
        <v>0</v>
      </c>
      <c r="GL102" s="76">
        <f t="shared" si="3196"/>
        <v>0</v>
      </c>
      <c r="GM102" s="76">
        <f t="shared" si="3197"/>
        <v>0</v>
      </c>
      <c r="GN102" s="77">
        <f>'СДП (план)'!AP101</f>
        <v>0</v>
      </c>
      <c r="GO102" s="76">
        <f>'СДП (план)'!AQ101</f>
        <v>0</v>
      </c>
      <c r="GP102" s="76">
        <f t="shared" si="3198"/>
        <v>0</v>
      </c>
      <c r="GQ102" s="76">
        <f t="shared" si="3199"/>
        <v>0</v>
      </c>
      <c r="GR102" s="76">
        <f>VLOOKUP($C102,факт!$D$7:$JQ$124,171,0)</f>
        <v>0</v>
      </c>
      <c r="GS102" s="76">
        <f>VLOOKUP($C102,факт!$D$7:$JQ$124,172,0)</f>
        <v>0</v>
      </c>
      <c r="GT102" s="76">
        <f>VLOOKUP($C102,факт!$D$7:$JQ$124,173,0)</f>
        <v>0</v>
      </c>
      <c r="GU102" s="76">
        <f>VLOOKUP($C102,факт!$D$7:$JQ$124,174,0)</f>
        <v>0</v>
      </c>
      <c r="GV102" s="76">
        <f t="shared" si="3781"/>
        <v>0</v>
      </c>
      <c r="GW102" s="76">
        <f t="shared" si="3782"/>
        <v>0</v>
      </c>
      <c r="GX102" s="76">
        <f t="shared" si="3783"/>
        <v>0</v>
      </c>
      <c r="GY102" s="76">
        <f t="shared" si="3200"/>
        <v>0</v>
      </c>
      <c r="GZ102" s="76">
        <f t="shared" si="3201"/>
        <v>0</v>
      </c>
      <c r="HA102" s="77">
        <f>'СДП (план)'!AR101</f>
        <v>0</v>
      </c>
      <c r="HB102" s="76">
        <f>'СДП (план)'!AS101</f>
        <v>0</v>
      </c>
      <c r="HC102" s="76">
        <f t="shared" si="3202"/>
        <v>0</v>
      </c>
      <c r="HD102" s="76">
        <f t="shared" si="3203"/>
        <v>0</v>
      </c>
      <c r="HE102" s="76">
        <f>VLOOKUP($C102,факт!$D$7:$JQ$124,203,0)</f>
        <v>0</v>
      </c>
      <c r="HF102" s="76">
        <f>VLOOKUP($C102,факт!$D$7:$JQ$124,204,0)</f>
        <v>0</v>
      </c>
      <c r="HG102" s="76">
        <f>VLOOKUP($C102,факт!$D$7:$JQ$124,205,0)</f>
        <v>0</v>
      </c>
      <c r="HH102" s="76">
        <f>VLOOKUP($C102,факт!$D$7:$JQ$124,206,0)</f>
        <v>0</v>
      </c>
      <c r="HI102" s="76">
        <f t="shared" si="3784"/>
        <v>0</v>
      </c>
      <c r="HJ102" s="76">
        <f t="shared" si="3785"/>
        <v>0</v>
      </c>
      <c r="HK102" s="76">
        <f t="shared" si="3786"/>
        <v>0</v>
      </c>
      <c r="HL102" s="76">
        <f t="shared" si="3204"/>
        <v>0</v>
      </c>
      <c r="HM102" s="76">
        <f t="shared" si="3205"/>
        <v>0</v>
      </c>
      <c r="HN102" s="9">
        <f>'СДП (план)'!AT101</f>
        <v>0</v>
      </c>
      <c r="HO102" s="4">
        <f>'СДП (план)'!AU101</f>
        <v>0</v>
      </c>
      <c r="HP102" s="76">
        <f t="shared" si="3206"/>
        <v>0</v>
      </c>
      <c r="HQ102" s="76">
        <f t="shared" si="3207"/>
        <v>0</v>
      </c>
      <c r="HR102" s="76">
        <f>VLOOKUP($C102,факт!$D$7:$JQ$124,207,0)</f>
        <v>0</v>
      </c>
      <c r="HS102" s="76">
        <f>VLOOKUP($C102,факт!$D$7:$JQ$124,208,0)</f>
        <v>0</v>
      </c>
      <c r="HT102" s="76">
        <f>VLOOKUP($C102,факт!$D$7:$JQ$124,209,0)</f>
        <v>0</v>
      </c>
      <c r="HU102" s="76">
        <f>VLOOKUP($C102,факт!$D$7:$JQ$124,210,0)</f>
        <v>0</v>
      </c>
      <c r="HV102" s="76">
        <f t="shared" si="3787"/>
        <v>0</v>
      </c>
      <c r="HW102" s="76">
        <f t="shared" si="3788"/>
        <v>0</v>
      </c>
      <c r="HX102" s="76">
        <f t="shared" si="3789"/>
        <v>0</v>
      </c>
      <c r="HY102" s="76">
        <f t="shared" si="3208"/>
        <v>0</v>
      </c>
      <c r="HZ102" s="76">
        <f t="shared" si="3209"/>
        <v>0</v>
      </c>
      <c r="IA102" s="9">
        <f>'СДП (план)'!AV101</f>
        <v>0</v>
      </c>
      <c r="IB102" s="4">
        <f>'СДП (план)'!AW101</f>
        <v>0</v>
      </c>
      <c r="IC102" s="76">
        <f t="shared" si="3210"/>
        <v>0</v>
      </c>
      <c r="ID102" s="76">
        <f t="shared" si="3211"/>
        <v>0</v>
      </c>
      <c r="IE102" s="76">
        <f>VLOOKUP($C102,факт!$D$7:$JQ$124,199,0)</f>
        <v>0</v>
      </c>
      <c r="IF102" s="76">
        <f>VLOOKUP($C102,факт!$D$7:$JQ$124,200,0)</f>
        <v>0</v>
      </c>
      <c r="IG102" s="76">
        <f>VLOOKUP($C102,факт!$D$7:$JQ$124,201,0)</f>
        <v>0</v>
      </c>
      <c r="IH102" s="76">
        <f>VLOOKUP($C102,факт!$D$7:$JQ$124,202,0)</f>
        <v>0</v>
      </c>
      <c r="II102" s="76">
        <f t="shared" si="3790"/>
        <v>0</v>
      </c>
      <c r="IJ102" s="76">
        <f t="shared" si="3791"/>
        <v>0</v>
      </c>
      <c r="IK102" s="76">
        <f t="shared" si="3792"/>
        <v>0</v>
      </c>
      <c r="IL102" s="76">
        <f t="shared" si="3212"/>
        <v>0</v>
      </c>
      <c r="IM102" s="76">
        <f t="shared" si="3213"/>
        <v>0</v>
      </c>
      <c r="IN102" s="9">
        <f>'СДП (план)'!AX101</f>
        <v>0</v>
      </c>
      <c r="IO102" s="4">
        <f>'СДП (план)'!AY101</f>
        <v>0</v>
      </c>
      <c r="IP102" s="76">
        <f t="shared" si="3214"/>
        <v>0</v>
      </c>
      <c r="IQ102" s="76">
        <f t="shared" si="3215"/>
        <v>0</v>
      </c>
      <c r="IR102" s="76">
        <f>VLOOKUP($C102,факт!$D$7:$JQ$124,267,0)</f>
        <v>0</v>
      </c>
      <c r="IS102" s="76">
        <f>VLOOKUP($C102,факт!$D$7:$JQ$124,268,0)</f>
        <v>0</v>
      </c>
      <c r="IT102" s="76">
        <f>VLOOKUP($C102,факт!$D$7:$JQ$124,269,0)</f>
        <v>0</v>
      </c>
      <c r="IU102" s="76">
        <f>VLOOKUP($C102,факт!$D$7:$JQ$124,270,0)</f>
        <v>0</v>
      </c>
      <c r="IV102" s="76">
        <f t="shared" si="3793"/>
        <v>0</v>
      </c>
      <c r="IW102" s="76">
        <f t="shared" si="3794"/>
        <v>0</v>
      </c>
      <c r="IX102" s="76">
        <f t="shared" si="3795"/>
        <v>0</v>
      </c>
      <c r="IY102" s="76">
        <f t="shared" si="3216"/>
        <v>0</v>
      </c>
      <c r="IZ102" s="76">
        <f t="shared" si="3217"/>
        <v>0</v>
      </c>
      <c r="JA102" s="77">
        <f>'СДП (план)'!AZ101</f>
        <v>0</v>
      </c>
      <c r="JB102" s="76">
        <f>'СДП (план)'!BA101</f>
        <v>0</v>
      </c>
      <c r="JC102" s="76">
        <f t="shared" si="3218"/>
        <v>0</v>
      </c>
      <c r="JD102" s="76">
        <f t="shared" si="3219"/>
        <v>0</v>
      </c>
      <c r="JE102" s="76">
        <f>VLOOKUP($C102,факт!$D$7:$JQ$124,87,0)</f>
        <v>0</v>
      </c>
      <c r="JF102" s="76">
        <f>VLOOKUP($C102,факт!$D$7:$JQ$124,88,0)</f>
        <v>0</v>
      </c>
      <c r="JG102" s="76">
        <f>VLOOKUP($C102,факт!$D$7:$JQ$124,89,0)</f>
        <v>0</v>
      </c>
      <c r="JH102" s="76">
        <f>VLOOKUP($C102,факт!$D$7:$JQ$124,90,0)</f>
        <v>0</v>
      </c>
      <c r="JI102" s="76">
        <f t="shared" si="3796"/>
        <v>0</v>
      </c>
      <c r="JJ102" s="76">
        <f t="shared" si="3797"/>
        <v>0</v>
      </c>
      <c r="JK102" s="76">
        <f t="shared" si="3798"/>
        <v>0</v>
      </c>
      <c r="JL102" s="76">
        <f t="shared" si="3220"/>
        <v>0</v>
      </c>
      <c r="JM102" s="76">
        <f t="shared" si="3221"/>
        <v>0</v>
      </c>
      <c r="JN102" s="77">
        <f>'СДП (план)'!BB101</f>
        <v>0</v>
      </c>
      <c r="JO102" s="76">
        <f>'СДП (план)'!BC101</f>
        <v>0</v>
      </c>
      <c r="JP102" s="76">
        <f t="shared" si="3222"/>
        <v>0</v>
      </c>
      <c r="JQ102" s="76">
        <f t="shared" si="3223"/>
        <v>0</v>
      </c>
      <c r="JR102" s="76">
        <f>VLOOKUP($C102,факт!$D$7:$JQ$124,91,0)</f>
        <v>0</v>
      </c>
      <c r="JS102" s="76">
        <f>VLOOKUP($C102,факт!$D$7:$JQ$124,92,0)</f>
        <v>0</v>
      </c>
      <c r="JT102" s="76">
        <f>VLOOKUP($C102,факт!$D$7:$JQ$124,93,0)</f>
        <v>0</v>
      </c>
      <c r="JU102" s="76">
        <f>VLOOKUP($C102,факт!$D$7:$JQ$124,94,0)</f>
        <v>0</v>
      </c>
      <c r="JV102" s="76">
        <f t="shared" si="3799"/>
        <v>0</v>
      </c>
      <c r="JW102" s="76">
        <f t="shared" si="3800"/>
        <v>0</v>
      </c>
      <c r="JX102" s="76">
        <f t="shared" si="3801"/>
        <v>0</v>
      </c>
      <c r="JY102" s="76">
        <f t="shared" si="3224"/>
        <v>0</v>
      </c>
      <c r="JZ102" s="76">
        <f t="shared" si="3225"/>
        <v>0</v>
      </c>
      <c r="KA102" s="79">
        <f>'СДП (план)'!BD101</f>
        <v>0</v>
      </c>
      <c r="KB102" s="79">
        <f>'СДП (план)'!BE101</f>
        <v>0</v>
      </c>
      <c r="KC102" s="76">
        <f t="shared" si="3226"/>
        <v>0</v>
      </c>
      <c r="KD102" s="76">
        <f t="shared" si="3227"/>
        <v>0</v>
      </c>
      <c r="KE102" s="76">
        <f>VLOOKUP($C102,факт!$D$7:$JQ$124,55,0)</f>
        <v>0</v>
      </c>
      <c r="KF102" s="76">
        <f>VLOOKUP($C102,факт!$D$7:$JQ$124,56,0)</f>
        <v>0</v>
      </c>
      <c r="KG102" s="76">
        <f>VLOOKUP($C102,факт!$D$7:$JQ$124,57,0)</f>
        <v>0</v>
      </c>
      <c r="KH102" s="76">
        <f>VLOOKUP($C102,факт!$D$7:$JQ$124,58,0)</f>
        <v>0</v>
      </c>
      <c r="KI102" s="76">
        <f t="shared" si="3802"/>
        <v>0</v>
      </c>
      <c r="KJ102" s="76">
        <f t="shared" si="3803"/>
        <v>0</v>
      </c>
      <c r="KK102" s="76">
        <f t="shared" si="3804"/>
        <v>0</v>
      </c>
      <c r="KL102" s="76">
        <f t="shared" si="3228"/>
        <v>0</v>
      </c>
      <c r="KM102" s="76">
        <f t="shared" si="3229"/>
        <v>0</v>
      </c>
      <c r="KN102" s="79">
        <f>'СДП (план)'!BF101</f>
        <v>0</v>
      </c>
      <c r="KO102" s="79">
        <f>'СДП (план)'!BG101</f>
        <v>0</v>
      </c>
      <c r="KP102" s="76">
        <f t="shared" si="3230"/>
        <v>0</v>
      </c>
      <c r="KQ102" s="76">
        <f t="shared" si="3231"/>
        <v>0</v>
      </c>
      <c r="KR102" s="76">
        <f>VLOOKUP($C102,факт!$D$7:$JQ$124,99,0)</f>
        <v>0</v>
      </c>
      <c r="KS102" s="76">
        <f>VLOOKUP($C102,факт!$D$7:$JQ$124,100,0)</f>
        <v>0</v>
      </c>
      <c r="KT102" s="76">
        <f>VLOOKUP($C102,факт!$D$7:$JQ$124,101,0)</f>
        <v>0</v>
      </c>
      <c r="KU102" s="76">
        <f>VLOOKUP($C102,факт!$D$7:$JQ$124,102,0)</f>
        <v>0</v>
      </c>
      <c r="KV102" s="76">
        <f t="shared" si="3805"/>
        <v>0</v>
      </c>
      <c r="KW102" s="76">
        <f t="shared" si="3806"/>
        <v>0</v>
      </c>
      <c r="KX102" s="76">
        <f t="shared" si="3807"/>
        <v>0</v>
      </c>
      <c r="KY102" s="76">
        <f t="shared" si="3232"/>
        <v>0</v>
      </c>
      <c r="KZ102" s="76">
        <f t="shared" si="3233"/>
        <v>0</v>
      </c>
      <c r="LA102" s="77">
        <f>'СДП (план)'!BH101</f>
        <v>0</v>
      </c>
      <c r="LB102" s="76">
        <f>'СДП (план)'!BI101</f>
        <v>0</v>
      </c>
      <c r="LC102" s="76">
        <f t="shared" si="3234"/>
        <v>0</v>
      </c>
      <c r="LD102" s="76">
        <f t="shared" si="3235"/>
        <v>0</v>
      </c>
      <c r="LE102" s="76">
        <f>VLOOKUP($C102,факт!$D$7:$JQ$124,71,0)</f>
        <v>0</v>
      </c>
      <c r="LF102" s="76">
        <f>VLOOKUP($C102,факт!$D$7:$JQ$124,72,0)</f>
        <v>0</v>
      </c>
      <c r="LG102" s="76">
        <f>VLOOKUP($C102,факт!$D$7:$JQ$124,73,0)</f>
        <v>0</v>
      </c>
      <c r="LH102" s="76">
        <f>VLOOKUP($C102,факт!$D$7:$JQ$124,74,0)</f>
        <v>0</v>
      </c>
      <c r="LI102" s="76">
        <f t="shared" si="3808"/>
        <v>0</v>
      </c>
      <c r="LJ102" s="76">
        <f t="shared" si="3809"/>
        <v>0</v>
      </c>
      <c r="LK102" s="76">
        <f t="shared" si="3810"/>
        <v>0</v>
      </c>
      <c r="LL102" s="76">
        <f t="shared" si="3236"/>
        <v>0</v>
      </c>
      <c r="LM102" s="76">
        <f t="shared" si="3237"/>
        <v>0</v>
      </c>
      <c r="LN102" s="77">
        <f>'СДП (план)'!BJ101</f>
        <v>0</v>
      </c>
      <c r="LO102" s="76">
        <f>'СДП (план)'!BK101</f>
        <v>0</v>
      </c>
      <c r="LP102" s="76">
        <f t="shared" si="3238"/>
        <v>0</v>
      </c>
      <c r="LQ102" s="76">
        <f t="shared" si="3239"/>
        <v>0</v>
      </c>
      <c r="LR102" s="76">
        <f>VLOOKUP($C102,факт!$D$7:$JQ$124,111,0)</f>
        <v>0</v>
      </c>
      <c r="LS102" s="76">
        <f>VLOOKUP($C102,факт!$D$7:$JQ$124,112,0)</f>
        <v>0</v>
      </c>
      <c r="LT102" s="76">
        <f>VLOOKUP($C102,факт!$D$7:$JQ$124,113,0)</f>
        <v>0</v>
      </c>
      <c r="LU102" s="76">
        <f>VLOOKUP($C102,факт!$D$7:$JQ$124,114,0)</f>
        <v>0</v>
      </c>
      <c r="LV102" s="76">
        <f t="shared" si="3811"/>
        <v>0</v>
      </c>
      <c r="LW102" s="76">
        <f t="shared" si="3812"/>
        <v>0</v>
      </c>
      <c r="LX102" s="76">
        <f t="shared" si="3813"/>
        <v>0</v>
      </c>
      <c r="LY102" s="76">
        <f t="shared" si="3240"/>
        <v>0</v>
      </c>
      <c r="LZ102" s="76">
        <f t="shared" si="3241"/>
        <v>0</v>
      </c>
      <c r="MA102" s="77">
        <f>'СДП (план)'!BL101</f>
        <v>0</v>
      </c>
      <c r="MB102" s="76">
        <f>'СДП (план)'!BM101</f>
        <v>0</v>
      </c>
      <c r="MC102" s="76">
        <f t="shared" si="3242"/>
        <v>0</v>
      </c>
      <c r="MD102" s="76">
        <f t="shared" si="3243"/>
        <v>0</v>
      </c>
      <c r="ME102" s="76">
        <f>VLOOKUP($C102,факт!$D$7:$JQ$124,219,0)</f>
        <v>0</v>
      </c>
      <c r="MF102" s="76">
        <f>VLOOKUP($C102,факт!$D$7:$JQ$124,220,0)</f>
        <v>0</v>
      </c>
      <c r="MG102" s="76">
        <f>VLOOKUP($C102,факт!$D$7:$JQ$124,221,0)</f>
        <v>0</v>
      </c>
      <c r="MH102" s="76">
        <f>VLOOKUP($C102,факт!$D$7:$JQ$124,222,0)</f>
        <v>0</v>
      </c>
      <c r="MI102" s="76">
        <f t="shared" si="3814"/>
        <v>0</v>
      </c>
      <c r="MJ102" s="76">
        <f t="shared" si="3815"/>
        <v>0</v>
      </c>
      <c r="MK102" s="76">
        <f t="shared" si="3816"/>
        <v>0</v>
      </c>
      <c r="ML102" s="76">
        <f t="shared" si="3244"/>
        <v>0</v>
      </c>
      <c r="MM102" s="76">
        <f t="shared" si="3245"/>
        <v>0</v>
      </c>
      <c r="MN102" s="77">
        <f>'СДП (план)'!BN101</f>
        <v>0</v>
      </c>
      <c r="MO102" s="76">
        <f>'СДП (план)'!BO101</f>
        <v>0</v>
      </c>
      <c r="MP102" s="76">
        <f t="shared" si="3246"/>
        <v>0</v>
      </c>
      <c r="MQ102" s="76">
        <f t="shared" si="3247"/>
        <v>0</v>
      </c>
      <c r="MR102" s="76">
        <f>VLOOKUP($C102,факт!$D$7:$JQ$124,223,0)</f>
        <v>0</v>
      </c>
      <c r="MS102" s="76">
        <f>VLOOKUP($C102,факт!$D$7:$JQ$124,224,0)</f>
        <v>0</v>
      </c>
      <c r="MT102" s="76">
        <f>VLOOKUP($C102,факт!$D$7:$JQ$124,225,0)</f>
        <v>0</v>
      </c>
      <c r="MU102" s="76">
        <f>VLOOKUP($C102,факт!$D$7:$JQ$124,226,0)</f>
        <v>0</v>
      </c>
      <c r="MV102" s="76">
        <f t="shared" si="3817"/>
        <v>0</v>
      </c>
      <c r="MW102" s="76">
        <f t="shared" si="3818"/>
        <v>0</v>
      </c>
      <c r="MX102" s="76">
        <f t="shared" si="3819"/>
        <v>0</v>
      </c>
      <c r="MY102" s="76">
        <f t="shared" si="3248"/>
        <v>0</v>
      </c>
      <c r="MZ102" s="76">
        <f t="shared" si="3249"/>
        <v>0</v>
      </c>
      <c r="NA102" s="77">
        <f>'СДП (план)'!BP101</f>
        <v>0</v>
      </c>
      <c r="NB102" s="76">
        <f>'СДП (план)'!BQ101</f>
        <v>0</v>
      </c>
      <c r="NC102" s="76">
        <f t="shared" si="3250"/>
        <v>0</v>
      </c>
      <c r="ND102" s="76">
        <f t="shared" si="3251"/>
        <v>0</v>
      </c>
      <c r="NE102" s="76">
        <f>VLOOKUP($C102,факт!$D$7:$JQ$124,227,0)</f>
        <v>0</v>
      </c>
      <c r="NF102" s="76">
        <f>VLOOKUP($C102,факт!$D$7:$JQ$124,228,0)</f>
        <v>0</v>
      </c>
      <c r="NG102" s="76">
        <f>VLOOKUP($C102,факт!$D$7:$JQ$124,229,0)</f>
        <v>0</v>
      </c>
      <c r="NH102" s="76">
        <f>VLOOKUP($C102,факт!$D$7:$JQ$124,230,0)</f>
        <v>0</v>
      </c>
      <c r="NI102" s="76">
        <f t="shared" si="3820"/>
        <v>0</v>
      </c>
      <c r="NJ102" s="76">
        <f t="shared" si="3821"/>
        <v>0</v>
      </c>
      <c r="NK102" s="76">
        <f t="shared" si="3822"/>
        <v>0</v>
      </c>
      <c r="NL102" s="76">
        <f t="shared" si="3252"/>
        <v>0</v>
      </c>
      <c r="NM102" s="76">
        <f t="shared" si="3253"/>
        <v>0</v>
      </c>
      <c r="NN102" s="77">
        <f>'СДП (план)'!BR101</f>
        <v>0</v>
      </c>
      <c r="NO102" s="76">
        <f>'СДП (план)'!BS101</f>
        <v>0</v>
      </c>
      <c r="NP102" s="76">
        <f t="shared" si="3254"/>
        <v>0</v>
      </c>
      <c r="NQ102" s="76">
        <f t="shared" si="3255"/>
        <v>0</v>
      </c>
      <c r="NR102" s="76">
        <f>VLOOKUP($C102,факт!$D$7:$JQ$124,231,0)</f>
        <v>0</v>
      </c>
      <c r="NS102" s="76">
        <f>VLOOKUP($C102,факт!$D$7:$JQ$124,232,0)</f>
        <v>0</v>
      </c>
      <c r="NT102" s="76">
        <f>VLOOKUP($C102,факт!$D$7:$JQ$124,233,0)</f>
        <v>0</v>
      </c>
      <c r="NU102" s="76">
        <f>VLOOKUP($C102,факт!$D$7:$JQ$124,234,0)</f>
        <v>0</v>
      </c>
      <c r="NV102" s="76">
        <f t="shared" si="3823"/>
        <v>0</v>
      </c>
      <c r="NW102" s="76">
        <f t="shared" si="3824"/>
        <v>0</v>
      </c>
      <c r="NX102" s="76">
        <f t="shared" si="3825"/>
        <v>0</v>
      </c>
      <c r="NY102" s="76">
        <f t="shared" si="3256"/>
        <v>0</v>
      </c>
      <c r="NZ102" s="76">
        <f t="shared" si="3257"/>
        <v>0</v>
      </c>
      <c r="OA102" s="77">
        <f>'СДП (план)'!BT101</f>
        <v>0</v>
      </c>
      <c r="OB102" s="76">
        <f>'СДП (план)'!BU101</f>
        <v>0</v>
      </c>
      <c r="OC102" s="76">
        <f t="shared" si="3258"/>
        <v>0</v>
      </c>
      <c r="OD102" s="76">
        <f t="shared" si="3259"/>
        <v>0</v>
      </c>
      <c r="OE102" s="76">
        <f>VLOOKUP($C102,факт!$D$7:$JQ$124,243,0)</f>
        <v>0</v>
      </c>
      <c r="OF102" s="76">
        <f>VLOOKUP($C102,факт!$D$7:$JQ$124,244,0)</f>
        <v>0</v>
      </c>
      <c r="OG102" s="76">
        <f>VLOOKUP($C102,факт!$D$7:$JQ$124,245,0)</f>
        <v>0</v>
      </c>
      <c r="OH102" s="76">
        <f>VLOOKUP($C102,факт!$D$7:$JQ$124,246,0)</f>
        <v>0</v>
      </c>
      <c r="OI102" s="76">
        <f t="shared" si="3826"/>
        <v>0</v>
      </c>
      <c r="OJ102" s="76">
        <f t="shared" si="3827"/>
        <v>0</v>
      </c>
      <c r="OK102" s="76">
        <f t="shared" si="3828"/>
        <v>0</v>
      </c>
      <c r="OL102" s="76">
        <f t="shared" si="3260"/>
        <v>0</v>
      </c>
      <c r="OM102" s="76">
        <f t="shared" si="3261"/>
        <v>0</v>
      </c>
      <c r="ON102" s="77">
        <f>'СДП (план)'!BV101</f>
        <v>0</v>
      </c>
      <c r="OO102" s="76">
        <f>'СДП (план)'!BW101</f>
        <v>0</v>
      </c>
      <c r="OP102" s="76">
        <f t="shared" si="3262"/>
        <v>0</v>
      </c>
      <c r="OQ102" s="76">
        <f t="shared" si="3263"/>
        <v>0</v>
      </c>
      <c r="OR102" s="76">
        <f>VLOOKUP($C102,факт!$D$7:$JQ$124,83,0)</f>
        <v>0</v>
      </c>
      <c r="OS102" s="76">
        <f>VLOOKUP($C102,факт!$D$7:$JQ$124,84,0)</f>
        <v>0</v>
      </c>
      <c r="OT102" s="76">
        <f>VLOOKUP($C102,факт!$D$7:$JQ$124,85,0)</f>
        <v>0</v>
      </c>
      <c r="OU102" s="76">
        <f>VLOOKUP($C102,факт!$D$7:$JQ$124,86,0)</f>
        <v>0</v>
      </c>
      <c r="OV102" s="76">
        <f t="shared" si="3829"/>
        <v>0</v>
      </c>
      <c r="OW102" s="76">
        <f t="shared" si="3830"/>
        <v>0</v>
      </c>
      <c r="OX102" s="76">
        <f t="shared" si="3831"/>
        <v>0</v>
      </c>
      <c r="OY102" s="76">
        <f t="shared" si="3264"/>
        <v>0</v>
      </c>
      <c r="OZ102" s="76">
        <f t="shared" si="3265"/>
        <v>0</v>
      </c>
      <c r="PA102" s="77">
        <f>'СДП (план)'!BX101</f>
        <v>0</v>
      </c>
      <c r="PB102" s="76">
        <f>'СДП (план)'!BY101</f>
        <v>0</v>
      </c>
      <c r="PC102" s="76">
        <f t="shared" si="3266"/>
        <v>0</v>
      </c>
      <c r="PD102" s="76">
        <f t="shared" si="3267"/>
        <v>0</v>
      </c>
      <c r="PE102" s="76">
        <f>VLOOKUP($C102,факт!$D$7:$JQ$124,59,0)</f>
        <v>0</v>
      </c>
      <c r="PF102" s="76">
        <f>VLOOKUP($C102,факт!$D$7:$JQ$124,60,0)</f>
        <v>0</v>
      </c>
      <c r="PG102" s="76">
        <f>VLOOKUP($C102,факт!$D$7:$JQ$124,61,0)</f>
        <v>0</v>
      </c>
      <c r="PH102" s="76">
        <f>VLOOKUP($C102,факт!$D$7:$JQ$124,62,0)</f>
        <v>0</v>
      </c>
      <c r="PI102" s="76">
        <f t="shared" si="3832"/>
        <v>0</v>
      </c>
      <c r="PJ102" s="76">
        <f t="shared" si="3833"/>
        <v>0</v>
      </c>
      <c r="PK102" s="76">
        <f t="shared" si="3834"/>
        <v>0</v>
      </c>
      <c r="PL102" s="76">
        <f t="shared" si="3268"/>
        <v>0</v>
      </c>
      <c r="PM102" s="76">
        <f t="shared" si="3269"/>
        <v>0</v>
      </c>
      <c r="PN102" s="77">
        <f>'СДП (план)'!BZ101</f>
        <v>0</v>
      </c>
      <c r="PO102" s="76">
        <f>'СДП (план)'!CA101</f>
        <v>0</v>
      </c>
      <c r="PP102" s="76">
        <f t="shared" si="3270"/>
        <v>0</v>
      </c>
      <c r="PQ102" s="76">
        <f t="shared" si="3271"/>
        <v>0</v>
      </c>
      <c r="PR102" s="76">
        <f>VLOOKUP($C102,факт!$D$7:$JQ$124,263,0)</f>
        <v>0</v>
      </c>
      <c r="PS102" s="76">
        <f>VLOOKUP($C102,факт!$D$7:$JQ$124,264,0)</f>
        <v>0</v>
      </c>
      <c r="PT102" s="76">
        <f>VLOOKUP($C102,факт!$D$7:$JQ$124,265,0)</f>
        <v>0</v>
      </c>
      <c r="PU102" s="76">
        <f>VLOOKUP($C102,факт!$D$7:$JQ$124,266,0)</f>
        <v>0</v>
      </c>
      <c r="PV102" s="76">
        <f t="shared" si="3835"/>
        <v>0</v>
      </c>
      <c r="PW102" s="76">
        <f t="shared" si="3836"/>
        <v>0</v>
      </c>
      <c r="PX102" s="76">
        <f t="shared" si="3837"/>
        <v>0</v>
      </c>
      <c r="PY102" s="76">
        <f t="shared" si="3272"/>
        <v>0</v>
      </c>
      <c r="PZ102" s="76">
        <f t="shared" si="3273"/>
        <v>0</v>
      </c>
      <c r="QA102" s="77">
        <f>'СДП (план)'!CB101</f>
        <v>0</v>
      </c>
      <c r="QB102" s="76">
        <f>'СДП (план)'!CC101</f>
        <v>0</v>
      </c>
      <c r="QC102" s="76">
        <f t="shared" si="3274"/>
        <v>0</v>
      </c>
      <c r="QD102" s="76">
        <f t="shared" si="3275"/>
        <v>0</v>
      </c>
      <c r="QE102" s="76">
        <f>VLOOKUP($C102,факт!$D$7:$JQ$124,103,0)</f>
        <v>0</v>
      </c>
      <c r="QF102" s="76">
        <f>VLOOKUP($C102,факт!$D$7:$JQ$124,104,0)</f>
        <v>0</v>
      </c>
      <c r="QG102" s="76">
        <f>VLOOKUP($C102,факт!$D$7:$JQ$124,105,0)</f>
        <v>0</v>
      </c>
      <c r="QH102" s="76">
        <f>VLOOKUP($C102,факт!$D$7:$JQ$124,106,0)</f>
        <v>0</v>
      </c>
      <c r="QI102" s="76">
        <f t="shared" si="3838"/>
        <v>0</v>
      </c>
      <c r="QJ102" s="76">
        <f t="shared" si="3839"/>
        <v>0</v>
      </c>
      <c r="QK102" s="76">
        <f t="shared" si="3840"/>
        <v>0</v>
      </c>
      <c r="QL102" s="76">
        <f t="shared" si="3276"/>
        <v>0</v>
      </c>
      <c r="QM102" s="76">
        <f t="shared" si="3277"/>
        <v>0</v>
      </c>
      <c r="QN102" s="79">
        <f>'СДП (план)'!CD101</f>
        <v>0</v>
      </c>
      <c r="QO102" s="79">
        <f>'СДП (план)'!CE101</f>
        <v>0</v>
      </c>
      <c r="QP102" s="76">
        <f t="shared" si="3278"/>
        <v>0</v>
      </c>
      <c r="QQ102" s="76">
        <f t="shared" si="3279"/>
        <v>0</v>
      </c>
      <c r="QR102" s="76">
        <f>VLOOKUP($C102,факт!$D$7:$JQ$124,63,0)</f>
        <v>0</v>
      </c>
      <c r="QS102" s="76">
        <f>VLOOKUP($C102,факт!$D$7:$JQ$124,64,0)</f>
        <v>0</v>
      </c>
      <c r="QT102" s="76">
        <f>VLOOKUP($C102,факт!$D$7:$JQ$124,65,0)</f>
        <v>0</v>
      </c>
      <c r="QU102" s="76">
        <f>VLOOKUP($C102,факт!$D$7:$JQ$124,66,0)</f>
        <v>0</v>
      </c>
      <c r="QV102" s="76">
        <f t="shared" si="3841"/>
        <v>0</v>
      </c>
      <c r="QW102" s="76">
        <f t="shared" si="3842"/>
        <v>0</v>
      </c>
      <c r="QX102" s="76">
        <f t="shared" si="3843"/>
        <v>0</v>
      </c>
      <c r="QY102" s="76">
        <f t="shared" si="3280"/>
        <v>0</v>
      </c>
      <c r="QZ102" s="76">
        <f t="shared" si="3281"/>
        <v>0</v>
      </c>
      <c r="RA102" s="77">
        <f>'СДП (план)'!CF101</f>
        <v>0</v>
      </c>
      <c r="RB102" s="76">
        <f>'СДП (план)'!CG101</f>
        <v>0</v>
      </c>
      <c r="RC102" s="76">
        <f t="shared" si="3282"/>
        <v>0</v>
      </c>
      <c r="RD102" s="76">
        <f t="shared" si="3283"/>
        <v>0</v>
      </c>
      <c r="RE102" s="76">
        <f>VLOOKUP($C102,факт!$D$7:$JQ$124,67,0)</f>
        <v>0</v>
      </c>
      <c r="RF102" s="76">
        <f>VLOOKUP($C102,факт!$D$7:$JQ$124,68,0)</f>
        <v>0</v>
      </c>
      <c r="RG102" s="76">
        <f>VLOOKUP($C102,факт!$D$7:$JQ$124,69,0)</f>
        <v>0</v>
      </c>
      <c r="RH102" s="76">
        <f>VLOOKUP($C102,факт!$D$7:$JQ$124,70,0)</f>
        <v>0</v>
      </c>
      <c r="RI102" s="76">
        <f t="shared" si="3844"/>
        <v>0</v>
      </c>
      <c r="RJ102" s="76">
        <f t="shared" si="3845"/>
        <v>0</v>
      </c>
      <c r="RK102" s="76">
        <f t="shared" si="3846"/>
        <v>0</v>
      </c>
      <c r="RL102" s="76">
        <f t="shared" si="3284"/>
        <v>0</v>
      </c>
      <c r="RM102" s="76">
        <f t="shared" si="3285"/>
        <v>0</v>
      </c>
      <c r="RN102" s="77">
        <f>'СДП (план)'!CH101</f>
        <v>0</v>
      </c>
      <c r="RO102" s="76">
        <f>'СДП (план)'!CI101</f>
        <v>0</v>
      </c>
      <c r="RP102" s="76">
        <f t="shared" si="3286"/>
        <v>0</v>
      </c>
      <c r="RQ102" s="76">
        <f t="shared" si="3287"/>
        <v>0</v>
      </c>
      <c r="RR102" s="76">
        <f>VLOOKUP($C102,факт!$D$7:$JQ$124,79,0)</f>
        <v>0</v>
      </c>
      <c r="RS102" s="76">
        <f>VLOOKUP($C102,факт!$D$7:$JQ$124,80,0)</f>
        <v>0</v>
      </c>
      <c r="RT102" s="76">
        <f>VLOOKUP($C102,факт!$D$7:$JQ$124,81,0)</f>
        <v>0</v>
      </c>
      <c r="RU102" s="76">
        <f>VLOOKUP($C102,факт!$D$7:$JQ$124,82,0)</f>
        <v>0</v>
      </c>
      <c r="RV102" s="76">
        <f t="shared" si="3847"/>
        <v>0</v>
      </c>
      <c r="RW102" s="76">
        <f t="shared" si="3848"/>
        <v>0</v>
      </c>
      <c r="RX102" s="76">
        <f t="shared" si="3849"/>
        <v>0</v>
      </c>
      <c r="RY102" s="76">
        <f t="shared" si="3288"/>
        <v>0</v>
      </c>
      <c r="RZ102" s="76">
        <f t="shared" si="3289"/>
        <v>0</v>
      </c>
      <c r="SA102" s="77">
        <f>'СДП (план)'!CJ101</f>
        <v>0</v>
      </c>
      <c r="SB102" s="76">
        <f>'СДП (план)'!CK101</f>
        <v>0</v>
      </c>
      <c r="SC102" s="76">
        <f t="shared" si="3290"/>
        <v>0</v>
      </c>
      <c r="SD102" s="76">
        <f t="shared" si="3291"/>
        <v>0</v>
      </c>
      <c r="SE102" s="76">
        <f>VLOOKUP($C102,факт!$D$7:$JQ$124,95,0)</f>
        <v>0</v>
      </c>
      <c r="SF102" s="76">
        <f>VLOOKUP($C102,факт!$D$7:$JQ$124,96,0)</f>
        <v>0</v>
      </c>
      <c r="SG102" s="76">
        <f>VLOOKUP($C102,факт!$D$7:$JQ$124,97,0)</f>
        <v>0</v>
      </c>
      <c r="SH102" s="76">
        <f>VLOOKUP($C102,факт!$D$7:$JQ$124,98,0)</f>
        <v>0</v>
      </c>
      <c r="SI102" s="76">
        <f t="shared" si="3850"/>
        <v>0</v>
      </c>
      <c r="SJ102" s="76">
        <f t="shared" si="3851"/>
        <v>0</v>
      </c>
      <c r="SK102" s="76">
        <f t="shared" si="3852"/>
        <v>0</v>
      </c>
      <c r="SL102" s="76">
        <f t="shared" si="3292"/>
        <v>0</v>
      </c>
      <c r="SM102" s="76">
        <f t="shared" si="3293"/>
        <v>0</v>
      </c>
      <c r="SN102" s="77">
        <f>'СДП (план)'!CL101</f>
        <v>0</v>
      </c>
      <c r="SO102" s="76">
        <f>'СДП (план)'!CM101</f>
        <v>0</v>
      </c>
      <c r="SP102" s="76">
        <f t="shared" si="3294"/>
        <v>0</v>
      </c>
      <c r="SQ102" s="76">
        <f t="shared" si="3295"/>
        <v>0</v>
      </c>
      <c r="SR102" s="76">
        <f>VLOOKUP($C102,факт!$D$7:$JQ$124,107,0)</f>
        <v>0</v>
      </c>
      <c r="SS102" s="76">
        <f>VLOOKUP($C102,факт!$D$7:$JQ$124,108,0)</f>
        <v>0</v>
      </c>
      <c r="ST102" s="76">
        <f>VLOOKUP($C102,факт!$D$7:$JQ$124,109,0)</f>
        <v>0</v>
      </c>
      <c r="SU102" s="76">
        <f>VLOOKUP($C102,факт!$D$7:$JQ$124,110,0)</f>
        <v>0</v>
      </c>
      <c r="SV102" s="76">
        <f t="shared" si="3853"/>
        <v>0</v>
      </c>
      <c r="SW102" s="76">
        <f t="shared" si="3854"/>
        <v>0</v>
      </c>
      <c r="SX102" s="76">
        <f t="shared" si="3855"/>
        <v>0</v>
      </c>
      <c r="SY102" s="76">
        <f t="shared" si="3296"/>
        <v>0</v>
      </c>
      <c r="SZ102" s="76">
        <f t="shared" si="3297"/>
        <v>0</v>
      </c>
      <c r="TA102" s="77">
        <f>'СДП (план)'!CN101</f>
        <v>0</v>
      </c>
      <c r="TB102" s="76">
        <f>'СДП (план)'!CO101</f>
        <v>0</v>
      </c>
      <c r="TC102" s="76">
        <f t="shared" si="3298"/>
        <v>0</v>
      </c>
      <c r="TD102" s="76">
        <f t="shared" si="3299"/>
        <v>0</v>
      </c>
      <c r="TE102" s="76">
        <f>VLOOKUP($C102,факт!$D$7:$JQ$124,51,0)</f>
        <v>0</v>
      </c>
      <c r="TF102" s="76">
        <f>VLOOKUP($C102,факт!$D$7:$JQ$124,52,0)</f>
        <v>0</v>
      </c>
      <c r="TG102" s="76">
        <f>VLOOKUP($C102,факт!$D$7:$JQ$124,53,0)</f>
        <v>0</v>
      </c>
      <c r="TH102" s="76">
        <f>VLOOKUP($C102,факт!$D$7:$JQ$124,54,0)</f>
        <v>0</v>
      </c>
      <c r="TI102" s="76">
        <f t="shared" si="3856"/>
        <v>0</v>
      </c>
      <c r="TJ102" s="76">
        <f t="shared" si="3857"/>
        <v>0</v>
      </c>
      <c r="TK102" s="76">
        <f t="shared" si="3858"/>
        <v>0</v>
      </c>
      <c r="TL102" s="76">
        <f t="shared" si="3300"/>
        <v>0</v>
      </c>
      <c r="TM102" s="76">
        <f t="shared" si="3301"/>
        <v>0</v>
      </c>
      <c r="TN102" s="77">
        <f>'СДП (план)'!CP101</f>
        <v>0</v>
      </c>
      <c r="TO102" s="76">
        <f>'СДП (план)'!CQ101</f>
        <v>0</v>
      </c>
      <c r="TP102" s="76">
        <f t="shared" si="3302"/>
        <v>0</v>
      </c>
      <c r="TQ102" s="76">
        <f t="shared" si="3303"/>
        <v>0</v>
      </c>
      <c r="TR102" s="76">
        <f>VLOOKUP($C102,факт!$D$7:$JQ$124,47,0)</f>
        <v>0</v>
      </c>
      <c r="TS102" s="76">
        <f>VLOOKUP($C102,факт!$D$7:$JQ$124,48,0)</f>
        <v>0</v>
      </c>
      <c r="TT102" s="76">
        <f>VLOOKUP($C102,факт!$D$7:$JQ$124,49,0)</f>
        <v>0</v>
      </c>
      <c r="TU102" s="76">
        <f>VLOOKUP($C102,факт!$D$7:$JQ$124,50,0)</f>
        <v>0</v>
      </c>
      <c r="TV102" s="76">
        <f t="shared" si="3859"/>
        <v>0</v>
      </c>
      <c r="TW102" s="76">
        <f t="shared" si="3860"/>
        <v>0</v>
      </c>
      <c r="TX102" s="76">
        <f t="shared" si="3861"/>
        <v>0</v>
      </c>
      <c r="TY102" s="76">
        <f t="shared" si="3304"/>
        <v>0</v>
      </c>
      <c r="TZ102" s="76">
        <f t="shared" si="3305"/>
        <v>0</v>
      </c>
      <c r="UA102" s="9">
        <f>'СДП (план)'!CR101</f>
        <v>6</v>
      </c>
      <c r="UB102" s="4">
        <f>'СДП (план)'!CS101</f>
        <v>220987.10399999999</v>
      </c>
      <c r="UC102" s="76">
        <f t="shared" si="3306"/>
        <v>1</v>
      </c>
      <c r="UD102" s="76">
        <f t="shared" si="3307"/>
        <v>36831.184000000001</v>
      </c>
      <c r="UE102" s="76">
        <f>VLOOKUP($C102,факт!$D$7:$JQ$124,75,0)</f>
        <v>0</v>
      </c>
      <c r="UF102" s="76">
        <f>VLOOKUP($C102,факт!$D$7:$JQ$124,76,0)</f>
        <v>0</v>
      </c>
      <c r="UG102" s="76">
        <f>VLOOKUP($C102,факт!$D$7:$JQ$124,77,0)</f>
        <v>0</v>
      </c>
      <c r="UH102" s="76">
        <f>VLOOKUP($C102,факт!$D$7:$JQ$124,78,0)</f>
        <v>0</v>
      </c>
      <c r="UI102" s="76">
        <f t="shared" si="3862"/>
        <v>6.36</v>
      </c>
      <c r="UJ102" s="76">
        <f t="shared" si="3863"/>
        <v>1.06</v>
      </c>
      <c r="UK102" s="76">
        <f t="shared" si="3864"/>
        <v>0</v>
      </c>
      <c r="UL102" s="76">
        <f t="shared" si="3308"/>
        <v>-1</v>
      </c>
      <c r="UM102" s="76">
        <f t="shared" si="3309"/>
        <v>-36831.184000000001</v>
      </c>
      <c r="UN102" s="4">
        <f>'СДП (план)'!CT101</f>
        <v>0</v>
      </c>
      <c r="UO102" s="4">
        <f>'СДП (план)'!CU101</f>
        <v>0</v>
      </c>
      <c r="UP102" s="76">
        <f t="shared" si="3310"/>
        <v>0</v>
      </c>
      <c r="UQ102" s="76">
        <f t="shared" si="3311"/>
        <v>0</v>
      </c>
      <c r="UR102" s="76">
        <f>VLOOKUP($C102,факт!$D$7:$JQ$124,271,0)</f>
        <v>0</v>
      </c>
      <c r="US102" s="76">
        <f>VLOOKUP($C102,факт!$D$7:$JQ$124,272,0)</f>
        <v>0</v>
      </c>
      <c r="UT102" s="79"/>
      <c r="UU102" s="79"/>
      <c r="UV102" s="76">
        <f t="shared" si="3865"/>
        <v>0</v>
      </c>
      <c r="UW102" s="76">
        <f t="shared" si="3866"/>
        <v>0</v>
      </c>
      <c r="UX102" s="76">
        <f t="shared" si="3867"/>
        <v>0</v>
      </c>
      <c r="UY102" s="76">
        <f t="shared" si="3312"/>
        <v>0</v>
      </c>
      <c r="UZ102" s="76">
        <f t="shared" si="3313"/>
        <v>0</v>
      </c>
      <c r="VA102" s="76">
        <f>'СДП (план)'!CV101</f>
        <v>0</v>
      </c>
      <c r="VB102" s="76">
        <f>'СДП (план)'!CW101</f>
        <v>0</v>
      </c>
      <c r="VC102" s="76">
        <f t="shared" si="3314"/>
        <v>0</v>
      </c>
      <c r="VD102" s="76">
        <f t="shared" si="3315"/>
        <v>0</v>
      </c>
      <c r="VE102" s="76"/>
      <c r="VF102" s="76"/>
      <c r="VG102" s="76"/>
      <c r="VH102" s="76"/>
      <c r="VI102" s="76">
        <f t="shared" si="3868"/>
        <v>0</v>
      </c>
      <c r="VJ102" s="76">
        <f t="shared" si="3869"/>
        <v>0</v>
      </c>
      <c r="VK102" s="76">
        <f t="shared" si="3870"/>
        <v>0</v>
      </c>
      <c r="VL102" s="76">
        <f t="shared" si="3316"/>
        <v>0</v>
      </c>
      <c r="VM102" s="76">
        <f t="shared" si="3317"/>
        <v>0</v>
      </c>
      <c r="VN102" s="82">
        <f t="shared" si="3871"/>
        <v>134</v>
      </c>
      <c r="VO102" s="82">
        <f t="shared" si="3872"/>
        <v>3070029.6639999994</v>
      </c>
      <c r="VP102" s="82">
        <f t="shared" si="3873"/>
        <v>22.333333333333332</v>
      </c>
      <c r="VQ102" s="82">
        <f t="shared" si="3874"/>
        <v>511671.61066666665</v>
      </c>
      <c r="VR102" s="82">
        <f t="shared" si="3875"/>
        <v>20</v>
      </c>
      <c r="VS102" s="82">
        <f t="shared" si="3876"/>
        <v>417324.55999999994</v>
      </c>
      <c r="VT102" s="82">
        <f t="shared" si="3877"/>
        <v>0</v>
      </c>
      <c r="VU102" s="82">
        <f t="shared" si="3878"/>
        <v>0</v>
      </c>
      <c r="VV102" s="82">
        <f t="shared" si="3879"/>
        <v>142.04000000000002</v>
      </c>
      <c r="VW102" s="82">
        <f t="shared" si="3880"/>
        <v>23.673333333333332</v>
      </c>
      <c r="VX102" s="82">
        <f t="shared" si="3881"/>
        <v>21.200000000000003</v>
      </c>
      <c r="VY102" s="82">
        <f t="shared" si="3882"/>
        <v>-2.3333333333333321</v>
      </c>
      <c r="VZ102" s="156">
        <f t="shared" si="3883"/>
        <v>-94347.050666666706</v>
      </c>
      <c r="WA102" s="63">
        <f>VLOOKUP($C102,факт!$D$7:$JU$124,273,0)</f>
        <v>20</v>
      </c>
      <c r="WB102" s="235">
        <f>VLOOKUP($C102,факт!$D$7:$JU$124,274,0)</f>
        <v>417324.55999999994</v>
      </c>
      <c r="WC102" s="235">
        <f>VLOOKUP($C102,факт!$D$7:$JU$124,275,0)</f>
        <v>0</v>
      </c>
      <c r="WD102" s="235">
        <f>VLOOKUP($C102,факт!$D$7:$JU$124,276,0)</f>
        <v>0</v>
      </c>
      <c r="WE102" s="236">
        <f t="shared" si="3505"/>
        <v>0</v>
      </c>
      <c r="WF102" s="236">
        <f t="shared" si="3506"/>
        <v>0</v>
      </c>
      <c r="WG102" s="467">
        <f t="shared" si="3885"/>
        <v>20063.68</v>
      </c>
      <c r="WH102" s="467">
        <f t="shared" si="3884"/>
        <v>20063.679999999997</v>
      </c>
    </row>
    <row r="103" spans="1:606" s="63" customFormat="1" ht="45" x14ac:dyDescent="0.25">
      <c r="A103" s="33"/>
      <c r="B103" s="33">
        <v>69</v>
      </c>
      <c r="C103" s="56" t="s">
        <v>555</v>
      </c>
      <c r="D103" s="5" t="s">
        <v>385</v>
      </c>
      <c r="E103" s="2">
        <v>13520</v>
      </c>
      <c r="F103" s="32">
        <v>1.51</v>
      </c>
      <c r="G103" s="32"/>
      <c r="H103" s="38">
        <v>1</v>
      </c>
      <c r="I103" s="38"/>
      <c r="J103" s="247">
        <v>1.4</v>
      </c>
      <c r="K103" s="247">
        <v>1.68</v>
      </c>
      <c r="L103" s="247">
        <v>2.23</v>
      </c>
      <c r="M103" s="247">
        <v>2.57</v>
      </c>
      <c r="N103" s="77">
        <f>'СДП (план)'!N102</f>
        <v>0</v>
      </c>
      <c r="O103" s="77">
        <f>'СДП (план)'!O102</f>
        <v>0</v>
      </c>
      <c r="P103" s="76">
        <f t="shared" si="3146"/>
        <v>0</v>
      </c>
      <c r="Q103" s="76">
        <f t="shared" si="3147"/>
        <v>0</v>
      </c>
      <c r="R103" s="76">
        <f>VLOOKUP($C103,факт!$D$7:$JQ$124,27,0)</f>
        <v>0</v>
      </c>
      <c r="S103" s="76">
        <f>VLOOKUP($C103,факт!$D$7:$JQ$124,28,0)</f>
        <v>0</v>
      </c>
      <c r="T103" s="76">
        <f>VLOOKUP($C103,факт!$D$7:$JQ$124,29,0)</f>
        <v>0</v>
      </c>
      <c r="U103" s="76">
        <f>VLOOKUP($C103,факт!$D$7:$JQ$124,30,0)</f>
        <v>0</v>
      </c>
      <c r="V103" s="76">
        <f t="shared" si="3737"/>
        <v>0</v>
      </c>
      <c r="W103" s="76">
        <f t="shared" si="3738"/>
        <v>0</v>
      </c>
      <c r="X103" s="76">
        <f t="shared" si="3739"/>
        <v>0</v>
      </c>
      <c r="Y103" s="76">
        <f t="shared" si="3740"/>
        <v>0</v>
      </c>
      <c r="Z103" s="76">
        <f t="shared" si="3741"/>
        <v>0</v>
      </c>
      <c r="AA103" s="218">
        <f>'СДП (план)'!P102</f>
        <v>0</v>
      </c>
      <c r="AB103" s="218">
        <f>'СДП (план)'!Q102</f>
        <v>0</v>
      </c>
      <c r="AC103" s="76">
        <f t="shared" si="3148"/>
        <v>0</v>
      </c>
      <c r="AD103" s="76">
        <f t="shared" si="3149"/>
        <v>0</v>
      </c>
      <c r="AE103" s="76">
        <f>VLOOKUP($C103,факт!$D$7:$JO$125,15,0)</f>
        <v>0</v>
      </c>
      <c r="AF103" s="76">
        <f>VLOOKUP($C103,факт!$D$7:$JO$125,16,0)</f>
        <v>0</v>
      </c>
      <c r="AG103" s="76">
        <f>VLOOKUP($C103,факт!$D$7:$JO$125,17,0)</f>
        <v>0</v>
      </c>
      <c r="AH103" s="76">
        <f>VLOOKUP($C103,факт!$D$7:$JO$125,18,0)</f>
        <v>0</v>
      </c>
      <c r="AI103" s="76">
        <f t="shared" si="3742"/>
        <v>0</v>
      </c>
      <c r="AJ103" s="76">
        <f t="shared" si="3743"/>
        <v>0</v>
      </c>
      <c r="AK103" s="76">
        <f t="shared" si="3744"/>
        <v>0</v>
      </c>
      <c r="AL103" s="76">
        <f t="shared" si="3150"/>
        <v>0</v>
      </c>
      <c r="AM103" s="76">
        <f t="shared" si="3151"/>
        <v>0</v>
      </c>
      <c r="AN103" s="77">
        <f>'СДП (план)'!R102</f>
        <v>0</v>
      </c>
      <c r="AO103" s="76">
        <f>'СДП (план)'!S102</f>
        <v>0</v>
      </c>
      <c r="AP103" s="76">
        <f t="shared" si="3152"/>
        <v>0</v>
      </c>
      <c r="AQ103" s="76">
        <f t="shared" si="3153"/>
        <v>0</v>
      </c>
      <c r="AR103" s="76">
        <f>VLOOKUP($C103,факт!$D$7:$JQ$124,3,0)</f>
        <v>0</v>
      </c>
      <c r="AS103" s="76">
        <f>VLOOKUP($C103,факт!$D$7:$JQ$124,4,0)</f>
        <v>0</v>
      </c>
      <c r="AT103" s="76">
        <f>VLOOKUP($C103,факт!$D$7:$JQ$124,5,0)</f>
        <v>0</v>
      </c>
      <c r="AU103" s="76">
        <f>VLOOKUP($C103,факт!$D$7:$JQ$124,6,0)</f>
        <v>0</v>
      </c>
      <c r="AV103" s="76">
        <f t="shared" si="3745"/>
        <v>0</v>
      </c>
      <c r="AW103" s="76">
        <f t="shared" si="3746"/>
        <v>0</v>
      </c>
      <c r="AX103" s="76">
        <f t="shared" si="3747"/>
        <v>0</v>
      </c>
      <c r="AY103" s="76">
        <f t="shared" si="3154"/>
        <v>0</v>
      </c>
      <c r="AZ103" s="76">
        <f t="shared" si="3155"/>
        <v>0</v>
      </c>
      <c r="BA103" s="165">
        <f>'СДП (план)'!T102</f>
        <v>25</v>
      </c>
      <c r="BB103" s="4">
        <f>'СДП (план)'!U102</f>
        <v>714532</v>
      </c>
      <c r="BC103" s="76">
        <f t="shared" si="3156"/>
        <v>4.166666666666667</v>
      </c>
      <c r="BD103" s="76">
        <f t="shared" si="3157"/>
        <v>119088.66666666667</v>
      </c>
      <c r="BE103" s="76">
        <f>VLOOKUP($C103,факт!$D$7:$JQ$124,19,0)</f>
        <v>1</v>
      </c>
      <c r="BF103" s="76">
        <f>VLOOKUP($C103,факт!$D$7:$JQ$124,20,0)</f>
        <v>28581.279999999999</v>
      </c>
      <c r="BG103" s="76">
        <f>VLOOKUP($C103,факт!$D$7:$JQ$124,21,0)</f>
        <v>0</v>
      </c>
      <c r="BH103" s="76">
        <f>VLOOKUP($C103,факт!$D$7:$JQ$124,22,0)</f>
        <v>0</v>
      </c>
      <c r="BI103" s="76">
        <f t="shared" si="3748"/>
        <v>37.75</v>
      </c>
      <c r="BJ103" s="76">
        <f t="shared" si="3749"/>
        <v>6.291666666666667</v>
      </c>
      <c r="BK103" s="76">
        <f t="shared" si="3750"/>
        <v>1.51</v>
      </c>
      <c r="BL103" s="76">
        <f t="shared" si="3158"/>
        <v>-3.166666666666667</v>
      </c>
      <c r="BM103" s="76">
        <f t="shared" si="3159"/>
        <v>-90507.386666666673</v>
      </c>
      <c r="BN103" s="77">
        <f>'СДП (план)'!V102</f>
        <v>0</v>
      </c>
      <c r="BO103" s="76">
        <f>'СДП (план)'!W102</f>
        <v>0</v>
      </c>
      <c r="BP103" s="76">
        <f t="shared" si="3160"/>
        <v>0</v>
      </c>
      <c r="BQ103" s="76">
        <f t="shared" si="3161"/>
        <v>0</v>
      </c>
      <c r="BR103" s="76">
        <f>VLOOKUP($C103,факт!$D$7:$JQ$124,7,0)</f>
        <v>0</v>
      </c>
      <c r="BS103" s="76">
        <f>VLOOKUP($C103,факт!$D$7:$JQ$124,8,0)</f>
        <v>0</v>
      </c>
      <c r="BT103" s="76">
        <f>VLOOKUP($C103,факт!$D$7:$JQ$124,9,0)</f>
        <v>0</v>
      </c>
      <c r="BU103" s="76">
        <f>VLOOKUP($C103,факт!$D$7:$JQ$124,10,0)</f>
        <v>0</v>
      </c>
      <c r="BV103" s="76">
        <f t="shared" si="3751"/>
        <v>0</v>
      </c>
      <c r="BW103" s="76">
        <f t="shared" si="3752"/>
        <v>0</v>
      </c>
      <c r="BX103" s="76">
        <f t="shared" si="3753"/>
        <v>0</v>
      </c>
      <c r="BY103" s="76">
        <f t="shared" si="3325"/>
        <v>0</v>
      </c>
      <c r="BZ103" s="76">
        <f t="shared" si="3326"/>
        <v>0</v>
      </c>
      <c r="CA103" s="79">
        <f>'СДП (план)'!X102</f>
        <v>0</v>
      </c>
      <c r="CB103" s="76">
        <f>'СДП (план)'!Y102</f>
        <v>0</v>
      </c>
      <c r="CC103" s="76">
        <f t="shared" si="3162"/>
        <v>0</v>
      </c>
      <c r="CD103" s="76">
        <f t="shared" si="3163"/>
        <v>0</v>
      </c>
      <c r="CE103" s="76">
        <f>VLOOKUP($C103,факт!$D$7:$JQ$124,23,0)</f>
        <v>0</v>
      </c>
      <c r="CF103" s="76">
        <f>VLOOKUP($C103,факт!$D$7:$JQ$124,24,0)</f>
        <v>0</v>
      </c>
      <c r="CG103" s="76">
        <f>VLOOKUP($C103,факт!$D$7:$JQ$124,25,0)</f>
        <v>0</v>
      </c>
      <c r="CH103" s="76">
        <f>VLOOKUP($C103,факт!$D$7:$JQ$124,26,0)</f>
        <v>0</v>
      </c>
      <c r="CI103" s="76">
        <f t="shared" si="3754"/>
        <v>0</v>
      </c>
      <c r="CJ103" s="76">
        <f t="shared" si="3755"/>
        <v>0</v>
      </c>
      <c r="CK103" s="76">
        <f t="shared" si="3756"/>
        <v>0</v>
      </c>
      <c r="CL103" s="76">
        <f t="shared" si="3164"/>
        <v>0</v>
      </c>
      <c r="CM103" s="76">
        <f t="shared" si="3165"/>
        <v>0</v>
      </c>
      <c r="CN103" s="78">
        <f>'СДП (план)'!Z102</f>
        <v>0</v>
      </c>
      <c r="CO103" s="78">
        <f>'СДП (план)'!AA102</f>
        <v>0</v>
      </c>
      <c r="CP103" s="76">
        <f t="shared" si="3166"/>
        <v>0</v>
      </c>
      <c r="CQ103" s="76">
        <f t="shared" si="3167"/>
        <v>0</v>
      </c>
      <c r="CR103" s="76">
        <f>VLOOKUP($C103,факт!$D$7:$JQ$124,43,0)</f>
        <v>0</v>
      </c>
      <c r="CS103" s="76">
        <f>VLOOKUP($C103,факт!$D$7:$JQ$124,44,0)</f>
        <v>0</v>
      </c>
      <c r="CT103" s="76">
        <f>VLOOKUP($C103,факт!$D$7:$JQ$124,45,0)</f>
        <v>0</v>
      </c>
      <c r="CU103" s="76">
        <f>VLOOKUP($C103,факт!$D$7:$JQ$124,46,0)</f>
        <v>0</v>
      </c>
      <c r="CV103" s="76">
        <f t="shared" si="3757"/>
        <v>0</v>
      </c>
      <c r="CW103" s="76">
        <f t="shared" si="3758"/>
        <v>0</v>
      </c>
      <c r="CX103" s="76">
        <f t="shared" si="3759"/>
        <v>0</v>
      </c>
      <c r="CY103" s="76">
        <f t="shared" si="3168"/>
        <v>0</v>
      </c>
      <c r="CZ103" s="76">
        <f t="shared" si="3169"/>
        <v>0</v>
      </c>
      <c r="DA103" s="9">
        <f>'СДП (план)'!AB102</f>
        <v>0</v>
      </c>
      <c r="DB103" s="4">
        <f>'СДП (план)'!AC102</f>
        <v>0</v>
      </c>
      <c r="DC103" s="76">
        <f t="shared" si="3170"/>
        <v>0</v>
      </c>
      <c r="DD103" s="76">
        <f t="shared" si="3171"/>
        <v>0</v>
      </c>
      <c r="DE103" s="76">
        <f>VLOOKUP($C103,факт!$D$7:$JQ$124,247,0)</f>
        <v>0</v>
      </c>
      <c r="DF103" s="76">
        <f>VLOOKUP($C103,факт!$D$7:$JQ$124,248,0)</f>
        <v>0</v>
      </c>
      <c r="DG103" s="76">
        <f>VLOOKUP($C103,факт!$D$7:$JQ$124,249,0)</f>
        <v>0</v>
      </c>
      <c r="DH103" s="76">
        <f>VLOOKUP($C103,факт!$D$7:$JQ$124,250,0)</f>
        <v>0</v>
      </c>
      <c r="DI103" s="76">
        <f t="shared" si="3760"/>
        <v>0</v>
      </c>
      <c r="DJ103" s="76">
        <f t="shared" si="3761"/>
        <v>0</v>
      </c>
      <c r="DK103" s="76">
        <f t="shared" si="3762"/>
        <v>0</v>
      </c>
      <c r="DL103" s="76">
        <f t="shared" si="3172"/>
        <v>0</v>
      </c>
      <c r="DM103" s="76">
        <f t="shared" si="3173"/>
        <v>0</v>
      </c>
      <c r="DN103" s="77">
        <f>'СДП (план)'!AD102</f>
        <v>0</v>
      </c>
      <c r="DO103" s="76">
        <f>'СДП (план)'!AE102</f>
        <v>0</v>
      </c>
      <c r="DP103" s="76">
        <f t="shared" si="3174"/>
        <v>0</v>
      </c>
      <c r="DQ103" s="76">
        <f t="shared" si="3175"/>
        <v>0</v>
      </c>
      <c r="DR103" s="76">
        <f>VLOOKUP($C103,факт!$D$7:$JQ$124,155,0)</f>
        <v>0</v>
      </c>
      <c r="DS103" s="76">
        <f>VLOOKUP($C103,факт!$D$7:$JQ$124,156,0)</f>
        <v>0</v>
      </c>
      <c r="DT103" s="76">
        <f>VLOOKUP($C103,факт!$D$7:$JQ$124,157,0)</f>
        <v>0</v>
      </c>
      <c r="DU103" s="76">
        <f>VLOOKUP($C103,факт!$D$7:$JQ$124,158,0)</f>
        <v>0</v>
      </c>
      <c r="DV103" s="76">
        <f t="shared" si="3763"/>
        <v>0</v>
      </c>
      <c r="DW103" s="76">
        <f t="shared" si="3764"/>
        <v>0</v>
      </c>
      <c r="DX103" s="76">
        <f t="shared" si="3765"/>
        <v>0</v>
      </c>
      <c r="DY103" s="76">
        <f t="shared" si="3176"/>
        <v>0</v>
      </c>
      <c r="DZ103" s="76">
        <f t="shared" si="3177"/>
        <v>0</v>
      </c>
      <c r="EA103" s="9">
        <f>'СДП (план)'!AF102</f>
        <v>0</v>
      </c>
      <c r="EB103" s="4">
        <f>'СДП (план)'!AG102</f>
        <v>0</v>
      </c>
      <c r="EC103" s="76">
        <f t="shared" si="3178"/>
        <v>0</v>
      </c>
      <c r="ED103" s="76">
        <f t="shared" si="3179"/>
        <v>0</v>
      </c>
      <c r="EE103" s="76">
        <f>VLOOKUP($C103,факт!$D$7:$JQ$124,163,0)</f>
        <v>0</v>
      </c>
      <c r="EF103" s="76">
        <f>VLOOKUP($C103,факт!$D$7:$JQ$124,164,0)</f>
        <v>0</v>
      </c>
      <c r="EG103" s="76">
        <f>VLOOKUP($C103,факт!$D$7:$JQ$124,165,0)</f>
        <v>0</v>
      </c>
      <c r="EH103" s="76">
        <f>VLOOKUP($C103,факт!$D$7:$JQ$124,166,0)</f>
        <v>0</v>
      </c>
      <c r="EI103" s="76">
        <f t="shared" si="3766"/>
        <v>0</v>
      </c>
      <c r="EJ103" s="76">
        <f t="shared" si="3767"/>
        <v>0</v>
      </c>
      <c r="EK103" s="76">
        <f t="shared" si="3768"/>
        <v>0</v>
      </c>
      <c r="EL103" s="76">
        <f t="shared" si="3180"/>
        <v>0</v>
      </c>
      <c r="EM103" s="76">
        <f t="shared" si="3181"/>
        <v>0</v>
      </c>
      <c r="EN103" s="9">
        <f>'СДП (план)'!AH102</f>
        <v>51</v>
      </c>
      <c r="EO103" s="4">
        <f>'СДП (план)'!AI102</f>
        <v>1749174.3359999999</v>
      </c>
      <c r="EP103" s="76">
        <f t="shared" si="3182"/>
        <v>8.5</v>
      </c>
      <c r="EQ103" s="76">
        <f t="shared" si="3183"/>
        <v>291529.05599999998</v>
      </c>
      <c r="ER103" s="76">
        <f>VLOOKUP($C103,факт!$D$7:$JQ$124,239,0)</f>
        <v>5</v>
      </c>
      <c r="ES103" s="76">
        <f>VLOOKUP($C103,факт!$D$7:$JQ$124,240,0)</f>
        <v>171487.7</v>
      </c>
      <c r="ET103" s="76">
        <f>VLOOKUP($C103,факт!$D$7:$JQ$124,241,0)</f>
        <v>0</v>
      </c>
      <c r="EU103" s="76">
        <f>VLOOKUP($C103,факт!$D$7:$JQ$124,242,0)</f>
        <v>0</v>
      </c>
      <c r="EV103" s="76">
        <f t="shared" si="3769"/>
        <v>77.010000000000005</v>
      </c>
      <c r="EW103" s="76">
        <f t="shared" si="3770"/>
        <v>12.835000000000001</v>
      </c>
      <c r="EX103" s="76">
        <f t="shared" si="3771"/>
        <v>7.55</v>
      </c>
      <c r="EY103" s="76">
        <f t="shared" si="3184"/>
        <v>-3.5</v>
      </c>
      <c r="EZ103" s="76">
        <f t="shared" si="3185"/>
        <v>-120041.35599999997</v>
      </c>
      <c r="FA103" s="77">
        <f>'СДП (план)'!AJ102</f>
        <v>0</v>
      </c>
      <c r="FB103" s="76">
        <f>'СДП (план)'!AK102</f>
        <v>0</v>
      </c>
      <c r="FC103" s="76">
        <f t="shared" si="3186"/>
        <v>0</v>
      </c>
      <c r="FD103" s="76">
        <f t="shared" si="3187"/>
        <v>0</v>
      </c>
      <c r="FE103" s="76">
        <f>VLOOKUP($C103,факт!$D$7:$JQ$124,251,0)</f>
        <v>0</v>
      </c>
      <c r="FF103" s="76">
        <f>VLOOKUP($C103,факт!$D$7:$JQ$124,252,0)</f>
        <v>0</v>
      </c>
      <c r="FG103" s="76">
        <f>VLOOKUP($C103,факт!$D$7:$JQ$124,253,0)</f>
        <v>0</v>
      </c>
      <c r="FH103" s="76">
        <f>VLOOKUP($C103,факт!$D$7:$JQ$124,254,0)</f>
        <v>0</v>
      </c>
      <c r="FI103" s="76">
        <f t="shared" si="3772"/>
        <v>0</v>
      </c>
      <c r="FJ103" s="76">
        <f t="shared" si="3773"/>
        <v>0</v>
      </c>
      <c r="FK103" s="76">
        <f t="shared" si="3774"/>
        <v>0</v>
      </c>
      <c r="FL103" s="76">
        <f t="shared" si="3188"/>
        <v>0</v>
      </c>
      <c r="FM103" s="76">
        <f t="shared" si="3189"/>
        <v>0</v>
      </c>
      <c r="FN103" s="78">
        <f>'СДП (план)'!AL102</f>
        <v>0</v>
      </c>
      <c r="FO103" s="251">
        <f>'СДП (план)'!AM102</f>
        <v>0</v>
      </c>
      <c r="FP103" s="76">
        <f t="shared" si="3190"/>
        <v>0</v>
      </c>
      <c r="FQ103" s="76">
        <f t="shared" si="3191"/>
        <v>0</v>
      </c>
      <c r="FR103" s="76">
        <f>VLOOKUP($C103,факт!$D$7:$JQ$124,35,0)</f>
        <v>0</v>
      </c>
      <c r="FS103" s="76">
        <f>VLOOKUP($C103,факт!$D$7:$JQ$124,36,0)</f>
        <v>0</v>
      </c>
      <c r="FT103" s="76">
        <f>VLOOKUP($C103,факт!$D$7:$JQ$124,37,0)</f>
        <v>0</v>
      </c>
      <c r="FU103" s="76">
        <f>VLOOKUP($C103,факт!$D$7:$JQ$124,38,0)</f>
        <v>0</v>
      </c>
      <c r="FV103" s="76">
        <f t="shared" si="3775"/>
        <v>0</v>
      </c>
      <c r="FW103" s="76">
        <f t="shared" si="3776"/>
        <v>0</v>
      </c>
      <c r="FX103" s="76">
        <f t="shared" si="3777"/>
        <v>0</v>
      </c>
      <c r="FY103" s="76">
        <f t="shared" si="3192"/>
        <v>0</v>
      </c>
      <c r="FZ103" s="76">
        <f t="shared" si="3193"/>
        <v>0</v>
      </c>
      <c r="GA103" s="77">
        <f>'СДП (план)'!AN102</f>
        <v>0</v>
      </c>
      <c r="GB103" s="76">
        <f>'СДП (план)'!AO102</f>
        <v>0</v>
      </c>
      <c r="GC103" s="76">
        <f t="shared" si="3194"/>
        <v>0</v>
      </c>
      <c r="GD103" s="76">
        <f t="shared" si="3195"/>
        <v>0</v>
      </c>
      <c r="GE103" s="76">
        <f>VLOOKUP($C103,факт!$D$7:$JQ$124,167,0)</f>
        <v>0</v>
      </c>
      <c r="GF103" s="76">
        <f>VLOOKUP($C103,факт!$D$7:$JQ$124,168,0)</f>
        <v>0</v>
      </c>
      <c r="GG103" s="76">
        <f>VLOOKUP($C103,факт!$D$7:$JQ$124,169,0)</f>
        <v>0</v>
      </c>
      <c r="GH103" s="76">
        <f>VLOOKUP($C103,факт!$D$7:$JQ$124,170,0)</f>
        <v>0</v>
      </c>
      <c r="GI103" s="76">
        <f t="shared" si="3778"/>
        <v>0</v>
      </c>
      <c r="GJ103" s="76">
        <f t="shared" si="3779"/>
        <v>0</v>
      </c>
      <c r="GK103" s="76">
        <f t="shared" si="3780"/>
        <v>0</v>
      </c>
      <c r="GL103" s="76">
        <f t="shared" si="3196"/>
        <v>0</v>
      </c>
      <c r="GM103" s="76">
        <f t="shared" si="3197"/>
        <v>0</v>
      </c>
      <c r="GN103" s="77">
        <f>'СДП (план)'!AP102</f>
        <v>0</v>
      </c>
      <c r="GO103" s="76">
        <f>'СДП (план)'!AQ102</f>
        <v>0</v>
      </c>
      <c r="GP103" s="76">
        <f t="shared" si="3198"/>
        <v>0</v>
      </c>
      <c r="GQ103" s="76">
        <f t="shared" si="3199"/>
        <v>0</v>
      </c>
      <c r="GR103" s="76">
        <f>VLOOKUP($C103,факт!$D$7:$JQ$124,171,0)</f>
        <v>0</v>
      </c>
      <c r="GS103" s="76">
        <f>VLOOKUP($C103,факт!$D$7:$JQ$124,172,0)</f>
        <v>0</v>
      </c>
      <c r="GT103" s="76">
        <f>VLOOKUP($C103,факт!$D$7:$JQ$124,173,0)</f>
        <v>0</v>
      </c>
      <c r="GU103" s="76">
        <f>VLOOKUP($C103,факт!$D$7:$JQ$124,174,0)</f>
        <v>0</v>
      </c>
      <c r="GV103" s="76">
        <f t="shared" si="3781"/>
        <v>0</v>
      </c>
      <c r="GW103" s="76">
        <f t="shared" si="3782"/>
        <v>0</v>
      </c>
      <c r="GX103" s="76">
        <f t="shared" si="3783"/>
        <v>0</v>
      </c>
      <c r="GY103" s="76">
        <f t="shared" si="3200"/>
        <v>0</v>
      </c>
      <c r="GZ103" s="76">
        <f t="shared" si="3201"/>
        <v>0</v>
      </c>
      <c r="HA103" s="77">
        <f>'СДП (план)'!AR102</f>
        <v>0</v>
      </c>
      <c r="HB103" s="76">
        <f>'СДП (план)'!AS102</f>
        <v>0</v>
      </c>
      <c r="HC103" s="76">
        <f t="shared" si="3202"/>
        <v>0</v>
      </c>
      <c r="HD103" s="76">
        <f t="shared" si="3203"/>
        <v>0</v>
      </c>
      <c r="HE103" s="76">
        <f>VLOOKUP($C103,факт!$D$7:$JQ$124,203,0)</f>
        <v>0</v>
      </c>
      <c r="HF103" s="76">
        <f>VLOOKUP($C103,факт!$D$7:$JQ$124,204,0)</f>
        <v>0</v>
      </c>
      <c r="HG103" s="76">
        <f>VLOOKUP($C103,факт!$D$7:$JQ$124,205,0)</f>
        <v>0</v>
      </c>
      <c r="HH103" s="76">
        <f>VLOOKUP($C103,факт!$D$7:$JQ$124,206,0)</f>
        <v>0</v>
      </c>
      <c r="HI103" s="76">
        <f t="shared" si="3784"/>
        <v>0</v>
      </c>
      <c r="HJ103" s="76">
        <f t="shared" si="3785"/>
        <v>0</v>
      </c>
      <c r="HK103" s="76">
        <f t="shared" si="3786"/>
        <v>0</v>
      </c>
      <c r="HL103" s="76">
        <f t="shared" si="3204"/>
        <v>0</v>
      </c>
      <c r="HM103" s="76">
        <f t="shared" si="3205"/>
        <v>0</v>
      </c>
      <c r="HN103" s="9">
        <f>'СДП (план)'!AT102</f>
        <v>0</v>
      </c>
      <c r="HO103" s="4">
        <f>'СДП (план)'!AU102</f>
        <v>0</v>
      </c>
      <c r="HP103" s="76">
        <f t="shared" si="3206"/>
        <v>0</v>
      </c>
      <c r="HQ103" s="76">
        <f t="shared" si="3207"/>
        <v>0</v>
      </c>
      <c r="HR103" s="76">
        <f>VLOOKUP($C103,факт!$D$7:$JQ$124,207,0)</f>
        <v>0</v>
      </c>
      <c r="HS103" s="76">
        <f>VLOOKUP($C103,факт!$D$7:$JQ$124,208,0)</f>
        <v>0</v>
      </c>
      <c r="HT103" s="76">
        <f>VLOOKUP($C103,факт!$D$7:$JQ$124,209,0)</f>
        <v>0</v>
      </c>
      <c r="HU103" s="76">
        <f>VLOOKUP($C103,факт!$D$7:$JQ$124,210,0)</f>
        <v>0</v>
      </c>
      <c r="HV103" s="76">
        <f t="shared" si="3787"/>
        <v>0</v>
      </c>
      <c r="HW103" s="76">
        <f t="shared" si="3788"/>
        <v>0</v>
      </c>
      <c r="HX103" s="76">
        <f t="shared" si="3789"/>
        <v>0</v>
      </c>
      <c r="HY103" s="76">
        <f t="shared" si="3208"/>
        <v>0</v>
      </c>
      <c r="HZ103" s="76">
        <f t="shared" si="3209"/>
        <v>0</v>
      </c>
      <c r="IA103" s="9">
        <f>'СДП (план)'!AV102</f>
        <v>0</v>
      </c>
      <c r="IB103" s="4">
        <f>'СДП (план)'!AW102</f>
        <v>0</v>
      </c>
      <c r="IC103" s="76">
        <f t="shared" si="3210"/>
        <v>0</v>
      </c>
      <c r="ID103" s="76">
        <f t="shared" si="3211"/>
        <v>0</v>
      </c>
      <c r="IE103" s="76">
        <f>VLOOKUP($C103,факт!$D$7:$JQ$124,199,0)</f>
        <v>0</v>
      </c>
      <c r="IF103" s="76">
        <f>VLOOKUP($C103,факт!$D$7:$JQ$124,200,0)</f>
        <v>0</v>
      </c>
      <c r="IG103" s="76">
        <f>VLOOKUP($C103,факт!$D$7:$JQ$124,201,0)</f>
        <v>0</v>
      </c>
      <c r="IH103" s="76">
        <f>VLOOKUP($C103,факт!$D$7:$JQ$124,202,0)</f>
        <v>0</v>
      </c>
      <c r="II103" s="76">
        <f t="shared" si="3790"/>
        <v>0</v>
      </c>
      <c r="IJ103" s="76">
        <f t="shared" si="3791"/>
        <v>0</v>
      </c>
      <c r="IK103" s="76">
        <f t="shared" si="3792"/>
        <v>0</v>
      </c>
      <c r="IL103" s="76">
        <f t="shared" si="3212"/>
        <v>0</v>
      </c>
      <c r="IM103" s="76">
        <f t="shared" si="3213"/>
        <v>0</v>
      </c>
      <c r="IN103" s="9">
        <f>'СДП (план)'!AX102</f>
        <v>0</v>
      </c>
      <c r="IO103" s="4">
        <f>'СДП (план)'!AY102</f>
        <v>0</v>
      </c>
      <c r="IP103" s="76">
        <f t="shared" si="3214"/>
        <v>0</v>
      </c>
      <c r="IQ103" s="76">
        <f t="shared" si="3215"/>
        <v>0</v>
      </c>
      <c r="IR103" s="76">
        <f>VLOOKUP($C103,факт!$D$7:$JQ$124,267,0)</f>
        <v>0</v>
      </c>
      <c r="IS103" s="76">
        <f>VLOOKUP($C103,факт!$D$7:$JQ$124,268,0)</f>
        <v>0</v>
      </c>
      <c r="IT103" s="76">
        <f>VLOOKUP($C103,факт!$D$7:$JQ$124,269,0)</f>
        <v>0</v>
      </c>
      <c r="IU103" s="76">
        <f>VLOOKUP($C103,факт!$D$7:$JQ$124,270,0)</f>
        <v>0</v>
      </c>
      <c r="IV103" s="76">
        <f t="shared" si="3793"/>
        <v>0</v>
      </c>
      <c r="IW103" s="76">
        <f t="shared" si="3794"/>
        <v>0</v>
      </c>
      <c r="IX103" s="76">
        <f t="shared" si="3795"/>
        <v>0</v>
      </c>
      <c r="IY103" s="76">
        <f t="shared" si="3216"/>
        <v>0</v>
      </c>
      <c r="IZ103" s="76">
        <f t="shared" si="3217"/>
        <v>0</v>
      </c>
      <c r="JA103" s="77">
        <f>'СДП (план)'!AZ102</f>
        <v>0</v>
      </c>
      <c r="JB103" s="76">
        <f>'СДП (план)'!BA102</f>
        <v>0</v>
      </c>
      <c r="JC103" s="76">
        <f t="shared" si="3218"/>
        <v>0</v>
      </c>
      <c r="JD103" s="76">
        <f t="shared" si="3219"/>
        <v>0</v>
      </c>
      <c r="JE103" s="76">
        <f>VLOOKUP($C103,факт!$D$7:$JQ$124,87,0)</f>
        <v>0</v>
      </c>
      <c r="JF103" s="76">
        <f>VLOOKUP($C103,факт!$D$7:$JQ$124,88,0)</f>
        <v>0</v>
      </c>
      <c r="JG103" s="76">
        <f>VLOOKUP($C103,факт!$D$7:$JQ$124,89,0)</f>
        <v>0</v>
      </c>
      <c r="JH103" s="76">
        <f>VLOOKUP($C103,факт!$D$7:$JQ$124,90,0)</f>
        <v>0</v>
      </c>
      <c r="JI103" s="76">
        <f t="shared" si="3796"/>
        <v>0</v>
      </c>
      <c r="JJ103" s="76">
        <f t="shared" si="3797"/>
        <v>0</v>
      </c>
      <c r="JK103" s="76">
        <f t="shared" si="3798"/>
        <v>0</v>
      </c>
      <c r="JL103" s="76">
        <f t="shared" si="3220"/>
        <v>0</v>
      </c>
      <c r="JM103" s="76">
        <f t="shared" si="3221"/>
        <v>0</v>
      </c>
      <c r="JN103" s="77">
        <f>'СДП (план)'!BB102</f>
        <v>0</v>
      </c>
      <c r="JO103" s="76">
        <f>'СДП (план)'!BC102</f>
        <v>0</v>
      </c>
      <c r="JP103" s="76">
        <f t="shared" si="3222"/>
        <v>0</v>
      </c>
      <c r="JQ103" s="76">
        <f t="shared" si="3223"/>
        <v>0</v>
      </c>
      <c r="JR103" s="76">
        <f>VLOOKUP($C103,факт!$D$7:$JQ$124,91,0)</f>
        <v>0</v>
      </c>
      <c r="JS103" s="76">
        <f>VLOOKUP($C103,факт!$D$7:$JQ$124,92,0)</f>
        <v>0</v>
      </c>
      <c r="JT103" s="76">
        <f>VLOOKUP($C103,факт!$D$7:$JQ$124,93,0)</f>
        <v>0</v>
      </c>
      <c r="JU103" s="76">
        <f>VLOOKUP($C103,факт!$D$7:$JQ$124,94,0)</f>
        <v>0</v>
      </c>
      <c r="JV103" s="76">
        <f t="shared" si="3799"/>
        <v>0</v>
      </c>
      <c r="JW103" s="76">
        <f t="shared" si="3800"/>
        <v>0</v>
      </c>
      <c r="JX103" s="76">
        <f t="shared" si="3801"/>
        <v>0</v>
      </c>
      <c r="JY103" s="76">
        <f t="shared" si="3224"/>
        <v>0</v>
      </c>
      <c r="JZ103" s="76">
        <f t="shared" si="3225"/>
        <v>0</v>
      </c>
      <c r="KA103" s="79">
        <f>'СДП (план)'!BD102</f>
        <v>0</v>
      </c>
      <c r="KB103" s="79">
        <f>'СДП (план)'!BE102</f>
        <v>0</v>
      </c>
      <c r="KC103" s="76">
        <f t="shared" si="3226"/>
        <v>0</v>
      </c>
      <c r="KD103" s="76">
        <f t="shared" si="3227"/>
        <v>0</v>
      </c>
      <c r="KE103" s="76">
        <f>VLOOKUP($C103,факт!$D$7:$JQ$124,55,0)</f>
        <v>0</v>
      </c>
      <c r="KF103" s="76">
        <f>VLOOKUP($C103,факт!$D$7:$JQ$124,56,0)</f>
        <v>0</v>
      </c>
      <c r="KG103" s="76">
        <f>VLOOKUP($C103,факт!$D$7:$JQ$124,57,0)</f>
        <v>0</v>
      </c>
      <c r="KH103" s="76">
        <f>VLOOKUP($C103,факт!$D$7:$JQ$124,58,0)</f>
        <v>0</v>
      </c>
      <c r="KI103" s="76">
        <f t="shared" si="3802"/>
        <v>0</v>
      </c>
      <c r="KJ103" s="76">
        <f t="shared" si="3803"/>
        <v>0</v>
      </c>
      <c r="KK103" s="76">
        <f t="shared" si="3804"/>
        <v>0</v>
      </c>
      <c r="KL103" s="76">
        <f t="shared" si="3228"/>
        <v>0</v>
      </c>
      <c r="KM103" s="76">
        <f t="shared" si="3229"/>
        <v>0</v>
      </c>
      <c r="KN103" s="79">
        <f>'СДП (план)'!BF102</f>
        <v>0</v>
      </c>
      <c r="KO103" s="79">
        <f>'СДП (план)'!BG102</f>
        <v>0</v>
      </c>
      <c r="KP103" s="76">
        <f t="shared" si="3230"/>
        <v>0</v>
      </c>
      <c r="KQ103" s="76">
        <f t="shared" si="3231"/>
        <v>0</v>
      </c>
      <c r="KR103" s="76">
        <f>VLOOKUP($C103,факт!$D$7:$JQ$124,99,0)</f>
        <v>0</v>
      </c>
      <c r="KS103" s="76">
        <f>VLOOKUP($C103,факт!$D$7:$JQ$124,100,0)</f>
        <v>0</v>
      </c>
      <c r="KT103" s="76">
        <f>VLOOKUP($C103,факт!$D$7:$JQ$124,101,0)</f>
        <v>0</v>
      </c>
      <c r="KU103" s="76">
        <f>VLOOKUP($C103,факт!$D$7:$JQ$124,102,0)</f>
        <v>0</v>
      </c>
      <c r="KV103" s="76">
        <f t="shared" si="3805"/>
        <v>0</v>
      </c>
      <c r="KW103" s="76">
        <f t="shared" si="3806"/>
        <v>0</v>
      </c>
      <c r="KX103" s="76">
        <f t="shared" si="3807"/>
        <v>0</v>
      </c>
      <c r="KY103" s="76">
        <f t="shared" si="3232"/>
        <v>0</v>
      </c>
      <c r="KZ103" s="76">
        <f t="shared" si="3233"/>
        <v>0</v>
      </c>
      <c r="LA103" s="77">
        <f>'СДП (план)'!BH102</f>
        <v>0</v>
      </c>
      <c r="LB103" s="76">
        <f>'СДП (план)'!BI102</f>
        <v>0</v>
      </c>
      <c r="LC103" s="76">
        <f t="shared" si="3234"/>
        <v>0</v>
      </c>
      <c r="LD103" s="76">
        <f t="shared" si="3235"/>
        <v>0</v>
      </c>
      <c r="LE103" s="76">
        <f>VLOOKUP($C103,факт!$D$7:$JQ$124,71,0)</f>
        <v>0</v>
      </c>
      <c r="LF103" s="76">
        <f>VLOOKUP($C103,факт!$D$7:$JQ$124,72,0)</f>
        <v>0</v>
      </c>
      <c r="LG103" s="76">
        <f>VLOOKUP($C103,факт!$D$7:$JQ$124,73,0)</f>
        <v>0</v>
      </c>
      <c r="LH103" s="76">
        <f>VLOOKUP($C103,факт!$D$7:$JQ$124,74,0)</f>
        <v>0</v>
      </c>
      <c r="LI103" s="76">
        <f t="shared" si="3808"/>
        <v>0</v>
      </c>
      <c r="LJ103" s="76">
        <f t="shared" si="3809"/>
        <v>0</v>
      </c>
      <c r="LK103" s="76">
        <f t="shared" si="3810"/>
        <v>0</v>
      </c>
      <c r="LL103" s="76">
        <f t="shared" si="3236"/>
        <v>0</v>
      </c>
      <c r="LM103" s="76">
        <f t="shared" si="3237"/>
        <v>0</v>
      </c>
      <c r="LN103" s="77">
        <f>'СДП (план)'!BJ102</f>
        <v>0</v>
      </c>
      <c r="LO103" s="76">
        <f>'СДП (план)'!BK102</f>
        <v>0</v>
      </c>
      <c r="LP103" s="76">
        <f t="shared" si="3238"/>
        <v>0</v>
      </c>
      <c r="LQ103" s="76">
        <f t="shared" si="3239"/>
        <v>0</v>
      </c>
      <c r="LR103" s="76">
        <f>VLOOKUP($C103,факт!$D$7:$JQ$124,111,0)</f>
        <v>0</v>
      </c>
      <c r="LS103" s="76">
        <f>VLOOKUP($C103,факт!$D$7:$JQ$124,112,0)</f>
        <v>0</v>
      </c>
      <c r="LT103" s="76">
        <f>VLOOKUP($C103,факт!$D$7:$JQ$124,113,0)</f>
        <v>0</v>
      </c>
      <c r="LU103" s="76">
        <f>VLOOKUP($C103,факт!$D$7:$JQ$124,114,0)</f>
        <v>0</v>
      </c>
      <c r="LV103" s="76">
        <f t="shared" si="3811"/>
        <v>0</v>
      </c>
      <c r="LW103" s="76">
        <f t="shared" si="3812"/>
        <v>0</v>
      </c>
      <c r="LX103" s="76">
        <f t="shared" si="3813"/>
        <v>0</v>
      </c>
      <c r="LY103" s="76">
        <f t="shared" si="3240"/>
        <v>0</v>
      </c>
      <c r="LZ103" s="76">
        <f t="shared" si="3241"/>
        <v>0</v>
      </c>
      <c r="MA103" s="77">
        <f>'СДП (план)'!BL102</f>
        <v>0</v>
      </c>
      <c r="MB103" s="76">
        <f>'СДП (план)'!BM102</f>
        <v>0</v>
      </c>
      <c r="MC103" s="76">
        <f t="shared" si="3242"/>
        <v>0</v>
      </c>
      <c r="MD103" s="76">
        <f t="shared" si="3243"/>
        <v>0</v>
      </c>
      <c r="ME103" s="76">
        <f>VLOOKUP($C103,факт!$D$7:$JQ$124,219,0)</f>
        <v>0</v>
      </c>
      <c r="MF103" s="76">
        <f>VLOOKUP($C103,факт!$D$7:$JQ$124,220,0)</f>
        <v>0</v>
      </c>
      <c r="MG103" s="76">
        <f>VLOOKUP($C103,факт!$D$7:$JQ$124,221,0)</f>
        <v>0</v>
      </c>
      <c r="MH103" s="76">
        <f>VLOOKUP($C103,факт!$D$7:$JQ$124,222,0)</f>
        <v>0</v>
      </c>
      <c r="MI103" s="76">
        <f t="shared" si="3814"/>
        <v>0</v>
      </c>
      <c r="MJ103" s="76">
        <f t="shared" si="3815"/>
        <v>0</v>
      </c>
      <c r="MK103" s="76">
        <f t="shared" si="3816"/>
        <v>0</v>
      </c>
      <c r="ML103" s="76">
        <f t="shared" si="3244"/>
        <v>0</v>
      </c>
      <c r="MM103" s="76">
        <f t="shared" si="3245"/>
        <v>0</v>
      </c>
      <c r="MN103" s="77">
        <f>'СДП (план)'!BN102</f>
        <v>0</v>
      </c>
      <c r="MO103" s="76">
        <f>'СДП (план)'!BO102</f>
        <v>0</v>
      </c>
      <c r="MP103" s="76">
        <f t="shared" si="3246"/>
        <v>0</v>
      </c>
      <c r="MQ103" s="76">
        <f t="shared" si="3247"/>
        <v>0</v>
      </c>
      <c r="MR103" s="76">
        <f>VLOOKUP($C103,факт!$D$7:$JQ$124,223,0)</f>
        <v>0</v>
      </c>
      <c r="MS103" s="76">
        <f>VLOOKUP($C103,факт!$D$7:$JQ$124,224,0)</f>
        <v>0</v>
      </c>
      <c r="MT103" s="76">
        <f>VLOOKUP($C103,факт!$D$7:$JQ$124,225,0)</f>
        <v>0</v>
      </c>
      <c r="MU103" s="76">
        <f>VLOOKUP($C103,факт!$D$7:$JQ$124,226,0)</f>
        <v>0</v>
      </c>
      <c r="MV103" s="76">
        <f t="shared" si="3817"/>
        <v>0</v>
      </c>
      <c r="MW103" s="76">
        <f t="shared" si="3818"/>
        <v>0</v>
      </c>
      <c r="MX103" s="76">
        <f t="shared" si="3819"/>
        <v>0</v>
      </c>
      <c r="MY103" s="76">
        <f t="shared" si="3248"/>
        <v>0</v>
      </c>
      <c r="MZ103" s="76">
        <f t="shared" si="3249"/>
        <v>0</v>
      </c>
      <c r="NA103" s="77">
        <f>'СДП (план)'!BP102</f>
        <v>0</v>
      </c>
      <c r="NB103" s="76">
        <f>'СДП (план)'!BQ102</f>
        <v>0</v>
      </c>
      <c r="NC103" s="76">
        <f t="shared" si="3250"/>
        <v>0</v>
      </c>
      <c r="ND103" s="76">
        <f t="shared" si="3251"/>
        <v>0</v>
      </c>
      <c r="NE103" s="76">
        <f>VLOOKUP($C103,факт!$D$7:$JQ$124,227,0)</f>
        <v>0</v>
      </c>
      <c r="NF103" s="76">
        <f>VLOOKUP($C103,факт!$D$7:$JQ$124,228,0)</f>
        <v>0</v>
      </c>
      <c r="NG103" s="76">
        <f>VLOOKUP($C103,факт!$D$7:$JQ$124,229,0)</f>
        <v>0</v>
      </c>
      <c r="NH103" s="76">
        <f>VLOOKUP($C103,факт!$D$7:$JQ$124,230,0)</f>
        <v>0</v>
      </c>
      <c r="NI103" s="76">
        <f t="shared" si="3820"/>
        <v>0</v>
      </c>
      <c r="NJ103" s="76">
        <f t="shared" si="3821"/>
        <v>0</v>
      </c>
      <c r="NK103" s="76">
        <f t="shared" si="3822"/>
        <v>0</v>
      </c>
      <c r="NL103" s="76">
        <f t="shared" si="3252"/>
        <v>0</v>
      </c>
      <c r="NM103" s="76">
        <f t="shared" si="3253"/>
        <v>0</v>
      </c>
      <c r="NN103" s="77">
        <f>'СДП (план)'!BR102</f>
        <v>0</v>
      </c>
      <c r="NO103" s="76">
        <f>'СДП (план)'!BS102</f>
        <v>0</v>
      </c>
      <c r="NP103" s="76">
        <f t="shared" si="3254"/>
        <v>0</v>
      </c>
      <c r="NQ103" s="76">
        <f t="shared" si="3255"/>
        <v>0</v>
      </c>
      <c r="NR103" s="76">
        <f>VLOOKUP($C103,факт!$D$7:$JQ$124,231,0)</f>
        <v>0</v>
      </c>
      <c r="NS103" s="76">
        <f>VLOOKUP($C103,факт!$D$7:$JQ$124,232,0)</f>
        <v>0</v>
      </c>
      <c r="NT103" s="76">
        <f>VLOOKUP($C103,факт!$D$7:$JQ$124,233,0)</f>
        <v>0</v>
      </c>
      <c r="NU103" s="76">
        <f>VLOOKUP($C103,факт!$D$7:$JQ$124,234,0)</f>
        <v>0</v>
      </c>
      <c r="NV103" s="76">
        <f t="shared" si="3823"/>
        <v>0</v>
      </c>
      <c r="NW103" s="76">
        <f t="shared" si="3824"/>
        <v>0</v>
      </c>
      <c r="NX103" s="76">
        <f t="shared" si="3825"/>
        <v>0</v>
      </c>
      <c r="NY103" s="76">
        <f t="shared" si="3256"/>
        <v>0</v>
      </c>
      <c r="NZ103" s="76">
        <f t="shared" si="3257"/>
        <v>0</v>
      </c>
      <c r="OA103" s="77">
        <f>'СДП (план)'!BT102</f>
        <v>0</v>
      </c>
      <c r="OB103" s="76">
        <f>'СДП (план)'!BU102</f>
        <v>0</v>
      </c>
      <c r="OC103" s="76">
        <f t="shared" si="3258"/>
        <v>0</v>
      </c>
      <c r="OD103" s="76">
        <f t="shared" si="3259"/>
        <v>0</v>
      </c>
      <c r="OE103" s="76">
        <f>VLOOKUP($C103,факт!$D$7:$JQ$124,243,0)</f>
        <v>0</v>
      </c>
      <c r="OF103" s="76">
        <f>VLOOKUP($C103,факт!$D$7:$JQ$124,244,0)</f>
        <v>0</v>
      </c>
      <c r="OG103" s="76">
        <f>VLOOKUP($C103,факт!$D$7:$JQ$124,245,0)</f>
        <v>0</v>
      </c>
      <c r="OH103" s="76">
        <f>VLOOKUP($C103,факт!$D$7:$JQ$124,246,0)</f>
        <v>0</v>
      </c>
      <c r="OI103" s="76">
        <f t="shared" si="3826"/>
        <v>0</v>
      </c>
      <c r="OJ103" s="76">
        <f t="shared" si="3827"/>
        <v>0</v>
      </c>
      <c r="OK103" s="76">
        <f t="shared" si="3828"/>
        <v>0</v>
      </c>
      <c r="OL103" s="76">
        <f t="shared" si="3260"/>
        <v>0</v>
      </c>
      <c r="OM103" s="76">
        <f t="shared" si="3261"/>
        <v>0</v>
      </c>
      <c r="ON103" s="77">
        <f>'СДП (план)'!BV102</f>
        <v>0</v>
      </c>
      <c r="OO103" s="76">
        <f>'СДП (план)'!BW102</f>
        <v>0</v>
      </c>
      <c r="OP103" s="76">
        <f t="shared" si="3262"/>
        <v>0</v>
      </c>
      <c r="OQ103" s="76">
        <f t="shared" si="3263"/>
        <v>0</v>
      </c>
      <c r="OR103" s="76">
        <f>VLOOKUP($C103,факт!$D$7:$JQ$124,83,0)</f>
        <v>0</v>
      </c>
      <c r="OS103" s="76">
        <f>VLOOKUP($C103,факт!$D$7:$JQ$124,84,0)</f>
        <v>0</v>
      </c>
      <c r="OT103" s="76">
        <f>VLOOKUP($C103,факт!$D$7:$JQ$124,85,0)</f>
        <v>0</v>
      </c>
      <c r="OU103" s="76">
        <f>VLOOKUP($C103,факт!$D$7:$JQ$124,86,0)</f>
        <v>0</v>
      </c>
      <c r="OV103" s="76">
        <f t="shared" si="3829"/>
        <v>0</v>
      </c>
      <c r="OW103" s="76">
        <f t="shared" si="3830"/>
        <v>0</v>
      </c>
      <c r="OX103" s="76">
        <f t="shared" si="3831"/>
        <v>0</v>
      </c>
      <c r="OY103" s="76">
        <f t="shared" si="3264"/>
        <v>0</v>
      </c>
      <c r="OZ103" s="76">
        <f t="shared" si="3265"/>
        <v>0</v>
      </c>
      <c r="PA103" s="77">
        <f>'СДП (план)'!BX102</f>
        <v>0</v>
      </c>
      <c r="PB103" s="76">
        <f>'СДП (план)'!BY102</f>
        <v>0</v>
      </c>
      <c r="PC103" s="76">
        <f t="shared" si="3266"/>
        <v>0</v>
      </c>
      <c r="PD103" s="76">
        <f t="shared" si="3267"/>
        <v>0</v>
      </c>
      <c r="PE103" s="76">
        <f>VLOOKUP($C103,факт!$D$7:$JQ$124,59,0)</f>
        <v>0</v>
      </c>
      <c r="PF103" s="76">
        <f>VLOOKUP($C103,факт!$D$7:$JQ$124,60,0)</f>
        <v>0</v>
      </c>
      <c r="PG103" s="76">
        <f>VLOOKUP($C103,факт!$D$7:$JQ$124,61,0)</f>
        <v>0</v>
      </c>
      <c r="PH103" s="76">
        <f>VLOOKUP($C103,факт!$D$7:$JQ$124,62,0)</f>
        <v>0</v>
      </c>
      <c r="PI103" s="76">
        <f t="shared" si="3832"/>
        <v>0</v>
      </c>
      <c r="PJ103" s="76">
        <f t="shared" si="3833"/>
        <v>0</v>
      </c>
      <c r="PK103" s="76">
        <f t="shared" si="3834"/>
        <v>0</v>
      </c>
      <c r="PL103" s="76">
        <f t="shared" si="3268"/>
        <v>0</v>
      </c>
      <c r="PM103" s="76">
        <f t="shared" si="3269"/>
        <v>0</v>
      </c>
      <c r="PN103" s="77">
        <f>'СДП (план)'!BZ102</f>
        <v>0</v>
      </c>
      <c r="PO103" s="76">
        <f>'СДП (план)'!CA102</f>
        <v>0</v>
      </c>
      <c r="PP103" s="76">
        <f t="shared" si="3270"/>
        <v>0</v>
      </c>
      <c r="PQ103" s="76">
        <f t="shared" si="3271"/>
        <v>0</v>
      </c>
      <c r="PR103" s="76">
        <f>VLOOKUP($C103,факт!$D$7:$JQ$124,263,0)</f>
        <v>0</v>
      </c>
      <c r="PS103" s="76">
        <f>VLOOKUP($C103,факт!$D$7:$JQ$124,264,0)</f>
        <v>0</v>
      </c>
      <c r="PT103" s="76">
        <f>VLOOKUP($C103,факт!$D$7:$JQ$124,265,0)</f>
        <v>0</v>
      </c>
      <c r="PU103" s="76">
        <f>VLOOKUP($C103,факт!$D$7:$JQ$124,266,0)</f>
        <v>0</v>
      </c>
      <c r="PV103" s="76">
        <f t="shared" si="3835"/>
        <v>0</v>
      </c>
      <c r="PW103" s="76">
        <f t="shared" si="3836"/>
        <v>0</v>
      </c>
      <c r="PX103" s="76">
        <f t="shared" si="3837"/>
        <v>0</v>
      </c>
      <c r="PY103" s="76">
        <f t="shared" si="3272"/>
        <v>0</v>
      </c>
      <c r="PZ103" s="76">
        <f t="shared" si="3273"/>
        <v>0</v>
      </c>
      <c r="QA103" s="77">
        <f>'СДП (план)'!CB102</f>
        <v>0</v>
      </c>
      <c r="QB103" s="76">
        <f>'СДП (план)'!CC102</f>
        <v>0</v>
      </c>
      <c r="QC103" s="76">
        <f t="shared" si="3274"/>
        <v>0</v>
      </c>
      <c r="QD103" s="76">
        <f t="shared" si="3275"/>
        <v>0</v>
      </c>
      <c r="QE103" s="76">
        <f>VLOOKUP($C103,факт!$D$7:$JQ$124,103,0)</f>
        <v>0</v>
      </c>
      <c r="QF103" s="76">
        <f>VLOOKUP($C103,факт!$D$7:$JQ$124,104,0)</f>
        <v>0</v>
      </c>
      <c r="QG103" s="76">
        <f>VLOOKUP($C103,факт!$D$7:$JQ$124,105,0)</f>
        <v>0</v>
      </c>
      <c r="QH103" s="76">
        <f>VLOOKUP($C103,факт!$D$7:$JQ$124,106,0)</f>
        <v>0</v>
      </c>
      <c r="QI103" s="76">
        <f t="shared" si="3838"/>
        <v>0</v>
      </c>
      <c r="QJ103" s="76">
        <f t="shared" si="3839"/>
        <v>0</v>
      </c>
      <c r="QK103" s="76">
        <f t="shared" si="3840"/>
        <v>0</v>
      </c>
      <c r="QL103" s="76">
        <f t="shared" si="3276"/>
        <v>0</v>
      </c>
      <c r="QM103" s="76">
        <f t="shared" si="3277"/>
        <v>0</v>
      </c>
      <c r="QN103" s="79">
        <f>'СДП (план)'!CD102</f>
        <v>0</v>
      </c>
      <c r="QO103" s="79">
        <f>'СДП (план)'!CE102</f>
        <v>0</v>
      </c>
      <c r="QP103" s="76">
        <f t="shared" si="3278"/>
        <v>0</v>
      </c>
      <c r="QQ103" s="76">
        <f t="shared" si="3279"/>
        <v>0</v>
      </c>
      <c r="QR103" s="76">
        <f>VLOOKUP($C103,факт!$D$7:$JQ$124,63,0)</f>
        <v>0</v>
      </c>
      <c r="QS103" s="76">
        <f>VLOOKUP($C103,факт!$D$7:$JQ$124,64,0)</f>
        <v>0</v>
      </c>
      <c r="QT103" s="76">
        <f>VLOOKUP($C103,факт!$D$7:$JQ$124,65,0)</f>
        <v>0</v>
      </c>
      <c r="QU103" s="76">
        <f>VLOOKUP($C103,факт!$D$7:$JQ$124,66,0)</f>
        <v>0</v>
      </c>
      <c r="QV103" s="76">
        <f t="shared" si="3841"/>
        <v>0</v>
      </c>
      <c r="QW103" s="76">
        <f t="shared" si="3842"/>
        <v>0</v>
      </c>
      <c r="QX103" s="76">
        <f t="shared" si="3843"/>
        <v>0</v>
      </c>
      <c r="QY103" s="76">
        <f t="shared" si="3280"/>
        <v>0</v>
      </c>
      <c r="QZ103" s="76">
        <f t="shared" si="3281"/>
        <v>0</v>
      </c>
      <c r="RA103" s="77">
        <f>'СДП (план)'!CF102</f>
        <v>0</v>
      </c>
      <c r="RB103" s="76">
        <f>'СДП (план)'!CG102</f>
        <v>0</v>
      </c>
      <c r="RC103" s="76">
        <f t="shared" si="3282"/>
        <v>0</v>
      </c>
      <c r="RD103" s="76">
        <f t="shared" si="3283"/>
        <v>0</v>
      </c>
      <c r="RE103" s="76">
        <f>VLOOKUP($C103,факт!$D$7:$JQ$124,67,0)</f>
        <v>0</v>
      </c>
      <c r="RF103" s="76">
        <f>VLOOKUP($C103,факт!$D$7:$JQ$124,68,0)</f>
        <v>0</v>
      </c>
      <c r="RG103" s="76">
        <f>VLOOKUP($C103,факт!$D$7:$JQ$124,69,0)</f>
        <v>0</v>
      </c>
      <c r="RH103" s="76">
        <f>VLOOKUP($C103,факт!$D$7:$JQ$124,70,0)</f>
        <v>0</v>
      </c>
      <c r="RI103" s="76">
        <f t="shared" si="3844"/>
        <v>0</v>
      </c>
      <c r="RJ103" s="76">
        <f t="shared" si="3845"/>
        <v>0</v>
      </c>
      <c r="RK103" s="76">
        <f t="shared" si="3846"/>
        <v>0</v>
      </c>
      <c r="RL103" s="76">
        <f t="shared" si="3284"/>
        <v>0</v>
      </c>
      <c r="RM103" s="76">
        <f t="shared" si="3285"/>
        <v>0</v>
      </c>
      <c r="RN103" s="77">
        <f>'СДП (план)'!CH102</f>
        <v>0</v>
      </c>
      <c r="RO103" s="76">
        <f>'СДП (план)'!CI102</f>
        <v>0</v>
      </c>
      <c r="RP103" s="76">
        <f t="shared" si="3286"/>
        <v>0</v>
      </c>
      <c r="RQ103" s="76">
        <f t="shared" si="3287"/>
        <v>0</v>
      </c>
      <c r="RR103" s="76">
        <f>VLOOKUP($C103,факт!$D$7:$JQ$124,79,0)</f>
        <v>0</v>
      </c>
      <c r="RS103" s="76">
        <f>VLOOKUP($C103,факт!$D$7:$JQ$124,80,0)</f>
        <v>0</v>
      </c>
      <c r="RT103" s="76">
        <f>VLOOKUP($C103,факт!$D$7:$JQ$124,81,0)</f>
        <v>0</v>
      </c>
      <c r="RU103" s="76">
        <f>VLOOKUP($C103,факт!$D$7:$JQ$124,82,0)</f>
        <v>0</v>
      </c>
      <c r="RV103" s="76">
        <f t="shared" si="3847"/>
        <v>0</v>
      </c>
      <c r="RW103" s="76">
        <f t="shared" si="3848"/>
        <v>0</v>
      </c>
      <c r="RX103" s="76">
        <f t="shared" si="3849"/>
        <v>0</v>
      </c>
      <c r="RY103" s="76">
        <f t="shared" si="3288"/>
        <v>0</v>
      </c>
      <c r="RZ103" s="76">
        <f t="shared" si="3289"/>
        <v>0</v>
      </c>
      <c r="SA103" s="77">
        <f>'СДП (план)'!CJ102</f>
        <v>0</v>
      </c>
      <c r="SB103" s="76">
        <f>'СДП (план)'!CK102</f>
        <v>0</v>
      </c>
      <c r="SC103" s="76">
        <f t="shared" si="3290"/>
        <v>0</v>
      </c>
      <c r="SD103" s="76">
        <f t="shared" si="3291"/>
        <v>0</v>
      </c>
      <c r="SE103" s="76">
        <f>VLOOKUP($C103,факт!$D$7:$JQ$124,95,0)</f>
        <v>0</v>
      </c>
      <c r="SF103" s="76">
        <f>VLOOKUP($C103,факт!$D$7:$JQ$124,96,0)</f>
        <v>0</v>
      </c>
      <c r="SG103" s="76">
        <f>VLOOKUP($C103,факт!$D$7:$JQ$124,97,0)</f>
        <v>0</v>
      </c>
      <c r="SH103" s="76">
        <f>VLOOKUP($C103,факт!$D$7:$JQ$124,98,0)</f>
        <v>0</v>
      </c>
      <c r="SI103" s="76">
        <f t="shared" si="3850"/>
        <v>0</v>
      </c>
      <c r="SJ103" s="76">
        <f t="shared" si="3851"/>
        <v>0</v>
      </c>
      <c r="SK103" s="76">
        <f t="shared" si="3852"/>
        <v>0</v>
      </c>
      <c r="SL103" s="76">
        <f t="shared" si="3292"/>
        <v>0</v>
      </c>
      <c r="SM103" s="76">
        <f t="shared" si="3293"/>
        <v>0</v>
      </c>
      <c r="SN103" s="77">
        <f>'СДП (план)'!CL102</f>
        <v>0</v>
      </c>
      <c r="SO103" s="76">
        <f>'СДП (план)'!CM102</f>
        <v>0</v>
      </c>
      <c r="SP103" s="76">
        <f t="shared" si="3294"/>
        <v>0</v>
      </c>
      <c r="SQ103" s="76">
        <f t="shared" si="3295"/>
        <v>0</v>
      </c>
      <c r="SR103" s="76">
        <f>VLOOKUP($C103,факт!$D$7:$JQ$124,107,0)</f>
        <v>0</v>
      </c>
      <c r="SS103" s="76">
        <f>VLOOKUP($C103,факт!$D$7:$JQ$124,108,0)</f>
        <v>0</v>
      </c>
      <c r="ST103" s="76">
        <f>VLOOKUP($C103,факт!$D$7:$JQ$124,109,0)</f>
        <v>0</v>
      </c>
      <c r="SU103" s="76">
        <f>VLOOKUP($C103,факт!$D$7:$JQ$124,110,0)</f>
        <v>0</v>
      </c>
      <c r="SV103" s="76">
        <f t="shared" si="3853"/>
        <v>0</v>
      </c>
      <c r="SW103" s="76">
        <f t="shared" si="3854"/>
        <v>0</v>
      </c>
      <c r="SX103" s="76">
        <f t="shared" si="3855"/>
        <v>0</v>
      </c>
      <c r="SY103" s="76">
        <f t="shared" si="3296"/>
        <v>0</v>
      </c>
      <c r="SZ103" s="76">
        <f t="shared" si="3297"/>
        <v>0</v>
      </c>
      <c r="TA103" s="77">
        <f>'СДП (план)'!CN102</f>
        <v>0</v>
      </c>
      <c r="TB103" s="76">
        <f>'СДП (план)'!CO102</f>
        <v>0</v>
      </c>
      <c r="TC103" s="76">
        <f t="shared" si="3298"/>
        <v>0</v>
      </c>
      <c r="TD103" s="76">
        <f t="shared" si="3299"/>
        <v>0</v>
      </c>
      <c r="TE103" s="76">
        <f>VLOOKUP($C103,факт!$D$7:$JQ$124,51,0)</f>
        <v>0</v>
      </c>
      <c r="TF103" s="76">
        <f>VLOOKUP($C103,факт!$D$7:$JQ$124,52,0)</f>
        <v>0</v>
      </c>
      <c r="TG103" s="76">
        <f>VLOOKUP($C103,факт!$D$7:$JQ$124,53,0)</f>
        <v>0</v>
      </c>
      <c r="TH103" s="76">
        <f>VLOOKUP($C103,факт!$D$7:$JQ$124,54,0)</f>
        <v>0</v>
      </c>
      <c r="TI103" s="76">
        <f t="shared" si="3856"/>
        <v>0</v>
      </c>
      <c r="TJ103" s="76">
        <f t="shared" si="3857"/>
        <v>0</v>
      </c>
      <c r="TK103" s="76">
        <f t="shared" si="3858"/>
        <v>0</v>
      </c>
      <c r="TL103" s="76">
        <f t="shared" si="3300"/>
        <v>0</v>
      </c>
      <c r="TM103" s="76">
        <f t="shared" si="3301"/>
        <v>0</v>
      </c>
      <c r="TN103" s="77">
        <f>'СДП (план)'!CP102</f>
        <v>0</v>
      </c>
      <c r="TO103" s="76">
        <f>'СДП (план)'!CQ102</f>
        <v>0</v>
      </c>
      <c r="TP103" s="76">
        <f t="shared" si="3302"/>
        <v>0</v>
      </c>
      <c r="TQ103" s="76">
        <f t="shared" si="3303"/>
        <v>0</v>
      </c>
      <c r="TR103" s="76">
        <f>VLOOKUP($C103,факт!$D$7:$JQ$124,47,0)</f>
        <v>0</v>
      </c>
      <c r="TS103" s="76">
        <f>VLOOKUP($C103,факт!$D$7:$JQ$124,48,0)</f>
        <v>0</v>
      </c>
      <c r="TT103" s="76">
        <f>VLOOKUP($C103,факт!$D$7:$JQ$124,49,0)</f>
        <v>0</v>
      </c>
      <c r="TU103" s="76">
        <f>VLOOKUP($C103,факт!$D$7:$JQ$124,50,0)</f>
        <v>0</v>
      </c>
      <c r="TV103" s="76">
        <f t="shared" si="3859"/>
        <v>0</v>
      </c>
      <c r="TW103" s="76">
        <f t="shared" si="3860"/>
        <v>0</v>
      </c>
      <c r="TX103" s="76">
        <f t="shared" si="3861"/>
        <v>0</v>
      </c>
      <c r="TY103" s="76">
        <f t="shared" si="3304"/>
        <v>0</v>
      </c>
      <c r="TZ103" s="76">
        <f t="shared" si="3305"/>
        <v>0</v>
      </c>
      <c r="UA103" s="9">
        <f>'СДП (план)'!CR102</f>
        <v>0</v>
      </c>
      <c r="UB103" s="4">
        <f>'СДП (план)'!CS102</f>
        <v>0</v>
      </c>
      <c r="UC103" s="76">
        <f t="shared" si="3306"/>
        <v>0</v>
      </c>
      <c r="UD103" s="76">
        <f t="shared" si="3307"/>
        <v>0</v>
      </c>
      <c r="UE103" s="76">
        <f>VLOOKUP($C103,факт!$D$7:$JQ$124,75,0)</f>
        <v>0</v>
      </c>
      <c r="UF103" s="76">
        <f>VLOOKUP($C103,факт!$D$7:$JQ$124,76,0)</f>
        <v>0</v>
      </c>
      <c r="UG103" s="76">
        <f>VLOOKUP($C103,факт!$D$7:$JQ$124,77,0)</f>
        <v>0</v>
      </c>
      <c r="UH103" s="76">
        <f>VLOOKUP($C103,факт!$D$7:$JQ$124,78,0)</f>
        <v>0</v>
      </c>
      <c r="UI103" s="76">
        <f t="shared" si="3862"/>
        <v>0</v>
      </c>
      <c r="UJ103" s="76">
        <f t="shared" si="3863"/>
        <v>0</v>
      </c>
      <c r="UK103" s="76">
        <f t="shared" si="3864"/>
        <v>0</v>
      </c>
      <c r="UL103" s="76">
        <f t="shared" si="3308"/>
        <v>0</v>
      </c>
      <c r="UM103" s="76">
        <f t="shared" si="3309"/>
        <v>0</v>
      </c>
      <c r="UN103" s="4">
        <f>'СДП (план)'!CT102</f>
        <v>0</v>
      </c>
      <c r="UO103" s="4">
        <f>'СДП (план)'!CU102</f>
        <v>0</v>
      </c>
      <c r="UP103" s="76">
        <f t="shared" si="3310"/>
        <v>0</v>
      </c>
      <c r="UQ103" s="76">
        <f t="shared" si="3311"/>
        <v>0</v>
      </c>
      <c r="UR103" s="76">
        <f>VLOOKUP($C103,факт!$D$7:$JQ$124,271,0)</f>
        <v>0</v>
      </c>
      <c r="US103" s="76">
        <f>VLOOKUP($C103,факт!$D$7:$JQ$124,272,0)</f>
        <v>0</v>
      </c>
      <c r="UT103" s="79"/>
      <c r="UU103" s="79"/>
      <c r="UV103" s="76">
        <f t="shared" si="3865"/>
        <v>0</v>
      </c>
      <c r="UW103" s="76">
        <f t="shared" si="3866"/>
        <v>0</v>
      </c>
      <c r="UX103" s="76">
        <f t="shared" si="3867"/>
        <v>0</v>
      </c>
      <c r="UY103" s="76">
        <f t="shared" si="3312"/>
        <v>0</v>
      </c>
      <c r="UZ103" s="76">
        <f t="shared" si="3313"/>
        <v>0</v>
      </c>
      <c r="VA103" s="76">
        <f>'СДП (план)'!CV102</f>
        <v>0</v>
      </c>
      <c r="VB103" s="76">
        <f>'СДП (план)'!CW102</f>
        <v>0</v>
      </c>
      <c r="VC103" s="76">
        <f t="shared" si="3314"/>
        <v>0</v>
      </c>
      <c r="VD103" s="76">
        <f t="shared" si="3315"/>
        <v>0</v>
      </c>
      <c r="VE103" s="76"/>
      <c r="VF103" s="76"/>
      <c r="VG103" s="76"/>
      <c r="VH103" s="76"/>
      <c r="VI103" s="76">
        <f t="shared" si="3868"/>
        <v>0</v>
      </c>
      <c r="VJ103" s="76">
        <f t="shared" si="3869"/>
        <v>0</v>
      </c>
      <c r="VK103" s="76">
        <f t="shared" si="3870"/>
        <v>0</v>
      </c>
      <c r="VL103" s="76">
        <f t="shared" si="3316"/>
        <v>0</v>
      </c>
      <c r="VM103" s="76">
        <f t="shared" si="3317"/>
        <v>0</v>
      </c>
      <c r="VN103" s="82">
        <f t="shared" si="3871"/>
        <v>76</v>
      </c>
      <c r="VO103" s="82">
        <f t="shared" si="3872"/>
        <v>2463706.3360000001</v>
      </c>
      <c r="VP103" s="82">
        <f t="shared" si="3873"/>
        <v>12.666666666666668</v>
      </c>
      <c r="VQ103" s="82">
        <f t="shared" si="3874"/>
        <v>410617.72266666667</v>
      </c>
      <c r="VR103" s="82">
        <f t="shared" si="3875"/>
        <v>6</v>
      </c>
      <c r="VS103" s="82">
        <f t="shared" si="3876"/>
        <v>200068.98</v>
      </c>
      <c r="VT103" s="82">
        <f t="shared" si="3877"/>
        <v>0</v>
      </c>
      <c r="VU103" s="82">
        <f t="shared" si="3878"/>
        <v>0</v>
      </c>
      <c r="VV103" s="82">
        <f t="shared" si="3879"/>
        <v>114.76</v>
      </c>
      <c r="VW103" s="82">
        <f t="shared" si="3880"/>
        <v>19.126666666666669</v>
      </c>
      <c r="VX103" s="82">
        <f t="shared" si="3881"/>
        <v>9.06</v>
      </c>
      <c r="VY103" s="82">
        <f t="shared" si="3882"/>
        <v>-6.666666666666667</v>
      </c>
      <c r="VZ103" s="156">
        <f t="shared" si="3883"/>
        <v>-210548.74266666666</v>
      </c>
      <c r="WA103" s="63">
        <f>VLOOKUP($C103,факт!$D$7:$JU$124,273,0)</f>
        <v>6</v>
      </c>
      <c r="WB103" s="235">
        <f>VLOOKUP($C103,факт!$D$7:$JU$124,274,0)</f>
        <v>200068.98</v>
      </c>
      <c r="WC103" s="235">
        <f>VLOOKUP($C103,факт!$D$7:$JU$124,275,0)</f>
        <v>0</v>
      </c>
      <c r="WD103" s="235">
        <f>VLOOKUP($C103,факт!$D$7:$JU$124,276,0)</f>
        <v>0</v>
      </c>
      <c r="WE103" s="236">
        <f t="shared" si="3505"/>
        <v>0</v>
      </c>
      <c r="WF103" s="236">
        <f t="shared" si="3506"/>
        <v>0</v>
      </c>
      <c r="WG103" s="467">
        <f t="shared" si="3885"/>
        <v>28581.279999999999</v>
      </c>
      <c r="WH103" s="467">
        <f t="shared" si="3884"/>
        <v>28581.279999999999</v>
      </c>
    </row>
    <row r="104" spans="1:606" s="63" customFormat="1" ht="45" x14ac:dyDescent="0.25">
      <c r="A104" s="33"/>
      <c r="B104" s="33">
        <v>70</v>
      </c>
      <c r="C104" s="56" t="s">
        <v>556</v>
      </c>
      <c r="D104" s="5" t="s">
        <v>386</v>
      </c>
      <c r="E104" s="2">
        <v>13520</v>
      </c>
      <c r="F104" s="32">
        <v>2.4</v>
      </c>
      <c r="G104" s="32"/>
      <c r="H104" s="38">
        <v>1</v>
      </c>
      <c r="I104" s="38"/>
      <c r="J104" s="247">
        <v>1.4</v>
      </c>
      <c r="K104" s="247">
        <v>1.68</v>
      </c>
      <c r="L104" s="247">
        <v>2.23</v>
      </c>
      <c r="M104" s="247">
        <v>2.57</v>
      </c>
      <c r="N104" s="77">
        <f>'СДП (план)'!N103</f>
        <v>0</v>
      </c>
      <c r="O104" s="77">
        <f>'СДП (план)'!O103</f>
        <v>0</v>
      </c>
      <c r="P104" s="76">
        <f t="shared" si="3146"/>
        <v>0</v>
      </c>
      <c r="Q104" s="76">
        <f t="shared" si="3147"/>
        <v>0</v>
      </c>
      <c r="R104" s="76">
        <f>VLOOKUP($C104,факт!$D$7:$JQ$124,27,0)</f>
        <v>0</v>
      </c>
      <c r="S104" s="76">
        <f>VLOOKUP($C104,факт!$D$7:$JQ$124,28,0)</f>
        <v>0</v>
      </c>
      <c r="T104" s="76">
        <f>VLOOKUP($C104,факт!$D$7:$JQ$124,29,0)</f>
        <v>0</v>
      </c>
      <c r="U104" s="76">
        <f>VLOOKUP($C104,факт!$D$7:$JQ$124,30,0)</f>
        <v>0</v>
      </c>
      <c r="V104" s="76">
        <f t="shared" si="3737"/>
        <v>0</v>
      </c>
      <c r="W104" s="76">
        <f t="shared" si="3738"/>
        <v>0</v>
      </c>
      <c r="X104" s="76">
        <f t="shared" si="3739"/>
        <v>0</v>
      </c>
      <c r="Y104" s="76">
        <f t="shared" si="3740"/>
        <v>0</v>
      </c>
      <c r="Z104" s="76">
        <f t="shared" si="3741"/>
        <v>0</v>
      </c>
      <c r="AA104" s="218">
        <f>'СДП (план)'!P103</f>
        <v>0</v>
      </c>
      <c r="AB104" s="218">
        <f>'СДП (план)'!Q103</f>
        <v>0</v>
      </c>
      <c r="AC104" s="76">
        <f t="shared" si="3148"/>
        <v>0</v>
      </c>
      <c r="AD104" s="76">
        <f t="shared" si="3149"/>
        <v>0</v>
      </c>
      <c r="AE104" s="76">
        <f>VLOOKUP($C104,факт!$D$7:$JO$125,15,0)</f>
        <v>0</v>
      </c>
      <c r="AF104" s="76">
        <f>VLOOKUP($C104,факт!$D$7:$JO$125,16,0)</f>
        <v>0</v>
      </c>
      <c r="AG104" s="76">
        <f>VLOOKUP($C104,факт!$D$7:$JO$125,17,0)</f>
        <v>0</v>
      </c>
      <c r="AH104" s="76">
        <f>VLOOKUP($C104,факт!$D$7:$JO$125,18,0)</f>
        <v>0</v>
      </c>
      <c r="AI104" s="76">
        <f t="shared" si="3742"/>
        <v>0</v>
      </c>
      <c r="AJ104" s="76">
        <f t="shared" si="3743"/>
        <v>0</v>
      </c>
      <c r="AK104" s="76">
        <f t="shared" si="3744"/>
        <v>0</v>
      </c>
      <c r="AL104" s="76">
        <f t="shared" si="3150"/>
        <v>0</v>
      </c>
      <c r="AM104" s="76">
        <f t="shared" si="3151"/>
        <v>0</v>
      </c>
      <c r="AN104" s="77">
        <f>'СДП (план)'!R103</f>
        <v>0</v>
      </c>
      <c r="AO104" s="76">
        <f>'СДП (план)'!S103</f>
        <v>0</v>
      </c>
      <c r="AP104" s="76">
        <f t="shared" si="3152"/>
        <v>0</v>
      </c>
      <c r="AQ104" s="76">
        <f t="shared" si="3153"/>
        <v>0</v>
      </c>
      <c r="AR104" s="76">
        <f>VLOOKUP($C104,факт!$D$7:$JQ$124,3,0)</f>
        <v>0</v>
      </c>
      <c r="AS104" s="76">
        <f>VLOOKUP($C104,факт!$D$7:$JQ$124,4,0)</f>
        <v>0</v>
      </c>
      <c r="AT104" s="76">
        <f>VLOOKUP($C104,факт!$D$7:$JQ$124,5,0)</f>
        <v>0</v>
      </c>
      <c r="AU104" s="76">
        <f>VLOOKUP($C104,факт!$D$7:$JQ$124,6,0)</f>
        <v>0</v>
      </c>
      <c r="AV104" s="76">
        <f t="shared" si="3745"/>
        <v>0</v>
      </c>
      <c r="AW104" s="76">
        <f t="shared" si="3746"/>
        <v>0</v>
      </c>
      <c r="AX104" s="76">
        <f t="shared" si="3747"/>
        <v>0</v>
      </c>
      <c r="AY104" s="76">
        <f t="shared" si="3154"/>
        <v>0</v>
      </c>
      <c r="AZ104" s="76">
        <f t="shared" si="3155"/>
        <v>0</v>
      </c>
      <c r="BA104" s="165">
        <f>'СДП (план)'!T103</f>
        <v>38</v>
      </c>
      <c r="BB104" s="4">
        <f>'СДП (план)'!U103</f>
        <v>1726233.5999999999</v>
      </c>
      <c r="BC104" s="76">
        <f t="shared" si="3156"/>
        <v>6.333333333333333</v>
      </c>
      <c r="BD104" s="76">
        <f t="shared" si="3157"/>
        <v>287705.59999999998</v>
      </c>
      <c r="BE104" s="76">
        <f>VLOOKUP($C104,факт!$D$7:$JQ$124,19,0)</f>
        <v>14</v>
      </c>
      <c r="BF104" s="76">
        <f>VLOOKUP($C104,факт!$D$7:$JQ$124,20,0)</f>
        <v>635980.79999999993</v>
      </c>
      <c r="BG104" s="76">
        <f>VLOOKUP($C104,факт!$D$7:$JQ$124,21,0)</f>
        <v>0</v>
      </c>
      <c r="BH104" s="76">
        <f>VLOOKUP($C104,факт!$D$7:$JQ$124,22,0)</f>
        <v>0</v>
      </c>
      <c r="BI104" s="76">
        <f t="shared" si="3748"/>
        <v>91.2</v>
      </c>
      <c r="BJ104" s="76">
        <f t="shared" si="3749"/>
        <v>15.2</v>
      </c>
      <c r="BK104" s="76">
        <f t="shared" si="3750"/>
        <v>33.6</v>
      </c>
      <c r="BL104" s="76">
        <f t="shared" si="3158"/>
        <v>7.666666666666667</v>
      </c>
      <c r="BM104" s="76">
        <f t="shared" si="3159"/>
        <v>348275.19999999995</v>
      </c>
      <c r="BN104" s="77">
        <f>'СДП (план)'!V103</f>
        <v>0</v>
      </c>
      <c r="BO104" s="76">
        <f>'СДП (план)'!W103</f>
        <v>0</v>
      </c>
      <c r="BP104" s="76">
        <f t="shared" si="3160"/>
        <v>0</v>
      </c>
      <c r="BQ104" s="76">
        <f t="shared" si="3161"/>
        <v>0</v>
      </c>
      <c r="BR104" s="76">
        <f>VLOOKUP($C104,факт!$D$7:$JQ$124,7,0)</f>
        <v>0</v>
      </c>
      <c r="BS104" s="76">
        <f>VLOOKUP($C104,факт!$D$7:$JQ$124,8,0)</f>
        <v>0</v>
      </c>
      <c r="BT104" s="76">
        <f>VLOOKUP($C104,факт!$D$7:$JQ$124,9,0)</f>
        <v>0</v>
      </c>
      <c r="BU104" s="76">
        <f>VLOOKUP($C104,факт!$D$7:$JQ$124,10,0)</f>
        <v>0</v>
      </c>
      <c r="BV104" s="76">
        <f t="shared" si="3751"/>
        <v>0</v>
      </c>
      <c r="BW104" s="76">
        <f t="shared" si="3752"/>
        <v>0</v>
      </c>
      <c r="BX104" s="76">
        <f t="shared" si="3753"/>
        <v>0</v>
      </c>
      <c r="BY104" s="76">
        <f t="shared" si="3325"/>
        <v>0</v>
      </c>
      <c r="BZ104" s="76">
        <f t="shared" si="3326"/>
        <v>0</v>
      </c>
      <c r="CA104" s="79">
        <f>'СДП (план)'!X103</f>
        <v>0</v>
      </c>
      <c r="CB104" s="76">
        <f>'СДП (план)'!Y103</f>
        <v>0</v>
      </c>
      <c r="CC104" s="76">
        <f t="shared" si="3162"/>
        <v>0</v>
      </c>
      <c r="CD104" s="76">
        <f t="shared" si="3163"/>
        <v>0</v>
      </c>
      <c r="CE104" s="76">
        <f>VLOOKUP($C104,факт!$D$7:$JQ$124,23,0)</f>
        <v>0</v>
      </c>
      <c r="CF104" s="76">
        <f>VLOOKUP($C104,факт!$D$7:$JQ$124,24,0)</f>
        <v>0</v>
      </c>
      <c r="CG104" s="76">
        <f>VLOOKUP($C104,факт!$D$7:$JQ$124,25,0)</f>
        <v>0</v>
      </c>
      <c r="CH104" s="76">
        <f>VLOOKUP($C104,факт!$D$7:$JQ$124,26,0)</f>
        <v>0</v>
      </c>
      <c r="CI104" s="76">
        <f t="shared" si="3754"/>
        <v>0</v>
      </c>
      <c r="CJ104" s="76">
        <f t="shared" si="3755"/>
        <v>0</v>
      </c>
      <c r="CK104" s="76">
        <f t="shared" si="3756"/>
        <v>0</v>
      </c>
      <c r="CL104" s="76">
        <f t="shared" si="3164"/>
        <v>0</v>
      </c>
      <c r="CM104" s="76">
        <f t="shared" si="3165"/>
        <v>0</v>
      </c>
      <c r="CN104" s="78">
        <f>'СДП (план)'!Z103</f>
        <v>0</v>
      </c>
      <c r="CO104" s="78">
        <f>'СДП (план)'!AA103</f>
        <v>0</v>
      </c>
      <c r="CP104" s="76">
        <f t="shared" si="3166"/>
        <v>0</v>
      </c>
      <c r="CQ104" s="76">
        <f t="shared" si="3167"/>
        <v>0</v>
      </c>
      <c r="CR104" s="76">
        <f>VLOOKUP($C104,факт!$D$7:$JQ$124,43,0)</f>
        <v>0</v>
      </c>
      <c r="CS104" s="76">
        <f>VLOOKUP($C104,факт!$D$7:$JQ$124,44,0)</f>
        <v>0</v>
      </c>
      <c r="CT104" s="76">
        <f>VLOOKUP($C104,факт!$D$7:$JQ$124,45,0)</f>
        <v>0</v>
      </c>
      <c r="CU104" s="76">
        <f>VLOOKUP($C104,факт!$D$7:$JQ$124,46,0)</f>
        <v>0</v>
      </c>
      <c r="CV104" s="76">
        <f t="shared" si="3757"/>
        <v>0</v>
      </c>
      <c r="CW104" s="76">
        <f t="shared" si="3758"/>
        <v>0</v>
      </c>
      <c r="CX104" s="76">
        <f t="shared" si="3759"/>
        <v>0</v>
      </c>
      <c r="CY104" s="76">
        <f t="shared" si="3168"/>
        <v>0</v>
      </c>
      <c r="CZ104" s="76">
        <f t="shared" si="3169"/>
        <v>0</v>
      </c>
      <c r="DA104" s="9">
        <f>'СДП (план)'!AB103</f>
        <v>0</v>
      </c>
      <c r="DB104" s="4">
        <f>'СДП (план)'!AC103</f>
        <v>0</v>
      </c>
      <c r="DC104" s="76">
        <f t="shared" si="3170"/>
        <v>0</v>
      </c>
      <c r="DD104" s="76">
        <f t="shared" si="3171"/>
        <v>0</v>
      </c>
      <c r="DE104" s="76">
        <f>VLOOKUP($C104,факт!$D$7:$JQ$124,247,0)</f>
        <v>0</v>
      </c>
      <c r="DF104" s="76">
        <f>VLOOKUP($C104,факт!$D$7:$JQ$124,248,0)</f>
        <v>0</v>
      </c>
      <c r="DG104" s="76">
        <f>VLOOKUP($C104,факт!$D$7:$JQ$124,249,0)</f>
        <v>0</v>
      </c>
      <c r="DH104" s="76">
        <f>VLOOKUP($C104,факт!$D$7:$JQ$124,250,0)</f>
        <v>0</v>
      </c>
      <c r="DI104" s="76">
        <f t="shared" si="3760"/>
        <v>0</v>
      </c>
      <c r="DJ104" s="76">
        <f t="shared" si="3761"/>
        <v>0</v>
      </c>
      <c r="DK104" s="76">
        <f t="shared" si="3762"/>
        <v>0</v>
      </c>
      <c r="DL104" s="76">
        <f t="shared" si="3172"/>
        <v>0</v>
      </c>
      <c r="DM104" s="76">
        <f t="shared" si="3173"/>
        <v>0</v>
      </c>
      <c r="DN104" s="77">
        <f>'СДП (план)'!AD103</f>
        <v>0</v>
      </c>
      <c r="DO104" s="76">
        <f>'СДП (план)'!AE103</f>
        <v>0</v>
      </c>
      <c r="DP104" s="76">
        <f t="shared" si="3174"/>
        <v>0</v>
      </c>
      <c r="DQ104" s="76">
        <f t="shared" si="3175"/>
        <v>0</v>
      </c>
      <c r="DR104" s="76">
        <f>VLOOKUP($C104,факт!$D$7:$JQ$124,155,0)</f>
        <v>0</v>
      </c>
      <c r="DS104" s="76">
        <f>VLOOKUP($C104,факт!$D$7:$JQ$124,156,0)</f>
        <v>0</v>
      </c>
      <c r="DT104" s="76">
        <f>VLOOKUP($C104,факт!$D$7:$JQ$124,157,0)</f>
        <v>0</v>
      </c>
      <c r="DU104" s="76">
        <f>VLOOKUP($C104,факт!$D$7:$JQ$124,158,0)</f>
        <v>0</v>
      </c>
      <c r="DV104" s="76">
        <f t="shared" si="3763"/>
        <v>0</v>
      </c>
      <c r="DW104" s="76">
        <f t="shared" si="3764"/>
        <v>0</v>
      </c>
      <c r="DX104" s="76">
        <f t="shared" si="3765"/>
        <v>0</v>
      </c>
      <c r="DY104" s="76">
        <f t="shared" si="3176"/>
        <v>0</v>
      </c>
      <c r="DZ104" s="76">
        <f t="shared" si="3177"/>
        <v>0</v>
      </c>
      <c r="EA104" s="9">
        <f>'СДП (план)'!AF103</f>
        <v>0</v>
      </c>
      <c r="EB104" s="4">
        <f>'СДП (план)'!AG103</f>
        <v>0</v>
      </c>
      <c r="EC104" s="76">
        <f t="shared" si="3178"/>
        <v>0</v>
      </c>
      <c r="ED104" s="76">
        <f t="shared" si="3179"/>
        <v>0</v>
      </c>
      <c r="EE104" s="76">
        <f>VLOOKUP($C104,факт!$D$7:$JQ$124,163,0)</f>
        <v>0</v>
      </c>
      <c r="EF104" s="76">
        <f>VLOOKUP($C104,факт!$D$7:$JQ$124,164,0)</f>
        <v>0</v>
      </c>
      <c r="EG104" s="76">
        <f>VLOOKUP($C104,факт!$D$7:$JQ$124,165,0)</f>
        <v>0</v>
      </c>
      <c r="EH104" s="76">
        <f>VLOOKUP($C104,факт!$D$7:$JQ$124,166,0)</f>
        <v>0</v>
      </c>
      <c r="EI104" s="76">
        <f t="shared" si="3766"/>
        <v>0</v>
      </c>
      <c r="EJ104" s="76">
        <f t="shared" si="3767"/>
        <v>0</v>
      </c>
      <c r="EK104" s="76">
        <f t="shared" si="3768"/>
        <v>0</v>
      </c>
      <c r="EL104" s="76">
        <f t="shared" si="3180"/>
        <v>0</v>
      </c>
      <c r="EM104" s="76">
        <f t="shared" si="3181"/>
        <v>0</v>
      </c>
      <c r="EN104" s="9">
        <f>'СДП (план)'!AH103</f>
        <v>35</v>
      </c>
      <c r="EO104" s="4">
        <f>'СДП (план)'!AI103</f>
        <v>1907942.3999999999</v>
      </c>
      <c r="EP104" s="76">
        <f t="shared" si="3182"/>
        <v>5.833333333333333</v>
      </c>
      <c r="EQ104" s="76">
        <f t="shared" si="3183"/>
        <v>317990.39999999997</v>
      </c>
      <c r="ER104" s="76">
        <f>VLOOKUP($C104,факт!$D$7:$JQ$124,239,0)</f>
        <v>1</v>
      </c>
      <c r="ES104" s="76">
        <f>VLOOKUP($C104,факт!$D$7:$JQ$124,240,0)</f>
        <v>54512.639999999999</v>
      </c>
      <c r="ET104" s="76">
        <f>VLOOKUP($C104,факт!$D$7:$JQ$124,241,0)</f>
        <v>0</v>
      </c>
      <c r="EU104" s="76">
        <f>VLOOKUP($C104,факт!$D$7:$JQ$124,242,0)</f>
        <v>0</v>
      </c>
      <c r="EV104" s="76">
        <f t="shared" si="3769"/>
        <v>84</v>
      </c>
      <c r="EW104" s="76">
        <f t="shared" si="3770"/>
        <v>13.999999999999998</v>
      </c>
      <c r="EX104" s="76">
        <f t="shared" si="3771"/>
        <v>2.4</v>
      </c>
      <c r="EY104" s="76">
        <f t="shared" si="3184"/>
        <v>-4.833333333333333</v>
      </c>
      <c r="EZ104" s="76">
        <f t="shared" si="3185"/>
        <v>-263477.75999999995</v>
      </c>
      <c r="FA104" s="77">
        <f>'СДП (план)'!AJ103</f>
        <v>0</v>
      </c>
      <c r="FB104" s="76">
        <f>'СДП (план)'!AK103</f>
        <v>0</v>
      </c>
      <c r="FC104" s="76">
        <f t="shared" si="3186"/>
        <v>0</v>
      </c>
      <c r="FD104" s="76">
        <f t="shared" si="3187"/>
        <v>0</v>
      </c>
      <c r="FE104" s="76">
        <f>VLOOKUP($C104,факт!$D$7:$JQ$124,251,0)</f>
        <v>0</v>
      </c>
      <c r="FF104" s="76">
        <f>VLOOKUP($C104,факт!$D$7:$JQ$124,252,0)</f>
        <v>0</v>
      </c>
      <c r="FG104" s="76">
        <f>VLOOKUP($C104,факт!$D$7:$JQ$124,253,0)</f>
        <v>0</v>
      </c>
      <c r="FH104" s="76">
        <f>VLOOKUP($C104,факт!$D$7:$JQ$124,254,0)</f>
        <v>0</v>
      </c>
      <c r="FI104" s="76">
        <f t="shared" si="3772"/>
        <v>0</v>
      </c>
      <c r="FJ104" s="76">
        <f t="shared" si="3773"/>
        <v>0</v>
      </c>
      <c r="FK104" s="76">
        <f t="shared" si="3774"/>
        <v>0</v>
      </c>
      <c r="FL104" s="76">
        <f t="shared" si="3188"/>
        <v>0</v>
      </c>
      <c r="FM104" s="76">
        <f t="shared" si="3189"/>
        <v>0</v>
      </c>
      <c r="FN104" s="78">
        <f>'СДП (план)'!AL103</f>
        <v>0</v>
      </c>
      <c r="FO104" s="251">
        <f>'СДП (план)'!AM103</f>
        <v>0</v>
      </c>
      <c r="FP104" s="76">
        <f t="shared" si="3190"/>
        <v>0</v>
      </c>
      <c r="FQ104" s="76">
        <f t="shared" si="3191"/>
        <v>0</v>
      </c>
      <c r="FR104" s="76">
        <f>VLOOKUP($C104,факт!$D$7:$JQ$124,35,0)</f>
        <v>0</v>
      </c>
      <c r="FS104" s="76">
        <f>VLOOKUP($C104,факт!$D$7:$JQ$124,36,0)</f>
        <v>0</v>
      </c>
      <c r="FT104" s="76">
        <f>VLOOKUP($C104,факт!$D$7:$JQ$124,37,0)</f>
        <v>0</v>
      </c>
      <c r="FU104" s="76">
        <f>VLOOKUP($C104,факт!$D$7:$JQ$124,38,0)</f>
        <v>0</v>
      </c>
      <c r="FV104" s="76">
        <f t="shared" si="3775"/>
        <v>0</v>
      </c>
      <c r="FW104" s="76">
        <f t="shared" si="3776"/>
        <v>0</v>
      </c>
      <c r="FX104" s="76">
        <f t="shared" si="3777"/>
        <v>0</v>
      </c>
      <c r="FY104" s="76">
        <f t="shared" si="3192"/>
        <v>0</v>
      </c>
      <c r="FZ104" s="76">
        <f t="shared" si="3193"/>
        <v>0</v>
      </c>
      <c r="GA104" s="77">
        <f>'СДП (план)'!AN103</f>
        <v>0</v>
      </c>
      <c r="GB104" s="76">
        <f>'СДП (план)'!AO103</f>
        <v>0</v>
      </c>
      <c r="GC104" s="76">
        <f t="shared" si="3194"/>
        <v>0</v>
      </c>
      <c r="GD104" s="76">
        <f t="shared" si="3195"/>
        <v>0</v>
      </c>
      <c r="GE104" s="76">
        <f>VLOOKUP($C104,факт!$D$7:$JQ$124,167,0)</f>
        <v>0</v>
      </c>
      <c r="GF104" s="76">
        <f>VLOOKUP($C104,факт!$D$7:$JQ$124,168,0)</f>
        <v>0</v>
      </c>
      <c r="GG104" s="76">
        <f>VLOOKUP($C104,факт!$D$7:$JQ$124,169,0)</f>
        <v>0</v>
      </c>
      <c r="GH104" s="76">
        <f>VLOOKUP($C104,факт!$D$7:$JQ$124,170,0)</f>
        <v>0</v>
      </c>
      <c r="GI104" s="76">
        <f t="shared" si="3778"/>
        <v>0</v>
      </c>
      <c r="GJ104" s="76">
        <f t="shared" si="3779"/>
        <v>0</v>
      </c>
      <c r="GK104" s="76">
        <f t="shared" si="3780"/>
        <v>0</v>
      </c>
      <c r="GL104" s="76">
        <f t="shared" si="3196"/>
        <v>0</v>
      </c>
      <c r="GM104" s="76">
        <f t="shared" si="3197"/>
        <v>0</v>
      </c>
      <c r="GN104" s="77">
        <f>'СДП (план)'!AP103</f>
        <v>0</v>
      </c>
      <c r="GO104" s="76">
        <f>'СДП (план)'!AQ103</f>
        <v>0</v>
      </c>
      <c r="GP104" s="76">
        <f t="shared" si="3198"/>
        <v>0</v>
      </c>
      <c r="GQ104" s="76">
        <f t="shared" si="3199"/>
        <v>0</v>
      </c>
      <c r="GR104" s="76">
        <f>VLOOKUP($C104,факт!$D$7:$JQ$124,171,0)</f>
        <v>0</v>
      </c>
      <c r="GS104" s="76">
        <f>VLOOKUP($C104,факт!$D$7:$JQ$124,172,0)</f>
        <v>0</v>
      </c>
      <c r="GT104" s="76">
        <f>VLOOKUP($C104,факт!$D$7:$JQ$124,173,0)</f>
        <v>0</v>
      </c>
      <c r="GU104" s="76">
        <f>VLOOKUP($C104,факт!$D$7:$JQ$124,174,0)</f>
        <v>0</v>
      </c>
      <c r="GV104" s="76">
        <f t="shared" si="3781"/>
        <v>0</v>
      </c>
      <c r="GW104" s="76">
        <f t="shared" si="3782"/>
        <v>0</v>
      </c>
      <c r="GX104" s="76">
        <f t="shared" si="3783"/>
        <v>0</v>
      </c>
      <c r="GY104" s="76">
        <f t="shared" si="3200"/>
        <v>0</v>
      </c>
      <c r="GZ104" s="76">
        <f t="shared" si="3201"/>
        <v>0</v>
      </c>
      <c r="HA104" s="77">
        <f>'СДП (план)'!AR103</f>
        <v>0</v>
      </c>
      <c r="HB104" s="76">
        <f>'СДП (план)'!AS103</f>
        <v>0</v>
      </c>
      <c r="HC104" s="76">
        <f t="shared" si="3202"/>
        <v>0</v>
      </c>
      <c r="HD104" s="76">
        <f t="shared" si="3203"/>
        <v>0</v>
      </c>
      <c r="HE104" s="76">
        <f>VLOOKUP($C104,факт!$D$7:$JQ$124,203,0)</f>
        <v>0</v>
      </c>
      <c r="HF104" s="76">
        <f>VLOOKUP($C104,факт!$D$7:$JQ$124,204,0)</f>
        <v>0</v>
      </c>
      <c r="HG104" s="76">
        <f>VLOOKUP($C104,факт!$D$7:$JQ$124,205,0)</f>
        <v>0</v>
      </c>
      <c r="HH104" s="76">
        <f>VLOOKUP($C104,факт!$D$7:$JQ$124,206,0)</f>
        <v>0</v>
      </c>
      <c r="HI104" s="76">
        <f t="shared" si="3784"/>
        <v>0</v>
      </c>
      <c r="HJ104" s="76">
        <f t="shared" si="3785"/>
        <v>0</v>
      </c>
      <c r="HK104" s="76">
        <f t="shared" si="3786"/>
        <v>0</v>
      </c>
      <c r="HL104" s="76">
        <f t="shared" si="3204"/>
        <v>0</v>
      </c>
      <c r="HM104" s="76">
        <f t="shared" si="3205"/>
        <v>0</v>
      </c>
      <c r="HN104" s="9">
        <f>'СДП (план)'!AT103</f>
        <v>0</v>
      </c>
      <c r="HO104" s="4">
        <f>'СДП (план)'!AU103</f>
        <v>0</v>
      </c>
      <c r="HP104" s="76">
        <f t="shared" si="3206"/>
        <v>0</v>
      </c>
      <c r="HQ104" s="76">
        <f t="shared" si="3207"/>
        <v>0</v>
      </c>
      <c r="HR104" s="76">
        <f>VLOOKUP($C104,факт!$D$7:$JQ$124,207,0)</f>
        <v>0</v>
      </c>
      <c r="HS104" s="76">
        <f>VLOOKUP($C104,факт!$D$7:$JQ$124,208,0)</f>
        <v>0</v>
      </c>
      <c r="HT104" s="76">
        <f>VLOOKUP($C104,факт!$D$7:$JQ$124,209,0)</f>
        <v>0</v>
      </c>
      <c r="HU104" s="76">
        <f>VLOOKUP($C104,факт!$D$7:$JQ$124,210,0)</f>
        <v>0</v>
      </c>
      <c r="HV104" s="76">
        <f t="shared" si="3787"/>
        <v>0</v>
      </c>
      <c r="HW104" s="76">
        <f t="shared" si="3788"/>
        <v>0</v>
      </c>
      <c r="HX104" s="76">
        <f t="shared" si="3789"/>
        <v>0</v>
      </c>
      <c r="HY104" s="76">
        <f t="shared" si="3208"/>
        <v>0</v>
      </c>
      <c r="HZ104" s="76">
        <f t="shared" si="3209"/>
        <v>0</v>
      </c>
      <c r="IA104" s="9">
        <f>'СДП (план)'!AV103</f>
        <v>0</v>
      </c>
      <c r="IB104" s="4">
        <f>'СДП (план)'!AW103</f>
        <v>0</v>
      </c>
      <c r="IC104" s="76">
        <f t="shared" si="3210"/>
        <v>0</v>
      </c>
      <c r="ID104" s="76">
        <f t="shared" si="3211"/>
        <v>0</v>
      </c>
      <c r="IE104" s="76">
        <f>VLOOKUP($C104,факт!$D$7:$JQ$124,199,0)</f>
        <v>0</v>
      </c>
      <c r="IF104" s="76">
        <f>VLOOKUP($C104,факт!$D$7:$JQ$124,200,0)</f>
        <v>0</v>
      </c>
      <c r="IG104" s="76">
        <f>VLOOKUP($C104,факт!$D$7:$JQ$124,201,0)</f>
        <v>0</v>
      </c>
      <c r="IH104" s="76">
        <f>VLOOKUP($C104,факт!$D$7:$JQ$124,202,0)</f>
        <v>0</v>
      </c>
      <c r="II104" s="76">
        <f t="shared" si="3790"/>
        <v>0</v>
      </c>
      <c r="IJ104" s="76">
        <f t="shared" si="3791"/>
        <v>0</v>
      </c>
      <c r="IK104" s="76">
        <f t="shared" si="3792"/>
        <v>0</v>
      </c>
      <c r="IL104" s="76">
        <f t="shared" si="3212"/>
        <v>0</v>
      </c>
      <c r="IM104" s="76">
        <f t="shared" si="3213"/>
        <v>0</v>
      </c>
      <c r="IN104" s="9">
        <f>'СДП (план)'!AX103</f>
        <v>0</v>
      </c>
      <c r="IO104" s="4">
        <f>'СДП (план)'!AY103</f>
        <v>0</v>
      </c>
      <c r="IP104" s="76">
        <f t="shared" si="3214"/>
        <v>0</v>
      </c>
      <c r="IQ104" s="76">
        <f t="shared" si="3215"/>
        <v>0</v>
      </c>
      <c r="IR104" s="76">
        <f>VLOOKUP($C104,факт!$D$7:$JQ$124,267,0)</f>
        <v>0</v>
      </c>
      <c r="IS104" s="76">
        <f>VLOOKUP($C104,факт!$D$7:$JQ$124,268,0)</f>
        <v>0</v>
      </c>
      <c r="IT104" s="76">
        <f>VLOOKUP($C104,факт!$D$7:$JQ$124,269,0)</f>
        <v>0</v>
      </c>
      <c r="IU104" s="76">
        <f>VLOOKUP($C104,факт!$D$7:$JQ$124,270,0)</f>
        <v>0</v>
      </c>
      <c r="IV104" s="76">
        <f t="shared" si="3793"/>
        <v>0</v>
      </c>
      <c r="IW104" s="76">
        <f t="shared" si="3794"/>
        <v>0</v>
      </c>
      <c r="IX104" s="76">
        <f t="shared" si="3795"/>
        <v>0</v>
      </c>
      <c r="IY104" s="76">
        <f t="shared" si="3216"/>
        <v>0</v>
      </c>
      <c r="IZ104" s="76">
        <f t="shared" si="3217"/>
        <v>0</v>
      </c>
      <c r="JA104" s="77">
        <f>'СДП (план)'!AZ103</f>
        <v>0</v>
      </c>
      <c r="JB104" s="76">
        <f>'СДП (план)'!BA103</f>
        <v>0</v>
      </c>
      <c r="JC104" s="76">
        <f t="shared" si="3218"/>
        <v>0</v>
      </c>
      <c r="JD104" s="76">
        <f t="shared" si="3219"/>
        <v>0</v>
      </c>
      <c r="JE104" s="76">
        <f>VLOOKUP($C104,факт!$D$7:$JQ$124,87,0)</f>
        <v>0</v>
      </c>
      <c r="JF104" s="76">
        <f>VLOOKUP($C104,факт!$D$7:$JQ$124,88,0)</f>
        <v>0</v>
      </c>
      <c r="JG104" s="76">
        <f>VLOOKUP($C104,факт!$D$7:$JQ$124,89,0)</f>
        <v>0</v>
      </c>
      <c r="JH104" s="76">
        <f>VLOOKUP($C104,факт!$D$7:$JQ$124,90,0)</f>
        <v>0</v>
      </c>
      <c r="JI104" s="76">
        <f t="shared" si="3796"/>
        <v>0</v>
      </c>
      <c r="JJ104" s="76">
        <f t="shared" si="3797"/>
        <v>0</v>
      </c>
      <c r="JK104" s="76">
        <f t="shared" si="3798"/>
        <v>0</v>
      </c>
      <c r="JL104" s="76">
        <f t="shared" si="3220"/>
        <v>0</v>
      </c>
      <c r="JM104" s="76">
        <f t="shared" si="3221"/>
        <v>0</v>
      </c>
      <c r="JN104" s="77">
        <f>'СДП (план)'!BB103</f>
        <v>0</v>
      </c>
      <c r="JO104" s="76">
        <f>'СДП (план)'!BC103</f>
        <v>0</v>
      </c>
      <c r="JP104" s="76">
        <f t="shared" si="3222"/>
        <v>0</v>
      </c>
      <c r="JQ104" s="76">
        <f t="shared" si="3223"/>
        <v>0</v>
      </c>
      <c r="JR104" s="76">
        <f>VLOOKUP($C104,факт!$D$7:$JQ$124,91,0)</f>
        <v>0</v>
      </c>
      <c r="JS104" s="76">
        <f>VLOOKUP($C104,факт!$D$7:$JQ$124,92,0)</f>
        <v>0</v>
      </c>
      <c r="JT104" s="76">
        <f>VLOOKUP($C104,факт!$D$7:$JQ$124,93,0)</f>
        <v>0</v>
      </c>
      <c r="JU104" s="76">
        <f>VLOOKUP($C104,факт!$D$7:$JQ$124,94,0)</f>
        <v>0</v>
      </c>
      <c r="JV104" s="76">
        <f t="shared" si="3799"/>
        <v>0</v>
      </c>
      <c r="JW104" s="76">
        <f t="shared" si="3800"/>
        <v>0</v>
      </c>
      <c r="JX104" s="76">
        <f t="shared" si="3801"/>
        <v>0</v>
      </c>
      <c r="JY104" s="76">
        <f t="shared" si="3224"/>
        <v>0</v>
      </c>
      <c r="JZ104" s="76">
        <f t="shared" si="3225"/>
        <v>0</v>
      </c>
      <c r="KA104" s="79">
        <f>'СДП (план)'!BD103</f>
        <v>0</v>
      </c>
      <c r="KB104" s="79">
        <f>'СДП (план)'!BE103</f>
        <v>0</v>
      </c>
      <c r="KC104" s="76">
        <f t="shared" si="3226"/>
        <v>0</v>
      </c>
      <c r="KD104" s="76">
        <f t="shared" si="3227"/>
        <v>0</v>
      </c>
      <c r="KE104" s="76">
        <f>VLOOKUP($C104,факт!$D$7:$JQ$124,55,0)</f>
        <v>0</v>
      </c>
      <c r="KF104" s="76">
        <f>VLOOKUP($C104,факт!$D$7:$JQ$124,56,0)</f>
        <v>0</v>
      </c>
      <c r="KG104" s="76">
        <f>VLOOKUP($C104,факт!$D$7:$JQ$124,57,0)</f>
        <v>0</v>
      </c>
      <c r="KH104" s="76">
        <f>VLOOKUP($C104,факт!$D$7:$JQ$124,58,0)</f>
        <v>0</v>
      </c>
      <c r="KI104" s="76">
        <f t="shared" si="3802"/>
        <v>0</v>
      </c>
      <c r="KJ104" s="76">
        <f t="shared" si="3803"/>
        <v>0</v>
      </c>
      <c r="KK104" s="76">
        <f t="shared" si="3804"/>
        <v>0</v>
      </c>
      <c r="KL104" s="76">
        <f t="shared" si="3228"/>
        <v>0</v>
      </c>
      <c r="KM104" s="76">
        <f t="shared" si="3229"/>
        <v>0</v>
      </c>
      <c r="KN104" s="79">
        <f>'СДП (план)'!BF103</f>
        <v>0</v>
      </c>
      <c r="KO104" s="79">
        <f>'СДП (план)'!BG103</f>
        <v>0</v>
      </c>
      <c r="KP104" s="76">
        <f t="shared" si="3230"/>
        <v>0</v>
      </c>
      <c r="KQ104" s="76">
        <f t="shared" si="3231"/>
        <v>0</v>
      </c>
      <c r="KR104" s="76">
        <f>VLOOKUP($C104,факт!$D$7:$JQ$124,99,0)</f>
        <v>0</v>
      </c>
      <c r="KS104" s="76">
        <f>VLOOKUP($C104,факт!$D$7:$JQ$124,100,0)</f>
        <v>0</v>
      </c>
      <c r="KT104" s="76">
        <f>VLOOKUP($C104,факт!$D$7:$JQ$124,101,0)</f>
        <v>0</v>
      </c>
      <c r="KU104" s="76">
        <f>VLOOKUP($C104,факт!$D$7:$JQ$124,102,0)</f>
        <v>0</v>
      </c>
      <c r="KV104" s="76">
        <f t="shared" si="3805"/>
        <v>0</v>
      </c>
      <c r="KW104" s="76">
        <f t="shared" si="3806"/>
        <v>0</v>
      </c>
      <c r="KX104" s="76">
        <f t="shared" si="3807"/>
        <v>0</v>
      </c>
      <c r="KY104" s="76">
        <f t="shared" si="3232"/>
        <v>0</v>
      </c>
      <c r="KZ104" s="76">
        <f t="shared" si="3233"/>
        <v>0</v>
      </c>
      <c r="LA104" s="77">
        <f>'СДП (план)'!BH103</f>
        <v>0</v>
      </c>
      <c r="LB104" s="76">
        <f>'СДП (план)'!BI103</f>
        <v>0</v>
      </c>
      <c r="LC104" s="76">
        <f t="shared" si="3234"/>
        <v>0</v>
      </c>
      <c r="LD104" s="76">
        <f t="shared" si="3235"/>
        <v>0</v>
      </c>
      <c r="LE104" s="76">
        <f>VLOOKUP($C104,факт!$D$7:$JQ$124,71,0)</f>
        <v>0</v>
      </c>
      <c r="LF104" s="76">
        <f>VLOOKUP($C104,факт!$D$7:$JQ$124,72,0)</f>
        <v>0</v>
      </c>
      <c r="LG104" s="76">
        <f>VLOOKUP($C104,факт!$D$7:$JQ$124,73,0)</f>
        <v>0</v>
      </c>
      <c r="LH104" s="76">
        <f>VLOOKUP($C104,факт!$D$7:$JQ$124,74,0)</f>
        <v>0</v>
      </c>
      <c r="LI104" s="76">
        <f t="shared" si="3808"/>
        <v>0</v>
      </c>
      <c r="LJ104" s="76">
        <f t="shared" si="3809"/>
        <v>0</v>
      </c>
      <c r="LK104" s="76">
        <f t="shared" si="3810"/>
        <v>0</v>
      </c>
      <c r="LL104" s="76">
        <f t="shared" si="3236"/>
        <v>0</v>
      </c>
      <c r="LM104" s="76">
        <f t="shared" si="3237"/>
        <v>0</v>
      </c>
      <c r="LN104" s="77">
        <f>'СДП (план)'!BJ103</f>
        <v>0</v>
      </c>
      <c r="LO104" s="76">
        <f>'СДП (план)'!BK103</f>
        <v>0</v>
      </c>
      <c r="LP104" s="76">
        <f t="shared" si="3238"/>
        <v>0</v>
      </c>
      <c r="LQ104" s="76">
        <f t="shared" si="3239"/>
        <v>0</v>
      </c>
      <c r="LR104" s="76">
        <f>VLOOKUP($C104,факт!$D$7:$JQ$124,111,0)</f>
        <v>0</v>
      </c>
      <c r="LS104" s="76">
        <f>VLOOKUP($C104,факт!$D$7:$JQ$124,112,0)</f>
        <v>0</v>
      </c>
      <c r="LT104" s="76">
        <f>VLOOKUP($C104,факт!$D$7:$JQ$124,113,0)</f>
        <v>0</v>
      </c>
      <c r="LU104" s="76">
        <f>VLOOKUP($C104,факт!$D$7:$JQ$124,114,0)</f>
        <v>0</v>
      </c>
      <c r="LV104" s="76">
        <f t="shared" si="3811"/>
        <v>0</v>
      </c>
      <c r="LW104" s="76">
        <f t="shared" si="3812"/>
        <v>0</v>
      </c>
      <c r="LX104" s="76">
        <f t="shared" si="3813"/>
        <v>0</v>
      </c>
      <c r="LY104" s="76">
        <f t="shared" si="3240"/>
        <v>0</v>
      </c>
      <c r="LZ104" s="76">
        <f t="shared" si="3241"/>
        <v>0</v>
      </c>
      <c r="MA104" s="77">
        <f>'СДП (план)'!BL103</f>
        <v>0</v>
      </c>
      <c r="MB104" s="76">
        <f>'СДП (план)'!BM103</f>
        <v>0</v>
      </c>
      <c r="MC104" s="76">
        <f t="shared" si="3242"/>
        <v>0</v>
      </c>
      <c r="MD104" s="76">
        <f t="shared" si="3243"/>
        <v>0</v>
      </c>
      <c r="ME104" s="76">
        <f>VLOOKUP($C104,факт!$D$7:$JQ$124,219,0)</f>
        <v>0</v>
      </c>
      <c r="MF104" s="76">
        <f>VLOOKUP($C104,факт!$D$7:$JQ$124,220,0)</f>
        <v>0</v>
      </c>
      <c r="MG104" s="76">
        <f>VLOOKUP($C104,факт!$D$7:$JQ$124,221,0)</f>
        <v>0</v>
      </c>
      <c r="MH104" s="76">
        <f>VLOOKUP($C104,факт!$D$7:$JQ$124,222,0)</f>
        <v>0</v>
      </c>
      <c r="MI104" s="76">
        <f t="shared" si="3814"/>
        <v>0</v>
      </c>
      <c r="MJ104" s="76">
        <f t="shared" si="3815"/>
        <v>0</v>
      </c>
      <c r="MK104" s="76">
        <f t="shared" si="3816"/>
        <v>0</v>
      </c>
      <c r="ML104" s="76">
        <f t="shared" si="3244"/>
        <v>0</v>
      </c>
      <c r="MM104" s="76">
        <f t="shared" si="3245"/>
        <v>0</v>
      </c>
      <c r="MN104" s="77">
        <f>'СДП (план)'!BN103</f>
        <v>0</v>
      </c>
      <c r="MO104" s="76">
        <f>'СДП (план)'!BO103</f>
        <v>0</v>
      </c>
      <c r="MP104" s="76">
        <f t="shared" si="3246"/>
        <v>0</v>
      </c>
      <c r="MQ104" s="76">
        <f t="shared" si="3247"/>
        <v>0</v>
      </c>
      <c r="MR104" s="76">
        <f>VLOOKUP($C104,факт!$D$7:$JQ$124,223,0)</f>
        <v>0</v>
      </c>
      <c r="MS104" s="76">
        <f>VLOOKUP($C104,факт!$D$7:$JQ$124,224,0)</f>
        <v>0</v>
      </c>
      <c r="MT104" s="76">
        <f>VLOOKUP($C104,факт!$D$7:$JQ$124,225,0)</f>
        <v>0</v>
      </c>
      <c r="MU104" s="76">
        <f>VLOOKUP($C104,факт!$D$7:$JQ$124,226,0)</f>
        <v>0</v>
      </c>
      <c r="MV104" s="76">
        <f t="shared" si="3817"/>
        <v>0</v>
      </c>
      <c r="MW104" s="76">
        <f t="shared" si="3818"/>
        <v>0</v>
      </c>
      <c r="MX104" s="76">
        <f t="shared" si="3819"/>
        <v>0</v>
      </c>
      <c r="MY104" s="76">
        <f t="shared" si="3248"/>
        <v>0</v>
      </c>
      <c r="MZ104" s="76">
        <f t="shared" si="3249"/>
        <v>0</v>
      </c>
      <c r="NA104" s="77">
        <f>'СДП (план)'!BP103</f>
        <v>0</v>
      </c>
      <c r="NB104" s="76">
        <f>'СДП (план)'!BQ103</f>
        <v>0</v>
      </c>
      <c r="NC104" s="76">
        <f t="shared" si="3250"/>
        <v>0</v>
      </c>
      <c r="ND104" s="76">
        <f t="shared" si="3251"/>
        <v>0</v>
      </c>
      <c r="NE104" s="76">
        <f>VLOOKUP($C104,факт!$D$7:$JQ$124,227,0)</f>
        <v>0</v>
      </c>
      <c r="NF104" s="76">
        <f>VLOOKUP($C104,факт!$D$7:$JQ$124,228,0)</f>
        <v>0</v>
      </c>
      <c r="NG104" s="76">
        <f>VLOOKUP($C104,факт!$D$7:$JQ$124,229,0)</f>
        <v>0</v>
      </c>
      <c r="NH104" s="76">
        <f>VLOOKUP($C104,факт!$D$7:$JQ$124,230,0)</f>
        <v>0</v>
      </c>
      <c r="NI104" s="76">
        <f t="shared" si="3820"/>
        <v>0</v>
      </c>
      <c r="NJ104" s="76">
        <f t="shared" si="3821"/>
        <v>0</v>
      </c>
      <c r="NK104" s="76">
        <f t="shared" si="3822"/>
        <v>0</v>
      </c>
      <c r="NL104" s="76">
        <f t="shared" si="3252"/>
        <v>0</v>
      </c>
      <c r="NM104" s="76">
        <f t="shared" si="3253"/>
        <v>0</v>
      </c>
      <c r="NN104" s="77">
        <f>'СДП (план)'!BR103</f>
        <v>0</v>
      </c>
      <c r="NO104" s="76">
        <f>'СДП (план)'!BS103</f>
        <v>0</v>
      </c>
      <c r="NP104" s="76">
        <f t="shared" si="3254"/>
        <v>0</v>
      </c>
      <c r="NQ104" s="76">
        <f t="shared" si="3255"/>
        <v>0</v>
      </c>
      <c r="NR104" s="76">
        <f>VLOOKUP($C104,факт!$D$7:$JQ$124,231,0)</f>
        <v>0</v>
      </c>
      <c r="NS104" s="76">
        <f>VLOOKUP($C104,факт!$D$7:$JQ$124,232,0)</f>
        <v>0</v>
      </c>
      <c r="NT104" s="76">
        <f>VLOOKUP($C104,факт!$D$7:$JQ$124,233,0)</f>
        <v>0</v>
      </c>
      <c r="NU104" s="76">
        <f>VLOOKUP($C104,факт!$D$7:$JQ$124,234,0)</f>
        <v>0</v>
      </c>
      <c r="NV104" s="76">
        <f t="shared" si="3823"/>
        <v>0</v>
      </c>
      <c r="NW104" s="76">
        <f t="shared" si="3824"/>
        <v>0</v>
      </c>
      <c r="NX104" s="76">
        <f t="shared" si="3825"/>
        <v>0</v>
      </c>
      <c r="NY104" s="76">
        <f t="shared" si="3256"/>
        <v>0</v>
      </c>
      <c r="NZ104" s="76">
        <f t="shared" si="3257"/>
        <v>0</v>
      </c>
      <c r="OA104" s="77">
        <f>'СДП (план)'!BT103</f>
        <v>0</v>
      </c>
      <c r="OB104" s="76">
        <f>'СДП (план)'!BU103</f>
        <v>0</v>
      </c>
      <c r="OC104" s="76">
        <f t="shared" si="3258"/>
        <v>0</v>
      </c>
      <c r="OD104" s="76">
        <f t="shared" si="3259"/>
        <v>0</v>
      </c>
      <c r="OE104" s="76">
        <f>VLOOKUP($C104,факт!$D$7:$JQ$124,243,0)</f>
        <v>0</v>
      </c>
      <c r="OF104" s="76">
        <f>VLOOKUP($C104,факт!$D$7:$JQ$124,244,0)</f>
        <v>0</v>
      </c>
      <c r="OG104" s="76">
        <f>VLOOKUP($C104,факт!$D$7:$JQ$124,245,0)</f>
        <v>0</v>
      </c>
      <c r="OH104" s="76">
        <f>VLOOKUP($C104,факт!$D$7:$JQ$124,246,0)</f>
        <v>0</v>
      </c>
      <c r="OI104" s="76">
        <f t="shared" si="3826"/>
        <v>0</v>
      </c>
      <c r="OJ104" s="76">
        <f t="shared" si="3827"/>
        <v>0</v>
      </c>
      <c r="OK104" s="76">
        <f t="shared" si="3828"/>
        <v>0</v>
      </c>
      <c r="OL104" s="76">
        <f t="shared" si="3260"/>
        <v>0</v>
      </c>
      <c r="OM104" s="76">
        <f t="shared" si="3261"/>
        <v>0</v>
      </c>
      <c r="ON104" s="77">
        <f>'СДП (план)'!BV103</f>
        <v>0</v>
      </c>
      <c r="OO104" s="76">
        <f>'СДП (план)'!BW103</f>
        <v>0</v>
      </c>
      <c r="OP104" s="76">
        <f t="shared" si="3262"/>
        <v>0</v>
      </c>
      <c r="OQ104" s="76">
        <f t="shared" si="3263"/>
        <v>0</v>
      </c>
      <c r="OR104" s="76">
        <f>VLOOKUP($C104,факт!$D$7:$JQ$124,83,0)</f>
        <v>0</v>
      </c>
      <c r="OS104" s="76">
        <f>VLOOKUP($C104,факт!$D$7:$JQ$124,84,0)</f>
        <v>0</v>
      </c>
      <c r="OT104" s="76">
        <f>VLOOKUP($C104,факт!$D$7:$JQ$124,85,0)</f>
        <v>0</v>
      </c>
      <c r="OU104" s="76">
        <f>VLOOKUP($C104,факт!$D$7:$JQ$124,86,0)</f>
        <v>0</v>
      </c>
      <c r="OV104" s="76">
        <f t="shared" si="3829"/>
        <v>0</v>
      </c>
      <c r="OW104" s="76">
        <f t="shared" si="3830"/>
        <v>0</v>
      </c>
      <c r="OX104" s="76">
        <f t="shared" si="3831"/>
        <v>0</v>
      </c>
      <c r="OY104" s="76">
        <f t="shared" si="3264"/>
        <v>0</v>
      </c>
      <c r="OZ104" s="76">
        <f t="shared" si="3265"/>
        <v>0</v>
      </c>
      <c r="PA104" s="77">
        <f>'СДП (план)'!BX103</f>
        <v>0</v>
      </c>
      <c r="PB104" s="76">
        <f>'СДП (план)'!BY103</f>
        <v>0</v>
      </c>
      <c r="PC104" s="76">
        <f t="shared" si="3266"/>
        <v>0</v>
      </c>
      <c r="PD104" s="76">
        <f t="shared" si="3267"/>
        <v>0</v>
      </c>
      <c r="PE104" s="76">
        <f>VLOOKUP($C104,факт!$D$7:$JQ$124,59,0)</f>
        <v>0</v>
      </c>
      <c r="PF104" s="76">
        <f>VLOOKUP($C104,факт!$D$7:$JQ$124,60,0)</f>
        <v>0</v>
      </c>
      <c r="PG104" s="76">
        <f>VLOOKUP($C104,факт!$D$7:$JQ$124,61,0)</f>
        <v>0</v>
      </c>
      <c r="PH104" s="76">
        <f>VLOOKUP($C104,факт!$D$7:$JQ$124,62,0)</f>
        <v>0</v>
      </c>
      <c r="PI104" s="76">
        <f t="shared" si="3832"/>
        <v>0</v>
      </c>
      <c r="PJ104" s="76">
        <f t="shared" si="3833"/>
        <v>0</v>
      </c>
      <c r="PK104" s="76">
        <f t="shared" si="3834"/>
        <v>0</v>
      </c>
      <c r="PL104" s="76">
        <f t="shared" si="3268"/>
        <v>0</v>
      </c>
      <c r="PM104" s="76">
        <f t="shared" si="3269"/>
        <v>0</v>
      </c>
      <c r="PN104" s="77">
        <f>'СДП (план)'!BZ103</f>
        <v>0</v>
      </c>
      <c r="PO104" s="76">
        <f>'СДП (план)'!CA103</f>
        <v>0</v>
      </c>
      <c r="PP104" s="76">
        <f t="shared" si="3270"/>
        <v>0</v>
      </c>
      <c r="PQ104" s="76">
        <f t="shared" si="3271"/>
        <v>0</v>
      </c>
      <c r="PR104" s="76">
        <f>VLOOKUP($C104,факт!$D$7:$JQ$124,263,0)</f>
        <v>0</v>
      </c>
      <c r="PS104" s="76">
        <f>VLOOKUP($C104,факт!$D$7:$JQ$124,264,0)</f>
        <v>0</v>
      </c>
      <c r="PT104" s="76">
        <f>VLOOKUP($C104,факт!$D$7:$JQ$124,265,0)</f>
        <v>0</v>
      </c>
      <c r="PU104" s="76">
        <f>VLOOKUP($C104,факт!$D$7:$JQ$124,266,0)</f>
        <v>0</v>
      </c>
      <c r="PV104" s="76">
        <f t="shared" si="3835"/>
        <v>0</v>
      </c>
      <c r="PW104" s="76">
        <f t="shared" si="3836"/>
        <v>0</v>
      </c>
      <c r="PX104" s="76">
        <f t="shared" si="3837"/>
        <v>0</v>
      </c>
      <c r="PY104" s="76">
        <f t="shared" si="3272"/>
        <v>0</v>
      </c>
      <c r="PZ104" s="76">
        <f t="shared" si="3273"/>
        <v>0</v>
      </c>
      <c r="QA104" s="77">
        <f>'СДП (план)'!CB103</f>
        <v>0</v>
      </c>
      <c r="QB104" s="76">
        <f>'СДП (план)'!CC103</f>
        <v>0</v>
      </c>
      <c r="QC104" s="76">
        <f t="shared" si="3274"/>
        <v>0</v>
      </c>
      <c r="QD104" s="76">
        <f t="shared" si="3275"/>
        <v>0</v>
      </c>
      <c r="QE104" s="76">
        <f>VLOOKUP($C104,факт!$D$7:$JQ$124,103,0)</f>
        <v>0</v>
      </c>
      <c r="QF104" s="76">
        <f>VLOOKUP($C104,факт!$D$7:$JQ$124,104,0)</f>
        <v>0</v>
      </c>
      <c r="QG104" s="76">
        <f>VLOOKUP($C104,факт!$D$7:$JQ$124,105,0)</f>
        <v>0</v>
      </c>
      <c r="QH104" s="76">
        <f>VLOOKUP($C104,факт!$D$7:$JQ$124,106,0)</f>
        <v>0</v>
      </c>
      <c r="QI104" s="76">
        <f t="shared" si="3838"/>
        <v>0</v>
      </c>
      <c r="QJ104" s="76">
        <f t="shared" si="3839"/>
        <v>0</v>
      </c>
      <c r="QK104" s="76">
        <f t="shared" si="3840"/>
        <v>0</v>
      </c>
      <c r="QL104" s="76">
        <f t="shared" si="3276"/>
        <v>0</v>
      </c>
      <c r="QM104" s="76">
        <f t="shared" si="3277"/>
        <v>0</v>
      </c>
      <c r="QN104" s="79">
        <f>'СДП (план)'!CD103</f>
        <v>0</v>
      </c>
      <c r="QO104" s="79">
        <f>'СДП (план)'!CE103</f>
        <v>0</v>
      </c>
      <c r="QP104" s="76">
        <f t="shared" si="3278"/>
        <v>0</v>
      </c>
      <c r="QQ104" s="76">
        <f t="shared" si="3279"/>
        <v>0</v>
      </c>
      <c r="QR104" s="76">
        <f>VLOOKUP($C104,факт!$D$7:$JQ$124,63,0)</f>
        <v>0</v>
      </c>
      <c r="QS104" s="76">
        <f>VLOOKUP($C104,факт!$D$7:$JQ$124,64,0)</f>
        <v>0</v>
      </c>
      <c r="QT104" s="76">
        <f>VLOOKUP($C104,факт!$D$7:$JQ$124,65,0)</f>
        <v>0</v>
      </c>
      <c r="QU104" s="76">
        <f>VLOOKUP($C104,факт!$D$7:$JQ$124,66,0)</f>
        <v>0</v>
      </c>
      <c r="QV104" s="76">
        <f t="shared" si="3841"/>
        <v>0</v>
      </c>
      <c r="QW104" s="76">
        <f t="shared" si="3842"/>
        <v>0</v>
      </c>
      <c r="QX104" s="76">
        <f t="shared" si="3843"/>
        <v>0</v>
      </c>
      <c r="QY104" s="76">
        <f t="shared" si="3280"/>
        <v>0</v>
      </c>
      <c r="QZ104" s="76">
        <f t="shared" si="3281"/>
        <v>0</v>
      </c>
      <c r="RA104" s="77">
        <f>'СДП (план)'!CF103</f>
        <v>0</v>
      </c>
      <c r="RB104" s="76">
        <f>'СДП (план)'!CG103</f>
        <v>0</v>
      </c>
      <c r="RC104" s="76">
        <f t="shared" si="3282"/>
        <v>0</v>
      </c>
      <c r="RD104" s="76">
        <f t="shared" si="3283"/>
        <v>0</v>
      </c>
      <c r="RE104" s="76">
        <f>VLOOKUP($C104,факт!$D$7:$JQ$124,67,0)</f>
        <v>0</v>
      </c>
      <c r="RF104" s="76">
        <f>VLOOKUP($C104,факт!$D$7:$JQ$124,68,0)</f>
        <v>0</v>
      </c>
      <c r="RG104" s="76">
        <f>VLOOKUP($C104,факт!$D$7:$JQ$124,69,0)</f>
        <v>0</v>
      </c>
      <c r="RH104" s="76">
        <f>VLOOKUP($C104,факт!$D$7:$JQ$124,70,0)</f>
        <v>0</v>
      </c>
      <c r="RI104" s="76">
        <f t="shared" si="3844"/>
        <v>0</v>
      </c>
      <c r="RJ104" s="76">
        <f t="shared" si="3845"/>
        <v>0</v>
      </c>
      <c r="RK104" s="76">
        <f t="shared" si="3846"/>
        <v>0</v>
      </c>
      <c r="RL104" s="76">
        <f t="shared" si="3284"/>
        <v>0</v>
      </c>
      <c r="RM104" s="76">
        <f t="shared" si="3285"/>
        <v>0</v>
      </c>
      <c r="RN104" s="77">
        <f>'СДП (план)'!CH103</f>
        <v>0</v>
      </c>
      <c r="RO104" s="76">
        <f>'СДП (план)'!CI103</f>
        <v>0</v>
      </c>
      <c r="RP104" s="76">
        <f t="shared" si="3286"/>
        <v>0</v>
      </c>
      <c r="RQ104" s="76">
        <f t="shared" si="3287"/>
        <v>0</v>
      </c>
      <c r="RR104" s="76">
        <f>VLOOKUP($C104,факт!$D$7:$JQ$124,79,0)</f>
        <v>0</v>
      </c>
      <c r="RS104" s="76">
        <f>VLOOKUP($C104,факт!$D$7:$JQ$124,80,0)</f>
        <v>0</v>
      </c>
      <c r="RT104" s="76">
        <f>VLOOKUP($C104,факт!$D$7:$JQ$124,81,0)</f>
        <v>0</v>
      </c>
      <c r="RU104" s="76">
        <f>VLOOKUP($C104,факт!$D$7:$JQ$124,82,0)</f>
        <v>0</v>
      </c>
      <c r="RV104" s="76">
        <f t="shared" si="3847"/>
        <v>0</v>
      </c>
      <c r="RW104" s="76">
        <f t="shared" si="3848"/>
        <v>0</v>
      </c>
      <c r="RX104" s="76">
        <f t="shared" si="3849"/>
        <v>0</v>
      </c>
      <c r="RY104" s="76">
        <f t="shared" si="3288"/>
        <v>0</v>
      </c>
      <c r="RZ104" s="76">
        <f t="shared" si="3289"/>
        <v>0</v>
      </c>
      <c r="SA104" s="77">
        <f>'СДП (план)'!CJ103</f>
        <v>0</v>
      </c>
      <c r="SB104" s="76">
        <f>'СДП (план)'!CK103</f>
        <v>0</v>
      </c>
      <c r="SC104" s="76">
        <f t="shared" si="3290"/>
        <v>0</v>
      </c>
      <c r="SD104" s="76">
        <f t="shared" si="3291"/>
        <v>0</v>
      </c>
      <c r="SE104" s="76">
        <f>VLOOKUP($C104,факт!$D$7:$JQ$124,95,0)</f>
        <v>0</v>
      </c>
      <c r="SF104" s="76">
        <f>VLOOKUP($C104,факт!$D$7:$JQ$124,96,0)</f>
        <v>0</v>
      </c>
      <c r="SG104" s="76">
        <f>VLOOKUP($C104,факт!$D$7:$JQ$124,97,0)</f>
        <v>0</v>
      </c>
      <c r="SH104" s="76">
        <f>VLOOKUP($C104,факт!$D$7:$JQ$124,98,0)</f>
        <v>0</v>
      </c>
      <c r="SI104" s="76">
        <f t="shared" si="3850"/>
        <v>0</v>
      </c>
      <c r="SJ104" s="76">
        <f t="shared" si="3851"/>
        <v>0</v>
      </c>
      <c r="SK104" s="76">
        <f t="shared" si="3852"/>
        <v>0</v>
      </c>
      <c r="SL104" s="76">
        <f t="shared" si="3292"/>
        <v>0</v>
      </c>
      <c r="SM104" s="76">
        <f t="shared" si="3293"/>
        <v>0</v>
      </c>
      <c r="SN104" s="77">
        <f>'СДП (план)'!CL103</f>
        <v>0</v>
      </c>
      <c r="SO104" s="76">
        <f>'СДП (план)'!CM103</f>
        <v>0</v>
      </c>
      <c r="SP104" s="76">
        <f t="shared" si="3294"/>
        <v>0</v>
      </c>
      <c r="SQ104" s="76">
        <f t="shared" si="3295"/>
        <v>0</v>
      </c>
      <c r="SR104" s="76">
        <f>VLOOKUP($C104,факт!$D$7:$JQ$124,107,0)</f>
        <v>0</v>
      </c>
      <c r="SS104" s="76">
        <f>VLOOKUP($C104,факт!$D$7:$JQ$124,108,0)</f>
        <v>0</v>
      </c>
      <c r="ST104" s="76">
        <f>VLOOKUP($C104,факт!$D$7:$JQ$124,109,0)</f>
        <v>0</v>
      </c>
      <c r="SU104" s="76">
        <f>VLOOKUP($C104,факт!$D$7:$JQ$124,110,0)</f>
        <v>0</v>
      </c>
      <c r="SV104" s="76">
        <f t="shared" si="3853"/>
        <v>0</v>
      </c>
      <c r="SW104" s="76">
        <f t="shared" si="3854"/>
        <v>0</v>
      </c>
      <c r="SX104" s="76">
        <f t="shared" si="3855"/>
        <v>0</v>
      </c>
      <c r="SY104" s="76">
        <f t="shared" si="3296"/>
        <v>0</v>
      </c>
      <c r="SZ104" s="76">
        <f t="shared" si="3297"/>
        <v>0</v>
      </c>
      <c r="TA104" s="77">
        <f>'СДП (план)'!CN103</f>
        <v>0</v>
      </c>
      <c r="TB104" s="76">
        <f>'СДП (план)'!CO103</f>
        <v>0</v>
      </c>
      <c r="TC104" s="76">
        <f t="shared" si="3298"/>
        <v>0</v>
      </c>
      <c r="TD104" s="76">
        <f t="shared" si="3299"/>
        <v>0</v>
      </c>
      <c r="TE104" s="76">
        <f>VLOOKUP($C104,факт!$D$7:$JQ$124,51,0)</f>
        <v>0</v>
      </c>
      <c r="TF104" s="76">
        <f>VLOOKUP($C104,факт!$D$7:$JQ$124,52,0)</f>
        <v>0</v>
      </c>
      <c r="TG104" s="76">
        <f>VLOOKUP($C104,факт!$D$7:$JQ$124,53,0)</f>
        <v>0</v>
      </c>
      <c r="TH104" s="76">
        <f>VLOOKUP($C104,факт!$D$7:$JQ$124,54,0)</f>
        <v>0</v>
      </c>
      <c r="TI104" s="76">
        <f t="shared" si="3856"/>
        <v>0</v>
      </c>
      <c r="TJ104" s="76">
        <f t="shared" si="3857"/>
        <v>0</v>
      </c>
      <c r="TK104" s="76">
        <f t="shared" si="3858"/>
        <v>0</v>
      </c>
      <c r="TL104" s="76">
        <f t="shared" si="3300"/>
        <v>0</v>
      </c>
      <c r="TM104" s="76">
        <f t="shared" si="3301"/>
        <v>0</v>
      </c>
      <c r="TN104" s="77">
        <f>'СДП (план)'!CP103</f>
        <v>0</v>
      </c>
      <c r="TO104" s="76">
        <f>'СДП (план)'!CQ103</f>
        <v>0</v>
      </c>
      <c r="TP104" s="76">
        <f t="shared" si="3302"/>
        <v>0</v>
      </c>
      <c r="TQ104" s="76">
        <f t="shared" si="3303"/>
        <v>0</v>
      </c>
      <c r="TR104" s="76">
        <f>VLOOKUP($C104,факт!$D$7:$JQ$124,47,0)</f>
        <v>0</v>
      </c>
      <c r="TS104" s="76">
        <f>VLOOKUP($C104,факт!$D$7:$JQ$124,48,0)</f>
        <v>0</v>
      </c>
      <c r="TT104" s="76">
        <f>VLOOKUP($C104,факт!$D$7:$JQ$124,49,0)</f>
        <v>0</v>
      </c>
      <c r="TU104" s="76">
        <f>VLOOKUP($C104,факт!$D$7:$JQ$124,50,0)</f>
        <v>0</v>
      </c>
      <c r="TV104" s="76">
        <f t="shared" si="3859"/>
        <v>0</v>
      </c>
      <c r="TW104" s="76">
        <f t="shared" si="3860"/>
        <v>0</v>
      </c>
      <c r="TX104" s="76">
        <f t="shared" si="3861"/>
        <v>0</v>
      </c>
      <c r="TY104" s="76">
        <f t="shared" si="3304"/>
        <v>0</v>
      </c>
      <c r="TZ104" s="76">
        <f t="shared" si="3305"/>
        <v>0</v>
      </c>
      <c r="UA104" s="9">
        <f>'СДП (план)'!CR103</f>
        <v>0</v>
      </c>
      <c r="UB104" s="4">
        <f>'СДП (план)'!CS103</f>
        <v>0</v>
      </c>
      <c r="UC104" s="76">
        <f t="shared" si="3306"/>
        <v>0</v>
      </c>
      <c r="UD104" s="76">
        <f t="shared" si="3307"/>
        <v>0</v>
      </c>
      <c r="UE104" s="76">
        <f>VLOOKUP($C104,факт!$D$7:$JQ$124,75,0)</f>
        <v>0</v>
      </c>
      <c r="UF104" s="76">
        <f>VLOOKUP($C104,факт!$D$7:$JQ$124,76,0)</f>
        <v>0</v>
      </c>
      <c r="UG104" s="76">
        <f>VLOOKUP($C104,факт!$D$7:$JQ$124,77,0)</f>
        <v>0</v>
      </c>
      <c r="UH104" s="76">
        <f>VLOOKUP($C104,факт!$D$7:$JQ$124,78,0)</f>
        <v>0</v>
      </c>
      <c r="UI104" s="76">
        <f t="shared" si="3862"/>
        <v>0</v>
      </c>
      <c r="UJ104" s="76">
        <f t="shared" si="3863"/>
        <v>0</v>
      </c>
      <c r="UK104" s="76">
        <f t="shared" si="3864"/>
        <v>0</v>
      </c>
      <c r="UL104" s="76">
        <f t="shared" si="3308"/>
        <v>0</v>
      </c>
      <c r="UM104" s="76">
        <f t="shared" si="3309"/>
        <v>0</v>
      </c>
      <c r="UN104" s="4">
        <f>'СДП (план)'!CT103</f>
        <v>0</v>
      </c>
      <c r="UO104" s="4">
        <f>'СДП (план)'!CU103</f>
        <v>0</v>
      </c>
      <c r="UP104" s="76">
        <f t="shared" si="3310"/>
        <v>0</v>
      </c>
      <c r="UQ104" s="76">
        <f t="shared" si="3311"/>
        <v>0</v>
      </c>
      <c r="UR104" s="76">
        <f>VLOOKUP($C104,факт!$D$7:$JQ$124,271,0)</f>
        <v>0</v>
      </c>
      <c r="US104" s="76">
        <f>VLOOKUP($C104,факт!$D$7:$JQ$124,272,0)</f>
        <v>0</v>
      </c>
      <c r="UT104" s="79"/>
      <c r="UU104" s="79"/>
      <c r="UV104" s="76">
        <f t="shared" si="3865"/>
        <v>0</v>
      </c>
      <c r="UW104" s="76">
        <f t="shared" si="3866"/>
        <v>0</v>
      </c>
      <c r="UX104" s="76">
        <f t="shared" si="3867"/>
        <v>0</v>
      </c>
      <c r="UY104" s="76">
        <f t="shared" si="3312"/>
        <v>0</v>
      </c>
      <c r="UZ104" s="76">
        <f t="shared" si="3313"/>
        <v>0</v>
      </c>
      <c r="VA104" s="76">
        <f>'СДП (план)'!CV103</f>
        <v>0</v>
      </c>
      <c r="VB104" s="76">
        <f>'СДП (план)'!CW103</f>
        <v>0</v>
      </c>
      <c r="VC104" s="76">
        <f t="shared" si="3314"/>
        <v>0</v>
      </c>
      <c r="VD104" s="76">
        <f t="shared" si="3315"/>
        <v>0</v>
      </c>
      <c r="VE104" s="76"/>
      <c r="VF104" s="76"/>
      <c r="VG104" s="76"/>
      <c r="VH104" s="76"/>
      <c r="VI104" s="76">
        <f t="shared" si="3868"/>
        <v>0</v>
      </c>
      <c r="VJ104" s="76">
        <f t="shared" si="3869"/>
        <v>0</v>
      </c>
      <c r="VK104" s="76">
        <f t="shared" si="3870"/>
        <v>0</v>
      </c>
      <c r="VL104" s="76">
        <f t="shared" si="3316"/>
        <v>0</v>
      </c>
      <c r="VM104" s="76">
        <f t="shared" si="3317"/>
        <v>0</v>
      </c>
      <c r="VN104" s="82">
        <f t="shared" si="3871"/>
        <v>73</v>
      </c>
      <c r="VO104" s="82">
        <f t="shared" si="3872"/>
        <v>3634176</v>
      </c>
      <c r="VP104" s="82">
        <f t="shared" si="3873"/>
        <v>12.166666666666666</v>
      </c>
      <c r="VQ104" s="82">
        <f t="shared" si="3874"/>
        <v>605696</v>
      </c>
      <c r="VR104" s="82">
        <f t="shared" si="3875"/>
        <v>15</v>
      </c>
      <c r="VS104" s="82">
        <f t="shared" si="3876"/>
        <v>690493.43999999994</v>
      </c>
      <c r="VT104" s="82">
        <f t="shared" si="3877"/>
        <v>0</v>
      </c>
      <c r="VU104" s="82">
        <f t="shared" si="3878"/>
        <v>0</v>
      </c>
      <c r="VV104" s="82">
        <f t="shared" si="3879"/>
        <v>175.2</v>
      </c>
      <c r="VW104" s="82">
        <f t="shared" si="3880"/>
        <v>29.199999999999996</v>
      </c>
      <c r="VX104" s="82">
        <f t="shared" si="3881"/>
        <v>36</v>
      </c>
      <c r="VY104" s="82">
        <f t="shared" si="3882"/>
        <v>2.8333333333333339</v>
      </c>
      <c r="VZ104" s="156">
        <f t="shared" si="3883"/>
        <v>84797.439999999944</v>
      </c>
      <c r="WA104" s="63">
        <f>VLOOKUP($C104,факт!$D$7:$JU$124,273,0)</f>
        <v>15</v>
      </c>
      <c r="WB104" s="235">
        <f>VLOOKUP($C104,факт!$D$7:$JU$124,274,0)</f>
        <v>690493.43999999994</v>
      </c>
      <c r="WC104" s="235">
        <f>VLOOKUP($C104,факт!$D$7:$JU$124,275,0)</f>
        <v>0</v>
      </c>
      <c r="WD104" s="235">
        <f>VLOOKUP($C104,факт!$D$7:$JU$124,276,0)</f>
        <v>0</v>
      </c>
      <c r="WE104" s="236">
        <f t="shared" si="3505"/>
        <v>0</v>
      </c>
      <c r="WF104" s="236">
        <f t="shared" si="3506"/>
        <v>0</v>
      </c>
      <c r="WG104" s="467">
        <f t="shared" si="3885"/>
        <v>45427.199999999997</v>
      </c>
      <c r="WH104" s="467">
        <f t="shared" si="3884"/>
        <v>45427.199999999997</v>
      </c>
    </row>
    <row r="105" spans="1:606" s="63" customFormat="1" ht="45" x14ac:dyDescent="0.25">
      <c r="A105" s="33"/>
      <c r="B105" s="33">
        <v>71</v>
      </c>
      <c r="C105" s="56" t="s">
        <v>557</v>
      </c>
      <c r="D105" s="5" t="s">
        <v>387</v>
      </c>
      <c r="E105" s="2">
        <v>13520</v>
      </c>
      <c r="F105" s="32">
        <v>4.26</v>
      </c>
      <c r="G105" s="32"/>
      <c r="H105" s="38">
        <v>1</v>
      </c>
      <c r="I105" s="38"/>
      <c r="J105" s="247">
        <v>1.4</v>
      </c>
      <c r="K105" s="247">
        <v>1.68</v>
      </c>
      <c r="L105" s="247">
        <v>2.23</v>
      </c>
      <c r="M105" s="247">
        <v>2.57</v>
      </c>
      <c r="N105" s="77">
        <f>'СДП (план)'!N104</f>
        <v>0</v>
      </c>
      <c r="O105" s="77">
        <f>'СДП (план)'!O104</f>
        <v>0</v>
      </c>
      <c r="P105" s="76">
        <f t="shared" si="3146"/>
        <v>0</v>
      </c>
      <c r="Q105" s="76">
        <f t="shared" si="3147"/>
        <v>0</v>
      </c>
      <c r="R105" s="76">
        <f>VLOOKUP($C105,факт!$D$7:$JQ$124,27,0)</f>
        <v>0</v>
      </c>
      <c r="S105" s="76">
        <f>VLOOKUP($C105,факт!$D$7:$JQ$124,28,0)</f>
        <v>0</v>
      </c>
      <c r="T105" s="76">
        <f>VLOOKUP($C105,факт!$D$7:$JQ$124,29,0)</f>
        <v>0</v>
      </c>
      <c r="U105" s="76">
        <f>VLOOKUP($C105,факт!$D$7:$JQ$124,30,0)</f>
        <v>0</v>
      </c>
      <c r="V105" s="76">
        <f t="shared" si="3737"/>
        <v>0</v>
      </c>
      <c r="W105" s="76">
        <f t="shared" si="3738"/>
        <v>0</v>
      </c>
      <c r="X105" s="76">
        <f t="shared" si="3739"/>
        <v>0</v>
      </c>
      <c r="Y105" s="76">
        <f t="shared" si="3740"/>
        <v>0</v>
      </c>
      <c r="Z105" s="76">
        <f t="shared" si="3741"/>
        <v>0</v>
      </c>
      <c r="AA105" s="218">
        <f>'СДП (план)'!P104</f>
        <v>0</v>
      </c>
      <c r="AB105" s="218">
        <f>'СДП (план)'!Q104</f>
        <v>0</v>
      </c>
      <c r="AC105" s="76">
        <f t="shared" si="3148"/>
        <v>0</v>
      </c>
      <c r="AD105" s="76">
        <f t="shared" si="3149"/>
        <v>0</v>
      </c>
      <c r="AE105" s="76">
        <f>VLOOKUP($C105,факт!$D$7:$JO$125,15,0)</f>
        <v>0</v>
      </c>
      <c r="AF105" s="76">
        <f>VLOOKUP($C105,факт!$D$7:$JO$125,16,0)</f>
        <v>0</v>
      </c>
      <c r="AG105" s="76">
        <f>VLOOKUP($C105,факт!$D$7:$JO$125,17,0)</f>
        <v>0</v>
      </c>
      <c r="AH105" s="76">
        <f>VLOOKUP($C105,факт!$D$7:$JO$125,18,0)</f>
        <v>0</v>
      </c>
      <c r="AI105" s="76">
        <f t="shared" si="3742"/>
        <v>0</v>
      </c>
      <c r="AJ105" s="76">
        <f t="shared" si="3743"/>
        <v>0</v>
      </c>
      <c r="AK105" s="76">
        <f t="shared" si="3744"/>
        <v>0</v>
      </c>
      <c r="AL105" s="76">
        <f t="shared" si="3150"/>
        <v>0</v>
      </c>
      <c r="AM105" s="76">
        <f t="shared" si="3151"/>
        <v>0</v>
      </c>
      <c r="AN105" s="77">
        <f>'СДП (план)'!R104</f>
        <v>0</v>
      </c>
      <c r="AO105" s="76">
        <f>'СДП (план)'!S104</f>
        <v>0</v>
      </c>
      <c r="AP105" s="76">
        <f t="shared" si="3152"/>
        <v>0</v>
      </c>
      <c r="AQ105" s="76">
        <f t="shared" si="3153"/>
        <v>0</v>
      </c>
      <c r="AR105" s="76">
        <f>VLOOKUP($C105,факт!$D$7:$JQ$124,3,0)</f>
        <v>0</v>
      </c>
      <c r="AS105" s="76">
        <f>VLOOKUP($C105,факт!$D$7:$JQ$124,4,0)</f>
        <v>0</v>
      </c>
      <c r="AT105" s="76">
        <f>VLOOKUP($C105,факт!$D$7:$JQ$124,5,0)</f>
        <v>0</v>
      </c>
      <c r="AU105" s="76">
        <f>VLOOKUP($C105,факт!$D$7:$JQ$124,6,0)</f>
        <v>0</v>
      </c>
      <c r="AV105" s="76">
        <f t="shared" si="3745"/>
        <v>0</v>
      </c>
      <c r="AW105" s="76">
        <f t="shared" si="3746"/>
        <v>0</v>
      </c>
      <c r="AX105" s="76">
        <f t="shared" si="3747"/>
        <v>0</v>
      </c>
      <c r="AY105" s="76">
        <f t="shared" si="3154"/>
        <v>0</v>
      </c>
      <c r="AZ105" s="76">
        <f t="shared" si="3155"/>
        <v>0</v>
      </c>
      <c r="BA105" s="165">
        <f>'СДП (план)'!T104</f>
        <v>20</v>
      </c>
      <c r="BB105" s="4">
        <f>'СДП (план)'!U104</f>
        <v>1612665.5999999999</v>
      </c>
      <c r="BC105" s="76">
        <f t="shared" si="3156"/>
        <v>3.3333333333333335</v>
      </c>
      <c r="BD105" s="76">
        <f t="shared" si="3157"/>
        <v>268777.59999999998</v>
      </c>
      <c r="BE105" s="76">
        <f>VLOOKUP($C105,факт!$D$7:$JQ$124,19,0)</f>
        <v>19</v>
      </c>
      <c r="BF105" s="76">
        <f>VLOOKUP($C105,факт!$D$7:$JQ$124,20,0)</f>
        <v>1532032.3200000003</v>
      </c>
      <c r="BG105" s="76">
        <f>VLOOKUP($C105,факт!$D$7:$JQ$124,21,0)</f>
        <v>0</v>
      </c>
      <c r="BH105" s="76">
        <f>VLOOKUP($C105,факт!$D$7:$JQ$124,22,0)</f>
        <v>0</v>
      </c>
      <c r="BI105" s="76">
        <f t="shared" si="3748"/>
        <v>85.199999999999989</v>
      </c>
      <c r="BJ105" s="76">
        <f t="shared" si="3749"/>
        <v>14.2</v>
      </c>
      <c r="BK105" s="76">
        <f t="shared" si="3750"/>
        <v>80.94</v>
      </c>
      <c r="BL105" s="76">
        <f t="shared" si="3158"/>
        <v>15.666666666666666</v>
      </c>
      <c r="BM105" s="76">
        <f t="shared" si="3159"/>
        <v>1263254.7200000002</v>
      </c>
      <c r="BN105" s="77">
        <f>'СДП (план)'!V104</f>
        <v>0</v>
      </c>
      <c r="BO105" s="76">
        <f>'СДП (план)'!W104</f>
        <v>0</v>
      </c>
      <c r="BP105" s="76">
        <f t="shared" si="3160"/>
        <v>0</v>
      </c>
      <c r="BQ105" s="76">
        <f t="shared" si="3161"/>
        <v>0</v>
      </c>
      <c r="BR105" s="76">
        <f>VLOOKUP($C105,факт!$D$7:$JQ$124,7,0)</f>
        <v>0</v>
      </c>
      <c r="BS105" s="76">
        <f>VLOOKUP($C105,факт!$D$7:$JQ$124,8,0)</f>
        <v>0</v>
      </c>
      <c r="BT105" s="76">
        <f>VLOOKUP($C105,факт!$D$7:$JQ$124,9,0)</f>
        <v>0</v>
      </c>
      <c r="BU105" s="76">
        <f>VLOOKUP($C105,факт!$D$7:$JQ$124,10,0)</f>
        <v>0</v>
      </c>
      <c r="BV105" s="76">
        <f t="shared" si="3751"/>
        <v>0</v>
      </c>
      <c r="BW105" s="76">
        <f t="shared" si="3752"/>
        <v>0</v>
      </c>
      <c r="BX105" s="76">
        <f t="shared" si="3753"/>
        <v>0</v>
      </c>
      <c r="BY105" s="76">
        <f t="shared" si="3325"/>
        <v>0</v>
      </c>
      <c r="BZ105" s="76">
        <f t="shared" si="3326"/>
        <v>0</v>
      </c>
      <c r="CA105" s="79">
        <f>'СДП (план)'!X104</f>
        <v>0</v>
      </c>
      <c r="CB105" s="76">
        <f>'СДП (план)'!Y104</f>
        <v>0</v>
      </c>
      <c r="CC105" s="76">
        <f t="shared" si="3162"/>
        <v>0</v>
      </c>
      <c r="CD105" s="76">
        <f t="shared" si="3163"/>
        <v>0</v>
      </c>
      <c r="CE105" s="76">
        <f>VLOOKUP($C105,факт!$D$7:$JQ$124,23,0)</f>
        <v>0</v>
      </c>
      <c r="CF105" s="76">
        <f>VLOOKUP($C105,факт!$D$7:$JQ$124,24,0)</f>
        <v>0</v>
      </c>
      <c r="CG105" s="76">
        <f>VLOOKUP($C105,факт!$D$7:$JQ$124,25,0)</f>
        <v>0</v>
      </c>
      <c r="CH105" s="76">
        <f>VLOOKUP($C105,факт!$D$7:$JQ$124,26,0)</f>
        <v>0</v>
      </c>
      <c r="CI105" s="76">
        <f t="shared" si="3754"/>
        <v>0</v>
      </c>
      <c r="CJ105" s="76">
        <f t="shared" si="3755"/>
        <v>0</v>
      </c>
      <c r="CK105" s="76">
        <f t="shared" si="3756"/>
        <v>0</v>
      </c>
      <c r="CL105" s="76">
        <f t="shared" si="3164"/>
        <v>0</v>
      </c>
      <c r="CM105" s="76">
        <f t="shared" si="3165"/>
        <v>0</v>
      </c>
      <c r="CN105" s="78">
        <f>'СДП (план)'!Z104</f>
        <v>0</v>
      </c>
      <c r="CO105" s="78">
        <f>'СДП (план)'!AA104</f>
        <v>0</v>
      </c>
      <c r="CP105" s="76">
        <f t="shared" si="3166"/>
        <v>0</v>
      </c>
      <c r="CQ105" s="76">
        <f t="shared" si="3167"/>
        <v>0</v>
      </c>
      <c r="CR105" s="76">
        <f>VLOOKUP($C105,факт!$D$7:$JQ$124,43,0)</f>
        <v>0</v>
      </c>
      <c r="CS105" s="76">
        <f>VLOOKUP($C105,факт!$D$7:$JQ$124,44,0)</f>
        <v>0</v>
      </c>
      <c r="CT105" s="76">
        <f>VLOOKUP($C105,факт!$D$7:$JQ$124,45,0)</f>
        <v>0</v>
      </c>
      <c r="CU105" s="76">
        <f>VLOOKUP($C105,факт!$D$7:$JQ$124,46,0)</f>
        <v>0</v>
      </c>
      <c r="CV105" s="76">
        <f t="shared" si="3757"/>
        <v>0</v>
      </c>
      <c r="CW105" s="76">
        <f t="shared" si="3758"/>
        <v>0</v>
      </c>
      <c r="CX105" s="76">
        <f t="shared" si="3759"/>
        <v>0</v>
      </c>
      <c r="CY105" s="76">
        <f t="shared" si="3168"/>
        <v>0</v>
      </c>
      <c r="CZ105" s="76">
        <f t="shared" si="3169"/>
        <v>0</v>
      </c>
      <c r="DA105" s="9">
        <f>'СДП (план)'!AB104</f>
        <v>0</v>
      </c>
      <c r="DB105" s="4">
        <f>'СДП (план)'!AC104</f>
        <v>0</v>
      </c>
      <c r="DC105" s="76">
        <f t="shared" si="3170"/>
        <v>0</v>
      </c>
      <c r="DD105" s="76">
        <f t="shared" si="3171"/>
        <v>0</v>
      </c>
      <c r="DE105" s="76">
        <f>VLOOKUP($C105,факт!$D$7:$JQ$124,247,0)</f>
        <v>0</v>
      </c>
      <c r="DF105" s="76">
        <f>VLOOKUP($C105,факт!$D$7:$JQ$124,248,0)</f>
        <v>0</v>
      </c>
      <c r="DG105" s="76">
        <f>VLOOKUP($C105,факт!$D$7:$JQ$124,249,0)</f>
        <v>0</v>
      </c>
      <c r="DH105" s="76">
        <f>VLOOKUP($C105,факт!$D$7:$JQ$124,250,0)</f>
        <v>0</v>
      </c>
      <c r="DI105" s="76">
        <f t="shared" si="3760"/>
        <v>0</v>
      </c>
      <c r="DJ105" s="76">
        <f t="shared" si="3761"/>
        <v>0</v>
      </c>
      <c r="DK105" s="76">
        <f t="shared" si="3762"/>
        <v>0</v>
      </c>
      <c r="DL105" s="76">
        <f t="shared" si="3172"/>
        <v>0</v>
      </c>
      <c r="DM105" s="76">
        <f t="shared" si="3173"/>
        <v>0</v>
      </c>
      <c r="DN105" s="77">
        <f>'СДП (план)'!AD104</f>
        <v>0</v>
      </c>
      <c r="DO105" s="76">
        <f>'СДП (план)'!AE104</f>
        <v>0</v>
      </c>
      <c r="DP105" s="76">
        <f t="shared" si="3174"/>
        <v>0</v>
      </c>
      <c r="DQ105" s="76">
        <f t="shared" si="3175"/>
        <v>0</v>
      </c>
      <c r="DR105" s="76">
        <f>VLOOKUP($C105,факт!$D$7:$JQ$124,155,0)</f>
        <v>0</v>
      </c>
      <c r="DS105" s="76">
        <f>VLOOKUP($C105,факт!$D$7:$JQ$124,156,0)</f>
        <v>0</v>
      </c>
      <c r="DT105" s="76">
        <f>VLOOKUP($C105,факт!$D$7:$JQ$124,157,0)</f>
        <v>0</v>
      </c>
      <c r="DU105" s="76">
        <f>VLOOKUP($C105,факт!$D$7:$JQ$124,158,0)</f>
        <v>0</v>
      </c>
      <c r="DV105" s="76">
        <f t="shared" si="3763"/>
        <v>0</v>
      </c>
      <c r="DW105" s="76">
        <f t="shared" si="3764"/>
        <v>0</v>
      </c>
      <c r="DX105" s="76">
        <f t="shared" si="3765"/>
        <v>0</v>
      </c>
      <c r="DY105" s="76">
        <f t="shared" si="3176"/>
        <v>0</v>
      </c>
      <c r="DZ105" s="76">
        <f t="shared" si="3177"/>
        <v>0</v>
      </c>
      <c r="EA105" s="9">
        <f>'СДП (план)'!AF104</f>
        <v>0</v>
      </c>
      <c r="EB105" s="4">
        <f>'СДП (план)'!AG104</f>
        <v>0</v>
      </c>
      <c r="EC105" s="76">
        <f t="shared" si="3178"/>
        <v>0</v>
      </c>
      <c r="ED105" s="76">
        <f t="shared" si="3179"/>
        <v>0</v>
      </c>
      <c r="EE105" s="76">
        <f>VLOOKUP($C105,факт!$D$7:$JQ$124,163,0)</f>
        <v>0</v>
      </c>
      <c r="EF105" s="76">
        <f>VLOOKUP($C105,факт!$D$7:$JQ$124,164,0)</f>
        <v>0</v>
      </c>
      <c r="EG105" s="76">
        <f>VLOOKUP($C105,факт!$D$7:$JQ$124,165,0)</f>
        <v>0</v>
      </c>
      <c r="EH105" s="76">
        <f>VLOOKUP($C105,факт!$D$7:$JQ$124,166,0)</f>
        <v>0</v>
      </c>
      <c r="EI105" s="76">
        <f t="shared" si="3766"/>
        <v>0</v>
      </c>
      <c r="EJ105" s="76">
        <f t="shared" si="3767"/>
        <v>0</v>
      </c>
      <c r="EK105" s="76">
        <f t="shared" si="3768"/>
        <v>0</v>
      </c>
      <c r="EL105" s="76">
        <f t="shared" si="3180"/>
        <v>0</v>
      </c>
      <c r="EM105" s="76">
        <f t="shared" si="3181"/>
        <v>0</v>
      </c>
      <c r="EN105" s="9">
        <f>'СДП (план)'!AH104</f>
        <v>52</v>
      </c>
      <c r="EO105" s="4">
        <f>'СДП (план)'!AI104</f>
        <v>5031516.6719999993</v>
      </c>
      <c r="EP105" s="76">
        <f t="shared" si="3182"/>
        <v>8.6666666666666661</v>
      </c>
      <c r="EQ105" s="76">
        <f t="shared" si="3183"/>
        <v>838586.11199999985</v>
      </c>
      <c r="ER105" s="76">
        <f>VLOOKUP($C105,факт!$D$7:$JQ$124,239,0)</f>
        <v>29</v>
      </c>
      <c r="ES105" s="76">
        <f>VLOOKUP($C105,факт!$D$7:$JQ$124,240,0)</f>
        <v>2806038.2599999988</v>
      </c>
      <c r="ET105" s="76">
        <f>VLOOKUP($C105,факт!$D$7:$JQ$124,241,0)</f>
        <v>0</v>
      </c>
      <c r="EU105" s="76">
        <f>VLOOKUP($C105,факт!$D$7:$JQ$124,242,0)</f>
        <v>0</v>
      </c>
      <c r="EV105" s="76">
        <f t="shared" si="3769"/>
        <v>221.51999999999998</v>
      </c>
      <c r="EW105" s="76">
        <f t="shared" si="3770"/>
        <v>36.919999999999995</v>
      </c>
      <c r="EX105" s="76">
        <f t="shared" si="3771"/>
        <v>123.53999999999999</v>
      </c>
      <c r="EY105" s="76">
        <f t="shared" si="3184"/>
        <v>20.333333333333336</v>
      </c>
      <c r="EZ105" s="76">
        <f t="shared" si="3185"/>
        <v>1967452.1479999991</v>
      </c>
      <c r="FA105" s="77">
        <f>'СДП (план)'!AJ104</f>
        <v>0</v>
      </c>
      <c r="FB105" s="76">
        <f>'СДП (план)'!AK104</f>
        <v>0</v>
      </c>
      <c r="FC105" s="76">
        <f t="shared" si="3186"/>
        <v>0</v>
      </c>
      <c r="FD105" s="76">
        <f t="shared" si="3187"/>
        <v>0</v>
      </c>
      <c r="FE105" s="76">
        <f>VLOOKUP($C105,факт!$D$7:$JQ$124,251,0)</f>
        <v>0</v>
      </c>
      <c r="FF105" s="76">
        <f>VLOOKUP($C105,факт!$D$7:$JQ$124,252,0)</f>
        <v>0</v>
      </c>
      <c r="FG105" s="76">
        <f>VLOOKUP($C105,факт!$D$7:$JQ$124,253,0)</f>
        <v>0</v>
      </c>
      <c r="FH105" s="76">
        <f>VLOOKUP($C105,факт!$D$7:$JQ$124,254,0)</f>
        <v>0</v>
      </c>
      <c r="FI105" s="76">
        <f t="shared" si="3772"/>
        <v>0</v>
      </c>
      <c r="FJ105" s="76">
        <f t="shared" si="3773"/>
        <v>0</v>
      </c>
      <c r="FK105" s="76">
        <f t="shared" si="3774"/>
        <v>0</v>
      </c>
      <c r="FL105" s="76">
        <f t="shared" si="3188"/>
        <v>0</v>
      </c>
      <c r="FM105" s="76">
        <f t="shared" si="3189"/>
        <v>0</v>
      </c>
      <c r="FN105" s="78">
        <f>'СДП (план)'!AL104</f>
        <v>0</v>
      </c>
      <c r="FO105" s="251">
        <f>'СДП (план)'!AM104</f>
        <v>0</v>
      </c>
      <c r="FP105" s="76">
        <f t="shared" si="3190"/>
        <v>0</v>
      </c>
      <c r="FQ105" s="76">
        <f t="shared" si="3191"/>
        <v>0</v>
      </c>
      <c r="FR105" s="76">
        <f>VLOOKUP($C105,факт!$D$7:$JQ$124,35,0)</f>
        <v>0</v>
      </c>
      <c r="FS105" s="76">
        <f>VLOOKUP($C105,факт!$D$7:$JQ$124,36,0)</f>
        <v>0</v>
      </c>
      <c r="FT105" s="76">
        <f>VLOOKUP($C105,факт!$D$7:$JQ$124,37,0)</f>
        <v>0</v>
      </c>
      <c r="FU105" s="76">
        <f>VLOOKUP($C105,факт!$D$7:$JQ$124,38,0)</f>
        <v>0</v>
      </c>
      <c r="FV105" s="76">
        <f t="shared" si="3775"/>
        <v>0</v>
      </c>
      <c r="FW105" s="76">
        <f t="shared" si="3776"/>
        <v>0</v>
      </c>
      <c r="FX105" s="76">
        <f t="shared" si="3777"/>
        <v>0</v>
      </c>
      <c r="FY105" s="76">
        <f t="shared" si="3192"/>
        <v>0</v>
      </c>
      <c r="FZ105" s="76">
        <f t="shared" si="3193"/>
        <v>0</v>
      </c>
      <c r="GA105" s="77">
        <f>'СДП (план)'!AN104</f>
        <v>0</v>
      </c>
      <c r="GB105" s="76">
        <f>'СДП (план)'!AO104</f>
        <v>0</v>
      </c>
      <c r="GC105" s="76">
        <f t="shared" si="3194"/>
        <v>0</v>
      </c>
      <c r="GD105" s="76">
        <f t="shared" si="3195"/>
        <v>0</v>
      </c>
      <c r="GE105" s="76">
        <f>VLOOKUP($C105,факт!$D$7:$JQ$124,167,0)</f>
        <v>0</v>
      </c>
      <c r="GF105" s="76">
        <f>VLOOKUP($C105,факт!$D$7:$JQ$124,168,0)</f>
        <v>0</v>
      </c>
      <c r="GG105" s="76">
        <f>VLOOKUP($C105,факт!$D$7:$JQ$124,169,0)</f>
        <v>0</v>
      </c>
      <c r="GH105" s="76">
        <f>VLOOKUP($C105,факт!$D$7:$JQ$124,170,0)</f>
        <v>0</v>
      </c>
      <c r="GI105" s="76">
        <f t="shared" si="3778"/>
        <v>0</v>
      </c>
      <c r="GJ105" s="76">
        <f t="shared" si="3779"/>
        <v>0</v>
      </c>
      <c r="GK105" s="76">
        <f t="shared" si="3780"/>
        <v>0</v>
      </c>
      <c r="GL105" s="76">
        <f t="shared" si="3196"/>
        <v>0</v>
      </c>
      <c r="GM105" s="76">
        <f t="shared" si="3197"/>
        <v>0</v>
      </c>
      <c r="GN105" s="77">
        <f>'СДП (план)'!AP104</f>
        <v>0</v>
      </c>
      <c r="GO105" s="76">
        <f>'СДП (план)'!AQ104</f>
        <v>0</v>
      </c>
      <c r="GP105" s="76">
        <f t="shared" si="3198"/>
        <v>0</v>
      </c>
      <c r="GQ105" s="76">
        <f t="shared" si="3199"/>
        <v>0</v>
      </c>
      <c r="GR105" s="76">
        <f>VLOOKUP($C105,факт!$D$7:$JQ$124,171,0)</f>
        <v>0</v>
      </c>
      <c r="GS105" s="76">
        <f>VLOOKUP($C105,факт!$D$7:$JQ$124,172,0)</f>
        <v>0</v>
      </c>
      <c r="GT105" s="76">
        <f>VLOOKUP($C105,факт!$D$7:$JQ$124,173,0)</f>
        <v>0</v>
      </c>
      <c r="GU105" s="76">
        <f>VLOOKUP($C105,факт!$D$7:$JQ$124,174,0)</f>
        <v>0</v>
      </c>
      <c r="GV105" s="76">
        <f t="shared" si="3781"/>
        <v>0</v>
      </c>
      <c r="GW105" s="76">
        <f t="shared" si="3782"/>
        <v>0</v>
      </c>
      <c r="GX105" s="76">
        <f t="shared" si="3783"/>
        <v>0</v>
      </c>
      <c r="GY105" s="76">
        <f t="shared" si="3200"/>
        <v>0</v>
      </c>
      <c r="GZ105" s="76">
        <f t="shared" si="3201"/>
        <v>0</v>
      </c>
      <c r="HA105" s="77">
        <f>'СДП (план)'!AR104</f>
        <v>0</v>
      </c>
      <c r="HB105" s="76">
        <f>'СДП (план)'!AS104</f>
        <v>0</v>
      </c>
      <c r="HC105" s="76">
        <f t="shared" si="3202"/>
        <v>0</v>
      </c>
      <c r="HD105" s="76">
        <f t="shared" si="3203"/>
        <v>0</v>
      </c>
      <c r="HE105" s="76">
        <f>VLOOKUP($C105,факт!$D$7:$JQ$124,203,0)</f>
        <v>0</v>
      </c>
      <c r="HF105" s="76">
        <f>VLOOKUP($C105,факт!$D$7:$JQ$124,204,0)</f>
        <v>0</v>
      </c>
      <c r="HG105" s="76">
        <f>VLOOKUP($C105,факт!$D$7:$JQ$124,205,0)</f>
        <v>0</v>
      </c>
      <c r="HH105" s="76">
        <f>VLOOKUP($C105,факт!$D$7:$JQ$124,206,0)</f>
        <v>0</v>
      </c>
      <c r="HI105" s="76">
        <f t="shared" si="3784"/>
        <v>0</v>
      </c>
      <c r="HJ105" s="76">
        <f t="shared" si="3785"/>
        <v>0</v>
      </c>
      <c r="HK105" s="76">
        <f t="shared" si="3786"/>
        <v>0</v>
      </c>
      <c r="HL105" s="76">
        <f t="shared" si="3204"/>
        <v>0</v>
      </c>
      <c r="HM105" s="76">
        <f t="shared" si="3205"/>
        <v>0</v>
      </c>
      <c r="HN105" s="9">
        <f>'СДП (план)'!AT104</f>
        <v>0</v>
      </c>
      <c r="HO105" s="4">
        <f>'СДП (план)'!AU104</f>
        <v>0</v>
      </c>
      <c r="HP105" s="76">
        <f t="shared" si="3206"/>
        <v>0</v>
      </c>
      <c r="HQ105" s="76">
        <f t="shared" si="3207"/>
        <v>0</v>
      </c>
      <c r="HR105" s="76">
        <f>VLOOKUP($C105,факт!$D$7:$JQ$124,207,0)</f>
        <v>0</v>
      </c>
      <c r="HS105" s="76">
        <f>VLOOKUP($C105,факт!$D$7:$JQ$124,208,0)</f>
        <v>0</v>
      </c>
      <c r="HT105" s="76">
        <f>VLOOKUP($C105,факт!$D$7:$JQ$124,209,0)</f>
        <v>0</v>
      </c>
      <c r="HU105" s="76">
        <f>VLOOKUP($C105,факт!$D$7:$JQ$124,210,0)</f>
        <v>0</v>
      </c>
      <c r="HV105" s="76">
        <f t="shared" si="3787"/>
        <v>0</v>
      </c>
      <c r="HW105" s="76">
        <f t="shared" si="3788"/>
        <v>0</v>
      </c>
      <c r="HX105" s="76">
        <f t="shared" si="3789"/>
        <v>0</v>
      </c>
      <c r="HY105" s="76">
        <f t="shared" si="3208"/>
        <v>0</v>
      </c>
      <c r="HZ105" s="76">
        <f t="shared" si="3209"/>
        <v>0</v>
      </c>
      <c r="IA105" s="9">
        <f>'СДП (план)'!AV104</f>
        <v>0</v>
      </c>
      <c r="IB105" s="4">
        <f>'СДП (план)'!AW104</f>
        <v>0</v>
      </c>
      <c r="IC105" s="76">
        <f t="shared" si="3210"/>
        <v>0</v>
      </c>
      <c r="ID105" s="76">
        <f t="shared" si="3211"/>
        <v>0</v>
      </c>
      <c r="IE105" s="76">
        <f>VLOOKUP($C105,факт!$D$7:$JQ$124,199,0)</f>
        <v>0</v>
      </c>
      <c r="IF105" s="76">
        <f>VLOOKUP($C105,факт!$D$7:$JQ$124,200,0)</f>
        <v>0</v>
      </c>
      <c r="IG105" s="76">
        <f>VLOOKUP($C105,факт!$D$7:$JQ$124,201,0)</f>
        <v>0</v>
      </c>
      <c r="IH105" s="76">
        <f>VLOOKUP($C105,факт!$D$7:$JQ$124,202,0)</f>
        <v>0</v>
      </c>
      <c r="II105" s="76">
        <f t="shared" si="3790"/>
        <v>0</v>
      </c>
      <c r="IJ105" s="76">
        <f t="shared" si="3791"/>
        <v>0</v>
      </c>
      <c r="IK105" s="76">
        <f t="shared" si="3792"/>
        <v>0</v>
      </c>
      <c r="IL105" s="76">
        <f t="shared" si="3212"/>
        <v>0</v>
      </c>
      <c r="IM105" s="76">
        <f t="shared" si="3213"/>
        <v>0</v>
      </c>
      <c r="IN105" s="9">
        <f>'СДП (план)'!AX104</f>
        <v>0</v>
      </c>
      <c r="IO105" s="4">
        <f>'СДП (план)'!AY104</f>
        <v>0</v>
      </c>
      <c r="IP105" s="76">
        <f t="shared" si="3214"/>
        <v>0</v>
      </c>
      <c r="IQ105" s="76">
        <f t="shared" si="3215"/>
        <v>0</v>
      </c>
      <c r="IR105" s="76">
        <f>VLOOKUP($C105,факт!$D$7:$JQ$124,267,0)</f>
        <v>0</v>
      </c>
      <c r="IS105" s="76">
        <f>VLOOKUP($C105,факт!$D$7:$JQ$124,268,0)</f>
        <v>0</v>
      </c>
      <c r="IT105" s="76">
        <f>VLOOKUP($C105,факт!$D$7:$JQ$124,269,0)</f>
        <v>0</v>
      </c>
      <c r="IU105" s="76">
        <f>VLOOKUP($C105,факт!$D$7:$JQ$124,270,0)</f>
        <v>0</v>
      </c>
      <c r="IV105" s="76">
        <f t="shared" si="3793"/>
        <v>0</v>
      </c>
      <c r="IW105" s="76">
        <f t="shared" si="3794"/>
        <v>0</v>
      </c>
      <c r="IX105" s="76">
        <f t="shared" si="3795"/>
        <v>0</v>
      </c>
      <c r="IY105" s="76">
        <f t="shared" si="3216"/>
        <v>0</v>
      </c>
      <c r="IZ105" s="76">
        <f t="shared" si="3217"/>
        <v>0</v>
      </c>
      <c r="JA105" s="77">
        <f>'СДП (план)'!AZ104</f>
        <v>0</v>
      </c>
      <c r="JB105" s="76">
        <f>'СДП (план)'!BA104</f>
        <v>0</v>
      </c>
      <c r="JC105" s="76">
        <f t="shared" si="3218"/>
        <v>0</v>
      </c>
      <c r="JD105" s="76">
        <f t="shared" si="3219"/>
        <v>0</v>
      </c>
      <c r="JE105" s="76">
        <f>VLOOKUP($C105,факт!$D$7:$JQ$124,87,0)</f>
        <v>0</v>
      </c>
      <c r="JF105" s="76">
        <f>VLOOKUP($C105,факт!$D$7:$JQ$124,88,0)</f>
        <v>0</v>
      </c>
      <c r="JG105" s="76">
        <f>VLOOKUP($C105,факт!$D$7:$JQ$124,89,0)</f>
        <v>0</v>
      </c>
      <c r="JH105" s="76">
        <f>VLOOKUP($C105,факт!$D$7:$JQ$124,90,0)</f>
        <v>0</v>
      </c>
      <c r="JI105" s="76">
        <f t="shared" si="3796"/>
        <v>0</v>
      </c>
      <c r="JJ105" s="76">
        <f t="shared" si="3797"/>
        <v>0</v>
      </c>
      <c r="JK105" s="76">
        <f t="shared" si="3798"/>
        <v>0</v>
      </c>
      <c r="JL105" s="76">
        <f t="shared" si="3220"/>
        <v>0</v>
      </c>
      <c r="JM105" s="76">
        <f t="shared" si="3221"/>
        <v>0</v>
      </c>
      <c r="JN105" s="77">
        <f>'СДП (план)'!BB104</f>
        <v>0</v>
      </c>
      <c r="JO105" s="76">
        <f>'СДП (план)'!BC104</f>
        <v>0</v>
      </c>
      <c r="JP105" s="76">
        <f t="shared" si="3222"/>
        <v>0</v>
      </c>
      <c r="JQ105" s="76">
        <f t="shared" si="3223"/>
        <v>0</v>
      </c>
      <c r="JR105" s="76">
        <f>VLOOKUP($C105,факт!$D$7:$JQ$124,91,0)</f>
        <v>0</v>
      </c>
      <c r="JS105" s="76">
        <f>VLOOKUP($C105,факт!$D$7:$JQ$124,92,0)</f>
        <v>0</v>
      </c>
      <c r="JT105" s="76">
        <f>VLOOKUP($C105,факт!$D$7:$JQ$124,93,0)</f>
        <v>0</v>
      </c>
      <c r="JU105" s="76">
        <f>VLOOKUP($C105,факт!$D$7:$JQ$124,94,0)</f>
        <v>0</v>
      </c>
      <c r="JV105" s="76">
        <f t="shared" si="3799"/>
        <v>0</v>
      </c>
      <c r="JW105" s="76">
        <f t="shared" si="3800"/>
        <v>0</v>
      </c>
      <c r="JX105" s="76">
        <f t="shared" si="3801"/>
        <v>0</v>
      </c>
      <c r="JY105" s="76">
        <f t="shared" si="3224"/>
        <v>0</v>
      </c>
      <c r="JZ105" s="76">
        <f t="shared" si="3225"/>
        <v>0</v>
      </c>
      <c r="KA105" s="79">
        <f>'СДП (план)'!BD104</f>
        <v>0</v>
      </c>
      <c r="KB105" s="79">
        <f>'СДП (план)'!BE104</f>
        <v>0</v>
      </c>
      <c r="KC105" s="76">
        <f t="shared" si="3226"/>
        <v>0</v>
      </c>
      <c r="KD105" s="76">
        <f t="shared" si="3227"/>
        <v>0</v>
      </c>
      <c r="KE105" s="76">
        <f>VLOOKUP($C105,факт!$D$7:$JQ$124,55,0)</f>
        <v>0</v>
      </c>
      <c r="KF105" s="76">
        <f>VLOOKUP($C105,факт!$D$7:$JQ$124,56,0)</f>
        <v>0</v>
      </c>
      <c r="KG105" s="76">
        <f>VLOOKUP($C105,факт!$D$7:$JQ$124,57,0)</f>
        <v>0</v>
      </c>
      <c r="KH105" s="76">
        <f>VLOOKUP($C105,факт!$D$7:$JQ$124,58,0)</f>
        <v>0</v>
      </c>
      <c r="KI105" s="76">
        <f t="shared" si="3802"/>
        <v>0</v>
      </c>
      <c r="KJ105" s="76">
        <f t="shared" si="3803"/>
        <v>0</v>
      </c>
      <c r="KK105" s="76">
        <f t="shared" si="3804"/>
        <v>0</v>
      </c>
      <c r="KL105" s="76">
        <f t="shared" si="3228"/>
        <v>0</v>
      </c>
      <c r="KM105" s="76">
        <f t="shared" si="3229"/>
        <v>0</v>
      </c>
      <c r="KN105" s="79">
        <f>'СДП (план)'!BF104</f>
        <v>0</v>
      </c>
      <c r="KO105" s="79">
        <f>'СДП (план)'!BG104</f>
        <v>0</v>
      </c>
      <c r="KP105" s="76">
        <f t="shared" si="3230"/>
        <v>0</v>
      </c>
      <c r="KQ105" s="76">
        <f t="shared" si="3231"/>
        <v>0</v>
      </c>
      <c r="KR105" s="76">
        <f>VLOOKUP($C105,факт!$D$7:$JQ$124,99,0)</f>
        <v>0</v>
      </c>
      <c r="KS105" s="76">
        <f>VLOOKUP($C105,факт!$D$7:$JQ$124,100,0)</f>
        <v>0</v>
      </c>
      <c r="KT105" s="76">
        <f>VLOOKUP($C105,факт!$D$7:$JQ$124,101,0)</f>
        <v>0</v>
      </c>
      <c r="KU105" s="76">
        <f>VLOOKUP($C105,факт!$D$7:$JQ$124,102,0)</f>
        <v>0</v>
      </c>
      <c r="KV105" s="76">
        <f t="shared" si="3805"/>
        <v>0</v>
      </c>
      <c r="KW105" s="76">
        <f t="shared" si="3806"/>
        <v>0</v>
      </c>
      <c r="KX105" s="76">
        <f t="shared" si="3807"/>
        <v>0</v>
      </c>
      <c r="KY105" s="76">
        <f t="shared" si="3232"/>
        <v>0</v>
      </c>
      <c r="KZ105" s="76">
        <f t="shared" si="3233"/>
        <v>0</v>
      </c>
      <c r="LA105" s="77">
        <f>'СДП (план)'!BH104</f>
        <v>0</v>
      </c>
      <c r="LB105" s="76">
        <f>'СДП (план)'!BI104</f>
        <v>0</v>
      </c>
      <c r="LC105" s="76">
        <f t="shared" si="3234"/>
        <v>0</v>
      </c>
      <c r="LD105" s="76">
        <f t="shared" si="3235"/>
        <v>0</v>
      </c>
      <c r="LE105" s="76">
        <f>VLOOKUP($C105,факт!$D$7:$JQ$124,71,0)</f>
        <v>0</v>
      </c>
      <c r="LF105" s="76">
        <f>VLOOKUP($C105,факт!$D$7:$JQ$124,72,0)</f>
        <v>0</v>
      </c>
      <c r="LG105" s="76">
        <f>VLOOKUP($C105,факт!$D$7:$JQ$124,73,0)</f>
        <v>0</v>
      </c>
      <c r="LH105" s="76">
        <f>VLOOKUP($C105,факт!$D$7:$JQ$124,74,0)</f>
        <v>0</v>
      </c>
      <c r="LI105" s="76">
        <f t="shared" si="3808"/>
        <v>0</v>
      </c>
      <c r="LJ105" s="76">
        <f t="shared" si="3809"/>
        <v>0</v>
      </c>
      <c r="LK105" s="76">
        <f t="shared" si="3810"/>
        <v>0</v>
      </c>
      <c r="LL105" s="76">
        <f t="shared" si="3236"/>
        <v>0</v>
      </c>
      <c r="LM105" s="76">
        <f t="shared" si="3237"/>
        <v>0</v>
      </c>
      <c r="LN105" s="77">
        <f>'СДП (план)'!BJ104</f>
        <v>0</v>
      </c>
      <c r="LO105" s="76">
        <f>'СДП (план)'!BK104</f>
        <v>0</v>
      </c>
      <c r="LP105" s="76">
        <f t="shared" si="3238"/>
        <v>0</v>
      </c>
      <c r="LQ105" s="76">
        <f t="shared" si="3239"/>
        <v>0</v>
      </c>
      <c r="LR105" s="76">
        <f>VLOOKUP($C105,факт!$D$7:$JQ$124,111,0)</f>
        <v>0</v>
      </c>
      <c r="LS105" s="76">
        <f>VLOOKUP($C105,факт!$D$7:$JQ$124,112,0)</f>
        <v>0</v>
      </c>
      <c r="LT105" s="76">
        <f>VLOOKUP($C105,факт!$D$7:$JQ$124,113,0)</f>
        <v>0</v>
      </c>
      <c r="LU105" s="76">
        <f>VLOOKUP($C105,факт!$D$7:$JQ$124,114,0)</f>
        <v>0</v>
      </c>
      <c r="LV105" s="76">
        <f t="shared" si="3811"/>
        <v>0</v>
      </c>
      <c r="LW105" s="76">
        <f t="shared" si="3812"/>
        <v>0</v>
      </c>
      <c r="LX105" s="76">
        <f t="shared" si="3813"/>
        <v>0</v>
      </c>
      <c r="LY105" s="76">
        <f t="shared" si="3240"/>
        <v>0</v>
      </c>
      <c r="LZ105" s="76">
        <f t="shared" si="3241"/>
        <v>0</v>
      </c>
      <c r="MA105" s="77">
        <f>'СДП (план)'!BL104</f>
        <v>0</v>
      </c>
      <c r="MB105" s="76">
        <f>'СДП (план)'!BM104</f>
        <v>0</v>
      </c>
      <c r="MC105" s="76">
        <f t="shared" si="3242"/>
        <v>0</v>
      </c>
      <c r="MD105" s="76">
        <f t="shared" si="3243"/>
        <v>0</v>
      </c>
      <c r="ME105" s="76">
        <f>VLOOKUP($C105,факт!$D$7:$JQ$124,219,0)</f>
        <v>0</v>
      </c>
      <c r="MF105" s="76">
        <f>VLOOKUP($C105,факт!$D$7:$JQ$124,220,0)</f>
        <v>0</v>
      </c>
      <c r="MG105" s="76">
        <f>VLOOKUP($C105,факт!$D$7:$JQ$124,221,0)</f>
        <v>0</v>
      </c>
      <c r="MH105" s="76">
        <f>VLOOKUP($C105,факт!$D$7:$JQ$124,222,0)</f>
        <v>0</v>
      </c>
      <c r="MI105" s="76">
        <f t="shared" si="3814"/>
        <v>0</v>
      </c>
      <c r="MJ105" s="76">
        <f t="shared" si="3815"/>
        <v>0</v>
      </c>
      <c r="MK105" s="76">
        <f t="shared" si="3816"/>
        <v>0</v>
      </c>
      <c r="ML105" s="76">
        <f t="shared" si="3244"/>
        <v>0</v>
      </c>
      <c r="MM105" s="76">
        <f t="shared" si="3245"/>
        <v>0</v>
      </c>
      <c r="MN105" s="77">
        <f>'СДП (план)'!BN104</f>
        <v>0</v>
      </c>
      <c r="MO105" s="76">
        <f>'СДП (план)'!BO104</f>
        <v>0</v>
      </c>
      <c r="MP105" s="76">
        <f t="shared" si="3246"/>
        <v>0</v>
      </c>
      <c r="MQ105" s="76">
        <f t="shared" si="3247"/>
        <v>0</v>
      </c>
      <c r="MR105" s="76">
        <f>VLOOKUP($C105,факт!$D$7:$JQ$124,223,0)</f>
        <v>0</v>
      </c>
      <c r="MS105" s="76">
        <f>VLOOKUP($C105,факт!$D$7:$JQ$124,224,0)</f>
        <v>0</v>
      </c>
      <c r="MT105" s="76">
        <f>VLOOKUP($C105,факт!$D$7:$JQ$124,225,0)</f>
        <v>0</v>
      </c>
      <c r="MU105" s="76">
        <f>VLOOKUP($C105,факт!$D$7:$JQ$124,226,0)</f>
        <v>0</v>
      </c>
      <c r="MV105" s="76">
        <f t="shared" si="3817"/>
        <v>0</v>
      </c>
      <c r="MW105" s="76">
        <f t="shared" si="3818"/>
        <v>0</v>
      </c>
      <c r="MX105" s="76">
        <f t="shared" si="3819"/>
        <v>0</v>
      </c>
      <c r="MY105" s="76">
        <f t="shared" si="3248"/>
        <v>0</v>
      </c>
      <c r="MZ105" s="76">
        <f t="shared" si="3249"/>
        <v>0</v>
      </c>
      <c r="NA105" s="77">
        <f>'СДП (план)'!BP104</f>
        <v>0</v>
      </c>
      <c r="NB105" s="76">
        <f>'СДП (план)'!BQ104</f>
        <v>0</v>
      </c>
      <c r="NC105" s="76">
        <f t="shared" si="3250"/>
        <v>0</v>
      </c>
      <c r="ND105" s="76">
        <f t="shared" si="3251"/>
        <v>0</v>
      </c>
      <c r="NE105" s="76">
        <f>VLOOKUP($C105,факт!$D$7:$JQ$124,227,0)</f>
        <v>0</v>
      </c>
      <c r="NF105" s="76">
        <f>VLOOKUP($C105,факт!$D$7:$JQ$124,228,0)</f>
        <v>0</v>
      </c>
      <c r="NG105" s="76">
        <f>VLOOKUP($C105,факт!$D$7:$JQ$124,229,0)</f>
        <v>0</v>
      </c>
      <c r="NH105" s="76">
        <f>VLOOKUP($C105,факт!$D$7:$JQ$124,230,0)</f>
        <v>0</v>
      </c>
      <c r="NI105" s="76">
        <f t="shared" si="3820"/>
        <v>0</v>
      </c>
      <c r="NJ105" s="76">
        <f t="shared" si="3821"/>
        <v>0</v>
      </c>
      <c r="NK105" s="76">
        <f t="shared" si="3822"/>
        <v>0</v>
      </c>
      <c r="NL105" s="76">
        <f t="shared" si="3252"/>
        <v>0</v>
      </c>
      <c r="NM105" s="76">
        <f t="shared" si="3253"/>
        <v>0</v>
      </c>
      <c r="NN105" s="77">
        <f>'СДП (план)'!BR104</f>
        <v>0</v>
      </c>
      <c r="NO105" s="76">
        <f>'СДП (план)'!BS104</f>
        <v>0</v>
      </c>
      <c r="NP105" s="76">
        <f t="shared" si="3254"/>
        <v>0</v>
      </c>
      <c r="NQ105" s="76">
        <f t="shared" si="3255"/>
        <v>0</v>
      </c>
      <c r="NR105" s="76">
        <f>VLOOKUP($C105,факт!$D$7:$JQ$124,231,0)</f>
        <v>0</v>
      </c>
      <c r="NS105" s="76">
        <f>VLOOKUP($C105,факт!$D$7:$JQ$124,232,0)</f>
        <v>0</v>
      </c>
      <c r="NT105" s="76">
        <f>VLOOKUP($C105,факт!$D$7:$JQ$124,233,0)</f>
        <v>0</v>
      </c>
      <c r="NU105" s="76">
        <f>VLOOKUP($C105,факт!$D$7:$JQ$124,234,0)</f>
        <v>0</v>
      </c>
      <c r="NV105" s="76">
        <f t="shared" si="3823"/>
        <v>0</v>
      </c>
      <c r="NW105" s="76">
        <f t="shared" si="3824"/>
        <v>0</v>
      </c>
      <c r="NX105" s="76">
        <f t="shared" si="3825"/>
        <v>0</v>
      </c>
      <c r="NY105" s="76">
        <f t="shared" si="3256"/>
        <v>0</v>
      </c>
      <c r="NZ105" s="76">
        <f t="shared" si="3257"/>
        <v>0</v>
      </c>
      <c r="OA105" s="77">
        <f>'СДП (план)'!BT104</f>
        <v>0</v>
      </c>
      <c r="OB105" s="76">
        <f>'СДП (план)'!BU104</f>
        <v>0</v>
      </c>
      <c r="OC105" s="76">
        <f t="shared" si="3258"/>
        <v>0</v>
      </c>
      <c r="OD105" s="76">
        <f t="shared" si="3259"/>
        <v>0</v>
      </c>
      <c r="OE105" s="76">
        <f>VLOOKUP($C105,факт!$D$7:$JQ$124,243,0)</f>
        <v>0</v>
      </c>
      <c r="OF105" s="76">
        <f>VLOOKUP($C105,факт!$D$7:$JQ$124,244,0)</f>
        <v>0</v>
      </c>
      <c r="OG105" s="76">
        <f>VLOOKUP($C105,факт!$D$7:$JQ$124,245,0)</f>
        <v>0</v>
      </c>
      <c r="OH105" s="76">
        <f>VLOOKUP($C105,факт!$D$7:$JQ$124,246,0)</f>
        <v>0</v>
      </c>
      <c r="OI105" s="76">
        <f t="shared" si="3826"/>
        <v>0</v>
      </c>
      <c r="OJ105" s="76">
        <f t="shared" si="3827"/>
        <v>0</v>
      </c>
      <c r="OK105" s="76">
        <f t="shared" si="3828"/>
        <v>0</v>
      </c>
      <c r="OL105" s="76">
        <f t="shared" si="3260"/>
        <v>0</v>
      </c>
      <c r="OM105" s="76">
        <f t="shared" si="3261"/>
        <v>0</v>
      </c>
      <c r="ON105" s="77">
        <f>'СДП (план)'!BV104</f>
        <v>0</v>
      </c>
      <c r="OO105" s="76">
        <f>'СДП (план)'!BW104</f>
        <v>0</v>
      </c>
      <c r="OP105" s="76">
        <f t="shared" si="3262"/>
        <v>0</v>
      </c>
      <c r="OQ105" s="76">
        <f t="shared" si="3263"/>
        <v>0</v>
      </c>
      <c r="OR105" s="76">
        <f>VLOOKUP($C105,факт!$D$7:$JQ$124,83,0)</f>
        <v>0</v>
      </c>
      <c r="OS105" s="76">
        <f>VLOOKUP($C105,факт!$D$7:$JQ$124,84,0)</f>
        <v>0</v>
      </c>
      <c r="OT105" s="76">
        <f>VLOOKUP($C105,факт!$D$7:$JQ$124,85,0)</f>
        <v>0</v>
      </c>
      <c r="OU105" s="76">
        <f>VLOOKUP($C105,факт!$D$7:$JQ$124,86,0)</f>
        <v>0</v>
      </c>
      <c r="OV105" s="76">
        <f t="shared" si="3829"/>
        <v>0</v>
      </c>
      <c r="OW105" s="76">
        <f t="shared" si="3830"/>
        <v>0</v>
      </c>
      <c r="OX105" s="76">
        <f t="shared" si="3831"/>
        <v>0</v>
      </c>
      <c r="OY105" s="76">
        <f t="shared" si="3264"/>
        <v>0</v>
      </c>
      <c r="OZ105" s="76">
        <f t="shared" si="3265"/>
        <v>0</v>
      </c>
      <c r="PA105" s="77">
        <f>'СДП (план)'!BX104</f>
        <v>0</v>
      </c>
      <c r="PB105" s="76">
        <f>'СДП (план)'!BY104</f>
        <v>0</v>
      </c>
      <c r="PC105" s="76">
        <f t="shared" si="3266"/>
        <v>0</v>
      </c>
      <c r="PD105" s="76">
        <f t="shared" si="3267"/>
        <v>0</v>
      </c>
      <c r="PE105" s="76">
        <f>VLOOKUP($C105,факт!$D$7:$JQ$124,59,0)</f>
        <v>0</v>
      </c>
      <c r="PF105" s="76">
        <f>VLOOKUP($C105,факт!$D$7:$JQ$124,60,0)</f>
        <v>0</v>
      </c>
      <c r="PG105" s="76">
        <f>VLOOKUP($C105,факт!$D$7:$JQ$124,61,0)</f>
        <v>0</v>
      </c>
      <c r="PH105" s="76">
        <f>VLOOKUP($C105,факт!$D$7:$JQ$124,62,0)</f>
        <v>0</v>
      </c>
      <c r="PI105" s="76">
        <f t="shared" si="3832"/>
        <v>0</v>
      </c>
      <c r="PJ105" s="76">
        <f t="shared" si="3833"/>
        <v>0</v>
      </c>
      <c r="PK105" s="76">
        <f t="shared" si="3834"/>
        <v>0</v>
      </c>
      <c r="PL105" s="76">
        <f t="shared" si="3268"/>
        <v>0</v>
      </c>
      <c r="PM105" s="76">
        <f t="shared" si="3269"/>
        <v>0</v>
      </c>
      <c r="PN105" s="77">
        <f>'СДП (план)'!BZ104</f>
        <v>0</v>
      </c>
      <c r="PO105" s="76">
        <f>'СДП (план)'!CA104</f>
        <v>0</v>
      </c>
      <c r="PP105" s="76">
        <f t="shared" si="3270"/>
        <v>0</v>
      </c>
      <c r="PQ105" s="76">
        <f t="shared" si="3271"/>
        <v>0</v>
      </c>
      <c r="PR105" s="76">
        <f>VLOOKUP($C105,факт!$D$7:$JQ$124,263,0)</f>
        <v>0</v>
      </c>
      <c r="PS105" s="76">
        <f>VLOOKUP($C105,факт!$D$7:$JQ$124,264,0)</f>
        <v>0</v>
      </c>
      <c r="PT105" s="76">
        <f>VLOOKUP($C105,факт!$D$7:$JQ$124,265,0)</f>
        <v>0</v>
      </c>
      <c r="PU105" s="76">
        <f>VLOOKUP($C105,факт!$D$7:$JQ$124,266,0)</f>
        <v>0</v>
      </c>
      <c r="PV105" s="76">
        <f t="shared" si="3835"/>
        <v>0</v>
      </c>
      <c r="PW105" s="76">
        <f t="shared" si="3836"/>
        <v>0</v>
      </c>
      <c r="PX105" s="76">
        <f t="shared" si="3837"/>
        <v>0</v>
      </c>
      <c r="PY105" s="76">
        <f t="shared" si="3272"/>
        <v>0</v>
      </c>
      <c r="PZ105" s="76">
        <f t="shared" si="3273"/>
        <v>0</v>
      </c>
      <c r="QA105" s="77">
        <f>'СДП (план)'!CB104</f>
        <v>0</v>
      </c>
      <c r="QB105" s="76">
        <f>'СДП (план)'!CC104</f>
        <v>0</v>
      </c>
      <c r="QC105" s="76">
        <f t="shared" si="3274"/>
        <v>0</v>
      </c>
      <c r="QD105" s="76">
        <f t="shared" si="3275"/>
        <v>0</v>
      </c>
      <c r="QE105" s="76">
        <f>VLOOKUP($C105,факт!$D$7:$JQ$124,103,0)</f>
        <v>0</v>
      </c>
      <c r="QF105" s="76">
        <f>VLOOKUP($C105,факт!$D$7:$JQ$124,104,0)</f>
        <v>0</v>
      </c>
      <c r="QG105" s="76">
        <f>VLOOKUP($C105,факт!$D$7:$JQ$124,105,0)</f>
        <v>0</v>
      </c>
      <c r="QH105" s="76">
        <f>VLOOKUP($C105,факт!$D$7:$JQ$124,106,0)</f>
        <v>0</v>
      </c>
      <c r="QI105" s="76">
        <f t="shared" si="3838"/>
        <v>0</v>
      </c>
      <c r="QJ105" s="76">
        <f t="shared" si="3839"/>
        <v>0</v>
      </c>
      <c r="QK105" s="76">
        <f t="shared" si="3840"/>
        <v>0</v>
      </c>
      <c r="QL105" s="76">
        <f t="shared" si="3276"/>
        <v>0</v>
      </c>
      <c r="QM105" s="76">
        <f t="shared" si="3277"/>
        <v>0</v>
      </c>
      <c r="QN105" s="79">
        <f>'СДП (план)'!CD104</f>
        <v>0</v>
      </c>
      <c r="QO105" s="79">
        <f>'СДП (план)'!CE104</f>
        <v>0</v>
      </c>
      <c r="QP105" s="76">
        <f t="shared" si="3278"/>
        <v>0</v>
      </c>
      <c r="QQ105" s="76">
        <f t="shared" si="3279"/>
        <v>0</v>
      </c>
      <c r="QR105" s="76">
        <f>VLOOKUP($C105,факт!$D$7:$JQ$124,63,0)</f>
        <v>0</v>
      </c>
      <c r="QS105" s="76">
        <f>VLOOKUP($C105,факт!$D$7:$JQ$124,64,0)</f>
        <v>0</v>
      </c>
      <c r="QT105" s="76">
        <f>VLOOKUP($C105,факт!$D$7:$JQ$124,65,0)</f>
        <v>0</v>
      </c>
      <c r="QU105" s="76">
        <f>VLOOKUP($C105,факт!$D$7:$JQ$124,66,0)</f>
        <v>0</v>
      </c>
      <c r="QV105" s="76">
        <f t="shared" si="3841"/>
        <v>0</v>
      </c>
      <c r="QW105" s="76">
        <f t="shared" si="3842"/>
        <v>0</v>
      </c>
      <c r="QX105" s="76">
        <f t="shared" si="3843"/>
        <v>0</v>
      </c>
      <c r="QY105" s="76">
        <f t="shared" si="3280"/>
        <v>0</v>
      </c>
      <c r="QZ105" s="76">
        <f t="shared" si="3281"/>
        <v>0</v>
      </c>
      <c r="RA105" s="77">
        <f>'СДП (план)'!CF104</f>
        <v>0</v>
      </c>
      <c r="RB105" s="76">
        <f>'СДП (план)'!CG104</f>
        <v>0</v>
      </c>
      <c r="RC105" s="76">
        <f t="shared" si="3282"/>
        <v>0</v>
      </c>
      <c r="RD105" s="76">
        <f t="shared" si="3283"/>
        <v>0</v>
      </c>
      <c r="RE105" s="76">
        <f>VLOOKUP($C105,факт!$D$7:$JQ$124,67,0)</f>
        <v>0</v>
      </c>
      <c r="RF105" s="76">
        <f>VLOOKUP($C105,факт!$D$7:$JQ$124,68,0)</f>
        <v>0</v>
      </c>
      <c r="RG105" s="76">
        <f>VLOOKUP($C105,факт!$D$7:$JQ$124,69,0)</f>
        <v>0</v>
      </c>
      <c r="RH105" s="76">
        <f>VLOOKUP($C105,факт!$D$7:$JQ$124,70,0)</f>
        <v>0</v>
      </c>
      <c r="RI105" s="76">
        <f t="shared" si="3844"/>
        <v>0</v>
      </c>
      <c r="RJ105" s="76">
        <f t="shared" si="3845"/>
        <v>0</v>
      </c>
      <c r="RK105" s="76">
        <f t="shared" si="3846"/>
        <v>0</v>
      </c>
      <c r="RL105" s="76">
        <f t="shared" si="3284"/>
        <v>0</v>
      </c>
      <c r="RM105" s="76">
        <f t="shared" si="3285"/>
        <v>0</v>
      </c>
      <c r="RN105" s="77">
        <f>'СДП (план)'!CH104</f>
        <v>0</v>
      </c>
      <c r="RO105" s="76">
        <f>'СДП (план)'!CI104</f>
        <v>0</v>
      </c>
      <c r="RP105" s="76">
        <f t="shared" si="3286"/>
        <v>0</v>
      </c>
      <c r="RQ105" s="76">
        <f t="shared" si="3287"/>
        <v>0</v>
      </c>
      <c r="RR105" s="76">
        <f>VLOOKUP($C105,факт!$D$7:$JQ$124,79,0)</f>
        <v>0</v>
      </c>
      <c r="RS105" s="76">
        <f>VLOOKUP($C105,факт!$D$7:$JQ$124,80,0)</f>
        <v>0</v>
      </c>
      <c r="RT105" s="76">
        <f>VLOOKUP($C105,факт!$D$7:$JQ$124,81,0)</f>
        <v>0</v>
      </c>
      <c r="RU105" s="76">
        <f>VLOOKUP($C105,факт!$D$7:$JQ$124,82,0)</f>
        <v>0</v>
      </c>
      <c r="RV105" s="76">
        <f t="shared" si="3847"/>
        <v>0</v>
      </c>
      <c r="RW105" s="76">
        <f t="shared" si="3848"/>
        <v>0</v>
      </c>
      <c r="RX105" s="76">
        <f t="shared" si="3849"/>
        <v>0</v>
      </c>
      <c r="RY105" s="76">
        <f t="shared" si="3288"/>
        <v>0</v>
      </c>
      <c r="RZ105" s="76">
        <f t="shared" si="3289"/>
        <v>0</v>
      </c>
      <c r="SA105" s="77">
        <f>'СДП (план)'!CJ104</f>
        <v>0</v>
      </c>
      <c r="SB105" s="76">
        <f>'СДП (план)'!CK104</f>
        <v>0</v>
      </c>
      <c r="SC105" s="76">
        <f t="shared" si="3290"/>
        <v>0</v>
      </c>
      <c r="SD105" s="76">
        <f t="shared" si="3291"/>
        <v>0</v>
      </c>
      <c r="SE105" s="76">
        <f>VLOOKUP($C105,факт!$D$7:$JQ$124,95,0)</f>
        <v>0</v>
      </c>
      <c r="SF105" s="76">
        <f>VLOOKUP($C105,факт!$D$7:$JQ$124,96,0)</f>
        <v>0</v>
      </c>
      <c r="SG105" s="76">
        <f>VLOOKUP($C105,факт!$D$7:$JQ$124,97,0)</f>
        <v>0</v>
      </c>
      <c r="SH105" s="76">
        <f>VLOOKUP($C105,факт!$D$7:$JQ$124,98,0)</f>
        <v>0</v>
      </c>
      <c r="SI105" s="76">
        <f t="shared" si="3850"/>
        <v>0</v>
      </c>
      <c r="SJ105" s="76">
        <f t="shared" si="3851"/>
        <v>0</v>
      </c>
      <c r="SK105" s="76">
        <f t="shared" si="3852"/>
        <v>0</v>
      </c>
      <c r="SL105" s="76">
        <f t="shared" si="3292"/>
        <v>0</v>
      </c>
      <c r="SM105" s="76">
        <f t="shared" si="3293"/>
        <v>0</v>
      </c>
      <c r="SN105" s="77">
        <f>'СДП (план)'!CL104</f>
        <v>0</v>
      </c>
      <c r="SO105" s="76">
        <f>'СДП (план)'!CM104</f>
        <v>0</v>
      </c>
      <c r="SP105" s="76">
        <f t="shared" si="3294"/>
        <v>0</v>
      </c>
      <c r="SQ105" s="76">
        <f t="shared" si="3295"/>
        <v>0</v>
      </c>
      <c r="SR105" s="76">
        <f>VLOOKUP($C105,факт!$D$7:$JQ$124,107,0)</f>
        <v>0</v>
      </c>
      <c r="SS105" s="76">
        <f>VLOOKUP($C105,факт!$D$7:$JQ$124,108,0)</f>
        <v>0</v>
      </c>
      <c r="ST105" s="76">
        <f>VLOOKUP($C105,факт!$D$7:$JQ$124,109,0)</f>
        <v>0</v>
      </c>
      <c r="SU105" s="76">
        <f>VLOOKUP($C105,факт!$D$7:$JQ$124,110,0)</f>
        <v>0</v>
      </c>
      <c r="SV105" s="76">
        <f t="shared" si="3853"/>
        <v>0</v>
      </c>
      <c r="SW105" s="76">
        <f t="shared" si="3854"/>
        <v>0</v>
      </c>
      <c r="SX105" s="76">
        <f t="shared" si="3855"/>
        <v>0</v>
      </c>
      <c r="SY105" s="76">
        <f t="shared" si="3296"/>
        <v>0</v>
      </c>
      <c r="SZ105" s="76">
        <f t="shared" si="3297"/>
        <v>0</v>
      </c>
      <c r="TA105" s="77">
        <f>'СДП (план)'!CN104</f>
        <v>0</v>
      </c>
      <c r="TB105" s="76">
        <f>'СДП (план)'!CO104</f>
        <v>0</v>
      </c>
      <c r="TC105" s="76">
        <f t="shared" si="3298"/>
        <v>0</v>
      </c>
      <c r="TD105" s="76">
        <f t="shared" si="3299"/>
        <v>0</v>
      </c>
      <c r="TE105" s="76">
        <f>VLOOKUP($C105,факт!$D$7:$JQ$124,51,0)</f>
        <v>0</v>
      </c>
      <c r="TF105" s="76">
        <f>VLOOKUP($C105,факт!$D$7:$JQ$124,52,0)</f>
        <v>0</v>
      </c>
      <c r="TG105" s="76">
        <f>VLOOKUP($C105,факт!$D$7:$JQ$124,53,0)</f>
        <v>0</v>
      </c>
      <c r="TH105" s="76">
        <f>VLOOKUP($C105,факт!$D$7:$JQ$124,54,0)</f>
        <v>0</v>
      </c>
      <c r="TI105" s="76">
        <f t="shared" si="3856"/>
        <v>0</v>
      </c>
      <c r="TJ105" s="76">
        <f t="shared" si="3857"/>
        <v>0</v>
      </c>
      <c r="TK105" s="76">
        <f t="shared" si="3858"/>
        <v>0</v>
      </c>
      <c r="TL105" s="76">
        <f t="shared" si="3300"/>
        <v>0</v>
      </c>
      <c r="TM105" s="76">
        <f t="shared" si="3301"/>
        <v>0</v>
      </c>
      <c r="TN105" s="77">
        <f>'СДП (план)'!CP104</f>
        <v>0</v>
      </c>
      <c r="TO105" s="76">
        <f>'СДП (план)'!CQ104</f>
        <v>0</v>
      </c>
      <c r="TP105" s="76">
        <f t="shared" si="3302"/>
        <v>0</v>
      </c>
      <c r="TQ105" s="76">
        <f t="shared" si="3303"/>
        <v>0</v>
      </c>
      <c r="TR105" s="76">
        <f>VLOOKUP($C105,факт!$D$7:$JQ$124,47,0)</f>
        <v>0</v>
      </c>
      <c r="TS105" s="76">
        <f>VLOOKUP($C105,факт!$D$7:$JQ$124,48,0)</f>
        <v>0</v>
      </c>
      <c r="TT105" s="76">
        <f>VLOOKUP($C105,факт!$D$7:$JQ$124,49,0)</f>
        <v>0</v>
      </c>
      <c r="TU105" s="76">
        <f>VLOOKUP($C105,факт!$D$7:$JQ$124,50,0)</f>
        <v>0</v>
      </c>
      <c r="TV105" s="76">
        <f t="shared" si="3859"/>
        <v>0</v>
      </c>
      <c r="TW105" s="76">
        <f t="shared" si="3860"/>
        <v>0</v>
      </c>
      <c r="TX105" s="76">
        <f t="shared" si="3861"/>
        <v>0</v>
      </c>
      <c r="TY105" s="76">
        <f t="shared" si="3304"/>
        <v>0</v>
      </c>
      <c r="TZ105" s="76">
        <f t="shared" si="3305"/>
        <v>0</v>
      </c>
      <c r="UA105" s="9">
        <f>'СДП (план)'!CR104</f>
        <v>0</v>
      </c>
      <c r="UB105" s="4">
        <f>'СДП (план)'!CS104</f>
        <v>0</v>
      </c>
      <c r="UC105" s="76">
        <f t="shared" si="3306"/>
        <v>0</v>
      </c>
      <c r="UD105" s="76">
        <f t="shared" si="3307"/>
        <v>0</v>
      </c>
      <c r="UE105" s="76">
        <f>VLOOKUP($C105,факт!$D$7:$JQ$124,75,0)</f>
        <v>0</v>
      </c>
      <c r="UF105" s="76">
        <f>VLOOKUP($C105,факт!$D$7:$JQ$124,76,0)</f>
        <v>0</v>
      </c>
      <c r="UG105" s="76">
        <f>VLOOKUP($C105,факт!$D$7:$JQ$124,77,0)</f>
        <v>0</v>
      </c>
      <c r="UH105" s="76">
        <f>VLOOKUP($C105,факт!$D$7:$JQ$124,78,0)</f>
        <v>0</v>
      </c>
      <c r="UI105" s="76">
        <f t="shared" si="3862"/>
        <v>0</v>
      </c>
      <c r="UJ105" s="76">
        <f t="shared" si="3863"/>
        <v>0</v>
      </c>
      <c r="UK105" s="76">
        <f t="shared" si="3864"/>
        <v>0</v>
      </c>
      <c r="UL105" s="76">
        <f t="shared" si="3308"/>
        <v>0</v>
      </c>
      <c r="UM105" s="76">
        <f t="shared" si="3309"/>
        <v>0</v>
      </c>
      <c r="UN105" s="4">
        <f>'СДП (план)'!CT104</f>
        <v>0</v>
      </c>
      <c r="UO105" s="4">
        <f>'СДП (план)'!CU104</f>
        <v>0</v>
      </c>
      <c r="UP105" s="76">
        <f t="shared" si="3310"/>
        <v>0</v>
      </c>
      <c r="UQ105" s="76">
        <f t="shared" si="3311"/>
        <v>0</v>
      </c>
      <c r="UR105" s="76">
        <f>VLOOKUP($C105,факт!$D$7:$JQ$124,271,0)</f>
        <v>0</v>
      </c>
      <c r="US105" s="76">
        <f>VLOOKUP($C105,факт!$D$7:$JQ$124,272,0)</f>
        <v>0</v>
      </c>
      <c r="UT105" s="79"/>
      <c r="UU105" s="79"/>
      <c r="UV105" s="76">
        <f t="shared" si="3865"/>
        <v>0</v>
      </c>
      <c r="UW105" s="76">
        <f t="shared" si="3866"/>
        <v>0</v>
      </c>
      <c r="UX105" s="76">
        <f t="shared" si="3867"/>
        <v>0</v>
      </c>
      <c r="UY105" s="76">
        <f t="shared" si="3312"/>
        <v>0</v>
      </c>
      <c r="UZ105" s="76">
        <f t="shared" si="3313"/>
        <v>0</v>
      </c>
      <c r="VA105" s="76">
        <f>'СДП (план)'!CV104</f>
        <v>0</v>
      </c>
      <c r="VB105" s="76">
        <f>'СДП (план)'!CW104</f>
        <v>0</v>
      </c>
      <c r="VC105" s="76">
        <f t="shared" si="3314"/>
        <v>0</v>
      </c>
      <c r="VD105" s="76">
        <f t="shared" si="3315"/>
        <v>0</v>
      </c>
      <c r="VE105" s="76"/>
      <c r="VF105" s="76"/>
      <c r="VG105" s="76"/>
      <c r="VH105" s="76"/>
      <c r="VI105" s="76">
        <f t="shared" si="3868"/>
        <v>0</v>
      </c>
      <c r="VJ105" s="76">
        <f t="shared" si="3869"/>
        <v>0</v>
      </c>
      <c r="VK105" s="76">
        <f t="shared" si="3870"/>
        <v>0</v>
      </c>
      <c r="VL105" s="76">
        <f t="shared" si="3316"/>
        <v>0</v>
      </c>
      <c r="VM105" s="76">
        <f t="shared" si="3317"/>
        <v>0</v>
      </c>
      <c r="VN105" s="82">
        <f t="shared" si="3871"/>
        <v>72</v>
      </c>
      <c r="VO105" s="82">
        <f t="shared" si="3872"/>
        <v>6644182.2719999989</v>
      </c>
      <c r="VP105" s="82">
        <f t="shared" si="3873"/>
        <v>12</v>
      </c>
      <c r="VQ105" s="82">
        <f t="shared" si="3874"/>
        <v>1107363.7119999998</v>
      </c>
      <c r="VR105" s="82">
        <f t="shared" si="3875"/>
        <v>48</v>
      </c>
      <c r="VS105" s="82">
        <f t="shared" si="3876"/>
        <v>4338070.5799999991</v>
      </c>
      <c r="VT105" s="82">
        <f t="shared" si="3877"/>
        <v>0</v>
      </c>
      <c r="VU105" s="82">
        <f t="shared" si="3878"/>
        <v>0</v>
      </c>
      <c r="VV105" s="82">
        <f t="shared" si="3879"/>
        <v>306.71999999999997</v>
      </c>
      <c r="VW105" s="82">
        <f t="shared" si="3880"/>
        <v>51.11999999999999</v>
      </c>
      <c r="VX105" s="82">
        <f t="shared" si="3881"/>
        <v>204.48</v>
      </c>
      <c r="VY105" s="82">
        <f t="shared" si="3882"/>
        <v>36</v>
      </c>
      <c r="VZ105" s="156">
        <f t="shared" si="3883"/>
        <v>3230706.8679999993</v>
      </c>
      <c r="WA105" s="63">
        <f>VLOOKUP($C105,факт!$D$7:$JU$124,273,0)</f>
        <v>48</v>
      </c>
      <c r="WB105" s="235">
        <f>VLOOKUP($C105,факт!$D$7:$JU$124,274,0)</f>
        <v>4338070.5799999991</v>
      </c>
      <c r="WC105" s="235">
        <f>VLOOKUP($C105,факт!$D$7:$JU$124,275,0)</f>
        <v>0</v>
      </c>
      <c r="WD105" s="235">
        <f>VLOOKUP($C105,факт!$D$7:$JU$124,276,0)</f>
        <v>0</v>
      </c>
      <c r="WE105" s="236">
        <f t="shared" si="3505"/>
        <v>0</v>
      </c>
      <c r="WF105" s="236">
        <f t="shared" si="3506"/>
        <v>0</v>
      </c>
      <c r="WG105" s="467">
        <f t="shared" si="3885"/>
        <v>80633.279999999999</v>
      </c>
      <c r="WH105" s="467">
        <f t="shared" si="3884"/>
        <v>80633.280000000013</v>
      </c>
    </row>
    <row r="106" spans="1:606" s="63" customFormat="1" ht="45" x14ac:dyDescent="0.25">
      <c r="A106" s="33"/>
      <c r="B106" s="33">
        <v>72</v>
      </c>
      <c r="C106" s="56" t="s">
        <v>558</v>
      </c>
      <c r="D106" s="5" t="s">
        <v>388</v>
      </c>
      <c r="E106" s="2">
        <v>13520</v>
      </c>
      <c r="F106" s="32">
        <v>7.09</v>
      </c>
      <c r="G106" s="32"/>
      <c r="H106" s="38">
        <v>1</v>
      </c>
      <c r="I106" s="38"/>
      <c r="J106" s="247">
        <v>1.4</v>
      </c>
      <c r="K106" s="247">
        <v>1.68</v>
      </c>
      <c r="L106" s="247">
        <v>2.23</v>
      </c>
      <c r="M106" s="247">
        <v>2.57</v>
      </c>
      <c r="N106" s="77">
        <f>'СДП (план)'!N105</f>
        <v>0</v>
      </c>
      <c r="O106" s="77">
        <f>'СДП (план)'!O105</f>
        <v>0</v>
      </c>
      <c r="P106" s="76">
        <f t="shared" si="3146"/>
        <v>0</v>
      </c>
      <c r="Q106" s="76">
        <f t="shared" si="3147"/>
        <v>0</v>
      </c>
      <c r="R106" s="76">
        <f>VLOOKUP($C106,факт!$D$7:$JQ$124,27,0)</f>
        <v>0</v>
      </c>
      <c r="S106" s="76">
        <f>VLOOKUP($C106,факт!$D$7:$JQ$124,28,0)</f>
        <v>0</v>
      </c>
      <c r="T106" s="76">
        <f>VLOOKUP($C106,факт!$D$7:$JQ$124,29,0)</f>
        <v>0</v>
      </c>
      <c r="U106" s="76">
        <f>VLOOKUP($C106,факт!$D$7:$JQ$124,30,0)</f>
        <v>0</v>
      </c>
      <c r="V106" s="76">
        <f t="shared" si="3737"/>
        <v>0</v>
      </c>
      <c r="W106" s="76">
        <f t="shared" si="3738"/>
        <v>0</v>
      </c>
      <c r="X106" s="76">
        <f t="shared" si="3739"/>
        <v>0</v>
      </c>
      <c r="Y106" s="76">
        <f t="shared" si="3740"/>
        <v>0</v>
      </c>
      <c r="Z106" s="76">
        <f t="shared" si="3741"/>
        <v>0</v>
      </c>
      <c r="AA106" s="218">
        <f>'СДП (план)'!P105</f>
        <v>0</v>
      </c>
      <c r="AB106" s="218">
        <f>'СДП (план)'!Q105</f>
        <v>0</v>
      </c>
      <c r="AC106" s="76">
        <f t="shared" si="3148"/>
        <v>0</v>
      </c>
      <c r="AD106" s="76">
        <f t="shared" si="3149"/>
        <v>0</v>
      </c>
      <c r="AE106" s="76">
        <f>VLOOKUP($C106,факт!$D$7:$JO$125,15,0)</f>
        <v>0</v>
      </c>
      <c r="AF106" s="76">
        <f>VLOOKUP($C106,факт!$D$7:$JO$125,16,0)</f>
        <v>0</v>
      </c>
      <c r="AG106" s="76">
        <f>VLOOKUP($C106,факт!$D$7:$JO$125,17,0)</f>
        <v>0</v>
      </c>
      <c r="AH106" s="76">
        <f>VLOOKUP($C106,факт!$D$7:$JO$125,18,0)</f>
        <v>0</v>
      </c>
      <c r="AI106" s="76">
        <f t="shared" si="3742"/>
        <v>0</v>
      </c>
      <c r="AJ106" s="76">
        <f t="shared" si="3743"/>
        <v>0</v>
      </c>
      <c r="AK106" s="76">
        <f t="shared" si="3744"/>
        <v>0</v>
      </c>
      <c r="AL106" s="76">
        <f t="shared" si="3150"/>
        <v>0</v>
      </c>
      <c r="AM106" s="76">
        <f t="shared" si="3151"/>
        <v>0</v>
      </c>
      <c r="AN106" s="77">
        <f>'СДП (план)'!R105</f>
        <v>0</v>
      </c>
      <c r="AO106" s="76">
        <f>'СДП (план)'!S105</f>
        <v>0</v>
      </c>
      <c r="AP106" s="76">
        <f t="shared" si="3152"/>
        <v>0</v>
      </c>
      <c r="AQ106" s="76">
        <f t="shared" si="3153"/>
        <v>0</v>
      </c>
      <c r="AR106" s="76">
        <f>VLOOKUP($C106,факт!$D$7:$JQ$124,3,0)</f>
        <v>0</v>
      </c>
      <c r="AS106" s="76">
        <f>VLOOKUP($C106,факт!$D$7:$JQ$124,4,0)</f>
        <v>0</v>
      </c>
      <c r="AT106" s="76">
        <f>VLOOKUP($C106,факт!$D$7:$JQ$124,5,0)</f>
        <v>0</v>
      </c>
      <c r="AU106" s="76">
        <f>VLOOKUP($C106,факт!$D$7:$JQ$124,6,0)</f>
        <v>0</v>
      </c>
      <c r="AV106" s="76">
        <f t="shared" si="3745"/>
        <v>0</v>
      </c>
      <c r="AW106" s="76">
        <f t="shared" si="3746"/>
        <v>0</v>
      </c>
      <c r="AX106" s="76">
        <f t="shared" si="3747"/>
        <v>0</v>
      </c>
      <c r="AY106" s="76">
        <f t="shared" si="3154"/>
        <v>0</v>
      </c>
      <c r="AZ106" s="76">
        <f t="shared" si="3155"/>
        <v>0</v>
      </c>
      <c r="BA106" s="165">
        <f>'СДП (план)'!T105</f>
        <v>10</v>
      </c>
      <c r="BB106" s="4">
        <f>'СДП (план)'!U105</f>
        <v>1341995.2</v>
      </c>
      <c r="BC106" s="76">
        <f t="shared" si="3156"/>
        <v>1.6666666666666667</v>
      </c>
      <c r="BD106" s="76">
        <f t="shared" si="3157"/>
        <v>223665.86666666667</v>
      </c>
      <c r="BE106" s="76">
        <f>VLOOKUP($C106,факт!$D$7:$JQ$124,19,0)</f>
        <v>14</v>
      </c>
      <c r="BF106" s="76">
        <f>VLOOKUP($C106,факт!$D$7:$JQ$124,20,0)</f>
        <v>1878793.28</v>
      </c>
      <c r="BG106" s="76">
        <f>VLOOKUP($C106,факт!$D$7:$JQ$124,21,0)</f>
        <v>0</v>
      </c>
      <c r="BH106" s="76">
        <f>VLOOKUP($C106,факт!$D$7:$JQ$124,22,0)</f>
        <v>0</v>
      </c>
      <c r="BI106" s="76">
        <f t="shared" si="3748"/>
        <v>70.900000000000006</v>
      </c>
      <c r="BJ106" s="76">
        <f t="shared" si="3749"/>
        <v>11.816666666666666</v>
      </c>
      <c r="BK106" s="76">
        <f t="shared" si="3750"/>
        <v>99.259999999999991</v>
      </c>
      <c r="BL106" s="76">
        <f t="shared" si="3158"/>
        <v>12.333333333333334</v>
      </c>
      <c r="BM106" s="76">
        <f t="shared" si="3159"/>
        <v>1655127.4133333333</v>
      </c>
      <c r="BN106" s="77">
        <f>'СДП (план)'!V105</f>
        <v>0</v>
      </c>
      <c r="BO106" s="76">
        <f>'СДП (план)'!W105</f>
        <v>0</v>
      </c>
      <c r="BP106" s="76">
        <f t="shared" si="3160"/>
        <v>0</v>
      </c>
      <c r="BQ106" s="76">
        <f t="shared" si="3161"/>
        <v>0</v>
      </c>
      <c r="BR106" s="76">
        <f>VLOOKUP($C106,факт!$D$7:$JQ$124,7,0)</f>
        <v>0</v>
      </c>
      <c r="BS106" s="76">
        <f>VLOOKUP($C106,факт!$D$7:$JQ$124,8,0)</f>
        <v>0</v>
      </c>
      <c r="BT106" s="76">
        <f>VLOOKUP($C106,факт!$D$7:$JQ$124,9,0)</f>
        <v>0</v>
      </c>
      <c r="BU106" s="76">
        <f>VLOOKUP($C106,факт!$D$7:$JQ$124,10,0)</f>
        <v>0</v>
      </c>
      <c r="BV106" s="76">
        <f t="shared" si="3751"/>
        <v>0</v>
      </c>
      <c r="BW106" s="76">
        <f t="shared" si="3752"/>
        <v>0</v>
      </c>
      <c r="BX106" s="76">
        <f t="shared" si="3753"/>
        <v>0</v>
      </c>
      <c r="BY106" s="76">
        <f t="shared" si="3325"/>
        <v>0</v>
      </c>
      <c r="BZ106" s="76">
        <f t="shared" si="3326"/>
        <v>0</v>
      </c>
      <c r="CA106" s="79">
        <f>'СДП (план)'!X105</f>
        <v>0</v>
      </c>
      <c r="CB106" s="76">
        <f>'СДП (план)'!Y105</f>
        <v>0</v>
      </c>
      <c r="CC106" s="76">
        <f t="shared" si="3162"/>
        <v>0</v>
      </c>
      <c r="CD106" s="76">
        <f t="shared" si="3163"/>
        <v>0</v>
      </c>
      <c r="CE106" s="76">
        <f>VLOOKUP($C106,факт!$D$7:$JQ$124,23,0)</f>
        <v>0</v>
      </c>
      <c r="CF106" s="76">
        <f>VLOOKUP($C106,факт!$D$7:$JQ$124,24,0)</f>
        <v>0</v>
      </c>
      <c r="CG106" s="76">
        <f>VLOOKUP($C106,факт!$D$7:$JQ$124,25,0)</f>
        <v>0</v>
      </c>
      <c r="CH106" s="76">
        <f>VLOOKUP($C106,факт!$D$7:$JQ$124,26,0)</f>
        <v>0</v>
      </c>
      <c r="CI106" s="76">
        <f t="shared" si="3754"/>
        <v>0</v>
      </c>
      <c r="CJ106" s="76">
        <f t="shared" si="3755"/>
        <v>0</v>
      </c>
      <c r="CK106" s="76">
        <f t="shared" si="3756"/>
        <v>0</v>
      </c>
      <c r="CL106" s="76">
        <f t="shared" si="3164"/>
        <v>0</v>
      </c>
      <c r="CM106" s="76">
        <f t="shared" si="3165"/>
        <v>0</v>
      </c>
      <c r="CN106" s="78">
        <f>'СДП (план)'!Z105</f>
        <v>0</v>
      </c>
      <c r="CO106" s="78">
        <f>'СДП (план)'!AA105</f>
        <v>0</v>
      </c>
      <c r="CP106" s="76">
        <f t="shared" si="3166"/>
        <v>0</v>
      </c>
      <c r="CQ106" s="76">
        <f t="shared" si="3167"/>
        <v>0</v>
      </c>
      <c r="CR106" s="76">
        <f>VLOOKUP($C106,факт!$D$7:$JQ$124,43,0)</f>
        <v>0</v>
      </c>
      <c r="CS106" s="76">
        <f>VLOOKUP($C106,факт!$D$7:$JQ$124,44,0)</f>
        <v>0</v>
      </c>
      <c r="CT106" s="76">
        <f>VLOOKUP($C106,факт!$D$7:$JQ$124,45,0)</f>
        <v>0</v>
      </c>
      <c r="CU106" s="76">
        <f>VLOOKUP($C106,факт!$D$7:$JQ$124,46,0)</f>
        <v>0</v>
      </c>
      <c r="CV106" s="76">
        <f t="shared" si="3757"/>
        <v>0</v>
      </c>
      <c r="CW106" s="76">
        <f t="shared" si="3758"/>
        <v>0</v>
      </c>
      <c r="CX106" s="76">
        <f t="shared" si="3759"/>
        <v>0</v>
      </c>
      <c r="CY106" s="76">
        <f t="shared" si="3168"/>
        <v>0</v>
      </c>
      <c r="CZ106" s="76">
        <f t="shared" si="3169"/>
        <v>0</v>
      </c>
      <c r="DA106" s="9">
        <f>'СДП (план)'!AB105</f>
        <v>0</v>
      </c>
      <c r="DB106" s="4">
        <f>'СДП (план)'!AC105</f>
        <v>0</v>
      </c>
      <c r="DC106" s="76">
        <f t="shared" si="3170"/>
        <v>0</v>
      </c>
      <c r="DD106" s="76">
        <f t="shared" si="3171"/>
        <v>0</v>
      </c>
      <c r="DE106" s="76">
        <f>VLOOKUP($C106,факт!$D$7:$JQ$124,247,0)</f>
        <v>0</v>
      </c>
      <c r="DF106" s="76">
        <f>VLOOKUP($C106,факт!$D$7:$JQ$124,248,0)</f>
        <v>0</v>
      </c>
      <c r="DG106" s="76">
        <f>VLOOKUP($C106,факт!$D$7:$JQ$124,249,0)</f>
        <v>0</v>
      </c>
      <c r="DH106" s="76">
        <f>VLOOKUP($C106,факт!$D$7:$JQ$124,250,0)</f>
        <v>0</v>
      </c>
      <c r="DI106" s="76">
        <f t="shared" si="3760"/>
        <v>0</v>
      </c>
      <c r="DJ106" s="76">
        <f t="shared" si="3761"/>
        <v>0</v>
      </c>
      <c r="DK106" s="76">
        <f t="shared" si="3762"/>
        <v>0</v>
      </c>
      <c r="DL106" s="76">
        <f t="shared" si="3172"/>
        <v>0</v>
      </c>
      <c r="DM106" s="76">
        <f t="shared" si="3173"/>
        <v>0</v>
      </c>
      <c r="DN106" s="77">
        <f>'СДП (план)'!AD105</f>
        <v>0</v>
      </c>
      <c r="DO106" s="76">
        <f>'СДП (план)'!AE105</f>
        <v>0</v>
      </c>
      <c r="DP106" s="76">
        <f t="shared" si="3174"/>
        <v>0</v>
      </c>
      <c r="DQ106" s="76">
        <f t="shared" si="3175"/>
        <v>0</v>
      </c>
      <c r="DR106" s="76">
        <f>VLOOKUP($C106,факт!$D$7:$JQ$124,155,0)</f>
        <v>0</v>
      </c>
      <c r="DS106" s="76">
        <f>VLOOKUP($C106,факт!$D$7:$JQ$124,156,0)</f>
        <v>0</v>
      </c>
      <c r="DT106" s="76">
        <f>VLOOKUP($C106,факт!$D$7:$JQ$124,157,0)</f>
        <v>0</v>
      </c>
      <c r="DU106" s="76">
        <f>VLOOKUP($C106,факт!$D$7:$JQ$124,158,0)</f>
        <v>0</v>
      </c>
      <c r="DV106" s="76">
        <f t="shared" si="3763"/>
        <v>0</v>
      </c>
      <c r="DW106" s="76">
        <f t="shared" si="3764"/>
        <v>0</v>
      </c>
      <c r="DX106" s="76">
        <f t="shared" si="3765"/>
        <v>0</v>
      </c>
      <c r="DY106" s="76">
        <f t="shared" si="3176"/>
        <v>0</v>
      </c>
      <c r="DZ106" s="76">
        <f t="shared" si="3177"/>
        <v>0</v>
      </c>
      <c r="EA106" s="9">
        <f>'СДП (план)'!AF105</f>
        <v>0</v>
      </c>
      <c r="EB106" s="4">
        <f>'СДП (план)'!AG105</f>
        <v>0</v>
      </c>
      <c r="EC106" s="76">
        <f t="shared" si="3178"/>
        <v>0</v>
      </c>
      <c r="ED106" s="76">
        <f t="shared" si="3179"/>
        <v>0</v>
      </c>
      <c r="EE106" s="76">
        <f>VLOOKUP($C106,факт!$D$7:$JQ$124,163,0)</f>
        <v>0</v>
      </c>
      <c r="EF106" s="76">
        <f>VLOOKUP($C106,факт!$D$7:$JQ$124,164,0)</f>
        <v>0</v>
      </c>
      <c r="EG106" s="76">
        <f>VLOOKUP($C106,факт!$D$7:$JQ$124,165,0)</f>
        <v>0</v>
      </c>
      <c r="EH106" s="76">
        <f>VLOOKUP($C106,факт!$D$7:$JQ$124,166,0)</f>
        <v>0</v>
      </c>
      <c r="EI106" s="76">
        <f t="shared" si="3766"/>
        <v>0</v>
      </c>
      <c r="EJ106" s="76">
        <f t="shared" si="3767"/>
        <v>0</v>
      </c>
      <c r="EK106" s="76">
        <f t="shared" si="3768"/>
        <v>0</v>
      </c>
      <c r="EL106" s="76">
        <f t="shared" si="3180"/>
        <v>0</v>
      </c>
      <c r="EM106" s="76">
        <f t="shared" si="3181"/>
        <v>0</v>
      </c>
      <c r="EN106" s="9">
        <f>'СДП (план)'!AH105</f>
        <v>12</v>
      </c>
      <c r="EO106" s="4">
        <f>'СДП (план)'!AI105</f>
        <v>1932473.088</v>
      </c>
      <c r="EP106" s="76">
        <f t="shared" si="3182"/>
        <v>2</v>
      </c>
      <c r="EQ106" s="76">
        <f t="shared" si="3183"/>
        <v>322078.848</v>
      </c>
      <c r="ER106" s="76">
        <f>VLOOKUP($C106,факт!$D$7:$JQ$124,239,0)</f>
        <v>12</v>
      </c>
      <c r="ES106" s="76">
        <f>VLOOKUP($C106,факт!$D$7:$JQ$124,240,0)</f>
        <v>1932473.0399999998</v>
      </c>
      <c r="ET106" s="76">
        <f>VLOOKUP($C106,факт!$D$7:$JQ$124,241,0)</f>
        <v>0</v>
      </c>
      <c r="EU106" s="76">
        <f>VLOOKUP($C106,факт!$D$7:$JQ$124,242,0)</f>
        <v>0</v>
      </c>
      <c r="EV106" s="76">
        <f t="shared" si="3769"/>
        <v>85.08</v>
      </c>
      <c r="EW106" s="76">
        <f t="shared" si="3770"/>
        <v>14.18</v>
      </c>
      <c r="EX106" s="76">
        <f t="shared" si="3771"/>
        <v>85.08</v>
      </c>
      <c r="EY106" s="76">
        <f t="shared" si="3184"/>
        <v>10</v>
      </c>
      <c r="EZ106" s="76">
        <f t="shared" si="3185"/>
        <v>1610394.1919999998</v>
      </c>
      <c r="FA106" s="77">
        <f>'СДП (план)'!AJ105</f>
        <v>0</v>
      </c>
      <c r="FB106" s="76">
        <f>'СДП (план)'!AK105</f>
        <v>0</v>
      </c>
      <c r="FC106" s="76">
        <f t="shared" si="3186"/>
        <v>0</v>
      </c>
      <c r="FD106" s="76">
        <f t="shared" si="3187"/>
        <v>0</v>
      </c>
      <c r="FE106" s="76">
        <f>VLOOKUP($C106,факт!$D$7:$JQ$124,251,0)</f>
        <v>0</v>
      </c>
      <c r="FF106" s="76">
        <f>VLOOKUP($C106,факт!$D$7:$JQ$124,252,0)</f>
        <v>0</v>
      </c>
      <c r="FG106" s="76">
        <f>VLOOKUP($C106,факт!$D$7:$JQ$124,253,0)</f>
        <v>0</v>
      </c>
      <c r="FH106" s="76">
        <f>VLOOKUP($C106,факт!$D$7:$JQ$124,254,0)</f>
        <v>0</v>
      </c>
      <c r="FI106" s="76">
        <f t="shared" si="3772"/>
        <v>0</v>
      </c>
      <c r="FJ106" s="76">
        <f t="shared" si="3773"/>
        <v>0</v>
      </c>
      <c r="FK106" s="76">
        <f t="shared" si="3774"/>
        <v>0</v>
      </c>
      <c r="FL106" s="76">
        <f t="shared" si="3188"/>
        <v>0</v>
      </c>
      <c r="FM106" s="76">
        <f t="shared" si="3189"/>
        <v>0</v>
      </c>
      <c r="FN106" s="78">
        <f>'СДП (план)'!AL105</f>
        <v>0</v>
      </c>
      <c r="FO106" s="251">
        <f>'СДП (план)'!AM105</f>
        <v>0</v>
      </c>
      <c r="FP106" s="76">
        <f t="shared" si="3190"/>
        <v>0</v>
      </c>
      <c r="FQ106" s="76">
        <f t="shared" si="3191"/>
        <v>0</v>
      </c>
      <c r="FR106" s="76">
        <f>VLOOKUP($C106,факт!$D$7:$JQ$124,35,0)</f>
        <v>0</v>
      </c>
      <c r="FS106" s="76">
        <f>VLOOKUP($C106,факт!$D$7:$JQ$124,36,0)</f>
        <v>0</v>
      </c>
      <c r="FT106" s="76">
        <f>VLOOKUP($C106,факт!$D$7:$JQ$124,37,0)</f>
        <v>0</v>
      </c>
      <c r="FU106" s="76">
        <f>VLOOKUP($C106,факт!$D$7:$JQ$124,38,0)</f>
        <v>0</v>
      </c>
      <c r="FV106" s="76">
        <f t="shared" si="3775"/>
        <v>0</v>
      </c>
      <c r="FW106" s="76">
        <f t="shared" si="3776"/>
        <v>0</v>
      </c>
      <c r="FX106" s="76">
        <f t="shared" si="3777"/>
        <v>0</v>
      </c>
      <c r="FY106" s="76">
        <f t="shared" si="3192"/>
        <v>0</v>
      </c>
      <c r="FZ106" s="76">
        <f t="shared" si="3193"/>
        <v>0</v>
      </c>
      <c r="GA106" s="77">
        <f>'СДП (план)'!AN105</f>
        <v>0</v>
      </c>
      <c r="GB106" s="76">
        <f>'СДП (план)'!AO105</f>
        <v>0</v>
      </c>
      <c r="GC106" s="76">
        <f t="shared" si="3194"/>
        <v>0</v>
      </c>
      <c r="GD106" s="76">
        <f t="shared" si="3195"/>
        <v>0</v>
      </c>
      <c r="GE106" s="76">
        <f>VLOOKUP($C106,факт!$D$7:$JQ$124,167,0)</f>
        <v>0</v>
      </c>
      <c r="GF106" s="76">
        <f>VLOOKUP($C106,факт!$D$7:$JQ$124,168,0)</f>
        <v>0</v>
      </c>
      <c r="GG106" s="76">
        <f>VLOOKUP($C106,факт!$D$7:$JQ$124,169,0)</f>
        <v>0</v>
      </c>
      <c r="GH106" s="76">
        <f>VLOOKUP($C106,факт!$D$7:$JQ$124,170,0)</f>
        <v>0</v>
      </c>
      <c r="GI106" s="76">
        <f t="shared" si="3778"/>
        <v>0</v>
      </c>
      <c r="GJ106" s="76">
        <f t="shared" si="3779"/>
        <v>0</v>
      </c>
      <c r="GK106" s="76">
        <f t="shared" si="3780"/>
        <v>0</v>
      </c>
      <c r="GL106" s="76">
        <f t="shared" si="3196"/>
        <v>0</v>
      </c>
      <c r="GM106" s="76">
        <f t="shared" si="3197"/>
        <v>0</v>
      </c>
      <c r="GN106" s="77">
        <f>'СДП (план)'!AP105</f>
        <v>0</v>
      </c>
      <c r="GO106" s="76">
        <f>'СДП (план)'!AQ105</f>
        <v>0</v>
      </c>
      <c r="GP106" s="76">
        <f t="shared" si="3198"/>
        <v>0</v>
      </c>
      <c r="GQ106" s="76">
        <f t="shared" si="3199"/>
        <v>0</v>
      </c>
      <c r="GR106" s="76">
        <f>VLOOKUP($C106,факт!$D$7:$JQ$124,171,0)</f>
        <v>0</v>
      </c>
      <c r="GS106" s="76">
        <f>VLOOKUP($C106,факт!$D$7:$JQ$124,172,0)</f>
        <v>0</v>
      </c>
      <c r="GT106" s="76">
        <f>VLOOKUP($C106,факт!$D$7:$JQ$124,173,0)</f>
        <v>0</v>
      </c>
      <c r="GU106" s="76">
        <f>VLOOKUP($C106,факт!$D$7:$JQ$124,174,0)</f>
        <v>0</v>
      </c>
      <c r="GV106" s="76">
        <f t="shared" si="3781"/>
        <v>0</v>
      </c>
      <c r="GW106" s="76">
        <f t="shared" si="3782"/>
        <v>0</v>
      </c>
      <c r="GX106" s="76">
        <f t="shared" si="3783"/>
        <v>0</v>
      </c>
      <c r="GY106" s="76">
        <f t="shared" si="3200"/>
        <v>0</v>
      </c>
      <c r="GZ106" s="76">
        <f t="shared" si="3201"/>
        <v>0</v>
      </c>
      <c r="HA106" s="77">
        <f>'СДП (план)'!AR105</f>
        <v>0</v>
      </c>
      <c r="HB106" s="76">
        <f>'СДП (план)'!AS105</f>
        <v>0</v>
      </c>
      <c r="HC106" s="76">
        <f t="shared" si="3202"/>
        <v>0</v>
      </c>
      <c r="HD106" s="76">
        <f t="shared" si="3203"/>
        <v>0</v>
      </c>
      <c r="HE106" s="76">
        <f>VLOOKUP($C106,факт!$D$7:$JQ$124,203,0)</f>
        <v>0</v>
      </c>
      <c r="HF106" s="76">
        <f>VLOOKUP($C106,факт!$D$7:$JQ$124,204,0)</f>
        <v>0</v>
      </c>
      <c r="HG106" s="76">
        <f>VLOOKUP($C106,факт!$D$7:$JQ$124,205,0)</f>
        <v>0</v>
      </c>
      <c r="HH106" s="76">
        <f>VLOOKUP($C106,факт!$D$7:$JQ$124,206,0)</f>
        <v>0</v>
      </c>
      <c r="HI106" s="76">
        <f t="shared" si="3784"/>
        <v>0</v>
      </c>
      <c r="HJ106" s="76">
        <f t="shared" si="3785"/>
        <v>0</v>
      </c>
      <c r="HK106" s="76">
        <f t="shared" si="3786"/>
        <v>0</v>
      </c>
      <c r="HL106" s="76">
        <f t="shared" si="3204"/>
        <v>0</v>
      </c>
      <c r="HM106" s="76">
        <f t="shared" si="3205"/>
        <v>0</v>
      </c>
      <c r="HN106" s="9">
        <f>'СДП (план)'!AT105</f>
        <v>0</v>
      </c>
      <c r="HO106" s="4">
        <f>'СДП (план)'!AU105</f>
        <v>0</v>
      </c>
      <c r="HP106" s="76">
        <f t="shared" si="3206"/>
        <v>0</v>
      </c>
      <c r="HQ106" s="76">
        <f t="shared" si="3207"/>
        <v>0</v>
      </c>
      <c r="HR106" s="76">
        <f>VLOOKUP($C106,факт!$D$7:$JQ$124,207,0)</f>
        <v>0</v>
      </c>
      <c r="HS106" s="76">
        <f>VLOOKUP($C106,факт!$D$7:$JQ$124,208,0)</f>
        <v>0</v>
      </c>
      <c r="HT106" s="76">
        <f>VLOOKUP($C106,факт!$D$7:$JQ$124,209,0)</f>
        <v>0</v>
      </c>
      <c r="HU106" s="76">
        <f>VLOOKUP($C106,факт!$D$7:$JQ$124,210,0)</f>
        <v>0</v>
      </c>
      <c r="HV106" s="76">
        <f t="shared" si="3787"/>
        <v>0</v>
      </c>
      <c r="HW106" s="76">
        <f t="shared" si="3788"/>
        <v>0</v>
      </c>
      <c r="HX106" s="76">
        <f t="shared" si="3789"/>
        <v>0</v>
      </c>
      <c r="HY106" s="76">
        <f t="shared" si="3208"/>
        <v>0</v>
      </c>
      <c r="HZ106" s="76">
        <f t="shared" si="3209"/>
        <v>0</v>
      </c>
      <c r="IA106" s="9">
        <f>'СДП (план)'!AV105</f>
        <v>0</v>
      </c>
      <c r="IB106" s="4">
        <f>'СДП (план)'!AW105</f>
        <v>0</v>
      </c>
      <c r="IC106" s="76">
        <f t="shared" si="3210"/>
        <v>0</v>
      </c>
      <c r="ID106" s="76">
        <f t="shared" si="3211"/>
        <v>0</v>
      </c>
      <c r="IE106" s="76">
        <f>VLOOKUP($C106,факт!$D$7:$JQ$124,199,0)</f>
        <v>0</v>
      </c>
      <c r="IF106" s="76">
        <f>VLOOKUP($C106,факт!$D$7:$JQ$124,200,0)</f>
        <v>0</v>
      </c>
      <c r="IG106" s="76">
        <f>VLOOKUP($C106,факт!$D$7:$JQ$124,201,0)</f>
        <v>0</v>
      </c>
      <c r="IH106" s="76">
        <f>VLOOKUP($C106,факт!$D$7:$JQ$124,202,0)</f>
        <v>0</v>
      </c>
      <c r="II106" s="76">
        <f t="shared" si="3790"/>
        <v>0</v>
      </c>
      <c r="IJ106" s="76">
        <f t="shared" si="3791"/>
        <v>0</v>
      </c>
      <c r="IK106" s="76">
        <f t="shared" si="3792"/>
        <v>0</v>
      </c>
      <c r="IL106" s="76">
        <f t="shared" si="3212"/>
        <v>0</v>
      </c>
      <c r="IM106" s="76">
        <f t="shared" si="3213"/>
        <v>0</v>
      </c>
      <c r="IN106" s="9">
        <f>'СДП (план)'!AX105</f>
        <v>0</v>
      </c>
      <c r="IO106" s="4">
        <f>'СДП (план)'!AY105</f>
        <v>0</v>
      </c>
      <c r="IP106" s="76">
        <f t="shared" si="3214"/>
        <v>0</v>
      </c>
      <c r="IQ106" s="76">
        <f t="shared" si="3215"/>
        <v>0</v>
      </c>
      <c r="IR106" s="76">
        <f>VLOOKUP($C106,факт!$D$7:$JQ$124,267,0)</f>
        <v>0</v>
      </c>
      <c r="IS106" s="76">
        <f>VLOOKUP($C106,факт!$D$7:$JQ$124,268,0)</f>
        <v>0</v>
      </c>
      <c r="IT106" s="76">
        <f>VLOOKUP($C106,факт!$D$7:$JQ$124,269,0)</f>
        <v>0</v>
      </c>
      <c r="IU106" s="76">
        <f>VLOOKUP($C106,факт!$D$7:$JQ$124,270,0)</f>
        <v>0</v>
      </c>
      <c r="IV106" s="76">
        <f t="shared" si="3793"/>
        <v>0</v>
      </c>
      <c r="IW106" s="76">
        <f t="shared" si="3794"/>
        <v>0</v>
      </c>
      <c r="IX106" s="76">
        <f t="shared" si="3795"/>
        <v>0</v>
      </c>
      <c r="IY106" s="76">
        <f t="shared" si="3216"/>
        <v>0</v>
      </c>
      <c r="IZ106" s="76">
        <f t="shared" si="3217"/>
        <v>0</v>
      </c>
      <c r="JA106" s="77">
        <f>'СДП (план)'!AZ105</f>
        <v>0</v>
      </c>
      <c r="JB106" s="76">
        <f>'СДП (план)'!BA105</f>
        <v>0</v>
      </c>
      <c r="JC106" s="76">
        <f t="shared" si="3218"/>
        <v>0</v>
      </c>
      <c r="JD106" s="76">
        <f t="shared" si="3219"/>
        <v>0</v>
      </c>
      <c r="JE106" s="76">
        <f>VLOOKUP($C106,факт!$D$7:$JQ$124,87,0)</f>
        <v>0</v>
      </c>
      <c r="JF106" s="76">
        <f>VLOOKUP($C106,факт!$D$7:$JQ$124,88,0)</f>
        <v>0</v>
      </c>
      <c r="JG106" s="76">
        <f>VLOOKUP($C106,факт!$D$7:$JQ$124,89,0)</f>
        <v>0</v>
      </c>
      <c r="JH106" s="76">
        <f>VLOOKUP($C106,факт!$D$7:$JQ$124,90,0)</f>
        <v>0</v>
      </c>
      <c r="JI106" s="76">
        <f t="shared" si="3796"/>
        <v>0</v>
      </c>
      <c r="JJ106" s="76">
        <f t="shared" si="3797"/>
        <v>0</v>
      </c>
      <c r="JK106" s="76">
        <f t="shared" si="3798"/>
        <v>0</v>
      </c>
      <c r="JL106" s="76">
        <f t="shared" si="3220"/>
        <v>0</v>
      </c>
      <c r="JM106" s="76">
        <f t="shared" si="3221"/>
        <v>0</v>
      </c>
      <c r="JN106" s="77">
        <f>'СДП (план)'!BB105</f>
        <v>0</v>
      </c>
      <c r="JO106" s="76">
        <f>'СДП (план)'!BC105</f>
        <v>0</v>
      </c>
      <c r="JP106" s="76">
        <f t="shared" si="3222"/>
        <v>0</v>
      </c>
      <c r="JQ106" s="76">
        <f t="shared" si="3223"/>
        <v>0</v>
      </c>
      <c r="JR106" s="76">
        <f>VLOOKUP($C106,факт!$D$7:$JQ$124,91,0)</f>
        <v>0</v>
      </c>
      <c r="JS106" s="76">
        <f>VLOOKUP($C106,факт!$D$7:$JQ$124,92,0)</f>
        <v>0</v>
      </c>
      <c r="JT106" s="76">
        <f>VLOOKUP($C106,факт!$D$7:$JQ$124,93,0)</f>
        <v>0</v>
      </c>
      <c r="JU106" s="76">
        <f>VLOOKUP($C106,факт!$D$7:$JQ$124,94,0)</f>
        <v>0</v>
      </c>
      <c r="JV106" s="76">
        <f t="shared" si="3799"/>
        <v>0</v>
      </c>
      <c r="JW106" s="76">
        <f t="shared" si="3800"/>
        <v>0</v>
      </c>
      <c r="JX106" s="76">
        <f t="shared" si="3801"/>
        <v>0</v>
      </c>
      <c r="JY106" s="76">
        <f t="shared" si="3224"/>
        <v>0</v>
      </c>
      <c r="JZ106" s="76">
        <f t="shared" si="3225"/>
        <v>0</v>
      </c>
      <c r="KA106" s="79">
        <f>'СДП (план)'!BD105</f>
        <v>0</v>
      </c>
      <c r="KB106" s="79">
        <f>'СДП (план)'!BE105</f>
        <v>0</v>
      </c>
      <c r="KC106" s="76">
        <f t="shared" si="3226"/>
        <v>0</v>
      </c>
      <c r="KD106" s="76">
        <f t="shared" si="3227"/>
        <v>0</v>
      </c>
      <c r="KE106" s="76">
        <f>VLOOKUP($C106,факт!$D$7:$JQ$124,55,0)</f>
        <v>0</v>
      </c>
      <c r="KF106" s="76">
        <f>VLOOKUP($C106,факт!$D$7:$JQ$124,56,0)</f>
        <v>0</v>
      </c>
      <c r="KG106" s="76">
        <f>VLOOKUP($C106,факт!$D$7:$JQ$124,57,0)</f>
        <v>0</v>
      </c>
      <c r="KH106" s="76">
        <f>VLOOKUP($C106,факт!$D$7:$JQ$124,58,0)</f>
        <v>0</v>
      </c>
      <c r="KI106" s="76">
        <f t="shared" si="3802"/>
        <v>0</v>
      </c>
      <c r="KJ106" s="76">
        <f t="shared" si="3803"/>
        <v>0</v>
      </c>
      <c r="KK106" s="76">
        <f t="shared" si="3804"/>
        <v>0</v>
      </c>
      <c r="KL106" s="76">
        <f t="shared" si="3228"/>
        <v>0</v>
      </c>
      <c r="KM106" s="76">
        <f t="shared" si="3229"/>
        <v>0</v>
      </c>
      <c r="KN106" s="79">
        <f>'СДП (план)'!BF105</f>
        <v>0</v>
      </c>
      <c r="KO106" s="79">
        <f>'СДП (план)'!BG105</f>
        <v>0</v>
      </c>
      <c r="KP106" s="76">
        <f t="shared" si="3230"/>
        <v>0</v>
      </c>
      <c r="KQ106" s="76">
        <f t="shared" si="3231"/>
        <v>0</v>
      </c>
      <c r="KR106" s="76">
        <f>VLOOKUP($C106,факт!$D$7:$JQ$124,99,0)</f>
        <v>0</v>
      </c>
      <c r="KS106" s="76">
        <f>VLOOKUP($C106,факт!$D$7:$JQ$124,100,0)</f>
        <v>0</v>
      </c>
      <c r="KT106" s="76">
        <f>VLOOKUP($C106,факт!$D$7:$JQ$124,101,0)</f>
        <v>0</v>
      </c>
      <c r="KU106" s="76">
        <f>VLOOKUP($C106,факт!$D$7:$JQ$124,102,0)</f>
        <v>0</v>
      </c>
      <c r="KV106" s="76">
        <f t="shared" si="3805"/>
        <v>0</v>
      </c>
      <c r="KW106" s="76">
        <f t="shared" si="3806"/>
        <v>0</v>
      </c>
      <c r="KX106" s="76">
        <f t="shared" si="3807"/>
        <v>0</v>
      </c>
      <c r="KY106" s="76">
        <f t="shared" si="3232"/>
        <v>0</v>
      </c>
      <c r="KZ106" s="76">
        <f t="shared" si="3233"/>
        <v>0</v>
      </c>
      <c r="LA106" s="77">
        <f>'СДП (план)'!BH105</f>
        <v>0</v>
      </c>
      <c r="LB106" s="76">
        <f>'СДП (план)'!BI105</f>
        <v>0</v>
      </c>
      <c r="LC106" s="76">
        <f t="shared" si="3234"/>
        <v>0</v>
      </c>
      <c r="LD106" s="76">
        <f t="shared" si="3235"/>
        <v>0</v>
      </c>
      <c r="LE106" s="76">
        <f>VLOOKUP($C106,факт!$D$7:$JQ$124,71,0)</f>
        <v>0</v>
      </c>
      <c r="LF106" s="76">
        <f>VLOOKUP($C106,факт!$D$7:$JQ$124,72,0)</f>
        <v>0</v>
      </c>
      <c r="LG106" s="76">
        <f>VLOOKUP($C106,факт!$D$7:$JQ$124,73,0)</f>
        <v>0</v>
      </c>
      <c r="LH106" s="76">
        <f>VLOOKUP($C106,факт!$D$7:$JQ$124,74,0)</f>
        <v>0</v>
      </c>
      <c r="LI106" s="76">
        <f t="shared" si="3808"/>
        <v>0</v>
      </c>
      <c r="LJ106" s="76">
        <f t="shared" si="3809"/>
        <v>0</v>
      </c>
      <c r="LK106" s="76">
        <f t="shared" si="3810"/>
        <v>0</v>
      </c>
      <c r="LL106" s="76">
        <f t="shared" si="3236"/>
        <v>0</v>
      </c>
      <c r="LM106" s="76">
        <f t="shared" si="3237"/>
        <v>0</v>
      </c>
      <c r="LN106" s="77">
        <f>'СДП (план)'!BJ105</f>
        <v>0</v>
      </c>
      <c r="LO106" s="76">
        <f>'СДП (план)'!BK105</f>
        <v>0</v>
      </c>
      <c r="LP106" s="76">
        <f t="shared" si="3238"/>
        <v>0</v>
      </c>
      <c r="LQ106" s="76">
        <f t="shared" si="3239"/>
        <v>0</v>
      </c>
      <c r="LR106" s="76">
        <f>VLOOKUP($C106,факт!$D$7:$JQ$124,111,0)</f>
        <v>0</v>
      </c>
      <c r="LS106" s="76">
        <f>VLOOKUP($C106,факт!$D$7:$JQ$124,112,0)</f>
        <v>0</v>
      </c>
      <c r="LT106" s="76">
        <f>VLOOKUP($C106,факт!$D$7:$JQ$124,113,0)</f>
        <v>0</v>
      </c>
      <c r="LU106" s="76">
        <f>VLOOKUP($C106,факт!$D$7:$JQ$124,114,0)</f>
        <v>0</v>
      </c>
      <c r="LV106" s="76">
        <f t="shared" si="3811"/>
        <v>0</v>
      </c>
      <c r="LW106" s="76">
        <f t="shared" si="3812"/>
        <v>0</v>
      </c>
      <c r="LX106" s="76">
        <f t="shared" si="3813"/>
        <v>0</v>
      </c>
      <c r="LY106" s="76">
        <f t="shared" si="3240"/>
        <v>0</v>
      </c>
      <c r="LZ106" s="76">
        <f t="shared" si="3241"/>
        <v>0</v>
      </c>
      <c r="MA106" s="77">
        <f>'СДП (план)'!BL105</f>
        <v>0</v>
      </c>
      <c r="MB106" s="76">
        <f>'СДП (план)'!BM105</f>
        <v>0</v>
      </c>
      <c r="MC106" s="76">
        <f t="shared" si="3242"/>
        <v>0</v>
      </c>
      <c r="MD106" s="76">
        <f t="shared" si="3243"/>
        <v>0</v>
      </c>
      <c r="ME106" s="76">
        <f>VLOOKUP($C106,факт!$D$7:$JQ$124,219,0)</f>
        <v>0</v>
      </c>
      <c r="MF106" s="76">
        <f>VLOOKUP($C106,факт!$D$7:$JQ$124,220,0)</f>
        <v>0</v>
      </c>
      <c r="MG106" s="76">
        <f>VLOOKUP($C106,факт!$D$7:$JQ$124,221,0)</f>
        <v>0</v>
      </c>
      <c r="MH106" s="76">
        <f>VLOOKUP($C106,факт!$D$7:$JQ$124,222,0)</f>
        <v>0</v>
      </c>
      <c r="MI106" s="76">
        <f t="shared" si="3814"/>
        <v>0</v>
      </c>
      <c r="MJ106" s="76">
        <f t="shared" si="3815"/>
        <v>0</v>
      </c>
      <c r="MK106" s="76">
        <f t="shared" si="3816"/>
        <v>0</v>
      </c>
      <c r="ML106" s="76">
        <f t="shared" si="3244"/>
        <v>0</v>
      </c>
      <c r="MM106" s="76">
        <f t="shared" si="3245"/>
        <v>0</v>
      </c>
      <c r="MN106" s="77">
        <f>'СДП (план)'!BN105</f>
        <v>0</v>
      </c>
      <c r="MO106" s="76">
        <f>'СДП (план)'!BO105</f>
        <v>0</v>
      </c>
      <c r="MP106" s="76">
        <f t="shared" si="3246"/>
        <v>0</v>
      </c>
      <c r="MQ106" s="76">
        <f t="shared" si="3247"/>
        <v>0</v>
      </c>
      <c r="MR106" s="76">
        <f>VLOOKUP($C106,факт!$D$7:$JQ$124,223,0)</f>
        <v>0</v>
      </c>
      <c r="MS106" s="76">
        <f>VLOOKUP($C106,факт!$D$7:$JQ$124,224,0)</f>
        <v>0</v>
      </c>
      <c r="MT106" s="76">
        <f>VLOOKUP($C106,факт!$D$7:$JQ$124,225,0)</f>
        <v>0</v>
      </c>
      <c r="MU106" s="76">
        <f>VLOOKUP($C106,факт!$D$7:$JQ$124,226,0)</f>
        <v>0</v>
      </c>
      <c r="MV106" s="76">
        <f t="shared" si="3817"/>
        <v>0</v>
      </c>
      <c r="MW106" s="76">
        <f t="shared" si="3818"/>
        <v>0</v>
      </c>
      <c r="MX106" s="76">
        <f t="shared" si="3819"/>
        <v>0</v>
      </c>
      <c r="MY106" s="76">
        <f t="shared" si="3248"/>
        <v>0</v>
      </c>
      <c r="MZ106" s="76">
        <f t="shared" si="3249"/>
        <v>0</v>
      </c>
      <c r="NA106" s="77">
        <f>'СДП (план)'!BP105</f>
        <v>0</v>
      </c>
      <c r="NB106" s="76">
        <f>'СДП (план)'!BQ105</f>
        <v>0</v>
      </c>
      <c r="NC106" s="76">
        <f t="shared" si="3250"/>
        <v>0</v>
      </c>
      <c r="ND106" s="76">
        <f t="shared" si="3251"/>
        <v>0</v>
      </c>
      <c r="NE106" s="76">
        <f>VLOOKUP($C106,факт!$D$7:$JQ$124,227,0)</f>
        <v>0</v>
      </c>
      <c r="NF106" s="76">
        <f>VLOOKUP($C106,факт!$D$7:$JQ$124,228,0)</f>
        <v>0</v>
      </c>
      <c r="NG106" s="76">
        <f>VLOOKUP($C106,факт!$D$7:$JQ$124,229,0)</f>
        <v>0</v>
      </c>
      <c r="NH106" s="76">
        <f>VLOOKUP($C106,факт!$D$7:$JQ$124,230,0)</f>
        <v>0</v>
      </c>
      <c r="NI106" s="76">
        <f t="shared" si="3820"/>
        <v>0</v>
      </c>
      <c r="NJ106" s="76">
        <f t="shared" si="3821"/>
        <v>0</v>
      </c>
      <c r="NK106" s="76">
        <f t="shared" si="3822"/>
        <v>0</v>
      </c>
      <c r="NL106" s="76">
        <f t="shared" si="3252"/>
        <v>0</v>
      </c>
      <c r="NM106" s="76">
        <f t="shared" si="3253"/>
        <v>0</v>
      </c>
      <c r="NN106" s="77">
        <f>'СДП (план)'!BR105</f>
        <v>0</v>
      </c>
      <c r="NO106" s="76">
        <f>'СДП (план)'!BS105</f>
        <v>0</v>
      </c>
      <c r="NP106" s="76">
        <f t="shared" si="3254"/>
        <v>0</v>
      </c>
      <c r="NQ106" s="76">
        <f t="shared" si="3255"/>
        <v>0</v>
      </c>
      <c r="NR106" s="76">
        <f>VLOOKUP($C106,факт!$D$7:$JQ$124,231,0)</f>
        <v>0</v>
      </c>
      <c r="NS106" s="76">
        <f>VLOOKUP($C106,факт!$D$7:$JQ$124,232,0)</f>
        <v>0</v>
      </c>
      <c r="NT106" s="76">
        <f>VLOOKUP($C106,факт!$D$7:$JQ$124,233,0)</f>
        <v>0</v>
      </c>
      <c r="NU106" s="76">
        <f>VLOOKUP($C106,факт!$D$7:$JQ$124,234,0)</f>
        <v>0</v>
      </c>
      <c r="NV106" s="76">
        <f t="shared" si="3823"/>
        <v>0</v>
      </c>
      <c r="NW106" s="76">
        <f t="shared" si="3824"/>
        <v>0</v>
      </c>
      <c r="NX106" s="76">
        <f t="shared" si="3825"/>
        <v>0</v>
      </c>
      <c r="NY106" s="76">
        <f t="shared" si="3256"/>
        <v>0</v>
      </c>
      <c r="NZ106" s="76">
        <f t="shared" si="3257"/>
        <v>0</v>
      </c>
      <c r="OA106" s="77">
        <f>'СДП (план)'!BT105</f>
        <v>0</v>
      </c>
      <c r="OB106" s="76">
        <f>'СДП (план)'!BU105</f>
        <v>0</v>
      </c>
      <c r="OC106" s="76">
        <f t="shared" si="3258"/>
        <v>0</v>
      </c>
      <c r="OD106" s="76">
        <f t="shared" si="3259"/>
        <v>0</v>
      </c>
      <c r="OE106" s="76">
        <f>VLOOKUP($C106,факт!$D$7:$JQ$124,243,0)</f>
        <v>0</v>
      </c>
      <c r="OF106" s="76">
        <f>VLOOKUP($C106,факт!$D$7:$JQ$124,244,0)</f>
        <v>0</v>
      </c>
      <c r="OG106" s="76">
        <f>VLOOKUP($C106,факт!$D$7:$JQ$124,245,0)</f>
        <v>0</v>
      </c>
      <c r="OH106" s="76">
        <f>VLOOKUP($C106,факт!$D$7:$JQ$124,246,0)</f>
        <v>0</v>
      </c>
      <c r="OI106" s="76">
        <f t="shared" si="3826"/>
        <v>0</v>
      </c>
      <c r="OJ106" s="76">
        <f t="shared" si="3827"/>
        <v>0</v>
      </c>
      <c r="OK106" s="76">
        <f t="shared" si="3828"/>
        <v>0</v>
      </c>
      <c r="OL106" s="76">
        <f t="shared" si="3260"/>
        <v>0</v>
      </c>
      <c r="OM106" s="76">
        <f t="shared" si="3261"/>
        <v>0</v>
      </c>
      <c r="ON106" s="77">
        <f>'СДП (план)'!BV105</f>
        <v>0</v>
      </c>
      <c r="OO106" s="76">
        <f>'СДП (план)'!BW105</f>
        <v>0</v>
      </c>
      <c r="OP106" s="76">
        <f t="shared" si="3262"/>
        <v>0</v>
      </c>
      <c r="OQ106" s="76">
        <f t="shared" si="3263"/>
        <v>0</v>
      </c>
      <c r="OR106" s="76">
        <f>VLOOKUP($C106,факт!$D$7:$JQ$124,83,0)</f>
        <v>0</v>
      </c>
      <c r="OS106" s="76">
        <f>VLOOKUP($C106,факт!$D$7:$JQ$124,84,0)</f>
        <v>0</v>
      </c>
      <c r="OT106" s="76">
        <f>VLOOKUP($C106,факт!$D$7:$JQ$124,85,0)</f>
        <v>0</v>
      </c>
      <c r="OU106" s="76">
        <f>VLOOKUP($C106,факт!$D$7:$JQ$124,86,0)</f>
        <v>0</v>
      </c>
      <c r="OV106" s="76">
        <f t="shared" si="3829"/>
        <v>0</v>
      </c>
      <c r="OW106" s="76">
        <f t="shared" si="3830"/>
        <v>0</v>
      </c>
      <c r="OX106" s="76">
        <f t="shared" si="3831"/>
        <v>0</v>
      </c>
      <c r="OY106" s="76">
        <f t="shared" si="3264"/>
        <v>0</v>
      </c>
      <c r="OZ106" s="76">
        <f t="shared" si="3265"/>
        <v>0</v>
      </c>
      <c r="PA106" s="77">
        <f>'СДП (план)'!BX105</f>
        <v>0</v>
      </c>
      <c r="PB106" s="76">
        <f>'СДП (план)'!BY105</f>
        <v>0</v>
      </c>
      <c r="PC106" s="76">
        <f t="shared" si="3266"/>
        <v>0</v>
      </c>
      <c r="PD106" s="76">
        <f t="shared" si="3267"/>
        <v>0</v>
      </c>
      <c r="PE106" s="76">
        <f>VLOOKUP($C106,факт!$D$7:$JQ$124,59,0)</f>
        <v>0</v>
      </c>
      <c r="PF106" s="76">
        <f>VLOOKUP($C106,факт!$D$7:$JQ$124,60,0)</f>
        <v>0</v>
      </c>
      <c r="PG106" s="76">
        <f>VLOOKUP($C106,факт!$D$7:$JQ$124,61,0)</f>
        <v>0</v>
      </c>
      <c r="PH106" s="76">
        <f>VLOOKUP($C106,факт!$D$7:$JQ$124,62,0)</f>
        <v>0</v>
      </c>
      <c r="PI106" s="76">
        <f t="shared" si="3832"/>
        <v>0</v>
      </c>
      <c r="PJ106" s="76">
        <f t="shared" si="3833"/>
        <v>0</v>
      </c>
      <c r="PK106" s="76">
        <f t="shared" si="3834"/>
        <v>0</v>
      </c>
      <c r="PL106" s="76">
        <f t="shared" si="3268"/>
        <v>0</v>
      </c>
      <c r="PM106" s="76">
        <f t="shared" si="3269"/>
        <v>0</v>
      </c>
      <c r="PN106" s="77">
        <f>'СДП (план)'!BZ105</f>
        <v>0</v>
      </c>
      <c r="PO106" s="76">
        <f>'СДП (план)'!CA105</f>
        <v>0</v>
      </c>
      <c r="PP106" s="76">
        <f t="shared" si="3270"/>
        <v>0</v>
      </c>
      <c r="PQ106" s="76">
        <f t="shared" si="3271"/>
        <v>0</v>
      </c>
      <c r="PR106" s="76">
        <f>VLOOKUP($C106,факт!$D$7:$JQ$124,263,0)</f>
        <v>0</v>
      </c>
      <c r="PS106" s="76">
        <f>VLOOKUP($C106,факт!$D$7:$JQ$124,264,0)</f>
        <v>0</v>
      </c>
      <c r="PT106" s="76">
        <f>VLOOKUP($C106,факт!$D$7:$JQ$124,265,0)</f>
        <v>0</v>
      </c>
      <c r="PU106" s="76">
        <f>VLOOKUP($C106,факт!$D$7:$JQ$124,266,0)</f>
        <v>0</v>
      </c>
      <c r="PV106" s="76">
        <f t="shared" si="3835"/>
        <v>0</v>
      </c>
      <c r="PW106" s="76">
        <f t="shared" si="3836"/>
        <v>0</v>
      </c>
      <c r="PX106" s="76">
        <f t="shared" si="3837"/>
        <v>0</v>
      </c>
      <c r="PY106" s="76">
        <f t="shared" si="3272"/>
        <v>0</v>
      </c>
      <c r="PZ106" s="76">
        <f t="shared" si="3273"/>
        <v>0</v>
      </c>
      <c r="QA106" s="77">
        <f>'СДП (план)'!CB105</f>
        <v>0</v>
      </c>
      <c r="QB106" s="76">
        <f>'СДП (план)'!CC105</f>
        <v>0</v>
      </c>
      <c r="QC106" s="76">
        <f t="shared" si="3274"/>
        <v>0</v>
      </c>
      <c r="QD106" s="76">
        <f t="shared" si="3275"/>
        <v>0</v>
      </c>
      <c r="QE106" s="76">
        <f>VLOOKUP($C106,факт!$D$7:$JQ$124,103,0)</f>
        <v>0</v>
      </c>
      <c r="QF106" s="76">
        <f>VLOOKUP($C106,факт!$D$7:$JQ$124,104,0)</f>
        <v>0</v>
      </c>
      <c r="QG106" s="76">
        <f>VLOOKUP($C106,факт!$D$7:$JQ$124,105,0)</f>
        <v>0</v>
      </c>
      <c r="QH106" s="76">
        <f>VLOOKUP($C106,факт!$D$7:$JQ$124,106,0)</f>
        <v>0</v>
      </c>
      <c r="QI106" s="76">
        <f t="shared" si="3838"/>
        <v>0</v>
      </c>
      <c r="QJ106" s="76">
        <f t="shared" si="3839"/>
        <v>0</v>
      </c>
      <c r="QK106" s="76">
        <f t="shared" si="3840"/>
        <v>0</v>
      </c>
      <c r="QL106" s="76">
        <f t="shared" si="3276"/>
        <v>0</v>
      </c>
      <c r="QM106" s="76">
        <f t="shared" si="3277"/>
        <v>0</v>
      </c>
      <c r="QN106" s="79">
        <f>'СДП (план)'!CD105</f>
        <v>0</v>
      </c>
      <c r="QO106" s="79">
        <f>'СДП (план)'!CE105</f>
        <v>0</v>
      </c>
      <c r="QP106" s="76">
        <f t="shared" si="3278"/>
        <v>0</v>
      </c>
      <c r="QQ106" s="76">
        <f t="shared" si="3279"/>
        <v>0</v>
      </c>
      <c r="QR106" s="76">
        <f>VLOOKUP($C106,факт!$D$7:$JQ$124,63,0)</f>
        <v>0</v>
      </c>
      <c r="QS106" s="76">
        <f>VLOOKUP($C106,факт!$D$7:$JQ$124,64,0)</f>
        <v>0</v>
      </c>
      <c r="QT106" s="76">
        <f>VLOOKUP($C106,факт!$D$7:$JQ$124,65,0)</f>
        <v>0</v>
      </c>
      <c r="QU106" s="76">
        <f>VLOOKUP($C106,факт!$D$7:$JQ$124,66,0)</f>
        <v>0</v>
      </c>
      <c r="QV106" s="76">
        <f t="shared" si="3841"/>
        <v>0</v>
      </c>
      <c r="QW106" s="76">
        <f t="shared" si="3842"/>
        <v>0</v>
      </c>
      <c r="QX106" s="76">
        <f t="shared" si="3843"/>
        <v>0</v>
      </c>
      <c r="QY106" s="76">
        <f t="shared" si="3280"/>
        <v>0</v>
      </c>
      <c r="QZ106" s="76">
        <f t="shared" si="3281"/>
        <v>0</v>
      </c>
      <c r="RA106" s="77">
        <f>'СДП (план)'!CF105</f>
        <v>0</v>
      </c>
      <c r="RB106" s="76">
        <f>'СДП (план)'!CG105</f>
        <v>0</v>
      </c>
      <c r="RC106" s="76">
        <f t="shared" si="3282"/>
        <v>0</v>
      </c>
      <c r="RD106" s="76">
        <f t="shared" si="3283"/>
        <v>0</v>
      </c>
      <c r="RE106" s="76">
        <f>VLOOKUP($C106,факт!$D$7:$JQ$124,67,0)</f>
        <v>0</v>
      </c>
      <c r="RF106" s="76">
        <f>VLOOKUP($C106,факт!$D$7:$JQ$124,68,0)</f>
        <v>0</v>
      </c>
      <c r="RG106" s="76">
        <f>VLOOKUP($C106,факт!$D$7:$JQ$124,69,0)</f>
        <v>0</v>
      </c>
      <c r="RH106" s="76">
        <f>VLOOKUP($C106,факт!$D$7:$JQ$124,70,0)</f>
        <v>0</v>
      </c>
      <c r="RI106" s="76">
        <f t="shared" si="3844"/>
        <v>0</v>
      </c>
      <c r="RJ106" s="76">
        <f t="shared" si="3845"/>
        <v>0</v>
      </c>
      <c r="RK106" s="76">
        <f t="shared" si="3846"/>
        <v>0</v>
      </c>
      <c r="RL106" s="76">
        <f t="shared" si="3284"/>
        <v>0</v>
      </c>
      <c r="RM106" s="76">
        <f t="shared" si="3285"/>
        <v>0</v>
      </c>
      <c r="RN106" s="77">
        <f>'СДП (план)'!CH105</f>
        <v>0</v>
      </c>
      <c r="RO106" s="76">
        <f>'СДП (план)'!CI105</f>
        <v>0</v>
      </c>
      <c r="RP106" s="76">
        <f t="shared" si="3286"/>
        <v>0</v>
      </c>
      <c r="RQ106" s="76">
        <f t="shared" si="3287"/>
        <v>0</v>
      </c>
      <c r="RR106" s="76">
        <f>VLOOKUP($C106,факт!$D$7:$JQ$124,79,0)</f>
        <v>0</v>
      </c>
      <c r="RS106" s="76">
        <f>VLOOKUP($C106,факт!$D$7:$JQ$124,80,0)</f>
        <v>0</v>
      </c>
      <c r="RT106" s="76">
        <f>VLOOKUP($C106,факт!$D$7:$JQ$124,81,0)</f>
        <v>0</v>
      </c>
      <c r="RU106" s="76">
        <f>VLOOKUP($C106,факт!$D$7:$JQ$124,82,0)</f>
        <v>0</v>
      </c>
      <c r="RV106" s="76">
        <f t="shared" si="3847"/>
        <v>0</v>
      </c>
      <c r="RW106" s="76">
        <f t="shared" si="3848"/>
        <v>0</v>
      </c>
      <c r="RX106" s="76">
        <f t="shared" si="3849"/>
        <v>0</v>
      </c>
      <c r="RY106" s="76">
        <f t="shared" si="3288"/>
        <v>0</v>
      </c>
      <c r="RZ106" s="76">
        <f t="shared" si="3289"/>
        <v>0</v>
      </c>
      <c r="SA106" s="77">
        <f>'СДП (план)'!CJ105</f>
        <v>0</v>
      </c>
      <c r="SB106" s="76">
        <f>'СДП (план)'!CK105</f>
        <v>0</v>
      </c>
      <c r="SC106" s="76">
        <f t="shared" si="3290"/>
        <v>0</v>
      </c>
      <c r="SD106" s="76">
        <f t="shared" si="3291"/>
        <v>0</v>
      </c>
      <c r="SE106" s="76">
        <f>VLOOKUP($C106,факт!$D$7:$JQ$124,95,0)</f>
        <v>0</v>
      </c>
      <c r="SF106" s="76">
        <f>VLOOKUP($C106,факт!$D$7:$JQ$124,96,0)</f>
        <v>0</v>
      </c>
      <c r="SG106" s="76">
        <f>VLOOKUP($C106,факт!$D$7:$JQ$124,97,0)</f>
        <v>0</v>
      </c>
      <c r="SH106" s="76">
        <f>VLOOKUP($C106,факт!$D$7:$JQ$124,98,0)</f>
        <v>0</v>
      </c>
      <c r="SI106" s="76">
        <f t="shared" si="3850"/>
        <v>0</v>
      </c>
      <c r="SJ106" s="76">
        <f t="shared" si="3851"/>
        <v>0</v>
      </c>
      <c r="SK106" s="76">
        <f t="shared" si="3852"/>
        <v>0</v>
      </c>
      <c r="SL106" s="76">
        <f t="shared" si="3292"/>
        <v>0</v>
      </c>
      <c r="SM106" s="76">
        <f t="shared" si="3293"/>
        <v>0</v>
      </c>
      <c r="SN106" s="77">
        <f>'СДП (план)'!CL105</f>
        <v>0</v>
      </c>
      <c r="SO106" s="76">
        <f>'СДП (план)'!CM105</f>
        <v>0</v>
      </c>
      <c r="SP106" s="76">
        <f t="shared" si="3294"/>
        <v>0</v>
      </c>
      <c r="SQ106" s="76">
        <f t="shared" si="3295"/>
        <v>0</v>
      </c>
      <c r="SR106" s="76">
        <f>VLOOKUP($C106,факт!$D$7:$JQ$124,107,0)</f>
        <v>0</v>
      </c>
      <c r="SS106" s="76">
        <f>VLOOKUP($C106,факт!$D$7:$JQ$124,108,0)</f>
        <v>0</v>
      </c>
      <c r="ST106" s="76">
        <f>VLOOKUP($C106,факт!$D$7:$JQ$124,109,0)</f>
        <v>0</v>
      </c>
      <c r="SU106" s="76">
        <f>VLOOKUP($C106,факт!$D$7:$JQ$124,110,0)</f>
        <v>0</v>
      </c>
      <c r="SV106" s="76">
        <f t="shared" si="3853"/>
        <v>0</v>
      </c>
      <c r="SW106" s="76">
        <f t="shared" si="3854"/>
        <v>0</v>
      </c>
      <c r="SX106" s="76">
        <f t="shared" si="3855"/>
        <v>0</v>
      </c>
      <c r="SY106" s="76">
        <f t="shared" si="3296"/>
        <v>0</v>
      </c>
      <c r="SZ106" s="76">
        <f t="shared" si="3297"/>
        <v>0</v>
      </c>
      <c r="TA106" s="77">
        <f>'СДП (план)'!CN105</f>
        <v>0</v>
      </c>
      <c r="TB106" s="76">
        <f>'СДП (план)'!CO105</f>
        <v>0</v>
      </c>
      <c r="TC106" s="76">
        <f t="shared" si="3298"/>
        <v>0</v>
      </c>
      <c r="TD106" s="76">
        <f t="shared" si="3299"/>
        <v>0</v>
      </c>
      <c r="TE106" s="76">
        <f>VLOOKUP($C106,факт!$D$7:$JQ$124,51,0)</f>
        <v>0</v>
      </c>
      <c r="TF106" s="76">
        <f>VLOOKUP($C106,факт!$D$7:$JQ$124,52,0)</f>
        <v>0</v>
      </c>
      <c r="TG106" s="76">
        <f>VLOOKUP($C106,факт!$D$7:$JQ$124,53,0)</f>
        <v>0</v>
      </c>
      <c r="TH106" s="76">
        <f>VLOOKUP($C106,факт!$D$7:$JQ$124,54,0)</f>
        <v>0</v>
      </c>
      <c r="TI106" s="76">
        <f t="shared" si="3856"/>
        <v>0</v>
      </c>
      <c r="TJ106" s="76">
        <f t="shared" si="3857"/>
        <v>0</v>
      </c>
      <c r="TK106" s="76">
        <f t="shared" si="3858"/>
        <v>0</v>
      </c>
      <c r="TL106" s="76">
        <f t="shared" si="3300"/>
        <v>0</v>
      </c>
      <c r="TM106" s="76">
        <f t="shared" si="3301"/>
        <v>0</v>
      </c>
      <c r="TN106" s="77">
        <f>'СДП (план)'!CP105</f>
        <v>0</v>
      </c>
      <c r="TO106" s="76">
        <f>'СДП (план)'!CQ105</f>
        <v>0</v>
      </c>
      <c r="TP106" s="76">
        <f t="shared" si="3302"/>
        <v>0</v>
      </c>
      <c r="TQ106" s="76">
        <f t="shared" si="3303"/>
        <v>0</v>
      </c>
      <c r="TR106" s="76">
        <f>VLOOKUP($C106,факт!$D$7:$JQ$124,47,0)</f>
        <v>0</v>
      </c>
      <c r="TS106" s="76">
        <f>VLOOKUP($C106,факт!$D$7:$JQ$124,48,0)</f>
        <v>0</v>
      </c>
      <c r="TT106" s="76">
        <f>VLOOKUP($C106,факт!$D$7:$JQ$124,49,0)</f>
        <v>0</v>
      </c>
      <c r="TU106" s="76">
        <f>VLOOKUP($C106,факт!$D$7:$JQ$124,50,0)</f>
        <v>0</v>
      </c>
      <c r="TV106" s="76">
        <f t="shared" si="3859"/>
        <v>0</v>
      </c>
      <c r="TW106" s="76">
        <f t="shared" si="3860"/>
        <v>0</v>
      </c>
      <c r="TX106" s="76">
        <f t="shared" si="3861"/>
        <v>0</v>
      </c>
      <c r="TY106" s="76">
        <f t="shared" si="3304"/>
        <v>0</v>
      </c>
      <c r="TZ106" s="76">
        <f t="shared" si="3305"/>
        <v>0</v>
      </c>
      <c r="UA106" s="9">
        <f>'СДП (план)'!CR105</f>
        <v>0</v>
      </c>
      <c r="UB106" s="4">
        <f>'СДП (план)'!CS105</f>
        <v>0</v>
      </c>
      <c r="UC106" s="76">
        <f t="shared" si="3306"/>
        <v>0</v>
      </c>
      <c r="UD106" s="76">
        <f t="shared" si="3307"/>
        <v>0</v>
      </c>
      <c r="UE106" s="76">
        <f>VLOOKUP($C106,факт!$D$7:$JQ$124,75,0)</f>
        <v>0</v>
      </c>
      <c r="UF106" s="76">
        <f>VLOOKUP($C106,факт!$D$7:$JQ$124,76,0)</f>
        <v>0</v>
      </c>
      <c r="UG106" s="76">
        <f>VLOOKUP($C106,факт!$D$7:$JQ$124,77,0)</f>
        <v>0</v>
      </c>
      <c r="UH106" s="76">
        <f>VLOOKUP($C106,факт!$D$7:$JQ$124,78,0)</f>
        <v>0</v>
      </c>
      <c r="UI106" s="76">
        <f t="shared" si="3862"/>
        <v>0</v>
      </c>
      <c r="UJ106" s="76">
        <f t="shared" si="3863"/>
        <v>0</v>
      </c>
      <c r="UK106" s="76">
        <f t="shared" si="3864"/>
        <v>0</v>
      </c>
      <c r="UL106" s="76">
        <f t="shared" si="3308"/>
        <v>0</v>
      </c>
      <c r="UM106" s="76">
        <f t="shared" si="3309"/>
        <v>0</v>
      </c>
      <c r="UN106" s="4">
        <f>'СДП (план)'!CT105</f>
        <v>0</v>
      </c>
      <c r="UO106" s="4">
        <f>'СДП (план)'!CU105</f>
        <v>0</v>
      </c>
      <c r="UP106" s="76">
        <f t="shared" si="3310"/>
        <v>0</v>
      </c>
      <c r="UQ106" s="76">
        <f t="shared" si="3311"/>
        <v>0</v>
      </c>
      <c r="UR106" s="76">
        <f>VLOOKUP($C106,факт!$D$7:$JQ$124,271,0)</f>
        <v>0</v>
      </c>
      <c r="US106" s="76">
        <f>VLOOKUP($C106,факт!$D$7:$JQ$124,272,0)</f>
        <v>0</v>
      </c>
      <c r="UT106" s="79"/>
      <c r="UU106" s="79"/>
      <c r="UV106" s="76">
        <f t="shared" si="3865"/>
        <v>0</v>
      </c>
      <c r="UW106" s="76">
        <f t="shared" si="3866"/>
        <v>0</v>
      </c>
      <c r="UX106" s="76">
        <f t="shared" si="3867"/>
        <v>0</v>
      </c>
      <c r="UY106" s="76">
        <f t="shared" si="3312"/>
        <v>0</v>
      </c>
      <c r="UZ106" s="76">
        <f t="shared" si="3313"/>
        <v>0</v>
      </c>
      <c r="VA106" s="76">
        <f>'СДП (план)'!CV105</f>
        <v>0</v>
      </c>
      <c r="VB106" s="76">
        <f>'СДП (план)'!CW105</f>
        <v>0</v>
      </c>
      <c r="VC106" s="76">
        <f t="shared" si="3314"/>
        <v>0</v>
      </c>
      <c r="VD106" s="76">
        <f t="shared" si="3315"/>
        <v>0</v>
      </c>
      <c r="VE106" s="76"/>
      <c r="VF106" s="76"/>
      <c r="VG106" s="76"/>
      <c r="VH106" s="76"/>
      <c r="VI106" s="76">
        <f t="shared" si="3868"/>
        <v>0</v>
      </c>
      <c r="VJ106" s="76">
        <f t="shared" si="3869"/>
        <v>0</v>
      </c>
      <c r="VK106" s="76">
        <f t="shared" si="3870"/>
        <v>0</v>
      </c>
      <c r="VL106" s="76">
        <f t="shared" si="3316"/>
        <v>0</v>
      </c>
      <c r="VM106" s="76">
        <f t="shared" si="3317"/>
        <v>0</v>
      </c>
      <c r="VN106" s="82">
        <f t="shared" si="3871"/>
        <v>22</v>
      </c>
      <c r="VO106" s="82">
        <f t="shared" si="3872"/>
        <v>3274468.2879999997</v>
      </c>
      <c r="VP106" s="82">
        <f t="shared" si="3873"/>
        <v>3.666666666666667</v>
      </c>
      <c r="VQ106" s="82">
        <f t="shared" si="3874"/>
        <v>545744.7146666667</v>
      </c>
      <c r="VR106" s="82">
        <f t="shared" si="3875"/>
        <v>26</v>
      </c>
      <c r="VS106" s="82">
        <f t="shared" si="3876"/>
        <v>3811266.32</v>
      </c>
      <c r="VT106" s="82">
        <f t="shared" si="3877"/>
        <v>0</v>
      </c>
      <c r="VU106" s="82">
        <f t="shared" si="3878"/>
        <v>0</v>
      </c>
      <c r="VV106" s="82">
        <f t="shared" si="3879"/>
        <v>155.98000000000002</v>
      </c>
      <c r="VW106" s="82">
        <f t="shared" si="3880"/>
        <v>25.996666666666666</v>
      </c>
      <c r="VX106" s="82">
        <f t="shared" si="3881"/>
        <v>184.33999999999997</v>
      </c>
      <c r="VY106" s="82">
        <f t="shared" si="3882"/>
        <v>22.333333333333336</v>
      </c>
      <c r="VZ106" s="156">
        <f t="shared" si="3883"/>
        <v>3265521.6053333329</v>
      </c>
      <c r="WA106" s="63">
        <f>VLOOKUP($C106,факт!$D$7:$JU$124,273,0)</f>
        <v>26</v>
      </c>
      <c r="WB106" s="235">
        <f>VLOOKUP($C106,факт!$D$7:$JU$124,274,0)</f>
        <v>3811266.32</v>
      </c>
      <c r="WC106" s="235">
        <f>VLOOKUP($C106,факт!$D$7:$JU$124,275,0)</f>
        <v>0</v>
      </c>
      <c r="WD106" s="235">
        <f>VLOOKUP($C106,факт!$D$7:$JU$124,276,0)</f>
        <v>0</v>
      </c>
      <c r="WE106" s="236">
        <f t="shared" si="3505"/>
        <v>0</v>
      </c>
      <c r="WF106" s="236">
        <f t="shared" si="3506"/>
        <v>0</v>
      </c>
      <c r="WG106" s="467">
        <f t="shared" si="3885"/>
        <v>134199.51999999999</v>
      </c>
      <c r="WH106" s="467">
        <f t="shared" si="3884"/>
        <v>134199.51999999999</v>
      </c>
    </row>
    <row r="107" spans="1:606" s="63" customFormat="1" ht="45" x14ac:dyDescent="0.25">
      <c r="A107" s="33"/>
      <c r="B107" s="33">
        <v>73</v>
      </c>
      <c r="C107" s="56" t="s">
        <v>559</v>
      </c>
      <c r="D107" s="5" t="s">
        <v>389</v>
      </c>
      <c r="E107" s="2">
        <v>13520</v>
      </c>
      <c r="F107" s="32">
        <v>9.4600000000000009</v>
      </c>
      <c r="G107" s="32"/>
      <c r="H107" s="38">
        <v>1</v>
      </c>
      <c r="I107" s="38"/>
      <c r="J107" s="247">
        <v>1.4</v>
      </c>
      <c r="K107" s="247">
        <v>1.68</v>
      </c>
      <c r="L107" s="247">
        <v>2.23</v>
      </c>
      <c r="M107" s="247">
        <v>2.57</v>
      </c>
      <c r="N107" s="77">
        <f>'СДП (план)'!N106</f>
        <v>0</v>
      </c>
      <c r="O107" s="77">
        <f>'СДП (план)'!O106</f>
        <v>0</v>
      </c>
      <c r="P107" s="76">
        <f t="shared" si="3146"/>
        <v>0</v>
      </c>
      <c r="Q107" s="76">
        <f t="shared" si="3147"/>
        <v>0</v>
      </c>
      <c r="R107" s="76"/>
      <c r="S107" s="76"/>
      <c r="T107" s="76"/>
      <c r="U107" s="76"/>
      <c r="V107" s="76">
        <f t="shared" si="3737"/>
        <v>0</v>
      </c>
      <c r="W107" s="76">
        <f t="shared" si="3738"/>
        <v>0</v>
      </c>
      <c r="X107" s="76">
        <f t="shared" si="3739"/>
        <v>0</v>
      </c>
      <c r="Y107" s="76">
        <f t="shared" si="3740"/>
        <v>0</v>
      </c>
      <c r="Z107" s="76">
        <f t="shared" si="3741"/>
        <v>0</v>
      </c>
      <c r="AA107" s="218">
        <f>'СДП (план)'!P106</f>
        <v>0</v>
      </c>
      <c r="AB107" s="218">
        <f>'СДП (план)'!Q106</f>
        <v>0</v>
      </c>
      <c r="AC107" s="76">
        <f t="shared" si="3148"/>
        <v>0</v>
      </c>
      <c r="AD107" s="76">
        <f t="shared" si="3149"/>
        <v>0</v>
      </c>
      <c r="AE107" s="76"/>
      <c r="AF107" s="76"/>
      <c r="AG107" s="76"/>
      <c r="AH107" s="76"/>
      <c r="AI107" s="76">
        <f t="shared" si="3742"/>
        <v>0</v>
      </c>
      <c r="AJ107" s="76">
        <f t="shared" si="3743"/>
        <v>0</v>
      </c>
      <c r="AK107" s="76">
        <f t="shared" si="3744"/>
        <v>0</v>
      </c>
      <c r="AL107" s="76">
        <f t="shared" si="3150"/>
        <v>0</v>
      </c>
      <c r="AM107" s="76">
        <f t="shared" si="3151"/>
        <v>0</v>
      </c>
      <c r="AN107" s="77">
        <f>'СДП (план)'!R106</f>
        <v>0</v>
      </c>
      <c r="AO107" s="76">
        <f>'СДП (план)'!S106</f>
        <v>0</v>
      </c>
      <c r="AP107" s="76">
        <f t="shared" si="3152"/>
        <v>0</v>
      </c>
      <c r="AQ107" s="76">
        <f t="shared" si="3153"/>
        <v>0</v>
      </c>
      <c r="AR107" s="76"/>
      <c r="AS107" s="76"/>
      <c r="AT107" s="76"/>
      <c r="AU107" s="76"/>
      <c r="AV107" s="76">
        <f t="shared" si="3745"/>
        <v>0</v>
      </c>
      <c r="AW107" s="76">
        <f t="shared" si="3746"/>
        <v>0</v>
      </c>
      <c r="AX107" s="76">
        <f t="shared" si="3747"/>
        <v>0</v>
      </c>
      <c r="AY107" s="76">
        <f t="shared" si="3154"/>
        <v>0</v>
      </c>
      <c r="AZ107" s="76">
        <f t="shared" si="3155"/>
        <v>0</v>
      </c>
      <c r="BA107" s="165">
        <f>'СДП (план)'!T106</f>
        <v>8</v>
      </c>
      <c r="BB107" s="4">
        <f>'СДП (план)'!U106</f>
        <v>1432471.04</v>
      </c>
      <c r="BC107" s="76">
        <f t="shared" si="3156"/>
        <v>1.3333333333333333</v>
      </c>
      <c r="BD107" s="76">
        <f t="shared" si="3157"/>
        <v>238745.17333333334</v>
      </c>
      <c r="BE107" s="76"/>
      <c r="BF107" s="76"/>
      <c r="BG107" s="76"/>
      <c r="BH107" s="76"/>
      <c r="BI107" s="76">
        <f t="shared" si="3748"/>
        <v>75.680000000000007</v>
      </c>
      <c r="BJ107" s="76">
        <f t="shared" si="3749"/>
        <v>12.613333333333333</v>
      </c>
      <c r="BK107" s="76">
        <f t="shared" si="3750"/>
        <v>0</v>
      </c>
      <c r="BL107" s="76">
        <f t="shared" si="3158"/>
        <v>-1.3333333333333333</v>
      </c>
      <c r="BM107" s="76">
        <f t="shared" si="3159"/>
        <v>-238745.17333333334</v>
      </c>
      <c r="BN107" s="77">
        <f>'СДП (план)'!V106</f>
        <v>0</v>
      </c>
      <c r="BO107" s="76">
        <f>'СДП (план)'!W106</f>
        <v>0</v>
      </c>
      <c r="BP107" s="76">
        <f t="shared" si="3160"/>
        <v>0</v>
      </c>
      <c r="BQ107" s="76">
        <f t="shared" si="3161"/>
        <v>0</v>
      </c>
      <c r="BR107" s="76"/>
      <c r="BS107" s="76"/>
      <c r="BT107" s="76"/>
      <c r="BU107" s="76"/>
      <c r="BV107" s="76">
        <f t="shared" si="3751"/>
        <v>0</v>
      </c>
      <c r="BW107" s="76">
        <f t="shared" si="3752"/>
        <v>0</v>
      </c>
      <c r="BX107" s="76">
        <f t="shared" si="3753"/>
        <v>0</v>
      </c>
      <c r="BY107" s="76">
        <f t="shared" si="3325"/>
        <v>0</v>
      </c>
      <c r="BZ107" s="76">
        <f t="shared" si="3326"/>
        <v>0</v>
      </c>
      <c r="CA107" s="79">
        <f>'СДП (план)'!X106</f>
        <v>0</v>
      </c>
      <c r="CB107" s="76">
        <f>'СДП (план)'!Y106</f>
        <v>0</v>
      </c>
      <c r="CC107" s="76">
        <f t="shared" si="3162"/>
        <v>0</v>
      </c>
      <c r="CD107" s="76">
        <f t="shared" si="3163"/>
        <v>0</v>
      </c>
      <c r="CE107" s="76"/>
      <c r="CF107" s="76"/>
      <c r="CG107" s="76"/>
      <c r="CH107" s="76"/>
      <c r="CI107" s="76">
        <f t="shared" si="3754"/>
        <v>0</v>
      </c>
      <c r="CJ107" s="76">
        <f t="shared" si="3755"/>
        <v>0</v>
      </c>
      <c r="CK107" s="76">
        <f t="shared" si="3756"/>
        <v>0</v>
      </c>
      <c r="CL107" s="76">
        <f t="shared" si="3164"/>
        <v>0</v>
      </c>
      <c r="CM107" s="76">
        <f t="shared" si="3165"/>
        <v>0</v>
      </c>
      <c r="CN107" s="78">
        <f>'СДП (план)'!Z106</f>
        <v>0</v>
      </c>
      <c r="CO107" s="78">
        <f>'СДП (план)'!AA106</f>
        <v>0</v>
      </c>
      <c r="CP107" s="76">
        <f t="shared" si="3166"/>
        <v>0</v>
      </c>
      <c r="CQ107" s="76">
        <f t="shared" si="3167"/>
        <v>0</v>
      </c>
      <c r="CR107" s="76"/>
      <c r="CS107" s="76"/>
      <c r="CT107" s="76"/>
      <c r="CU107" s="76"/>
      <c r="CV107" s="76">
        <f t="shared" si="3757"/>
        <v>0</v>
      </c>
      <c r="CW107" s="76">
        <f t="shared" si="3758"/>
        <v>0</v>
      </c>
      <c r="CX107" s="76">
        <f t="shared" si="3759"/>
        <v>0</v>
      </c>
      <c r="CY107" s="76">
        <f t="shared" si="3168"/>
        <v>0</v>
      </c>
      <c r="CZ107" s="76">
        <f t="shared" si="3169"/>
        <v>0</v>
      </c>
      <c r="DA107" s="9">
        <f>'СДП (план)'!AB106</f>
        <v>0</v>
      </c>
      <c r="DB107" s="4">
        <f>'СДП (план)'!AC106</f>
        <v>0</v>
      </c>
      <c r="DC107" s="76">
        <f t="shared" si="3170"/>
        <v>0</v>
      </c>
      <c r="DD107" s="76">
        <f t="shared" si="3171"/>
        <v>0</v>
      </c>
      <c r="DE107" s="76"/>
      <c r="DF107" s="76"/>
      <c r="DG107" s="76"/>
      <c r="DH107" s="76"/>
      <c r="DI107" s="76">
        <f t="shared" si="3760"/>
        <v>0</v>
      </c>
      <c r="DJ107" s="76">
        <f t="shared" si="3761"/>
        <v>0</v>
      </c>
      <c r="DK107" s="76">
        <f t="shared" si="3762"/>
        <v>0</v>
      </c>
      <c r="DL107" s="76">
        <f t="shared" si="3172"/>
        <v>0</v>
      </c>
      <c r="DM107" s="76">
        <f t="shared" si="3173"/>
        <v>0</v>
      </c>
      <c r="DN107" s="77">
        <f>'СДП (план)'!AD106</f>
        <v>0</v>
      </c>
      <c r="DO107" s="76">
        <f>'СДП (план)'!AE106</f>
        <v>0</v>
      </c>
      <c r="DP107" s="76">
        <f t="shared" si="3174"/>
        <v>0</v>
      </c>
      <c r="DQ107" s="76">
        <f t="shared" si="3175"/>
        <v>0</v>
      </c>
      <c r="DR107" s="76"/>
      <c r="DS107" s="76"/>
      <c r="DT107" s="76"/>
      <c r="DU107" s="76"/>
      <c r="DV107" s="76">
        <f t="shared" si="3763"/>
        <v>0</v>
      </c>
      <c r="DW107" s="76">
        <f t="shared" si="3764"/>
        <v>0</v>
      </c>
      <c r="DX107" s="76">
        <f t="shared" si="3765"/>
        <v>0</v>
      </c>
      <c r="DY107" s="76">
        <f t="shared" si="3176"/>
        <v>0</v>
      </c>
      <c r="DZ107" s="76">
        <f t="shared" si="3177"/>
        <v>0</v>
      </c>
      <c r="EA107" s="9">
        <f>'СДП (план)'!AF106</f>
        <v>0</v>
      </c>
      <c r="EB107" s="4">
        <f>'СДП (план)'!AG106</f>
        <v>0</v>
      </c>
      <c r="EC107" s="76">
        <f t="shared" si="3178"/>
        <v>0</v>
      </c>
      <c r="ED107" s="76">
        <f t="shared" si="3179"/>
        <v>0</v>
      </c>
      <c r="EE107" s="76"/>
      <c r="EF107" s="76"/>
      <c r="EG107" s="76"/>
      <c r="EH107" s="76"/>
      <c r="EI107" s="76">
        <f t="shared" si="3766"/>
        <v>0</v>
      </c>
      <c r="EJ107" s="76">
        <f t="shared" si="3767"/>
        <v>0</v>
      </c>
      <c r="EK107" s="76">
        <f t="shared" si="3768"/>
        <v>0</v>
      </c>
      <c r="EL107" s="76">
        <f t="shared" si="3180"/>
        <v>0</v>
      </c>
      <c r="EM107" s="76">
        <f t="shared" si="3181"/>
        <v>0</v>
      </c>
      <c r="EN107" s="9">
        <f>'СДП (план)'!AH106</f>
        <v>9</v>
      </c>
      <c r="EO107" s="4">
        <f>'СДП (план)'!AI106</f>
        <v>1933835.9040000001</v>
      </c>
      <c r="EP107" s="76">
        <f t="shared" si="3182"/>
        <v>1.5</v>
      </c>
      <c r="EQ107" s="76">
        <f t="shared" si="3183"/>
        <v>322305.984</v>
      </c>
      <c r="ER107" s="76"/>
      <c r="ES107" s="76"/>
      <c r="ET107" s="76"/>
      <c r="EU107" s="76"/>
      <c r="EV107" s="76">
        <f t="shared" si="3769"/>
        <v>85.140000000000015</v>
      </c>
      <c r="EW107" s="76">
        <f t="shared" si="3770"/>
        <v>14.190000000000001</v>
      </c>
      <c r="EX107" s="76">
        <f t="shared" si="3771"/>
        <v>0</v>
      </c>
      <c r="EY107" s="76">
        <f t="shared" si="3184"/>
        <v>-1.5</v>
      </c>
      <c r="EZ107" s="76">
        <f t="shared" si="3185"/>
        <v>-322305.984</v>
      </c>
      <c r="FA107" s="77">
        <f>'СДП (план)'!AJ106</f>
        <v>0</v>
      </c>
      <c r="FB107" s="76">
        <f>'СДП (план)'!AK106</f>
        <v>0</v>
      </c>
      <c r="FC107" s="76">
        <f t="shared" si="3186"/>
        <v>0</v>
      </c>
      <c r="FD107" s="76">
        <f t="shared" si="3187"/>
        <v>0</v>
      </c>
      <c r="FE107" s="76"/>
      <c r="FF107" s="76"/>
      <c r="FG107" s="76"/>
      <c r="FH107" s="76"/>
      <c r="FI107" s="76">
        <f t="shared" si="3772"/>
        <v>0</v>
      </c>
      <c r="FJ107" s="76">
        <f t="shared" si="3773"/>
        <v>0</v>
      </c>
      <c r="FK107" s="76">
        <f t="shared" si="3774"/>
        <v>0</v>
      </c>
      <c r="FL107" s="76">
        <f t="shared" si="3188"/>
        <v>0</v>
      </c>
      <c r="FM107" s="76">
        <f t="shared" si="3189"/>
        <v>0</v>
      </c>
      <c r="FN107" s="78">
        <f>'СДП (план)'!AL106</f>
        <v>0</v>
      </c>
      <c r="FO107" s="251">
        <f>'СДП (план)'!AM106</f>
        <v>0</v>
      </c>
      <c r="FP107" s="76">
        <f t="shared" si="3190"/>
        <v>0</v>
      </c>
      <c r="FQ107" s="76">
        <f t="shared" si="3191"/>
        <v>0</v>
      </c>
      <c r="FR107" s="76"/>
      <c r="FS107" s="76"/>
      <c r="FT107" s="76"/>
      <c r="FU107" s="76"/>
      <c r="FV107" s="76">
        <f t="shared" si="3775"/>
        <v>0</v>
      </c>
      <c r="FW107" s="76">
        <f t="shared" si="3776"/>
        <v>0</v>
      </c>
      <c r="FX107" s="76">
        <f t="shared" si="3777"/>
        <v>0</v>
      </c>
      <c r="FY107" s="76">
        <f t="shared" si="3192"/>
        <v>0</v>
      </c>
      <c r="FZ107" s="76">
        <f t="shared" si="3193"/>
        <v>0</v>
      </c>
      <c r="GA107" s="77">
        <f>'СДП (план)'!AN106</f>
        <v>0</v>
      </c>
      <c r="GB107" s="76">
        <f>'СДП (план)'!AO106</f>
        <v>0</v>
      </c>
      <c r="GC107" s="76">
        <f t="shared" si="3194"/>
        <v>0</v>
      </c>
      <c r="GD107" s="76">
        <f t="shared" si="3195"/>
        <v>0</v>
      </c>
      <c r="GE107" s="76"/>
      <c r="GF107" s="76"/>
      <c r="GG107" s="76"/>
      <c r="GH107" s="76"/>
      <c r="GI107" s="76">
        <f t="shared" si="3778"/>
        <v>0</v>
      </c>
      <c r="GJ107" s="76">
        <f t="shared" si="3779"/>
        <v>0</v>
      </c>
      <c r="GK107" s="76">
        <f t="shared" si="3780"/>
        <v>0</v>
      </c>
      <c r="GL107" s="76">
        <f t="shared" si="3196"/>
        <v>0</v>
      </c>
      <c r="GM107" s="76">
        <f t="shared" si="3197"/>
        <v>0</v>
      </c>
      <c r="GN107" s="77">
        <f>'СДП (план)'!AP106</f>
        <v>0</v>
      </c>
      <c r="GO107" s="76">
        <f>'СДП (план)'!AQ106</f>
        <v>0</v>
      </c>
      <c r="GP107" s="76">
        <f t="shared" si="3198"/>
        <v>0</v>
      </c>
      <c r="GQ107" s="76">
        <f t="shared" si="3199"/>
        <v>0</v>
      </c>
      <c r="GR107" s="76"/>
      <c r="GS107" s="76"/>
      <c r="GT107" s="76"/>
      <c r="GU107" s="76"/>
      <c r="GV107" s="76">
        <f t="shared" si="3781"/>
        <v>0</v>
      </c>
      <c r="GW107" s="76">
        <f t="shared" si="3782"/>
        <v>0</v>
      </c>
      <c r="GX107" s="76">
        <f t="shared" si="3783"/>
        <v>0</v>
      </c>
      <c r="GY107" s="76">
        <f t="shared" si="3200"/>
        <v>0</v>
      </c>
      <c r="GZ107" s="76">
        <f t="shared" si="3201"/>
        <v>0</v>
      </c>
      <c r="HA107" s="77">
        <f>'СДП (план)'!AR106</f>
        <v>0</v>
      </c>
      <c r="HB107" s="76">
        <f>'СДП (план)'!AS106</f>
        <v>0</v>
      </c>
      <c r="HC107" s="76">
        <f t="shared" si="3202"/>
        <v>0</v>
      </c>
      <c r="HD107" s="76">
        <f t="shared" si="3203"/>
        <v>0</v>
      </c>
      <c r="HE107" s="76"/>
      <c r="HF107" s="76"/>
      <c r="HG107" s="76"/>
      <c r="HH107" s="76"/>
      <c r="HI107" s="76">
        <f t="shared" si="3784"/>
        <v>0</v>
      </c>
      <c r="HJ107" s="76">
        <f t="shared" si="3785"/>
        <v>0</v>
      </c>
      <c r="HK107" s="76">
        <f t="shared" si="3786"/>
        <v>0</v>
      </c>
      <c r="HL107" s="76">
        <f t="shared" si="3204"/>
        <v>0</v>
      </c>
      <c r="HM107" s="76">
        <f t="shared" si="3205"/>
        <v>0</v>
      </c>
      <c r="HN107" s="9">
        <f>'СДП (план)'!AT106</f>
        <v>0</v>
      </c>
      <c r="HO107" s="4">
        <f>'СДП (план)'!AU106</f>
        <v>0</v>
      </c>
      <c r="HP107" s="76">
        <f t="shared" si="3206"/>
        <v>0</v>
      </c>
      <c r="HQ107" s="76">
        <f t="shared" si="3207"/>
        <v>0</v>
      </c>
      <c r="HR107" s="76"/>
      <c r="HS107" s="76"/>
      <c r="HT107" s="76"/>
      <c r="HU107" s="76"/>
      <c r="HV107" s="76">
        <f t="shared" si="3787"/>
        <v>0</v>
      </c>
      <c r="HW107" s="76">
        <f t="shared" si="3788"/>
        <v>0</v>
      </c>
      <c r="HX107" s="76">
        <f t="shared" si="3789"/>
        <v>0</v>
      </c>
      <c r="HY107" s="76">
        <f t="shared" si="3208"/>
        <v>0</v>
      </c>
      <c r="HZ107" s="76">
        <f t="shared" si="3209"/>
        <v>0</v>
      </c>
      <c r="IA107" s="9">
        <f>'СДП (план)'!AV106</f>
        <v>0</v>
      </c>
      <c r="IB107" s="4">
        <f>'СДП (план)'!AW106</f>
        <v>0</v>
      </c>
      <c r="IC107" s="76">
        <f t="shared" si="3210"/>
        <v>0</v>
      </c>
      <c r="ID107" s="76">
        <f t="shared" si="3211"/>
        <v>0</v>
      </c>
      <c r="IE107" s="76"/>
      <c r="IF107" s="76"/>
      <c r="IG107" s="76"/>
      <c r="IH107" s="76"/>
      <c r="II107" s="76">
        <f t="shared" si="3790"/>
        <v>0</v>
      </c>
      <c r="IJ107" s="76">
        <f t="shared" si="3791"/>
        <v>0</v>
      </c>
      <c r="IK107" s="76">
        <f t="shared" si="3792"/>
        <v>0</v>
      </c>
      <c r="IL107" s="76">
        <f t="shared" si="3212"/>
        <v>0</v>
      </c>
      <c r="IM107" s="76">
        <f t="shared" si="3213"/>
        <v>0</v>
      </c>
      <c r="IN107" s="9">
        <f>'СДП (план)'!AX106</f>
        <v>0</v>
      </c>
      <c r="IO107" s="4">
        <f>'СДП (план)'!AY106</f>
        <v>0</v>
      </c>
      <c r="IP107" s="76">
        <f t="shared" si="3214"/>
        <v>0</v>
      </c>
      <c r="IQ107" s="76">
        <f t="shared" si="3215"/>
        <v>0</v>
      </c>
      <c r="IR107" s="76"/>
      <c r="IS107" s="76"/>
      <c r="IT107" s="76"/>
      <c r="IU107" s="76"/>
      <c r="IV107" s="76">
        <f t="shared" si="3793"/>
        <v>0</v>
      </c>
      <c r="IW107" s="76">
        <f t="shared" si="3794"/>
        <v>0</v>
      </c>
      <c r="IX107" s="76">
        <f t="shared" si="3795"/>
        <v>0</v>
      </c>
      <c r="IY107" s="76">
        <f t="shared" si="3216"/>
        <v>0</v>
      </c>
      <c r="IZ107" s="76">
        <f t="shared" si="3217"/>
        <v>0</v>
      </c>
      <c r="JA107" s="77">
        <f>'СДП (план)'!AZ106</f>
        <v>0</v>
      </c>
      <c r="JB107" s="76">
        <f>'СДП (план)'!BA106</f>
        <v>0</v>
      </c>
      <c r="JC107" s="76">
        <f t="shared" si="3218"/>
        <v>0</v>
      </c>
      <c r="JD107" s="76">
        <f t="shared" si="3219"/>
        <v>0</v>
      </c>
      <c r="JE107" s="76"/>
      <c r="JF107" s="76"/>
      <c r="JG107" s="76"/>
      <c r="JH107" s="76"/>
      <c r="JI107" s="76">
        <f t="shared" si="3796"/>
        <v>0</v>
      </c>
      <c r="JJ107" s="76">
        <f t="shared" si="3797"/>
        <v>0</v>
      </c>
      <c r="JK107" s="76">
        <f t="shared" si="3798"/>
        <v>0</v>
      </c>
      <c r="JL107" s="76">
        <f t="shared" si="3220"/>
        <v>0</v>
      </c>
      <c r="JM107" s="76">
        <f t="shared" si="3221"/>
        <v>0</v>
      </c>
      <c r="JN107" s="77">
        <f>'СДП (план)'!BB106</f>
        <v>0</v>
      </c>
      <c r="JO107" s="76">
        <f>'СДП (план)'!BC106</f>
        <v>0</v>
      </c>
      <c r="JP107" s="76">
        <f t="shared" si="3222"/>
        <v>0</v>
      </c>
      <c r="JQ107" s="76">
        <f t="shared" si="3223"/>
        <v>0</v>
      </c>
      <c r="JR107" s="76"/>
      <c r="JS107" s="76"/>
      <c r="JT107" s="76"/>
      <c r="JU107" s="76"/>
      <c r="JV107" s="76">
        <f t="shared" si="3799"/>
        <v>0</v>
      </c>
      <c r="JW107" s="76">
        <f t="shared" si="3800"/>
        <v>0</v>
      </c>
      <c r="JX107" s="76">
        <f t="shared" si="3801"/>
        <v>0</v>
      </c>
      <c r="JY107" s="76">
        <f t="shared" si="3224"/>
        <v>0</v>
      </c>
      <c r="JZ107" s="76">
        <f t="shared" si="3225"/>
        <v>0</v>
      </c>
      <c r="KA107" s="79">
        <f>'СДП (план)'!BD106</f>
        <v>0</v>
      </c>
      <c r="KB107" s="79">
        <f>'СДП (план)'!BE106</f>
        <v>0</v>
      </c>
      <c r="KC107" s="76">
        <f t="shared" si="3226"/>
        <v>0</v>
      </c>
      <c r="KD107" s="76">
        <f t="shared" si="3227"/>
        <v>0</v>
      </c>
      <c r="KE107" s="76"/>
      <c r="KF107" s="76"/>
      <c r="KG107" s="76"/>
      <c r="KH107" s="76"/>
      <c r="KI107" s="76">
        <f t="shared" si="3802"/>
        <v>0</v>
      </c>
      <c r="KJ107" s="76">
        <f t="shared" si="3803"/>
        <v>0</v>
      </c>
      <c r="KK107" s="76">
        <f t="shared" si="3804"/>
        <v>0</v>
      </c>
      <c r="KL107" s="76">
        <f t="shared" si="3228"/>
        <v>0</v>
      </c>
      <c r="KM107" s="76">
        <f t="shared" si="3229"/>
        <v>0</v>
      </c>
      <c r="KN107" s="79">
        <f>'СДП (план)'!BF106</f>
        <v>0</v>
      </c>
      <c r="KO107" s="79">
        <f>'СДП (план)'!BG106</f>
        <v>0</v>
      </c>
      <c r="KP107" s="76">
        <f t="shared" si="3230"/>
        <v>0</v>
      </c>
      <c r="KQ107" s="76">
        <f t="shared" si="3231"/>
        <v>0</v>
      </c>
      <c r="KR107" s="76"/>
      <c r="KS107" s="76"/>
      <c r="KT107" s="76"/>
      <c r="KU107" s="76"/>
      <c r="KV107" s="76">
        <f t="shared" si="3805"/>
        <v>0</v>
      </c>
      <c r="KW107" s="76">
        <f t="shared" si="3806"/>
        <v>0</v>
      </c>
      <c r="KX107" s="76">
        <f t="shared" si="3807"/>
        <v>0</v>
      </c>
      <c r="KY107" s="76">
        <f t="shared" si="3232"/>
        <v>0</v>
      </c>
      <c r="KZ107" s="76">
        <f t="shared" si="3233"/>
        <v>0</v>
      </c>
      <c r="LA107" s="77">
        <f>'СДП (план)'!BH106</f>
        <v>0</v>
      </c>
      <c r="LB107" s="76">
        <f>'СДП (план)'!BI106</f>
        <v>0</v>
      </c>
      <c r="LC107" s="76">
        <f t="shared" si="3234"/>
        <v>0</v>
      </c>
      <c r="LD107" s="76">
        <f t="shared" si="3235"/>
        <v>0</v>
      </c>
      <c r="LE107" s="76"/>
      <c r="LF107" s="76"/>
      <c r="LG107" s="76"/>
      <c r="LH107" s="76"/>
      <c r="LI107" s="76">
        <f t="shared" si="3808"/>
        <v>0</v>
      </c>
      <c r="LJ107" s="76">
        <f t="shared" si="3809"/>
        <v>0</v>
      </c>
      <c r="LK107" s="76">
        <f t="shared" si="3810"/>
        <v>0</v>
      </c>
      <c r="LL107" s="76">
        <f t="shared" si="3236"/>
        <v>0</v>
      </c>
      <c r="LM107" s="76">
        <f t="shared" si="3237"/>
        <v>0</v>
      </c>
      <c r="LN107" s="77">
        <f>'СДП (план)'!BJ106</f>
        <v>0</v>
      </c>
      <c r="LO107" s="76">
        <f>'СДП (план)'!BK106</f>
        <v>0</v>
      </c>
      <c r="LP107" s="76">
        <f t="shared" si="3238"/>
        <v>0</v>
      </c>
      <c r="LQ107" s="76">
        <f t="shared" si="3239"/>
        <v>0</v>
      </c>
      <c r="LR107" s="76"/>
      <c r="LS107" s="76"/>
      <c r="LT107" s="76"/>
      <c r="LU107" s="76"/>
      <c r="LV107" s="76">
        <f t="shared" si="3811"/>
        <v>0</v>
      </c>
      <c r="LW107" s="76">
        <f t="shared" si="3812"/>
        <v>0</v>
      </c>
      <c r="LX107" s="76">
        <f t="shared" si="3813"/>
        <v>0</v>
      </c>
      <c r="LY107" s="76">
        <f t="shared" si="3240"/>
        <v>0</v>
      </c>
      <c r="LZ107" s="76">
        <f t="shared" si="3241"/>
        <v>0</v>
      </c>
      <c r="MA107" s="77">
        <f>'СДП (план)'!BL106</f>
        <v>0</v>
      </c>
      <c r="MB107" s="76">
        <f>'СДП (план)'!BM106</f>
        <v>0</v>
      </c>
      <c r="MC107" s="76">
        <f t="shared" si="3242"/>
        <v>0</v>
      </c>
      <c r="MD107" s="76">
        <f t="shared" si="3243"/>
        <v>0</v>
      </c>
      <c r="ME107" s="76"/>
      <c r="MF107" s="76"/>
      <c r="MG107" s="76"/>
      <c r="MH107" s="76"/>
      <c r="MI107" s="76">
        <f t="shared" si="3814"/>
        <v>0</v>
      </c>
      <c r="MJ107" s="76">
        <f t="shared" si="3815"/>
        <v>0</v>
      </c>
      <c r="MK107" s="76">
        <f t="shared" si="3816"/>
        <v>0</v>
      </c>
      <c r="ML107" s="76">
        <f t="shared" si="3244"/>
        <v>0</v>
      </c>
      <c r="MM107" s="76">
        <f t="shared" si="3245"/>
        <v>0</v>
      </c>
      <c r="MN107" s="77">
        <f>'СДП (план)'!BN106</f>
        <v>0</v>
      </c>
      <c r="MO107" s="76">
        <f>'СДП (план)'!BO106</f>
        <v>0</v>
      </c>
      <c r="MP107" s="76">
        <f t="shared" si="3246"/>
        <v>0</v>
      </c>
      <c r="MQ107" s="76">
        <f t="shared" si="3247"/>
        <v>0</v>
      </c>
      <c r="MR107" s="76"/>
      <c r="MS107" s="76"/>
      <c r="MT107" s="76"/>
      <c r="MU107" s="76"/>
      <c r="MV107" s="76">
        <f t="shared" si="3817"/>
        <v>0</v>
      </c>
      <c r="MW107" s="76">
        <f t="shared" si="3818"/>
        <v>0</v>
      </c>
      <c r="MX107" s="76">
        <f t="shared" si="3819"/>
        <v>0</v>
      </c>
      <c r="MY107" s="76">
        <f t="shared" si="3248"/>
        <v>0</v>
      </c>
      <c r="MZ107" s="76">
        <f t="shared" si="3249"/>
        <v>0</v>
      </c>
      <c r="NA107" s="77">
        <f>'СДП (план)'!BP106</f>
        <v>0</v>
      </c>
      <c r="NB107" s="76">
        <f>'СДП (план)'!BQ106</f>
        <v>0</v>
      </c>
      <c r="NC107" s="76">
        <f t="shared" si="3250"/>
        <v>0</v>
      </c>
      <c r="ND107" s="76">
        <f t="shared" si="3251"/>
        <v>0</v>
      </c>
      <c r="NE107" s="76"/>
      <c r="NF107" s="76"/>
      <c r="NG107" s="76"/>
      <c r="NH107" s="76"/>
      <c r="NI107" s="76">
        <f t="shared" si="3820"/>
        <v>0</v>
      </c>
      <c r="NJ107" s="76">
        <f t="shared" si="3821"/>
        <v>0</v>
      </c>
      <c r="NK107" s="76">
        <f t="shared" si="3822"/>
        <v>0</v>
      </c>
      <c r="NL107" s="76">
        <f t="shared" si="3252"/>
        <v>0</v>
      </c>
      <c r="NM107" s="76">
        <f t="shared" si="3253"/>
        <v>0</v>
      </c>
      <c r="NN107" s="77">
        <f>'СДП (план)'!BR106</f>
        <v>0</v>
      </c>
      <c r="NO107" s="76">
        <f>'СДП (план)'!BS106</f>
        <v>0</v>
      </c>
      <c r="NP107" s="76">
        <f t="shared" si="3254"/>
        <v>0</v>
      </c>
      <c r="NQ107" s="76">
        <f t="shared" si="3255"/>
        <v>0</v>
      </c>
      <c r="NR107" s="76"/>
      <c r="NS107" s="76"/>
      <c r="NT107" s="76"/>
      <c r="NU107" s="76"/>
      <c r="NV107" s="76">
        <f t="shared" si="3823"/>
        <v>0</v>
      </c>
      <c r="NW107" s="76">
        <f t="shared" si="3824"/>
        <v>0</v>
      </c>
      <c r="NX107" s="76">
        <f t="shared" si="3825"/>
        <v>0</v>
      </c>
      <c r="NY107" s="76">
        <f t="shared" si="3256"/>
        <v>0</v>
      </c>
      <c r="NZ107" s="76">
        <f t="shared" si="3257"/>
        <v>0</v>
      </c>
      <c r="OA107" s="77">
        <f>'СДП (план)'!BT106</f>
        <v>0</v>
      </c>
      <c r="OB107" s="76">
        <f>'СДП (план)'!BU106</f>
        <v>0</v>
      </c>
      <c r="OC107" s="76">
        <f t="shared" si="3258"/>
        <v>0</v>
      </c>
      <c r="OD107" s="76">
        <f t="shared" si="3259"/>
        <v>0</v>
      </c>
      <c r="OE107" s="76"/>
      <c r="OF107" s="76"/>
      <c r="OG107" s="76"/>
      <c r="OH107" s="76"/>
      <c r="OI107" s="76">
        <f t="shared" si="3826"/>
        <v>0</v>
      </c>
      <c r="OJ107" s="76">
        <f t="shared" si="3827"/>
        <v>0</v>
      </c>
      <c r="OK107" s="76">
        <f t="shared" si="3828"/>
        <v>0</v>
      </c>
      <c r="OL107" s="76">
        <f t="shared" si="3260"/>
        <v>0</v>
      </c>
      <c r="OM107" s="76">
        <f t="shared" si="3261"/>
        <v>0</v>
      </c>
      <c r="ON107" s="77">
        <f>'СДП (план)'!BV106</f>
        <v>0</v>
      </c>
      <c r="OO107" s="76">
        <f>'СДП (план)'!BW106</f>
        <v>0</v>
      </c>
      <c r="OP107" s="76">
        <f t="shared" si="3262"/>
        <v>0</v>
      </c>
      <c r="OQ107" s="76">
        <f t="shared" si="3263"/>
        <v>0</v>
      </c>
      <c r="OR107" s="76"/>
      <c r="OS107" s="76"/>
      <c r="OT107" s="76"/>
      <c r="OU107" s="76"/>
      <c r="OV107" s="76">
        <f t="shared" si="3829"/>
        <v>0</v>
      </c>
      <c r="OW107" s="76">
        <f t="shared" si="3830"/>
        <v>0</v>
      </c>
      <c r="OX107" s="76">
        <f t="shared" si="3831"/>
        <v>0</v>
      </c>
      <c r="OY107" s="76">
        <f t="shared" si="3264"/>
        <v>0</v>
      </c>
      <c r="OZ107" s="76">
        <f t="shared" si="3265"/>
        <v>0</v>
      </c>
      <c r="PA107" s="77">
        <f>'СДП (план)'!BX106</f>
        <v>0</v>
      </c>
      <c r="PB107" s="76">
        <f>'СДП (план)'!BY106</f>
        <v>0</v>
      </c>
      <c r="PC107" s="76">
        <f t="shared" si="3266"/>
        <v>0</v>
      </c>
      <c r="PD107" s="76">
        <f t="shared" si="3267"/>
        <v>0</v>
      </c>
      <c r="PE107" s="76"/>
      <c r="PF107" s="76"/>
      <c r="PG107" s="76"/>
      <c r="PH107" s="76"/>
      <c r="PI107" s="76">
        <f t="shared" si="3832"/>
        <v>0</v>
      </c>
      <c r="PJ107" s="76">
        <f t="shared" si="3833"/>
        <v>0</v>
      </c>
      <c r="PK107" s="76">
        <f t="shared" si="3834"/>
        <v>0</v>
      </c>
      <c r="PL107" s="76">
        <f t="shared" si="3268"/>
        <v>0</v>
      </c>
      <c r="PM107" s="76">
        <f t="shared" si="3269"/>
        <v>0</v>
      </c>
      <c r="PN107" s="77">
        <f>'СДП (план)'!BZ106</f>
        <v>0</v>
      </c>
      <c r="PO107" s="76">
        <f>'СДП (план)'!CA106</f>
        <v>0</v>
      </c>
      <c r="PP107" s="76">
        <f t="shared" si="3270"/>
        <v>0</v>
      </c>
      <c r="PQ107" s="76">
        <f t="shared" si="3271"/>
        <v>0</v>
      </c>
      <c r="PR107" s="76"/>
      <c r="PS107" s="76"/>
      <c r="PT107" s="76"/>
      <c r="PU107" s="76"/>
      <c r="PV107" s="76">
        <f t="shared" si="3835"/>
        <v>0</v>
      </c>
      <c r="PW107" s="76">
        <f t="shared" si="3836"/>
        <v>0</v>
      </c>
      <c r="PX107" s="76">
        <f t="shared" si="3837"/>
        <v>0</v>
      </c>
      <c r="PY107" s="76">
        <f t="shared" si="3272"/>
        <v>0</v>
      </c>
      <c r="PZ107" s="76">
        <f t="shared" si="3273"/>
        <v>0</v>
      </c>
      <c r="QA107" s="77">
        <f>'СДП (план)'!CB106</f>
        <v>0</v>
      </c>
      <c r="QB107" s="76">
        <f>'СДП (план)'!CC106</f>
        <v>0</v>
      </c>
      <c r="QC107" s="76">
        <f t="shared" si="3274"/>
        <v>0</v>
      </c>
      <c r="QD107" s="76">
        <f t="shared" si="3275"/>
        <v>0</v>
      </c>
      <c r="QE107" s="76"/>
      <c r="QF107" s="76"/>
      <c r="QG107" s="76"/>
      <c r="QH107" s="76"/>
      <c r="QI107" s="76">
        <f t="shared" si="3838"/>
        <v>0</v>
      </c>
      <c r="QJ107" s="76">
        <f t="shared" si="3839"/>
        <v>0</v>
      </c>
      <c r="QK107" s="76">
        <f t="shared" si="3840"/>
        <v>0</v>
      </c>
      <c r="QL107" s="76">
        <f t="shared" si="3276"/>
        <v>0</v>
      </c>
      <c r="QM107" s="76">
        <f t="shared" si="3277"/>
        <v>0</v>
      </c>
      <c r="QN107" s="79">
        <f>'СДП (план)'!CD106</f>
        <v>0</v>
      </c>
      <c r="QO107" s="79">
        <f>'СДП (план)'!CE106</f>
        <v>0</v>
      </c>
      <c r="QP107" s="76">
        <f t="shared" si="3278"/>
        <v>0</v>
      </c>
      <c r="QQ107" s="76">
        <f t="shared" si="3279"/>
        <v>0</v>
      </c>
      <c r="QR107" s="76"/>
      <c r="QS107" s="76"/>
      <c r="QT107" s="76"/>
      <c r="QU107" s="76"/>
      <c r="QV107" s="76">
        <f t="shared" si="3841"/>
        <v>0</v>
      </c>
      <c r="QW107" s="76">
        <f t="shared" si="3842"/>
        <v>0</v>
      </c>
      <c r="QX107" s="76">
        <f t="shared" si="3843"/>
        <v>0</v>
      </c>
      <c r="QY107" s="76">
        <f t="shared" si="3280"/>
        <v>0</v>
      </c>
      <c r="QZ107" s="76">
        <f t="shared" si="3281"/>
        <v>0</v>
      </c>
      <c r="RA107" s="77">
        <f>'СДП (план)'!CF106</f>
        <v>0</v>
      </c>
      <c r="RB107" s="76">
        <f>'СДП (план)'!CG106</f>
        <v>0</v>
      </c>
      <c r="RC107" s="76">
        <f t="shared" si="3282"/>
        <v>0</v>
      </c>
      <c r="RD107" s="76">
        <f t="shared" si="3283"/>
        <v>0</v>
      </c>
      <c r="RE107" s="76"/>
      <c r="RF107" s="76"/>
      <c r="RG107" s="76"/>
      <c r="RH107" s="76"/>
      <c r="RI107" s="76">
        <f t="shared" si="3844"/>
        <v>0</v>
      </c>
      <c r="RJ107" s="76">
        <f t="shared" si="3845"/>
        <v>0</v>
      </c>
      <c r="RK107" s="76">
        <f t="shared" si="3846"/>
        <v>0</v>
      </c>
      <c r="RL107" s="76">
        <f t="shared" si="3284"/>
        <v>0</v>
      </c>
      <c r="RM107" s="76">
        <f t="shared" si="3285"/>
        <v>0</v>
      </c>
      <c r="RN107" s="77">
        <f>'СДП (план)'!CH106</f>
        <v>0</v>
      </c>
      <c r="RO107" s="76">
        <f>'СДП (план)'!CI106</f>
        <v>0</v>
      </c>
      <c r="RP107" s="76">
        <f t="shared" si="3286"/>
        <v>0</v>
      </c>
      <c r="RQ107" s="76">
        <f t="shared" si="3287"/>
        <v>0</v>
      </c>
      <c r="RR107" s="76"/>
      <c r="RS107" s="76"/>
      <c r="RT107" s="76"/>
      <c r="RU107" s="76"/>
      <c r="RV107" s="76">
        <f t="shared" si="3847"/>
        <v>0</v>
      </c>
      <c r="RW107" s="76">
        <f t="shared" si="3848"/>
        <v>0</v>
      </c>
      <c r="RX107" s="76">
        <f t="shared" si="3849"/>
        <v>0</v>
      </c>
      <c r="RY107" s="76">
        <f t="shared" si="3288"/>
        <v>0</v>
      </c>
      <c r="RZ107" s="76">
        <f t="shared" si="3289"/>
        <v>0</v>
      </c>
      <c r="SA107" s="77">
        <f>'СДП (план)'!CJ106</f>
        <v>0</v>
      </c>
      <c r="SB107" s="76">
        <f>'СДП (план)'!CK106</f>
        <v>0</v>
      </c>
      <c r="SC107" s="76">
        <f t="shared" si="3290"/>
        <v>0</v>
      </c>
      <c r="SD107" s="76">
        <f t="shared" si="3291"/>
        <v>0</v>
      </c>
      <c r="SE107" s="76"/>
      <c r="SF107" s="76"/>
      <c r="SG107" s="76"/>
      <c r="SH107" s="76"/>
      <c r="SI107" s="76">
        <f t="shared" si="3850"/>
        <v>0</v>
      </c>
      <c r="SJ107" s="76">
        <f t="shared" si="3851"/>
        <v>0</v>
      </c>
      <c r="SK107" s="76">
        <f t="shared" si="3852"/>
        <v>0</v>
      </c>
      <c r="SL107" s="76">
        <f t="shared" si="3292"/>
        <v>0</v>
      </c>
      <c r="SM107" s="76">
        <f t="shared" si="3293"/>
        <v>0</v>
      </c>
      <c r="SN107" s="77">
        <f>'СДП (план)'!CL106</f>
        <v>0</v>
      </c>
      <c r="SO107" s="76">
        <f>'СДП (план)'!CM106</f>
        <v>0</v>
      </c>
      <c r="SP107" s="76">
        <f t="shared" si="3294"/>
        <v>0</v>
      </c>
      <c r="SQ107" s="76">
        <f t="shared" si="3295"/>
        <v>0</v>
      </c>
      <c r="SR107" s="76"/>
      <c r="SS107" s="76"/>
      <c r="ST107" s="76"/>
      <c r="SU107" s="76"/>
      <c r="SV107" s="76">
        <f t="shared" si="3853"/>
        <v>0</v>
      </c>
      <c r="SW107" s="76">
        <f t="shared" si="3854"/>
        <v>0</v>
      </c>
      <c r="SX107" s="76">
        <f t="shared" si="3855"/>
        <v>0</v>
      </c>
      <c r="SY107" s="76">
        <f t="shared" si="3296"/>
        <v>0</v>
      </c>
      <c r="SZ107" s="76">
        <f t="shared" si="3297"/>
        <v>0</v>
      </c>
      <c r="TA107" s="77">
        <f>'СДП (план)'!CN106</f>
        <v>0</v>
      </c>
      <c r="TB107" s="76">
        <f>'СДП (план)'!CO106</f>
        <v>0</v>
      </c>
      <c r="TC107" s="76">
        <f t="shared" si="3298"/>
        <v>0</v>
      </c>
      <c r="TD107" s="76">
        <f t="shared" si="3299"/>
        <v>0</v>
      </c>
      <c r="TE107" s="76"/>
      <c r="TF107" s="76"/>
      <c r="TG107" s="76"/>
      <c r="TH107" s="76"/>
      <c r="TI107" s="76">
        <f t="shared" si="3856"/>
        <v>0</v>
      </c>
      <c r="TJ107" s="76">
        <f t="shared" si="3857"/>
        <v>0</v>
      </c>
      <c r="TK107" s="76">
        <f t="shared" si="3858"/>
        <v>0</v>
      </c>
      <c r="TL107" s="76">
        <f t="shared" si="3300"/>
        <v>0</v>
      </c>
      <c r="TM107" s="76">
        <f t="shared" si="3301"/>
        <v>0</v>
      </c>
      <c r="TN107" s="77">
        <f>'СДП (план)'!CP106</f>
        <v>0</v>
      </c>
      <c r="TO107" s="76">
        <f>'СДП (план)'!CQ106</f>
        <v>0</v>
      </c>
      <c r="TP107" s="76">
        <f t="shared" si="3302"/>
        <v>0</v>
      </c>
      <c r="TQ107" s="76">
        <f t="shared" si="3303"/>
        <v>0</v>
      </c>
      <c r="TR107" s="76"/>
      <c r="TS107" s="76"/>
      <c r="TT107" s="76"/>
      <c r="TU107" s="76"/>
      <c r="TV107" s="76">
        <f t="shared" si="3859"/>
        <v>0</v>
      </c>
      <c r="TW107" s="76">
        <f t="shared" si="3860"/>
        <v>0</v>
      </c>
      <c r="TX107" s="76">
        <f t="shared" si="3861"/>
        <v>0</v>
      </c>
      <c r="TY107" s="76">
        <f t="shared" si="3304"/>
        <v>0</v>
      </c>
      <c r="TZ107" s="76">
        <f t="shared" si="3305"/>
        <v>0</v>
      </c>
      <c r="UA107" s="9">
        <f>'СДП (план)'!CR106</f>
        <v>0</v>
      </c>
      <c r="UB107" s="4">
        <f>'СДП (план)'!CS106</f>
        <v>0</v>
      </c>
      <c r="UC107" s="76">
        <f t="shared" si="3306"/>
        <v>0</v>
      </c>
      <c r="UD107" s="76">
        <f t="shared" si="3307"/>
        <v>0</v>
      </c>
      <c r="UE107" s="76"/>
      <c r="UF107" s="76"/>
      <c r="UG107" s="76"/>
      <c r="UH107" s="76"/>
      <c r="UI107" s="76">
        <f t="shared" si="3862"/>
        <v>0</v>
      </c>
      <c r="UJ107" s="76">
        <f t="shared" si="3863"/>
        <v>0</v>
      </c>
      <c r="UK107" s="76">
        <f t="shared" si="3864"/>
        <v>0</v>
      </c>
      <c r="UL107" s="76">
        <f t="shared" si="3308"/>
        <v>0</v>
      </c>
      <c r="UM107" s="76">
        <f t="shared" si="3309"/>
        <v>0</v>
      </c>
      <c r="UN107" s="4">
        <f>'СДП (план)'!CT106</f>
        <v>0</v>
      </c>
      <c r="UO107" s="4">
        <f>'СДП (план)'!CU106</f>
        <v>0</v>
      </c>
      <c r="UP107" s="76">
        <f t="shared" si="3310"/>
        <v>0</v>
      </c>
      <c r="UQ107" s="76">
        <f t="shared" si="3311"/>
        <v>0</v>
      </c>
      <c r="UR107" s="76"/>
      <c r="US107" s="76"/>
      <c r="UT107" s="79"/>
      <c r="UU107" s="79"/>
      <c r="UV107" s="76">
        <f t="shared" si="3865"/>
        <v>0</v>
      </c>
      <c r="UW107" s="76">
        <f t="shared" si="3866"/>
        <v>0</v>
      </c>
      <c r="UX107" s="76">
        <f t="shared" si="3867"/>
        <v>0</v>
      </c>
      <c r="UY107" s="76">
        <f t="shared" si="3312"/>
        <v>0</v>
      </c>
      <c r="UZ107" s="76">
        <f t="shared" si="3313"/>
        <v>0</v>
      </c>
      <c r="VA107" s="76">
        <f>'СДП (план)'!CV106</f>
        <v>0</v>
      </c>
      <c r="VB107" s="76">
        <f>'СДП (план)'!CW106</f>
        <v>0</v>
      </c>
      <c r="VC107" s="76">
        <f t="shared" si="3314"/>
        <v>0</v>
      </c>
      <c r="VD107" s="76">
        <f t="shared" si="3315"/>
        <v>0</v>
      </c>
      <c r="VE107" s="76"/>
      <c r="VF107" s="76"/>
      <c r="VG107" s="76"/>
      <c r="VH107" s="76"/>
      <c r="VI107" s="76">
        <f t="shared" si="3868"/>
        <v>0</v>
      </c>
      <c r="VJ107" s="76">
        <f t="shared" si="3869"/>
        <v>0</v>
      </c>
      <c r="VK107" s="76">
        <f t="shared" si="3870"/>
        <v>0</v>
      </c>
      <c r="VL107" s="76">
        <f t="shared" si="3316"/>
        <v>0</v>
      </c>
      <c r="VM107" s="76">
        <f t="shared" si="3317"/>
        <v>0</v>
      </c>
      <c r="VN107" s="82">
        <f t="shared" si="3871"/>
        <v>17</v>
      </c>
      <c r="VO107" s="82">
        <f t="shared" si="3872"/>
        <v>3366306.9440000001</v>
      </c>
      <c r="VP107" s="82">
        <f t="shared" si="3873"/>
        <v>2.833333333333333</v>
      </c>
      <c r="VQ107" s="82">
        <f t="shared" si="3874"/>
        <v>561051.15733333328</v>
      </c>
      <c r="VR107" s="82">
        <f t="shared" si="3875"/>
        <v>0</v>
      </c>
      <c r="VS107" s="82">
        <f t="shared" si="3876"/>
        <v>0</v>
      </c>
      <c r="VT107" s="82">
        <f t="shared" si="3877"/>
        <v>0</v>
      </c>
      <c r="VU107" s="82">
        <f t="shared" si="3878"/>
        <v>0</v>
      </c>
      <c r="VV107" s="82">
        <f t="shared" si="3879"/>
        <v>160.82000000000002</v>
      </c>
      <c r="VW107" s="82">
        <f t="shared" si="3880"/>
        <v>26.803333333333335</v>
      </c>
      <c r="VX107" s="82">
        <f t="shared" si="3881"/>
        <v>0</v>
      </c>
      <c r="VY107" s="82">
        <f t="shared" si="3882"/>
        <v>-2.833333333333333</v>
      </c>
      <c r="VZ107" s="156">
        <f t="shared" si="3883"/>
        <v>-561051.15733333328</v>
      </c>
      <c r="WB107" s="235"/>
      <c r="WC107" s="235"/>
      <c r="WD107" s="235"/>
      <c r="WE107" s="236">
        <f t="shared" si="3505"/>
        <v>0</v>
      </c>
      <c r="WF107" s="236">
        <f t="shared" si="3506"/>
        <v>0</v>
      </c>
      <c r="WG107" s="467">
        <f t="shared" si="3885"/>
        <v>179058.88</v>
      </c>
      <c r="WH107" s="467"/>
    </row>
    <row r="108" spans="1:606" s="63" customFormat="1" ht="45" x14ac:dyDescent="0.25">
      <c r="A108" s="33"/>
      <c r="B108" s="33">
        <v>74</v>
      </c>
      <c r="C108" s="56" t="s">
        <v>560</v>
      </c>
      <c r="D108" s="5" t="s">
        <v>390</v>
      </c>
      <c r="E108" s="2">
        <v>13520</v>
      </c>
      <c r="F108" s="32">
        <v>14.57</v>
      </c>
      <c r="G108" s="32"/>
      <c r="H108" s="38">
        <v>1</v>
      </c>
      <c r="I108" s="38"/>
      <c r="J108" s="247">
        <v>1.4</v>
      </c>
      <c r="K108" s="247">
        <v>1.68</v>
      </c>
      <c r="L108" s="247">
        <v>2.23</v>
      </c>
      <c r="M108" s="247">
        <v>2.57</v>
      </c>
      <c r="N108" s="77">
        <f>'СДП (план)'!N107</f>
        <v>0</v>
      </c>
      <c r="O108" s="77">
        <f>'СДП (план)'!O107</f>
        <v>0</v>
      </c>
      <c r="P108" s="76">
        <f t="shared" si="3146"/>
        <v>0</v>
      </c>
      <c r="Q108" s="76">
        <f t="shared" si="3147"/>
        <v>0</v>
      </c>
      <c r="R108" s="76">
        <f>VLOOKUP($C108,факт!$D$7:$JQ$124,27,0)</f>
        <v>0</v>
      </c>
      <c r="S108" s="76">
        <f>VLOOKUP($C108,факт!$D$7:$JQ$124,28,0)</f>
        <v>0</v>
      </c>
      <c r="T108" s="76">
        <f>VLOOKUP($C108,факт!$D$7:$JQ$124,29,0)</f>
        <v>0</v>
      </c>
      <c r="U108" s="76">
        <f>VLOOKUP($C108,факт!$D$7:$JQ$124,30,0)</f>
        <v>0</v>
      </c>
      <c r="V108" s="76">
        <f t="shared" si="3737"/>
        <v>0</v>
      </c>
      <c r="W108" s="76">
        <f t="shared" si="3738"/>
        <v>0</v>
      </c>
      <c r="X108" s="76">
        <f t="shared" si="3739"/>
        <v>0</v>
      </c>
      <c r="Y108" s="76">
        <f t="shared" si="3740"/>
        <v>0</v>
      </c>
      <c r="Z108" s="76">
        <f t="shared" si="3741"/>
        <v>0</v>
      </c>
      <c r="AA108" s="218">
        <f>'СДП (план)'!P107</f>
        <v>0</v>
      </c>
      <c r="AB108" s="218">
        <f>'СДП (план)'!Q107</f>
        <v>0</v>
      </c>
      <c r="AC108" s="76">
        <f t="shared" si="3148"/>
        <v>0</v>
      </c>
      <c r="AD108" s="76">
        <f t="shared" si="3149"/>
        <v>0</v>
      </c>
      <c r="AE108" s="76">
        <f>VLOOKUP($C108,факт!$D$7:$JO$125,15,0)</f>
        <v>0</v>
      </c>
      <c r="AF108" s="76">
        <f>VLOOKUP($C108,факт!$D$7:$JO$125,16,0)</f>
        <v>0</v>
      </c>
      <c r="AG108" s="76">
        <f>VLOOKUP($C108,факт!$D$7:$JO$125,17,0)</f>
        <v>0</v>
      </c>
      <c r="AH108" s="76">
        <f>VLOOKUP($C108,факт!$D$7:$JO$125,18,0)</f>
        <v>0</v>
      </c>
      <c r="AI108" s="76">
        <f t="shared" si="3742"/>
        <v>0</v>
      </c>
      <c r="AJ108" s="76">
        <f t="shared" si="3743"/>
        <v>0</v>
      </c>
      <c r="AK108" s="76">
        <f t="shared" si="3744"/>
        <v>0</v>
      </c>
      <c r="AL108" s="76">
        <f t="shared" si="3150"/>
        <v>0</v>
      </c>
      <c r="AM108" s="76">
        <f t="shared" si="3151"/>
        <v>0</v>
      </c>
      <c r="AN108" s="77">
        <f>'СДП (план)'!R107</f>
        <v>0</v>
      </c>
      <c r="AO108" s="76">
        <f>'СДП (план)'!S107</f>
        <v>0</v>
      </c>
      <c r="AP108" s="76">
        <f t="shared" si="3152"/>
        <v>0</v>
      </c>
      <c r="AQ108" s="76">
        <f t="shared" si="3153"/>
        <v>0</v>
      </c>
      <c r="AR108" s="76">
        <f>VLOOKUP($C108,факт!$D$7:$JQ$124,3,0)</f>
        <v>0</v>
      </c>
      <c r="AS108" s="76">
        <f>VLOOKUP($C108,факт!$D$7:$JQ$124,4,0)</f>
        <v>0</v>
      </c>
      <c r="AT108" s="76">
        <f>VLOOKUP($C108,факт!$D$7:$JQ$124,5,0)</f>
        <v>0</v>
      </c>
      <c r="AU108" s="76">
        <f>VLOOKUP($C108,факт!$D$7:$JQ$124,6,0)</f>
        <v>0</v>
      </c>
      <c r="AV108" s="76">
        <f t="shared" si="3745"/>
        <v>0</v>
      </c>
      <c r="AW108" s="76">
        <f t="shared" si="3746"/>
        <v>0</v>
      </c>
      <c r="AX108" s="76">
        <f t="shared" si="3747"/>
        <v>0</v>
      </c>
      <c r="AY108" s="76">
        <f t="shared" si="3154"/>
        <v>0</v>
      </c>
      <c r="AZ108" s="76">
        <f t="shared" si="3155"/>
        <v>0</v>
      </c>
      <c r="BA108" s="165">
        <f>'СДП (план)'!T107</f>
        <v>0</v>
      </c>
      <c r="BB108" s="4">
        <f>'СДП (план)'!U107</f>
        <v>0</v>
      </c>
      <c r="BC108" s="76">
        <f t="shared" si="3156"/>
        <v>0</v>
      </c>
      <c r="BD108" s="76">
        <f t="shared" si="3157"/>
        <v>0</v>
      </c>
      <c r="BE108" s="76">
        <f>VLOOKUP($C108,факт!$D$7:$JQ$124,19,0)</f>
        <v>1</v>
      </c>
      <c r="BF108" s="76">
        <f>VLOOKUP($C108,факт!$D$7:$JQ$124,20,0)</f>
        <v>275780.96000000002</v>
      </c>
      <c r="BG108" s="76">
        <f>VLOOKUP($C108,факт!$D$7:$JQ$124,21,0)</f>
        <v>0</v>
      </c>
      <c r="BH108" s="76">
        <f>VLOOKUP($C108,факт!$D$7:$JQ$124,22,0)</f>
        <v>0</v>
      </c>
      <c r="BI108" s="76">
        <f t="shared" si="3748"/>
        <v>0</v>
      </c>
      <c r="BJ108" s="76">
        <f t="shared" si="3749"/>
        <v>0</v>
      </c>
      <c r="BK108" s="76">
        <f t="shared" si="3750"/>
        <v>14.57</v>
      </c>
      <c r="BL108" s="76">
        <f t="shared" si="3158"/>
        <v>1</v>
      </c>
      <c r="BM108" s="76">
        <f t="shared" si="3159"/>
        <v>275780.96000000002</v>
      </c>
      <c r="BN108" s="77">
        <f>'СДП (план)'!V107</f>
        <v>0</v>
      </c>
      <c r="BO108" s="76">
        <f>'СДП (план)'!W107</f>
        <v>0</v>
      </c>
      <c r="BP108" s="76">
        <f t="shared" si="3160"/>
        <v>0</v>
      </c>
      <c r="BQ108" s="76">
        <f t="shared" si="3161"/>
        <v>0</v>
      </c>
      <c r="BR108" s="76">
        <f>VLOOKUP($C108,факт!$D$7:$JQ$124,7,0)</f>
        <v>0</v>
      </c>
      <c r="BS108" s="76">
        <f>VLOOKUP($C108,факт!$D$7:$JQ$124,8,0)</f>
        <v>0</v>
      </c>
      <c r="BT108" s="76">
        <f>VLOOKUP($C108,факт!$D$7:$JQ$124,9,0)</f>
        <v>0</v>
      </c>
      <c r="BU108" s="76">
        <f>VLOOKUP($C108,факт!$D$7:$JQ$124,10,0)</f>
        <v>0</v>
      </c>
      <c r="BV108" s="76">
        <f t="shared" si="3751"/>
        <v>0</v>
      </c>
      <c r="BW108" s="76">
        <f t="shared" si="3752"/>
        <v>0</v>
      </c>
      <c r="BX108" s="76">
        <f t="shared" si="3753"/>
        <v>0</v>
      </c>
      <c r="BY108" s="76">
        <f t="shared" si="3325"/>
        <v>0</v>
      </c>
      <c r="BZ108" s="76">
        <f t="shared" si="3326"/>
        <v>0</v>
      </c>
      <c r="CA108" s="79">
        <f>'СДП (план)'!X107</f>
        <v>0</v>
      </c>
      <c r="CB108" s="76">
        <f>'СДП (план)'!Y107</f>
        <v>0</v>
      </c>
      <c r="CC108" s="76">
        <f t="shared" si="3162"/>
        <v>0</v>
      </c>
      <c r="CD108" s="76">
        <f t="shared" si="3163"/>
        <v>0</v>
      </c>
      <c r="CE108" s="76">
        <f>VLOOKUP($C108,факт!$D$7:$JQ$124,23,0)</f>
        <v>0</v>
      </c>
      <c r="CF108" s="76">
        <f>VLOOKUP($C108,факт!$D$7:$JQ$124,24,0)</f>
        <v>0</v>
      </c>
      <c r="CG108" s="76">
        <f>VLOOKUP($C108,факт!$D$7:$JQ$124,25,0)</f>
        <v>0</v>
      </c>
      <c r="CH108" s="76">
        <f>VLOOKUP($C108,факт!$D$7:$JQ$124,26,0)</f>
        <v>0</v>
      </c>
      <c r="CI108" s="76">
        <f t="shared" si="3754"/>
        <v>0</v>
      </c>
      <c r="CJ108" s="76">
        <f t="shared" si="3755"/>
        <v>0</v>
      </c>
      <c r="CK108" s="76">
        <f t="shared" si="3756"/>
        <v>0</v>
      </c>
      <c r="CL108" s="76">
        <f t="shared" si="3164"/>
        <v>0</v>
      </c>
      <c r="CM108" s="76">
        <f t="shared" si="3165"/>
        <v>0</v>
      </c>
      <c r="CN108" s="78">
        <f>'СДП (план)'!Z107</f>
        <v>0</v>
      </c>
      <c r="CO108" s="78">
        <f>'СДП (план)'!AA107</f>
        <v>0</v>
      </c>
      <c r="CP108" s="76">
        <f t="shared" si="3166"/>
        <v>0</v>
      </c>
      <c r="CQ108" s="76">
        <f t="shared" si="3167"/>
        <v>0</v>
      </c>
      <c r="CR108" s="76">
        <f>VLOOKUP($C108,факт!$D$7:$JQ$124,43,0)</f>
        <v>0</v>
      </c>
      <c r="CS108" s="76">
        <f>VLOOKUP($C108,факт!$D$7:$JQ$124,44,0)</f>
        <v>0</v>
      </c>
      <c r="CT108" s="76">
        <f>VLOOKUP($C108,факт!$D$7:$JQ$124,45,0)</f>
        <v>0</v>
      </c>
      <c r="CU108" s="76">
        <f>VLOOKUP($C108,факт!$D$7:$JQ$124,46,0)</f>
        <v>0</v>
      </c>
      <c r="CV108" s="76">
        <f t="shared" si="3757"/>
        <v>0</v>
      </c>
      <c r="CW108" s="76">
        <f t="shared" si="3758"/>
        <v>0</v>
      </c>
      <c r="CX108" s="76">
        <f t="shared" si="3759"/>
        <v>0</v>
      </c>
      <c r="CY108" s="76">
        <f t="shared" si="3168"/>
        <v>0</v>
      </c>
      <c r="CZ108" s="76">
        <f t="shared" si="3169"/>
        <v>0</v>
      </c>
      <c r="DA108" s="9">
        <f>'СДП (план)'!AB107</f>
        <v>0</v>
      </c>
      <c r="DB108" s="4">
        <f>'СДП (план)'!AC107</f>
        <v>0</v>
      </c>
      <c r="DC108" s="76">
        <f t="shared" si="3170"/>
        <v>0</v>
      </c>
      <c r="DD108" s="76">
        <f t="shared" si="3171"/>
        <v>0</v>
      </c>
      <c r="DE108" s="76">
        <f>VLOOKUP($C108,факт!$D$7:$JQ$124,247,0)</f>
        <v>0</v>
      </c>
      <c r="DF108" s="76">
        <f>VLOOKUP($C108,факт!$D$7:$JQ$124,248,0)</f>
        <v>0</v>
      </c>
      <c r="DG108" s="76">
        <f>VLOOKUP($C108,факт!$D$7:$JQ$124,249,0)</f>
        <v>0</v>
      </c>
      <c r="DH108" s="76">
        <f>VLOOKUP($C108,факт!$D$7:$JQ$124,250,0)</f>
        <v>0</v>
      </c>
      <c r="DI108" s="76">
        <f t="shared" si="3760"/>
        <v>0</v>
      </c>
      <c r="DJ108" s="76">
        <f t="shared" si="3761"/>
        <v>0</v>
      </c>
      <c r="DK108" s="76">
        <f t="shared" si="3762"/>
        <v>0</v>
      </c>
      <c r="DL108" s="76">
        <f t="shared" si="3172"/>
        <v>0</v>
      </c>
      <c r="DM108" s="76">
        <f t="shared" si="3173"/>
        <v>0</v>
      </c>
      <c r="DN108" s="77">
        <f>'СДП (план)'!AD107</f>
        <v>0</v>
      </c>
      <c r="DO108" s="76">
        <f>'СДП (план)'!AE107</f>
        <v>0</v>
      </c>
      <c r="DP108" s="76">
        <f t="shared" si="3174"/>
        <v>0</v>
      </c>
      <c r="DQ108" s="76">
        <f t="shared" si="3175"/>
        <v>0</v>
      </c>
      <c r="DR108" s="76">
        <f>VLOOKUP($C108,факт!$D$7:$JQ$124,155,0)</f>
        <v>0</v>
      </c>
      <c r="DS108" s="76">
        <f>VLOOKUP($C108,факт!$D$7:$JQ$124,156,0)</f>
        <v>0</v>
      </c>
      <c r="DT108" s="76">
        <f>VLOOKUP($C108,факт!$D$7:$JQ$124,157,0)</f>
        <v>0</v>
      </c>
      <c r="DU108" s="76">
        <f>VLOOKUP($C108,факт!$D$7:$JQ$124,158,0)</f>
        <v>0</v>
      </c>
      <c r="DV108" s="76">
        <f t="shared" si="3763"/>
        <v>0</v>
      </c>
      <c r="DW108" s="76">
        <f t="shared" si="3764"/>
        <v>0</v>
      </c>
      <c r="DX108" s="76">
        <f t="shared" si="3765"/>
        <v>0</v>
      </c>
      <c r="DY108" s="76">
        <f t="shared" si="3176"/>
        <v>0</v>
      </c>
      <c r="DZ108" s="76">
        <f t="shared" si="3177"/>
        <v>0</v>
      </c>
      <c r="EA108" s="9">
        <f>'СДП (план)'!AF107</f>
        <v>0</v>
      </c>
      <c r="EB108" s="4">
        <f>'СДП (план)'!AG107</f>
        <v>0</v>
      </c>
      <c r="EC108" s="76">
        <f t="shared" si="3178"/>
        <v>0</v>
      </c>
      <c r="ED108" s="76">
        <f t="shared" si="3179"/>
        <v>0</v>
      </c>
      <c r="EE108" s="76">
        <f>VLOOKUP($C108,факт!$D$7:$JQ$124,163,0)</f>
        <v>0</v>
      </c>
      <c r="EF108" s="76">
        <f>VLOOKUP($C108,факт!$D$7:$JQ$124,164,0)</f>
        <v>0</v>
      </c>
      <c r="EG108" s="76">
        <f>VLOOKUP($C108,факт!$D$7:$JQ$124,165,0)</f>
        <v>0</v>
      </c>
      <c r="EH108" s="76">
        <f>VLOOKUP($C108,факт!$D$7:$JQ$124,166,0)</f>
        <v>0</v>
      </c>
      <c r="EI108" s="76">
        <f t="shared" si="3766"/>
        <v>0</v>
      </c>
      <c r="EJ108" s="76">
        <f t="shared" si="3767"/>
        <v>0</v>
      </c>
      <c r="EK108" s="76">
        <f t="shared" si="3768"/>
        <v>0</v>
      </c>
      <c r="EL108" s="76">
        <f t="shared" si="3180"/>
        <v>0</v>
      </c>
      <c r="EM108" s="76">
        <f t="shared" si="3181"/>
        <v>0</v>
      </c>
      <c r="EN108" s="9">
        <f>'СДП (план)'!AH107</f>
        <v>10</v>
      </c>
      <c r="EO108" s="4">
        <f>'СДП (план)'!AI107</f>
        <v>3309371.52</v>
      </c>
      <c r="EP108" s="76">
        <f t="shared" si="3182"/>
        <v>1.6666666666666667</v>
      </c>
      <c r="EQ108" s="76">
        <f t="shared" si="3183"/>
        <v>551561.92000000004</v>
      </c>
      <c r="ER108" s="76">
        <f>VLOOKUP($C108,факт!$D$7:$JQ$124,239,0)</f>
        <v>10</v>
      </c>
      <c r="ES108" s="76">
        <f>VLOOKUP($C108,факт!$D$7:$JQ$124,240,0)</f>
        <v>3309371.4999999995</v>
      </c>
      <c r="ET108" s="76">
        <f>VLOOKUP($C108,факт!$D$7:$JQ$124,241,0)</f>
        <v>0</v>
      </c>
      <c r="EU108" s="76">
        <f>VLOOKUP($C108,факт!$D$7:$JQ$124,242,0)</f>
        <v>0</v>
      </c>
      <c r="EV108" s="76">
        <f t="shared" si="3769"/>
        <v>145.69999999999999</v>
      </c>
      <c r="EW108" s="76">
        <f t="shared" si="3770"/>
        <v>24.283333333333335</v>
      </c>
      <c r="EX108" s="76">
        <f t="shared" si="3771"/>
        <v>145.69999999999999</v>
      </c>
      <c r="EY108" s="76">
        <f t="shared" si="3184"/>
        <v>8.3333333333333339</v>
      </c>
      <c r="EZ108" s="76">
        <f t="shared" si="3185"/>
        <v>2757809.5799999996</v>
      </c>
      <c r="FA108" s="77">
        <f>'СДП (план)'!AJ107</f>
        <v>0</v>
      </c>
      <c r="FB108" s="76">
        <f>'СДП (план)'!AK107</f>
        <v>0</v>
      </c>
      <c r="FC108" s="76">
        <f t="shared" si="3186"/>
        <v>0</v>
      </c>
      <c r="FD108" s="76">
        <f t="shared" si="3187"/>
        <v>0</v>
      </c>
      <c r="FE108" s="76">
        <f>VLOOKUP($C108,факт!$D$7:$JQ$124,251,0)</f>
        <v>0</v>
      </c>
      <c r="FF108" s="76">
        <f>VLOOKUP($C108,факт!$D$7:$JQ$124,252,0)</f>
        <v>0</v>
      </c>
      <c r="FG108" s="76">
        <f>VLOOKUP($C108,факт!$D$7:$JQ$124,253,0)</f>
        <v>0</v>
      </c>
      <c r="FH108" s="76">
        <f>VLOOKUP($C108,факт!$D$7:$JQ$124,254,0)</f>
        <v>0</v>
      </c>
      <c r="FI108" s="76">
        <f t="shared" si="3772"/>
        <v>0</v>
      </c>
      <c r="FJ108" s="76">
        <f t="shared" si="3773"/>
        <v>0</v>
      </c>
      <c r="FK108" s="76">
        <f t="shared" si="3774"/>
        <v>0</v>
      </c>
      <c r="FL108" s="76">
        <f t="shared" si="3188"/>
        <v>0</v>
      </c>
      <c r="FM108" s="76">
        <f t="shared" si="3189"/>
        <v>0</v>
      </c>
      <c r="FN108" s="78">
        <f>'СДП (план)'!AL107</f>
        <v>0</v>
      </c>
      <c r="FO108" s="251">
        <f>'СДП (план)'!AM107</f>
        <v>0</v>
      </c>
      <c r="FP108" s="76">
        <f t="shared" si="3190"/>
        <v>0</v>
      </c>
      <c r="FQ108" s="76">
        <f t="shared" si="3191"/>
        <v>0</v>
      </c>
      <c r="FR108" s="76">
        <f>VLOOKUP($C108,факт!$D$7:$JQ$124,35,0)</f>
        <v>0</v>
      </c>
      <c r="FS108" s="76">
        <f>VLOOKUP($C108,факт!$D$7:$JQ$124,36,0)</f>
        <v>0</v>
      </c>
      <c r="FT108" s="76">
        <f>VLOOKUP($C108,факт!$D$7:$JQ$124,37,0)</f>
        <v>0</v>
      </c>
      <c r="FU108" s="76">
        <f>VLOOKUP($C108,факт!$D$7:$JQ$124,38,0)</f>
        <v>0</v>
      </c>
      <c r="FV108" s="76">
        <f t="shared" si="3775"/>
        <v>0</v>
      </c>
      <c r="FW108" s="76">
        <f t="shared" si="3776"/>
        <v>0</v>
      </c>
      <c r="FX108" s="76">
        <f t="shared" si="3777"/>
        <v>0</v>
      </c>
      <c r="FY108" s="76">
        <f t="shared" si="3192"/>
        <v>0</v>
      </c>
      <c r="FZ108" s="76">
        <f t="shared" si="3193"/>
        <v>0</v>
      </c>
      <c r="GA108" s="77">
        <f>'СДП (план)'!AN107</f>
        <v>0</v>
      </c>
      <c r="GB108" s="76">
        <f>'СДП (план)'!AO107</f>
        <v>0</v>
      </c>
      <c r="GC108" s="76">
        <f t="shared" si="3194"/>
        <v>0</v>
      </c>
      <c r="GD108" s="76">
        <f t="shared" si="3195"/>
        <v>0</v>
      </c>
      <c r="GE108" s="76">
        <f>VLOOKUP($C108,факт!$D$7:$JQ$124,167,0)</f>
        <v>0</v>
      </c>
      <c r="GF108" s="76">
        <f>VLOOKUP($C108,факт!$D$7:$JQ$124,168,0)</f>
        <v>0</v>
      </c>
      <c r="GG108" s="76">
        <f>VLOOKUP($C108,факт!$D$7:$JQ$124,169,0)</f>
        <v>0</v>
      </c>
      <c r="GH108" s="76">
        <f>VLOOKUP($C108,факт!$D$7:$JQ$124,170,0)</f>
        <v>0</v>
      </c>
      <c r="GI108" s="76">
        <f t="shared" si="3778"/>
        <v>0</v>
      </c>
      <c r="GJ108" s="76">
        <f t="shared" si="3779"/>
        <v>0</v>
      </c>
      <c r="GK108" s="76">
        <f t="shared" si="3780"/>
        <v>0</v>
      </c>
      <c r="GL108" s="76">
        <f t="shared" si="3196"/>
        <v>0</v>
      </c>
      <c r="GM108" s="76">
        <f t="shared" si="3197"/>
        <v>0</v>
      </c>
      <c r="GN108" s="77">
        <f>'СДП (план)'!AP107</f>
        <v>0</v>
      </c>
      <c r="GO108" s="76">
        <f>'СДП (план)'!AQ107</f>
        <v>0</v>
      </c>
      <c r="GP108" s="76">
        <f t="shared" si="3198"/>
        <v>0</v>
      </c>
      <c r="GQ108" s="76">
        <f t="shared" si="3199"/>
        <v>0</v>
      </c>
      <c r="GR108" s="76">
        <f>VLOOKUP($C108,факт!$D$7:$JQ$124,171,0)</f>
        <v>0</v>
      </c>
      <c r="GS108" s="76">
        <f>VLOOKUP($C108,факт!$D$7:$JQ$124,172,0)</f>
        <v>0</v>
      </c>
      <c r="GT108" s="76">
        <f>VLOOKUP($C108,факт!$D$7:$JQ$124,173,0)</f>
        <v>0</v>
      </c>
      <c r="GU108" s="76">
        <f>VLOOKUP($C108,факт!$D$7:$JQ$124,174,0)</f>
        <v>0</v>
      </c>
      <c r="GV108" s="76">
        <f t="shared" si="3781"/>
        <v>0</v>
      </c>
      <c r="GW108" s="76">
        <f t="shared" si="3782"/>
        <v>0</v>
      </c>
      <c r="GX108" s="76">
        <f t="shared" si="3783"/>
        <v>0</v>
      </c>
      <c r="GY108" s="76">
        <f t="shared" si="3200"/>
        <v>0</v>
      </c>
      <c r="GZ108" s="76">
        <f t="shared" si="3201"/>
        <v>0</v>
      </c>
      <c r="HA108" s="77">
        <f>'СДП (план)'!AR107</f>
        <v>0</v>
      </c>
      <c r="HB108" s="76">
        <f>'СДП (план)'!AS107</f>
        <v>0</v>
      </c>
      <c r="HC108" s="76">
        <f t="shared" si="3202"/>
        <v>0</v>
      </c>
      <c r="HD108" s="76">
        <f t="shared" si="3203"/>
        <v>0</v>
      </c>
      <c r="HE108" s="76">
        <f>VLOOKUP($C108,факт!$D$7:$JQ$124,203,0)</f>
        <v>0</v>
      </c>
      <c r="HF108" s="76">
        <f>VLOOKUP($C108,факт!$D$7:$JQ$124,204,0)</f>
        <v>0</v>
      </c>
      <c r="HG108" s="76">
        <f>VLOOKUP($C108,факт!$D$7:$JQ$124,205,0)</f>
        <v>0</v>
      </c>
      <c r="HH108" s="76">
        <f>VLOOKUP($C108,факт!$D$7:$JQ$124,206,0)</f>
        <v>0</v>
      </c>
      <c r="HI108" s="76">
        <f t="shared" si="3784"/>
        <v>0</v>
      </c>
      <c r="HJ108" s="76">
        <f t="shared" si="3785"/>
        <v>0</v>
      </c>
      <c r="HK108" s="76">
        <f t="shared" si="3786"/>
        <v>0</v>
      </c>
      <c r="HL108" s="76">
        <f t="shared" si="3204"/>
        <v>0</v>
      </c>
      <c r="HM108" s="76">
        <f t="shared" si="3205"/>
        <v>0</v>
      </c>
      <c r="HN108" s="9">
        <f>'СДП (план)'!AT107</f>
        <v>0</v>
      </c>
      <c r="HO108" s="4">
        <f>'СДП (план)'!AU107</f>
        <v>0</v>
      </c>
      <c r="HP108" s="76">
        <f t="shared" si="3206"/>
        <v>0</v>
      </c>
      <c r="HQ108" s="76">
        <f t="shared" si="3207"/>
        <v>0</v>
      </c>
      <c r="HR108" s="76">
        <f>VLOOKUP($C108,факт!$D$7:$JQ$124,207,0)</f>
        <v>0</v>
      </c>
      <c r="HS108" s="76">
        <f>VLOOKUP($C108,факт!$D$7:$JQ$124,208,0)</f>
        <v>0</v>
      </c>
      <c r="HT108" s="76">
        <f>VLOOKUP($C108,факт!$D$7:$JQ$124,209,0)</f>
        <v>0</v>
      </c>
      <c r="HU108" s="76">
        <f>VLOOKUP($C108,факт!$D$7:$JQ$124,210,0)</f>
        <v>0</v>
      </c>
      <c r="HV108" s="76">
        <f t="shared" si="3787"/>
        <v>0</v>
      </c>
      <c r="HW108" s="76">
        <f t="shared" si="3788"/>
        <v>0</v>
      </c>
      <c r="HX108" s="76">
        <f t="shared" si="3789"/>
        <v>0</v>
      </c>
      <c r="HY108" s="76">
        <f t="shared" si="3208"/>
        <v>0</v>
      </c>
      <c r="HZ108" s="76">
        <f t="shared" si="3209"/>
        <v>0</v>
      </c>
      <c r="IA108" s="9">
        <f>'СДП (план)'!AV107</f>
        <v>0</v>
      </c>
      <c r="IB108" s="4">
        <f>'СДП (план)'!AW107</f>
        <v>0</v>
      </c>
      <c r="IC108" s="76">
        <f t="shared" si="3210"/>
        <v>0</v>
      </c>
      <c r="ID108" s="76">
        <f t="shared" si="3211"/>
        <v>0</v>
      </c>
      <c r="IE108" s="76">
        <f>VLOOKUP($C108,факт!$D$7:$JQ$124,199,0)</f>
        <v>0</v>
      </c>
      <c r="IF108" s="76">
        <f>VLOOKUP($C108,факт!$D$7:$JQ$124,200,0)</f>
        <v>0</v>
      </c>
      <c r="IG108" s="76">
        <f>VLOOKUP($C108,факт!$D$7:$JQ$124,201,0)</f>
        <v>0</v>
      </c>
      <c r="IH108" s="76">
        <f>VLOOKUP($C108,факт!$D$7:$JQ$124,202,0)</f>
        <v>0</v>
      </c>
      <c r="II108" s="76">
        <f t="shared" si="3790"/>
        <v>0</v>
      </c>
      <c r="IJ108" s="76">
        <f t="shared" si="3791"/>
        <v>0</v>
      </c>
      <c r="IK108" s="76">
        <f t="shared" si="3792"/>
        <v>0</v>
      </c>
      <c r="IL108" s="76">
        <f t="shared" si="3212"/>
        <v>0</v>
      </c>
      <c r="IM108" s="76">
        <f t="shared" si="3213"/>
        <v>0</v>
      </c>
      <c r="IN108" s="9">
        <f>'СДП (план)'!AX107</f>
        <v>0</v>
      </c>
      <c r="IO108" s="4">
        <f>'СДП (план)'!AY107</f>
        <v>0</v>
      </c>
      <c r="IP108" s="76">
        <f t="shared" si="3214"/>
        <v>0</v>
      </c>
      <c r="IQ108" s="76">
        <f t="shared" si="3215"/>
        <v>0</v>
      </c>
      <c r="IR108" s="76">
        <f>VLOOKUP($C108,факт!$D$7:$JQ$124,267,0)</f>
        <v>0</v>
      </c>
      <c r="IS108" s="76">
        <f>VLOOKUP($C108,факт!$D$7:$JQ$124,268,0)</f>
        <v>0</v>
      </c>
      <c r="IT108" s="76">
        <f>VLOOKUP($C108,факт!$D$7:$JQ$124,269,0)</f>
        <v>0</v>
      </c>
      <c r="IU108" s="76">
        <f>VLOOKUP($C108,факт!$D$7:$JQ$124,270,0)</f>
        <v>0</v>
      </c>
      <c r="IV108" s="76">
        <f t="shared" si="3793"/>
        <v>0</v>
      </c>
      <c r="IW108" s="76">
        <f t="shared" si="3794"/>
        <v>0</v>
      </c>
      <c r="IX108" s="76">
        <f t="shared" si="3795"/>
        <v>0</v>
      </c>
      <c r="IY108" s="76">
        <f t="shared" si="3216"/>
        <v>0</v>
      </c>
      <c r="IZ108" s="76">
        <f t="shared" si="3217"/>
        <v>0</v>
      </c>
      <c r="JA108" s="77">
        <f>'СДП (план)'!AZ107</f>
        <v>0</v>
      </c>
      <c r="JB108" s="76">
        <f>'СДП (план)'!BA107</f>
        <v>0</v>
      </c>
      <c r="JC108" s="76">
        <f t="shared" si="3218"/>
        <v>0</v>
      </c>
      <c r="JD108" s="76">
        <f t="shared" si="3219"/>
        <v>0</v>
      </c>
      <c r="JE108" s="76">
        <f>VLOOKUP($C108,факт!$D$7:$JQ$124,87,0)</f>
        <v>0</v>
      </c>
      <c r="JF108" s="76">
        <f>VLOOKUP($C108,факт!$D$7:$JQ$124,88,0)</f>
        <v>0</v>
      </c>
      <c r="JG108" s="76">
        <f>VLOOKUP($C108,факт!$D$7:$JQ$124,89,0)</f>
        <v>0</v>
      </c>
      <c r="JH108" s="76">
        <f>VLOOKUP($C108,факт!$D$7:$JQ$124,90,0)</f>
        <v>0</v>
      </c>
      <c r="JI108" s="76">
        <f t="shared" si="3796"/>
        <v>0</v>
      </c>
      <c r="JJ108" s="76">
        <f t="shared" si="3797"/>
        <v>0</v>
      </c>
      <c r="JK108" s="76">
        <f t="shared" si="3798"/>
        <v>0</v>
      </c>
      <c r="JL108" s="76">
        <f t="shared" si="3220"/>
        <v>0</v>
      </c>
      <c r="JM108" s="76">
        <f t="shared" si="3221"/>
        <v>0</v>
      </c>
      <c r="JN108" s="77">
        <f>'СДП (план)'!BB107</f>
        <v>0</v>
      </c>
      <c r="JO108" s="76">
        <f>'СДП (план)'!BC107</f>
        <v>0</v>
      </c>
      <c r="JP108" s="76">
        <f t="shared" si="3222"/>
        <v>0</v>
      </c>
      <c r="JQ108" s="76">
        <f t="shared" si="3223"/>
        <v>0</v>
      </c>
      <c r="JR108" s="76">
        <f>VLOOKUP($C108,факт!$D$7:$JQ$124,91,0)</f>
        <v>0</v>
      </c>
      <c r="JS108" s="76">
        <f>VLOOKUP($C108,факт!$D$7:$JQ$124,92,0)</f>
        <v>0</v>
      </c>
      <c r="JT108" s="76">
        <f>VLOOKUP($C108,факт!$D$7:$JQ$124,93,0)</f>
        <v>0</v>
      </c>
      <c r="JU108" s="76">
        <f>VLOOKUP($C108,факт!$D$7:$JQ$124,94,0)</f>
        <v>0</v>
      </c>
      <c r="JV108" s="76">
        <f t="shared" si="3799"/>
        <v>0</v>
      </c>
      <c r="JW108" s="76">
        <f t="shared" si="3800"/>
        <v>0</v>
      </c>
      <c r="JX108" s="76">
        <f t="shared" si="3801"/>
        <v>0</v>
      </c>
      <c r="JY108" s="76">
        <f t="shared" si="3224"/>
        <v>0</v>
      </c>
      <c r="JZ108" s="76">
        <f t="shared" si="3225"/>
        <v>0</v>
      </c>
      <c r="KA108" s="79">
        <f>'СДП (план)'!BD107</f>
        <v>0</v>
      </c>
      <c r="KB108" s="79">
        <f>'СДП (план)'!BE107</f>
        <v>0</v>
      </c>
      <c r="KC108" s="76">
        <f t="shared" si="3226"/>
        <v>0</v>
      </c>
      <c r="KD108" s="76">
        <f t="shared" si="3227"/>
        <v>0</v>
      </c>
      <c r="KE108" s="76">
        <f>VLOOKUP($C108,факт!$D$7:$JQ$124,55,0)</f>
        <v>0</v>
      </c>
      <c r="KF108" s="76">
        <f>VLOOKUP($C108,факт!$D$7:$JQ$124,56,0)</f>
        <v>0</v>
      </c>
      <c r="KG108" s="76">
        <f>VLOOKUP($C108,факт!$D$7:$JQ$124,57,0)</f>
        <v>0</v>
      </c>
      <c r="KH108" s="76">
        <f>VLOOKUP($C108,факт!$D$7:$JQ$124,58,0)</f>
        <v>0</v>
      </c>
      <c r="KI108" s="76">
        <f t="shared" si="3802"/>
        <v>0</v>
      </c>
      <c r="KJ108" s="76">
        <f t="shared" si="3803"/>
        <v>0</v>
      </c>
      <c r="KK108" s="76">
        <f t="shared" si="3804"/>
        <v>0</v>
      </c>
      <c r="KL108" s="76">
        <f t="shared" si="3228"/>
        <v>0</v>
      </c>
      <c r="KM108" s="76">
        <f t="shared" si="3229"/>
        <v>0</v>
      </c>
      <c r="KN108" s="79">
        <f>'СДП (план)'!BF107</f>
        <v>0</v>
      </c>
      <c r="KO108" s="79">
        <f>'СДП (план)'!BG107</f>
        <v>0</v>
      </c>
      <c r="KP108" s="76">
        <f t="shared" si="3230"/>
        <v>0</v>
      </c>
      <c r="KQ108" s="76">
        <f t="shared" si="3231"/>
        <v>0</v>
      </c>
      <c r="KR108" s="76">
        <f>VLOOKUP($C108,факт!$D$7:$JQ$124,99,0)</f>
        <v>0</v>
      </c>
      <c r="KS108" s="76">
        <f>VLOOKUP($C108,факт!$D$7:$JQ$124,100,0)</f>
        <v>0</v>
      </c>
      <c r="KT108" s="76">
        <f>VLOOKUP($C108,факт!$D$7:$JQ$124,101,0)</f>
        <v>0</v>
      </c>
      <c r="KU108" s="76">
        <f>VLOOKUP($C108,факт!$D$7:$JQ$124,102,0)</f>
        <v>0</v>
      </c>
      <c r="KV108" s="76">
        <f t="shared" si="3805"/>
        <v>0</v>
      </c>
      <c r="KW108" s="76">
        <f t="shared" si="3806"/>
        <v>0</v>
      </c>
      <c r="KX108" s="76">
        <f t="shared" si="3807"/>
        <v>0</v>
      </c>
      <c r="KY108" s="76">
        <f t="shared" si="3232"/>
        <v>0</v>
      </c>
      <c r="KZ108" s="76">
        <f t="shared" si="3233"/>
        <v>0</v>
      </c>
      <c r="LA108" s="77">
        <f>'СДП (план)'!BH107</f>
        <v>0</v>
      </c>
      <c r="LB108" s="76">
        <f>'СДП (план)'!BI107</f>
        <v>0</v>
      </c>
      <c r="LC108" s="76">
        <f t="shared" si="3234"/>
        <v>0</v>
      </c>
      <c r="LD108" s="76">
        <f t="shared" si="3235"/>
        <v>0</v>
      </c>
      <c r="LE108" s="76">
        <f>VLOOKUP($C108,факт!$D$7:$JQ$124,71,0)</f>
        <v>0</v>
      </c>
      <c r="LF108" s="76">
        <f>VLOOKUP($C108,факт!$D$7:$JQ$124,72,0)</f>
        <v>0</v>
      </c>
      <c r="LG108" s="76">
        <f>VLOOKUP($C108,факт!$D$7:$JQ$124,73,0)</f>
        <v>0</v>
      </c>
      <c r="LH108" s="76">
        <f>VLOOKUP($C108,факт!$D$7:$JQ$124,74,0)</f>
        <v>0</v>
      </c>
      <c r="LI108" s="76">
        <f t="shared" si="3808"/>
        <v>0</v>
      </c>
      <c r="LJ108" s="76">
        <f t="shared" si="3809"/>
        <v>0</v>
      </c>
      <c r="LK108" s="76">
        <f t="shared" si="3810"/>
        <v>0</v>
      </c>
      <c r="LL108" s="76">
        <f t="shared" si="3236"/>
        <v>0</v>
      </c>
      <c r="LM108" s="76">
        <f t="shared" si="3237"/>
        <v>0</v>
      </c>
      <c r="LN108" s="77">
        <f>'СДП (план)'!BJ107</f>
        <v>0</v>
      </c>
      <c r="LO108" s="76">
        <f>'СДП (план)'!BK107</f>
        <v>0</v>
      </c>
      <c r="LP108" s="76">
        <f t="shared" si="3238"/>
        <v>0</v>
      </c>
      <c r="LQ108" s="76">
        <f t="shared" si="3239"/>
        <v>0</v>
      </c>
      <c r="LR108" s="76">
        <f>VLOOKUP($C108,факт!$D$7:$JQ$124,111,0)</f>
        <v>0</v>
      </c>
      <c r="LS108" s="76">
        <f>VLOOKUP($C108,факт!$D$7:$JQ$124,112,0)</f>
        <v>0</v>
      </c>
      <c r="LT108" s="76">
        <f>VLOOKUP($C108,факт!$D$7:$JQ$124,113,0)</f>
        <v>0</v>
      </c>
      <c r="LU108" s="76">
        <f>VLOOKUP($C108,факт!$D$7:$JQ$124,114,0)</f>
        <v>0</v>
      </c>
      <c r="LV108" s="76">
        <f t="shared" si="3811"/>
        <v>0</v>
      </c>
      <c r="LW108" s="76">
        <f t="shared" si="3812"/>
        <v>0</v>
      </c>
      <c r="LX108" s="76">
        <f t="shared" si="3813"/>
        <v>0</v>
      </c>
      <c r="LY108" s="76">
        <f t="shared" si="3240"/>
        <v>0</v>
      </c>
      <c r="LZ108" s="76">
        <f t="shared" si="3241"/>
        <v>0</v>
      </c>
      <c r="MA108" s="77">
        <f>'СДП (план)'!BL107</f>
        <v>0</v>
      </c>
      <c r="MB108" s="76">
        <f>'СДП (план)'!BM107</f>
        <v>0</v>
      </c>
      <c r="MC108" s="76">
        <f t="shared" si="3242"/>
        <v>0</v>
      </c>
      <c r="MD108" s="76">
        <f t="shared" si="3243"/>
        <v>0</v>
      </c>
      <c r="ME108" s="76">
        <f>VLOOKUP($C108,факт!$D$7:$JQ$124,219,0)</f>
        <v>0</v>
      </c>
      <c r="MF108" s="76">
        <f>VLOOKUP($C108,факт!$D$7:$JQ$124,220,0)</f>
        <v>0</v>
      </c>
      <c r="MG108" s="76">
        <f>VLOOKUP($C108,факт!$D$7:$JQ$124,221,0)</f>
        <v>0</v>
      </c>
      <c r="MH108" s="76">
        <f>VLOOKUP($C108,факт!$D$7:$JQ$124,222,0)</f>
        <v>0</v>
      </c>
      <c r="MI108" s="76">
        <f t="shared" si="3814"/>
        <v>0</v>
      </c>
      <c r="MJ108" s="76">
        <f t="shared" si="3815"/>
        <v>0</v>
      </c>
      <c r="MK108" s="76">
        <f t="shared" si="3816"/>
        <v>0</v>
      </c>
      <c r="ML108" s="76">
        <f t="shared" si="3244"/>
        <v>0</v>
      </c>
      <c r="MM108" s="76">
        <f t="shared" si="3245"/>
        <v>0</v>
      </c>
      <c r="MN108" s="77">
        <f>'СДП (план)'!BN107</f>
        <v>0</v>
      </c>
      <c r="MO108" s="76">
        <f>'СДП (план)'!BO107</f>
        <v>0</v>
      </c>
      <c r="MP108" s="76">
        <f t="shared" si="3246"/>
        <v>0</v>
      </c>
      <c r="MQ108" s="76">
        <f t="shared" si="3247"/>
        <v>0</v>
      </c>
      <c r="MR108" s="76">
        <f>VLOOKUP($C108,факт!$D$7:$JQ$124,223,0)</f>
        <v>0</v>
      </c>
      <c r="MS108" s="76">
        <f>VLOOKUP($C108,факт!$D$7:$JQ$124,224,0)</f>
        <v>0</v>
      </c>
      <c r="MT108" s="76">
        <f>VLOOKUP($C108,факт!$D$7:$JQ$124,225,0)</f>
        <v>0</v>
      </c>
      <c r="MU108" s="76">
        <f>VLOOKUP($C108,факт!$D$7:$JQ$124,226,0)</f>
        <v>0</v>
      </c>
      <c r="MV108" s="76">
        <f t="shared" si="3817"/>
        <v>0</v>
      </c>
      <c r="MW108" s="76">
        <f t="shared" si="3818"/>
        <v>0</v>
      </c>
      <c r="MX108" s="76">
        <f t="shared" si="3819"/>
        <v>0</v>
      </c>
      <c r="MY108" s="76">
        <f t="shared" si="3248"/>
        <v>0</v>
      </c>
      <c r="MZ108" s="76">
        <f t="shared" si="3249"/>
        <v>0</v>
      </c>
      <c r="NA108" s="77">
        <f>'СДП (план)'!BP107</f>
        <v>0</v>
      </c>
      <c r="NB108" s="76">
        <f>'СДП (план)'!BQ107</f>
        <v>0</v>
      </c>
      <c r="NC108" s="76">
        <f t="shared" si="3250"/>
        <v>0</v>
      </c>
      <c r="ND108" s="76">
        <f t="shared" si="3251"/>
        <v>0</v>
      </c>
      <c r="NE108" s="76">
        <f>VLOOKUP($C108,факт!$D$7:$JQ$124,227,0)</f>
        <v>0</v>
      </c>
      <c r="NF108" s="76">
        <f>VLOOKUP($C108,факт!$D$7:$JQ$124,228,0)</f>
        <v>0</v>
      </c>
      <c r="NG108" s="76">
        <f>VLOOKUP($C108,факт!$D$7:$JQ$124,229,0)</f>
        <v>0</v>
      </c>
      <c r="NH108" s="76">
        <f>VLOOKUP($C108,факт!$D$7:$JQ$124,230,0)</f>
        <v>0</v>
      </c>
      <c r="NI108" s="76">
        <f t="shared" si="3820"/>
        <v>0</v>
      </c>
      <c r="NJ108" s="76">
        <f t="shared" si="3821"/>
        <v>0</v>
      </c>
      <c r="NK108" s="76">
        <f t="shared" si="3822"/>
        <v>0</v>
      </c>
      <c r="NL108" s="76">
        <f t="shared" si="3252"/>
        <v>0</v>
      </c>
      <c r="NM108" s="76">
        <f t="shared" si="3253"/>
        <v>0</v>
      </c>
      <c r="NN108" s="77">
        <f>'СДП (план)'!BR107</f>
        <v>0</v>
      </c>
      <c r="NO108" s="76">
        <f>'СДП (план)'!BS107</f>
        <v>0</v>
      </c>
      <c r="NP108" s="76">
        <f t="shared" si="3254"/>
        <v>0</v>
      </c>
      <c r="NQ108" s="76">
        <f t="shared" si="3255"/>
        <v>0</v>
      </c>
      <c r="NR108" s="76">
        <f>VLOOKUP($C108,факт!$D$7:$JQ$124,231,0)</f>
        <v>0</v>
      </c>
      <c r="NS108" s="76">
        <f>VLOOKUP($C108,факт!$D$7:$JQ$124,232,0)</f>
        <v>0</v>
      </c>
      <c r="NT108" s="76">
        <f>VLOOKUP($C108,факт!$D$7:$JQ$124,233,0)</f>
        <v>0</v>
      </c>
      <c r="NU108" s="76">
        <f>VLOOKUP($C108,факт!$D$7:$JQ$124,234,0)</f>
        <v>0</v>
      </c>
      <c r="NV108" s="76">
        <f t="shared" si="3823"/>
        <v>0</v>
      </c>
      <c r="NW108" s="76">
        <f t="shared" si="3824"/>
        <v>0</v>
      </c>
      <c r="NX108" s="76">
        <f t="shared" si="3825"/>
        <v>0</v>
      </c>
      <c r="NY108" s="76">
        <f t="shared" si="3256"/>
        <v>0</v>
      </c>
      <c r="NZ108" s="76">
        <f t="shared" si="3257"/>
        <v>0</v>
      </c>
      <c r="OA108" s="77">
        <f>'СДП (план)'!BT107</f>
        <v>0</v>
      </c>
      <c r="OB108" s="76">
        <f>'СДП (план)'!BU107</f>
        <v>0</v>
      </c>
      <c r="OC108" s="76">
        <f t="shared" si="3258"/>
        <v>0</v>
      </c>
      <c r="OD108" s="76">
        <f t="shared" si="3259"/>
        <v>0</v>
      </c>
      <c r="OE108" s="76">
        <f>VLOOKUP($C108,факт!$D$7:$JQ$124,243,0)</f>
        <v>0</v>
      </c>
      <c r="OF108" s="76">
        <f>VLOOKUP($C108,факт!$D$7:$JQ$124,244,0)</f>
        <v>0</v>
      </c>
      <c r="OG108" s="76">
        <f>VLOOKUP($C108,факт!$D$7:$JQ$124,245,0)</f>
        <v>0</v>
      </c>
      <c r="OH108" s="76">
        <f>VLOOKUP($C108,факт!$D$7:$JQ$124,246,0)</f>
        <v>0</v>
      </c>
      <c r="OI108" s="76">
        <f t="shared" si="3826"/>
        <v>0</v>
      </c>
      <c r="OJ108" s="76">
        <f t="shared" si="3827"/>
        <v>0</v>
      </c>
      <c r="OK108" s="76">
        <f t="shared" si="3828"/>
        <v>0</v>
      </c>
      <c r="OL108" s="76">
        <f t="shared" si="3260"/>
        <v>0</v>
      </c>
      <c r="OM108" s="76">
        <f t="shared" si="3261"/>
        <v>0</v>
      </c>
      <c r="ON108" s="77">
        <f>'СДП (план)'!BV107</f>
        <v>0</v>
      </c>
      <c r="OO108" s="76">
        <f>'СДП (план)'!BW107</f>
        <v>0</v>
      </c>
      <c r="OP108" s="76">
        <f t="shared" si="3262"/>
        <v>0</v>
      </c>
      <c r="OQ108" s="76">
        <f t="shared" si="3263"/>
        <v>0</v>
      </c>
      <c r="OR108" s="76">
        <f>VLOOKUP($C108,факт!$D$7:$JQ$124,83,0)</f>
        <v>0</v>
      </c>
      <c r="OS108" s="76">
        <f>VLOOKUP($C108,факт!$D$7:$JQ$124,84,0)</f>
        <v>0</v>
      </c>
      <c r="OT108" s="76">
        <f>VLOOKUP($C108,факт!$D$7:$JQ$124,85,0)</f>
        <v>0</v>
      </c>
      <c r="OU108" s="76">
        <f>VLOOKUP($C108,факт!$D$7:$JQ$124,86,0)</f>
        <v>0</v>
      </c>
      <c r="OV108" s="76">
        <f t="shared" si="3829"/>
        <v>0</v>
      </c>
      <c r="OW108" s="76">
        <f t="shared" si="3830"/>
        <v>0</v>
      </c>
      <c r="OX108" s="76">
        <f t="shared" si="3831"/>
        <v>0</v>
      </c>
      <c r="OY108" s="76">
        <f t="shared" si="3264"/>
        <v>0</v>
      </c>
      <c r="OZ108" s="76">
        <f t="shared" si="3265"/>
        <v>0</v>
      </c>
      <c r="PA108" s="77">
        <f>'СДП (план)'!BX107</f>
        <v>0</v>
      </c>
      <c r="PB108" s="76">
        <f>'СДП (план)'!BY107</f>
        <v>0</v>
      </c>
      <c r="PC108" s="76">
        <f t="shared" si="3266"/>
        <v>0</v>
      </c>
      <c r="PD108" s="76">
        <f t="shared" si="3267"/>
        <v>0</v>
      </c>
      <c r="PE108" s="76">
        <f>VLOOKUP($C108,факт!$D$7:$JQ$124,59,0)</f>
        <v>0</v>
      </c>
      <c r="PF108" s="76">
        <f>VLOOKUP($C108,факт!$D$7:$JQ$124,60,0)</f>
        <v>0</v>
      </c>
      <c r="PG108" s="76">
        <f>VLOOKUP($C108,факт!$D$7:$JQ$124,61,0)</f>
        <v>0</v>
      </c>
      <c r="PH108" s="76">
        <f>VLOOKUP($C108,факт!$D$7:$JQ$124,62,0)</f>
        <v>0</v>
      </c>
      <c r="PI108" s="76">
        <f t="shared" si="3832"/>
        <v>0</v>
      </c>
      <c r="PJ108" s="76">
        <f t="shared" si="3833"/>
        <v>0</v>
      </c>
      <c r="PK108" s="76">
        <f t="shared" si="3834"/>
        <v>0</v>
      </c>
      <c r="PL108" s="76">
        <f t="shared" si="3268"/>
        <v>0</v>
      </c>
      <c r="PM108" s="76">
        <f t="shared" si="3269"/>
        <v>0</v>
      </c>
      <c r="PN108" s="77">
        <f>'СДП (план)'!BZ107</f>
        <v>0</v>
      </c>
      <c r="PO108" s="76">
        <f>'СДП (план)'!CA107</f>
        <v>0</v>
      </c>
      <c r="PP108" s="76">
        <f t="shared" si="3270"/>
        <v>0</v>
      </c>
      <c r="PQ108" s="76">
        <f t="shared" si="3271"/>
        <v>0</v>
      </c>
      <c r="PR108" s="76">
        <f>VLOOKUP($C108,факт!$D$7:$JQ$124,263,0)</f>
        <v>0</v>
      </c>
      <c r="PS108" s="76">
        <f>VLOOKUP($C108,факт!$D$7:$JQ$124,264,0)</f>
        <v>0</v>
      </c>
      <c r="PT108" s="76">
        <f>VLOOKUP($C108,факт!$D$7:$JQ$124,265,0)</f>
        <v>0</v>
      </c>
      <c r="PU108" s="76">
        <f>VLOOKUP($C108,факт!$D$7:$JQ$124,266,0)</f>
        <v>0</v>
      </c>
      <c r="PV108" s="76">
        <f t="shared" si="3835"/>
        <v>0</v>
      </c>
      <c r="PW108" s="76">
        <f t="shared" si="3836"/>
        <v>0</v>
      </c>
      <c r="PX108" s="76">
        <f t="shared" si="3837"/>
        <v>0</v>
      </c>
      <c r="PY108" s="76">
        <f t="shared" si="3272"/>
        <v>0</v>
      </c>
      <c r="PZ108" s="76">
        <f t="shared" si="3273"/>
        <v>0</v>
      </c>
      <c r="QA108" s="77">
        <f>'СДП (план)'!CB107</f>
        <v>0</v>
      </c>
      <c r="QB108" s="76">
        <f>'СДП (план)'!CC107</f>
        <v>0</v>
      </c>
      <c r="QC108" s="76">
        <f t="shared" si="3274"/>
        <v>0</v>
      </c>
      <c r="QD108" s="76">
        <f t="shared" si="3275"/>
        <v>0</v>
      </c>
      <c r="QE108" s="76">
        <f>VLOOKUP($C108,факт!$D$7:$JQ$124,103,0)</f>
        <v>0</v>
      </c>
      <c r="QF108" s="76">
        <f>VLOOKUP($C108,факт!$D$7:$JQ$124,104,0)</f>
        <v>0</v>
      </c>
      <c r="QG108" s="76">
        <f>VLOOKUP($C108,факт!$D$7:$JQ$124,105,0)</f>
        <v>0</v>
      </c>
      <c r="QH108" s="76">
        <f>VLOOKUP($C108,факт!$D$7:$JQ$124,106,0)</f>
        <v>0</v>
      </c>
      <c r="QI108" s="76">
        <f t="shared" si="3838"/>
        <v>0</v>
      </c>
      <c r="QJ108" s="76">
        <f t="shared" si="3839"/>
        <v>0</v>
      </c>
      <c r="QK108" s="76">
        <f t="shared" si="3840"/>
        <v>0</v>
      </c>
      <c r="QL108" s="76">
        <f t="shared" si="3276"/>
        <v>0</v>
      </c>
      <c r="QM108" s="76">
        <f t="shared" si="3277"/>
        <v>0</v>
      </c>
      <c r="QN108" s="79">
        <f>'СДП (план)'!CD107</f>
        <v>0</v>
      </c>
      <c r="QO108" s="79">
        <f>'СДП (план)'!CE107</f>
        <v>0</v>
      </c>
      <c r="QP108" s="76">
        <f t="shared" si="3278"/>
        <v>0</v>
      </c>
      <c r="QQ108" s="76">
        <f t="shared" si="3279"/>
        <v>0</v>
      </c>
      <c r="QR108" s="76">
        <f>VLOOKUP($C108,факт!$D$7:$JQ$124,63,0)</f>
        <v>0</v>
      </c>
      <c r="QS108" s="76">
        <f>VLOOKUP($C108,факт!$D$7:$JQ$124,64,0)</f>
        <v>0</v>
      </c>
      <c r="QT108" s="76">
        <f>VLOOKUP($C108,факт!$D$7:$JQ$124,65,0)</f>
        <v>0</v>
      </c>
      <c r="QU108" s="76">
        <f>VLOOKUP($C108,факт!$D$7:$JQ$124,66,0)</f>
        <v>0</v>
      </c>
      <c r="QV108" s="76">
        <f t="shared" si="3841"/>
        <v>0</v>
      </c>
      <c r="QW108" s="76">
        <f t="shared" si="3842"/>
        <v>0</v>
      </c>
      <c r="QX108" s="76">
        <f t="shared" si="3843"/>
        <v>0</v>
      </c>
      <c r="QY108" s="76">
        <f t="shared" si="3280"/>
        <v>0</v>
      </c>
      <c r="QZ108" s="76">
        <f t="shared" si="3281"/>
        <v>0</v>
      </c>
      <c r="RA108" s="77">
        <f>'СДП (план)'!CF107</f>
        <v>0</v>
      </c>
      <c r="RB108" s="76">
        <f>'СДП (план)'!CG107</f>
        <v>0</v>
      </c>
      <c r="RC108" s="76">
        <f t="shared" si="3282"/>
        <v>0</v>
      </c>
      <c r="RD108" s="76">
        <f t="shared" si="3283"/>
        <v>0</v>
      </c>
      <c r="RE108" s="76">
        <f>VLOOKUP($C108,факт!$D$7:$JQ$124,67,0)</f>
        <v>0</v>
      </c>
      <c r="RF108" s="76">
        <f>VLOOKUP($C108,факт!$D$7:$JQ$124,68,0)</f>
        <v>0</v>
      </c>
      <c r="RG108" s="76">
        <f>VLOOKUP($C108,факт!$D$7:$JQ$124,69,0)</f>
        <v>0</v>
      </c>
      <c r="RH108" s="76">
        <f>VLOOKUP($C108,факт!$D$7:$JQ$124,70,0)</f>
        <v>0</v>
      </c>
      <c r="RI108" s="76">
        <f t="shared" si="3844"/>
        <v>0</v>
      </c>
      <c r="RJ108" s="76">
        <f t="shared" si="3845"/>
        <v>0</v>
      </c>
      <c r="RK108" s="76">
        <f t="shared" si="3846"/>
        <v>0</v>
      </c>
      <c r="RL108" s="76">
        <f t="shared" si="3284"/>
        <v>0</v>
      </c>
      <c r="RM108" s="76">
        <f t="shared" si="3285"/>
        <v>0</v>
      </c>
      <c r="RN108" s="77">
        <f>'СДП (план)'!CH107</f>
        <v>0</v>
      </c>
      <c r="RO108" s="76">
        <f>'СДП (план)'!CI107</f>
        <v>0</v>
      </c>
      <c r="RP108" s="76">
        <f t="shared" si="3286"/>
        <v>0</v>
      </c>
      <c r="RQ108" s="76">
        <f t="shared" si="3287"/>
        <v>0</v>
      </c>
      <c r="RR108" s="76">
        <f>VLOOKUP($C108,факт!$D$7:$JQ$124,79,0)</f>
        <v>0</v>
      </c>
      <c r="RS108" s="76">
        <f>VLOOKUP($C108,факт!$D$7:$JQ$124,80,0)</f>
        <v>0</v>
      </c>
      <c r="RT108" s="76">
        <f>VLOOKUP($C108,факт!$D$7:$JQ$124,81,0)</f>
        <v>0</v>
      </c>
      <c r="RU108" s="76">
        <f>VLOOKUP($C108,факт!$D$7:$JQ$124,82,0)</f>
        <v>0</v>
      </c>
      <c r="RV108" s="76">
        <f t="shared" si="3847"/>
        <v>0</v>
      </c>
      <c r="RW108" s="76">
        <f t="shared" si="3848"/>
        <v>0</v>
      </c>
      <c r="RX108" s="76">
        <f t="shared" si="3849"/>
        <v>0</v>
      </c>
      <c r="RY108" s="76">
        <f t="shared" si="3288"/>
        <v>0</v>
      </c>
      <c r="RZ108" s="76">
        <f t="shared" si="3289"/>
        <v>0</v>
      </c>
      <c r="SA108" s="77">
        <f>'СДП (план)'!CJ107</f>
        <v>0</v>
      </c>
      <c r="SB108" s="76">
        <f>'СДП (план)'!CK107</f>
        <v>0</v>
      </c>
      <c r="SC108" s="76">
        <f t="shared" si="3290"/>
        <v>0</v>
      </c>
      <c r="SD108" s="76">
        <f t="shared" si="3291"/>
        <v>0</v>
      </c>
      <c r="SE108" s="76">
        <f>VLOOKUP($C108,факт!$D$7:$JQ$124,95,0)</f>
        <v>0</v>
      </c>
      <c r="SF108" s="76">
        <f>VLOOKUP($C108,факт!$D$7:$JQ$124,96,0)</f>
        <v>0</v>
      </c>
      <c r="SG108" s="76">
        <f>VLOOKUP($C108,факт!$D$7:$JQ$124,97,0)</f>
        <v>0</v>
      </c>
      <c r="SH108" s="76">
        <f>VLOOKUP($C108,факт!$D$7:$JQ$124,98,0)</f>
        <v>0</v>
      </c>
      <c r="SI108" s="76">
        <f t="shared" si="3850"/>
        <v>0</v>
      </c>
      <c r="SJ108" s="76">
        <f t="shared" si="3851"/>
        <v>0</v>
      </c>
      <c r="SK108" s="76">
        <f t="shared" si="3852"/>
        <v>0</v>
      </c>
      <c r="SL108" s="76">
        <f t="shared" si="3292"/>
        <v>0</v>
      </c>
      <c r="SM108" s="76">
        <f t="shared" si="3293"/>
        <v>0</v>
      </c>
      <c r="SN108" s="77">
        <f>'СДП (план)'!CL107</f>
        <v>0</v>
      </c>
      <c r="SO108" s="76">
        <f>'СДП (план)'!CM107</f>
        <v>0</v>
      </c>
      <c r="SP108" s="76">
        <f t="shared" si="3294"/>
        <v>0</v>
      </c>
      <c r="SQ108" s="76">
        <f t="shared" si="3295"/>
        <v>0</v>
      </c>
      <c r="SR108" s="76">
        <f>VLOOKUP($C108,факт!$D$7:$JQ$124,107,0)</f>
        <v>0</v>
      </c>
      <c r="SS108" s="76">
        <f>VLOOKUP($C108,факт!$D$7:$JQ$124,108,0)</f>
        <v>0</v>
      </c>
      <c r="ST108" s="76">
        <f>VLOOKUP($C108,факт!$D$7:$JQ$124,109,0)</f>
        <v>0</v>
      </c>
      <c r="SU108" s="76">
        <f>VLOOKUP($C108,факт!$D$7:$JQ$124,110,0)</f>
        <v>0</v>
      </c>
      <c r="SV108" s="76">
        <f t="shared" si="3853"/>
        <v>0</v>
      </c>
      <c r="SW108" s="76">
        <f t="shared" si="3854"/>
        <v>0</v>
      </c>
      <c r="SX108" s="76">
        <f t="shared" si="3855"/>
        <v>0</v>
      </c>
      <c r="SY108" s="76">
        <f t="shared" si="3296"/>
        <v>0</v>
      </c>
      <c r="SZ108" s="76">
        <f t="shared" si="3297"/>
        <v>0</v>
      </c>
      <c r="TA108" s="77">
        <f>'СДП (план)'!CN107</f>
        <v>0</v>
      </c>
      <c r="TB108" s="76">
        <f>'СДП (план)'!CO107</f>
        <v>0</v>
      </c>
      <c r="TC108" s="76">
        <f t="shared" si="3298"/>
        <v>0</v>
      </c>
      <c r="TD108" s="76">
        <f t="shared" si="3299"/>
        <v>0</v>
      </c>
      <c r="TE108" s="76">
        <f>VLOOKUP($C108,факт!$D$7:$JQ$124,51,0)</f>
        <v>0</v>
      </c>
      <c r="TF108" s="76">
        <f>VLOOKUP($C108,факт!$D$7:$JQ$124,52,0)</f>
        <v>0</v>
      </c>
      <c r="TG108" s="76">
        <f>VLOOKUP($C108,факт!$D$7:$JQ$124,53,0)</f>
        <v>0</v>
      </c>
      <c r="TH108" s="76">
        <f>VLOOKUP($C108,факт!$D$7:$JQ$124,54,0)</f>
        <v>0</v>
      </c>
      <c r="TI108" s="76">
        <f t="shared" si="3856"/>
        <v>0</v>
      </c>
      <c r="TJ108" s="76">
        <f t="shared" si="3857"/>
        <v>0</v>
      </c>
      <c r="TK108" s="76">
        <f t="shared" si="3858"/>
        <v>0</v>
      </c>
      <c r="TL108" s="76">
        <f t="shared" si="3300"/>
        <v>0</v>
      </c>
      <c r="TM108" s="76">
        <f t="shared" si="3301"/>
        <v>0</v>
      </c>
      <c r="TN108" s="77">
        <f>'СДП (план)'!CP107</f>
        <v>0</v>
      </c>
      <c r="TO108" s="76">
        <f>'СДП (план)'!CQ107</f>
        <v>0</v>
      </c>
      <c r="TP108" s="76">
        <f t="shared" si="3302"/>
        <v>0</v>
      </c>
      <c r="TQ108" s="76">
        <f t="shared" si="3303"/>
        <v>0</v>
      </c>
      <c r="TR108" s="76">
        <f>VLOOKUP($C108,факт!$D$7:$JQ$124,47,0)</f>
        <v>0</v>
      </c>
      <c r="TS108" s="76">
        <f>VLOOKUP($C108,факт!$D$7:$JQ$124,48,0)</f>
        <v>0</v>
      </c>
      <c r="TT108" s="76">
        <f>VLOOKUP($C108,факт!$D$7:$JQ$124,49,0)</f>
        <v>0</v>
      </c>
      <c r="TU108" s="76">
        <f>VLOOKUP($C108,факт!$D$7:$JQ$124,50,0)</f>
        <v>0</v>
      </c>
      <c r="TV108" s="76">
        <f t="shared" si="3859"/>
        <v>0</v>
      </c>
      <c r="TW108" s="76">
        <f t="shared" si="3860"/>
        <v>0</v>
      </c>
      <c r="TX108" s="76">
        <f t="shared" si="3861"/>
        <v>0</v>
      </c>
      <c r="TY108" s="76">
        <f t="shared" si="3304"/>
        <v>0</v>
      </c>
      <c r="TZ108" s="76">
        <f t="shared" si="3305"/>
        <v>0</v>
      </c>
      <c r="UA108" s="9">
        <f>'СДП (план)'!CR107</f>
        <v>0</v>
      </c>
      <c r="UB108" s="4">
        <f>'СДП (план)'!CS107</f>
        <v>0</v>
      </c>
      <c r="UC108" s="76">
        <f t="shared" si="3306"/>
        <v>0</v>
      </c>
      <c r="UD108" s="76">
        <f t="shared" si="3307"/>
        <v>0</v>
      </c>
      <c r="UE108" s="76">
        <f>VLOOKUP($C108,факт!$D$7:$JQ$124,75,0)</f>
        <v>0</v>
      </c>
      <c r="UF108" s="76">
        <f>VLOOKUP($C108,факт!$D$7:$JQ$124,76,0)</f>
        <v>0</v>
      </c>
      <c r="UG108" s="76">
        <f>VLOOKUP($C108,факт!$D$7:$JQ$124,77,0)</f>
        <v>0</v>
      </c>
      <c r="UH108" s="76">
        <f>VLOOKUP($C108,факт!$D$7:$JQ$124,78,0)</f>
        <v>0</v>
      </c>
      <c r="UI108" s="76">
        <f t="shared" si="3862"/>
        <v>0</v>
      </c>
      <c r="UJ108" s="76">
        <f t="shared" si="3863"/>
        <v>0</v>
      </c>
      <c r="UK108" s="76">
        <f t="shared" si="3864"/>
        <v>0</v>
      </c>
      <c r="UL108" s="76">
        <f t="shared" si="3308"/>
        <v>0</v>
      </c>
      <c r="UM108" s="76">
        <f t="shared" si="3309"/>
        <v>0</v>
      </c>
      <c r="UN108" s="4">
        <f>'СДП (план)'!CT107</f>
        <v>0</v>
      </c>
      <c r="UO108" s="4">
        <f>'СДП (план)'!CU107</f>
        <v>0</v>
      </c>
      <c r="UP108" s="76">
        <f t="shared" si="3310"/>
        <v>0</v>
      </c>
      <c r="UQ108" s="76">
        <f t="shared" si="3311"/>
        <v>0</v>
      </c>
      <c r="UR108" s="76">
        <f>VLOOKUP($C108,факт!$D$7:$JQ$124,271,0)</f>
        <v>0</v>
      </c>
      <c r="US108" s="76">
        <f>VLOOKUP($C108,факт!$D$7:$JQ$124,272,0)</f>
        <v>0</v>
      </c>
      <c r="UT108" s="79"/>
      <c r="UU108" s="79"/>
      <c r="UV108" s="76">
        <f t="shared" si="3865"/>
        <v>0</v>
      </c>
      <c r="UW108" s="76">
        <f t="shared" si="3866"/>
        <v>0</v>
      </c>
      <c r="UX108" s="76">
        <f t="shared" si="3867"/>
        <v>0</v>
      </c>
      <c r="UY108" s="76">
        <f t="shared" si="3312"/>
        <v>0</v>
      </c>
      <c r="UZ108" s="76">
        <f t="shared" si="3313"/>
        <v>0</v>
      </c>
      <c r="VA108" s="76">
        <f>'СДП (план)'!CV107</f>
        <v>0</v>
      </c>
      <c r="VB108" s="76">
        <f>'СДП (план)'!CW107</f>
        <v>0</v>
      </c>
      <c r="VC108" s="76">
        <f t="shared" si="3314"/>
        <v>0</v>
      </c>
      <c r="VD108" s="76">
        <f t="shared" si="3315"/>
        <v>0</v>
      </c>
      <c r="VE108" s="76"/>
      <c r="VF108" s="76"/>
      <c r="VG108" s="76"/>
      <c r="VH108" s="76"/>
      <c r="VI108" s="76">
        <f t="shared" si="3868"/>
        <v>0</v>
      </c>
      <c r="VJ108" s="76">
        <f t="shared" si="3869"/>
        <v>0</v>
      </c>
      <c r="VK108" s="76">
        <f t="shared" si="3870"/>
        <v>0</v>
      </c>
      <c r="VL108" s="76">
        <f t="shared" si="3316"/>
        <v>0</v>
      </c>
      <c r="VM108" s="76">
        <f t="shared" si="3317"/>
        <v>0</v>
      </c>
      <c r="VN108" s="82">
        <f t="shared" si="3871"/>
        <v>10</v>
      </c>
      <c r="VO108" s="82">
        <f t="shared" si="3872"/>
        <v>3309371.52</v>
      </c>
      <c r="VP108" s="82">
        <f t="shared" si="3873"/>
        <v>1.6666666666666667</v>
      </c>
      <c r="VQ108" s="82">
        <f t="shared" si="3874"/>
        <v>551561.92000000004</v>
      </c>
      <c r="VR108" s="82">
        <f t="shared" si="3875"/>
        <v>11</v>
      </c>
      <c r="VS108" s="82">
        <f t="shared" si="3876"/>
        <v>3585152.4599999995</v>
      </c>
      <c r="VT108" s="82">
        <f t="shared" si="3877"/>
        <v>0</v>
      </c>
      <c r="VU108" s="82">
        <f t="shared" si="3878"/>
        <v>0</v>
      </c>
      <c r="VV108" s="82">
        <f t="shared" si="3879"/>
        <v>145.69999999999999</v>
      </c>
      <c r="VW108" s="82">
        <f t="shared" si="3880"/>
        <v>24.283333333333335</v>
      </c>
      <c r="VX108" s="82">
        <f t="shared" si="3881"/>
        <v>160.26999999999998</v>
      </c>
      <c r="VY108" s="82">
        <f t="shared" si="3882"/>
        <v>9.3333333333333339</v>
      </c>
      <c r="VZ108" s="156">
        <f t="shared" si="3883"/>
        <v>3033590.5399999996</v>
      </c>
      <c r="WA108" s="63">
        <f>VLOOKUP($C108,факт!$D$7:$JU$124,273,0)</f>
        <v>11</v>
      </c>
      <c r="WB108" s="235">
        <f>VLOOKUP($C108,факт!$D$7:$JU$124,274,0)</f>
        <v>3585152.4599999995</v>
      </c>
      <c r="WC108" s="235">
        <f>VLOOKUP($C108,факт!$D$7:$JU$124,275,0)</f>
        <v>0</v>
      </c>
      <c r="WD108" s="235">
        <f>VLOOKUP($C108,факт!$D$7:$JU$124,276,0)</f>
        <v>0</v>
      </c>
      <c r="WE108" s="236">
        <f t="shared" si="3505"/>
        <v>0</v>
      </c>
      <c r="WF108" s="236">
        <f t="shared" si="3506"/>
        <v>0</v>
      </c>
      <c r="WG108" s="467"/>
      <c r="WH108" s="467">
        <f t="shared" si="3884"/>
        <v>275780.96000000002</v>
      </c>
    </row>
    <row r="109" spans="1:606" s="63" customFormat="1" ht="45" x14ac:dyDescent="0.25">
      <c r="A109" s="318"/>
      <c r="B109" s="318">
        <v>75</v>
      </c>
      <c r="C109" s="56" t="s">
        <v>561</v>
      </c>
      <c r="D109" s="319" t="s">
        <v>562</v>
      </c>
      <c r="E109" s="2">
        <v>13520</v>
      </c>
      <c r="F109" s="356">
        <v>20.010000000000002</v>
      </c>
      <c r="G109" s="356"/>
      <c r="H109" s="357">
        <v>1</v>
      </c>
      <c r="I109" s="38"/>
      <c r="J109" s="247"/>
      <c r="K109" s="247"/>
      <c r="L109" s="247"/>
      <c r="M109" s="247"/>
      <c r="N109" s="77">
        <f>'СДП (план)'!N108</f>
        <v>0</v>
      </c>
      <c r="O109" s="77">
        <f>'СДП (план)'!O108</f>
        <v>0</v>
      </c>
      <c r="P109" s="76">
        <f t="shared" si="3146"/>
        <v>0</v>
      </c>
      <c r="Q109" s="76">
        <f t="shared" si="3147"/>
        <v>0</v>
      </c>
      <c r="R109" s="76">
        <f>VLOOKUP($C109,факт!$D$7:$JQ$124,27,0)</f>
        <v>0</v>
      </c>
      <c r="S109" s="76">
        <f>VLOOKUP($C109,факт!$D$7:$JQ$124,28,0)</f>
        <v>0</v>
      </c>
      <c r="T109" s="76">
        <f>VLOOKUP($C109,факт!$D$7:$JQ$124,29,0)</f>
        <v>0</v>
      </c>
      <c r="U109" s="76">
        <f>VLOOKUP($C109,факт!$D$7:$JQ$124,30,0)</f>
        <v>0</v>
      </c>
      <c r="V109" s="76">
        <f t="shared" si="3737"/>
        <v>0</v>
      </c>
      <c r="W109" s="76">
        <f t="shared" si="3738"/>
        <v>0</v>
      </c>
      <c r="X109" s="76">
        <f t="shared" si="3739"/>
        <v>0</v>
      </c>
      <c r="Y109" s="76">
        <f t="shared" si="3740"/>
        <v>0</v>
      </c>
      <c r="Z109" s="76">
        <f t="shared" si="3741"/>
        <v>0</v>
      </c>
      <c r="AA109" s="218">
        <f>'СДП (план)'!P108</f>
        <v>0</v>
      </c>
      <c r="AB109" s="218">
        <f>'СДП (план)'!Q108</f>
        <v>0</v>
      </c>
      <c r="AC109" s="76">
        <f t="shared" si="3148"/>
        <v>0</v>
      </c>
      <c r="AD109" s="76">
        <f t="shared" si="3149"/>
        <v>0</v>
      </c>
      <c r="AE109" s="76">
        <f>VLOOKUP($C109,факт!$D$7:$JO$125,15,0)</f>
        <v>0</v>
      </c>
      <c r="AF109" s="76">
        <f>VLOOKUP($C109,факт!$D$7:$JO$125,16,0)</f>
        <v>0</v>
      </c>
      <c r="AG109" s="76">
        <f>VLOOKUP($C109,факт!$D$7:$JO$125,17,0)</f>
        <v>0</v>
      </c>
      <c r="AH109" s="76">
        <f>VLOOKUP($C109,факт!$D$7:$JO$125,18,0)</f>
        <v>0</v>
      </c>
      <c r="AI109" s="76">
        <f t="shared" si="3742"/>
        <v>0</v>
      </c>
      <c r="AJ109" s="76">
        <f t="shared" si="3743"/>
        <v>0</v>
      </c>
      <c r="AK109" s="76">
        <f t="shared" si="3744"/>
        <v>0</v>
      </c>
      <c r="AL109" s="76">
        <f t="shared" si="3150"/>
        <v>0</v>
      </c>
      <c r="AM109" s="76">
        <f t="shared" si="3151"/>
        <v>0</v>
      </c>
      <c r="AN109" s="77">
        <f>'СДП (план)'!R108</f>
        <v>0</v>
      </c>
      <c r="AO109" s="76">
        <f>'СДП (план)'!S108</f>
        <v>0</v>
      </c>
      <c r="AP109" s="76">
        <f t="shared" si="3152"/>
        <v>0</v>
      </c>
      <c r="AQ109" s="76">
        <f t="shared" si="3153"/>
        <v>0</v>
      </c>
      <c r="AR109" s="76">
        <f>VLOOKUP($C109,факт!$D$7:$JQ$124,3,0)</f>
        <v>0</v>
      </c>
      <c r="AS109" s="76">
        <f>VLOOKUP($C109,факт!$D$7:$JQ$124,4,0)</f>
        <v>0</v>
      </c>
      <c r="AT109" s="76">
        <f>VLOOKUP($C109,факт!$D$7:$JQ$124,5,0)</f>
        <v>0</v>
      </c>
      <c r="AU109" s="76">
        <f>VLOOKUP($C109,факт!$D$7:$JQ$124,6,0)</f>
        <v>0</v>
      </c>
      <c r="AV109" s="76">
        <f t="shared" si="3745"/>
        <v>0</v>
      </c>
      <c r="AW109" s="76">
        <f t="shared" si="3746"/>
        <v>0</v>
      </c>
      <c r="AX109" s="76">
        <f t="shared" si="3747"/>
        <v>0</v>
      </c>
      <c r="AY109" s="76">
        <f t="shared" si="3154"/>
        <v>0</v>
      </c>
      <c r="AZ109" s="76">
        <f t="shared" si="3155"/>
        <v>0</v>
      </c>
      <c r="BA109" s="165">
        <f>'СДП (план)'!T108</f>
        <v>4</v>
      </c>
      <c r="BB109" s="4">
        <f>'СДП (план)'!U108</f>
        <v>1514997.1199999999</v>
      </c>
      <c r="BC109" s="76">
        <f t="shared" si="3156"/>
        <v>0.66666666666666663</v>
      </c>
      <c r="BD109" s="76">
        <f t="shared" si="3157"/>
        <v>252499.52</v>
      </c>
      <c r="BE109" s="76">
        <f>VLOOKUP($C109,факт!$D$7:$JQ$124,19,0)</f>
        <v>0</v>
      </c>
      <c r="BF109" s="76">
        <f>VLOOKUP($C109,факт!$D$7:$JQ$124,20,0)</f>
        <v>0</v>
      </c>
      <c r="BG109" s="76">
        <f>VLOOKUP($C109,факт!$D$7:$JQ$124,21,0)</f>
        <v>0</v>
      </c>
      <c r="BH109" s="76">
        <f>VLOOKUP($C109,факт!$D$7:$JQ$124,22,0)</f>
        <v>0</v>
      </c>
      <c r="BI109" s="76">
        <f t="shared" si="3748"/>
        <v>80.040000000000006</v>
      </c>
      <c r="BJ109" s="76">
        <f t="shared" si="3749"/>
        <v>13.34</v>
      </c>
      <c r="BK109" s="76">
        <f t="shared" si="3750"/>
        <v>0</v>
      </c>
      <c r="BL109" s="76">
        <f t="shared" si="3158"/>
        <v>-0.66666666666666663</v>
      </c>
      <c r="BM109" s="76">
        <f t="shared" si="3159"/>
        <v>-252499.52</v>
      </c>
      <c r="BN109" s="77">
        <f>'СДП (план)'!V108</f>
        <v>0</v>
      </c>
      <c r="BO109" s="76">
        <f>'СДП (план)'!W108</f>
        <v>0</v>
      </c>
      <c r="BP109" s="76">
        <f t="shared" si="3160"/>
        <v>0</v>
      </c>
      <c r="BQ109" s="76">
        <f t="shared" si="3161"/>
        <v>0</v>
      </c>
      <c r="BR109" s="76">
        <f>VLOOKUP($C109,факт!$D$7:$JQ$124,7,0)</f>
        <v>0</v>
      </c>
      <c r="BS109" s="76">
        <f>VLOOKUP($C109,факт!$D$7:$JQ$124,8,0)</f>
        <v>0</v>
      </c>
      <c r="BT109" s="76">
        <f>VLOOKUP($C109,факт!$D$7:$JQ$124,9,0)</f>
        <v>0</v>
      </c>
      <c r="BU109" s="76">
        <f>VLOOKUP($C109,факт!$D$7:$JQ$124,10,0)</f>
        <v>0</v>
      </c>
      <c r="BV109" s="76">
        <f t="shared" si="3751"/>
        <v>0</v>
      </c>
      <c r="BW109" s="76">
        <f t="shared" si="3752"/>
        <v>0</v>
      </c>
      <c r="BX109" s="76">
        <f t="shared" si="3753"/>
        <v>0</v>
      </c>
      <c r="BY109" s="76">
        <f t="shared" si="3325"/>
        <v>0</v>
      </c>
      <c r="BZ109" s="76">
        <f t="shared" si="3326"/>
        <v>0</v>
      </c>
      <c r="CA109" s="79">
        <f>'СДП (план)'!X108</f>
        <v>0</v>
      </c>
      <c r="CB109" s="76">
        <f>'СДП (план)'!Y108</f>
        <v>0</v>
      </c>
      <c r="CC109" s="76">
        <f t="shared" si="3162"/>
        <v>0</v>
      </c>
      <c r="CD109" s="76">
        <f t="shared" si="3163"/>
        <v>0</v>
      </c>
      <c r="CE109" s="76">
        <f>VLOOKUP($C109,факт!$D$7:$JQ$124,23,0)</f>
        <v>0</v>
      </c>
      <c r="CF109" s="76">
        <f>VLOOKUP($C109,факт!$D$7:$JQ$124,24,0)</f>
        <v>0</v>
      </c>
      <c r="CG109" s="76">
        <f>VLOOKUP($C109,факт!$D$7:$JQ$124,25,0)</f>
        <v>0</v>
      </c>
      <c r="CH109" s="76">
        <f>VLOOKUP($C109,факт!$D$7:$JQ$124,26,0)</f>
        <v>0</v>
      </c>
      <c r="CI109" s="76">
        <f t="shared" si="3754"/>
        <v>0</v>
      </c>
      <c r="CJ109" s="76">
        <f t="shared" si="3755"/>
        <v>0</v>
      </c>
      <c r="CK109" s="76">
        <f t="shared" si="3756"/>
        <v>0</v>
      </c>
      <c r="CL109" s="76">
        <f t="shared" si="3164"/>
        <v>0</v>
      </c>
      <c r="CM109" s="76">
        <f t="shared" si="3165"/>
        <v>0</v>
      </c>
      <c r="CN109" s="78">
        <f>'СДП (план)'!Z108</f>
        <v>0</v>
      </c>
      <c r="CO109" s="78">
        <f>'СДП (план)'!AA108</f>
        <v>0</v>
      </c>
      <c r="CP109" s="76">
        <f t="shared" si="3166"/>
        <v>0</v>
      </c>
      <c r="CQ109" s="76">
        <f t="shared" si="3167"/>
        <v>0</v>
      </c>
      <c r="CR109" s="76">
        <f>VLOOKUP($C109,факт!$D$7:$JQ$124,43,0)</f>
        <v>0</v>
      </c>
      <c r="CS109" s="76">
        <f>VLOOKUP($C109,факт!$D$7:$JQ$124,44,0)</f>
        <v>0</v>
      </c>
      <c r="CT109" s="76">
        <f>VLOOKUP($C109,факт!$D$7:$JQ$124,45,0)</f>
        <v>0</v>
      </c>
      <c r="CU109" s="76">
        <f>VLOOKUP($C109,факт!$D$7:$JQ$124,46,0)</f>
        <v>0</v>
      </c>
      <c r="CV109" s="76">
        <f t="shared" si="3757"/>
        <v>0</v>
      </c>
      <c r="CW109" s="76">
        <f t="shared" si="3758"/>
        <v>0</v>
      </c>
      <c r="CX109" s="76">
        <f t="shared" si="3759"/>
        <v>0</v>
      </c>
      <c r="CY109" s="76">
        <f t="shared" si="3168"/>
        <v>0</v>
      </c>
      <c r="CZ109" s="76">
        <f t="shared" si="3169"/>
        <v>0</v>
      </c>
      <c r="DA109" s="9">
        <f>'СДП (план)'!AB108</f>
        <v>0</v>
      </c>
      <c r="DB109" s="4">
        <f>'СДП (план)'!AC108</f>
        <v>0</v>
      </c>
      <c r="DC109" s="76">
        <f t="shared" si="3170"/>
        <v>0</v>
      </c>
      <c r="DD109" s="76">
        <f t="shared" si="3171"/>
        <v>0</v>
      </c>
      <c r="DE109" s="76">
        <f>VLOOKUP($C109,факт!$D$7:$JQ$124,247,0)</f>
        <v>0</v>
      </c>
      <c r="DF109" s="76">
        <f>VLOOKUP($C109,факт!$D$7:$JQ$124,248,0)</f>
        <v>0</v>
      </c>
      <c r="DG109" s="76">
        <f>VLOOKUP($C109,факт!$D$7:$JQ$124,249,0)</f>
        <v>0</v>
      </c>
      <c r="DH109" s="76">
        <f>VLOOKUP($C109,факт!$D$7:$JQ$124,250,0)</f>
        <v>0</v>
      </c>
      <c r="DI109" s="76">
        <f t="shared" si="3760"/>
        <v>0</v>
      </c>
      <c r="DJ109" s="76">
        <f t="shared" si="3761"/>
        <v>0</v>
      </c>
      <c r="DK109" s="76">
        <f t="shared" si="3762"/>
        <v>0</v>
      </c>
      <c r="DL109" s="76">
        <f t="shared" si="3172"/>
        <v>0</v>
      </c>
      <c r="DM109" s="76">
        <f t="shared" si="3173"/>
        <v>0</v>
      </c>
      <c r="DN109" s="77">
        <f>'СДП (план)'!AD108</f>
        <v>0</v>
      </c>
      <c r="DO109" s="76">
        <f>'СДП (план)'!AE108</f>
        <v>0</v>
      </c>
      <c r="DP109" s="76">
        <f t="shared" si="3174"/>
        <v>0</v>
      </c>
      <c r="DQ109" s="76">
        <f t="shared" si="3175"/>
        <v>0</v>
      </c>
      <c r="DR109" s="76">
        <f>VLOOKUP($C109,факт!$D$7:$JQ$124,155,0)</f>
        <v>0</v>
      </c>
      <c r="DS109" s="76">
        <f>VLOOKUP($C109,факт!$D$7:$JQ$124,156,0)</f>
        <v>0</v>
      </c>
      <c r="DT109" s="76">
        <f>VLOOKUP($C109,факт!$D$7:$JQ$124,157,0)</f>
        <v>0</v>
      </c>
      <c r="DU109" s="76">
        <f>VLOOKUP($C109,факт!$D$7:$JQ$124,158,0)</f>
        <v>0</v>
      </c>
      <c r="DV109" s="76">
        <f t="shared" si="3763"/>
        <v>0</v>
      </c>
      <c r="DW109" s="76">
        <f t="shared" si="3764"/>
        <v>0</v>
      </c>
      <c r="DX109" s="76">
        <f t="shared" si="3765"/>
        <v>0</v>
      </c>
      <c r="DY109" s="76">
        <f t="shared" si="3176"/>
        <v>0</v>
      </c>
      <c r="DZ109" s="76">
        <f t="shared" si="3177"/>
        <v>0</v>
      </c>
      <c r="EA109" s="9">
        <f>'СДП (план)'!AF108</f>
        <v>0</v>
      </c>
      <c r="EB109" s="4">
        <f>'СДП (план)'!AG108</f>
        <v>0</v>
      </c>
      <c r="EC109" s="76">
        <f t="shared" si="3178"/>
        <v>0</v>
      </c>
      <c r="ED109" s="76">
        <f t="shared" si="3179"/>
        <v>0</v>
      </c>
      <c r="EE109" s="76">
        <f>VLOOKUP($C109,факт!$D$7:$JQ$124,163,0)</f>
        <v>0</v>
      </c>
      <c r="EF109" s="76">
        <f>VLOOKUP($C109,факт!$D$7:$JQ$124,164,0)</f>
        <v>0</v>
      </c>
      <c r="EG109" s="76">
        <f>VLOOKUP($C109,факт!$D$7:$JQ$124,165,0)</f>
        <v>0</v>
      </c>
      <c r="EH109" s="76">
        <f>VLOOKUP($C109,факт!$D$7:$JQ$124,166,0)</f>
        <v>0</v>
      </c>
      <c r="EI109" s="76">
        <f t="shared" si="3766"/>
        <v>0</v>
      </c>
      <c r="EJ109" s="76">
        <f t="shared" si="3767"/>
        <v>0</v>
      </c>
      <c r="EK109" s="76">
        <f t="shared" si="3768"/>
        <v>0</v>
      </c>
      <c r="EL109" s="76">
        <f t="shared" si="3180"/>
        <v>0</v>
      </c>
      <c r="EM109" s="76">
        <f t="shared" si="3181"/>
        <v>0</v>
      </c>
      <c r="EN109" s="9">
        <f>'СДП (план)'!AH108</f>
        <v>10</v>
      </c>
      <c r="EO109" s="4">
        <f>'СДП (план)'!AI108</f>
        <v>4544991.3599999994</v>
      </c>
      <c r="EP109" s="76">
        <f t="shared" si="3182"/>
        <v>1.6666666666666667</v>
      </c>
      <c r="EQ109" s="76">
        <f t="shared" si="3183"/>
        <v>757498.55999999994</v>
      </c>
      <c r="ER109" s="76">
        <f>VLOOKUP($C109,факт!$D$7:$JQ$124,239,0)</f>
        <v>5</v>
      </c>
      <c r="ES109" s="76">
        <f>VLOOKUP($C109,факт!$D$7:$JQ$124,240,0)</f>
        <v>2272495.7000000002</v>
      </c>
      <c r="ET109" s="76">
        <f>VLOOKUP($C109,факт!$D$7:$JQ$124,241,0)</f>
        <v>0</v>
      </c>
      <c r="EU109" s="76">
        <f>VLOOKUP($C109,факт!$D$7:$JQ$124,242,0)</f>
        <v>0</v>
      </c>
      <c r="EV109" s="76">
        <f t="shared" si="3769"/>
        <v>200.10000000000002</v>
      </c>
      <c r="EW109" s="76">
        <f t="shared" si="3770"/>
        <v>33.35</v>
      </c>
      <c r="EX109" s="76">
        <f t="shared" si="3771"/>
        <v>100.05000000000001</v>
      </c>
      <c r="EY109" s="76">
        <f t="shared" si="3184"/>
        <v>3.333333333333333</v>
      </c>
      <c r="EZ109" s="76">
        <f t="shared" si="3185"/>
        <v>1514997.1400000001</v>
      </c>
      <c r="FA109" s="77">
        <f>'СДП (план)'!AJ108</f>
        <v>0</v>
      </c>
      <c r="FB109" s="76">
        <f>'СДП (план)'!AK108</f>
        <v>0</v>
      </c>
      <c r="FC109" s="76">
        <f t="shared" si="3186"/>
        <v>0</v>
      </c>
      <c r="FD109" s="76">
        <f t="shared" si="3187"/>
        <v>0</v>
      </c>
      <c r="FE109" s="76">
        <f>VLOOKUP($C109,факт!$D$7:$JQ$124,251,0)</f>
        <v>0</v>
      </c>
      <c r="FF109" s="76">
        <f>VLOOKUP($C109,факт!$D$7:$JQ$124,252,0)</f>
        <v>0</v>
      </c>
      <c r="FG109" s="76">
        <f>VLOOKUP($C109,факт!$D$7:$JQ$124,253,0)</f>
        <v>0</v>
      </c>
      <c r="FH109" s="76">
        <f>VLOOKUP($C109,факт!$D$7:$JQ$124,254,0)</f>
        <v>0</v>
      </c>
      <c r="FI109" s="76">
        <f t="shared" si="3772"/>
        <v>0</v>
      </c>
      <c r="FJ109" s="76">
        <f t="shared" si="3773"/>
        <v>0</v>
      </c>
      <c r="FK109" s="76">
        <f t="shared" si="3774"/>
        <v>0</v>
      </c>
      <c r="FL109" s="76">
        <f t="shared" si="3188"/>
        <v>0</v>
      </c>
      <c r="FM109" s="76">
        <f t="shared" si="3189"/>
        <v>0</v>
      </c>
      <c r="FN109" s="78">
        <f>'СДП (план)'!AL108</f>
        <v>0</v>
      </c>
      <c r="FO109" s="251">
        <f>'СДП (план)'!AM108</f>
        <v>0</v>
      </c>
      <c r="FP109" s="76">
        <f t="shared" si="3190"/>
        <v>0</v>
      </c>
      <c r="FQ109" s="76">
        <f t="shared" si="3191"/>
        <v>0</v>
      </c>
      <c r="FR109" s="76">
        <f>VLOOKUP($C109,факт!$D$7:$JQ$124,35,0)</f>
        <v>0</v>
      </c>
      <c r="FS109" s="76">
        <f>VLOOKUP($C109,факт!$D$7:$JQ$124,36,0)</f>
        <v>0</v>
      </c>
      <c r="FT109" s="76">
        <f>VLOOKUP($C109,факт!$D$7:$JQ$124,37,0)</f>
        <v>0</v>
      </c>
      <c r="FU109" s="76">
        <f>VLOOKUP($C109,факт!$D$7:$JQ$124,38,0)</f>
        <v>0</v>
      </c>
      <c r="FV109" s="76">
        <f t="shared" si="3775"/>
        <v>0</v>
      </c>
      <c r="FW109" s="76">
        <f t="shared" si="3776"/>
        <v>0</v>
      </c>
      <c r="FX109" s="76">
        <f t="shared" si="3777"/>
        <v>0</v>
      </c>
      <c r="FY109" s="76">
        <f t="shared" si="3192"/>
        <v>0</v>
      </c>
      <c r="FZ109" s="76">
        <f t="shared" si="3193"/>
        <v>0</v>
      </c>
      <c r="GA109" s="77">
        <f>'СДП (план)'!AN108</f>
        <v>0</v>
      </c>
      <c r="GB109" s="76">
        <f>'СДП (план)'!AO108</f>
        <v>0</v>
      </c>
      <c r="GC109" s="76">
        <f t="shared" si="3194"/>
        <v>0</v>
      </c>
      <c r="GD109" s="76">
        <f t="shared" si="3195"/>
        <v>0</v>
      </c>
      <c r="GE109" s="76">
        <f>VLOOKUP($C109,факт!$D$7:$JQ$124,167,0)</f>
        <v>0</v>
      </c>
      <c r="GF109" s="76">
        <f>VLOOKUP($C109,факт!$D$7:$JQ$124,168,0)</f>
        <v>0</v>
      </c>
      <c r="GG109" s="76">
        <f>VLOOKUP($C109,факт!$D$7:$JQ$124,169,0)</f>
        <v>0</v>
      </c>
      <c r="GH109" s="76">
        <f>VLOOKUP($C109,факт!$D$7:$JQ$124,170,0)</f>
        <v>0</v>
      </c>
      <c r="GI109" s="76">
        <f t="shared" si="3778"/>
        <v>0</v>
      </c>
      <c r="GJ109" s="76">
        <f t="shared" si="3779"/>
        <v>0</v>
      </c>
      <c r="GK109" s="76">
        <f t="shared" si="3780"/>
        <v>0</v>
      </c>
      <c r="GL109" s="76">
        <f t="shared" si="3196"/>
        <v>0</v>
      </c>
      <c r="GM109" s="76">
        <f t="shared" si="3197"/>
        <v>0</v>
      </c>
      <c r="GN109" s="77">
        <f>'СДП (план)'!AP108</f>
        <v>0</v>
      </c>
      <c r="GO109" s="76">
        <f>'СДП (план)'!AQ108</f>
        <v>0</v>
      </c>
      <c r="GP109" s="76">
        <f t="shared" si="3198"/>
        <v>0</v>
      </c>
      <c r="GQ109" s="76">
        <f t="shared" si="3199"/>
        <v>0</v>
      </c>
      <c r="GR109" s="76">
        <f>VLOOKUP($C109,факт!$D$7:$JQ$124,171,0)</f>
        <v>0</v>
      </c>
      <c r="GS109" s="76">
        <f>VLOOKUP($C109,факт!$D$7:$JQ$124,172,0)</f>
        <v>0</v>
      </c>
      <c r="GT109" s="76">
        <f>VLOOKUP($C109,факт!$D$7:$JQ$124,173,0)</f>
        <v>0</v>
      </c>
      <c r="GU109" s="76">
        <f>VLOOKUP($C109,факт!$D$7:$JQ$124,174,0)</f>
        <v>0</v>
      </c>
      <c r="GV109" s="76">
        <f t="shared" si="3781"/>
        <v>0</v>
      </c>
      <c r="GW109" s="76">
        <f t="shared" si="3782"/>
        <v>0</v>
      </c>
      <c r="GX109" s="76">
        <f t="shared" si="3783"/>
        <v>0</v>
      </c>
      <c r="GY109" s="76">
        <f t="shared" si="3200"/>
        <v>0</v>
      </c>
      <c r="GZ109" s="76">
        <f t="shared" si="3201"/>
        <v>0</v>
      </c>
      <c r="HA109" s="77">
        <f>'СДП (план)'!AR108</f>
        <v>0</v>
      </c>
      <c r="HB109" s="76">
        <f>'СДП (план)'!AS108</f>
        <v>0</v>
      </c>
      <c r="HC109" s="76">
        <f t="shared" si="3202"/>
        <v>0</v>
      </c>
      <c r="HD109" s="76">
        <f t="shared" si="3203"/>
        <v>0</v>
      </c>
      <c r="HE109" s="76">
        <f>VLOOKUP($C109,факт!$D$7:$JQ$124,203,0)</f>
        <v>0</v>
      </c>
      <c r="HF109" s="76">
        <f>VLOOKUP($C109,факт!$D$7:$JQ$124,204,0)</f>
        <v>0</v>
      </c>
      <c r="HG109" s="76">
        <f>VLOOKUP($C109,факт!$D$7:$JQ$124,205,0)</f>
        <v>0</v>
      </c>
      <c r="HH109" s="76">
        <f>VLOOKUP($C109,факт!$D$7:$JQ$124,206,0)</f>
        <v>0</v>
      </c>
      <c r="HI109" s="76">
        <f t="shared" si="3784"/>
        <v>0</v>
      </c>
      <c r="HJ109" s="76">
        <f t="shared" si="3785"/>
        <v>0</v>
      </c>
      <c r="HK109" s="76">
        <f t="shared" si="3786"/>
        <v>0</v>
      </c>
      <c r="HL109" s="76">
        <f t="shared" si="3204"/>
        <v>0</v>
      </c>
      <c r="HM109" s="76">
        <f t="shared" si="3205"/>
        <v>0</v>
      </c>
      <c r="HN109" s="9">
        <f>'СДП (план)'!AT108</f>
        <v>0</v>
      </c>
      <c r="HO109" s="4">
        <f>'СДП (план)'!AU108</f>
        <v>0</v>
      </c>
      <c r="HP109" s="76">
        <f t="shared" si="3206"/>
        <v>0</v>
      </c>
      <c r="HQ109" s="76">
        <f t="shared" si="3207"/>
        <v>0</v>
      </c>
      <c r="HR109" s="76">
        <f>VLOOKUP($C109,факт!$D$7:$JQ$124,207,0)</f>
        <v>0</v>
      </c>
      <c r="HS109" s="76">
        <f>VLOOKUP($C109,факт!$D$7:$JQ$124,208,0)</f>
        <v>0</v>
      </c>
      <c r="HT109" s="76">
        <f>VLOOKUP($C109,факт!$D$7:$JQ$124,209,0)</f>
        <v>0</v>
      </c>
      <c r="HU109" s="76">
        <f>VLOOKUP($C109,факт!$D$7:$JQ$124,210,0)</f>
        <v>0</v>
      </c>
      <c r="HV109" s="76">
        <f t="shared" si="3787"/>
        <v>0</v>
      </c>
      <c r="HW109" s="76">
        <f t="shared" si="3788"/>
        <v>0</v>
      </c>
      <c r="HX109" s="76">
        <f t="shared" si="3789"/>
        <v>0</v>
      </c>
      <c r="HY109" s="76">
        <f t="shared" si="3208"/>
        <v>0</v>
      </c>
      <c r="HZ109" s="76">
        <f t="shared" si="3209"/>
        <v>0</v>
      </c>
      <c r="IA109" s="9">
        <f>'СДП (план)'!AV108</f>
        <v>0</v>
      </c>
      <c r="IB109" s="4">
        <f>'СДП (план)'!AW108</f>
        <v>0</v>
      </c>
      <c r="IC109" s="76">
        <f t="shared" si="3210"/>
        <v>0</v>
      </c>
      <c r="ID109" s="76">
        <f t="shared" si="3211"/>
        <v>0</v>
      </c>
      <c r="IE109" s="76">
        <f>VLOOKUP($C109,факт!$D$7:$JQ$124,199,0)</f>
        <v>0</v>
      </c>
      <c r="IF109" s="76">
        <f>VLOOKUP($C109,факт!$D$7:$JQ$124,200,0)</f>
        <v>0</v>
      </c>
      <c r="IG109" s="76">
        <f>VLOOKUP($C109,факт!$D$7:$JQ$124,201,0)</f>
        <v>0</v>
      </c>
      <c r="IH109" s="76">
        <f>VLOOKUP($C109,факт!$D$7:$JQ$124,202,0)</f>
        <v>0</v>
      </c>
      <c r="II109" s="76">
        <f t="shared" si="3790"/>
        <v>0</v>
      </c>
      <c r="IJ109" s="76">
        <f t="shared" si="3791"/>
        <v>0</v>
      </c>
      <c r="IK109" s="76">
        <f t="shared" si="3792"/>
        <v>0</v>
      </c>
      <c r="IL109" s="76">
        <f t="shared" si="3212"/>
        <v>0</v>
      </c>
      <c r="IM109" s="76">
        <f t="shared" si="3213"/>
        <v>0</v>
      </c>
      <c r="IN109" s="9">
        <f>'СДП (план)'!AX108</f>
        <v>0</v>
      </c>
      <c r="IO109" s="4">
        <f>'СДП (план)'!AY108</f>
        <v>0</v>
      </c>
      <c r="IP109" s="76">
        <f t="shared" si="3214"/>
        <v>0</v>
      </c>
      <c r="IQ109" s="76">
        <f t="shared" si="3215"/>
        <v>0</v>
      </c>
      <c r="IR109" s="76">
        <f>VLOOKUP($C109,факт!$D$7:$JQ$124,267,0)</f>
        <v>0</v>
      </c>
      <c r="IS109" s="76">
        <f>VLOOKUP($C109,факт!$D$7:$JQ$124,268,0)</f>
        <v>0</v>
      </c>
      <c r="IT109" s="76">
        <f>VLOOKUP($C109,факт!$D$7:$JQ$124,269,0)</f>
        <v>0</v>
      </c>
      <c r="IU109" s="76">
        <f>VLOOKUP($C109,факт!$D$7:$JQ$124,270,0)</f>
        <v>0</v>
      </c>
      <c r="IV109" s="76">
        <f t="shared" si="3793"/>
        <v>0</v>
      </c>
      <c r="IW109" s="76">
        <f t="shared" si="3794"/>
        <v>0</v>
      </c>
      <c r="IX109" s="76">
        <f t="shared" si="3795"/>
        <v>0</v>
      </c>
      <c r="IY109" s="76">
        <f t="shared" si="3216"/>
        <v>0</v>
      </c>
      <c r="IZ109" s="76">
        <f t="shared" si="3217"/>
        <v>0</v>
      </c>
      <c r="JA109" s="77">
        <f>'СДП (план)'!AZ108</f>
        <v>0</v>
      </c>
      <c r="JB109" s="76">
        <f>'СДП (план)'!BA108</f>
        <v>0</v>
      </c>
      <c r="JC109" s="76">
        <f t="shared" si="3218"/>
        <v>0</v>
      </c>
      <c r="JD109" s="76">
        <f t="shared" si="3219"/>
        <v>0</v>
      </c>
      <c r="JE109" s="76">
        <f>VLOOKUP($C109,факт!$D$7:$JQ$124,87,0)</f>
        <v>0</v>
      </c>
      <c r="JF109" s="76">
        <f>VLOOKUP($C109,факт!$D$7:$JQ$124,88,0)</f>
        <v>0</v>
      </c>
      <c r="JG109" s="76">
        <f>VLOOKUP($C109,факт!$D$7:$JQ$124,89,0)</f>
        <v>0</v>
      </c>
      <c r="JH109" s="76">
        <f>VLOOKUP($C109,факт!$D$7:$JQ$124,90,0)</f>
        <v>0</v>
      </c>
      <c r="JI109" s="76">
        <f t="shared" si="3796"/>
        <v>0</v>
      </c>
      <c r="JJ109" s="76">
        <f t="shared" si="3797"/>
        <v>0</v>
      </c>
      <c r="JK109" s="76">
        <f t="shared" si="3798"/>
        <v>0</v>
      </c>
      <c r="JL109" s="76">
        <f t="shared" si="3220"/>
        <v>0</v>
      </c>
      <c r="JM109" s="76">
        <f t="shared" si="3221"/>
        <v>0</v>
      </c>
      <c r="JN109" s="77">
        <f>'СДП (план)'!BB108</f>
        <v>0</v>
      </c>
      <c r="JO109" s="76">
        <f>'СДП (план)'!BC108</f>
        <v>0</v>
      </c>
      <c r="JP109" s="76">
        <f t="shared" si="3222"/>
        <v>0</v>
      </c>
      <c r="JQ109" s="76">
        <f t="shared" si="3223"/>
        <v>0</v>
      </c>
      <c r="JR109" s="76">
        <f>VLOOKUP($C109,факт!$D$7:$JQ$124,91,0)</f>
        <v>0</v>
      </c>
      <c r="JS109" s="76">
        <f>VLOOKUP($C109,факт!$D$7:$JQ$124,92,0)</f>
        <v>0</v>
      </c>
      <c r="JT109" s="76">
        <f>VLOOKUP($C109,факт!$D$7:$JQ$124,93,0)</f>
        <v>0</v>
      </c>
      <c r="JU109" s="76">
        <f>VLOOKUP($C109,факт!$D$7:$JQ$124,94,0)</f>
        <v>0</v>
      </c>
      <c r="JV109" s="76">
        <f t="shared" si="3799"/>
        <v>0</v>
      </c>
      <c r="JW109" s="76">
        <f t="shared" si="3800"/>
        <v>0</v>
      </c>
      <c r="JX109" s="76">
        <f t="shared" si="3801"/>
        <v>0</v>
      </c>
      <c r="JY109" s="76">
        <f t="shared" si="3224"/>
        <v>0</v>
      </c>
      <c r="JZ109" s="76">
        <f t="shared" si="3225"/>
        <v>0</v>
      </c>
      <c r="KA109" s="79">
        <f>'СДП (план)'!BD108</f>
        <v>0</v>
      </c>
      <c r="KB109" s="79">
        <f>'СДП (план)'!BE108</f>
        <v>0</v>
      </c>
      <c r="KC109" s="76">
        <f t="shared" si="3226"/>
        <v>0</v>
      </c>
      <c r="KD109" s="76">
        <f t="shared" si="3227"/>
        <v>0</v>
      </c>
      <c r="KE109" s="76">
        <f>VLOOKUP($C109,факт!$D$7:$JQ$124,55,0)</f>
        <v>0</v>
      </c>
      <c r="KF109" s="76">
        <f>VLOOKUP($C109,факт!$D$7:$JQ$124,56,0)</f>
        <v>0</v>
      </c>
      <c r="KG109" s="76">
        <f>VLOOKUP($C109,факт!$D$7:$JQ$124,57,0)</f>
        <v>0</v>
      </c>
      <c r="KH109" s="76">
        <f>VLOOKUP($C109,факт!$D$7:$JQ$124,58,0)</f>
        <v>0</v>
      </c>
      <c r="KI109" s="76">
        <f t="shared" si="3802"/>
        <v>0</v>
      </c>
      <c r="KJ109" s="76">
        <f t="shared" si="3803"/>
        <v>0</v>
      </c>
      <c r="KK109" s="76">
        <f t="shared" si="3804"/>
        <v>0</v>
      </c>
      <c r="KL109" s="76">
        <f t="shared" si="3228"/>
        <v>0</v>
      </c>
      <c r="KM109" s="76">
        <f t="shared" si="3229"/>
        <v>0</v>
      </c>
      <c r="KN109" s="79">
        <f>'СДП (план)'!BF108</f>
        <v>0</v>
      </c>
      <c r="KO109" s="79">
        <f>'СДП (план)'!BG108</f>
        <v>0</v>
      </c>
      <c r="KP109" s="76">
        <f t="shared" si="3230"/>
        <v>0</v>
      </c>
      <c r="KQ109" s="76">
        <f t="shared" si="3231"/>
        <v>0</v>
      </c>
      <c r="KR109" s="76">
        <f>VLOOKUP($C109,факт!$D$7:$JQ$124,99,0)</f>
        <v>0</v>
      </c>
      <c r="KS109" s="76">
        <f>VLOOKUP($C109,факт!$D$7:$JQ$124,100,0)</f>
        <v>0</v>
      </c>
      <c r="KT109" s="76">
        <f>VLOOKUP($C109,факт!$D$7:$JQ$124,101,0)</f>
        <v>0</v>
      </c>
      <c r="KU109" s="76">
        <f>VLOOKUP($C109,факт!$D$7:$JQ$124,102,0)</f>
        <v>0</v>
      </c>
      <c r="KV109" s="76">
        <f t="shared" si="3805"/>
        <v>0</v>
      </c>
      <c r="KW109" s="76">
        <f t="shared" si="3806"/>
        <v>0</v>
      </c>
      <c r="KX109" s="76">
        <f t="shared" si="3807"/>
        <v>0</v>
      </c>
      <c r="KY109" s="76">
        <f t="shared" si="3232"/>
        <v>0</v>
      </c>
      <c r="KZ109" s="76">
        <f t="shared" si="3233"/>
        <v>0</v>
      </c>
      <c r="LA109" s="77">
        <f>'СДП (план)'!BH108</f>
        <v>0</v>
      </c>
      <c r="LB109" s="76">
        <f>'СДП (план)'!BI108</f>
        <v>0</v>
      </c>
      <c r="LC109" s="76">
        <f t="shared" si="3234"/>
        <v>0</v>
      </c>
      <c r="LD109" s="76">
        <f t="shared" si="3235"/>
        <v>0</v>
      </c>
      <c r="LE109" s="76">
        <f>VLOOKUP($C109,факт!$D$7:$JQ$124,71,0)</f>
        <v>0</v>
      </c>
      <c r="LF109" s="76">
        <f>VLOOKUP($C109,факт!$D$7:$JQ$124,72,0)</f>
        <v>0</v>
      </c>
      <c r="LG109" s="76">
        <f>VLOOKUP($C109,факт!$D$7:$JQ$124,73,0)</f>
        <v>0</v>
      </c>
      <c r="LH109" s="76">
        <f>VLOOKUP($C109,факт!$D$7:$JQ$124,74,0)</f>
        <v>0</v>
      </c>
      <c r="LI109" s="76">
        <f t="shared" si="3808"/>
        <v>0</v>
      </c>
      <c r="LJ109" s="76">
        <f t="shared" si="3809"/>
        <v>0</v>
      </c>
      <c r="LK109" s="76">
        <f t="shared" si="3810"/>
        <v>0</v>
      </c>
      <c r="LL109" s="76">
        <f t="shared" si="3236"/>
        <v>0</v>
      </c>
      <c r="LM109" s="76">
        <f t="shared" si="3237"/>
        <v>0</v>
      </c>
      <c r="LN109" s="77">
        <f>'СДП (план)'!BJ108</f>
        <v>0</v>
      </c>
      <c r="LO109" s="76">
        <f>'СДП (план)'!BK108</f>
        <v>0</v>
      </c>
      <c r="LP109" s="76">
        <f t="shared" si="3238"/>
        <v>0</v>
      </c>
      <c r="LQ109" s="76">
        <f t="shared" si="3239"/>
        <v>0</v>
      </c>
      <c r="LR109" s="76">
        <f>VLOOKUP($C109,факт!$D$7:$JQ$124,111,0)</f>
        <v>0</v>
      </c>
      <c r="LS109" s="76">
        <f>VLOOKUP($C109,факт!$D$7:$JQ$124,112,0)</f>
        <v>0</v>
      </c>
      <c r="LT109" s="76">
        <f>VLOOKUP($C109,факт!$D$7:$JQ$124,113,0)</f>
        <v>0</v>
      </c>
      <c r="LU109" s="76">
        <f>VLOOKUP($C109,факт!$D$7:$JQ$124,114,0)</f>
        <v>0</v>
      </c>
      <c r="LV109" s="76">
        <f t="shared" si="3811"/>
        <v>0</v>
      </c>
      <c r="LW109" s="76">
        <f t="shared" si="3812"/>
        <v>0</v>
      </c>
      <c r="LX109" s="76">
        <f t="shared" si="3813"/>
        <v>0</v>
      </c>
      <c r="LY109" s="76">
        <f t="shared" si="3240"/>
        <v>0</v>
      </c>
      <c r="LZ109" s="76">
        <f t="shared" si="3241"/>
        <v>0</v>
      </c>
      <c r="MA109" s="77">
        <f>'СДП (план)'!BL108</f>
        <v>0</v>
      </c>
      <c r="MB109" s="76">
        <f>'СДП (план)'!BM108</f>
        <v>0</v>
      </c>
      <c r="MC109" s="76">
        <f t="shared" si="3242"/>
        <v>0</v>
      </c>
      <c r="MD109" s="76">
        <f t="shared" si="3243"/>
        <v>0</v>
      </c>
      <c r="ME109" s="76">
        <f>VLOOKUP($C109,факт!$D$7:$JQ$124,219,0)</f>
        <v>0</v>
      </c>
      <c r="MF109" s="76">
        <f>VLOOKUP($C109,факт!$D$7:$JQ$124,220,0)</f>
        <v>0</v>
      </c>
      <c r="MG109" s="76">
        <f>VLOOKUP($C109,факт!$D$7:$JQ$124,221,0)</f>
        <v>0</v>
      </c>
      <c r="MH109" s="76">
        <f>VLOOKUP($C109,факт!$D$7:$JQ$124,222,0)</f>
        <v>0</v>
      </c>
      <c r="MI109" s="76">
        <f t="shared" si="3814"/>
        <v>0</v>
      </c>
      <c r="MJ109" s="76">
        <f t="shared" si="3815"/>
        <v>0</v>
      </c>
      <c r="MK109" s="76">
        <f t="shared" si="3816"/>
        <v>0</v>
      </c>
      <c r="ML109" s="76">
        <f t="shared" si="3244"/>
        <v>0</v>
      </c>
      <c r="MM109" s="76">
        <f t="shared" si="3245"/>
        <v>0</v>
      </c>
      <c r="MN109" s="77">
        <f>'СДП (план)'!BN108</f>
        <v>0</v>
      </c>
      <c r="MO109" s="76">
        <f>'СДП (план)'!BO108</f>
        <v>0</v>
      </c>
      <c r="MP109" s="76">
        <f t="shared" si="3246"/>
        <v>0</v>
      </c>
      <c r="MQ109" s="76">
        <f t="shared" si="3247"/>
        <v>0</v>
      </c>
      <c r="MR109" s="76">
        <f>VLOOKUP($C109,факт!$D$7:$JQ$124,223,0)</f>
        <v>0</v>
      </c>
      <c r="MS109" s="76">
        <f>VLOOKUP($C109,факт!$D$7:$JQ$124,224,0)</f>
        <v>0</v>
      </c>
      <c r="MT109" s="76">
        <f>VLOOKUP($C109,факт!$D$7:$JQ$124,225,0)</f>
        <v>0</v>
      </c>
      <c r="MU109" s="76">
        <f>VLOOKUP($C109,факт!$D$7:$JQ$124,226,0)</f>
        <v>0</v>
      </c>
      <c r="MV109" s="76">
        <f t="shared" si="3817"/>
        <v>0</v>
      </c>
      <c r="MW109" s="76">
        <f t="shared" si="3818"/>
        <v>0</v>
      </c>
      <c r="MX109" s="76">
        <f t="shared" si="3819"/>
        <v>0</v>
      </c>
      <c r="MY109" s="76">
        <f t="shared" si="3248"/>
        <v>0</v>
      </c>
      <c r="MZ109" s="76">
        <f t="shared" si="3249"/>
        <v>0</v>
      </c>
      <c r="NA109" s="77">
        <f>'СДП (план)'!BP108</f>
        <v>0</v>
      </c>
      <c r="NB109" s="76">
        <f>'СДП (план)'!BQ108</f>
        <v>0</v>
      </c>
      <c r="NC109" s="76">
        <f t="shared" si="3250"/>
        <v>0</v>
      </c>
      <c r="ND109" s="76">
        <f t="shared" si="3251"/>
        <v>0</v>
      </c>
      <c r="NE109" s="76">
        <f>VLOOKUP($C109,факт!$D$7:$JQ$124,227,0)</f>
        <v>0</v>
      </c>
      <c r="NF109" s="76">
        <f>VLOOKUP($C109,факт!$D$7:$JQ$124,228,0)</f>
        <v>0</v>
      </c>
      <c r="NG109" s="76">
        <f>VLOOKUP($C109,факт!$D$7:$JQ$124,229,0)</f>
        <v>0</v>
      </c>
      <c r="NH109" s="76">
        <f>VLOOKUP($C109,факт!$D$7:$JQ$124,230,0)</f>
        <v>0</v>
      </c>
      <c r="NI109" s="76">
        <f t="shared" si="3820"/>
        <v>0</v>
      </c>
      <c r="NJ109" s="76">
        <f t="shared" si="3821"/>
        <v>0</v>
      </c>
      <c r="NK109" s="76">
        <f t="shared" si="3822"/>
        <v>0</v>
      </c>
      <c r="NL109" s="76">
        <f t="shared" si="3252"/>
        <v>0</v>
      </c>
      <c r="NM109" s="76">
        <f t="shared" si="3253"/>
        <v>0</v>
      </c>
      <c r="NN109" s="77">
        <f>'СДП (план)'!BR108</f>
        <v>0</v>
      </c>
      <c r="NO109" s="76">
        <f>'СДП (план)'!BS108</f>
        <v>0</v>
      </c>
      <c r="NP109" s="76">
        <f t="shared" si="3254"/>
        <v>0</v>
      </c>
      <c r="NQ109" s="76">
        <f t="shared" si="3255"/>
        <v>0</v>
      </c>
      <c r="NR109" s="76">
        <f>VLOOKUP($C109,факт!$D$7:$JQ$124,231,0)</f>
        <v>0</v>
      </c>
      <c r="NS109" s="76">
        <f>VLOOKUP($C109,факт!$D$7:$JQ$124,232,0)</f>
        <v>0</v>
      </c>
      <c r="NT109" s="76">
        <f>VLOOKUP($C109,факт!$D$7:$JQ$124,233,0)</f>
        <v>0</v>
      </c>
      <c r="NU109" s="76">
        <f>VLOOKUP($C109,факт!$D$7:$JQ$124,234,0)</f>
        <v>0</v>
      </c>
      <c r="NV109" s="76">
        <f t="shared" si="3823"/>
        <v>0</v>
      </c>
      <c r="NW109" s="76">
        <f t="shared" si="3824"/>
        <v>0</v>
      </c>
      <c r="NX109" s="76">
        <f t="shared" si="3825"/>
        <v>0</v>
      </c>
      <c r="NY109" s="76">
        <f t="shared" si="3256"/>
        <v>0</v>
      </c>
      <c r="NZ109" s="76">
        <f t="shared" si="3257"/>
        <v>0</v>
      </c>
      <c r="OA109" s="77">
        <f>'СДП (план)'!BT108</f>
        <v>0</v>
      </c>
      <c r="OB109" s="76">
        <f>'СДП (план)'!BU108</f>
        <v>0</v>
      </c>
      <c r="OC109" s="76">
        <f t="shared" si="3258"/>
        <v>0</v>
      </c>
      <c r="OD109" s="76">
        <f t="shared" si="3259"/>
        <v>0</v>
      </c>
      <c r="OE109" s="76">
        <f>VLOOKUP($C109,факт!$D$7:$JQ$124,243,0)</f>
        <v>0</v>
      </c>
      <c r="OF109" s="76">
        <f>VLOOKUP($C109,факт!$D$7:$JQ$124,244,0)</f>
        <v>0</v>
      </c>
      <c r="OG109" s="76">
        <f>VLOOKUP($C109,факт!$D$7:$JQ$124,245,0)</f>
        <v>0</v>
      </c>
      <c r="OH109" s="76">
        <f>VLOOKUP($C109,факт!$D$7:$JQ$124,246,0)</f>
        <v>0</v>
      </c>
      <c r="OI109" s="76">
        <f t="shared" si="3826"/>
        <v>0</v>
      </c>
      <c r="OJ109" s="76">
        <f t="shared" si="3827"/>
        <v>0</v>
      </c>
      <c r="OK109" s="76">
        <f t="shared" si="3828"/>
        <v>0</v>
      </c>
      <c r="OL109" s="76">
        <f t="shared" si="3260"/>
        <v>0</v>
      </c>
      <c r="OM109" s="76">
        <f t="shared" si="3261"/>
        <v>0</v>
      </c>
      <c r="ON109" s="77">
        <f>'СДП (план)'!BV108</f>
        <v>0</v>
      </c>
      <c r="OO109" s="76">
        <f>'СДП (план)'!BW108</f>
        <v>0</v>
      </c>
      <c r="OP109" s="76">
        <f t="shared" si="3262"/>
        <v>0</v>
      </c>
      <c r="OQ109" s="76">
        <f t="shared" si="3263"/>
        <v>0</v>
      </c>
      <c r="OR109" s="76">
        <f>VLOOKUP($C109,факт!$D$7:$JQ$124,83,0)</f>
        <v>0</v>
      </c>
      <c r="OS109" s="76">
        <f>VLOOKUP($C109,факт!$D$7:$JQ$124,84,0)</f>
        <v>0</v>
      </c>
      <c r="OT109" s="76">
        <f>VLOOKUP($C109,факт!$D$7:$JQ$124,85,0)</f>
        <v>0</v>
      </c>
      <c r="OU109" s="76">
        <f>VLOOKUP($C109,факт!$D$7:$JQ$124,86,0)</f>
        <v>0</v>
      </c>
      <c r="OV109" s="76">
        <f t="shared" si="3829"/>
        <v>0</v>
      </c>
      <c r="OW109" s="76">
        <f t="shared" si="3830"/>
        <v>0</v>
      </c>
      <c r="OX109" s="76">
        <f t="shared" si="3831"/>
        <v>0</v>
      </c>
      <c r="OY109" s="76">
        <f t="shared" si="3264"/>
        <v>0</v>
      </c>
      <c r="OZ109" s="76">
        <f t="shared" si="3265"/>
        <v>0</v>
      </c>
      <c r="PA109" s="77">
        <f>'СДП (план)'!BX108</f>
        <v>0</v>
      </c>
      <c r="PB109" s="76">
        <f>'СДП (план)'!BY108</f>
        <v>0</v>
      </c>
      <c r="PC109" s="76">
        <f t="shared" si="3266"/>
        <v>0</v>
      </c>
      <c r="PD109" s="76">
        <f t="shared" si="3267"/>
        <v>0</v>
      </c>
      <c r="PE109" s="76">
        <f>VLOOKUP($C109,факт!$D$7:$JQ$124,59,0)</f>
        <v>0</v>
      </c>
      <c r="PF109" s="76">
        <f>VLOOKUP($C109,факт!$D$7:$JQ$124,60,0)</f>
        <v>0</v>
      </c>
      <c r="PG109" s="76">
        <f>VLOOKUP($C109,факт!$D$7:$JQ$124,61,0)</f>
        <v>0</v>
      </c>
      <c r="PH109" s="76">
        <f>VLOOKUP($C109,факт!$D$7:$JQ$124,62,0)</f>
        <v>0</v>
      </c>
      <c r="PI109" s="76">
        <f t="shared" si="3832"/>
        <v>0</v>
      </c>
      <c r="PJ109" s="76">
        <f t="shared" si="3833"/>
        <v>0</v>
      </c>
      <c r="PK109" s="76">
        <f t="shared" si="3834"/>
        <v>0</v>
      </c>
      <c r="PL109" s="76">
        <f t="shared" si="3268"/>
        <v>0</v>
      </c>
      <c r="PM109" s="76">
        <f t="shared" si="3269"/>
        <v>0</v>
      </c>
      <c r="PN109" s="77">
        <f>'СДП (план)'!BZ108</f>
        <v>0</v>
      </c>
      <c r="PO109" s="76">
        <f>'СДП (план)'!CA108</f>
        <v>0</v>
      </c>
      <c r="PP109" s="76">
        <f t="shared" si="3270"/>
        <v>0</v>
      </c>
      <c r="PQ109" s="76">
        <f t="shared" si="3271"/>
        <v>0</v>
      </c>
      <c r="PR109" s="76">
        <f>VLOOKUP($C109,факт!$D$7:$JQ$124,263,0)</f>
        <v>0</v>
      </c>
      <c r="PS109" s="76">
        <f>VLOOKUP($C109,факт!$D$7:$JQ$124,264,0)</f>
        <v>0</v>
      </c>
      <c r="PT109" s="76">
        <f>VLOOKUP($C109,факт!$D$7:$JQ$124,265,0)</f>
        <v>0</v>
      </c>
      <c r="PU109" s="76">
        <f>VLOOKUP($C109,факт!$D$7:$JQ$124,266,0)</f>
        <v>0</v>
      </c>
      <c r="PV109" s="76">
        <f t="shared" si="3835"/>
        <v>0</v>
      </c>
      <c r="PW109" s="76">
        <f t="shared" si="3836"/>
        <v>0</v>
      </c>
      <c r="PX109" s="76">
        <f t="shared" si="3837"/>
        <v>0</v>
      </c>
      <c r="PY109" s="76">
        <f t="shared" si="3272"/>
        <v>0</v>
      </c>
      <c r="PZ109" s="76">
        <f t="shared" si="3273"/>
        <v>0</v>
      </c>
      <c r="QA109" s="77">
        <f>'СДП (план)'!CB108</f>
        <v>0</v>
      </c>
      <c r="QB109" s="76">
        <f>'СДП (план)'!CC108</f>
        <v>0</v>
      </c>
      <c r="QC109" s="76">
        <f t="shared" si="3274"/>
        <v>0</v>
      </c>
      <c r="QD109" s="76">
        <f t="shared" si="3275"/>
        <v>0</v>
      </c>
      <c r="QE109" s="76">
        <f>VLOOKUP($C109,факт!$D$7:$JQ$124,103,0)</f>
        <v>0</v>
      </c>
      <c r="QF109" s="76">
        <f>VLOOKUP($C109,факт!$D$7:$JQ$124,104,0)</f>
        <v>0</v>
      </c>
      <c r="QG109" s="76">
        <f>VLOOKUP($C109,факт!$D$7:$JQ$124,105,0)</f>
        <v>0</v>
      </c>
      <c r="QH109" s="76">
        <f>VLOOKUP($C109,факт!$D$7:$JQ$124,106,0)</f>
        <v>0</v>
      </c>
      <c r="QI109" s="76">
        <f t="shared" si="3838"/>
        <v>0</v>
      </c>
      <c r="QJ109" s="76">
        <f t="shared" si="3839"/>
        <v>0</v>
      </c>
      <c r="QK109" s="76">
        <f t="shared" si="3840"/>
        <v>0</v>
      </c>
      <c r="QL109" s="76">
        <f t="shared" si="3276"/>
        <v>0</v>
      </c>
      <c r="QM109" s="76">
        <f t="shared" si="3277"/>
        <v>0</v>
      </c>
      <c r="QN109" s="79">
        <f>'СДП (план)'!CD108</f>
        <v>0</v>
      </c>
      <c r="QO109" s="79">
        <f>'СДП (план)'!CE108</f>
        <v>0</v>
      </c>
      <c r="QP109" s="76">
        <f t="shared" si="3278"/>
        <v>0</v>
      </c>
      <c r="QQ109" s="76">
        <f t="shared" si="3279"/>
        <v>0</v>
      </c>
      <c r="QR109" s="76">
        <f>VLOOKUP($C109,факт!$D$7:$JQ$124,63,0)</f>
        <v>0</v>
      </c>
      <c r="QS109" s="76">
        <f>VLOOKUP($C109,факт!$D$7:$JQ$124,64,0)</f>
        <v>0</v>
      </c>
      <c r="QT109" s="76">
        <f>VLOOKUP($C109,факт!$D$7:$JQ$124,65,0)</f>
        <v>0</v>
      </c>
      <c r="QU109" s="76">
        <f>VLOOKUP($C109,факт!$D$7:$JQ$124,66,0)</f>
        <v>0</v>
      </c>
      <c r="QV109" s="76">
        <f t="shared" si="3841"/>
        <v>0</v>
      </c>
      <c r="QW109" s="76">
        <f t="shared" si="3842"/>
        <v>0</v>
      </c>
      <c r="QX109" s="76">
        <f t="shared" si="3843"/>
        <v>0</v>
      </c>
      <c r="QY109" s="76">
        <f t="shared" si="3280"/>
        <v>0</v>
      </c>
      <c r="QZ109" s="76">
        <f t="shared" si="3281"/>
        <v>0</v>
      </c>
      <c r="RA109" s="77">
        <f>'СДП (план)'!CF108</f>
        <v>0</v>
      </c>
      <c r="RB109" s="76">
        <f>'СДП (план)'!CG108</f>
        <v>0</v>
      </c>
      <c r="RC109" s="76">
        <f t="shared" si="3282"/>
        <v>0</v>
      </c>
      <c r="RD109" s="76">
        <f t="shared" si="3283"/>
        <v>0</v>
      </c>
      <c r="RE109" s="76">
        <f>VLOOKUP($C109,факт!$D$7:$JQ$124,67,0)</f>
        <v>0</v>
      </c>
      <c r="RF109" s="76">
        <f>VLOOKUP($C109,факт!$D$7:$JQ$124,68,0)</f>
        <v>0</v>
      </c>
      <c r="RG109" s="76">
        <f>VLOOKUP($C109,факт!$D$7:$JQ$124,69,0)</f>
        <v>0</v>
      </c>
      <c r="RH109" s="76">
        <f>VLOOKUP($C109,факт!$D$7:$JQ$124,70,0)</f>
        <v>0</v>
      </c>
      <c r="RI109" s="76">
        <f t="shared" si="3844"/>
        <v>0</v>
      </c>
      <c r="RJ109" s="76">
        <f t="shared" si="3845"/>
        <v>0</v>
      </c>
      <c r="RK109" s="76">
        <f t="shared" si="3846"/>
        <v>0</v>
      </c>
      <c r="RL109" s="76">
        <f t="shared" si="3284"/>
        <v>0</v>
      </c>
      <c r="RM109" s="76">
        <f t="shared" si="3285"/>
        <v>0</v>
      </c>
      <c r="RN109" s="77">
        <f>'СДП (план)'!CH108</f>
        <v>0</v>
      </c>
      <c r="RO109" s="76">
        <f>'СДП (план)'!CI108</f>
        <v>0</v>
      </c>
      <c r="RP109" s="76">
        <f t="shared" si="3286"/>
        <v>0</v>
      </c>
      <c r="RQ109" s="76">
        <f t="shared" si="3287"/>
        <v>0</v>
      </c>
      <c r="RR109" s="76">
        <f>VLOOKUP($C109,факт!$D$7:$JQ$124,79,0)</f>
        <v>0</v>
      </c>
      <c r="RS109" s="76">
        <f>VLOOKUP($C109,факт!$D$7:$JQ$124,80,0)</f>
        <v>0</v>
      </c>
      <c r="RT109" s="76">
        <f>VLOOKUP($C109,факт!$D$7:$JQ$124,81,0)</f>
        <v>0</v>
      </c>
      <c r="RU109" s="76">
        <f>VLOOKUP($C109,факт!$D$7:$JQ$124,82,0)</f>
        <v>0</v>
      </c>
      <c r="RV109" s="76">
        <f t="shared" si="3847"/>
        <v>0</v>
      </c>
      <c r="RW109" s="76">
        <f t="shared" si="3848"/>
        <v>0</v>
      </c>
      <c r="RX109" s="76">
        <f t="shared" si="3849"/>
        <v>0</v>
      </c>
      <c r="RY109" s="76">
        <f t="shared" si="3288"/>
        <v>0</v>
      </c>
      <c r="RZ109" s="76">
        <f t="shared" si="3289"/>
        <v>0</v>
      </c>
      <c r="SA109" s="77">
        <f>'СДП (план)'!CJ108</f>
        <v>0</v>
      </c>
      <c r="SB109" s="76">
        <f>'СДП (план)'!CK108</f>
        <v>0</v>
      </c>
      <c r="SC109" s="76">
        <f t="shared" si="3290"/>
        <v>0</v>
      </c>
      <c r="SD109" s="76">
        <f t="shared" si="3291"/>
        <v>0</v>
      </c>
      <c r="SE109" s="76">
        <f>VLOOKUP($C109,факт!$D$7:$JQ$124,95,0)</f>
        <v>0</v>
      </c>
      <c r="SF109" s="76">
        <f>VLOOKUP($C109,факт!$D$7:$JQ$124,96,0)</f>
        <v>0</v>
      </c>
      <c r="SG109" s="76">
        <f>VLOOKUP($C109,факт!$D$7:$JQ$124,97,0)</f>
        <v>0</v>
      </c>
      <c r="SH109" s="76">
        <f>VLOOKUP($C109,факт!$D$7:$JQ$124,98,0)</f>
        <v>0</v>
      </c>
      <c r="SI109" s="76">
        <f t="shared" si="3850"/>
        <v>0</v>
      </c>
      <c r="SJ109" s="76">
        <f t="shared" si="3851"/>
        <v>0</v>
      </c>
      <c r="SK109" s="76">
        <f t="shared" si="3852"/>
        <v>0</v>
      </c>
      <c r="SL109" s="76">
        <f t="shared" si="3292"/>
        <v>0</v>
      </c>
      <c r="SM109" s="76">
        <f t="shared" si="3293"/>
        <v>0</v>
      </c>
      <c r="SN109" s="77">
        <f>'СДП (план)'!CL108</f>
        <v>0</v>
      </c>
      <c r="SO109" s="76">
        <f>'СДП (план)'!CM108</f>
        <v>0</v>
      </c>
      <c r="SP109" s="76">
        <f t="shared" si="3294"/>
        <v>0</v>
      </c>
      <c r="SQ109" s="76">
        <f t="shared" si="3295"/>
        <v>0</v>
      </c>
      <c r="SR109" s="76">
        <f>VLOOKUP($C109,факт!$D$7:$JQ$124,107,0)</f>
        <v>0</v>
      </c>
      <c r="SS109" s="76">
        <f>VLOOKUP($C109,факт!$D$7:$JQ$124,108,0)</f>
        <v>0</v>
      </c>
      <c r="ST109" s="76">
        <f>VLOOKUP($C109,факт!$D$7:$JQ$124,109,0)</f>
        <v>0</v>
      </c>
      <c r="SU109" s="76">
        <f>VLOOKUP($C109,факт!$D$7:$JQ$124,110,0)</f>
        <v>0</v>
      </c>
      <c r="SV109" s="76">
        <f t="shared" si="3853"/>
        <v>0</v>
      </c>
      <c r="SW109" s="76">
        <f t="shared" si="3854"/>
        <v>0</v>
      </c>
      <c r="SX109" s="76">
        <f t="shared" si="3855"/>
        <v>0</v>
      </c>
      <c r="SY109" s="76">
        <f t="shared" si="3296"/>
        <v>0</v>
      </c>
      <c r="SZ109" s="76">
        <f t="shared" si="3297"/>
        <v>0</v>
      </c>
      <c r="TA109" s="77">
        <f>'СДП (план)'!CN108</f>
        <v>0</v>
      </c>
      <c r="TB109" s="76">
        <f>'СДП (план)'!CO108</f>
        <v>0</v>
      </c>
      <c r="TC109" s="76">
        <f t="shared" si="3298"/>
        <v>0</v>
      </c>
      <c r="TD109" s="76">
        <f t="shared" si="3299"/>
        <v>0</v>
      </c>
      <c r="TE109" s="76">
        <f>VLOOKUP($C109,факт!$D$7:$JQ$124,51,0)</f>
        <v>0</v>
      </c>
      <c r="TF109" s="76">
        <f>VLOOKUP($C109,факт!$D$7:$JQ$124,52,0)</f>
        <v>0</v>
      </c>
      <c r="TG109" s="76">
        <f>VLOOKUP($C109,факт!$D$7:$JQ$124,53,0)</f>
        <v>0</v>
      </c>
      <c r="TH109" s="76">
        <f>VLOOKUP($C109,факт!$D$7:$JQ$124,54,0)</f>
        <v>0</v>
      </c>
      <c r="TI109" s="76">
        <f t="shared" si="3856"/>
        <v>0</v>
      </c>
      <c r="TJ109" s="76">
        <f t="shared" si="3857"/>
        <v>0</v>
      </c>
      <c r="TK109" s="76">
        <f t="shared" si="3858"/>
        <v>0</v>
      </c>
      <c r="TL109" s="76">
        <f t="shared" si="3300"/>
        <v>0</v>
      </c>
      <c r="TM109" s="76">
        <f t="shared" si="3301"/>
        <v>0</v>
      </c>
      <c r="TN109" s="77">
        <f>'СДП (план)'!CP108</f>
        <v>0</v>
      </c>
      <c r="TO109" s="76">
        <f>'СДП (план)'!CQ108</f>
        <v>0</v>
      </c>
      <c r="TP109" s="76">
        <f t="shared" si="3302"/>
        <v>0</v>
      </c>
      <c r="TQ109" s="76">
        <f t="shared" si="3303"/>
        <v>0</v>
      </c>
      <c r="TR109" s="76">
        <f>VLOOKUP($C109,факт!$D$7:$JQ$124,47,0)</f>
        <v>0</v>
      </c>
      <c r="TS109" s="76">
        <f>VLOOKUP($C109,факт!$D$7:$JQ$124,48,0)</f>
        <v>0</v>
      </c>
      <c r="TT109" s="76">
        <f>VLOOKUP($C109,факт!$D$7:$JQ$124,49,0)</f>
        <v>0</v>
      </c>
      <c r="TU109" s="76">
        <f>VLOOKUP($C109,факт!$D$7:$JQ$124,50,0)</f>
        <v>0</v>
      </c>
      <c r="TV109" s="76">
        <f t="shared" si="3859"/>
        <v>0</v>
      </c>
      <c r="TW109" s="76">
        <f t="shared" si="3860"/>
        <v>0</v>
      </c>
      <c r="TX109" s="76">
        <f t="shared" si="3861"/>
        <v>0</v>
      </c>
      <c r="TY109" s="76">
        <f t="shared" si="3304"/>
        <v>0</v>
      </c>
      <c r="TZ109" s="76">
        <f t="shared" si="3305"/>
        <v>0</v>
      </c>
      <c r="UA109" s="9">
        <f>'СДП (план)'!CR108</f>
        <v>0</v>
      </c>
      <c r="UB109" s="4">
        <f>'СДП (план)'!CS108</f>
        <v>0</v>
      </c>
      <c r="UC109" s="76">
        <f t="shared" si="3306"/>
        <v>0</v>
      </c>
      <c r="UD109" s="76">
        <f t="shared" si="3307"/>
        <v>0</v>
      </c>
      <c r="UE109" s="76">
        <f>VLOOKUP($C109,факт!$D$7:$JQ$124,75,0)</f>
        <v>0</v>
      </c>
      <c r="UF109" s="76">
        <f>VLOOKUP($C109,факт!$D$7:$JQ$124,76,0)</f>
        <v>0</v>
      </c>
      <c r="UG109" s="76">
        <f>VLOOKUP($C109,факт!$D$7:$JQ$124,77,0)</f>
        <v>0</v>
      </c>
      <c r="UH109" s="76">
        <f>VLOOKUP($C109,факт!$D$7:$JQ$124,78,0)</f>
        <v>0</v>
      </c>
      <c r="UI109" s="76">
        <f t="shared" si="3862"/>
        <v>0</v>
      </c>
      <c r="UJ109" s="76">
        <f t="shared" si="3863"/>
        <v>0</v>
      </c>
      <c r="UK109" s="76">
        <f t="shared" si="3864"/>
        <v>0</v>
      </c>
      <c r="UL109" s="76">
        <f t="shared" si="3308"/>
        <v>0</v>
      </c>
      <c r="UM109" s="76">
        <f t="shared" si="3309"/>
        <v>0</v>
      </c>
      <c r="UN109" s="4">
        <f>'СДП (план)'!CT108</f>
        <v>0</v>
      </c>
      <c r="UO109" s="4">
        <f>'СДП (план)'!CU108</f>
        <v>0</v>
      </c>
      <c r="UP109" s="76">
        <f t="shared" si="3310"/>
        <v>0</v>
      </c>
      <c r="UQ109" s="76">
        <f t="shared" si="3311"/>
        <v>0</v>
      </c>
      <c r="UR109" s="76">
        <f>VLOOKUP($C109,факт!$D$7:$JQ$124,271,0)</f>
        <v>0</v>
      </c>
      <c r="US109" s="76">
        <f>VLOOKUP($C109,факт!$D$7:$JQ$124,272,0)</f>
        <v>0</v>
      </c>
      <c r="UT109" s="79"/>
      <c r="UU109" s="79"/>
      <c r="UV109" s="76">
        <f t="shared" si="3865"/>
        <v>0</v>
      </c>
      <c r="UW109" s="76">
        <f t="shared" si="3866"/>
        <v>0</v>
      </c>
      <c r="UX109" s="76">
        <f t="shared" si="3867"/>
        <v>0</v>
      </c>
      <c r="UY109" s="76">
        <f t="shared" si="3312"/>
        <v>0</v>
      </c>
      <c r="UZ109" s="76">
        <f t="shared" si="3313"/>
        <v>0</v>
      </c>
      <c r="VA109" s="76">
        <f>'СДП (план)'!CV108</f>
        <v>0</v>
      </c>
      <c r="VB109" s="76">
        <f>'СДП (план)'!CW108</f>
        <v>0</v>
      </c>
      <c r="VC109" s="76">
        <f t="shared" si="3314"/>
        <v>0</v>
      </c>
      <c r="VD109" s="76">
        <f t="shared" si="3315"/>
        <v>0</v>
      </c>
      <c r="VE109" s="76"/>
      <c r="VF109" s="76"/>
      <c r="VG109" s="76"/>
      <c r="VH109" s="76"/>
      <c r="VI109" s="76">
        <f t="shared" si="3868"/>
        <v>0</v>
      </c>
      <c r="VJ109" s="76">
        <f t="shared" si="3869"/>
        <v>0</v>
      </c>
      <c r="VK109" s="76">
        <f t="shared" si="3870"/>
        <v>0</v>
      </c>
      <c r="VL109" s="76">
        <f t="shared" si="3316"/>
        <v>0</v>
      </c>
      <c r="VM109" s="76">
        <f t="shared" si="3317"/>
        <v>0</v>
      </c>
      <c r="VN109" s="82">
        <f t="shared" si="3871"/>
        <v>14</v>
      </c>
      <c r="VO109" s="82">
        <f t="shared" si="3872"/>
        <v>6059988.4799999995</v>
      </c>
      <c r="VP109" s="82">
        <f t="shared" si="3873"/>
        <v>2.3333333333333335</v>
      </c>
      <c r="VQ109" s="82">
        <f t="shared" si="3874"/>
        <v>1009998.08</v>
      </c>
      <c r="VR109" s="82">
        <f t="shared" si="3875"/>
        <v>5</v>
      </c>
      <c r="VS109" s="82">
        <f t="shared" si="3876"/>
        <v>2272495.7000000002</v>
      </c>
      <c r="VT109" s="82">
        <f t="shared" si="3877"/>
        <v>0</v>
      </c>
      <c r="VU109" s="82">
        <f t="shared" si="3878"/>
        <v>0</v>
      </c>
      <c r="VV109" s="82">
        <f t="shared" si="3879"/>
        <v>280.14000000000004</v>
      </c>
      <c r="VW109" s="82">
        <f t="shared" si="3880"/>
        <v>46.69</v>
      </c>
      <c r="VX109" s="82">
        <f t="shared" si="3881"/>
        <v>100.05000000000001</v>
      </c>
      <c r="VY109" s="82">
        <f t="shared" si="3882"/>
        <v>2.6666666666666665</v>
      </c>
      <c r="VZ109" s="156">
        <f t="shared" si="3883"/>
        <v>1262497.6200000001</v>
      </c>
      <c r="WA109" s="63">
        <f>VLOOKUP($C109,факт!$D$7:$JU$124,273,0)</f>
        <v>5</v>
      </c>
      <c r="WB109" s="235">
        <f>VLOOKUP($C109,факт!$D$7:$JU$124,274,0)</f>
        <v>2272495.7000000002</v>
      </c>
      <c r="WC109" s="235">
        <f>VLOOKUP($C109,факт!$D$7:$JU$124,275,0)</f>
        <v>0</v>
      </c>
      <c r="WD109" s="235">
        <f>VLOOKUP($C109,факт!$D$7:$JU$124,276,0)</f>
        <v>0</v>
      </c>
      <c r="WE109" s="236">
        <f t="shared" si="3505"/>
        <v>0</v>
      </c>
      <c r="WF109" s="236">
        <f t="shared" si="3506"/>
        <v>0</v>
      </c>
      <c r="WG109" s="467">
        <f t="shared" si="3885"/>
        <v>378749.27999999997</v>
      </c>
      <c r="WH109" s="467"/>
    </row>
    <row r="110" spans="1:606" s="63" customFormat="1" ht="45" x14ac:dyDescent="0.25">
      <c r="A110" s="318"/>
      <c r="B110" s="318">
        <v>76</v>
      </c>
      <c r="C110" s="56" t="s">
        <v>563</v>
      </c>
      <c r="D110" s="319" t="s">
        <v>564</v>
      </c>
      <c r="E110" s="2">
        <v>13520</v>
      </c>
      <c r="F110" s="356">
        <v>38.1</v>
      </c>
      <c r="G110" s="356"/>
      <c r="H110" s="357">
        <v>1</v>
      </c>
      <c r="I110" s="38"/>
      <c r="J110" s="247"/>
      <c r="K110" s="247"/>
      <c r="L110" s="247"/>
      <c r="M110" s="247"/>
      <c r="N110" s="77">
        <f>'СДП (план)'!N109</f>
        <v>0</v>
      </c>
      <c r="O110" s="77">
        <f>'СДП (план)'!O109</f>
        <v>0</v>
      </c>
      <c r="P110" s="76">
        <f t="shared" si="3146"/>
        <v>0</v>
      </c>
      <c r="Q110" s="76">
        <f t="shared" si="3147"/>
        <v>0</v>
      </c>
      <c r="R110" s="76">
        <f>VLOOKUP($C110,факт!$D$7:$JQ$124,27,0)</f>
        <v>0</v>
      </c>
      <c r="S110" s="76">
        <f>VLOOKUP($C110,факт!$D$7:$JQ$124,28,0)</f>
        <v>0</v>
      </c>
      <c r="T110" s="76">
        <f>VLOOKUP($C110,факт!$D$7:$JQ$124,29,0)</f>
        <v>0</v>
      </c>
      <c r="U110" s="76">
        <f>VLOOKUP($C110,факт!$D$7:$JQ$124,30,0)</f>
        <v>0</v>
      </c>
      <c r="V110" s="76">
        <f t="shared" si="3737"/>
        <v>0</v>
      </c>
      <c r="W110" s="76">
        <f t="shared" si="3738"/>
        <v>0</v>
      </c>
      <c r="X110" s="76">
        <f t="shared" si="3739"/>
        <v>0</v>
      </c>
      <c r="Y110" s="76">
        <f t="shared" si="3740"/>
        <v>0</v>
      </c>
      <c r="Z110" s="76">
        <f t="shared" si="3741"/>
        <v>0</v>
      </c>
      <c r="AA110" s="218">
        <f>'СДП (план)'!P109</f>
        <v>0</v>
      </c>
      <c r="AB110" s="218">
        <f>'СДП (план)'!Q109</f>
        <v>0</v>
      </c>
      <c r="AC110" s="76">
        <f t="shared" si="3148"/>
        <v>0</v>
      </c>
      <c r="AD110" s="76">
        <f t="shared" si="3149"/>
        <v>0</v>
      </c>
      <c r="AE110" s="76">
        <f>VLOOKUP($C110,факт!$D$7:$JO$125,15,0)</f>
        <v>0</v>
      </c>
      <c r="AF110" s="76">
        <f>VLOOKUP($C110,факт!$D$7:$JO$125,16,0)</f>
        <v>0</v>
      </c>
      <c r="AG110" s="76">
        <f>VLOOKUP($C110,факт!$D$7:$JO$125,17,0)</f>
        <v>0</v>
      </c>
      <c r="AH110" s="76">
        <f>VLOOKUP($C110,факт!$D$7:$JO$125,18,0)</f>
        <v>0</v>
      </c>
      <c r="AI110" s="76">
        <f t="shared" si="3742"/>
        <v>0</v>
      </c>
      <c r="AJ110" s="76">
        <f t="shared" si="3743"/>
        <v>0</v>
      </c>
      <c r="AK110" s="76">
        <f t="shared" si="3744"/>
        <v>0</v>
      </c>
      <c r="AL110" s="76">
        <f t="shared" si="3150"/>
        <v>0</v>
      </c>
      <c r="AM110" s="76">
        <f t="shared" si="3151"/>
        <v>0</v>
      </c>
      <c r="AN110" s="77">
        <f>'СДП (план)'!R109</f>
        <v>0</v>
      </c>
      <c r="AO110" s="76">
        <f>'СДП (план)'!S109</f>
        <v>0</v>
      </c>
      <c r="AP110" s="76">
        <f t="shared" si="3152"/>
        <v>0</v>
      </c>
      <c r="AQ110" s="76">
        <f t="shared" si="3153"/>
        <v>0</v>
      </c>
      <c r="AR110" s="76">
        <f>VLOOKUP($C110,факт!$D$7:$JQ$124,3,0)</f>
        <v>0</v>
      </c>
      <c r="AS110" s="76">
        <f>VLOOKUP($C110,факт!$D$7:$JQ$124,4,0)</f>
        <v>0</v>
      </c>
      <c r="AT110" s="76">
        <f>VLOOKUP($C110,факт!$D$7:$JQ$124,5,0)</f>
        <v>0</v>
      </c>
      <c r="AU110" s="76">
        <f>VLOOKUP($C110,факт!$D$7:$JQ$124,6,0)</f>
        <v>0</v>
      </c>
      <c r="AV110" s="76">
        <f t="shared" si="3745"/>
        <v>0</v>
      </c>
      <c r="AW110" s="76">
        <f t="shared" si="3746"/>
        <v>0</v>
      </c>
      <c r="AX110" s="76">
        <f t="shared" si="3747"/>
        <v>0</v>
      </c>
      <c r="AY110" s="76">
        <f t="shared" si="3154"/>
        <v>0</v>
      </c>
      <c r="AZ110" s="76">
        <f t="shared" si="3155"/>
        <v>0</v>
      </c>
      <c r="BA110" s="165">
        <f>'СДП (план)'!T109</f>
        <v>5</v>
      </c>
      <c r="BB110" s="4">
        <f>'СДП (план)'!U109</f>
        <v>3605784</v>
      </c>
      <c r="BC110" s="76">
        <f t="shared" si="3156"/>
        <v>0.83333333333333337</v>
      </c>
      <c r="BD110" s="76">
        <f t="shared" si="3157"/>
        <v>600964</v>
      </c>
      <c r="BE110" s="76">
        <f>VLOOKUP($C110,факт!$D$7:$JQ$124,19,0)</f>
        <v>0</v>
      </c>
      <c r="BF110" s="76">
        <f>VLOOKUP($C110,факт!$D$7:$JQ$124,20,0)</f>
        <v>0</v>
      </c>
      <c r="BG110" s="76">
        <f>VLOOKUP($C110,факт!$D$7:$JQ$124,21,0)</f>
        <v>0</v>
      </c>
      <c r="BH110" s="76">
        <f>VLOOKUP($C110,факт!$D$7:$JQ$124,22,0)</f>
        <v>0</v>
      </c>
      <c r="BI110" s="76">
        <f t="shared" si="3748"/>
        <v>190.5</v>
      </c>
      <c r="BJ110" s="76">
        <f t="shared" si="3749"/>
        <v>31.750000000000004</v>
      </c>
      <c r="BK110" s="76">
        <f t="shared" si="3750"/>
        <v>0</v>
      </c>
      <c r="BL110" s="76">
        <f t="shared" si="3158"/>
        <v>-0.83333333333333337</v>
      </c>
      <c r="BM110" s="76">
        <f t="shared" si="3159"/>
        <v>-600964</v>
      </c>
      <c r="BN110" s="77">
        <f>'СДП (план)'!V109</f>
        <v>0</v>
      </c>
      <c r="BO110" s="76">
        <f>'СДП (план)'!W109</f>
        <v>0</v>
      </c>
      <c r="BP110" s="76">
        <f t="shared" si="3160"/>
        <v>0</v>
      </c>
      <c r="BQ110" s="76">
        <f t="shared" si="3161"/>
        <v>0</v>
      </c>
      <c r="BR110" s="76">
        <f>VLOOKUP($C110,факт!$D$7:$JQ$124,7,0)</f>
        <v>0</v>
      </c>
      <c r="BS110" s="76">
        <f>VLOOKUP($C110,факт!$D$7:$JQ$124,8,0)</f>
        <v>0</v>
      </c>
      <c r="BT110" s="76">
        <f>VLOOKUP($C110,факт!$D$7:$JQ$124,9,0)</f>
        <v>0</v>
      </c>
      <c r="BU110" s="76">
        <f>VLOOKUP($C110,факт!$D$7:$JQ$124,10,0)</f>
        <v>0</v>
      </c>
      <c r="BV110" s="76">
        <f t="shared" si="3751"/>
        <v>0</v>
      </c>
      <c r="BW110" s="76">
        <f t="shared" si="3752"/>
        <v>0</v>
      </c>
      <c r="BX110" s="76">
        <f t="shared" si="3753"/>
        <v>0</v>
      </c>
      <c r="BY110" s="76">
        <f t="shared" si="3325"/>
        <v>0</v>
      </c>
      <c r="BZ110" s="76">
        <f t="shared" si="3326"/>
        <v>0</v>
      </c>
      <c r="CA110" s="79">
        <f>'СДП (план)'!X109</f>
        <v>0</v>
      </c>
      <c r="CB110" s="76">
        <f>'СДП (план)'!Y109</f>
        <v>0</v>
      </c>
      <c r="CC110" s="76">
        <f t="shared" si="3162"/>
        <v>0</v>
      </c>
      <c r="CD110" s="76">
        <f t="shared" si="3163"/>
        <v>0</v>
      </c>
      <c r="CE110" s="76">
        <f>VLOOKUP($C110,факт!$D$7:$JQ$124,23,0)</f>
        <v>0</v>
      </c>
      <c r="CF110" s="76">
        <f>VLOOKUP($C110,факт!$D$7:$JQ$124,24,0)</f>
        <v>0</v>
      </c>
      <c r="CG110" s="76">
        <f>VLOOKUP($C110,факт!$D$7:$JQ$124,25,0)</f>
        <v>0</v>
      </c>
      <c r="CH110" s="76">
        <f>VLOOKUP($C110,факт!$D$7:$JQ$124,26,0)</f>
        <v>0</v>
      </c>
      <c r="CI110" s="76">
        <f t="shared" si="3754"/>
        <v>0</v>
      </c>
      <c r="CJ110" s="76">
        <f t="shared" si="3755"/>
        <v>0</v>
      </c>
      <c r="CK110" s="76">
        <f t="shared" si="3756"/>
        <v>0</v>
      </c>
      <c r="CL110" s="76">
        <f t="shared" si="3164"/>
        <v>0</v>
      </c>
      <c r="CM110" s="76">
        <f t="shared" si="3165"/>
        <v>0</v>
      </c>
      <c r="CN110" s="78">
        <f>'СДП (план)'!Z109</f>
        <v>0</v>
      </c>
      <c r="CO110" s="78">
        <f>'СДП (план)'!AA109</f>
        <v>0</v>
      </c>
      <c r="CP110" s="76">
        <f t="shared" si="3166"/>
        <v>0</v>
      </c>
      <c r="CQ110" s="76">
        <f t="shared" si="3167"/>
        <v>0</v>
      </c>
      <c r="CR110" s="76">
        <f>VLOOKUP($C110,факт!$D$7:$JQ$124,43,0)</f>
        <v>0</v>
      </c>
      <c r="CS110" s="76">
        <f>VLOOKUP($C110,факт!$D$7:$JQ$124,44,0)</f>
        <v>0</v>
      </c>
      <c r="CT110" s="76">
        <f>VLOOKUP($C110,факт!$D$7:$JQ$124,45,0)</f>
        <v>0</v>
      </c>
      <c r="CU110" s="76">
        <f>VLOOKUP($C110,факт!$D$7:$JQ$124,46,0)</f>
        <v>0</v>
      </c>
      <c r="CV110" s="76">
        <f t="shared" si="3757"/>
        <v>0</v>
      </c>
      <c r="CW110" s="76">
        <f t="shared" si="3758"/>
        <v>0</v>
      </c>
      <c r="CX110" s="76">
        <f t="shared" si="3759"/>
        <v>0</v>
      </c>
      <c r="CY110" s="76">
        <f t="shared" si="3168"/>
        <v>0</v>
      </c>
      <c r="CZ110" s="76">
        <f t="shared" si="3169"/>
        <v>0</v>
      </c>
      <c r="DA110" s="9">
        <f>'СДП (план)'!AB109</f>
        <v>0</v>
      </c>
      <c r="DB110" s="4">
        <f>'СДП (план)'!AC109</f>
        <v>0</v>
      </c>
      <c r="DC110" s="76">
        <f t="shared" si="3170"/>
        <v>0</v>
      </c>
      <c r="DD110" s="76">
        <f t="shared" si="3171"/>
        <v>0</v>
      </c>
      <c r="DE110" s="76">
        <f>VLOOKUP($C110,факт!$D$7:$JQ$124,247,0)</f>
        <v>0</v>
      </c>
      <c r="DF110" s="76">
        <f>VLOOKUP($C110,факт!$D$7:$JQ$124,248,0)</f>
        <v>0</v>
      </c>
      <c r="DG110" s="76">
        <f>VLOOKUP($C110,факт!$D$7:$JQ$124,249,0)</f>
        <v>0</v>
      </c>
      <c r="DH110" s="76">
        <f>VLOOKUP($C110,факт!$D$7:$JQ$124,250,0)</f>
        <v>0</v>
      </c>
      <c r="DI110" s="76">
        <f t="shared" si="3760"/>
        <v>0</v>
      </c>
      <c r="DJ110" s="76">
        <f t="shared" si="3761"/>
        <v>0</v>
      </c>
      <c r="DK110" s="76">
        <f t="shared" si="3762"/>
        <v>0</v>
      </c>
      <c r="DL110" s="76">
        <f t="shared" si="3172"/>
        <v>0</v>
      </c>
      <c r="DM110" s="76">
        <f t="shared" si="3173"/>
        <v>0</v>
      </c>
      <c r="DN110" s="77">
        <f>'СДП (план)'!AD109</f>
        <v>0</v>
      </c>
      <c r="DO110" s="76">
        <f>'СДП (план)'!AE109</f>
        <v>0</v>
      </c>
      <c r="DP110" s="76">
        <f t="shared" si="3174"/>
        <v>0</v>
      </c>
      <c r="DQ110" s="76">
        <f t="shared" si="3175"/>
        <v>0</v>
      </c>
      <c r="DR110" s="76">
        <f>VLOOKUP($C110,факт!$D$7:$JQ$124,155,0)</f>
        <v>0</v>
      </c>
      <c r="DS110" s="76">
        <f>VLOOKUP($C110,факт!$D$7:$JQ$124,156,0)</f>
        <v>0</v>
      </c>
      <c r="DT110" s="76">
        <f>VLOOKUP($C110,факт!$D$7:$JQ$124,157,0)</f>
        <v>0</v>
      </c>
      <c r="DU110" s="76">
        <f>VLOOKUP($C110,факт!$D$7:$JQ$124,158,0)</f>
        <v>0</v>
      </c>
      <c r="DV110" s="76">
        <f t="shared" si="3763"/>
        <v>0</v>
      </c>
      <c r="DW110" s="76">
        <f t="shared" si="3764"/>
        <v>0</v>
      </c>
      <c r="DX110" s="76">
        <f t="shared" si="3765"/>
        <v>0</v>
      </c>
      <c r="DY110" s="76">
        <f t="shared" si="3176"/>
        <v>0</v>
      </c>
      <c r="DZ110" s="76">
        <f t="shared" si="3177"/>
        <v>0</v>
      </c>
      <c r="EA110" s="9">
        <f>'СДП (план)'!AF109</f>
        <v>0</v>
      </c>
      <c r="EB110" s="4">
        <f>'СДП (план)'!AG109</f>
        <v>0</v>
      </c>
      <c r="EC110" s="76">
        <f t="shared" si="3178"/>
        <v>0</v>
      </c>
      <c r="ED110" s="76">
        <f t="shared" si="3179"/>
        <v>0</v>
      </c>
      <c r="EE110" s="76">
        <f>VLOOKUP($C110,факт!$D$7:$JQ$124,163,0)</f>
        <v>0</v>
      </c>
      <c r="EF110" s="76">
        <f>VLOOKUP($C110,факт!$D$7:$JQ$124,164,0)</f>
        <v>0</v>
      </c>
      <c r="EG110" s="76">
        <f>VLOOKUP($C110,факт!$D$7:$JQ$124,165,0)</f>
        <v>0</v>
      </c>
      <c r="EH110" s="76">
        <f>VLOOKUP($C110,факт!$D$7:$JQ$124,166,0)</f>
        <v>0</v>
      </c>
      <c r="EI110" s="76">
        <f t="shared" si="3766"/>
        <v>0</v>
      </c>
      <c r="EJ110" s="76">
        <f t="shared" si="3767"/>
        <v>0</v>
      </c>
      <c r="EK110" s="76">
        <f t="shared" si="3768"/>
        <v>0</v>
      </c>
      <c r="EL110" s="76">
        <f t="shared" si="3180"/>
        <v>0</v>
      </c>
      <c r="EM110" s="76">
        <f t="shared" si="3181"/>
        <v>0</v>
      </c>
      <c r="EN110" s="9">
        <f>'СДП (план)'!AH109</f>
        <v>10</v>
      </c>
      <c r="EO110" s="4">
        <f>'СДП (план)'!AI109</f>
        <v>8653881.5999999996</v>
      </c>
      <c r="EP110" s="76">
        <f t="shared" si="3182"/>
        <v>1.6666666666666667</v>
      </c>
      <c r="EQ110" s="76">
        <f t="shared" si="3183"/>
        <v>1442313.5999999999</v>
      </c>
      <c r="ER110" s="76">
        <f>VLOOKUP($C110,факт!$D$7:$JQ$124,239,0)</f>
        <v>1</v>
      </c>
      <c r="ES110" s="76">
        <f>VLOOKUP($C110,факт!$D$7:$JQ$124,240,0)</f>
        <v>865388.16</v>
      </c>
      <c r="ET110" s="76">
        <f>VLOOKUP($C110,факт!$D$7:$JQ$124,241,0)</f>
        <v>0</v>
      </c>
      <c r="EU110" s="76">
        <f>VLOOKUP($C110,факт!$D$7:$JQ$124,242,0)</f>
        <v>0</v>
      </c>
      <c r="EV110" s="76">
        <f t="shared" si="3769"/>
        <v>381</v>
      </c>
      <c r="EW110" s="76">
        <f t="shared" si="3770"/>
        <v>63.500000000000007</v>
      </c>
      <c r="EX110" s="76">
        <f t="shared" si="3771"/>
        <v>38.1</v>
      </c>
      <c r="EY110" s="76">
        <f t="shared" si="3184"/>
        <v>-0.66666666666666674</v>
      </c>
      <c r="EZ110" s="76">
        <f t="shared" si="3185"/>
        <v>-576925.43999999983</v>
      </c>
      <c r="FA110" s="77">
        <f>'СДП (план)'!AJ109</f>
        <v>0</v>
      </c>
      <c r="FB110" s="76">
        <f>'СДП (план)'!AK109</f>
        <v>0</v>
      </c>
      <c r="FC110" s="76">
        <f t="shared" si="3186"/>
        <v>0</v>
      </c>
      <c r="FD110" s="76">
        <f t="shared" si="3187"/>
        <v>0</v>
      </c>
      <c r="FE110" s="76">
        <f>VLOOKUP($C110,факт!$D$7:$JQ$124,251,0)</f>
        <v>0</v>
      </c>
      <c r="FF110" s="76">
        <f>VLOOKUP($C110,факт!$D$7:$JQ$124,252,0)</f>
        <v>0</v>
      </c>
      <c r="FG110" s="76">
        <f>VLOOKUP($C110,факт!$D$7:$JQ$124,253,0)</f>
        <v>0</v>
      </c>
      <c r="FH110" s="76">
        <f>VLOOKUP($C110,факт!$D$7:$JQ$124,254,0)</f>
        <v>0</v>
      </c>
      <c r="FI110" s="76">
        <f t="shared" si="3772"/>
        <v>0</v>
      </c>
      <c r="FJ110" s="76">
        <f t="shared" si="3773"/>
        <v>0</v>
      </c>
      <c r="FK110" s="76">
        <f t="shared" si="3774"/>
        <v>0</v>
      </c>
      <c r="FL110" s="76">
        <f t="shared" si="3188"/>
        <v>0</v>
      </c>
      <c r="FM110" s="76">
        <f t="shared" si="3189"/>
        <v>0</v>
      </c>
      <c r="FN110" s="78">
        <f>'СДП (план)'!AL109</f>
        <v>0</v>
      </c>
      <c r="FO110" s="251">
        <f>'СДП (план)'!AM109</f>
        <v>0</v>
      </c>
      <c r="FP110" s="76">
        <f t="shared" si="3190"/>
        <v>0</v>
      </c>
      <c r="FQ110" s="76">
        <f t="shared" si="3191"/>
        <v>0</v>
      </c>
      <c r="FR110" s="76">
        <f>VLOOKUP($C110,факт!$D$7:$JQ$124,35,0)</f>
        <v>0</v>
      </c>
      <c r="FS110" s="76">
        <f>VLOOKUP($C110,факт!$D$7:$JQ$124,36,0)</f>
        <v>0</v>
      </c>
      <c r="FT110" s="76">
        <f>VLOOKUP($C110,факт!$D$7:$JQ$124,37,0)</f>
        <v>0</v>
      </c>
      <c r="FU110" s="76">
        <f>VLOOKUP($C110,факт!$D$7:$JQ$124,38,0)</f>
        <v>0</v>
      </c>
      <c r="FV110" s="76">
        <f t="shared" si="3775"/>
        <v>0</v>
      </c>
      <c r="FW110" s="76">
        <f t="shared" si="3776"/>
        <v>0</v>
      </c>
      <c r="FX110" s="76">
        <f t="shared" si="3777"/>
        <v>0</v>
      </c>
      <c r="FY110" s="76">
        <f t="shared" si="3192"/>
        <v>0</v>
      </c>
      <c r="FZ110" s="76">
        <f t="shared" si="3193"/>
        <v>0</v>
      </c>
      <c r="GA110" s="77">
        <f>'СДП (план)'!AN109</f>
        <v>0</v>
      </c>
      <c r="GB110" s="76">
        <f>'СДП (план)'!AO109</f>
        <v>0</v>
      </c>
      <c r="GC110" s="76">
        <f t="shared" si="3194"/>
        <v>0</v>
      </c>
      <c r="GD110" s="76">
        <f t="shared" si="3195"/>
        <v>0</v>
      </c>
      <c r="GE110" s="76">
        <f>VLOOKUP($C110,факт!$D$7:$JQ$124,167,0)</f>
        <v>0</v>
      </c>
      <c r="GF110" s="76">
        <f>VLOOKUP($C110,факт!$D$7:$JQ$124,168,0)</f>
        <v>0</v>
      </c>
      <c r="GG110" s="76">
        <f>VLOOKUP($C110,факт!$D$7:$JQ$124,169,0)</f>
        <v>0</v>
      </c>
      <c r="GH110" s="76">
        <f>VLOOKUP($C110,факт!$D$7:$JQ$124,170,0)</f>
        <v>0</v>
      </c>
      <c r="GI110" s="76">
        <f t="shared" si="3778"/>
        <v>0</v>
      </c>
      <c r="GJ110" s="76">
        <f t="shared" si="3779"/>
        <v>0</v>
      </c>
      <c r="GK110" s="76">
        <f t="shared" si="3780"/>
        <v>0</v>
      </c>
      <c r="GL110" s="76">
        <f t="shared" si="3196"/>
        <v>0</v>
      </c>
      <c r="GM110" s="76">
        <f t="shared" si="3197"/>
        <v>0</v>
      </c>
      <c r="GN110" s="77">
        <f>'СДП (план)'!AP109</f>
        <v>0</v>
      </c>
      <c r="GO110" s="76">
        <f>'СДП (план)'!AQ109</f>
        <v>0</v>
      </c>
      <c r="GP110" s="76">
        <f t="shared" si="3198"/>
        <v>0</v>
      </c>
      <c r="GQ110" s="76">
        <f t="shared" si="3199"/>
        <v>0</v>
      </c>
      <c r="GR110" s="76">
        <f>VLOOKUP($C110,факт!$D$7:$JQ$124,171,0)</f>
        <v>0</v>
      </c>
      <c r="GS110" s="76">
        <f>VLOOKUP($C110,факт!$D$7:$JQ$124,172,0)</f>
        <v>0</v>
      </c>
      <c r="GT110" s="76">
        <f>VLOOKUP($C110,факт!$D$7:$JQ$124,173,0)</f>
        <v>0</v>
      </c>
      <c r="GU110" s="76">
        <f>VLOOKUP($C110,факт!$D$7:$JQ$124,174,0)</f>
        <v>0</v>
      </c>
      <c r="GV110" s="76">
        <f t="shared" si="3781"/>
        <v>0</v>
      </c>
      <c r="GW110" s="76">
        <f t="shared" si="3782"/>
        <v>0</v>
      </c>
      <c r="GX110" s="76">
        <f t="shared" si="3783"/>
        <v>0</v>
      </c>
      <c r="GY110" s="76">
        <f t="shared" si="3200"/>
        <v>0</v>
      </c>
      <c r="GZ110" s="76">
        <f t="shared" si="3201"/>
        <v>0</v>
      </c>
      <c r="HA110" s="77">
        <f>'СДП (план)'!AR109</f>
        <v>0</v>
      </c>
      <c r="HB110" s="76">
        <f>'СДП (план)'!AS109</f>
        <v>0</v>
      </c>
      <c r="HC110" s="76">
        <f t="shared" si="3202"/>
        <v>0</v>
      </c>
      <c r="HD110" s="76">
        <f t="shared" si="3203"/>
        <v>0</v>
      </c>
      <c r="HE110" s="76">
        <f>VLOOKUP($C110,факт!$D$7:$JQ$124,203,0)</f>
        <v>0</v>
      </c>
      <c r="HF110" s="76">
        <f>VLOOKUP($C110,факт!$D$7:$JQ$124,204,0)</f>
        <v>0</v>
      </c>
      <c r="HG110" s="76">
        <f>VLOOKUP($C110,факт!$D$7:$JQ$124,205,0)</f>
        <v>0</v>
      </c>
      <c r="HH110" s="76">
        <f>VLOOKUP($C110,факт!$D$7:$JQ$124,206,0)</f>
        <v>0</v>
      </c>
      <c r="HI110" s="76">
        <f t="shared" si="3784"/>
        <v>0</v>
      </c>
      <c r="HJ110" s="76">
        <f t="shared" si="3785"/>
        <v>0</v>
      </c>
      <c r="HK110" s="76">
        <f t="shared" si="3786"/>
        <v>0</v>
      </c>
      <c r="HL110" s="76">
        <f t="shared" si="3204"/>
        <v>0</v>
      </c>
      <c r="HM110" s="76">
        <f t="shared" si="3205"/>
        <v>0</v>
      </c>
      <c r="HN110" s="9">
        <f>'СДП (план)'!AT109</f>
        <v>0</v>
      </c>
      <c r="HO110" s="4">
        <f>'СДП (план)'!AU109</f>
        <v>0</v>
      </c>
      <c r="HP110" s="76">
        <f t="shared" si="3206"/>
        <v>0</v>
      </c>
      <c r="HQ110" s="76">
        <f t="shared" si="3207"/>
        <v>0</v>
      </c>
      <c r="HR110" s="76">
        <f>VLOOKUP($C110,факт!$D$7:$JQ$124,207,0)</f>
        <v>0</v>
      </c>
      <c r="HS110" s="76">
        <f>VLOOKUP($C110,факт!$D$7:$JQ$124,208,0)</f>
        <v>0</v>
      </c>
      <c r="HT110" s="76">
        <f>VLOOKUP($C110,факт!$D$7:$JQ$124,209,0)</f>
        <v>0</v>
      </c>
      <c r="HU110" s="76">
        <f>VLOOKUP($C110,факт!$D$7:$JQ$124,210,0)</f>
        <v>0</v>
      </c>
      <c r="HV110" s="76">
        <f t="shared" si="3787"/>
        <v>0</v>
      </c>
      <c r="HW110" s="76">
        <f t="shared" si="3788"/>
        <v>0</v>
      </c>
      <c r="HX110" s="76">
        <f t="shared" si="3789"/>
        <v>0</v>
      </c>
      <c r="HY110" s="76">
        <f t="shared" si="3208"/>
        <v>0</v>
      </c>
      <c r="HZ110" s="76">
        <f t="shared" si="3209"/>
        <v>0</v>
      </c>
      <c r="IA110" s="9">
        <f>'СДП (план)'!AV109</f>
        <v>0</v>
      </c>
      <c r="IB110" s="4">
        <f>'СДП (план)'!AW109</f>
        <v>0</v>
      </c>
      <c r="IC110" s="76">
        <f t="shared" si="3210"/>
        <v>0</v>
      </c>
      <c r="ID110" s="76">
        <f t="shared" si="3211"/>
        <v>0</v>
      </c>
      <c r="IE110" s="76">
        <f>VLOOKUP($C110,факт!$D$7:$JQ$124,199,0)</f>
        <v>0</v>
      </c>
      <c r="IF110" s="76">
        <f>VLOOKUP($C110,факт!$D$7:$JQ$124,200,0)</f>
        <v>0</v>
      </c>
      <c r="IG110" s="76">
        <f>VLOOKUP($C110,факт!$D$7:$JQ$124,201,0)</f>
        <v>0</v>
      </c>
      <c r="IH110" s="76">
        <f>VLOOKUP($C110,факт!$D$7:$JQ$124,202,0)</f>
        <v>0</v>
      </c>
      <c r="II110" s="76">
        <f t="shared" si="3790"/>
        <v>0</v>
      </c>
      <c r="IJ110" s="76">
        <f t="shared" si="3791"/>
        <v>0</v>
      </c>
      <c r="IK110" s="76">
        <f t="shared" si="3792"/>
        <v>0</v>
      </c>
      <c r="IL110" s="76">
        <f t="shared" si="3212"/>
        <v>0</v>
      </c>
      <c r="IM110" s="76">
        <f t="shared" si="3213"/>
        <v>0</v>
      </c>
      <c r="IN110" s="9">
        <f>'СДП (план)'!AX109</f>
        <v>0</v>
      </c>
      <c r="IO110" s="4">
        <f>'СДП (план)'!AY109</f>
        <v>0</v>
      </c>
      <c r="IP110" s="76">
        <f t="shared" si="3214"/>
        <v>0</v>
      </c>
      <c r="IQ110" s="76">
        <f t="shared" si="3215"/>
        <v>0</v>
      </c>
      <c r="IR110" s="76">
        <f>VLOOKUP($C110,факт!$D$7:$JQ$124,267,0)</f>
        <v>0</v>
      </c>
      <c r="IS110" s="76">
        <f>VLOOKUP($C110,факт!$D$7:$JQ$124,268,0)</f>
        <v>0</v>
      </c>
      <c r="IT110" s="76">
        <f>VLOOKUP($C110,факт!$D$7:$JQ$124,269,0)</f>
        <v>0</v>
      </c>
      <c r="IU110" s="76">
        <f>VLOOKUP($C110,факт!$D$7:$JQ$124,270,0)</f>
        <v>0</v>
      </c>
      <c r="IV110" s="76">
        <f t="shared" si="3793"/>
        <v>0</v>
      </c>
      <c r="IW110" s="76">
        <f t="shared" si="3794"/>
        <v>0</v>
      </c>
      <c r="IX110" s="76">
        <f t="shared" si="3795"/>
        <v>0</v>
      </c>
      <c r="IY110" s="76">
        <f t="shared" si="3216"/>
        <v>0</v>
      </c>
      <c r="IZ110" s="76">
        <f t="shared" si="3217"/>
        <v>0</v>
      </c>
      <c r="JA110" s="77">
        <f>'СДП (план)'!AZ109</f>
        <v>0</v>
      </c>
      <c r="JB110" s="76">
        <f>'СДП (план)'!BA109</f>
        <v>0</v>
      </c>
      <c r="JC110" s="76">
        <f t="shared" si="3218"/>
        <v>0</v>
      </c>
      <c r="JD110" s="76">
        <f t="shared" si="3219"/>
        <v>0</v>
      </c>
      <c r="JE110" s="76">
        <f>VLOOKUP($C110,факт!$D$7:$JQ$124,87,0)</f>
        <v>0</v>
      </c>
      <c r="JF110" s="76">
        <f>VLOOKUP($C110,факт!$D$7:$JQ$124,88,0)</f>
        <v>0</v>
      </c>
      <c r="JG110" s="76">
        <f>VLOOKUP($C110,факт!$D$7:$JQ$124,89,0)</f>
        <v>0</v>
      </c>
      <c r="JH110" s="76">
        <f>VLOOKUP($C110,факт!$D$7:$JQ$124,90,0)</f>
        <v>0</v>
      </c>
      <c r="JI110" s="76">
        <f t="shared" si="3796"/>
        <v>0</v>
      </c>
      <c r="JJ110" s="76">
        <f t="shared" si="3797"/>
        <v>0</v>
      </c>
      <c r="JK110" s="76">
        <f t="shared" si="3798"/>
        <v>0</v>
      </c>
      <c r="JL110" s="76">
        <f t="shared" si="3220"/>
        <v>0</v>
      </c>
      <c r="JM110" s="76">
        <f t="shared" si="3221"/>
        <v>0</v>
      </c>
      <c r="JN110" s="77">
        <f>'СДП (план)'!BB109</f>
        <v>0</v>
      </c>
      <c r="JO110" s="76">
        <f>'СДП (план)'!BC109</f>
        <v>0</v>
      </c>
      <c r="JP110" s="76">
        <f t="shared" si="3222"/>
        <v>0</v>
      </c>
      <c r="JQ110" s="76">
        <f t="shared" si="3223"/>
        <v>0</v>
      </c>
      <c r="JR110" s="76">
        <f>VLOOKUP($C110,факт!$D$7:$JQ$124,91,0)</f>
        <v>0</v>
      </c>
      <c r="JS110" s="76">
        <f>VLOOKUP($C110,факт!$D$7:$JQ$124,92,0)</f>
        <v>0</v>
      </c>
      <c r="JT110" s="76">
        <f>VLOOKUP($C110,факт!$D$7:$JQ$124,93,0)</f>
        <v>0</v>
      </c>
      <c r="JU110" s="76">
        <f>VLOOKUP($C110,факт!$D$7:$JQ$124,94,0)</f>
        <v>0</v>
      </c>
      <c r="JV110" s="76">
        <f t="shared" si="3799"/>
        <v>0</v>
      </c>
      <c r="JW110" s="76">
        <f t="shared" si="3800"/>
        <v>0</v>
      </c>
      <c r="JX110" s="76">
        <f t="shared" si="3801"/>
        <v>0</v>
      </c>
      <c r="JY110" s="76">
        <f t="shared" si="3224"/>
        <v>0</v>
      </c>
      <c r="JZ110" s="76">
        <f t="shared" si="3225"/>
        <v>0</v>
      </c>
      <c r="KA110" s="79">
        <f>'СДП (план)'!BD109</f>
        <v>0</v>
      </c>
      <c r="KB110" s="79">
        <f>'СДП (план)'!BE109</f>
        <v>0</v>
      </c>
      <c r="KC110" s="76">
        <f t="shared" si="3226"/>
        <v>0</v>
      </c>
      <c r="KD110" s="76">
        <f t="shared" si="3227"/>
        <v>0</v>
      </c>
      <c r="KE110" s="76">
        <f>VLOOKUP($C110,факт!$D$7:$JQ$124,55,0)</f>
        <v>0</v>
      </c>
      <c r="KF110" s="76">
        <f>VLOOKUP($C110,факт!$D$7:$JQ$124,56,0)</f>
        <v>0</v>
      </c>
      <c r="KG110" s="76">
        <f>VLOOKUP($C110,факт!$D$7:$JQ$124,57,0)</f>
        <v>0</v>
      </c>
      <c r="KH110" s="76">
        <f>VLOOKUP($C110,факт!$D$7:$JQ$124,58,0)</f>
        <v>0</v>
      </c>
      <c r="KI110" s="76">
        <f t="shared" si="3802"/>
        <v>0</v>
      </c>
      <c r="KJ110" s="76">
        <f t="shared" si="3803"/>
        <v>0</v>
      </c>
      <c r="KK110" s="76">
        <f t="shared" si="3804"/>
        <v>0</v>
      </c>
      <c r="KL110" s="76">
        <f t="shared" si="3228"/>
        <v>0</v>
      </c>
      <c r="KM110" s="76">
        <f t="shared" si="3229"/>
        <v>0</v>
      </c>
      <c r="KN110" s="79">
        <f>'СДП (план)'!BF109</f>
        <v>0</v>
      </c>
      <c r="KO110" s="79">
        <f>'СДП (план)'!BG109</f>
        <v>0</v>
      </c>
      <c r="KP110" s="76">
        <f t="shared" si="3230"/>
        <v>0</v>
      </c>
      <c r="KQ110" s="76">
        <f t="shared" si="3231"/>
        <v>0</v>
      </c>
      <c r="KR110" s="76">
        <f>VLOOKUP($C110,факт!$D$7:$JQ$124,99,0)</f>
        <v>0</v>
      </c>
      <c r="KS110" s="76">
        <f>VLOOKUP($C110,факт!$D$7:$JQ$124,100,0)</f>
        <v>0</v>
      </c>
      <c r="KT110" s="76">
        <f>VLOOKUP($C110,факт!$D$7:$JQ$124,101,0)</f>
        <v>0</v>
      </c>
      <c r="KU110" s="76">
        <f>VLOOKUP($C110,факт!$D$7:$JQ$124,102,0)</f>
        <v>0</v>
      </c>
      <c r="KV110" s="76">
        <f t="shared" si="3805"/>
        <v>0</v>
      </c>
      <c r="KW110" s="76">
        <f t="shared" si="3806"/>
        <v>0</v>
      </c>
      <c r="KX110" s="76">
        <f t="shared" si="3807"/>
        <v>0</v>
      </c>
      <c r="KY110" s="76">
        <f t="shared" si="3232"/>
        <v>0</v>
      </c>
      <c r="KZ110" s="76">
        <f t="shared" si="3233"/>
        <v>0</v>
      </c>
      <c r="LA110" s="77">
        <f>'СДП (план)'!BH109</f>
        <v>0</v>
      </c>
      <c r="LB110" s="76">
        <f>'СДП (план)'!BI109</f>
        <v>0</v>
      </c>
      <c r="LC110" s="76">
        <f t="shared" si="3234"/>
        <v>0</v>
      </c>
      <c r="LD110" s="76">
        <f t="shared" si="3235"/>
        <v>0</v>
      </c>
      <c r="LE110" s="76">
        <f>VLOOKUP($C110,факт!$D$7:$JQ$124,71,0)</f>
        <v>0</v>
      </c>
      <c r="LF110" s="76">
        <f>VLOOKUP($C110,факт!$D$7:$JQ$124,72,0)</f>
        <v>0</v>
      </c>
      <c r="LG110" s="76">
        <f>VLOOKUP($C110,факт!$D$7:$JQ$124,73,0)</f>
        <v>0</v>
      </c>
      <c r="LH110" s="76">
        <f>VLOOKUP($C110,факт!$D$7:$JQ$124,74,0)</f>
        <v>0</v>
      </c>
      <c r="LI110" s="76">
        <f t="shared" si="3808"/>
        <v>0</v>
      </c>
      <c r="LJ110" s="76">
        <f t="shared" si="3809"/>
        <v>0</v>
      </c>
      <c r="LK110" s="76">
        <f t="shared" si="3810"/>
        <v>0</v>
      </c>
      <c r="LL110" s="76">
        <f t="shared" si="3236"/>
        <v>0</v>
      </c>
      <c r="LM110" s="76">
        <f t="shared" si="3237"/>
        <v>0</v>
      </c>
      <c r="LN110" s="77">
        <f>'СДП (план)'!BJ109</f>
        <v>0</v>
      </c>
      <c r="LO110" s="76">
        <f>'СДП (план)'!BK109</f>
        <v>0</v>
      </c>
      <c r="LP110" s="76">
        <f t="shared" si="3238"/>
        <v>0</v>
      </c>
      <c r="LQ110" s="76">
        <f t="shared" si="3239"/>
        <v>0</v>
      </c>
      <c r="LR110" s="76">
        <f>VLOOKUP($C110,факт!$D$7:$JQ$124,111,0)</f>
        <v>0</v>
      </c>
      <c r="LS110" s="76">
        <f>VLOOKUP($C110,факт!$D$7:$JQ$124,112,0)</f>
        <v>0</v>
      </c>
      <c r="LT110" s="76">
        <f>VLOOKUP($C110,факт!$D$7:$JQ$124,113,0)</f>
        <v>0</v>
      </c>
      <c r="LU110" s="76">
        <f>VLOOKUP($C110,факт!$D$7:$JQ$124,114,0)</f>
        <v>0</v>
      </c>
      <c r="LV110" s="76">
        <f t="shared" si="3811"/>
        <v>0</v>
      </c>
      <c r="LW110" s="76">
        <f t="shared" si="3812"/>
        <v>0</v>
      </c>
      <c r="LX110" s="76">
        <f t="shared" si="3813"/>
        <v>0</v>
      </c>
      <c r="LY110" s="76">
        <f t="shared" si="3240"/>
        <v>0</v>
      </c>
      <c r="LZ110" s="76">
        <f t="shared" si="3241"/>
        <v>0</v>
      </c>
      <c r="MA110" s="77">
        <f>'СДП (план)'!BL109</f>
        <v>0</v>
      </c>
      <c r="MB110" s="76">
        <f>'СДП (план)'!BM109</f>
        <v>0</v>
      </c>
      <c r="MC110" s="76">
        <f t="shared" si="3242"/>
        <v>0</v>
      </c>
      <c r="MD110" s="76">
        <f t="shared" si="3243"/>
        <v>0</v>
      </c>
      <c r="ME110" s="76">
        <f>VLOOKUP($C110,факт!$D$7:$JQ$124,219,0)</f>
        <v>0</v>
      </c>
      <c r="MF110" s="76">
        <f>VLOOKUP($C110,факт!$D$7:$JQ$124,220,0)</f>
        <v>0</v>
      </c>
      <c r="MG110" s="76">
        <f>VLOOKUP($C110,факт!$D$7:$JQ$124,221,0)</f>
        <v>0</v>
      </c>
      <c r="MH110" s="76">
        <f>VLOOKUP($C110,факт!$D$7:$JQ$124,222,0)</f>
        <v>0</v>
      </c>
      <c r="MI110" s="76">
        <f t="shared" si="3814"/>
        <v>0</v>
      </c>
      <c r="MJ110" s="76">
        <f t="shared" si="3815"/>
        <v>0</v>
      </c>
      <c r="MK110" s="76">
        <f t="shared" si="3816"/>
        <v>0</v>
      </c>
      <c r="ML110" s="76">
        <f t="shared" si="3244"/>
        <v>0</v>
      </c>
      <c r="MM110" s="76">
        <f t="shared" si="3245"/>
        <v>0</v>
      </c>
      <c r="MN110" s="77">
        <f>'СДП (план)'!BN109</f>
        <v>0</v>
      </c>
      <c r="MO110" s="76">
        <f>'СДП (план)'!BO109</f>
        <v>0</v>
      </c>
      <c r="MP110" s="76">
        <f t="shared" si="3246"/>
        <v>0</v>
      </c>
      <c r="MQ110" s="76">
        <f t="shared" si="3247"/>
        <v>0</v>
      </c>
      <c r="MR110" s="76">
        <f>VLOOKUP($C110,факт!$D$7:$JQ$124,223,0)</f>
        <v>0</v>
      </c>
      <c r="MS110" s="76">
        <f>VLOOKUP($C110,факт!$D$7:$JQ$124,224,0)</f>
        <v>0</v>
      </c>
      <c r="MT110" s="76">
        <f>VLOOKUP($C110,факт!$D$7:$JQ$124,225,0)</f>
        <v>0</v>
      </c>
      <c r="MU110" s="76">
        <f>VLOOKUP($C110,факт!$D$7:$JQ$124,226,0)</f>
        <v>0</v>
      </c>
      <c r="MV110" s="76">
        <f t="shared" si="3817"/>
        <v>0</v>
      </c>
      <c r="MW110" s="76">
        <f t="shared" si="3818"/>
        <v>0</v>
      </c>
      <c r="MX110" s="76">
        <f t="shared" si="3819"/>
        <v>0</v>
      </c>
      <c r="MY110" s="76">
        <f t="shared" si="3248"/>
        <v>0</v>
      </c>
      <c r="MZ110" s="76">
        <f t="shared" si="3249"/>
        <v>0</v>
      </c>
      <c r="NA110" s="77">
        <f>'СДП (план)'!BP109</f>
        <v>0</v>
      </c>
      <c r="NB110" s="76">
        <f>'СДП (план)'!BQ109</f>
        <v>0</v>
      </c>
      <c r="NC110" s="76">
        <f t="shared" si="3250"/>
        <v>0</v>
      </c>
      <c r="ND110" s="76">
        <f t="shared" si="3251"/>
        <v>0</v>
      </c>
      <c r="NE110" s="76">
        <f>VLOOKUP($C110,факт!$D$7:$JQ$124,227,0)</f>
        <v>0</v>
      </c>
      <c r="NF110" s="76">
        <f>VLOOKUP($C110,факт!$D$7:$JQ$124,228,0)</f>
        <v>0</v>
      </c>
      <c r="NG110" s="76">
        <f>VLOOKUP($C110,факт!$D$7:$JQ$124,229,0)</f>
        <v>0</v>
      </c>
      <c r="NH110" s="76">
        <f>VLOOKUP($C110,факт!$D$7:$JQ$124,230,0)</f>
        <v>0</v>
      </c>
      <c r="NI110" s="76">
        <f t="shared" si="3820"/>
        <v>0</v>
      </c>
      <c r="NJ110" s="76">
        <f t="shared" si="3821"/>
        <v>0</v>
      </c>
      <c r="NK110" s="76">
        <f t="shared" si="3822"/>
        <v>0</v>
      </c>
      <c r="NL110" s="76">
        <f t="shared" si="3252"/>
        <v>0</v>
      </c>
      <c r="NM110" s="76">
        <f t="shared" si="3253"/>
        <v>0</v>
      </c>
      <c r="NN110" s="77">
        <f>'СДП (план)'!BR109</f>
        <v>0</v>
      </c>
      <c r="NO110" s="76">
        <f>'СДП (план)'!BS109</f>
        <v>0</v>
      </c>
      <c r="NP110" s="76">
        <f t="shared" si="3254"/>
        <v>0</v>
      </c>
      <c r="NQ110" s="76">
        <f t="shared" si="3255"/>
        <v>0</v>
      </c>
      <c r="NR110" s="76">
        <f>VLOOKUP($C110,факт!$D$7:$JQ$124,231,0)</f>
        <v>0</v>
      </c>
      <c r="NS110" s="76">
        <f>VLOOKUP($C110,факт!$D$7:$JQ$124,232,0)</f>
        <v>0</v>
      </c>
      <c r="NT110" s="76">
        <f>VLOOKUP($C110,факт!$D$7:$JQ$124,233,0)</f>
        <v>0</v>
      </c>
      <c r="NU110" s="76">
        <f>VLOOKUP($C110,факт!$D$7:$JQ$124,234,0)</f>
        <v>0</v>
      </c>
      <c r="NV110" s="76">
        <f t="shared" si="3823"/>
        <v>0</v>
      </c>
      <c r="NW110" s="76">
        <f t="shared" si="3824"/>
        <v>0</v>
      </c>
      <c r="NX110" s="76">
        <f t="shared" si="3825"/>
        <v>0</v>
      </c>
      <c r="NY110" s="76">
        <f t="shared" si="3256"/>
        <v>0</v>
      </c>
      <c r="NZ110" s="76">
        <f t="shared" si="3257"/>
        <v>0</v>
      </c>
      <c r="OA110" s="77">
        <f>'СДП (план)'!BT109</f>
        <v>0</v>
      </c>
      <c r="OB110" s="76">
        <f>'СДП (план)'!BU109</f>
        <v>0</v>
      </c>
      <c r="OC110" s="76">
        <f t="shared" si="3258"/>
        <v>0</v>
      </c>
      <c r="OD110" s="76">
        <f t="shared" si="3259"/>
        <v>0</v>
      </c>
      <c r="OE110" s="76">
        <f>VLOOKUP($C110,факт!$D$7:$JQ$124,243,0)</f>
        <v>0</v>
      </c>
      <c r="OF110" s="76">
        <f>VLOOKUP($C110,факт!$D$7:$JQ$124,244,0)</f>
        <v>0</v>
      </c>
      <c r="OG110" s="76">
        <f>VLOOKUP($C110,факт!$D$7:$JQ$124,245,0)</f>
        <v>0</v>
      </c>
      <c r="OH110" s="76">
        <f>VLOOKUP($C110,факт!$D$7:$JQ$124,246,0)</f>
        <v>0</v>
      </c>
      <c r="OI110" s="76">
        <f t="shared" si="3826"/>
        <v>0</v>
      </c>
      <c r="OJ110" s="76">
        <f t="shared" si="3827"/>
        <v>0</v>
      </c>
      <c r="OK110" s="76">
        <f t="shared" si="3828"/>
        <v>0</v>
      </c>
      <c r="OL110" s="76">
        <f t="shared" si="3260"/>
        <v>0</v>
      </c>
      <c r="OM110" s="76">
        <f t="shared" si="3261"/>
        <v>0</v>
      </c>
      <c r="ON110" s="77">
        <f>'СДП (план)'!BV109</f>
        <v>0</v>
      </c>
      <c r="OO110" s="76">
        <f>'СДП (план)'!BW109</f>
        <v>0</v>
      </c>
      <c r="OP110" s="76">
        <f t="shared" si="3262"/>
        <v>0</v>
      </c>
      <c r="OQ110" s="76">
        <f t="shared" si="3263"/>
        <v>0</v>
      </c>
      <c r="OR110" s="76">
        <f>VLOOKUP($C110,факт!$D$7:$JQ$124,83,0)</f>
        <v>0</v>
      </c>
      <c r="OS110" s="76">
        <f>VLOOKUP($C110,факт!$D$7:$JQ$124,84,0)</f>
        <v>0</v>
      </c>
      <c r="OT110" s="76">
        <f>VLOOKUP($C110,факт!$D$7:$JQ$124,85,0)</f>
        <v>0</v>
      </c>
      <c r="OU110" s="76">
        <f>VLOOKUP($C110,факт!$D$7:$JQ$124,86,0)</f>
        <v>0</v>
      </c>
      <c r="OV110" s="76">
        <f t="shared" si="3829"/>
        <v>0</v>
      </c>
      <c r="OW110" s="76">
        <f t="shared" si="3830"/>
        <v>0</v>
      </c>
      <c r="OX110" s="76">
        <f t="shared" si="3831"/>
        <v>0</v>
      </c>
      <c r="OY110" s="76">
        <f t="shared" si="3264"/>
        <v>0</v>
      </c>
      <c r="OZ110" s="76">
        <f t="shared" si="3265"/>
        <v>0</v>
      </c>
      <c r="PA110" s="77">
        <f>'СДП (план)'!BX109</f>
        <v>0</v>
      </c>
      <c r="PB110" s="76">
        <f>'СДП (план)'!BY109</f>
        <v>0</v>
      </c>
      <c r="PC110" s="76">
        <f t="shared" si="3266"/>
        <v>0</v>
      </c>
      <c r="PD110" s="76">
        <f t="shared" si="3267"/>
        <v>0</v>
      </c>
      <c r="PE110" s="76">
        <f>VLOOKUP($C110,факт!$D$7:$JQ$124,59,0)</f>
        <v>0</v>
      </c>
      <c r="PF110" s="76">
        <f>VLOOKUP($C110,факт!$D$7:$JQ$124,60,0)</f>
        <v>0</v>
      </c>
      <c r="PG110" s="76">
        <f>VLOOKUP($C110,факт!$D$7:$JQ$124,61,0)</f>
        <v>0</v>
      </c>
      <c r="PH110" s="76">
        <f>VLOOKUP($C110,факт!$D$7:$JQ$124,62,0)</f>
        <v>0</v>
      </c>
      <c r="PI110" s="76">
        <f t="shared" si="3832"/>
        <v>0</v>
      </c>
      <c r="PJ110" s="76">
        <f t="shared" si="3833"/>
        <v>0</v>
      </c>
      <c r="PK110" s="76">
        <f t="shared" si="3834"/>
        <v>0</v>
      </c>
      <c r="PL110" s="76">
        <f t="shared" si="3268"/>
        <v>0</v>
      </c>
      <c r="PM110" s="76">
        <f t="shared" si="3269"/>
        <v>0</v>
      </c>
      <c r="PN110" s="77">
        <f>'СДП (план)'!BZ109</f>
        <v>0</v>
      </c>
      <c r="PO110" s="76">
        <f>'СДП (план)'!CA109</f>
        <v>0</v>
      </c>
      <c r="PP110" s="76">
        <f t="shared" si="3270"/>
        <v>0</v>
      </c>
      <c r="PQ110" s="76">
        <f t="shared" si="3271"/>
        <v>0</v>
      </c>
      <c r="PR110" s="76">
        <f>VLOOKUP($C110,факт!$D$7:$JQ$124,263,0)</f>
        <v>0</v>
      </c>
      <c r="PS110" s="76">
        <f>VLOOKUP($C110,факт!$D$7:$JQ$124,264,0)</f>
        <v>0</v>
      </c>
      <c r="PT110" s="76">
        <f>VLOOKUP($C110,факт!$D$7:$JQ$124,265,0)</f>
        <v>0</v>
      </c>
      <c r="PU110" s="76">
        <f>VLOOKUP($C110,факт!$D$7:$JQ$124,266,0)</f>
        <v>0</v>
      </c>
      <c r="PV110" s="76">
        <f t="shared" si="3835"/>
        <v>0</v>
      </c>
      <c r="PW110" s="76">
        <f t="shared" si="3836"/>
        <v>0</v>
      </c>
      <c r="PX110" s="76">
        <f t="shared" si="3837"/>
        <v>0</v>
      </c>
      <c r="PY110" s="76">
        <f t="shared" si="3272"/>
        <v>0</v>
      </c>
      <c r="PZ110" s="76">
        <f t="shared" si="3273"/>
        <v>0</v>
      </c>
      <c r="QA110" s="77">
        <f>'СДП (план)'!CB109</f>
        <v>0</v>
      </c>
      <c r="QB110" s="76">
        <f>'СДП (план)'!CC109</f>
        <v>0</v>
      </c>
      <c r="QC110" s="76">
        <f t="shared" si="3274"/>
        <v>0</v>
      </c>
      <c r="QD110" s="76">
        <f t="shared" si="3275"/>
        <v>0</v>
      </c>
      <c r="QE110" s="76">
        <f>VLOOKUP($C110,факт!$D$7:$JQ$124,103,0)</f>
        <v>0</v>
      </c>
      <c r="QF110" s="76">
        <f>VLOOKUP($C110,факт!$D$7:$JQ$124,104,0)</f>
        <v>0</v>
      </c>
      <c r="QG110" s="76">
        <f>VLOOKUP($C110,факт!$D$7:$JQ$124,105,0)</f>
        <v>0</v>
      </c>
      <c r="QH110" s="76">
        <f>VLOOKUP($C110,факт!$D$7:$JQ$124,106,0)</f>
        <v>0</v>
      </c>
      <c r="QI110" s="76">
        <f t="shared" si="3838"/>
        <v>0</v>
      </c>
      <c r="QJ110" s="76">
        <f t="shared" si="3839"/>
        <v>0</v>
      </c>
      <c r="QK110" s="76">
        <f t="shared" si="3840"/>
        <v>0</v>
      </c>
      <c r="QL110" s="76">
        <f t="shared" si="3276"/>
        <v>0</v>
      </c>
      <c r="QM110" s="76">
        <f t="shared" si="3277"/>
        <v>0</v>
      </c>
      <c r="QN110" s="79">
        <f>'СДП (план)'!CD109</f>
        <v>0</v>
      </c>
      <c r="QO110" s="79">
        <f>'СДП (план)'!CE109</f>
        <v>0</v>
      </c>
      <c r="QP110" s="76">
        <f t="shared" si="3278"/>
        <v>0</v>
      </c>
      <c r="QQ110" s="76">
        <f t="shared" si="3279"/>
        <v>0</v>
      </c>
      <c r="QR110" s="76">
        <f>VLOOKUP($C110,факт!$D$7:$JQ$124,63,0)</f>
        <v>0</v>
      </c>
      <c r="QS110" s="76">
        <f>VLOOKUP($C110,факт!$D$7:$JQ$124,64,0)</f>
        <v>0</v>
      </c>
      <c r="QT110" s="76">
        <f>VLOOKUP($C110,факт!$D$7:$JQ$124,65,0)</f>
        <v>0</v>
      </c>
      <c r="QU110" s="76">
        <f>VLOOKUP($C110,факт!$D$7:$JQ$124,66,0)</f>
        <v>0</v>
      </c>
      <c r="QV110" s="76">
        <f t="shared" si="3841"/>
        <v>0</v>
      </c>
      <c r="QW110" s="76">
        <f t="shared" si="3842"/>
        <v>0</v>
      </c>
      <c r="QX110" s="76">
        <f t="shared" si="3843"/>
        <v>0</v>
      </c>
      <c r="QY110" s="76">
        <f t="shared" si="3280"/>
        <v>0</v>
      </c>
      <c r="QZ110" s="76">
        <f t="shared" si="3281"/>
        <v>0</v>
      </c>
      <c r="RA110" s="77">
        <f>'СДП (план)'!CF109</f>
        <v>0</v>
      </c>
      <c r="RB110" s="76">
        <f>'СДП (план)'!CG109</f>
        <v>0</v>
      </c>
      <c r="RC110" s="76">
        <f t="shared" si="3282"/>
        <v>0</v>
      </c>
      <c r="RD110" s="76">
        <f t="shared" si="3283"/>
        <v>0</v>
      </c>
      <c r="RE110" s="76">
        <f>VLOOKUP($C110,факт!$D$7:$JQ$124,67,0)</f>
        <v>0</v>
      </c>
      <c r="RF110" s="76">
        <f>VLOOKUP($C110,факт!$D$7:$JQ$124,68,0)</f>
        <v>0</v>
      </c>
      <c r="RG110" s="76">
        <f>VLOOKUP($C110,факт!$D$7:$JQ$124,69,0)</f>
        <v>0</v>
      </c>
      <c r="RH110" s="76">
        <f>VLOOKUP($C110,факт!$D$7:$JQ$124,70,0)</f>
        <v>0</v>
      </c>
      <c r="RI110" s="76">
        <f t="shared" si="3844"/>
        <v>0</v>
      </c>
      <c r="RJ110" s="76">
        <f t="shared" si="3845"/>
        <v>0</v>
      </c>
      <c r="RK110" s="76">
        <f t="shared" si="3846"/>
        <v>0</v>
      </c>
      <c r="RL110" s="76">
        <f t="shared" si="3284"/>
        <v>0</v>
      </c>
      <c r="RM110" s="76">
        <f t="shared" si="3285"/>
        <v>0</v>
      </c>
      <c r="RN110" s="77">
        <f>'СДП (план)'!CH109</f>
        <v>0</v>
      </c>
      <c r="RO110" s="76">
        <f>'СДП (план)'!CI109</f>
        <v>0</v>
      </c>
      <c r="RP110" s="76">
        <f t="shared" si="3286"/>
        <v>0</v>
      </c>
      <c r="RQ110" s="76">
        <f t="shared" si="3287"/>
        <v>0</v>
      </c>
      <c r="RR110" s="76">
        <f>VLOOKUP($C110,факт!$D$7:$JQ$124,79,0)</f>
        <v>0</v>
      </c>
      <c r="RS110" s="76">
        <f>VLOOKUP($C110,факт!$D$7:$JQ$124,80,0)</f>
        <v>0</v>
      </c>
      <c r="RT110" s="76">
        <f>VLOOKUP($C110,факт!$D$7:$JQ$124,81,0)</f>
        <v>0</v>
      </c>
      <c r="RU110" s="76">
        <f>VLOOKUP($C110,факт!$D$7:$JQ$124,82,0)</f>
        <v>0</v>
      </c>
      <c r="RV110" s="76">
        <f t="shared" si="3847"/>
        <v>0</v>
      </c>
      <c r="RW110" s="76">
        <f t="shared" si="3848"/>
        <v>0</v>
      </c>
      <c r="RX110" s="76">
        <f t="shared" si="3849"/>
        <v>0</v>
      </c>
      <c r="RY110" s="76">
        <f t="shared" si="3288"/>
        <v>0</v>
      </c>
      <c r="RZ110" s="76">
        <f t="shared" si="3289"/>
        <v>0</v>
      </c>
      <c r="SA110" s="77">
        <f>'СДП (план)'!CJ109</f>
        <v>0</v>
      </c>
      <c r="SB110" s="76">
        <f>'СДП (план)'!CK109</f>
        <v>0</v>
      </c>
      <c r="SC110" s="76">
        <f t="shared" si="3290"/>
        <v>0</v>
      </c>
      <c r="SD110" s="76">
        <f t="shared" si="3291"/>
        <v>0</v>
      </c>
      <c r="SE110" s="76">
        <f>VLOOKUP($C110,факт!$D$7:$JQ$124,95,0)</f>
        <v>0</v>
      </c>
      <c r="SF110" s="76">
        <f>VLOOKUP($C110,факт!$D$7:$JQ$124,96,0)</f>
        <v>0</v>
      </c>
      <c r="SG110" s="76">
        <f>VLOOKUP($C110,факт!$D$7:$JQ$124,97,0)</f>
        <v>0</v>
      </c>
      <c r="SH110" s="76">
        <f>VLOOKUP($C110,факт!$D$7:$JQ$124,98,0)</f>
        <v>0</v>
      </c>
      <c r="SI110" s="76">
        <f t="shared" si="3850"/>
        <v>0</v>
      </c>
      <c r="SJ110" s="76">
        <f t="shared" si="3851"/>
        <v>0</v>
      </c>
      <c r="SK110" s="76">
        <f t="shared" si="3852"/>
        <v>0</v>
      </c>
      <c r="SL110" s="76">
        <f t="shared" si="3292"/>
        <v>0</v>
      </c>
      <c r="SM110" s="76">
        <f t="shared" si="3293"/>
        <v>0</v>
      </c>
      <c r="SN110" s="77">
        <f>'СДП (план)'!CL109</f>
        <v>0</v>
      </c>
      <c r="SO110" s="76">
        <f>'СДП (план)'!CM109</f>
        <v>0</v>
      </c>
      <c r="SP110" s="76">
        <f t="shared" si="3294"/>
        <v>0</v>
      </c>
      <c r="SQ110" s="76">
        <f t="shared" si="3295"/>
        <v>0</v>
      </c>
      <c r="SR110" s="76">
        <f>VLOOKUP($C110,факт!$D$7:$JQ$124,107,0)</f>
        <v>0</v>
      </c>
      <c r="SS110" s="76">
        <f>VLOOKUP($C110,факт!$D$7:$JQ$124,108,0)</f>
        <v>0</v>
      </c>
      <c r="ST110" s="76">
        <f>VLOOKUP($C110,факт!$D$7:$JQ$124,109,0)</f>
        <v>0</v>
      </c>
      <c r="SU110" s="76">
        <f>VLOOKUP($C110,факт!$D$7:$JQ$124,110,0)</f>
        <v>0</v>
      </c>
      <c r="SV110" s="76">
        <f t="shared" si="3853"/>
        <v>0</v>
      </c>
      <c r="SW110" s="76">
        <f t="shared" si="3854"/>
        <v>0</v>
      </c>
      <c r="SX110" s="76">
        <f t="shared" si="3855"/>
        <v>0</v>
      </c>
      <c r="SY110" s="76">
        <f t="shared" si="3296"/>
        <v>0</v>
      </c>
      <c r="SZ110" s="76">
        <f t="shared" si="3297"/>
        <v>0</v>
      </c>
      <c r="TA110" s="77">
        <f>'СДП (план)'!CN109</f>
        <v>0</v>
      </c>
      <c r="TB110" s="76">
        <f>'СДП (план)'!CO109</f>
        <v>0</v>
      </c>
      <c r="TC110" s="76">
        <f t="shared" si="3298"/>
        <v>0</v>
      </c>
      <c r="TD110" s="76">
        <f t="shared" si="3299"/>
        <v>0</v>
      </c>
      <c r="TE110" s="76">
        <f>VLOOKUP($C110,факт!$D$7:$JQ$124,51,0)</f>
        <v>0</v>
      </c>
      <c r="TF110" s="76">
        <f>VLOOKUP($C110,факт!$D$7:$JQ$124,52,0)</f>
        <v>0</v>
      </c>
      <c r="TG110" s="76">
        <f>VLOOKUP($C110,факт!$D$7:$JQ$124,53,0)</f>
        <v>0</v>
      </c>
      <c r="TH110" s="76">
        <f>VLOOKUP($C110,факт!$D$7:$JQ$124,54,0)</f>
        <v>0</v>
      </c>
      <c r="TI110" s="76">
        <f t="shared" si="3856"/>
        <v>0</v>
      </c>
      <c r="TJ110" s="76">
        <f t="shared" si="3857"/>
        <v>0</v>
      </c>
      <c r="TK110" s="76">
        <f t="shared" si="3858"/>
        <v>0</v>
      </c>
      <c r="TL110" s="76">
        <f t="shared" si="3300"/>
        <v>0</v>
      </c>
      <c r="TM110" s="76">
        <f t="shared" si="3301"/>
        <v>0</v>
      </c>
      <c r="TN110" s="77">
        <f>'СДП (план)'!CP109</f>
        <v>0</v>
      </c>
      <c r="TO110" s="76">
        <f>'СДП (план)'!CQ109</f>
        <v>0</v>
      </c>
      <c r="TP110" s="76">
        <f t="shared" si="3302"/>
        <v>0</v>
      </c>
      <c r="TQ110" s="76">
        <f t="shared" si="3303"/>
        <v>0</v>
      </c>
      <c r="TR110" s="76">
        <f>VLOOKUP($C110,факт!$D$7:$JQ$124,47,0)</f>
        <v>0</v>
      </c>
      <c r="TS110" s="76">
        <f>VLOOKUP($C110,факт!$D$7:$JQ$124,48,0)</f>
        <v>0</v>
      </c>
      <c r="TT110" s="76">
        <f>VLOOKUP($C110,факт!$D$7:$JQ$124,49,0)</f>
        <v>0</v>
      </c>
      <c r="TU110" s="76">
        <f>VLOOKUP($C110,факт!$D$7:$JQ$124,50,0)</f>
        <v>0</v>
      </c>
      <c r="TV110" s="76">
        <f t="shared" si="3859"/>
        <v>0</v>
      </c>
      <c r="TW110" s="76">
        <f t="shared" si="3860"/>
        <v>0</v>
      </c>
      <c r="TX110" s="76">
        <f t="shared" si="3861"/>
        <v>0</v>
      </c>
      <c r="TY110" s="76">
        <f t="shared" si="3304"/>
        <v>0</v>
      </c>
      <c r="TZ110" s="76">
        <f t="shared" si="3305"/>
        <v>0</v>
      </c>
      <c r="UA110" s="9">
        <f>'СДП (план)'!CR109</f>
        <v>0</v>
      </c>
      <c r="UB110" s="4">
        <f>'СДП (план)'!CS109</f>
        <v>0</v>
      </c>
      <c r="UC110" s="76">
        <f t="shared" si="3306"/>
        <v>0</v>
      </c>
      <c r="UD110" s="76">
        <f t="shared" si="3307"/>
        <v>0</v>
      </c>
      <c r="UE110" s="76">
        <f>VLOOKUP($C110,факт!$D$7:$JQ$124,75,0)</f>
        <v>0</v>
      </c>
      <c r="UF110" s="76">
        <f>VLOOKUP($C110,факт!$D$7:$JQ$124,76,0)</f>
        <v>0</v>
      </c>
      <c r="UG110" s="76">
        <f>VLOOKUP($C110,факт!$D$7:$JQ$124,77,0)</f>
        <v>0</v>
      </c>
      <c r="UH110" s="76">
        <f>VLOOKUP($C110,факт!$D$7:$JQ$124,78,0)</f>
        <v>0</v>
      </c>
      <c r="UI110" s="76">
        <f t="shared" si="3862"/>
        <v>0</v>
      </c>
      <c r="UJ110" s="76">
        <f t="shared" si="3863"/>
        <v>0</v>
      </c>
      <c r="UK110" s="76">
        <f t="shared" si="3864"/>
        <v>0</v>
      </c>
      <c r="UL110" s="76">
        <f t="shared" si="3308"/>
        <v>0</v>
      </c>
      <c r="UM110" s="76">
        <f t="shared" si="3309"/>
        <v>0</v>
      </c>
      <c r="UN110" s="4">
        <f>'СДП (план)'!CT109</f>
        <v>0</v>
      </c>
      <c r="UO110" s="4">
        <f>'СДП (план)'!CU109</f>
        <v>0</v>
      </c>
      <c r="UP110" s="76">
        <f t="shared" si="3310"/>
        <v>0</v>
      </c>
      <c r="UQ110" s="76">
        <f t="shared" si="3311"/>
        <v>0</v>
      </c>
      <c r="UR110" s="76">
        <f>VLOOKUP($C110,факт!$D$7:$JQ$124,271,0)</f>
        <v>0</v>
      </c>
      <c r="US110" s="76">
        <f>VLOOKUP($C110,факт!$D$7:$JQ$124,272,0)</f>
        <v>0</v>
      </c>
      <c r="UT110" s="79"/>
      <c r="UU110" s="79"/>
      <c r="UV110" s="76">
        <f t="shared" si="3865"/>
        <v>0</v>
      </c>
      <c r="UW110" s="76">
        <f t="shared" si="3866"/>
        <v>0</v>
      </c>
      <c r="UX110" s="76">
        <f t="shared" si="3867"/>
        <v>0</v>
      </c>
      <c r="UY110" s="76">
        <f t="shared" si="3312"/>
        <v>0</v>
      </c>
      <c r="UZ110" s="76">
        <f t="shared" si="3313"/>
        <v>0</v>
      </c>
      <c r="VA110" s="76">
        <f>'СДП (план)'!CV109</f>
        <v>0</v>
      </c>
      <c r="VB110" s="76">
        <f>'СДП (план)'!CW109</f>
        <v>0</v>
      </c>
      <c r="VC110" s="76">
        <f t="shared" si="3314"/>
        <v>0</v>
      </c>
      <c r="VD110" s="76">
        <f t="shared" si="3315"/>
        <v>0</v>
      </c>
      <c r="VE110" s="76"/>
      <c r="VF110" s="76"/>
      <c r="VG110" s="76"/>
      <c r="VH110" s="76"/>
      <c r="VI110" s="76">
        <f t="shared" si="3868"/>
        <v>0</v>
      </c>
      <c r="VJ110" s="76">
        <f t="shared" si="3869"/>
        <v>0</v>
      </c>
      <c r="VK110" s="76">
        <f t="shared" si="3870"/>
        <v>0</v>
      </c>
      <c r="VL110" s="76">
        <f t="shared" si="3316"/>
        <v>0</v>
      </c>
      <c r="VM110" s="76">
        <f t="shared" si="3317"/>
        <v>0</v>
      </c>
      <c r="VN110" s="82">
        <f t="shared" si="3871"/>
        <v>15</v>
      </c>
      <c r="VO110" s="82">
        <f t="shared" si="3872"/>
        <v>12259665.6</v>
      </c>
      <c r="VP110" s="82">
        <f t="shared" si="3873"/>
        <v>2.5</v>
      </c>
      <c r="VQ110" s="82">
        <f t="shared" si="3874"/>
        <v>2043277.5999999999</v>
      </c>
      <c r="VR110" s="82">
        <f t="shared" si="3875"/>
        <v>1</v>
      </c>
      <c r="VS110" s="82">
        <f t="shared" si="3876"/>
        <v>865388.16</v>
      </c>
      <c r="VT110" s="82">
        <f t="shared" si="3877"/>
        <v>0</v>
      </c>
      <c r="VU110" s="82">
        <f t="shared" si="3878"/>
        <v>0</v>
      </c>
      <c r="VV110" s="82">
        <f t="shared" si="3879"/>
        <v>571.5</v>
      </c>
      <c r="VW110" s="82">
        <f t="shared" si="3880"/>
        <v>95.250000000000014</v>
      </c>
      <c r="VX110" s="82">
        <f t="shared" si="3881"/>
        <v>38.1</v>
      </c>
      <c r="VY110" s="82">
        <f t="shared" si="3882"/>
        <v>-1.5</v>
      </c>
      <c r="VZ110" s="156">
        <f t="shared" si="3883"/>
        <v>-1177889.44</v>
      </c>
      <c r="WA110" s="63">
        <f>VLOOKUP($C110,факт!$D$7:$JU$124,273,0)</f>
        <v>1</v>
      </c>
      <c r="WB110" s="235">
        <f>VLOOKUP($C110,факт!$D$7:$JU$124,274,0)</f>
        <v>865388.16</v>
      </c>
      <c r="WC110" s="235">
        <f>VLOOKUP($C110,факт!$D$7:$JU$124,275,0)</f>
        <v>0</v>
      </c>
      <c r="WD110" s="235">
        <f>VLOOKUP($C110,факт!$D$7:$JU$124,276,0)</f>
        <v>0</v>
      </c>
      <c r="WE110" s="236">
        <f t="shared" si="3505"/>
        <v>0</v>
      </c>
      <c r="WF110" s="236">
        <f t="shared" si="3506"/>
        <v>0</v>
      </c>
      <c r="WG110" s="467">
        <f t="shared" si="3885"/>
        <v>721156.8</v>
      </c>
      <c r="WH110" s="467"/>
    </row>
    <row r="111" spans="1:606" s="63" customFormat="1" ht="60" x14ac:dyDescent="0.25">
      <c r="A111" s="318"/>
      <c r="B111" s="318">
        <v>77</v>
      </c>
      <c r="C111" s="56" t="s">
        <v>565</v>
      </c>
      <c r="D111" s="319" t="s">
        <v>566</v>
      </c>
      <c r="E111" s="2">
        <v>13520</v>
      </c>
      <c r="F111" s="356">
        <v>2.4</v>
      </c>
      <c r="G111" s="356"/>
      <c r="H111" s="357">
        <v>1</v>
      </c>
      <c r="I111" s="38"/>
      <c r="J111" s="247"/>
      <c r="K111" s="247"/>
      <c r="L111" s="247"/>
      <c r="M111" s="247"/>
      <c r="N111" s="77">
        <f>'СДП (план)'!N110</f>
        <v>0</v>
      </c>
      <c r="O111" s="77">
        <f>'СДП (план)'!O110</f>
        <v>0</v>
      </c>
      <c r="P111" s="76">
        <f t="shared" si="3146"/>
        <v>0</v>
      </c>
      <c r="Q111" s="76">
        <f t="shared" si="3147"/>
        <v>0</v>
      </c>
      <c r="R111" s="76"/>
      <c r="S111" s="76"/>
      <c r="T111" s="76"/>
      <c r="U111" s="76"/>
      <c r="V111" s="76">
        <f t="shared" si="3737"/>
        <v>0</v>
      </c>
      <c r="W111" s="76">
        <f t="shared" si="3738"/>
        <v>0</v>
      </c>
      <c r="X111" s="76">
        <f t="shared" si="3739"/>
        <v>0</v>
      </c>
      <c r="Y111" s="76">
        <f t="shared" si="3740"/>
        <v>0</v>
      </c>
      <c r="Z111" s="76">
        <f t="shared" si="3741"/>
        <v>0</v>
      </c>
      <c r="AA111" s="218">
        <f>'СДП (план)'!P110</f>
        <v>0</v>
      </c>
      <c r="AB111" s="218">
        <f>'СДП (план)'!Q110</f>
        <v>0</v>
      </c>
      <c r="AC111" s="76">
        <f t="shared" si="3148"/>
        <v>0</v>
      </c>
      <c r="AD111" s="76">
        <f t="shared" si="3149"/>
        <v>0</v>
      </c>
      <c r="AE111" s="76"/>
      <c r="AF111" s="76"/>
      <c r="AG111" s="76"/>
      <c r="AH111" s="76"/>
      <c r="AI111" s="76">
        <f t="shared" si="3742"/>
        <v>0</v>
      </c>
      <c r="AJ111" s="76">
        <f t="shared" si="3743"/>
        <v>0</v>
      </c>
      <c r="AK111" s="76">
        <f t="shared" si="3744"/>
        <v>0</v>
      </c>
      <c r="AL111" s="76">
        <f t="shared" si="3150"/>
        <v>0</v>
      </c>
      <c r="AM111" s="76">
        <f t="shared" si="3151"/>
        <v>0</v>
      </c>
      <c r="AN111" s="77">
        <f>'СДП (план)'!R110</f>
        <v>0</v>
      </c>
      <c r="AO111" s="76">
        <f>'СДП (план)'!S110</f>
        <v>0</v>
      </c>
      <c r="AP111" s="76">
        <f t="shared" si="3152"/>
        <v>0</v>
      </c>
      <c r="AQ111" s="76">
        <f t="shared" si="3153"/>
        <v>0</v>
      </c>
      <c r="AR111" s="76"/>
      <c r="AS111" s="76"/>
      <c r="AT111" s="76"/>
      <c r="AU111" s="76"/>
      <c r="AV111" s="76">
        <f t="shared" si="3745"/>
        <v>0</v>
      </c>
      <c r="AW111" s="76">
        <f t="shared" si="3746"/>
        <v>0</v>
      </c>
      <c r="AX111" s="76">
        <f t="shared" si="3747"/>
        <v>0</v>
      </c>
      <c r="AY111" s="76">
        <f t="shared" si="3154"/>
        <v>0</v>
      </c>
      <c r="AZ111" s="76">
        <f t="shared" si="3155"/>
        <v>0</v>
      </c>
      <c r="BA111" s="165">
        <f>'СДП (план)'!T110</f>
        <v>0</v>
      </c>
      <c r="BB111" s="4">
        <f>'СДП (план)'!U110</f>
        <v>0</v>
      </c>
      <c r="BC111" s="76">
        <f t="shared" si="3156"/>
        <v>0</v>
      </c>
      <c r="BD111" s="76">
        <f t="shared" si="3157"/>
        <v>0</v>
      </c>
      <c r="BE111" s="76"/>
      <c r="BF111" s="76"/>
      <c r="BG111" s="76"/>
      <c r="BH111" s="76"/>
      <c r="BI111" s="76">
        <f t="shared" si="3748"/>
        <v>0</v>
      </c>
      <c r="BJ111" s="76">
        <f t="shared" si="3749"/>
        <v>0</v>
      </c>
      <c r="BK111" s="76">
        <f t="shared" si="3750"/>
        <v>0</v>
      </c>
      <c r="BL111" s="76">
        <f t="shared" si="3158"/>
        <v>0</v>
      </c>
      <c r="BM111" s="76">
        <f t="shared" si="3159"/>
        <v>0</v>
      </c>
      <c r="BN111" s="77">
        <f>'СДП (план)'!V110</f>
        <v>0</v>
      </c>
      <c r="BO111" s="76">
        <f>'СДП (план)'!W110</f>
        <v>0</v>
      </c>
      <c r="BP111" s="76">
        <f t="shared" si="3160"/>
        <v>0</v>
      </c>
      <c r="BQ111" s="76">
        <f t="shared" si="3161"/>
        <v>0</v>
      </c>
      <c r="BR111" s="76"/>
      <c r="BS111" s="76"/>
      <c r="BT111" s="76"/>
      <c r="BU111" s="76"/>
      <c r="BV111" s="76">
        <f t="shared" si="3751"/>
        <v>0</v>
      </c>
      <c r="BW111" s="76">
        <f t="shared" si="3752"/>
        <v>0</v>
      </c>
      <c r="BX111" s="76">
        <f t="shared" si="3753"/>
        <v>0</v>
      </c>
      <c r="BY111" s="76">
        <f t="shared" si="3325"/>
        <v>0</v>
      </c>
      <c r="BZ111" s="76">
        <f t="shared" si="3326"/>
        <v>0</v>
      </c>
      <c r="CA111" s="79">
        <f>'СДП (план)'!X110</f>
        <v>0</v>
      </c>
      <c r="CB111" s="76">
        <f>'СДП (план)'!Y110</f>
        <v>0</v>
      </c>
      <c r="CC111" s="76">
        <f t="shared" si="3162"/>
        <v>0</v>
      </c>
      <c r="CD111" s="76">
        <f t="shared" si="3163"/>
        <v>0</v>
      </c>
      <c r="CE111" s="76"/>
      <c r="CF111" s="76"/>
      <c r="CG111" s="76"/>
      <c r="CH111" s="76"/>
      <c r="CI111" s="76">
        <f t="shared" si="3754"/>
        <v>0</v>
      </c>
      <c r="CJ111" s="76">
        <f t="shared" si="3755"/>
        <v>0</v>
      </c>
      <c r="CK111" s="76">
        <f t="shared" si="3756"/>
        <v>0</v>
      </c>
      <c r="CL111" s="76">
        <f t="shared" si="3164"/>
        <v>0</v>
      </c>
      <c r="CM111" s="76">
        <f t="shared" si="3165"/>
        <v>0</v>
      </c>
      <c r="CN111" s="78">
        <f>'СДП (план)'!Z110</f>
        <v>0</v>
      </c>
      <c r="CO111" s="78">
        <f>'СДП (план)'!AA110</f>
        <v>0</v>
      </c>
      <c r="CP111" s="76">
        <f t="shared" si="3166"/>
        <v>0</v>
      </c>
      <c r="CQ111" s="76">
        <f t="shared" si="3167"/>
        <v>0</v>
      </c>
      <c r="CR111" s="76"/>
      <c r="CS111" s="76"/>
      <c r="CT111" s="76"/>
      <c r="CU111" s="76"/>
      <c r="CV111" s="76">
        <f t="shared" si="3757"/>
        <v>0</v>
      </c>
      <c r="CW111" s="76">
        <f t="shared" si="3758"/>
        <v>0</v>
      </c>
      <c r="CX111" s="76">
        <f t="shared" si="3759"/>
        <v>0</v>
      </c>
      <c r="CY111" s="76">
        <f t="shared" si="3168"/>
        <v>0</v>
      </c>
      <c r="CZ111" s="76">
        <f t="shared" si="3169"/>
        <v>0</v>
      </c>
      <c r="DA111" s="9">
        <f>'СДП (план)'!AB110</f>
        <v>0</v>
      </c>
      <c r="DB111" s="4">
        <f>'СДП (план)'!AC110</f>
        <v>0</v>
      </c>
      <c r="DC111" s="76">
        <f t="shared" si="3170"/>
        <v>0</v>
      </c>
      <c r="DD111" s="76">
        <f t="shared" si="3171"/>
        <v>0</v>
      </c>
      <c r="DE111" s="76"/>
      <c r="DF111" s="76"/>
      <c r="DG111" s="76"/>
      <c r="DH111" s="76"/>
      <c r="DI111" s="76">
        <f t="shared" si="3760"/>
        <v>0</v>
      </c>
      <c r="DJ111" s="76">
        <f t="shared" si="3761"/>
        <v>0</v>
      </c>
      <c r="DK111" s="76">
        <f t="shared" si="3762"/>
        <v>0</v>
      </c>
      <c r="DL111" s="76">
        <f t="shared" si="3172"/>
        <v>0</v>
      </c>
      <c r="DM111" s="76">
        <f t="shared" si="3173"/>
        <v>0</v>
      </c>
      <c r="DN111" s="77">
        <f>'СДП (план)'!AD110</f>
        <v>0</v>
      </c>
      <c r="DO111" s="76">
        <f>'СДП (план)'!AE110</f>
        <v>0</v>
      </c>
      <c r="DP111" s="76">
        <f t="shared" si="3174"/>
        <v>0</v>
      </c>
      <c r="DQ111" s="76">
        <f t="shared" si="3175"/>
        <v>0</v>
      </c>
      <c r="DR111" s="76"/>
      <c r="DS111" s="76"/>
      <c r="DT111" s="76"/>
      <c r="DU111" s="76"/>
      <c r="DV111" s="76">
        <f t="shared" si="3763"/>
        <v>0</v>
      </c>
      <c r="DW111" s="76">
        <f t="shared" si="3764"/>
        <v>0</v>
      </c>
      <c r="DX111" s="76">
        <f t="shared" si="3765"/>
        <v>0</v>
      </c>
      <c r="DY111" s="76">
        <f t="shared" si="3176"/>
        <v>0</v>
      </c>
      <c r="DZ111" s="76">
        <f t="shared" si="3177"/>
        <v>0</v>
      </c>
      <c r="EA111" s="9">
        <f>'СДП (план)'!AF110</f>
        <v>0</v>
      </c>
      <c r="EB111" s="4">
        <f>'СДП (план)'!AG110</f>
        <v>0</v>
      </c>
      <c r="EC111" s="76">
        <f t="shared" si="3178"/>
        <v>0</v>
      </c>
      <c r="ED111" s="76">
        <f t="shared" si="3179"/>
        <v>0</v>
      </c>
      <c r="EE111" s="76"/>
      <c r="EF111" s="76"/>
      <c r="EG111" s="76"/>
      <c r="EH111" s="76"/>
      <c r="EI111" s="76">
        <f t="shared" si="3766"/>
        <v>0</v>
      </c>
      <c r="EJ111" s="76">
        <f t="shared" si="3767"/>
        <v>0</v>
      </c>
      <c r="EK111" s="76">
        <f t="shared" si="3768"/>
        <v>0</v>
      </c>
      <c r="EL111" s="76">
        <f t="shared" si="3180"/>
        <v>0</v>
      </c>
      <c r="EM111" s="76">
        <f t="shared" si="3181"/>
        <v>0</v>
      </c>
      <c r="EN111" s="9">
        <f>'СДП (план)'!AH110</f>
        <v>0</v>
      </c>
      <c r="EO111" s="4">
        <f>'СДП (план)'!AI110</f>
        <v>0</v>
      </c>
      <c r="EP111" s="76">
        <f t="shared" si="3182"/>
        <v>0</v>
      </c>
      <c r="EQ111" s="76">
        <f t="shared" si="3183"/>
        <v>0</v>
      </c>
      <c r="ER111" s="76"/>
      <c r="ES111" s="76"/>
      <c r="ET111" s="76"/>
      <c r="EU111" s="76"/>
      <c r="EV111" s="76">
        <f t="shared" si="3769"/>
        <v>0</v>
      </c>
      <c r="EW111" s="76">
        <f t="shared" si="3770"/>
        <v>0</v>
      </c>
      <c r="EX111" s="76">
        <f t="shared" si="3771"/>
        <v>0</v>
      </c>
      <c r="EY111" s="76">
        <f t="shared" si="3184"/>
        <v>0</v>
      </c>
      <c r="EZ111" s="76">
        <f t="shared" si="3185"/>
        <v>0</v>
      </c>
      <c r="FA111" s="77">
        <f>'СДП (план)'!AJ110</f>
        <v>0</v>
      </c>
      <c r="FB111" s="76">
        <f>'СДП (план)'!AK110</f>
        <v>0</v>
      </c>
      <c r="FC111" s="76">
        <f t="shared" si="3186"/>
        <v>0</v>
      </c>
      <c r="FD111" s="76">
        <f t="shared" si="3187"/>
        <v>0</v>
      </c>
      <c r="FE111" s="76"/>
      <c r="FF111" s="76"/>
      <c r="FG111" s="76"/>
      <c r="FH111" s="76"/>
      <c r="FI111" s="76">
        <f t="shared" si="3772"/>
        <v>0</v>
      </c>
      <c r="FJ111" s="76">
        <f t="shared" si="3773"/>
        <v>0</v>
      </c>
      <c r="FK111" s="76">
        <f t="shared" si="3774"/>
        <v>0</v>
      </c>
      <c r="FL111" s="76">
        <f t="shared" si="3188"/>
        <v>0</v>
      </c>
      <c r="FM111" s="76">
        <f t="shared" si="3189"/>
        <v>0</v>
      </c>
      <c r="FN111" s="78">
        <f>'СДП (план)'!AL110</f>
        <v>0</v>
      </c>
      <c r="FO111" s="251">
        <f>'СДП (план)'!AM110</f>
        <v>0</v>
      </c>
      <c r="FP111" s="76">
        <f t="shared" si="3190"/>
        <v>0</v>
      </c>
      <c r="FQ111" s="76">
        <f t="shared" si="3191"/>
        <v>0</v>
      </c>
      <c r="FR111" s="76"/>
      <c r="FS111" s="76"/>
      <c r="FT111" s="76"/>
      <c r="FU111" s="76"/>
      <c r="FV111" s="76">
        <f t="shared" si="3775"/>
        <v>0</v>
      </c>
      <c r="FW111" s="76">
        <f t="shared" si="3776"/>
        <v>0</v>
      </c>
      <c r="FX111" s="76">
        <f t="shared" si="3777"/>
        <v>0</v>
      </c>
      <c r="FY111" s="76">
        <f t="shared" si="3192"/>
        <v>0</v>
      </c>
      <c r="FZ111" s="76">
        <f t="shared" si="3193"/>
        <v>0</v>
      </c>
      <c r="GA111" s="77">
        <f>'СДП (план)'!AN110</f>
        <v>0</v>
      </c>
      <c r="GB111" s="76">
        <f>'СДП (план)'!AO110</f>
        <v>0</v>
      </c>
      <c r="GC111" s="76">
        <f t="shared" si="3194"/>
        <v>0</v>
      </c>
      <c r="GD111" s="76">
        <f t="shared" si="3195"/>
        <v>0</v>
      </c>
      <c r="GE111" s="76"/>
      <c r="GF111" s="76"/>
      <c r="GG111" s="76"/>
      <c r="GH111" s="76"/>
      <c r="GI111" s="76">
        <f t="shared" si="3778"/>
        <v>0</v>
      </c>
      <c r="GJ111" s="76">
        <f t="shared" si="3779"/>
        <v>0</v>
      </c>
      <c r="GK111" s="76">
        <f t="shared" si="3780"/>
        <v>0</v>
      </c>
      <c r="GL111" s="76">
        <f t="shared" si="3196"/>
        <v>0</v>
      </c>
      <c r="GM111" s="76">
        <f t="shared" si="3197"/>
        <v>0</v>
      </c>
      <c r="GN111" s="77">
        <f>'СДП (план)'!AP110</f>
        <v>0</v>
      </c>
      <c r="GO111" s="76">
        <f>'СДП (план)'!AQ110</f>
        <v>0</v>
      </c>
      <c r="GP111" s="76">
        <f t="shared" si="3198"/>
        <v>0</v>
      </c>
      <c r="GQ111" s="76">
        <f t="shared" si="3199"/>
        <v>0</v>
      </c>
      <c r="GR111" s="76"/>
      <c r="GS111" s="76"/>
      <c r="GT111" s="76"/>
      <c r="GU111" s="76"/>
      <c r="GV111" s="76">
        <f t="shared" si="3781"/>
        <v>0</v>
      </c>
      <c r="GW111" s="76">
        <f t="shared" si="3782"/>
        <v>0</v>
      </c>
      <c r="GX111" s="76">
        <f t="shared" si="3783"/>
        <v>0</v>
      </c>
      <c r="GY111" s="76">
        <f t="shared" si="3200"/>
        <v>0</v>
      </c>
      <c r="GZ111" s="76">
        <f t="shared" si="3201"/>
        <v>0</v>
      </c>
      <c r="HA111" s="77">
        <f>'СДП (план)'!AR110</f>
        <v>0</v>
      </c>
      <c r="HB111" s="76">
        <f>'СДП (план)'!AS110</f>
        <v>0</v>
      </c>
      <c r="HC111" s="76">
        <f t="shared" si="3202"/>
        <v>0</v>
      </c>
      <c r="HD111" s="76">
        <f t="shared" si="3203"/>
        <v>0</v>
      </c>
      <c r="HE111" s="76"/>
      <c r="HF111" s="76"/>
      <c r="HG111" s="76"/>
      <c r="HH111" s="76"/>
      <c r="HI111" s="76">
        <f t="shared" si="3784"/>
        <v>0</v>
      </c>
      <c r="HJ111" s="76">
        <f t="shared" si="3785"/>
        <v>0</v>
      </c>
      <c r="HK111" s="76">
        <f t="shared" si="3786"/>
        <v>0</v>
      </c>
      <c r="HL111" s="76">
        <f t="shared" si="3204"/>
        <v>0</v>
      </c>
      <c r="HM111" s="76">
        <f t="shared" si="3205"/>
        <v>0</v>
      </c>
      <c r="HN111" s="9">
        <f>'СДП (план)'!AT110</f>
        <v>0</v>
      </c>
      <c r="HO111" s="4">
        <f>'СДП (план)'!AU110</f>
        <v>0</v>
      </c>
      <c r="HP111" s="76">
        <f t="shared" si="3206"/>
        <v>0</v>
      </c>
      <c r="HQ111" s="76">
        <f t="shared" si="3207"/>
        <v>0</v>
      </c>
      <c r="HR111" s="76"/>
      <c r="HS111" s="76"/>
      <c r="HT111" s="76"/>
      <c r="HU111" s="76"/>
      <c r="HV111" s="76">
        <f t="shared" si="3787"/>
        <v>0</v>
      </c>
      <c r="HW111" s="76">
        <f t="shared" si="3788"/>
        <v>0</v>
      </c>
      <c r="HX111" s="76">
        <f t="shared" si="3789"/>
        <v>0</v>
      </c>
      <c r="HY111" s="76">
        <f t="shared" si="3208"/>
        <v>0</v>
      </c>
      <c r="HZ111" s="76">
        <f t="shared" si="3209"/>
        <v>0</v>
      </c>
      <c r="IA111" s="9">
        <f>'СДП (план)'!AV110</f>
        <v>0</v>
      </c>
      <c r="IB111" s="4">
        <f>'СДП (план)'!AW110</f>
        <v>0</v>
      </c>
      <c r="IC111" s="76">
        <f t="shared" si="3210"/>
        <v>0</v>
      </c>
      <c r="ID111" s="76">
        <f t="shared" si="3211"/>
        <v>0</v>
      </c>
      <c r="IE111" s="76"/>
      <c r="IF111" s="76"/>
      <c r="IG111" s="76"/>
      <c r="IH111" s="76"/>
      <c r="II111" s="76">
        <f t="shared" si="3790"/>
        <v>0</v>
      </c>
      <c r="IJ111" s="76">
        <f t="shared" si="3791"/>
        <v>0</v>
      </c>
      <c r="IK111" s="76">
        <f t="shared" si="3792"/>
        <v>0</v>
      </c>
      <c r="IL111" s="76">
        <f t="shared" si="3212"/>
        <v>0</v>
      </c>
      <c r="IM111" s="76">
        <f t="shared" si="3213"/>
        <v>0</v>
      </c>
      <c r="IN111" s="9">
        <f>'СДП (план)'!AX110</f>
        <v>0</v>
      </c>
      <c r="IO111" s="4">
        <f>'СДП (план)'!AY110</f>
        <v>0</v>
      </c>
      <c r="IP111" s="76">
        <f t="shared" si="3214"/>
        <v>0</v>
      </c>
      <c r="IQ111" s="76">
        <f t="shared" si="3215"/>
        <v>0</v>
      </c>
      <c r="IR111" s="76"/>
      <c r="IS111" s="76"/>
      <c r="IT111" s="76"/>
      <c r="IU111" s="76"/>
      <c r="IV111" s="76">
        <f t="shared" si="3793"/>
        <v>0</v>
      </c>
      <c r="IW111" s="76">
        <f t="shared" si="3794"/>
        <v>0</v>
      </c>
      <c r="IX111" s="76">
        <f t="shared" si="3795"/>
        <v>0</v>
      </c>
      <c r="IY111" s="76">
        <f t="shared" si="3216"/>
        <v>0</v>
      </c>
      <c r="IZ111" s="76">
        <f t="shared" si="3217"/>
        <v>0</v>
      </c>
      <c r="JA111" s="77">
        <f>'СДП (план)'!AZ110</f>
        <v>0</v>
      </c>
      <c r="JB111" s="76">
        <f>'СДП (план)'!BA110</f>
        <v>0</v>
      </c>
      <c r="JC111" s="76">
        <f t="shared" si="3218"/>
        <v>0</v>
      </c>
      <c r="JD111" s="76">
        <f t="shared" si="3219"/>
        <v>0</v>
      </c>
      <c r="JE111" s="76"/>
      <c r="JF111" s="76"/>
      <c r="JG111" s="76"/>
      <c r="JH111" s="76"/>
      <c r="JI111" s="76">
        <f t="shared" si="3796"/>
        <v>0</v>
      </c>
      <c r="JJ111" s="76">
        <f t="shared" si="3797"/>
        <v>0</v>
      </c>
      <c r="JK111" s="76">
        <f t="shared" si="3798"/>
        <v>0</v>
      </c>
      <c r="JL111" s="76">
        <f t="shared" si="3220"/>
        <v>0</v>
      </c>
      <c r="JM111" s="76">
        <f t="shared" si="3221"/>
        <v>0</v>
      </c>
      <c r="JN111" s="77">
        <f>'СДП (план)'!BB110</f>
        <v>0</v>
      </c>
      <c r="JO111" s="76">
        <f>'СДП (план)'!BC110</f>
        <v>0</v>
      </c>
      <c r="JP111" s="76">
        <f t="shared" si="3222"/>
        <v>0</v>
      </c>
      <c r="JQ111" s="76">
        <f t="shared" si="3223"/>
        <v>0</v>
      </c>
      <c r="JR111" s="76"/>
      <c r="JS111" s="76"/>
      <c r="JT111" s="76"/>
      <c r="JU111" s="76"/>
      <c r="JV111" s="76">
        <f t="shared" si="3799"/>
        <v>0</v>
      </c>
      <c r="JW111" s="76">
        <f t="shared" si="3800"/>
        <v>0</v>
      </c>
      <c r="JX111" s="76">
        <f t="shared" si="3801"/>
        <v>0</v>
      </c>
      <c r="JY111" s="76">
        <f t="shared" si="3224"/>
        <v>0</v>
      </c>
      <c r="JZ111" s="76">
        <f t="shared" si="3225"/>
        <v>0</v>
      </c>
      <c r="KA111" s="79">
        <f>'СДП (план)'!BD110</f>
        <v>0</v>
      </c>
      <c r="KB111" s="79">
        <f>'СДП (план)'!BE110</f>
        <v>0</v>
      </c>
      <c r="KC111" s="76">
        <f t="shared" si="3226"/>
        <v>0</v>
      </c>
      <c r="KD111" s="76">
        <f t="shared" si="3227"/>
        <v>0</v>
      </c>
      <c r="KE111" s="76"/>
      <c r="KF111" s="76"/>
      <c r="KG111" s="76"/>
      <c r="KH111" s="76"/>
      <c r="KI111" s="76">
        <f t="shared" si="3802"/>
        <v>0</v>
      </c>
      <c r="KJ111" s="76">
        <f t="shared" si="3803"/>
        <v>0</v>
      </c>
      <c r="KK111" s="76">
        <f t="shared" si="3804"/>
        <v>0</v>
      </c>
      <c r="KL111" s="76">
        <f t="shared" si="3228"/>
        <v>0</v>
      </c>
      <c r="KM111" s="76">
        <f t="shared" si="3229"/>
        <v>0</v>
      </c>
      <c r="KN111" s="79">
        <f>'СДП (план)'!BF110</f>
        <v>0</v>
      </c>
      <c r="KO111" s="79">
        <f>'СДП (план)'!BG110</f>
        <v>0</v>
      </c>
      <c r="KP111" s="76">
        <f t="shared" si="3230"/>
        <v>0</v>
      </c>
      <c r="KQ111" s="76">
        <f t="shared" si="3231"/>
        <v>0</v>
      </c>
      <c r="KR111" s="76"/>
      <c r="KS111" s="76"/>
      <c r="KT111" s="76"/>
      <c r="KU111" s="76"/>
      <c r="KV111" s="76">
        <f t="shared" si="3805"/>
        <v>0</v>
      </c>
      <c r="KW111" s="76">
        <f t="shared" si="3806"/>
        <v>0</v>
      </c>
      <c r="KX111" s="76">
        <f t="shared" si="3807"/>
        <v>0</v>
      </c>
      <c r="KY111" s="76">
        <f t="shared" si="3232"/>
        <v>0</v>
      </c>
      <c r="KZ111" s="76">
        <f t="shared" si="3233"/>
        <v>0</v>
      </c>
      <c r="LA111" s="77">
        <f>'СДП (план)'!BH110</f>
        <v>0</v>
      </c>
      <c r="LB111" s="76">
        <f>'СДП (план)'!BI110</f>
        <v>0</v>
      </c>
      <c r="LC111" s="76">
        <f t="shared" si="3234"/>
        <v>0</v>
      </c>
      <c r="LD111" s="76">
        <f t="shared" si="3235"/>
        <v>0</v>
      </c>
      <c r="LE111" s="76"/>
      <c r="LF111" s="76"/>
      <c r="LG111" s="76"/>
      <c r="LH111" s="76"/>
      <c r="LI111" s="76">
        <f t="shared" si="3808"/>
        <v>0</v>
      </c>
      <c r="LJ111" s="76">
        <f t="shared" si="3809"/>
        <v>0</v>
      </c>
      <c r="LK111" s="76">
        <f t="shared" si="3810"/>
        <v>0</v>
      </c>
      <c r="LL111" s="76">
        <f t="shared" si="3236"/>
        <v>0</v>
      </c>
      <c r="LM111" s="76">
        <f t="shared" si="3237"/>
        <v>0</v>
      </c>
      <c r="LN111" s="77">
        <f>'СДП (план)'!BJ110</f>
        <v>0</v>
      </c>
      <c r="LO111" s="76">
        <f>'СДП (план)'!BK110</f>
        <v>0</v>
      </c>
      <c r="LP111" s="76">
        <f t="shared" si="3238"/>
        <v>0</v>
      </c>
      <c r="LQ111" s="76">
        <f t="shared" si="3239"/>
        <v>0</v>
      </c>
      <c r="LR111" s="76"/>
      <c r="LS111" s="76"/>
      <c r="LT111" s="76"/>
      <c r="LU111" s="76"/>
      <c r="LV111" s="76">
        <f t="shared" si="3811"/>
        <v>0</v>
      </c>
      <c r="LW111" s="76">
        <f t="shared" si="3812"/>
        <v>0</v>
      </c>
      <c r="LX111" s="76">
        <f t="shared" si="3813"/>
        <v>0</v>
      </c>
      <c r="LY111" s="76">
        <f t="shared" si="3240"/>
        <v>0</v>
      </c>
      <c r="LZ111" s="76">
        <f t="shared" si="3241"/>
        <v>0</v>
      </c>
      <c r="MA111" s="77">
        <f>'СДП (план)'!BL110</f>
        <v>0</v>
      </c>
      <c r="MB111" s="76">
        <f>'СДП (план)'!BM110</f>
        <v>0</v>
      </c>
      <c r="MC111" s="76">
        <f t="shared" si="3242"/>
        <v>0</v>
      </c>
      <c r="MD111" s="76">
        <f t="shared" si="3243"/>
        <v>0</v>
      </c>
      <c r="ME111" s="76"/>
      <c r="MF111" s="76"/>
      <c r="MG111" s="76"/>
      <c r="MH111" s="76"/>
      <c r="MI111" s="76">
        <f t="shared" si="3814"/>
        <v>0</v>
      </c>
      <c r="MJ111" s="76">
        <f t="shared" si="3815"/>
        <v>0</v>
      </c>
      <c r="MK111" s="76">
        <f t="shared" si="3816"/>
        <v>0</v>
      </c>
      <c r="ML111" s="76">
        <f t="shared" si="3244"/>
        <v>0</v>
      </c>
      <c r="MM111" s="76">
        <f t="shared" si="3245"/>
        <v>0</v>
      </c>
      <c r="MN111" s="77">
        <f>'СДП (план)'!BN110</f>
        <v>0</v>
      </c>
      <c r="MO111" s="76">
        <f>'СДП (план)'!BO110</f>
        <v>0</v>
      </c>
      <c r="MP111" s="76">
        <f t="shared" si="3246"/>
        <v>0</v>
      </c>
      <c r="MQ111" s="76">
        <f t="shared" si="3247"/>
        <v>0</v>
      </c>
      <c r="MR111" s="76"/>
      <c r="MS111" s="76"/>
      <c r="MT111" s="76"/>
      <c r="MU111" s="76"/>
      <c r="MV111" s="76">
        <f t="shared" si="3817"/>
        <v>0</v>
      </c>
      <c r="MW111" s="76">
        <f t="shared" si="3818"/>
        <v>0</v>
      </c>
      <c r="MX111" s="76">
        <f t="shared" si="3819"/>
        <v>0</v>
      </c>
      <c r="MY111" s="76">
        <f t="shared" si="3248"/>
        <v>0</v>
      </c>
      <c r="MZ111" s="76">
        <f t="shared" si="3249"/>
        <v>0</v>
      </c>
      <c r="NA111" s="77">
        <f>'СДП (план)'!BP110</f>
        <v>0</v>
      </c>
      <c r="NB111" s="76">
        <f>'СДП (план)'!BQ110</f>
        <v>0</v>
      </c>
      <c r="NC111" s="76">
        <f t="shared" si="3250"/>
        <v>0</v>
      </c>
      <c r="ND111" s="76">
        <f t="shared" si="3251"/>
        <v>0</v>
      </c>
      <c r="NE111" s="76"/>
      <c r="NF111" s="76"/>
      <c r="NG111" s="76"/>
      <c r="NH111" s="76"/>
      <c r="NI111" s="76">
        <f t="shared" si="3820"/>
        <v>0</v>
      </c>
      <c r="NJ111" s="76">
        <f t="shared" si="3821"/>
        <v>0</v>
      </c>
      <c r="NK111" s="76">
        <f t="shared" si="3822"/>
        <v>0</v>
      </c>
      <c r="NL111" s="76">
        <f t="shared" si="3252"/>
        <v>0</v>
      </c>
      <c r="NM111" s="76">
        <f t="shared" si="3253"/>
        <v>0</v>
      </c>
      <c r="NN111" s="77">
        <f>'СДП (план)'!BR110</f>
        <v>0</v>
      </c>
      <c r="NO111" s="76">
        <f>'СДП (план)'!BS110</f>
        <v>0</v>
      </c>
      <c r="NP111" s="76">
        <f t="shared" si="3254"/>
        <v>0</v>
      </c>
      <c r="NQ111" s="76">
        <f t="shared" si="3255"/>
        <v>0</v>
      </c>
      <c r="NR111" s="76"/>
      <c r="NS111" s="76"/>
      <c r="NT111" s="76"/>
      <c r="NU111" s="76"/>
      <c r="NV111" s="76">
        <f t="shared" si="3823"/>
        <v>0</v>
      </c>
      <c r="NW111" s="76">
        <f t="shared" si="3824"/>
        <v>0</v>
      </c>
      <c r="NX111" s="76">
        <f t="shared" si="3825"/>
        <v>0</v>
      </c>
      <c r="NY111" s="76">
        <f t="shared" si="3256"/>
        <v>0</v>
      </c>
      <c r="NZ111" s="76">
        <f t="shared" si="3257"/>
        <v>0</v>
      </c>
      <c r="OA111" s="77">
        <f>'СДП (план)'!BT110</f>
        <v>0</v>
      </c>
      <c r="OB111" s="76">
        <f>'СДП (план)'!BU110</f>
        <v>0</v>
      </c>
      <c r="OC111" s="76">
        <f t="shared" si="3258"/>
        <v>0</v>
      </c>
      <c r="OD111" s="76">
        <f t="shared" si="3259"/>
        <v>0</v>
      </c>
      <c r="OE111" s="76"/>
      <c r="OF111" s="76"/>
      <c r="OG111" s="76"/>
      <c r="OH111" s="76"/>
      <c r="OI111" s="76">
        <f t="shared" si="3826"/>
        <v>0</v>
      </c>
      <c r="OJ111" s="76">
        <f t="shared" si="3827"/>
        <v>0</v>
      </c>
      <c r="OK111" s="76">
        <f t="shared" si="3828"/>
        <v>0</v>
      </c>
      <c r="OL111" s="76">
        <f t="shared" si="3260"/>
        <v>0</v>
      </c>
      <c r="OM111" s="76">
        <f t="shared" si="3261"/>
        <v>0</v>
      </c>
      <c r="ON111" s="77">
        <f>'СДП (план)'!BV110</f>
        <v>0</v>
      </c>
      <c r="OO111" s="76">
        <f>'СДП (план)'!BW110</f>
        <v>0</v>
      </c>
      <c r="OP111" s="76">
        <f t="shared" si="3262"/>
        <v>0</v>
      </c>
      <c r="OQ111" s="76">
        <f t="shared" si="3263"/>
        <v>0</v>
      </c>
      <c r="OR111" s="76"/>
      <c r="OS111" s="76"/>
      <c r="OT111" s="76"/>
      <c r="OU111" s="76"/>
      <c r="OV111" s="76">
        <f t="shared" si="3829"/>
        <v>0</v>
      </c>
      <c r="OW111" s="76">
        <f t="shared" si="3830"/>
        <v>0</v>
      </c>
      <c r="OX111" s="76">
        <f t="shared" si="3831"/>
        <v>0</v>
      </c>
      <c r="OY111" s="76">
        <f t="shared" si="3264"/>
        <v>0</v>
      </c>
      <c r="OZ111" s="76">
        <f t="shared" si="3265"/>
        <v>0</v>
      </c>
      <c r="PA111" s="77">
        <f>'СДП (план)'!BX110</f>
        <v>0</v>
      </c>
      <c r="PB111" s="76">
        <f>'СДП (план)'!BY110</f>
        <v>0</v>
      </c>
      <c r="PC111" s="76">
        <f t="shared" si="3266"/>
        <v>0</v>
      </c>
      <c r="PD111" s="76">
        <f t="shared" si="3267"/>
        <v>0</v>
      </c>
      <c r="PE111" s="76"/>
      <c r="PF111" s="76"/>
      <c r="PG111" s="76"/>
      <c r="PH111" s="76"/>
      <c r="PI111" s="76">
        <f t="shared" si="3832"/>
        <v>0</v>
      </c>
      <c r="PJ111" s="76">
        <f t="shared" si="3833"/>
        <v>0</v>
      </c>
      <c r="PK111" s="76">
        <f t="shared" si="3834"/>
        <v>0</v>
      </c>
      <c r="PL111" s="76">
        <f t="shared" si="3268"/>
        <v>0</v>
      </c>
      <c r="PM111" s="76">
        <f t="shared" si="3269"/>
        <v>0</v>
      </c>
      <c r="PN111" s="77">
        <f>'СДП (план)'!BZ110</f>
        <v>0</v>
      </c>
      <c r="PO111" s="76">
        <f>'СДП (план)'!CA110</f>
        <v>0</v>
      </c>
      <c r="PP111" s="76">
        <f t="shared" si="3270"/>
        <v>0</v>
      </c>
      <c r="PQ111" s="76">
        <f t="shared" si="3271"/>
        <v>0</v>
      </c>
      <c r="PR111" s="76"/>
      <c r="PS111" s="76"/>
      <c r="PT111" s="76"/>
      <c r="PU111" s="76"/>
      <c r="PV111" s="76">
        <f t="shared" si="3835"/>
        <v>0</v>
      </c>
      <c r="PW111" s="76">
        <f t="shared" si="3836"/>
        <v>0</v>
      </c>
      <c r="PX111" s="76">
        <f t="shared" si="3837"/>
        <v>0</v>
      </c>
      <c r="PY111" s="76">
        <f t="shared" si="3272"/>
        <v>0</v>
      </c>
      <c r="PZ111" s="76">
        <f t="shared" si="3273"/>
        <v>0</v>
      </c>
      <c r="QA111" s="77">
        <f>'СДП (план)'!CB110</f>
        <v>0</v>
      </c>
      <c r="QB111" s="76">
        <f>'СДП (план)'!CC110</f>
        <v>0</v>
      </c>
      <c r="QC111" s="76">
        <f t="shared" si="3274"/>
        <v>0</v>
      </c>
      <c r="QD111" s="76">
        <f t="shared" si="3275"/>
        <v>0</v>
      </c>
      <c r="QE111" s="76"/>
      <c r="QF111" s="76"/>
      <c r="QG111" s="76"/>
      <c r="QH111" s="76"/>
      <c r="QI111" s="76">
        <f t="shared" si="3838"/>
        <v>0</v>
      </c>
      <c r="QJ111" s="76">
        <f t="shared" si="3839"/>
        <v>0</v>
      </c>
      <c r="QK111" s="76">
        <f t="shared" si="3840"/>
        <v>0</v>
      </c>
      <c r="QL111" s="76">
        <f t="shared" si="3276"/>
        <v>0</v>
      </c>
      <c r="QM111" s="76">
        <f t="shared" si="3277"/>
        <v>0</v>
      </c>
      <c r="QN111" s="79">
        <f>'СДП (план)'!CD110</f>
        <v>0</v>
      </c>
      <c r="QO111" s="79">
        <f>'СДП (план)'!CE110</f>
        <v>0</v>
      </c>
      <c r="QP111" s="76">
        <f t="shared" si="3278"/>
        <v>0</v>
      </c>
      <c r="QQ111" s="76">
        <f t="shared" si="3279"/>
        <v>0</v>
      </c>
      <c r="QR111" s="76"/>
      <c r="QS111" s="76"/>
      <c r="QT111" s="76"/>
      <c r="QU111" s="76"/>
      <c r="QV111" s="76">
        <f t="shared" si="3841"/>
        <v>0</v>
      </c>
      <c r="QW111" s="76">
        <f t="shared" si="3842"/>
        <v>0</v>
      </c>
      <c r="QX111" s="76">
        <f t="shared" si="3843"/>
        <v>0</v>
      </c>
      <c r="QY111" s="76">
        <f t="shared" si="3280"/>
        <v>0</v>
      </c>
      <c r="QZ111" s="76">
        <f t="shared" si="3281"/>
        <v>0</v>
      </c>
      <c r="RA111" s="77">
        <f>'СДП (план)'!CF110</f>
        <v>0</v>
      </c>
      <c r="RB111" s="76">
        <f>'СДП (план)'!CG110</f>
        <v>0</v>
      </c>
      <c r="RC111" s="76">
        <f t="shared" si="3282"/>
        <v>0</v>
      </c>
      <c r="RD111" s="76">
        <f t="shared" si="3283"/>
        <v>0</v>
      </c>
      <c r="RE111" s="76"/>
      <c r="RF111" s="76"/>
      <c r="RG111" s="76"/>
      <c r="RH111" s="76"/>
      <c r="RI111" s="76">
        <f t="shared" si="3844"/>
        <v>0</v>
      </c>
      <c r="RJ111" s="76">
        <f t="shared" si="3845"/>
        <v>0</v>
      </c>
      <c r="RK111" s="76">
        <f t="shared" si="3846"/>
        <v>0</v>
      </c>
      <c r="RL111" s="76">
        <f t="shared" si="3284"/>
        <v>0</v>
      </c>
      <c r="RM111" s="76">
        <f t="shared" si="3285"/>
        <v>0</v>
      </c>
      <c r="RN111" s="77">
        <f>'СДП (план)'!CH110</f>
        <v>0</v>
      </c>
      <c r="RO111" s="76">
        <f>'СДП (план)'!CI110</f>
        <v>0</v>
      </c>
      <c r="RP111" s="76">
        <f t="shared" si="3286"/>
        <v>0</v>
      </c>
      <c r="RQ111" s="76">
        <f t="shared" si="3287"/>
        <v>0</v>
      </c>
      <c r="RR111" s="76"/>
      <c r="RS111" s="76"/>
      <c r="RT111" s="76"/>
      <c r="RU111" s="76"/>
      <c r="RV111" s="76">
        <f t="shared" si="3847"/>
        <v>0</v>
      </c>
      <c r="RW111" s="76">
        <f t="shared" si="3848"/>
        <v>0</v>
      </c>
      <c r="RX111" s="76">
        <f t="shared" si="3849"/>
        <v>0</v>
      </c>
      <c r="RY111" s="76">
        <f t="shared" si="3288"/>
        <v>0</v>
      </c>
      <c r="RZ111" s="76">
        <f t="shared" si="3289"/>
        <v>0</v>
      </c>
      <c r="SA111" s="77">
        <f>'СДП (план)'!CJ110</f>
        <v>0</v>
      </c>
      <c r="SB111" s="76">
        <f>'СДП (план)'!CK110</f>
        <v>0</v>
      </c>
      <c r="SC111" s="76">
        <f t="shared" si="3290"/>
        <v>0</v>
      </c>
      <c r="SD111" s="76">
        <f t="shared" si="3291"/>
        <v>0</v>
      </c>
      <c r="SE111" s="76"/>
      <c r="SF111" s="76"/>
      <c r="SG111" s="76"/>
      <c r="SH111" s="76"/>
      <c r="SI111" s="76">
        <f t="shared" si="3850"/>
        <v>0</v>
      </c>
      <c r="SJ111" s="76">
        <f t="shared" si="3851"/>
        <v>0</v>
      </c>
      <c r="SK111" s="76">
        <f t="shared" si="3852"/>
        <v>0</v>
      </c>
      <c r="SL111" s="76">
        <f t="shared" si="3292"/>
        <v>0</v>
      </c>
      <c r="SM111" s="76">
        <f t="shared" si="3293"/>
        <v>0</v>
      </c>
      <c r="SN111" s="77">
        <f>'СДП (план)'!CL110</f>
        <v>0</v>
      </c>
      <c r="SO111" s="76">
        <f>'СДП (план)'!CM110</f>
        <v>0</v>
      </c>
      <c r="SP111" s="76">
        <f t="shared" si="3294"/>
        <v>0</v>
      </c>
      <c r="SQ111" s="76">
        <f t="shared" si="3295"/>
        <v>0</v>
      </c>
      <c r="SR111" s="76"/>
      <c r="SS111" s="76"/>
      <c r="ST111" s="76"/>
      <c r="SU111" s="76"/>
      <c r="SV111" s="76">
        <f t="shared" si="3853"/>
        <v>0</v>
      </c>
      <c r="SW111" s="76">
        <f t="shared" si="3854"/>
        <v>0</v>
      </c>
      <c r="SX111" s="76">
        <f t="shared" si="3855"/>
        <v>0</v>
      </c>
      <c r="SY111" s="76">
        <f t="shared" si="3296"/>
        <v>0</v>
      </c>
      <c r="SZ111" s="76">
        <f t="shared" si="3297"/>
        <v>0</v>
      </c>
      <c r="TA111" s="77">
        <f>'СДП (план)'!CN110</f>
        <v>0</v>
      </c>
      <c r="TB111" s="76">
        <f>'СДП (план)'!CO110</f>
        <v>0</v>
      </c>
      <c r="TC111" s="76">
        <f t="shared" si="3298"/>
        <v>0</v>
      </c>
      <c r="TD111" s="76">
        <f t="shared" si="3299"/>
        <v>0</v>
      </c>
      <c r="TE111" s="76"/>
      <c r="TF111" s="76"/>
      <c r="TG111" s="76"/>
      <c r="TH111" s="76"/>
      <c r="TI111" s="76">
        <f t="shared" si="3856"/>
        <v>0</v>
      </c>
      <c r="TJ111" s="76">
        <f t="shared" si="3857"/>
        <v>0</v>
      </c>
      <c r="TK111" s="76">
        <f t="shared" si="3858"/>
        <v>0</v>
      </c>
      <c r="TL111" s="76">
        <f t="shared" si="3300"/>
        <v>0</v>
      </c>
      <c r="TM111" s="76">
        <f t="shared" si="3301"/>
        <v>0</v>
      </c>
      <c r="TN111" s="77">
        <f>'СДП (план)'!CP110</f>
        <v>0</v>
      </c>
      <c r="TO111" s="76">
        <f>'СДП (план)'!CQ110</f>
        <v>0</v>
      </c>
      <c r="TP111" s="76">
        <f t="shared" si="3302"/>
        <v>0</v>
      </c>
      <c r="TQ111" s="76">
        <f t="shared" si="3303"/>
        <v>0</v>
      </c>
      <c r="TR111" s="76"/>
      <c r="TS111" s="76"/>
      <c r="TT111" s="76"/>
      <c r="TU111" s="76"/>
      <c r="TV111" s="76">
        <f t="shared" si="3859"/>
        <v>0</v>
      </c>
      <c r="TW111" s="76">
        <f t="shared" si="3860"/>
        <v>0</v>
      </c>
      <c r="TX111" s="76">
        <f t="shared" si="3861"/>
        <v>0</v>
      </c>
      <c r="TY111" s="76">
        <f t="shared" si="3304"/>
        <v>0</v>
      </c>
      <c r="TZ111" s="76">
        <f t="shared" si="3305"/>
        <v>0</v>
      </c>
      <c r="UA111" s="9">
        <f>'СДП (план)'!CR110</f>
        <v>0</v>
      </c>
      <c r="UB111" s="4">
        <f>'СДП (план)'!CS110</f>
        <v>0</v>
      </c>
      <c r="UC111" s="76">
        <f t="shared" si="3306"/>
        <v>0</v>
      </c>
      <c r="UD111" s="76">
        <f t="shared" si="3307"/>
        <v>0</v>
      </c>
      <c r="UE111" s="76"/>
      <c r="UF111" s="76"/>
      <c r="UG111" s="76"/>
      <c r="UH111" s="76"/>
      <c r="UI111" s="76">
        <f t="shared" si="3862"/>
        <v>0</v>
      </c>
      <c r="UJ111" s="76">
        <f t="shared" si="3863"/>
        <v>0</v>
      </c>
      <c r="UK111" s="76">
        <f t="shared" si="3864"/>
        <v>0</v>
      </c>
      <c r="UL111" s="76">
        <f t="shared" si="3308"/>
        <v>0</v>
      </c>
      <c r="UM111" s="76">
        <f t="shared" si="3309"/>
        <v>0</v>
      </c>
      <c r="UN111" s="4">
        <f>'СДП (план)'!CT110</f>
        <v>0</v>
      </c>
      <c r="UO111" s="4">
        <f>'СДП (план)'!CU110</f>
        <v>0</v>
      </c>
      <c r="UP111" s="76">
        <f t="shared" si="3310"/>
        <v>0</v>
      </c>
      <c r="UQ111" s="76">
        <f t="shared" si="3311"/>
        <v>0</v>
      </c>
      <c r="UR111" s="76"/>
      <c r="US111" s="76"/>
      <c r="UT111" s="79"/>
      <c r="UU111" s="79"/>
      <c r="UV111" s="76">
        <f t="shared" si="3865"/>
        <v>0</v>
      </c>
      <c r="UW111" s="76">
        <f t="shared" si="3866"/>
        <v>0</v>
      </c>
      <c r="UX111" s="76">
        <f t="shared" si="3867"/>
        <v>0</v>
      </c>
      <c r="UY111" s="76">
        <f t="shared" si="3312"/>
        <v>0</v>
      </c>
      <c r="UZ111" s="76">
        <f t="shared" si="3313"/>
        <v>0</v>
      </c>
      <c r="VA111" s="76">
        <f>'СДП (план)'!CV110</f>
        <v>0</v>
      </c>
      <c r="VB111" s="76">
        <f>'СДП (план)'!CW110</f>
        <v>0</v>
      </c>
      <c r="VC111" s="76">
        <f t="shared" si="3314"/>
        <v>0</v>
      </c>
      <c r="VD111" s="76">
        <f t="shared" si="3315"/>
        <v>0</v>
      </c>
      <c r="VE111" s="76"/>
      <c r="VF111" s="76"/>
      <c r="VG111" s="76"/>
      <c r="VH111" s="76"/>
      <c r="VI111" s="76">
        <f t="shared" si="3868"/>
        <v>0</v>
      </c>
      <c r="VJ111" s="76">
        <f t="shared" si="3869"/>
        <v>0</v>
      </c>
      <c r="VK111" s="76">
        <f t="shared" si="3870"/>
        <v>0</v>
      </c>
      <c r="VL111" s="76">
        <f t="shared" si="3316"/>
        <v>0</v>
      </c>
      <c r="VM111" s="76">
        <f t="shared" si="3317"/>
        <v>0</v>
      </c>
      <c r="VN111" s="82">
        <f t="shared" si="3871"/>
        <v>0</v>
      </c>
      <c r="VO111" s="82">
        <f t="shared" si="3872"/>
        <v>0</v>
      </c>
      <c r="VP111" s="82">
        <f t="shared" si="3873"/>
        <v>0</v>
      </c>
      <c r="VQ111" s="82">
        <f t="shared" si="3874"/>
        <v>0</v>
      </c>
      <c r="VR111" s="82">
        <f t="shared" si="3875"/>
        <v>0</v>
      </c>
      <c r="VS111" s="82">
        <f t="shared" si="3876"/>
        <v>0</v>
      </c>
      <c r="VT111" s="82">
        <f t="shared" si="3877"/>
        <v>0</v>
      </c>
      <c r="VU111" s="82">
        <f t="shared" si="3878"/>
        <v>0</v>
      </c>
      <c r="VV111" s="82">
        <f t="shared" si="3879"/>
        <v>0</v>
      </c>
      <c r="VW111" s="82">
        <f t="shared" si="3880"/>
        <v>0</v>
      </c>
      <c r="VX111" s="82">
        <f t="shared" si="3881"/>
        <v>0</v>
      </c>
      <c r="VY111" s="82">
        <f t="shared" si="3882"/>
        <v>0</v>
      </c>
      <c r="VZ111" s="156">
        <f t="shared" si="3883"/>
        <v>0</v>
      </c>
      <c r="WB111" s="235"/>
      <c r="WC111" s="235"/>
      <c r="WD111" s="235"/>
      <c r="WE111" s="236">
        <f t="shared" si="3505"/>
        <v>0</v>
      </c>
      <c r="WF111" s="236">
        <f t="shared" si="3506"/>
        <v>0</v>
      </c>
      <c r="WG111" s="467"/>
      <c r="WH111" s="467" t="e">
        <f t="shared" si="3884"/>
        <v>#DIV/0!</v>
      </c>
    </row>
    <row r="112" spans="1:606" s="63" customFormat="1" ht="60" x14ac:dyDescent="0.25">
      <c r="A112" s="318"/>
      <c r="B112" s="318">
        <v>78</v>
      </c>
      <c r="C112" s="56" t="s">
        <v>567</v>
      </c>
      <c r="D112" s="319" t="s">
        <v>568</v>
      </c>
      <c r="E112" s="2">
        <v>13520</v>
      </c>
      <c r="F112" s="356">
        <v>2.65</v>
      </c>
      <c r="G112" s="356"/>
      <c r="H112" s="357">
        <v>1</v>
      </c>
      <c r="I112" s="38"/>
      <c r="J112" s="247"/>
      <c r="K112" s="247"/>
      <c r="L112" s="247"/>
      <c r="M112" s="247"/>
      <c r="N112" s="77">
        <f>'СДП (план)'!N111</f>
        <v>0</v>
      </c>
      <c r="O112" s="77">
        <f>'СДП (план)'!O111</f>
        <v>0</v>
      </c>
      <c r="P112" s="76">
        <f t="shared" si="3146"/>
        <v>0</v>
      </c>
      <c r="Q112" s="76">
        <f t="shared" si="3147"/>
        <v>0</v>
      </c>
      <c r="R112" s="76"/>
      <c r="S112" s="76"/>
      <c r="T112" s="76"/>
      <c r="U112" s="76"/>
      <c r="V112" s="76">
        <f t="shared" si="3737"/>
        <v>0</v>
      </c>
      <c r="W112" s="76">
        <f t="shared" si="3738"/>
        <v>0</v>
      </c>
      <c r="X112" s="76">
        <f t="shared" si="3739"/>
        <v>0</v>
      </c>
      <c r="Y112" s="76">
        <f t="shared" si="3740"/>
        <v>0</v>
      </c>
      <c r="Z112" s="76">
        <f t="shared" si="3741"/>
        <v>0</v>
      </c>
      <c r="AA112" s="218">
        <f>'СДП (план)'!P111</f>
        <v>0</v>
      </c>
      <c r="AB112" s="218">
        <f>'СДП (план)'!Q111</f>
        <v>0</v>
      </c>
      <c r="AC112" s="76">
        <f t="shared" si="3148"/>
        <v>0</v>
      </c>
      <c r="AD112" s="76">
        <f t="shared" si="3149"/>
        <v>0</v>
      </c>
      <c r="AE112" s="76"/>
      <c r="AF112" s="76"/>
      <c r="AG112" s="76"/>
      <c r="AH112" s="76"/>
      <c r="AI112" s="76">
        <f t="shared" si="3742"/>
        <v>0</v>
      </c>
      <c r="AJ112" s="76">
        <f t="shared" si="3743"/>
        <v>0</v>
      </c>
      <c r="AK112" s="76">
        <f t="shared" si="3744"/>
        <v>0</v>
      </c>
      <c r="AL112" s="76">
        <f t="shared" si="3150"/>
        <v>0</v>
      </c>
      <c r="AM112" s="76">
        <f t="shared" si="3151"/>
        <v>0</v>
      </c>
      <c r="AN112" s="77">
        <f>'СДП (план)'!R111</f>
        <v>0</v>
      </c>
      <c r="AO112" s="76">
        <f>'СДП (план)'!S111</f>
        <v>0</v>
      </c>
      <c r="AP112" s="76">
        <f t="shared" si="3152"/>
        <v>0</v>
      </c>
      <c r="AQ112" s="76">
        <f t="shared" si="3153"/>
        <v>0</v>
      </c>
      <c r="AR112" s="76"/>
      <c r="AS112" s="76"/>
      <c r="AT112" s="76"/>
      <c r="AU112" s="76"/>
      <c r="AV112" s="76">
        <f t="shared" si="3745"/>
        <v>0</v>
      </c>
      <c r="AW112" s="76">
        <f t="shared" si="3746"/>
        <v>0</v>
      </c>
      <c r="AX112" s="76">
        <f t="shared" si="3747"/>
        <v>0</v>
      </c>
      <c r="AY112" s="76">
        <f t="shared" si="3154"/>
        <v>0</v>
      </c>
      <c r="AZ112" s="76">
        <f t="shared" si="3155"/>
        <v>0</v>
      </c>
      <c r="BA112" s="165">
        <f>'СДП (план)'!T111</f>
        <v>0</v>
      </c>
      <c r="BB112" s="4">
        <f>'СДП (план)'!U111</f>
        <v>0</v>
      </c>
      <c r="BC112" s="76">
        <f t="shared" si="3156"/>
        <v>0</v>
      </c>
      <c r="BD112" s="76">
        <f t="shared" si="3157"/>
        <v>0</v>
      </c>
      <c r="BE112" s="76"/>
      <c r="BF112" s="76"/>
      <c r="BG112" s="76"/>
      <c r="BH112" s="76"/>
      <c r="BI112" s="76">
        <f t="shared" si="3748"/>
        <v>0</v>
      </c>
      <c r="BJ112" s="76">
        <f t="shared" si="3749"/>
        <v>0</v>
      </c>
      <c r="BK112" s="76">
        <f t="shared" si="3750"/>
        <v>0</v>
      </c>
      <c r="BL112" s="76">
        <f t="shared" si="3158"/>
        <v>0</v>
      </c>
      <c r="BM112" s="76">
        <f t="shared" si="3159"/>
        <v>0</v>
      </c>
      <c r="BN112" s="77">
        <f>'СДП (план)'!V111</f>
        <v>0</v>
      </c>
      <c r="BO112" s="76">
        <f>'СДП (план)'!W111</f>
        <v>0</v>
      </c>
      <c r="BP112" s="76">
        <f t="shared" si="3160"/>
        <v>0</v>
      </c>
      <c r="BQ112" s="76">
        <f t="shared" si="3161"/>
        <v>0</v>
      </c>
      <c r="BR112" s="76"/>
      <c r="BS112" s="76"/>
      <c r="BT112" s="76"/>
      <c r="BU112" s="76"/>
      <c r="BV112" s="76">
        <f t="shared" si="3751"/>
        <v>0</v>
      </c>
      <c r="BW112" s="76">
        <f t="shared" si="3752"/>
        <v>0</v>
      </c>
      <c r="BX112" s="76">
        <f t="shared" si="3753"/>
        <v>0</v>
      </c>
      <c r="BY112" s="76">
        <f t="shared" si="3325"/>
        <v>0</v>
      </c>
      <c r="BZ112" s="76">
        <f t="shared" si="3326"/>
        <v>0</v>
      </c>
      <c r="CA112" s="79">
        <f>'СДП (план)'!X111</f>
        <v>0</v>
      </c>
      <c r="CB112" s="76">
        <f>'СДП (план)'!Y111</f>
        <v>0</v>
      </c>
      <c r="CC112" s="76">
        <f t="shared" si="3162"/>
        <v>0</v>
      </c>
      <c r="CD112" s="76">
        <f t="shared" si="3163"/>
        <v>0</v>
      </c>
      <c r="CE112" s="76"/>
      <c r="CF112" s="76"/>
      <c r="CG112" s="76"/>
      <c r="CH112" s="76"/>
      <c r="CI112" s="76">
        <f t="shared" si="3754"/>
        <v>0</v>
      </c>
      <c r="CJ112" s="76">
        <f t="shared" si="3755"/>
        <v>0</v>
      </c>
      <c r="CK112" s="76">
        <f t="shared" si="3756"/>
        <v>0</v>
      </c>
      <c r="CL112" s="76">
        <f t="shared" si="3164"/>
        <v>0</v>
      </c>
      <c r="CM112" s="76">
        <f t="shared" si="3165"/>
        <v>0</v>
      </c>
      <c r="CN112" s="78">
        <f>'СДП (план)'!Z111</f>
        <v>0</v>
      </c>
      <c r="CO112" s="78">
        <f>'СДП (план)'!AA111</f>
        <v>0</v>
      </c>
      <c r="CP112" s="76">
        <f t="shared" si="3166"/>
        <v>0</v>
      </c>
      <c r="CQ112" s="76">
        <f t="shared" si="3167"/>
        <v>0</v>
      </c>
      <c r="CR112" s="76"/>
      <c r="CS112" s="76"/>
      <c r="CT112" s="76"/>
      <c r="CU112" s="76"/>
      <c r="CV112" s="76">
        <f t="shared" si="3757"/>
        <v>0</v>
      </c>
      <c r="CW112" s="76">
        <f t="shared" si="3758"/>
        <v>0</v>
      </c>
      <c r="CX112" s="76">
        <f t="shared" si="3759"/>
        <v>0</v>
      </c>
      <c r="CY112" s="76">
        <f t="shared" si="3168"/>
        <v>0</v>
      </c>
      <c r="CZ112" s="76">
        <f t="shared" si="3169"/>
        <v>0</v>
      </c>
      <c r="DA112" s="9">
        <f>'СДП (план)'!AB111</f>
        <v>0</v>
      </c>
      <c r="DB112" s="4">
        <f>'СДП (план)'!AC111</f>
        <v>0</v>
      </c>
      <c r="DC112" s="76">
        <f t="shared" si="3170"/>
        <v>0</v>
      </c>
      <c r="DD112" s="76">
        <f t="shared" si="3171"/>
        <v>0</v>
      </c>
      <c r="DE112" s="76"/>
      <c r="DF112" s="76"/>
      <c r="DG112" s="76"/>
      <c r="DH112" s="76"/>
      <c r="DI112" s="76">
        <f t="shared" si="3760"/>
        <v>0</v>
      </c>
      <c r="DJ112" s="76">
        <f t="shared" si="3761"/>
        <v>0</v>
      </c>
      <c r="DK112" s="76">
        <f t="shared" si="3762"/>
        <v>0</v>
      </c>
      <c r="DL112" s="76">
        <f t="shared" si="3172"/>
        <v>0</v>
      </c>
      <c r="DM112" s="76">
        <f t="shared" si="3173"/>
        <v>0</v>
      </c>
      <c r="DN112" s="77">
        <f>'СДП (план)'!AD111</f>
        <v>0</v>
      </c>
      <c r="DO112" s="76">
        <f>'СДП (план)'!AE111</f>
        <v>0</v>
      </c>
      <c r="DP112" s="76">
        <f t="shared" si="3174"/>
        <v>0</v>
      </c>
      <c r="DQ112" s="76">
        <f t="shared" si="3175"/>
        <v>0</v>
      </c>
      <c r="DR112" s="76"/>
      <c r="DS112" s="76"/>
      <c r="DT112" s="76"/>
      <c r="DU112" s="76"/>
      <c r="DV112" s="76">
        <f t="shared" si="3763"/>
        <v>0</v>
      </c>
      <c r="DW112" s="76">
        <f t="shared" si="3764"/>
        <v>0</v>
      </c>
      <c r="DX112" s="76">
        <f t="shared" si="3765"/>
        <v>0</v>
      </c>
      <c r="DY112" s="76">
        <f t="shared" si="3176"/>
        <v>0</v>
      </c>
      <c r="DZ112" s="76">
        <f t="shared" si="3177"/>
        <v>0</v>
      </c>
      <c r="EA112" s="9">
        <f>'СДП (план)'!AF111</f>
        <v>0</v>
      </c>
      <c r="EB112" s="4">
        <f>'СДП (план)'!AG111</f>
        <v>0</v>
      </c>
      <c r="EC112" s="76">
        <f t="shared" si="3178"/>
        <v>0</v>
      </c>
      <c r="ED112" s="76">
        <f t="shared" si="3179"/>
        <v>0</v>
      </c>
      <c r="EE112" s="76"/>
      <c r="EF112" s="76"/>
      <c r="EG112" s="76"/>
      <c r="EH112" s="76"/>
      <c r="EI112" s="76">
        <f t="shared" si="3766"/>
        <v>0</v>
      </c>
      <c r="EJ112" s="76">
        <f t="shared" si="3767"/>
        <v>0</v>
      </c>
      <c r="EK112" s="76">
        <f t="shared" si="3768"/>
        <v>0</v>
      </c>
      <c r="EL112" s="76">
        <f t="shared" si="3180"/>
        <v>0</v>
      </c>
      <c r="EM112" s="76">
        <f t="shared" si="3181"/>
        <v>0</v>
      </c>
      <c r="EN112" s="9">
        <f>'СДП (план)'!AH111</f>
        <v>0</v>
      </c>
      <c r="EO112" s="4">
        <f>'СДП (план)'!AI111</f>
        <v>0</v>
      </c>
      <c r="EP112" s="76">
        <f t="shared" si="3182"/>
        <v>0</v>
      </c>
      <c r="EQ112" s="76">
        <f t="shared" si="3183"/>
        <v>0</v>
      </c>
      <c r="ER112" s="76"/>
      <c r="ES112" s="76"/>
      <c r="ET112" s="76"/>
      <c r="EU112" s="76"/>
      <c r="EV112" s="76">
        <f t="shared" si="3769"/>
        <v>0</v>
      </c>
      <c r="EW112" s="76">
        <f t="shared" si="3770"/>
        <v>0</v>
      </c>
      <c r="EX112" s="76">
        <f t="shared" si="3771"/>
        <v>0</v>
      </c>
      <c r="EY112" s="76">
        <f t="shared" si="3184"/>
        <v>0</v>
      </c>
      <c r="EZ112" s="76">
        <f t="shared" si="3185"/>
        <v>0</v>
      </c>
      <c r="FA112" s="77">
        <f>'СДП (план)'!AJ111</f>
        <v>0</v>
      </c>
      <c r="FB112" s="76">
        <f>'СДП (план)'!AK111</f>
        <v>0</v>
      </c>
      <c r="FC112" s="76">
        <f t="shared" si="3186"/>
        <v>0</v>
      </c>
      <c r="FD112" s="76">
        <f t="shared" si="3187"/>
        <v>0</v>
      </c>
      <c r="FE112" s="76"/>
      <c r="FF112" s="76"/>
      <c r="FG112" s="76"/>
      <c r="FH112" s="76"/>
      <c r="FI112" s="76">
        <f t="shared" si="3772"/>
        <v>0</v>
      </c>
      <c r="FJ112" s="76">
        <f t="shared" si="3773"/>
        <v>0</v>
      </c>
      <c r="FK112" s="76">
        <f t="shared" si="3774"/>
        <v>0</v>
      </c>
      <c r="FL112" s="76">
        <f t="shared" si="3188"/>
        <v>0</v>
      </c>
      <c r="FM112" s="76">
        <f t="shared" si="3189"/>
        <v>0</v>
      </c>
      <c r="FN112" s="78">
        <f>'СДП (план)'!AL111</f>
        <v>0</v>
      </c>
      <c r="FO112" s="251">
        <f>'СДП (план)'!AM111</f>
        <v>0</v>
      </c>
      <c r="FP112" s="76">
        <f t="shared" si="3190"/>
        <v>0</v>
      </c>
      <c r="FQ112" s="76">
        <f t="shared" si="3191"/>
        <v>0</v>
      </c>
      <c r="FR112" s="76"/>
      <c r="FS112" s="76"/>
      <c r="FT112" s="76"/>
      <c r="FU112" s="76"/>
      <c r="FV112" s="76">
        <f t="shared" si="3775"/>
        <v>0</v>
      </c>
      <c r="FW112" s="76">
        <f t="shared" si="3776"/>
        <v>0</v>
      </c>
      <c r="FX112" s="76">
        <f t="shared" si="3777"/>
        <v>0</v>
      </c>
      <c r="FY112" s="76">
        <f t="shared" si="3192"/>
        <v>0</v>
      </c>
      <c r="FZ112" s="76">
        <f t="shared" si="3193"/>
        <v>0</v>
      </c>
      <c r="GA112" s="77">
        <f>'СДП (план)'!AN111</f>
        <v>0</v>
      </c>
      <c r="GB112" s="76">
        <f>'СДП (план)'!AO111</f>
        <v>0</v>
      </c>
      <c r="GC112" s="76">
        <f t="shared" si="3194"/>
        <v>0</v>
      </c>
      <c r="GD112" s="76">
        <f t="shared" si="3195"/>
        <v>0</v>
      </c>
      <c r="GE112" s="76"/>
      <c r="GF112" s="76"/>
      <c r="GG112" s="76"/>
      <c r="GH112" s="76"/>
      <c r="GI112" s="76">
        <f t="shared" si="3778"/>
        <v>0</v>
      </c>
      <c r="GJ112" s="76">
        <f t="shared" si="3779"/>
        <v>0</v>
      </c>
      <c r="GK112" s="76">
        <f t="shared" si="3780"/>
        <v>0</v>
      </c>
      <c r="GL112" s="76">
        <f t="shared" si="3196"/>
        <v>0</v>
      </c>
      <c r="GM112" s="76">
        <f t="shared" si="3197"/>
        <v>0</v>
      </c>
      <c r="GN112" s="77">
        <f>'СДП (план)'!AP111</f>
        <v>0</v>
      </c>
      <c r="GO112" s="76">
        <f>'СДП (план)'!AQ111</f>
        <v>0</v>
      </c>
      <c r="GP112" s="76">
        <f t="shared" si="3198"/>
        <v>0</v>
      </c>
      <c r="GQ112" s="76">
        <f t="shared" si="3199"/>
        <v>0</v>
      </c>
      <c r="GR112" s="76"/>
      <c r="GS112" s="76"/>
      <c r="GT112" s="76"/>
      <c r="GU112" s="76"/>
      <c r="GV112" s="76">
        <f t="shared" si="3781"/>
        <v>0</v>
      </c>
      <c r="GW112" s="76">
        <f t="shared" si="3782"/>
        <v>0</v>
      </c>
      <c r="GX112" s="76">
        <f t="shared" si="3783"/>
        <v>0</v>
      </c>
      <c r="GY112" s="76">
        <f t="shared" si="3200"/>
        <v>0</v>
      </c>
      <c r="GZ112" s="76">
        <f t="shared" si="3201"/>
        <v>0</v>
      </c>
      <c r="HA112" s="77">
        <f>'СДП (план)'!AR111</f>
        <v>0</v>
      </c>
      <c r="HB112" s="76">
        <f>'СДП (план)'!AS111</f>
        <v>0</v>
      </c>
      <c r="HC112" s="76">
        <f t="shared" si="3202"/>
        <v>0</v>
      </c>
      <c r="HD112" s="76">
        <f t="shared" si="3203"/>
        <v>0</v>
      </c>
      <c r="HE112" s="76"/>
      <c r="HF112" s="76"/>
      <c r="HG112" s="76"/>
      <c r="HH112" s="76"/>
      <c r="HI112" s="76">
        <f t="shared" si="3784"/>
        <v>0</v>
      </c>
      <c r="HJ112" s="76">
        <f t="shared" si="3785"/>
        <v>0</v>
      </c>
      <c r="HK112" s="76">
        <f t="shared" si="3786"/>
        <v>0</v>
      </c>
      <c r="HL112" s="76">
        <f t="shared" si="3204"/>
        <v>0</v>
      </c>
      <c r="HM112" s="76">
        <f t="shared" si="3205"/>
        <v>0</v>
      </c>
      <c r="HN112" s="9">
        <f>'СДП (план)'!AT111</f>
        <v>0</v>
      </c>
      <c r="HO112" s="4">
        <f>'СДП (план)'!AU111</f>
        <v>0</v>
      </c>
      <c r="HP112" s="76">
        <f t="shared" si="3206"/>
        <v>0</v>
      </c>
      <c r="HQ112" s="76">
        <f t="shared" si="3207"/>
        <v>0</v>
      </c>
      <c r="HR112" s="76"/>
      <c r="HS112" s="76"/>
      <c r="HT112" s="76"/>
      <c r="HU112" s="76"/>
      <c r="HV112" s="76">
        <f t="shared" si="3787"/>
        <v>0</v>
      </c>
      <c r="HW112" s="76">
        <f t="shared" si="3788"/>
        <v>0</v>
      </c>
      <c r="HX112" s="76">
        <f t="shared" si="3789"/>
        <v>0</v>
      </c>
      <c r="HY112" s="76">
        <f t="shared" si="3208"/>
        <v>0</v>
      </c>
      <c r="HZ112" s="76">
        <f t="shared" si="3209"/>
        <v>0</v>
      </c>
      <c r="IA112" s="9">
        <f>'СДП (план)'!AV111</f>
        <v>0</v>
      </c>
      <c r="IB112" s="4">
        <f>'СДП (план)'!AW111</f>
        <v>0</v>
      </c>
      <c r="IC112" s="76">
        <f t="shared" si="3210"/>
        <v>0</v>
      </c>
      <c r="ID112" s="76">
        <f t="shared" si="3211"/>
        <v>0</v>
      </c>
      <c r="IE112" s="76"/>
      <c r="IF112" s="76"/>
      <c r="IG112" s="76"/>
      <c r="IH112" s="76"/>
      <c r="II112" s="76">
        <f t="shared" si="3790"/>
        <v>0</v>
      </c>
      <c r="IJ112" s="76">
        <f t="shared" si="3791"/>
        <v>0</v>
      </c>
      <c r="IK112" s="76">
        <f t="shared" si="3792"/>
        <v>0</v>
      </c>
      <c r="IL112" s="76">
        <f t="shared" si="3212"/>
        <v>0</v>
      </c>
      <c r="IM112" s="76">
        <f t="shared" si="3213"/>
        <v>0</v>
      </c>
      <c r="IN112" s="9">
        <f>'СДП (план)'!AX111</f>
        <v>0</v>
      </c>
      <c r="IO112" s="4">
        <f>'СДП (план)'!AY111</f>
        <v>0</v>
      </c>
      <c r="IP112" s="76">
        <f t="shared" si="3214"/>
        <v>0</v>
      </c>
      <c r="IQ112" s="76">
        <f t="shared" si="3215"/>
        <v>0</v>
      </c>
      <c r="IR112" s="76"/>
      <c r="IS112" s="76"/>
      <c r="IT112" s="76"/>
      <c r="IU112" s="76"/>
      <c r="IV112" s="76">
        <f t="shared" si="3793"/>
        <v>0</v>
      </c>
      <c r="IW112" s="76">
        <f t="shared" si="3794"/>
        <v>0</v>
      </c>
      <c r="IX112" s="76">
        <f t="shared" si="3795"/>
        <v>0</v>
      </c>
      <c r="IY112" s="76">
        <f t="shared" si="3216"/>
        <v>0</v>
      </c>
      <c r="IZ112" s="76">
        <f t="shared" si="3217"/>
        <v>0</v>
      </c>
      <c r="JA112" s="77">
        <f>'СДП (план)'!AZ111</f>
        <v>0</v>
      </c>
      <c r="JB112" s="76">
        <f>'СДП (план)'!BA111</f>
        <v>0</v>
      </c>
      <c r="JC112" s="76">
        <f t="shared" si="3218"/>
        <v>0</v>
      </c>
      <c r="JD112" s="76">
        <f t="shared" si="3219"/>
        <v>0</v>
      </c>
      <c r="JE112" s="76"/>
      <c r="JF112" s="76"/>
      <c r="JG112" s="76"/>
      <c r="JH112" s="76"/>
      <c r="JI112" s="76">
        <f t="shared" si="3796"/>
        <v>0</v>
      </c>
      <c r="JJ112" s="76">
        <f t="shared" si="3797"/>
        <v>0</v>
      </c>
      <c r="JK112" s="76">
        <f t="shared" si="3798"/>
        <v>0</v>
      </c>
      <c r="JL112" s="76">
        <f t="shared" si="3220"/>
        <v>0</v>
      </c>
      <c r="JM112" s="76">
        <f t="shared" si="3221"/>
        <v>0</v>
      </c>
      <c r="JN112" s="77">
        <f>'СДП (план)'!BB111</f>
        <v>0</v>
      </c>
      <c r="JO112" s="76">
        <f>'СДП (план)'!BC111</f>
        <v>0</v>
      </c>
      <c r="JP112" s="76">
        <f t="shared" si="3222"/>
        <v>0</v>
      </c>
      <c r="JQ112" s="76">
        <f t="shared" si="3223"/>
        <v>0</v>
      </c>
      <c r="JR112" s="76"/>
      <c r="JS112" s="76"/>
      <c r="JT112" s="76"/>
      <c r="JU112" s="76"/>
      <c r="JV112" s="76">
        <f t="shared" si="3799"/>
        <v>0</v>
      </c>
      <c r="JW112" s="76">
        <f t="shared" si="3800"/>
        <v>0</v>
      </c>
      <c r="JX112" s="76">
        <f t="shared" si="3801"/>
        <v>0</v>
      </c>
      <c r="JY112" s="76">
        <f t="shared" si="3224"/>
        <v>0</v>
      </c>
      <c r="JZ112" s="76">
        <f t="shared" si="3225"/>
        <v>0</v>
      </c>
      <c r="KA112" s="79">
        <f>'СДП (план)'!BD111</f>
        <v>0</v>
      </c>
      <c r="KB112" s="79">
        <f>'СДП (план)'!BE111</f>
        <v>0</v>
      </c>
      <c r="KC112" s="76">
        <f t="shared" si="3226"/>
        <v>0</v>
      </c>
      <c r="KD112" s="76">
        <f t="shared" si="3227"/>
        <v>0</v>
      </c>
      <c r="KE112" s="76"/>
      <c r="KF112" s="76"/>
      <c r="KG112" s="76"/>
      <c r="KH112" s="76"/>
      <c r="KI112" s="76">
        <f t="shared" si="3802"/>
        <v>0</v>
      </c>
      <c r="KJ112" s="76">
        <f t="shared" si="3803"/>
        <v>0</v>
      </c>
      <c r="KK112" s="76">
        <f t="shared" si="3804"/>
        <v>0</v>
      </c>
      <c r="KL112" s="76">
        <f t="shared" si="3228"/>
        <v>0</v>
      </c>
      <c r="KM112" s="76">
        <f t="shared" si="3229"/>
        <v>0</v>
      </c>
      <c r="KN112" s="79">
        <f>'СДП (план)'!BF111</f>
        <v>0</v>
      </c>
      <c r="KO112" s="79">
        <f>'СДП (план)'!BG111</f>
        <v>0</v>
      </c>
      <c r="KP112" s="76">
        <f t="shared" si="3230"/>
        <v>0</v>
      </c>
      <c r="KQ112" s="76">
        <f t="shared" si="3231"/>
        <v>0</v>
      </c>
      <c r="KR112" s="76"/>
      <c r="KS112" s="76"/>
      <c r="KT112" s="76"/>
      <c r="KU112" s="76"/>
      <c r="KV112" s="76">
        <f t="shared" si="3805"/>
        <v>0</v>
      </c>
      <c r="KW112" s="76">
        <f t="shared" si="3806"/>
        <v>0</v>
      </c>
      <c r="KX112" s="76">
        <f t="shared" si="3807"/>
        <v>0</v>
      </c>
      <c r="KY112" s="76">
        <f t="shared" si="3232"/>
        <v>0</v>
      </c>
      <c r="KZ112" s="76">
        <f t="shared" si="3233"/>
        <v>0</v>
      </c>
      <c r="LA112" s="77">
        <f>'СДП (план)'!BH111</f>
        <v>0</v>
      </c>
      <c r="LB112" s="76">
        <f>'СДП (план)'!BI111</f>
        <v>0</v>
      </c>
      <c r="LC112" s="76">
        <f t="shared" si="3234"/>
        <v>0</v>
      </c>
      <c r="LD112" s="76">
        <f t="shared" si="3235"/>
        <v>0</v>
      </c>
      <c r="LE112" s="76"/>
      <c r="LF112" s="76"/>
      <c r="LG112" s="76"/>
      <c r="LH112" s="76"/>
      <c r="LI112" s="76">
        <f t="shared" si="3808"/>
        <v>0</v>
      </c>
      <c r="LJ112" s="76">
        <f t="shared" si="3809"/>
        <v>0</v>
      </c>
      <c r="LK112" s="76">
        <f t="shared" si="3810"/>
        <v>0</v>
      </c>
      <c r="LL112" s="76">
        <f t="shared" si="3236"/>
        <v>0</v>
      </c>
      <c r="LM112" s="76">
        <f t="shared" si="3237"/>
        <v>0</v>
      </c>
      <c r="LN112" s="77">
        <f>'СДП (план)'!BJ111</f>
        <v>0</v>
      </c>
      <c r="LO112" s="76">
        <f>'СДП (план)'!BK111</f>
        <v>0</v>
      </c>
      <c r="LP112" s="76">
        <f t="shared" si="3238"/>
        <v>0</v>
      </c>
      <c r="LQ112" s="76">
        <f t="shared" si="3239"/>
        <v>0</v>
      </c>
      <c r="LR112" s="76"/>
      <c r="LS112" s="76"/>
      <c r="LT112" s="76"/>
      <c r="LU112" s="76"/>
      <c r="LV112" s="76">
        <f t="shared" si="3811"/>
        <v>0</v>
      </c>
      <c r="LW112" s="76">
        <f t="shared" si="3812"/>
        <v>0</v>
      </c>
      <c r="LX112" s="76">
        <f t="shared" si="3813"/>
        <v>0</v>
      </c>
      <c r="LY112" s="76">
        <f t="shared" si="3240"/>
        <v>0</v>
      </c>
      <c r="LZ112" s="76">
        <f t="shared" si="3241"/>
        <v>0</v>
      </c>
      <c r="MA112" s="77">
        <f>'СДП (план)'!BL111</f>
        <v>0</v>
      </c>
      <c r="MB112" s="76">
        <f>'СДП (план)'!BM111</f>
        <v>0</v>
      </c>
      <c r="MC112" s="76">
        <f t="shared" si="3242"/>
        <v>0</v>
      </c>
      <c r="MD112" s="76">
        <f t="shared" si="3243"/>
        <v>0</v>
      </c>
      <c r="ME112" s="76"/>
      <c r="MF112" s="76"/>
      <c r="MG112" s="76"/>
      <c r="MH112" s="76"/>
      <c r="MI112" s="76">
        <f t="shared" si="3814"/>
        <v>0</v>
      </c>
      <c r="MJ112" s="76">
        <f t="shared" si="3815"/>
        <v>0</v>
      </c>
      <c r="MK112" s="76">
        <f t="shared" si="3816"/>
        <v>0</v>
      </c>
      <c r="ML112" s="76">
        <f t="shared" si="3244"/>
        <v>0</v>
      </c>
      <c r="MM112" s="76">
        <f t="shared" si="3245"/>
        <v>0</v>
      </c>
      <c r="MN112" s="77">
        <f>'СДП (план)'!BN111</f>
        <v>0</v>
      </c>
      <c r="MO112" s="76">
        <f>'СДП (план)'!BO111</f>
        <v>0</v>
      </c>
      <c r="MP112" s="76">
        <f t="shared" si="3246"/>
        <v>0</v>
      </c>
      <c r="MQ112" s="76">
        <f t="shared" si="3247"/>
        <v>0</v>
      </c>
      <c r="MR112" s="76"/>
      <c r="MS112" s="76"/>
      <c r="MT112" s="76"/>
      <c r="MU112" s="76"/>
      <c r="MV112" s="76">
        <f t="shared" si="3817"/>
        <v>0</v>
      </c>
      <c r="MW112" s="76">
        <f t="shared" si="3818"/>
        <v>0</v>
      </c>
      <c r="MX112" s="76">
        <f t="shared" si="3819"/>
        <v>0</v>
      </c>
      <c r="MY112" s="76">
        <f t="shared" si="3248"/>
        <v>0</v>
      </c>
      <c r="MZ112" s="76">
        <f t="shared" si="3249"/>
        <v>0</v>
      </c>
      <c r="NA112" s="77">
        <f>'СДП (план)'!BP111</f>
        <v>0</v>
      </c>
      <c r="NB112" s="76">
        <f>'СДП (план)'!BQ111</f>
        <v>0</v>
      </c>
      <c r="NC112" s="76">
        <f t="shared" si="3250"/>
        <v>0</v>
      </c>
      <c r="ND112" s="76">
        <f t="shared" si="3251"/>
        <v>0</v>
      </c>
      <c r="NE112" s="76"/>
      <c r="NF112" s="76"/>
      <c r="NG112" s="76"/>
      <c r="NH112" s="76"/>
      <c r="NI112" s="76">
        <f t="shared" si="3820"/>
        <v>0</v>
      </c>
      <c r="NJ112" s="76">
        <f t="shared" si="3821"/>
        <v>0</v>
      </c>
      <c r="NK112" s="76">
        <f t="shared" si="3822"/>
        <v>0</v>
      </c>
      <c r="NL112" s="76">
        <f t="shared" si="3252"/>
        <v>0</v>
      </c>
      <c r="NM112" s="76">
        <f t="shared" si="3253"/>
        <v>0</v>
      </c>
      <c r="NN112" s="77">
        <f>'СДП (план)'!BR111</f>
        <v>0</v>
      </c>
      <c r="NO112" s="76">
        <f>'СДП (план)'!BS111</f>
        <v>0</v>
      </c>
      <c r="NP112" s="76">
        <f t="shared" si="3254"/>
        <v>0</v>
      </c>
      <c r="NQ112" s="76">
        <f t="shared" si="3255"/>
        <v>0</v>
      </c>
      <c r="NR112" s="76"/>
      <c r="NS112" s="76"/>
      <c r="NT112" s="76"/>
      <c r="NU112" s="76"/>
      <c r="NV112" s="76">
        <f t="shared" si="3823"/>
        <v>0</v>
      </c>
      <c r="NW112" s="76">
        <f t="shared" si="3824"/>
        <v>0</v>
      </c>
      <c r="NX112" s="76">
        <f t="shared" si="3825"/>
        <v>0</v>
      </c>
      <c r="NY112" s="76">
        <f t="shared" si="3256"/>
        <v>0</v>
      </c>
      <c r="NZ112" s="76">
        <f t="shared" si="3257"/>
        <v>0</v>
      </c>
      <c r="OA112" s="77">
        <f>'СДП (план)'!BT111</f>
        <v>0</v>
      </c>
      <c r="OB112" s="76">
        <f>'СДП (план)'!BU111</f>
        <v>0</v>
      </c>
      <c r="OC112" s="76">
        <f t="shared" si="3258"/>
        <v>0</v>
      </c>
      <c r="OD112" s="76">
        <f t="shared" si="3259"/>
        <v>0</v>
      </c>
      <c r="OE112" s="76"/>
      <c r="OF112" s="76"/>
      <c r="OG112" s="76"/>
      <c r="OH112" s="76"/>
      <c r="OI112" s="76">
        <f t="shared" si="3826"/>
        <v>0</v>
      </c>
      <c r="OJ112" s="76">
        <f t="shared" si="3827"/>
        <v>0</v>
      </c>
      <c r="OK112" s="76">
        <f t="shared" si="3828"/>
        <v>0</v>
      </c>
      <c r="OL112" s="76">
        <f t="shared" si="3260"/>
        <v>0</v>
      </c>
      <c r="OM112" s="76">
        <f t="shared" si="3261"/>
        <v>0</v>
      </c>
      <c r="ON112" s="77">
        <f>'СДП (план)'!BV111</f>
        <v>0</v>
      </c>
      <c r="OO112" s="76">
        <f>'СДП (план)'!BW111</f>
        <v>0</v>
      </c>
      <c r="OP112" s="76">
        <f t="shared" si="3262"/>
        <v>0</v>
      </c>
      <c r="OQ112" s="76">
        <f t="shared" si="3263"/>
        <v>0</v>
      </c>
      <c r="OR112" s="76"/>
      <c r="OS112" s="76"/>
      <c r="OT112" s="76"/>
      <c r="OU112" s="76"/>
      <c r="OV112" s="76">
        <f t="shared" si="3829"/>
        <v>0</v>
      </c>
      <c r="OW112" s="76">
        <f t="shared" si="3830"/>
        <v>0</v>
      </c>
      <c r="OX112" s="76">
        <f t="shared" si="3831"/>
        <v>0</v>
      </c>
      <c r="OY112" s="76">
        <f t="shared" si="3264"/>
        <v>0</v>
      </c>
      <c r="OZ112" s="76">
        <f t="shared" si="3265"/>
        <v>0</v>
      </c>
      <c r="PA112" s="77">
        <f>'СДП (план)'!BX111</f>
        <v>0</v>
      </c>
      <c r="PB112" s="76">
        <f>'СДП (план)'!BY111</f>
        <v>0</v>
      </c>
      <c r="PC112" s="76">
        <f t="shared" si="3266"/>
        <v>0</v>
      </c>
      <c r="PD112" s="76">
        <f t="shared" si="3267"/>
        <v>0</v>
      </c>
      <c r="PE112" s="76"/>
      <c r="PF112" s="76"/>
      <c r="PG112" s="76"/>
      <c r="PH112" s="76"/>
      <c r="PI112" s="76">
        <f t="shared" si="3832"/>
        <v>0</v>
      </c>
      <c r="PJ112" s="76">
        <f t="shared" si="3833"/>
        <v>0</v>
      </c>
      <c r="PK112" s="76">
        <f t="shared" si="3834"/>
        <v>0</v>
      </c>
      <c r="PL112" s="76">
        <f t="shared" si="3268"/>
        <v>0</v>
      </c>
      <c r="PM112" s="76">
        <f t="shared" si="3269"/>
        <v>0</v>
      </c>
      <c r="PN112" s="77">
        <f>'СДП (план)'!BZ111</f>
        <v>0</v>
      </c>
      <c r="PO112" s="76">
        <f>'СДП (план)'!CA111</f>
        <v>0</v>
      </c>
      <c r="PP112" s="76">
        <f t="shared" si="3270"/>
        <v>0</v>
      </c>
      <c r="PQ112" s="76">
        <f t="shared" si="3271"/>
        <v>0</v>
      </c>
      <c r="PR112" s="76"/>
      <c r="PS112" s="76"/>
      <c r="PT112" s="76"/>
      <c r="PU112" s="76"/>
      <c r="PV112" s="76">
        <f t="shared" si="3835"/>
        <v>0</v>
      </c>
      <c r="PW112" s="76">
        <f t="shared" si="3836"/>
        <v>0</v>
      </c>
      <c r="PX112" s="76">
        <f t="shared" si="3837"/>
        <v>0</v>
      </c>
      <c r="PY112" s="76">
        <f t="shared" si="3272"/>
        <v>0</v>
      </c>
      <c r="PZ112" s="76">
        <f t="shared" si="3273"/>
        <v>0</v>
      </c>
      <c r="QA112" s="77">
        <f>'СДП (план)'!CB111</f>
        <v>0</v>
      </c>
      <c r="QB112" s="76">
        <f>'СДП (план)'!CC111</f>
        <v>0</v>
      </c>
      <c r="QC112" s="76">
        <f t="shared" si="3274"/>
        <v>0</v>
      </c>
      <c r="QD112" s="76">
        <f t="shared" si="3275"/>
        <v>0</v>
      </c>
      <c r="QE112" s="76"/>
      <c r="QF112" s="76"/>
      <c r="QG112" s="76"/>
      <c r="QH112" s="76"/>
      <c r="QI112" s="76">
        <f t="shared" si="3838"/>
        <v>0</v>
      </c>
      <c r="QJ112" s="76">
        <f t="shared" si="3839"/>
        <v>0</v>
      </c>
      <c r="QK112" s="76">
        <f t="shared" si="3840"/>
        <v>0</v>
      </c>
      <c r="QL112" s="76">
        <f t="shared" si="3276"/>
        <v>0</v>
      </c>
      <c r="QM112" s="76">
        <f t="shared" si="3277"/>
        <v>0</v>
      </c>
      <c r="QN112" s="79">
        <f>'СДП (план)'!CD111</f>
        <v>0</v>
      </c>
      <c r="QO112" s="79">
        <f>'СДП (план)'!CE111</f>
        <v>0</v>
      </c>
      <c r="QP112" s="76">
        <f t="shared" si="3278"/>
        <v>0</v>
      </c>
      <c r="QQ112" s="76">
        <f t="shared" si="3279"/>
        <v>0</v>
      </c>
      <c r="QR112" s="76"/>
      <c r="QS112" s="76"/>
      <c r="QT112" s="76"/>
      <c r="QU112" s="76"/>
      <c r="QV112" s="76">
        <f t="shared" si="3841"/>
        <v>0</v>
      </c>
      <c r="QW112" s="76">
        <f t="shared" si="3842"/>
        <v>0</v>
      </c>
      <c r="QX112" s="76">
        <f t="shared" si="3843"/>
        <v>0</v>
      </c>
      <c r="QY112" s="76">
        <f t="shared" si="3280"/>
        <v>0</v>
      </c>
      <c r="QZ112" s="76">
        <f t="shared" si="3281"/>
        <v>0</v>
      </c>
      <c r="RA112" s="77">
        <f>'СДП (план)'!CF111</f>
        <v>0</v>
      </c>
      <c r="RB112" s="76">
        <f>'СДП (план)'!CG111</f>
        <v>0</v>
      </c>
      <c r="RC112" s="76">
        <f t="shared" si="3282"/>
        <v>0</v>
      </c>
      <c r="RD112" s="76">
        <f t="shared" si="3283"/>
        <v>0</v>
      </c>
      <c r="RE112" s="76"/>
      <c r="RF112" s="76"/>
      <c r="RG112" s="76"/>
      <c r="RH112" s="76"/>
      <c r="RI112" s="76">
        <f t="shared" si="3844"/>
        <v>0</v>
      </c>
      <c r="RJ112" s="76">
        <f t="shared" si="3845"/>
        <v>0</v>
      </c>
      <c r="RK112" s="76">
        <f t="shared" si="3846"/>
        <v>0</v>
      </c>
      <c r="RL112" s="76">
        <f t="shared" si="3284"/>
        <v>0</v>
      </c>
      <c r="RM112" s="76">
        <f t="shared" si="3285"/>
        <v>0</v>
      </c>
      <c r="RN112" s="77">
        <f>'СДП (план)'!CH111</f>
        <v>0</v>
      </c>
      <c r="RO112" s="76">
        <f>'СДП (план)'!CI111</f>
        <v>0</v>
      </c>
      <c r="RP112" s="76">
        <f t="shared" si="3286"/>
        <v>0</v>
      </c>
      <c r="RQ112" s="76">
        <f t="shared" si="3287"/>
        <v>0</v>
      </c>
      <c r="RR112" s="76"/>
      <c r="RS112" s="76"/>
      <c r="RT112" s="76"/>
      <c r="RU112" s="76"/>
      <c r="RV112" s="76">
        <f t="shared" si="3847"/>
        <v>0</v>
      </c>
      <c r="RW112" s="76">
        <f t="shared" si="3848"/>
        <v>0</v>
      </c>
      <c r="RX112" s="76">
        <f t="shared" si="3849"/>
        <v>0</v>
      </c>
      <c r="RY112" s="76">
        <f t="shared" si="3288"/>
        <v>0</v>
      </c>
      <c r="RZ112" s="76">
        <f t="shared" si="3289"/>
        <v>0</v>
      </c>
      <c r="SA112" s="77">
        <f>'СДП (план)'!CJ111</f>
        <v>0</v>
      </c>
      <c r="SB112" s="76">
        <f>'СДП (план)'!CK111</f>
        <v>0</v>
      </c>
      <c r="SC112" s="76">
        <f t="shared" si="3290"/>
        <v>0</v>
      </c>
      <c r="SD112" s="76">
        <f t="shared" si="3291"/>
        <v>0</v>
      </c>
      <c r="SE112" s="76"/>
      <c r="SF112" s="76"/>
      <c r="SG112" s="76"/>
      <c r="SH112" s="76"/>
      <c r="SI112" s="76">
        <f t="shared" si="3850"/>
        <v>0</v>
      </c>
      <c r="SJ112" s="76">
        <f t="shared" si="3851"/>
        <v>0</v>
      </c>
      <c r="SK112" s="76">
        <f t="shared" si="3852"/>
        <v>0</v>
      </c>
      <c r="SL112" s="76">
        <f t="shared" si="3292"/>
        <v>0</v>
      </c>
      <c r="SM112" s="76">
        <f t="shared" si="3293"/>
        <v>0</v>
      </c>
      <c r="SN112" s="77">
        <f>'СДП (план)'!CL111</f>
        <v>0</v>
      </c>
      <c r="SO112" s="76">
        <f>'СДП (план)'!CM111</f>
        <v>0</v>
      </c>
      <c r="SP112" s="76">
        <f t="shared" si="3294"/>
        <v>0</v>
      </c>
      <c r="SQ112" s="76">
        <f t="shared" si="3295"/>
        <v>0</v>
      </c>
      <c r="SR112" s="76"/>
      <c r="SS112" s="76"/>
      <c r="ST112" s="76"/>
      <c r="SU112" s="76"/>
      <c r="SV112" s="76">
        <f t="shared" si="3853"/>
        <v>0</v>
      </c>
      <c r="SW112" s="76">
        <f t="shared" si="3854"/>
        <v>0</v>
      </c>
      <c r="SX112" s="76">
        <f t="shared" si="3855"/>
        <v>0</v>
      </c>
      <c r="SY112" s="76">
        <f t="shared" si="3296"/>
        <v>0</v>
      </c>
      <c r="SZ112" s="76">
        <f t="shared" si="3297"/>
        <v>0</v>
      </c>
      <c r="TA112" s="77">
        <f>'СДП (план)'!CN111</f>
        <v>0</v>
      </c>
      <c r="TB112" s="76">
        <f>'СДП (план)'!CO111</f>
        <v>0</v>
      </c>
      <c r="TC112" s="76">
        <f t="shared" si="3298"/>
        <v>0</v>
      </c>
      <c r="TD112" s="76">
        <f t="shared" si="3299"/>
        <v>0</v>
      </c>
      <c r="TE112" s="76"/>
      <c r="TF112" s="76"/>
      <c r="TG112" s="76"/>
      <c r="TH112" s="76"/>
      <c r="TI112" s="76">
        <f t="shared" si="3856"/>
        <v>0</v>
      </c>
      <c r="TJ112" s="76">
        <f t="shared" si="3857"/>
        <v>0</v>
      </c>
      <c r="TK112" s="76">
        <f t="shared" si="3858"/>
        <v>0</v>
      </c>
      <c r="TL112" s="76">
        <f t="shared" si="3300"/>
        <v>0</v>
      </c>
      <c r="TM112" s="76">
        <f t="shared" si="3301"/>
        <v>0</v>
      </c>
      <c r="TN112" s="77">
        <f>'СДП (план)'!CP111</f>
        <v>0</v>
      </c>
      <c r="TO112" s="76">
        <f>'СДП (план)'!CQ111</f>
        <v>0</v>
      </c>
      <c r="TP112" s="76">
        <f t="shared" si="3302"/>
        <v>0</v>
      </c>
      <c r="TQ112" s="76">
        <f t="shared" si="3303"/>
        <v>0</v>
      </c>
      <c r="TR112" s="76"/>
      <c r="TS112" s="76"/>
      <c r="TT112" s="76"/>
      <c r="TU112" s="76"/>
      <c r="TV112" s="76">
        <f t="shared" si="3859"/>
        <v>0</v>
      </c>
      <c r="TW112" s="76">
        <f t="shared" si="3860"/>
        <v>0</v>
      </c>
      <c r="TX112" s="76">
        <f t="shared" si="3861"/>
        <v>0</v>
      </c>
      <c r="TY112" s="76">
        <f t="shared" si="3304"/>
        <v>0</v>
      </c>
      <c r="TZ112" s="76">
        <f t="shared" si="3305"/>
        <v>0</v>
      </c>
      <c r="UA112" s="9">
        <f>'СДП (план)'!CR111</f>
        <v>0</v>
      </c>
      <c r="UB112" s="4">
        <f>'СДП (план)'!CS111</f>
        <v>0</v>
      </c>
      <c r="UC112" s="76">
        <f t="shared" si="3306"/>
        <v>0</v>
      </c>
      <c r="UD112" s="76">
        <f t="shared" si="3307"/>
        <v>0</v>
      </c>
      <c r="UE112" s="76"/>
      <c r="UF112" s="76"/>
      <c r="UG112" s="76"/>
      <c r="UH112" s="76"/>
      <c r="UI112" s="76">
        <f t="shared" si="3862"/>
        <v>0</v>
      </c>
      <c r="UJ112" s="76">
        <f t="shared" si="3863"/>
        <v>0</v>
      </c>
      <c r="UK112" s="76">
        <f t="shared" si="3864"/>
        <v>0</v>
      </c>
      <c r="UL112" s="76">
        <f t="shared" si="3308"/>
        <v>0</v>
      </c>
      <c r="UM112" s="76">
        <f t="shared" si="3309"/>
        <v>0</v>
      </c>
      <c r="UN112" s="4">
        <f>'СДП (план)'!CT111</f>
        <v>0</v>
      </c>
      <c r="UO112" s="4">
        <f>'СДП (план)'!CU111</f>
        <v>0</v>
      </c>
      <c r="UP112" s="76">
        <f t="shared" si="3310"/>
        <v>0</v>
      </c>
      <c r="UQ112" s="76">
        <f t="shared" si="3311"/>
        <v>0</v>
      </c>
      <c r="UR112" s="76"/>
      <c r="US112" s="76"/>
      <c r="UT112" s="79"/>
      <c r="UU112" s="79"/>
      <c r="UV112" s="76">
        <f t="shared" si="3865"/>
        <v>0</v>
      </c>
      <c r="UW112" s="76">
        <f t="shared" si="3866"/>
        <v>0</v>
      </c>
      <c r="UX112" s="76">
        <f t="shared" si="3867"/>
        <v>0</v>
      </c>
      <c r="UY112" s="76">
        <f t="shared" si="3312"/>
        <v>0</v>
      </c>
      <c r="UZ112" s="76">
        <f t="shared" si="3313"/>
        <v>0</v>
      </c>
      <c r="VA112" s="76">
        <f>'СДП (план)'!CV111</f>
        <v>0</v>
      </c>
      <c r="VB112" s="76">
        <f>'СДП (план)'!CW111</f>
        <v>0</v>
      </c>
      <c r="VC112" s="76">
        <f t="shared" si="3314"/>
        <v>0</v>
      </c>
      <c r="VD112" s="76">
        <f t="shared" si="3315"/>
        <v>0</v>
      </c>
      <c r="VE112" s="76"/>
      <c r="VF112" s="76"/>
      <c r="VG112" s="76"/>
      <c r="VH112" s="76"/>
      <c r="VI112" s="76">
        <f t="shared" si="3868"/>
        <v>0</v>
      </c>
      <c r="VJ112" s="76">
        <f t="shared" si="3869"/>
        <v>0</v>
      </c>
      <c r="VK112" s="76">
        <f t="shared" si="3870"/>
        <v>0</v>
      </c>
      <c r="VL112" s="76">
        <f t="shared" si="3316"/>
        <v>0</v>
      </c>
      <c r="VM112" s="76">
        <f t="shared" si="3317"/>
        <v>0</v>
      </c>
      <c r="VN112" s="82">
        <f t="shared" si="3871"/>
        <v>0</v>
      </c>
      <c r="VO112" s="82">
        <f t="shared" si="3872"/>
        <v>0</v>
      </c>
      <c r="VP112" s="82">
        <f t="shared" si="3873"/>
        <v>0</v>
      </c>
      <c r="VQ112" s="82">
        <f t="shared" si="3874"/>
        <v>0</v>
      </c>
      <c r="VR112" s="82">
        <f t="shared" si="3875"/>
        <v>0</v>
      </c>
      <c r="VS112" s="82">
        <f t="shared" si="3876"/>
        <v>0</v>
      </c>
      <c r="VT112" s="82">
        <f t="shared" si="3877"/>
        <v>0</v>
      </c>
      <c r="VU112" s="82">
        <f t="shared" si="3878"/>
        <v>0</v>
      </c>
      <c r="VV112" s="82">
        <f t="shared" si="3879"/>
        <v>0</v>
      </c>
      <c r="VW112" s="82">
        <f t="shared" si="3880"/>
        <v>0</v>
      </c>
      <c r="VX112" s="82">
        <f t="shared" si="3881"/>
        <v>0</v>
      </c>
      <c r="VY112" s="82">
        <f t="shared" si="3882"/>
        <v>0</v>
      </c>
      <c r="VZ112" s="156">
        <f t="shared" si="3883"/>
        <v>0</v>
      </c>
      <c r="WB112" s="235"/>
      <c r="WC112" s="235"/>
      <c r="WD112" s="235"/>
      <c r="WE112" s="236">
        <f t="shared" si="3505"/>
        <v>0</v>
      </c>
      <c r="WF112" s="236">
        <f t="shared" si="3506"/>
        <v>0</v>
      </c>
      <c r="WG112" s="467"/>
      <c r="WH112" s="467" t="e">
        <f t="shared" si="3884"/>
        <v>#DIV/0!</v>
      </c>
    </row>
    <row r="113" spans="1:606" s="63" customFormat="1" ht="15" x14ac:dyDescent="0.25">
      <c r="A113" s="34">
        <v>20</v>
      </c>
      <c r="B113" s="34"/>
      <c r="C113" s="316"/>
      <c r="D113" s="162" t="s">
        <v>34</v>
      </c>
      <c r="E113" s="2">
        <v>13520</v>
      </c>
      <c r="F113" s="27">
        <v>0.98</v>
      </c>
      <c r="G113" s="27"/>
      <c r="H113" s="25">
        <v>1</v>
      </c>
      <c r="I113" s="143"/>
      <c r="J113" s="247">
        <v>1.4</v>
      </c>
      <c r="K113" s="247">
        <v>1.68</v>
      </c>
      <c r="L113" s="247">
        <v>2.23</v>
      </c>
      <c r="M113" s="247">
        <v>2.57</v>
      </c>
      <c r="N113" s="200">
        <f>'СДП (план)'!N112</f>
        <v>90</v>
      </c>
      <c r="O113" s="200">
        <f>'СДП (план)'!O112</f>
        <v>1267797.44</v>
      </c>
      <c r="P113" s="76">
        <f t="shared" si="3146"/>
        <v>15</v>
      </c>
      <c r="Q113" s="76">
        <f t="shared" si="3147"/>
        <v>211299.57333333333</v>
      </c>
      <c r="R113" s="200">
        <f t="shared" ref="R113:X113" si="3886">SUM(R114:R119)</f>
        <v>11</v>
      </c>
      <c r="S113" s="200">
        <f t="shared" si="3886"/>
        <v>161266.56</v>
      </c>
      <c r="T113" s="200">
        <f t="shared" si="3886"/>
        <v>0</v>
      </c>
      <c r="U113" s="200">
        <f t="shared" si="3886"/>
        <v>0</v>
      </c>
      <c r="V113" s="200">
        <f t="shared" si="3886"/>
        <v>66.98</v>
      </c>
      <c r="W113" s="200">
        <f t="shared" si="3886"/>
        <v>11.163333333333334</v>
      </c>
      <c r="X113" s="200">
        <f t="shared" si="3886"/>
        <v>8.52</v>
      </c>
      <c r="Y113" s="76">
        <f t="shared" si="3319"/>
        <v>-4</v>
      </c>
      <c r="Z113" s="76">
        <f t="shared" si="3320"/>
        <v>-50033.013333333336</v>
      </c>
      <c r="AA113" s="218">
        <f>'СДП (план)'!P112</f>
        <v>0</v>
      </c>
      <c r="AB113" s="218">
        <f>'СДП (план)'!Q112</f>
        <v>0</v>
      </c>
      <c r="AC113" s="76">
        <f t="shared" si="3148"/>
        <v>0</v>
      </c>
      <c r="AD113" s="76">
        <f t="shared" si="3149"/>
        <v>0</v>
      </c>
      <c r="AE113" s="200">
        <f t="shared" ref="AE113:AK113" si="3887">SUM(AE114:AE119)</f>
        <v>0</v>
      </c>
      <c r="AF113" s="200">
        <f t="shared" si="3887"/>
        <v>0</v>
      </c>
      <c r="AG113" s="200">
        <f t="shared" si="3887"/>
        <v>0</v>
      </c>
      <c r="AH113" s="200">
        <f t="shared" si="3887"/>
        <v>0</v>
      </c>
      <c r="AI113" s="200">
        <f t="shared" si="3887"/>
        <v>0</v>
      </c>
      <c r="AJ113" s="200">
        <f t="shared" si="3887"/>
        <v>0</v>
      </c>
      <c r="AK113" s="200">
        <f t="shared" si="3887"/>
        <v>0</v>
      </c>
      <c r="AL113" s="76">
        <f t="shared" si="3150"/>
        <v>0</v>
      </c>
      <c r="AM113" s="76">
        <f t="shared" si="3151"/>
        <v>0</v>
      </c>
      <c r="AN113" s="200">
        <f>'СДП (план)'!R112</f>
        <v>0</v>
      </c>
      <c r="AO113" s="200">
        <f>'СДП (план)'!S112</f>
        <v>0</v>
      </c>
      <c r="AP113" s="76">
        <f t="shared" si="3152"/>
        <v>0</v>
      </c>
      <c r="AQ113" s="76">
        <f t="shared" si="3153"/>
        <v>0</v>
      </c>
      <c r="AR113" s="200">
        <f t="shared" ref="AR113:AX113" si="3888">SUM(AR114:AR119)</f>
        <v>0</v>
      </c>
      <c r="AS113" s="200">
        <f t="shared" si="3888"/>
        <v>0</v>
      </c>
      <c r="AT113" s="200">
        <f t="shared" si="3888"/>
        <v>0</v>
      </c>
      <c r="AU113" s="200">
        <f t="shared" si="3888"/>
        <v>0</v>
      </c>
      <c r="AV113" s="200">
        <f t="shared" si="3888"/>
        <v>0</v>
      </c>
      <c r="AW113" s="200">
        <f t="shared" si="3888"/>
        <v>0</v>
      </c>
      <c r="AX113" s="200">
        <f t="shared" si="3888"/>
        <v>0</v>
      </c>
      <c r="AY113" s="76">
        <f t="shared" si="3154"/>
        <v>0</v>
      </c>
      <c r="AZ113" s="76">
        <f t="shared" si="3155"/>
        <v>0</v>
      </c>
      <c r="BA113" s="249">
        <f>'СДП (план)'!T112</f>
        <v>0</v>
      </c>
      <c r="BB113" s="119">
        <f>'СДП (план)'!U112</f>
        <v>0</v>
      </c>
      <c r="BC113" s="76">
        <f t="shared" si="3156"/>
        <v>0</v>
      </c>
      <c r="BD113" s="76">
        <f t="shared" si="3157"/>
        <v>0</v>
      </c>
      <c r="BE113" s="200">
        <f t="shared" ref="BE113:BK113" si="3889">SUM(BE114:BE119)</f>
        <v>0</v>
      </c>
      <c r="BF113" s="200">
        <f t="shared" si="3889"/>
        <v>0</v>
      </c>
      <c r="BG113" s="200">
        <f t="shared" si="3889"/>
        <v>0</v>
      </c>
      <c r="BH113" s="200">
        <f t="shared" si="3889"/>
        <v>0</v>
      </c>
      <c r="BI113" s="200">
        <f t="shared" si="3889"/>
        <v>0</v>
      </c>
      <c r="BJ113" s="200">
        <f t="shared" si="3889"/>
        <v>0</v>
      </c>
      <c r="BK113" s="200">
        <f t="shared" si="3889"/>
        <v>0</v>
      </c>
      <c r="BL113" s="76">
        <f t="shared" si="3158"/>
        <v>0</v>
      </c>
      <c r="BM113" s="76">
        <f t="shared" si="3159"/>
        <v>0</v>
      </c>
      <c r="BN113" s="200">
        <f>'СДП (план)'!V112</f>
        <v>0</v>
      </c>
      <c r="BO113" s="200">
        <f>'СДП (план)'!W112</f>
        <v>0</v>
      </c>
      <c r="BP113" s="76">
        <f t="shared" si="3160"/>
        <v>0</v>
      </c>
      <c r="BQ113" s="76">
        <f t="shared" si="3161"/>
        <v>0</v>
      </c>
      <c r="BR113" s="200">
        <f t="shared" ref="BR113:BX113" si="3890">SUM(BR114:BR119)</f>
        <v>0</v>
      </c>
      <c r="BS113" s="200">
        <f t="shared" si="3890"/>
        <v>0</v>
      </c>
      <c r="BT113" s="200">
        <f t="shared" si="3890"/>
        <v>0</v>
      </c>
      <c r="BU113" s="200">
        <f t="shared" si="3890"/>
        <v>0</v>
      </c>
      <c r="BV113" s="200">
        <f t="shared" si="3890"/>
        <v>0</v>
      </c>
      <c r="BW113" s="200">
        <f t="shared" si="3890"/>
        <v>0</v>
      </c>
      <c r="BX113" s="200">
        <f t="shared" si="3890"/>
        <v>0</v>
      </c>
      <c r="BY113" s="76">
        <f t="shared" si="3325"/>
        <v>0</v>
      </c>
      <c r="BZ113" s="76">
        <f t="shared" si="3326"/>
        <v>0</v>
      </c>
      <c r="CA113" s="91">
        <f>'СДП (план)'!X112</f>
        <v>0</v>
      </c>
      <c r="CB113" s="91">
        <f>'СДП (план)'!Y112</f>
        <v>0</v>
      </c>
      <c r="CC113" s="76">
        <f t="shared" si="3162"/>
        <v>0</v>
      </c>
      <c r="CD113" s="76">
        <f t="shared" si="3163"/>
        <v>0</v>
      </c>
      <c r="CE113" s="91">
        <f t="shared" ref="CE113:CK113" si="3891">SUM(CE114:CE119)</f>
        <v>0</v>
      </c>
      <c r="CF113" s="91">
        <f t="shared" si="3891"/>
        <v>0</v>
      </c>
      <c r="CG113" s="91">
        <f t="shared" si="3891"/>
        <v>0</v>
      </c>
      <c r="CH113" s="91">
        <f t="shared" si="3891"/>
        <v>0</v>
      </c>
      <c r="CI113" s="200">
        <f t="shared" si="3891"/>
        <v>0</v>
      </c>
      <c r="CJ113" s="200">
        <f t="shared" si="3891"/>
        <v>0</v>
      </c>
      <c r="CK113" s="200">
        <f t="shared" si="3891"/>
        <v>0</v>
      </c>
      <c r="CL113" s="76">
        <f t="shared" si="3164"/>
        <v>0</v>
      </c>
      <c r="CM113" s="76">
        <f t="shared" si="3165"/>
        <v>0</v>
      </c>
      <c r="CN113" s="91">
        <f>'СДП (план)'!Z112</f>
        <v>0</v>
      </c>
      <c r="CO113" s="91">
        <f>'СДП (план)'!AA112</f>
        <v>0</v>
      </c>
      <c r="CP113" s="76">
        <f t="shared" si="3166"/>
        <v>0</v>
      </c>
      <c r="CQ113" s="76">
        <f t="shared" si="3167"/>
        <v>0</v>
      </c>
      <c r="CR113" s="91">
        <f t="shared" ref="CR113:CX113" si="3892">SUM(CR114:CR119)</f>
        <v>0</v>
      </c>
      <c r="CS113" s="91">
        <f t="shared" si="3892"/>
        <v>0</v>
      </c>
      <c r="CT113" s="91">
        <f t="shared" si="3892"/>
        <v>0</v>
      </c>
      <c r="CU113" s="91">
        <f t="shared" si="3892"/>
        <v>0</v>
      </c>
      <c r="CV113" s="200">
        <f t="shared" si="3892"/>
        <v>0</v>
      </c>
      <c r="CW113" s="200">
        <f t="shared" si="3892"/>
        <v>0</v>
      </c>
      <c r="CX113" s="200">
        <f t="shared" si="3892"/>
        <v>0</v>
      </c>
      <c r="CY113" s="76">
        <f t="shared" si="3168"/>
        <v>0</v>
      </c>
      <c r="CZ113" s="76">
        <f t="shared" si="3169"/>
        <v>0</v>
      </c>
      <c r="DA113" s="30">
        <f>'СДП (план)'!AB112</f>
        <v>20</v>
      </c>
      <c r="DB113" s="30">
        <f>'СДП (план)'!AC112</f>
        <v>410359.03999999992</v>
      </c>
      <c r="DC113" s="76">
        <f t="shared" si="3170"/>
        <v>3.3333333333333335</v>
      </c>
      <c r="DD113" s="76">
        <f t="shared" si="3171"/>
        <v>68393.173333333325</v>
      </c>
      <c r="DE113" s="91">
        <f t="shared" ref="DE113:DK113" si="3893">SUM(DE114:DE119)</f>
        <v>0</v>
      </c>
      <c r="DF113" s="91">
        <f t="shared" si="3893"/>
        <v>0</v>
      </c>
      <c r="DG113" s="91">
        <f t="shared" si="3893"/>
        <v>0</v>
      </c>
      <c r="DH113" s="91">
        <f t="shared" si="3893"/>
        <v>0</v>
      </c>
      <c r="DI113" s="200">
        <f t="shared" si="3893"/>
        <v>21.68</v>
      </c>
      <c r="DJ113" s="200">
        <f t="shared" si="3893"/>
        <v>3.6133333333333333</v>
      </c>
      <c r="DK113" s="200">
        <f t="shared" si="3893"/>
        <v>0</v>
      </c>
      <c r="DL113" s="76">
        <f t="shared" si="3172"/>
        <v>-3.3333333333333335</v>
      </c>
      <c r="DM113" s="76">
        <f t="shared" si="3173"/>
        <v>-68393.173333333325</v>
      </c>
      <c r="DN113" s="91">
        <f>'СДП (план)'!AD112</f>
        <v>470</v>
      </c>
      <c r="DO113" s="91">
        <f>'СДП (план)'!AE112</f>
        <v>8000865.5999999996</v>
      </c>
      <c r="DP113" s="76">
        <f t="shared" si="3174"/>
        <v>78.333333333333329</v>
      </c>
      <c r="DQ113" s="76">
        <f t="shared" si="3175"/>
        <v>1333477.5999999999</v>
      </c>
      <c r="DR113" s="91">
        <f t="shared" ref="DR113:DX113" si="3894">SUM(DR114:DR119)</f>
        <v>75</v>
      </c>
      <c r="DS113" s="91">
        <f t="shared" si="3894"/>
        <v>1182937.2799999989</v>
      </c>
      <c r="DT113" s="91">
        <f t="shared" si="3894"/>
        <v>1</v>
      </c>
      <c r="DU113" s="91">
        <f t="shared" si="3894"/>
        <v>21199.360000000001</v>
      </c>
      <c r="DV113" s="200">
        <f t="shared" si="3894"/>
        <v>422.70000000000005</v>
      </c>
      <c r="DW113" s="200">
        <f t="shared" si="3894"/>
        <v>70.450000000000017</v>
      </c>
      <c r="DX113" s="200">
        <f t="shared" si="3894"/>
        <v>62.72</v>
      </c>
      <c r="DY113" s="76">
        <f t="shared" si="3176"/>
        <v>-3.3333333333333286</v>
      </c>
      <c r="DZ113" s="76">
        <f t="shared" si="3177"/>
        <v>-150540.320000001</v>
      </c>
      <c r="EA113" s="30">
        <f>'СДП (план)'!AF112</f>
        <v>0</v>
      </c>
      <c r="EB113" s="30">
        <f>'СДП (план)'!AG112</f>
        <v>0</v>
      </c>
      <c r="EC113" s="76">
        <f t="shared" si="3178"/>
        <v>0</v>
      </c>
      <c r="ED113" s="76">
        <f t="shared" si="3179"/>
        <v>0</v>
      </c>
      <c r="EE113" s="91">
        <f t="shared" ref="EE113:EK113" si="3895">SUM(EE114:EE119)</f>
        <v>0</v>
      </c>
      <c r="EF113" s="91">
        <f t="shared" si="3895"/>
        <v>0</v>
      </c>
      <c r="EG113" s="91">
        <f t="shared" si="3895"/>
        <v>0</v>
      </c>
      <c r="EH113" s="91">
        <f t="shared" si="3895"/>
        <v>0</v>
      </c>
      <c r="EI113" s="200">
        <f t="shared" si="3895"/>
        <v>0</v>
      </c>
      <c r="EJ113" s="200">
        <f t="shared" si="3895"/>
        <v>0</v>
      </c>
      <c r="EK113" s="200">
        <f t="shared" si="3895"/>
        <v>0</v>
      </c>
      <c r="EL113" s="76">
        <f t="shared" si="3180"/>
        <v>0</v>
      </c>
      <c r="EM113" s="76">
        <f t="shared" si="3181"/>
        <v>0</v>
      </c>
      <c r="EN113" s="30">
        <f>'СДП (план)'!AH112</f>
        <v>0</v>
      </c>
      <c r="EO113" s="30">
        <f>'СДП (план)'!AI112</f>
        <v>0</v>
      </c>
      <c r="EP113" s="76">
        <f t="shared" si="3182"/>
        <v>0</v>
      </c>
      <c r="EQ113" s="76">
        <f t="shared" si="3183"/>
        <v>0</v>
      </c>
      <c r="ER113" s="91">
        <f t="shared" ref="ER113:EX113" si="3896">SUM(ER114:ER119)</f>
        <v>0</v>
      </c>
      <c r="ES113" s="91">
        <f t="shared" si="3896"/>
        <v>0</v>
      </c>
      <c r="ET113" s="91">
        <f t="shared" si="3896"/>
        <v>0</v>
      </c>
      <c r="EU113" s="91">
        <f t="shared" si="3896"/>
        <v>0</v>
      </c>
      <c r="EV113" s="200">
        <f t="shared" si="3896"/>
        <v>0</v>
      </c>
      <c r="EW113" s="200">
        <f t="shared" si="3896"/>
        <v>0</v>
      </c>
      <c r="EX113" s="200">
        <f t="shared" si="3896"/>
        <v>0</v>
      </c>
      <c r="EY113" s="76">
        <f t="shared" si="3184"/>
        <v>0</v>
      </c>
      <c r="EZ113" s="76">
        <f t="shared" si="3185"/>
        <v>0</v>
      </c>
      <c r="FA113" s="91">
        <f>'СДП (план)'!AJ112</f>
        <v>15</v>
      </c>
      <c r="FB113" s="91">
        <f>'СДП (план)'!AK112</f>
        <v>252120.95999999999</v>
      </c>
      <c r="FC113" s="76">
        <f t="shared" si="3186"/>
        <v>2.5</v>
      </c>
      <c r="FD113" s="76">
        <f t="shared" si="3187"/>
        <v>42020.159999999996</v>
      </c>
      <c r="FE113" s="91">
        <f t="shared" ref="FE113:FK113" si="3897">SUM(FE114:FE119)</f>
        <v>2</v>
      </c>
      <c r="FF113" s="91">
        <f t="shared" si="3897"/>
        <v>33616.120000000003</v>
      </c>
      <c r="FG113" s="91">
        <f t="shared" si="3897"/>
        <v>0</v>
      </c>
      <c r="FH113" s="91">
        <f t="shared" si="3897"/>
        <v>0</v>
      </c>
      <c r="FI113" s="200">
        <f t="shared" si="3897"/>
        <v>11.1</v>
      </c>
      <c r="FJ113" s="200">
        <f t="shared" si="3897"/>
        <v>1.85</v>
      </c>
      <c r="FK113" s="200">
        <f t="shared" si="3897"/>
        <v>1.48</v>
      </c>
      <c r="FL113" s="76">
        <f t="shared" si="3188"/>
        <v>-0.5</v>
      </c>
      <c r="FM113" s="76">
        <f t="shared" si="3189"/>
        <v>-8404.0399999999936</v>
      </c>
      <c r="FN113" s="396">
        <f>'СДП (план)'!AL112</f>
        <v>1</v>
      </c>
      <c r="FO113" s="396">
        <f>'СДП (план)'!AM112</f>
        <v>14006.719999999998</v>
      </c>
      <c r="FP113" s="76">
        <f t="shared" si="3190"/>
        <v>0.16666666666666666</v>
      </c>
      <c r="FQ113" s="76">
        <f t="shared" si="3191"/>
        <v>2334.4533333333329</v>
      </c>
      <c r="FR113" s="91">
        <f t="shared" ref="FR113:GX113" si="3898">SUM(FR114:FR119)</f>
        <v>0</v>
      </c>
      <c r="FS113" s="91">
        <f t="shared" si="3898"/>
        <v>0</v>
      </c>
      <c r="FT113" s="91">
        <f t="shared" si="3898"/>
        <v>0</v>
      </c>
      <c r="FU113" s="91">
        <f t="shared" si="3898"/>
        <v>0</v>
      </c>
      <c r="FV113" s="200">
        <f t="shared" si="3898"/>
        <v>0.74</v>
      </c>
      <c r="FW113" s="200">
        <f t="shared" si="3898"/>
        <v>0.12333333333333332</v>
      </c>
      <c r="FX113" s="200">
        <f t="shared" si="3898"/>
        <v>0</v>
      </c>
      <c r="FY113" s="76">
        <f t="shared" si="3192"/>
        <v>-0.16666666666666666</v>
      </c>
      <c r="FZ113" s="76">
        <f t="shared" si="3193"/>
        <v>-2334.4533333333329</v>
      </c>
      <c r="GA113" s="91">
        <f>'СДП (план)'!AN112</f>
        <v>0</v>
      </c>
      <c r="GB113" s="91">
        <f>'СДП (план)'!AO112</f>
        <v>0</v>
      </c>
      <c r="GC113" s="76">
        <f t="shared" si="3194"/>
        <v>0</v>
      </c>
      <c r="GD113" s="76">
        <f t="shared" si="3195"/>
        <v>0</v>
      </c>
      <c r="GE113" s="91">
        <f t="shared" ref="GE113:GK113" si="3899">SUM(GE114:GE119)</f>
        <v>0</v>
      </c>
      <c r="GF113" s="91">
        <f t="shared" si="3899"/>
        <v>0</v>
      </c>
      <c r="GG113" s="91">
        <f t="shared" si="3899"/>
        <v>0</v>
      </c>
      <c r="GH113" s="91">
        <f t="shared" si="3899"/>
        <v>0</v>
      </c>
      <c r="GI113" s="200">
        <f t="shared" si="3899"/>
        <v>0</v>
      </c>
      <c r="GJ113" s="200">
        <f t="shared" si="3899"/>
        <v>0</v>
      </c>
      <c r="GK113" s="200">
        <f t="shared" si="3899"/>
        <v>0</v>
      </c>
      <c r="GL113" s="76">
        <f t="shared" si="3196"/>
        <v>0</v>
      </c>
      <c r="GM113" s="76">
        <f t="shared" si="3197"/>
        <v>0</v>
      </c>
      <c r="GN113" s="91">
        <f>'СДП (план)'!AP112</f>
        <v>0</v>
      </c>
      <c r="GO113" s="91">
        <f>'СДП (план)'!AQ112</f>
        <v>0</v>
      </c>
      <c r="GP113" s="76">
        <f t="shared" si="3198"/>
        <v>0</v>
      </c>
      <c r="GQ113" s="76">
        <f t="shared" si="3199"/>
        <v>0</v>
      </c>
      <c r="GR113" s="91">
        <f t="shared" si="3898"/>
        <v>0</v>
      </c>
      <c r="GS113" s="91">
        <f t="shared" si="3898"/>
        <v>0</v>
      </c>
      <c r="GT113" s="91">
        <f t="shared" si="3898"/>
        <v>0</v>
      </c>
      <c r="GU113" s="91">
        <f t="shared" si="3898"/>
        <v>0</v>
      </c>
      <c r="GV113" s="200">
        <f t="shared" si="3898"/>
        <v>0</v>
      </c>
      <c r="GW113" s="200">
        <f t="shared" si="3898"/>
        <v>0</v>
      </c>
      <c r="GX113" s="200">
        <f t="shared" si="3898"/>
        <v>0</v>
      </c>
      <c r="GY113" s="76">
        <f t="shared" si="3200"/>
        <v>0</v>
      </c>
      <c r="GZ113" s="76">
        <f t="shared" si="3201"/>
        <v>0</v>
      </c>
      <c r="HA113" s="91">
        <f>'СДП (план)'!AR112</f>
        <v>0</v>
      </c>
      <c r="HB113" s="91">
        <f>'СДП (план)'!AS112</f>
        <v>0</v>
      </c>
      <c r="HC113" s="76">
        <f t="shared" si="3202"/>
        <v>0</v>
      </c>
      <c r="HD113" s="76">
        <f t="shared" si="3203"/>
        <v>0</v>
      </c>
      <c r="HE113" s="91">
        <f t="shared" ref="HE113:HK113" si="3900">SUM(HE114:HE119)</f>
        <v>0</v>
      </c>
      <c r="HF113" s="91">
        <f t="shared" si="3900"/>
        <v>0</v>
      </c>
      <c r="HG113" s="91">
        <f t="shared" si="3900"/>
        <v>0</v>
      </c>
      <c r="HH113" s="91">
        <f t="shared" si="3900"/>
        <v>0</v>
      </c>
      <c r="HI113" s="200">
        <f t="shared" si="3900"/>
        <v>0</v>
      </c>
      <c r="HJ113" s="200">
        <f t="shared" si="3900"/>
        <v>0</v>
      </c>
      <c r="HK113" s="200">
        <f t="shared" si="3900"/>
        <v>0</v>
      </c>
      <c r="HL113" s="76">
        <f t="shared" si="3204"/>
        <v>0</v>
      </c>
      <c r="HM113" s="76">
        <f t="shared" si="3205"/>
        <v>0</v>
      </c>
      <c r="HN113" s="30">
        <f>'СДП (план)'!AT112</f>
        <v>0</v>
      </c>
      <c r="HO113" s="30">
        <f>'СДП (план)'!AU112</f>
        <v>0</v>
      </c>
      <c r="HP113" s="76">
        <f t="shared" si="3206"/>
        <v>0</v>
      </c>
      <c r="HQ113" s="76">
        <f t="shared" si="3207"/>
        <v>0</v>
      </c>
      <c r="HR113" s="91">
        <f t="shared" ref="HR113:HX113" si="3901">SUM(HR114:HR119)</f>
        <v>0</v>
      </c>
      <c r="HS113" s="91">
        <f t="shared" si="3901"/>
        <v>0</v>
      </c>
      <c r="HT113" s="91">
        <f t="shared" si="3901"/>
        <v>0</v>
      </c>
      <c r="HU113" s="91">
        <f t="shared" si="3901"/>
        <v>0</v>
      </c>
      <c r="HV113" s="200">
        <f t="shared" si="3901"/>
        <v>0</v>
      </c>
      <c r="HW113" s="200">
        <f t="shared" si="3901"/>
        <v>0</v>
      </c>
      <c r="HX113" s="200">
        <f t="shared" si="3901"/>
        <v>0</v>
      </c>
      <c r="HY113" s="76">
        <f t="shared" si="3208"/>
        <v>0</v>
      </c>
      <c r="HZ113" s="76">
        <f t="shared" si="3209"/>
        <v>0</v>
      </c>
      <c r="IA113" s="30">
        <f>'СДП (план)'!AV112</f>
        <v>0</v>
      </c>
      <c r="IB113" s="30">
        <f>'СДП (план)'!AW112</f>
        <v>0</v>
      </c>
      <c r="IC113" s="76">
        <f t="shared" si="3210"/>
        <v>0</v>
      </c>
      <c r="ID113" s="76">
        <f t="shared" si="3211"/>
        <v>0</v>
      </c>
      <c r="IE113" s="91">
        <f t="shared" ref="IE113:NU113" si="3902">SUM(IE114:IE119)</f>
        <v>0</v>
      </c>
      <c r="IF113" s="91">
        <f t="shared" si="3902"/>
        <v>0</v>
      </c>
      <c r="IG113" s="91">
        <f t="shared" si="3902"/>
        <v>0</v>
      </c>
      <c r="IH113" s="91">
        <f t="shared" si="3902"/>
        <v>0</v>
      </c>
      <c r="II113" s="200">
        <f t="shared" si="3902"/>
        <v>0</v>
      </c>
      <c r="IJ113" s="200">
        <f t="shared" si="3902"/>
        <v>0</v>
      </c>
      <c r="IK113" s="200">
        <f t="shared" si="3902"/>
        <v>0</v>
      </c>
      <c r="IL113" s="76">
        <f t="shared" si="3212"/>
        <v>0</v>
      </c>
      <c r="IM113" s="76">
        <f t="shared" si="3213"/>
        <v>0</v>
      </c>
      <c r="IN113" s="91">
        <f>'СДП (план)'!AX112</f>
        <v>0</v>
      </c>
      <c r="IO113" s="91">
        <f>'СДП (план)'!AY112</f>
        <v>0</v>
      </c>
      <c r="IP113" s="76">
        <f t="shared" si="3214"/>
        <v>0</v>
      </c>
      <c r="IQ113" s="76">
        <f t="shared" si="3215"/>
        <v>0</v>
      </c>
      <c r="IR113" s="91">
        <f t="shared" ref="IR113:IX113" si="3903">SUM(IR114:IR119)</f>
        <v>0</v>
      </c>
      <c r="IS113" s="91">
        <f t="shared" si="3903"/>
        <v>0</v>
      </c>
      <c r="IT113" s="91">
        <f t="shared" si="3903"/>
        <v>0</v>
      </c>
      <c r="IU113" s="91">
        <f t="shared" si="3903"/>
        <v>0</v>
      </c>
      <c r="IV113" s="200">
        <f t="shared" si="3903"/>
        <v>0</v>
      </c>
      <c r="IW113" s="200">
        <f t="shared" si="3903"/>
        <v>0</v>
      </c>
      <c r="IX113" s="200">
        <f t="shared" si="3903"/>
        <v>0</v>
      </c>
      <c r="IY113" s="76">
        <f t="shared" si="3216"/>
        <v>0</v>
      </c>
      <c r="IZ113" s="76">
        <f t="shared" si="3217"/>
        <v>0</v>
      </c>
      <c r="JA113" s="91">
        <f>'СДП (план)'!AZ112</f>
        <v>0</v>
      </c>
      <c r="JB113" s="91">
        <f>'СДП (план)'!BA112</f>
        <v>0</v>
      </c>
      <c r="JC113" s="76">
        <f t="shared" si="3218"/>
        <v>0</v>
      </c>
      <c r="JD113" s="76">
        <f t="shared" si="3219"/>
        <v>0</v>
      </c>
      <c r="JE113" s="91">
        <f t="shared" ref="JE113:JK113" si="3904">SUM(JE114:JE119)</f>
        <v>0</v>
      </c>
      <c r="JF113" s="91">
        <f t="shared" si="3904"/>
        <v>0</v>
      </c>
      <c r="JG113" s="91">
        <f t="shared" si="3904"/>
        <v>0</v>
      </c>
      <c r="JH113" s="91">
        <f t="shared" si="3904"/>
        <v>0</v>
      </c>
      <c r="JI113" s="200">
        <f t="shared" si="3904"/>
        <v>0</v>
      </c>
      <c r="JJ113" s="200">
        <f t="shared" si="3904"/>
        <v>0</v>
      </c>
      <c r="JK113" s="200">
        <f t="shared" si="3904"/>
        <v>0</v>
      </c>
      <c r="JL113" s="76">
        <f t="shared" si="3220"/>
        <v>0</v>
      </c>
      <c r="JM113" s="76">
        <f t="shared" si="3221"/>
        <v>0</v>
      </c>
      <c r="JN113" s="91">
        <f>'СДП (план)'!BB112</f>
        <v>20</v>
      </c>
      <c r="JO113" s="91">
        <f>'СДП (план)'!BC112</f>
        <v>280134.39999999997</v>
      </c>
      <c r="JP113" s="76">
        <f t="shared" si="3222"/>
        <v>3.3333333333333335</v>
      </c>
      <c r="JQ113" s="76">
        <f t="shared" si="3223"/>
        <v>46689.066666666658</v>
      </c>
      <c r="JR113" s="91">
        <f t="shared" ref="JR113:JX113" si="3905">SUM(JR114:JR119)</f>
        <v>5</v>
      </c>
      <c r="JS113" s="91">
        <f t="shared" si="3905"/>
        <v>70033.599999999991</v>
      </c>
      <c r="JT113" s="91">
        <f t="shared" si="3905"/>
        <v>0</v>
      </c>
      <c r="JU113" s="91">
        <f t="shared" si="3905"/>
        <v>0</v>
      </c>
      <c r="JV113" s="200">
        <f t="shared" si="3905"/>
        <v>14.8</v>
      </c>
      <c r="JW113" s="200">
        <f t="shared" si="3905"/>
        <v>2.4666666666666668</v>
      </c>
      <c r="JX113" s="200">
        <f t="shared" si="3905"/>
        <v>3.7</v>
      </c>
      <c r="JY113" s="76">
        <f t="shared" si="3224"/>
        <v>1.6666666666666665</v>
      </c>
      <c r="JZ113" s="76">
        <f t="shared" si="3225"/>
        <v>23344.533333333333</v>
      </c>
      <c r="KA113" s="91">
        <f>'СДП (план)'!BD112</f>
        <v>0</v>
      </c>
      <c r="KB113" s="91">
        <f>'СДП (план)'!BE112</f>
        <v>0</v>
      </c>
      <c r="KC113" s="76">
        <f t="shared" si="3226"/>
        <v>0</v>
      </c>
      <c r="KD113" s="76">
        <f t="shared" si="3227"/>
        <v>0</v>
      </c>
      <c r="KE113" s="91">
        <f t="shared" ref="KE113:KK113" si="3906">SUM(KE114:KE119)</f>
        <v>0</v>
      </c>
      <c r="KF113" s="91">
        <f t="shared" si="3906"/>
        <v>0</v>
      </c>
      <c r="KG113" s="91">
        <f t="shared" si="3906"/>
        <v>0</v>
      </c>
      <c r="KH113" s="91">
        <f t="shared" si="3906"/>
        <v>0</v>
      </c>
      <c r="KI113" s="200">
        <f t="shared" si="3906"/>
        <v>0</v>
      </c>
      <c r="KJ113" s="200">
        <f t="shared" si="3906"/>
        <v>0</v>
      </c>
      <c r="KK113" s="200">
        <f t="shared" si="3906"/>
        <v>0</v>
      </c>
      <c r="KL113" s="76">
        <f t="shared" si="3228"/>
        <v>0</v>
      </c>
      <c r="KM113" s="76">
        <f t="shared" si="3229"/>
        <v>0</v>
      </c>
      <c r="KN113" s="91">
        <f>'СДП (план)'!BF112</f>
        <v>0</v>
      </c>
      <c r="KO113" s="91">
        <f>'СДП (план)'!BG112</f>
        <v>0</v>
      </c>
      <c r="KP113" s="76">
        <f t="shared" si="3230"/>
        <v>0</v>
      </c>
      <c r="KQ113" s="76">
        <f t="shared" si="3231"/>
        <v>0</v>
      </c>
      <c r="KR113" s="91">
        <f t="shared" ref="KR113:KX113" si="3907">SUM(KR114:KR119)</f>
        <v>0</v>
      </c>
      <c r="KS113" s="91">
        <f t="shared" si="3907"/>
        <v>0</v>
      </c>
      <c r="KT113" s="91">
        <f t="shared" si="3907"/>
        <v>0</v>
      </c>
      <c r="KU113" s="91">
        <f t="shared" si="3907"/>
        <v>0</v>
      </c>
      <c r="KV113" s="200">
        <f t="shared" si="3907"/>
        <v>0</v>
      </c>
      <c r="KW113" s="200">
        <f t="shared" si="3907"/>
        <v>0</v>
      </c>
      <c r="KX113" s="200">
        <f t="shared" si="3907"/>
        <v>0</v>
      </c>
      <c r="KY113" s="76">
        <f t="shared" si="3232"/>
        <v>0</v>
      </c>
      <c r="KZ113" s="76">
        <f t="shared" si="3233"/>
        <v>0</v>
      </c>
      <c r="LA113" s="91">
        <f>'СДП (план)'!BH112</f>
        <v>0</v>
      </c>
      <c r="LB113" s="91">
        <f>'СДП (план)'!BI112</f>
        <v>0</v>
      </c>
      <c r="LC113" s="76">
        <f t="shared" si="3234"/>
        <v>0</v>
      </c>
      <c r="LD113" s="76">
        <f t="shared" si="3235"/>
        <v>0</v>
      </c>
      <c r="LE113" s="91">
        <f t="shared" ref="LE113:LK113" si="3908">SUM(LE114:LE119)</f>
        <v>0</v>
      </c>
      <c r="LF113" s="91">
        <f t="shared" si="3908"/>
        <v>0</v>
      </c>
      <c r="LG113" s="91">
        <f t="shared" si="3908"/>
        <v>0</v>
      </c>
      <c r="LH113" s="91">
        <f t="shared" si="3908"/>
        <v>0</v>
      </c>
      <c r="LI113" s="200">
        <f t="shared" si="3908"/>
        <v>0</v>
      </c>
      <c r="LJ113" s="200">
        <f t="shared" si="3908"/>
        <v>0</v>
      </c>
      <c r="LK113" s="200">
        <f t="shared" si="3908"/>
        <v>0</v>
      </c>
      <c r="LL113" s="76">
        <f t="shared" si="3236"/>
        <v>0</v>
      </c>
      <c r="LM113" s="76">
        <f t="shared" si="3237"/>
        <v>0</v>
      </c>
      <c r="LN113" s="91">
        <f>'СДП (план)'!BJ112</f>
        <v>13</v>
      </c>
      <c r="LO113" s="91">
        <f>'СДП (план)'!BK112</f>
        <v>182087.36</v>
      </c>
      <c r="LP113" s="76">
        <f t="shared" si="3238"/>
        <v>2.1666666666666665</v>
      </c>
      <c r="LQ113" s="76">
        <f t="shared" si="3239"/>
        <v>30347.89333333333</v>
      </c>
      <c r="LR113" s="91">
        <f t="shared" ref="LR113:LX113" si="3909">SUM(LR114:LR119)</f>
        <v>1</v>
      </c>
      <c r="LS113" s="91">
        <f t="shared" si="3909"/>
        <v>14006.72</v>
      </c>
      <c r="LT113" s="91">
        <f t="shared" si="3909"/>
        <v>0</v>
      </c>
      <c r="LU113" s="91">
        <f t="shared" si="3909"/>
        <v>0</v>
      </c>
      <c r="LV113" s="200">
        <f t="shared" si="3909"/>
        <v>9.6199999999999992</v>
      </c>
      <c r="LW113" s="200">
        <f t="shared" si="3909"/>
        <v>1.6033333333333333</v>
      </c>
      <c r="LX113" s="200">
        <f t="shared" si="3909"/>
        <v>0.74</v>
      </c>
      <c r="LY113" s="76">
        <f t="shared" si="3240"/>
        <v>-1.1666666666666665</v>
      </c>
      <c r="LZ113" s="76">
        <f t="shared" si="3241"/>
        <v>-16341.17333333333</v>
      </c>
      <c r="MA113" s="91">
        <f>'СДП (план)'!BL112</f>
        <v>0</v>
      </c>
      <c r="MB113" s="91">
        <f>'СДП (план)'!BM112</f>
        <v>0</v>
      </c>
      <c r="MC113" s="76">
        <f t="shared" si="3242"/>
        <v>0</v>
      </c>
      <c r="MD113" s="76">
        <f t="shared" si="3243"/>
        <v>0</v>
      </c>
      <c r="ME113" s="91">
        <f t="shared" si="3902"/>
        <v>0</v>
      </c>
      <c r="MF113" s="91">
        <f t="shared" si="3902"/>
        <v>0</v>
      </c>
      <c r="MG113" s="91">
        <f t="shared" si="3902"/>
        <v>0</v>
      </c>
      <c r="MH113" s="91">
        <f t="shared" si="3902"/>
        <v>0</v>
      </c>
      <c r="MI113" s="200">
        <f t="shared" si="3902"/>
        <v>0</v>
      </c>
      <c r="MJ113" s="200">
        <f t="shared" si="3902"/>
        <v>0</v>
      </c>
      <c r="MK113" s="200">
        <f t="shared" si="3902"/>
        <v>0</v>
      </c>
      <c r="ML113" s="76">
        <f t="shared" si="3244"/>
        <v>0</v>
      </c>
      <c r="MM113" s="76">
        <f t="shared" si="3245"/>
        <v>0</v>
      </c>
      <c r="MN113" s="91">
        <f>'СДП (план)'!BN112</f>
        <v>0</v>
      </c>
      <c r="MO113" s="91">
        <f>'СДП (план)'!BO112</f>
        <v>0</v>
      </c>
      <c r="MP113" s="76">
        <f t="shared" si="3246"/>
        <v>0</v>
      </c>
      <c r="MQ113" s="76">
        <f t="shared" si="3247"/>
        <v>0</v>
      </c>
      <c r="MR113" s="91">
        <f t="shared" si="3902"/>
        <v>0</v>
      </c>
      <c r="MS113" s="91">
        <f t="shared" si="3902"/>
        <v>0</v>
      </c>
      <c r="MT113" s="91">
        <f t="shared" si="3902"/>
        <v>0</v>
      </c>
      <c r="MU113" s="91">
        <f t="shared" si="3902"/>
        <v>0</v>
      </c>
      <c r="MV113" s="200">
        <f t="shared" si="3902"/>
        <v>0</v>
      </c>
      <c r="MW113" s="200">
        <f t="shared" si="3902"/>
        <v>0</v>
      </c>
      <c r="MX113" s="200">
        <f t="shared" si="3902"/>
        <v>0</v>
      </c>
      <c r="MY113" s="76">
        <f t="shared" si="3248"/>
        <v>0</v>
      </c>
      <c r="MZ113" s="76">
        <f t="shared" si="3249"/>
        <v>0</v>
      </c>
      <c r="NA113" s="91">
        <f>'СДП (план)'!BP112</f>
        <v>590</v>
      </c>
      <c r="NB113" s="91">
        <f>'СДП (план)'!BQ112</f>
        <v>12858168.959999999</v>
      </c>
      <c r="NC113" s="76">
        <f t="shared" si="3250"/>
        <v>98.333333333333329</v>
      </c>
      <c r="ND113" s="76">
        <f t="shared" si="3251"/>
        <v>2143028.1599999997</v>
      </c>
      <c r="NE113" s="91">
        <f t="shared" si="3902"/>
        <v>90</v>
      </c>
      <c r="NF113" s="91">
        <f t="shared" si="3902"/>
        <v>1873871.7400000014</v>
      </c>
      <c r="NG113" s="91">
        <f t="shared" si="3902"/>
        <v>1</v>
      </c>
      <c r="NH113" s="91">
        <f t="shared" si="3902"/>
        <v>25439.23</v>
      </c>
      <c r="NI113" s="200">
        <f t="shared" si="3902"/>
        <v>566.10000000000014</v>
      </c>
      <c r="NJ113" s="200">
        <f t="shared" si="3902"/>
        <v>94.35</v>
      </c>
      <c r="NK113" s="200">
        <f t="shared" si="3902"/>
        <v>82.499999999999986</v>
      </c>
      <c r="NL113" s="76">
        <f t="shared" si="3252"/>
        <v>-8.3333333333333286</v>
      </c>
      <c r="NM113" s="76">
        <f t="shared" si="3253"/>
        <v>-269156.4199999983</v>
      </c>
      <c r="NN113" s="91">
        <f>'СДП (план)'!BR112</f>
        <v>0</v>
      </c>
      <c r="NO113" s="91">
        <f>'СДП (план)'!BS112</f>
        <v>0</v>
      </c>
      <c r="NP113" s="76">
        <f t="shared" si="3254"/>
        <v>0</v>
      </c>
      <c r="NQ113" s="76">
        <f t="shared" si="3255"/>
        <v>0</v>
      </c>
      <c r="NR113" s="91">
        <f t="shared" si="3902"/>
        <v>0</v>
      </c>
      <c r="NS113" s="91">
        <f t="shared" si="3902"/>
        <v>0</v>
      </c>
      <c r="NT113" s="91">
        <f t="shared" si="3902"/>
        <v>0</v>
      </c>
      <c r="NU113" s="91">
        <f t="shared" si="3902"/>
        <v>0</v>
      </c>
      <c r="NV113" s="200">
        <f t="shared" ref="NV113:NX113" si="3910">SUM(NV114:NV119)</f>
        <v>0</v>
      </c>
      <c r="NW113" s="200">
        <f t="shared" si="3910"/>
        <v>0</v>
      </c>
      <c r="NX113" s="200">
        <f t="shared" si="3910"/>
        <v>0</v>
      </c>
      <c r="NY113" s="76">
        <f t="shared" si="3256"/>
        <v>0</v>
      </c>
      <c r="NZ113" s="76">
        <f t="shared" si="3257"/>
        <v>0</v>
      </c>
      <c r="OA113" s="91">
        <f>'СДП (план)'!BT112</f>
        <v>0</v>
      </c>
      <c r="OB113" s="91">
        <f>'СДП (план)'!BU112</f>
        <v>0</v>
      </c>
      <c r="OC113" s="76">
        <f t="shared" si="3258"/>
        <v>0</v>
      </c>
      <c r="OD113" s="76">
        <f t="shared" si="3259"/>
        <v>0</v>
      </c>
      <c r="OE113" s="91">
        <f t="shared" ref="OE113:OK113" si="3911">SUM(OE114:OE119)</f>
        <v>0</v>
      </c>
      <c r="OF113" s="91">
        <f t="shared" si="3911"/>
        <v>0</v>
      </c>
      <c r="OG113" s="91">
        <f t="shared" si="3911"/>
        <v>0</v>
      </c>
      <c r="OH113" s="91">
        <f t="shared" si="3911"/>
        <v>0</v>
      </c>
      <c r="OI113" s="200">
        <f t="shared" si="3911"/>
        <v>0</v>
      </c>
      <c r="OJ113" s="200">
        <f t="shared" si="3911"/>
        <v>0</v>
      </c>
      <c r="OK113" s="200">
        <f t="shared" si="3911"/>
        <v>0</v>
      </c>
      <c r="OL113" s="76">
        <f t="shared" si="3260"/>
        <v>0</v>
      </c>
      <c r="OM113" s="76">
        <f t="shared" si="3261"/>
        <v>0</v>
      </c>
      <c r="ON113" s="91">
        <f>'СДП (план)'!BV112</f>
        <v>54</v>
      </c>
      <c r="OO113" s="91">
        <f>'СДП (план)'!BW112</f>
        <v>1087072.8959999999</v>
      </c>
      <c r="OP113" s="76">
        <f t="shared" si="3262"/>
        <v>9</v>
      </c>
      <c r="OQ113" s="76">
        <f t="shared" si="3263"/>
        <v>181178.81599999999</v>
      </c>
      <c r="OR113" s="91">
        <f t="shared" ref="OR113:OX113" si="3912">SUM(OR114:OR119)</f>
        <v>1</v>
      </c>
      <c r="OS113" s="91">
        <f t="shared" si="3912"/>
        <v>16808.060000000001</v>
      </c>
      <c r="OT113" s="91">
        <f t="shared" si="3912"/>
        <v>0</v>
      </c>
      <c r="OU113" s="91">
        <f t="shared" si="3912"/>
        <v>0</v>
      </c>
      <c r="OV113" s="200">
        <f t="shared" si="3912"/>
        <v>47.86</v>
      </c>
      <c r="OW113" s="200">
        <f t="shared" si="3912"/>
        <v>7.9766666666666666</v>
      </c>
      <c r="OX113" s="200">
        <f t="shared" si="3912"/>
        <v>0.74</v>
      </c>
      <c r="OY113" s="76">
        <f t="shared" si="3264"/>
        <v>-8</v>
      </c>
      <c r="OZ113" s="76">
        <f t="shared" si="3265"/>
        <v>-164370.75599999999</v>
      </c>
      <c r="PA113" s="91">
        <f>'СДП (план)'!BX112</f>
        <v>27</v>
      </c>
      <c r="PB113" s="91">
        <f>'СДП (план)'!BY112</f>
        <v>453817.72799999994</v>
      </c>
      <c r="PC113" s="76">
        <f t="shared" si="3266"/>
        <v>4.5</v>
      </c>
      <c r="PD113" s="76">
        <f t="shared" si="3267"/>
        <v>75636.287999999986</v>
      </c>
      <c r="PE113" s="91">
        <f t="shared" ref="PE113:PK113" si="3913">SUM(PE114:PE119)</f>
        <v>8</v>
      </c>
      <c r="PF113" s="91">
        <f t="shared" si="3913"/>
        <v>134464.48000000001</v>
      </c>
      <c r="PG113" s="91">
        <f t="shared" si="3913"/>
        <v>0</v>
      </c>
      <c r="PH113" s="91">
        <f t="shared" si="3913"/>
        <v>0</v>
      </c>
      <c r="PI113" s="200">
        <f t="shared" si="3913"/>
        <v>19.98</v>
      </c>
      <c r="PJ113" s="200">
        <f t="shared" si="3913"/>
        <v>3.33</v>
      </c>
      <c r="PK113" s="200">
        <f t="shared" si="3913"/>
        <v>5.92</v>
      </c>
      <c r="PL113" s="76">
        <f t="shared" si="3268"/>
        <v>3.5</v>
      </c>
      <c r="PM113" s="76">
        <f t="shared" si="3269"/>
        <v>58828.192000000025</v>
      </c>
      <c r="PN113" s="91">
        <f>'СДП (план)'!BZ112</f>
        <v>0</v>
      </c>
      <c r="PO113" s="91">
        <f>'СДП (план)'!CA112</f>
        <v>0</v>
      </c>
      <c r="PP113" s="76">
        <f t="shared" si="3270"/>
        <v>0</v>
      </c>
      <c r="PQ113" s="76">
        <f t="shared" si="3271"/>
        <v>0</v>
      </c>
      <c r="PR113" s="91">
        <f t="shared" ref="PR113:PX113" si="3914">SUM(PR114:PR119)</f>
        <v>0</v>
      </c>
      <c r="PS113" s="91">
        <f t="shared" si="3914"/>
        <v>0</v>
      </c>
      <c r="PT113" s="91">
        <f t="shared" si="3914"/>
        <v>0</v>
      </c>
      <c r="PU113" s="91">
        <f t="shared" si="3914"/>
        <v>0</v>
      </c>
      <c r="PV113" s="200">
        <f t="shared" si="3914"/>
        <v>0</v>
      </c>
      <c r="PW113" s="200">
        <f t="shared" si="3914"/>
        <v>0</v>
      </c>
      <c r="PX113" s="200">
        <f t="shared" si="3914"/>
        <v>0</v>
      </c>
      <c r="PY113" s="76">
        <f t="shared" si="3272"/>
        <v>0</v>
      </c>
      <c r="PZ113" s="76">
        <f t="shared" si="3273"/>
        <v>0</v>
      </c>
      <c r="QA113" s="91">
        <f>'СДП (план)'!CB112</f>
        <v>3</v>
      </c>
      <c r="QB113" s="91">
        <f>'СДП (план)'!CC112</f>
        <v>50424.192000000003</v>
      </c>
      <c r="QC113" s="76">
        <f t="shared" si="3274"/>
        <v>0.5</v>
      </c>
      <c r="QD113" s="76">
        <f t="shared" si="3275"/>
        <v>8404.0320000000011</v>
      </c>
      <c r="QE113" s="91">
        <f t="shared" ref="QE113:QK113" si="3915">SUM(QE114:QE119)</f>
        <v>0</v>
      </c>
      <c r="QF113" s="91">
        <f t="shared" si="3915"/>
        <v>0</v>
      </c>
      <c r="QG113" s="91">
        <f t="shared" si="3915"/>
        <v>0</v>
      </c>
      <c r="QH113" s="91">
        <f t="shared" si="3915"/>
        <v>0</v>
      </c>
      <c r="QI113" s="200">
        <f t="shared" si="3915"/>
        <v>2.2199999999999998</v>
      </c>
      <c r="QJ113" s="200">
        <f t="shared" si="3915"/>
        <v>0.37</v>
      </c>
      <c r="QK113" s="200">
        <f t="shared" si="3915"/>
        <v>0</v>
      </c>
      <c r="QL113" s="76">
        <f t="shared" si="3276"/>
        <v>-0.5</v>
      </c>
      <c r="QM113" s="76">
        <f t="shared" si="3277"/>
        <v>-8404.0320000000011</v>
      </c>
      <c r="QN113" s="91">
        <f>'СДП (план)'!CD112</f>
        <v>0</v>
      </c>
      <c r="QO113" s="91">
        <f>'СДП (план)'!CE112</f>
        <v>0</v>
      </c>
      <c r="QP113" s="76">
        <f t="shared" si="3278"/>
        <v>0</v>
      </c>
      <c r="QQ113" s="76">
        <f t="shared" si="3279"/>
        <v>0</v>
      </c>
      <c r="QR113" s="91">
        <f t="shared" ref="QR113:RK113" si="3916">SUM(QR114:QR119)</f>
        <v>0</v>
      </c>
      <c r="QS113" s="91">
        <f t="shared" si="3916"/>
        <v>0</v>
      </c>
      <c r="QT113" s="91">
        <f t="shared" si="3916"/>
        <v>0</v>
      </c>
      <c r="QU113" s="91">
        <f t="shared" si="3916"/>
        <v>0</v>
      </c>
      <c r="QV113" s="200">
        <f t="shared" si="3916"/>
        <v>0</v>
      </c>
      <c r="QW113" s="200">
        <f t="shared" si="3916"/>
        <v>0</v>
      </c>
      <c r="QX113" s="200">
        <f t="shared" si="3916"/>
        <v>0</v>
      </c>
      <c r="QY113" s="76">
        <f t="shared" si="3280"/>
        <v>0</v>
      </c>
      <c r="QZ113" s="76">
        <f t="shared" si="3281"/>
        <v>0</v>
      </c>
      <c r="RA113" s="91">
        <f>'СДП (план)'!CF112</f>
        <v>0</v>
      </c>
      <c r="RB113" s="91">
        <f>'СДП (план)'!CG112</f>
        <v>0</v>
      </c>
      <c r="RC113" s="76">
        <f t="shared" si="3282"/>
        <v>0</v>
      </c>
      <c r="RD113" s="76">
        <f t="shared" si="3283"/>
        <v>0</v>
      </c>
      <c r="RE113" s="91">
        <f t="shared" si="3916"/>
        <v>0</v>
      </c>
      <c r="RF113" s="91">
        <f t="shared" si="3916"/>
        <v>0</v>
      </c>
      <c r="RG113" s="91">
        <f t="shared" si="3916"/>
        <v>0</v>
      </c>
      <c r="RH113" s="91">
        <f t="shared" si="3916"/>
        <v>0</v>
      </c>
      <c r="RI113" s="200">
        <f t="shared" si="3916"/>
        <v>0</v>
      </c>
      <c r="RJ113" s="200">
        <f t="shared" si="3916"/>
        <v>0</v>
      </c>
      <c r="RK113" s="200">
        <f t="shared" si="3916"/>
        <v>0</v>
      </c>
      <c r="RL113" s="76">
        <f t="shared" si="3284"/>
        <v>0</v>
      </c>
      <c r="RM113" s="76">
        <f t="shared" si="3285"/>
        <v>0</v>
      </c>
      <c r="RN113" s="91">
        <f>'СДП (план)'!CH112</f>
        <v>5</v>
      </c>
      <c r="RO113" s="91">
        <f>'СДП (план)'!CI112</f>
        <v>84040.319999999992</v>
      </c>
      <c r="RP113" s="76">
        <f t="shared" si="3286"/>
        <v>0.83333333333333337</v>
      </c>
      <c r="RQ113" s="76">
        <f t="shared" si="3287"/>
        <v>14006.72</v>
      </c>
      <c r="RR113" s="91">
        <f t="shared" ref="RR113:SH113" si="3917">SUM(RR114:RR119)</f>
        <v>0</v>
      </c>
      <c r="RS113" s="91">
        <f t="shared" si="3917"/>
        <v>0</v>
      </c>
      <c r="RT113" s="91">
        <f t="shared" si="3917"/>
        <v>0</v>
      </c>
      <c r="RU113" s="91">
        <f t="shared" si="3917"/>
        <v>0</v>
      </c>
      <c r="RV113" s="200">
        <f t="shared" ref="RV113:RX113" si="3918">SUM(RV114:RV119)</f>
        <v>3.7</v>
      </c>
      <c r="RW113" s="200">
        <f t="shared" si="3918"/>
        <v>0.6166666666666667</v>
      </c>
      <c r="RX113" s="200">
        <f t="shared" si="3918"/>
        <v>0</v>
      </c>
      <c r="RY113" s="76">
        <f t="shared" si="3288"/>
        <v>-0.83333333333333337</v>
      </c>
      <c r="RZ113" s="76">
        <f t="shared" si="3289"/>
        <v>-14006.72</v>
      </c>
      <c r="SA113" s="91">
        <f>'СДП (план)'!CJ112</f>
        <v>0</v>
      </c>
      <c r="SB113" s="91">
        <f>'СДП (план)'!CK112</f>
        <v>0</v>
      </c>
      <c r="SC113" s="76">
        <f t="shared" si="3290"/>
        <v>0</v>
      </c>
      <c r="SD113" s="76">
        <f t="shared" si="3291"/>
        <v>0</v>
      </c>
      <c r="SE113" s="91">
        <f t="shared" si="3917"/>
        <v>0</v>
      </c>
      <c r="SF113" s="91">
        <f t="shared" si="3917"/>
        <v>0</v>
      </c>
      <c r="SG113" s="91">
        <f t="shared" si="3917"/>
        <v>0</v>
      </c>
      <c r="SH113" s="91">
        <f t="shared" si="3917"/>
        <v>0</v>
      </c>
      <c r="SI113" s="200">
        <f t="shared" ref="SI113:SK113" si="3919">SUM(SI114:SI119)</f>
        <v>0</v>
      </c>
      <c r="SJ113" s="200">
        <f t="shared" si="3919"/>
        <v>0</v>
      </c>
      <c r="SK113" s="200">
        <f t="shared" si="3919"/>
        <v>0</v>
      </c>
      <c r="SL113" s="76">
        <f t="shared" si="3292"/>
        <v>0</v>
      </c>
      <c r="SM113" s="76">
        <f t="shared" si="3293"/>
        <v>0</v>
      </c>
      <c r="SN113" s="91">
        <f>'СДП (план)'!CL112</f>
        <v>3</v>
      </c>
      <c r="SO113" s="91">
        <f>'СДП (план)'!CM112</f>
        <v>50424.192000000003</v>
      </c>
      <c r="SP113" s="76">
        <f t="shared" si="3294"/>
        <v>0.5</v>
      </c>
      <c r="SQ113" s="76">
        <f t="shared" si="3295"/>
        <v>8404.0320000000011</v>
      </c>
      <c r="SR113" s="91">
        <f t="shared" ref="SR113:UK113" si="3920">SUM(SR114:SR119)</f>
        <v>0</v>
      </c>
      <c r="SS113" s="91">
        <f t="shared" si="3920"/>
        <v>0</v>
      </c>
      <c r="ST113" s="91">
        <f t="shared" si="3920"/>
        <v>0</v>
      </c>
      <c r="SU113" s="91">
        <f t="shared" si="3920"/>
        <v>0</v>
      </c>
      <c r="SV113" s="200">
        <f t="shared" si="3920"/>
        <v>2.2199999999999998</v>
      </c>
      <c r="SW113" s="200">
        <f t="shared" si="3920"/>
        <v>0.37</v>
      </c>
      <c r="SX113" s="200">
        <f t="shared" si="3920"/>
        <v>0</v>
      </c>
      <c r="SY113" s="76">
        <f t="shared" si="3296"/>
        <v>-0.5</v>
      </c>
      <c r="SZ113" s="76">
        <f t="shared" si="3297"/>
        <v>-8404.0320000000011</v>
      </c>
      <c r="TA113" s="91">
        <f>'СДП (план)'!CN112</f>
        <v>2</v>
      </c>
      <c r="TB113" s="91">
        <f>'СДП (план)'!CO112</f>
        <v>33616.127999999997</v>
      </c>
      <c r="TC113" s="76">
        <f t="shared" si="3298"/>
        <v>0.33333333333333331</v>
      </c>
      <c r="TD113" s="76">
        <f t="shared" si="3299"/>
        <v>5602.6879999999992</v>
      </c>
      <c r="TE113" s="91">
        <f t="shared" si="3920"/>
        <v>0</v>
      </c>
      <c r="TF113" s="91">
        <f t="shared" si="3920"/>
        <v>0</v>
      </c>
      <c r="TG113" s="91">
        <f t="shared" si="3920"/>
        <v>0</v>
      </c>
      <c r="TH113" s="91">
        <f t="shared" si="3920"/>
        <v>0</v>
      </c>
      <c r="TI113" s="200">
        <f t="shared" si="3920"/>
        <v>1.48</v>
      </c>
      <c r="TJ113" s="200">
        <f t="shared" si="3920"/>
        <v>0.24666666666666665</v>
      </c>
      <c r="TK113" s="200">
        <f t="shared" si="3920"/>
        <v>0</v>
      </c>
      <c r="TL113" s="76">
        <f t="shared" si="3300"/>
        <v>-0.33333333333333331</v>
      </c>
      <c r="TM113" s="76">
        <f t="shared" si="3301"/>
        <v>-5602.6879999999992</v>
      </c>
      <c r="TN113" s="91">
        <f>'СДП (план)'!CP112</f>
        <v>5</v>
      </c>
      <c r="TO113" s="91">
        <f>'СДП (план)'!CQ112</f>
        <v>111553.52</v>
      </c>
      <c r="TP113" s="76">
        <f t="shared" si="3302"/>
        <v>0.83333333333333337</v>
      </c>
      <c r="TQ113" s="76">
        <f t="shared" si="3303"/>
        <v>18592.253333333334</v>
      </c>
      <c r="TR113" s="91">
        <f t="shared" ref="TR113:TX113" si="3921">SUM(TR114:TR119)</f>
        <v>0</v>
      </c>
      <c r="TS113" s="91">
        <f t="shared" si="3921"/>
        <v>0</v>
      </c>
      <c r="TT113" s="91">
        <f t="shared" si="3921"/>
        <v>0</v>
      </c>
      <c r="TU113" s="91">
        <f t="shared" si="3921"/>
        <v>0</v>
      </c>
      <c r="TV113" s="200">
        <f t="shared" si="3921"/>
        <v>3.7</v>
      </c>
      <c r="TW113" s="200">
        <f t="shared" si="3921"/>
        <v>0.6166666666666667</v>
      </c>
      <c r="TX113" s="200">
        <f t="shared" si="3921"/>
        <v>0</v>
      </c>
      <c r="TY113" s="76">
        <f t="shared" si="3304"/>
        <v>-0.83333333333333337</v>
      </c>
      <c r="TZ113" s="76">
        <f t="shared" si="3305"/>
        <v>-18592.253333333334</v>
      </c>
      <c r="UA113" s="30">
        <f>'СДП (план)'!CR112</f>
        <v>3</v>
      </c>
      <c r="UB113" s="30">
        <f>'СДП (план)'!CS112</f>
        <v>77137.008000000002</v>
      </c>
      <c r="UC113" s="76">
        <f t="shared" si="3306"/>
        <v>0.5</v>
      </c>
      <c r="UD113" s="76">
        <f t="shared" si="3307"/>
        <v>12856.168</v>
      </c>
      <c r="UE113" s="91">
        <f t="shared" si="3920"/>
        <v>0</v>
      </c>
      <c r="UF113" s="91">
        <f t="shared" si="3920"/>
        <v>0</v>
      </c>
      <c r="UG113" s="91">
        <f t="shared" si="3920"/>
        <v>0</v>
      </c>
      <c r="UH113" s="91">
        <f t="shared" si="3920"/>
        <v>0</v>
      </c>
      <c r="UI113" s="200">
        <f t="shared" si="3920"/>
        <v>2.2199999999999998</v>
      </c>
      <c r="UJ113" s="200">
        <f t="shared" si="3920"/>
        <v>0.37</v>
      </c>
      <c r="UK113" s="200">
        <f t="shared" si="3920"/>
        <v>0</v>
      </c>
      <c r="UL113" s="76">
        <f t="shared" si="3308"/>
        <v>-0.5</v>
      </c>
      <c r="UM113" s="76">
        <f t="shared" si="3309"/>
        <v>-12856.168</v>
      </c>
      <c r="UN113" s="30">
        <f>'СДП (план)'!CT112</f>
        <v>0</v>
      </c>
      <c r="UO113" s="30">
        <f>'СДП (план)'!CU112</f>
        <v>0</v>
      </c>
      <c r="UP113" s="76">
        <f t="shared" si="3310"/>
        <v>0</v>
      </c>
      <c r="UQ113" s="76">
        <f t="shared" si="3311"/>
        <v>0</v>
      </c>
      <c r="UR113" s="91">
        <f t="shared" ref="UR113:VN113" si="3922">SUM(UR114:UR119)</f>
        <v>0</v>
      </c>
      <c r="US113" s="91">
        <f t="shared" si="3922"/>
        <v>0</v>
      </c>
      <c r="UT113" s="91">
        <f t="shared" si="3922"/>
        <v>0</v>
      </c>
      <c r="UU113" s="91">
        <f t="shared" si="3922"/>
        <v>0</v>
      </c>
      <c r="UV113" s="200">
        <f t="shared" si="3922"/>
        <v>0</v>
      </c>
      <c r="UW113" s="200">
        <f t="shared" si="3922"/>
        <v>0</v>
      </c>
      <c r="UX113" s="200">
        <f t="shared" si="3922"/>
        <v>0</v>
      </c>
      <c r="UY113" s="76">
        <f t="shared" si="3312"/>
        <v>0</v>
      </c>
      <c r="UZ113" s="76">
        <f t="shared" si="3313"/>
        <v>0</v>
      </c>
      <c r="VA113" s="76">
        <f>'СДП (план)'!CV112</f>
        <v>0</v>
      </c>
      <c r="VB113" s="76">
        <f>'СДП (план)'!CW112</f>
        <v>0</v>
      </c>
      <c r="VC113" s="76">
        <f t="shared" si="3314"/>
        <v>0</v>
      </c>
      <c r="VD113" s="76">
        <f t="shared" si="3315"/>
        <v>0</v>
      </c>
      <c r="VE113" s="79"/>
      <c r="VF113" s="79"/>
      <c r="VG113" s="79"/>
      <c r="VH113" s="79"/>
      <c r="VI113" s="200">
        <f t="shared" ref="VI113:VK113" si="3923">SUM(VI114:VI119)</f>
        <v>0</v>
      </c>
      <c r="VJ113" s="200">
        <f t="shared" si="3923"/>
        <v>0</v>
      </c>
      <c r="VK113" s="200">
        <f t="shared" si="3923"/>
        <v>0</v>
      </c>
      <c r="VL113" s="76">
        <f t="shared" si="3316"/>
        <v>0</v>
      </c>
      <c r="VM113" s="76">
        <f t="shared" si="3317"/>
        <v>0</v>
      </c>
      <c r="VN113" s="91">
        <f t="shared" si="3922"/>
        <v>1321</v>
      </c>
      <c r="VO113" s="91">
        <f t="shared" ref="VO113:VX113" si="3924">SUM(VO114:VO119)</f>
        <v>25213626.463999994</v>
      </c>
      <c r="VP113" s="91">
        <f t="shared" si="3924"/>
        <v>220.16666666666671</v>
      </c>
      <c r="VQ113" s="91">
        <f t="shared" si="3924"/>
        <v>4202271.0773333339</v>
      </c>
      <c r="VR113" s="91">
        <f t="shared" si="3924"/>
        <v>193</v>
      </c>
      <c r="VS113" s="91">
        <f t="shared" si="3924"/>
        <v>3487004.560000001</v>
      </c>
      <c r="VT113" s="91">
        <f t="shared" si="3924"/>
        <v>2</v>
      </c>
      <c r="VU113" s="91">
        <f t="shared" si="3924"/>
        <v>46638.59</v>
      </c>
      <c r="VV113" s="91">
        <f t="shared" si="3924"/>
        <v>1197.1000000000001</v>
      </c>
      <c r="VW113" s="91">
        <f t="shared" si="3924"/>
        <v>199.51666666666665</v>
      </c>
      <c r="VX113" s="91">
        <f t="shared" si="3924"/>
        <v>166.32000000000002</v>
      </c>
      <c r="VY113" s="76">
        <f>SUM(VR113-VP113)</f>
        <v>-27.166666666666714</v>
      </c>
      <c r="VZ113" s="156">
        <f>SUM(VS113-VQ113)</f>
        <v>-715266.51733333291</v>
      </c>
      <c r="WB113" s="235"/>
      <c r="WC113" s="235"/>
      <c r="WD113" s="235"/>
      <c r="WE113" s="236">
        <f t="shared" si="3505"/>
        <v>193</v>
      </c>
      <c r="WF113" s="236">
        <f t="shared" si="3506"/>
        <v>3487004.560000001</v>
      </c>
      <c r="WG113" s="467"/>
      <c r="WH113" s="467" t="e">
        <f t="shared" si="3884"/>
        <v>#DIV/0!</v>
      </c>
    </row>
    <row r="114" spans="1:606" s="63" customFormat="1" ht="15" x14ac:dyDescent="0.25">
      <c r="A114" s="33"/>
      <c r="B114" s="33">
        <v>79</v>
      </c>
      <c r="C114" s="56" t="s">
        <v>569</v>
      </c>
      <c r="D114" s="5" t="s">
        <v>244</v>
      </c>
      <c r="E114" s="2">
        <v>13520</v>
      </c>
      <c r="F114" s="32">
        <v>0.74</v>
      </c>
      <c r="G114" s="32"/>
      <c r="H114" s="38">
        <v>1</v>
      </c>
      <c r="I114" s="38"/>
      <c r="J114" s="247">
        <v>1.4</v>
      </c>
      <c r="K114" s="247">
        <v>1.68</v>
      </c>
      <c r="L114" s="247">
        <v>2.23</v>
      </c>
      <c r="M114" s="247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3146"/>
        <v>14.833333333333334</v>
      </c>
      <c r="Q114" s="76">
        <f t="shared" si="3147"/>
        <v>207766.34666666665</v>
      </c>
      <c r="R114" s="76">
        <f>VLOOKUP($C114,факт!$D$7:$JQ$124,27,0)</f>
        <v>10</v>
      </c>
      <c r="S114" s="76">
        <f>VLOOKUP($C114,факт!$D$7:$JQ$124,28,0)</f>
        <v>140067.19999999998</v>
      </c>
      <c r="T114" s="76">
        <f>VLOOKUP($C114,факт!$D$7:$JQ$124,29,0)</f>
        <v>0</v>
      </c>
      <c r="U114" s="76">
        <f>VLOOKUP($C114,факт!$D$7:$JQ$124,30,0)</f>
        <v>0</v>
      </c>
      <c r="V114" s="76">
        <f t="shared" ref="V114:V119" si="3925">SUM(N114*$F114)</f>
        <v>65.86</v>
      </c>
      <c r="W114" s="76">
        <f t="shared" ref="W114:W119" si="3926">SUM(P114*$F114)</f>
        <v>10.976666666666667</v>
      </c>
      <c r="X114" s="76">
        <f t="shared" ref="X114:X119" si="3927">SUM(R114*$F114)</f>
        <v>7.4</v>
      </c>
      <c r="Y114" s="76">
        <f t="shared" ref="Y114:Y119" si="3928">SUM(R114-P114)</f>
        <v>-4.8333333333333339</v>
      </c>
      <c r="Z114" s="76">
        <f t="shared" ref="Z114:Z119" si="3929">SUM(S114-Q114)</f>
        <v>-67699.146666666667</v>
      </c>
      <c r="AA114" s="218">
        <f>'СДП (план)'!P113</f>
        <v>0</v>
      </c>
      <c r="AB114" s="218">
        <f>'СДП (план)'!Q113</f>
        <v>0</v>
      </c>
      <c r="AC114" s="76">
        <f t="shared" si="3148"/>
        <v>0</v>
      </c>
      <c r="AD114" s="76">
        <f t="shared" si="3149"/>
        <v>0</v>
      </c>
      <c r="AE114" s="76">
        <f>VLOOKUP($C114,факт!$D$7:$JO$125,15,0)</f>
        <v>0</v>
      </c>
      <c r="AF114" s="76">
        <f>VLOOKUP($C114,факт!$D$7:$JO$125,16,0)</f>
        <v>0</v>
      </c>
      <c r="AG114" s="76">
        <f>VLOOKUP($C114,факт!$D$7:$JO$125,17,0)</f>
        <v>0</v>
      </c>
      <c r="AH114" s="76">
        <f>VLOOKUP($C114,факт!$D$7:$JO$125,18,0)</f>
        <v>0</v>
      </c>
      <c r="AI114" s="76">
        <f t="shared" ref="AI114:AI119" si="3930">SUM(AA114*$F114)</f>
        <v>0</v>
      </c>
      <c r="AJ114" s="76">
        <f t="shared" ref="AJ114:AJ119" si="3931">SUM(AC114*$F114)</f>
        <v>0</v>
      </c>
      <c r="AK114" s="76">
        <f t="shared" ref="AK114:AK119" si="3932">SUM(AE114*$F114)</f>
        <v>0</v>
      </c>
      <c r="AL114" s="76">
        <f t="shared" si="3150"/>
        <v>0</v>
      </c>
      <c r="AM114" s="76">
        <f t="shared" si="3151"/>
        <v>0</v>
      </c>
      <c r="AN114" s="77">
        <f>'СДП (план)'!R113</f>
        <v>0</v>
      </c>
      <c r="AO114" s="76">
        <f>'СДП (план)'!S113</f>
        <v>0</v>
      </c>
      <c r="AP114" s="76">
        <f t="shared" si="3152"/>
        <v>0</v>
      </c>
      <c r="AQ114" s="76">
        <f t="shared" si="3153"/>
        <v>0</v>
      </c>
      <c r="AR114" s="76">
        <f>VLOOKUP($C114,факт!$D$7:$JQ$124,3,0)</f>
        <v>0</v>
      </c>
      <c r="AS114" s="76">
        <f>VLOOKUP($C114,факт!$D$7:$JQ$124,4,0)</f>
        <v>0</v>
      </c>
      <c r="AT114" s="76">
        <f>VLOOKUP($C114,факт!$D$7:$JQ$124,5,0)</f>
        <v>0</v>
      </c>
      <c r="AU114" s="76">
        <f>VLOOKUP($C114,факт!$D$7:$JQ$124,6,0)</f>
        <v>0</v>
      </c>
      <c r="AV114" s="76">
        <f t="shared" ref="AV114:AV119" si="3933">SUM(AN114*$F114)</f>
        <v>0</v>
      </c>
      <c r="AW114" s="76">
        <f t="shared" ref="AW114:AW119" si="3934">SUM(AP114*$F114)</f>
        <v>0</v>
      </c>
      <c r="AX114" s="76">
        <f t="shared" ref="AX114:AX119" si="3935">SUM(AR114*$F114)</f>
        <v>0</v>
      </c>
      <c r="AY114" s="76">
        <f t="shared" si="3154"/>
        <v>0</v>
      </c>
      <c r="AZ114" s="76">
        <f t="shared" si="3155"/>
        <v>0</v>
      </c>
      <c r="BA114" s="165">
        <f>'СДП (план)'!T113</f>
        <v>0</v>
      </c>
      <c r="BB114" s="4">
        <f>'СДП (план)'!U113</f>
        <v>0</v>
      </c>
      <c r="BC114" s="76">
        <f t="shared" si="3156"/>
        <v>0</v>
      </c>
      <c r="BD114" s="76">
        <f t="shared" si="3157"/>
        <v>0</v>
      </c>
      <c r="BE114" s="76">
        <f>VLOOKUP($C114,факт!$D$7:$JQ$124,19,0)</f>
        <v>0</v>
      </c>
      <c r="BF114" s="76">
        <f>VLOOKUP($C114,факт!$D$7:$JQ$124,20,0)</f>
        <v>0</v>
      </c>
      <c r="BG114" s="76">
        <f>VLOOKUP($C114,факт!$D$7:$JQ$124,21,0)</f>
        <v>0</v>
      </c>
      <c r="BH114" s="76">
        <f>VLOOKUP($C114,факт!$D$7:$JQ$124,22,0)</f>
        <v>0</v>
      </c>
      <c r="BI114" s="76">
        <f t="shared" ref="BI114:BI119" si="3936">SUM(BA114*$F114)</f>
        <v>0</v>
      </c>
      <c r="BJ114" s="76">
        <f t="shared" ref="BJ114:BJ119" si="3937">SUM(BC114*$F114)</f>
        <v>0</v>
      </c>
      <c r="BK114" s="76">
        <f t="shared" ref="BK114:BK119" si="3938">SUM(BE114*$F114)</f>
        <v>0</v>
      </c>
      <c r="BL114" s="76">
        <f t="shared" si="3158"/>
        <v>0</v>
      </c>
      <c r="BM114" s="76">
        <f t="shared" si="3159"/>
        <v>0</v>
      </c>
      <c r="BN114" s="77">
        <f>'СДП (план)'!V113</f>
        <v>0</v>
      </c>
      <c r="BO114" s="76">
        <f>'СДП (план)'!W113</f>
        <v>0</v>
      </c>
      <c r="BP114" s="76">
        <f t="shared" si="3160"/>
        <v>0</v>
      </c>
      <c r="BQ114" s="76">
        <f t="shared" si="3161"/>
        <v>0</v>
      </c>
      <c r="BR114" s="76">
        <f>VLOOKUP($C114,факт!$D$7:$JQ$124,7,0)</f>
        <v>0</v>
      </c>
      <c r="BS114" s="76">
        <f>VLOOKUP($C114,факт!$D$7:$JQ$124,8,0)</f>
        <v>0</v>
      </c>
      <c r="BT114" s="76">
        <f>VLOOKUP($C114,факт!$D$7:$JQ$124,9,0)</f>
        <v>0</v>
      </c>
      <c r="BU114" s="76">
        <f>VLOOKUP($C114,факт!$D$7:$JQ$124,10,0)</f>
        <v>0</v>
      </c>
      <c r="BV114" s="76">
        <f t="shared" ref="BV114:BV119" si="3939">SUM(BN114*$F114)</f>
        <v>0</v>
      </c>
      <c r="BW114" s="76">
        <f t="shared" ref="BW114:BW119" si="3940">SUM(BP114*$F114)</f>
        <v>0</v>
      </c>
      <c r="BX114" s="76">
        <f t="shared" ref="BX114:BX119" si="3941">SUM(BR114*$F114)</f>
        <v>0</v>
      </c>
      <c r="BY114" s="76">
        <f t="shared" si="3325"/>
        <v>0</v>
      </c>
      <c r="BZ114" s="76">
        <f t="shared" si="3326"/>
        <v>0</v>
      </c>
      <c r="CA114" s="79">
        <f>'СДП (план)'!X113</f>
        <v>0</v>
      </c>
      <c r="CB114" s="76">
        <f>'СДП (план)'!Y113</f>
        <v>0</v>
      </c>
      <c r="CC114" s="76">
        <f t="shared" si="3162"/>
        <v>0</v>
      </c>
      <c r="CD114" s="76">
        <f t="shared" si="3163"/>
        <v>0</v>
      </c>
      <c r="CE114" s="76">
        <f>VLOOKUP($C114,факт!$D$7:$JQ$124,23,0)</f>
        <v>0</v>
      </c>
      <c r="CF114" s="76">
        <f>VLOOKUP($C114,факт!$D$7:$JQ$124,24,0)</f>
        <v>0</v>
      </c>
      <c r="CG114" s="76">
        <f>VLOOKUP($C114,факт!$D$7:$JQ$124,25,0)</f>
        <v>0</v>
      </c>
      <c r="CH114" s="76">
        <f>VLOOKUP($C114,факт!$D$7:$JQ$124,26,0)</f>
        <v>0</v>
      </c>
      <c r="CI114" s="76">
        <f t="shared" ref="CI114:CI119" si="3942">SUM(CA114*$F114)</f>
        <v>0</v>
      </c>
      <c r="CJ114" s="76">
        <f t="shared" ref="CJ114:CJ119" si="3943">SUM(CC114*$F114)</f>
        <v>0</v>
      </c>
      <c r="CK114" s="76">
        <f t="shared" ref="CK114:CK119" si="3944">SUM(CE114*$F114)</f>
        <v>0</v>
      </c>
      <c r="CL114" s="76">
        <f t="shared" si="3164"/>
        <v>0</v>
      </c>
      <c r="CM114" s="76">
        <f t="shared" si="3165"/>
        <v>0</v>
      </c>
      <c r="CN114" s="78">
        <f>'СДП (план)'!Z113</f>
        <v>0</v>
      </c>
      <c r="CO114" s="78">
        <f>'СДП (план)'!AA113</f>
        <v>0</v>
      </c>
      <c r="CP114" s="76">
        <f t="shared" si="3166"/>
        <v>0</v>
      </c>
      <c r="CQ114" s="76">
        <f t="shared" si="3167"/>
        <v>0</v>
      </c>
      <c r="CR114" s="76">
        <f>VLOOKUP($C114,факт!$D$7:$JQ$124,43,0)</f>
        <v>0</v>
      </c>
      <c r="CS114" s="76">
        <f>VLOOKUP($C114,факт!$D$7:$JQ$124,44,0)</f>
        <v>0</v>
      </c>
      <c r="CT114" s="76">
        <f>VLOOKUP($C114,факт!$D$7:$JQ$124,45,0)</f>
        <v>0</v>
      </c>
      <c r="CU114" s="76">
        <f>VLOOKUP($C114,факт!$D$7:$JQ$124,46,0)</f>
        <v>0</v>
      </c>
      <c r="CV114" s="76">
        <f t="shared" ref="CV114:CV119" si="3945">SUM(CN114*$F114)</f>
        <v>0</v>
      </c>
      <c r="CW114" s="76">
        <f t="shared" ref="CW114:CW119" si="3946">SUM(CP114*$F114)</f>
        <v>0</v>
      </c>
      <c r="CX114" s="76">
        <f t="shared" ref="CX114:CX119" si="3947">SUM(CR114*$F114)</f>
        <v>0</v>
      </c>
      <c r="CY114" s="76">
        <f t="shared" si="3168"/>
        <v>0</v>
      </c>
      <c r="CZ114" s="76">
        <f t="shared" si="3169"/>
        <v>0</v>
      </c>
      <c r="DA114" s="9">
        <f>'СДП (план)'!AB113</f>
        <v>16</v>
      </c>
      <c r="DB114" s="4">
        <f>'СДП (план)'!AC113</f>
        <v>224107.51999999996</v>
      </c>
      <c r="DC114" s="76">
        <f t="shared" si="3170"/>
        <v>2.6666666666666665</v>
      </c>
      <c r="DD114" s="76">
        <f t="shared" si="3171"/>
        <v>37351.253333333327</v>
      </c>
      <c r="DE114" s="76">
        <f>VLOOKUP($C114,факт!$D$7:$JQ$124,247,0)</f>
        <v>0</v>
      </c>
      <c r="DF114" s="76">
        <f>VLOOKUP($C114,факт!$D$7:$JQ$124,248,0)</f>
        <v>0</v>
      </c>
      <c r="DG114" s="76">
        <f>VLOOKUP($C114,факт!$D$7:$JQ$124,249,0)</f>
        <v>0</v>
      </c>
      <c r="DH114" s="76">
        <f>VLOOKUP($C114,факт!$D$7:$JQ$124,250,0)</f>
        <v>0</v>
      </c>
      <c r="DI114" s="76">
        <f t="shared" ref="DI114:DI119" si="3948">SUM(DA114*$F114)</f>
        <v>11.84</v>
      </c>
      <c r="DJ114" s="76">
        <f t="shared" ref="DJ114:DJ119" si="3949">SUM(DC114*$F114)</f>
        <v>1.9733333333333332</v>
      </c>
      <c r="DK114" s="76">
        <f t="shared" ref="DK114:DK119" si="3950">SUM(DE114*$F114)</f>
        <v>0</v>
      </c>
      <c r="DL114" s="76">
        <f t="shared" si="3172"/>
        <v>-2.6666666666666665</v>
      </c>
      <c r="DM114" s="76">
        <f t="shared" si="3173"/>
        <v>-37351.253333333327</v>
      </c>
      <c r="DN114" s="77">
        <f>'СДП (план)'!AD113</f>
        <v>320</v>
      </c>
      <c r="DO114" s="76">
        <f>'СДП (план)'!AE113</f>
        <v>4482150.3999999994</v>
      </c>
      <c r="DP114" s="76">
        <f t="shared" si="3174"/>
        <v>53.333333333333336</v>
      </c>
      <c r="DQ114" s="76">
        <f t="shared" si="3175"/>
        <v>747025.06666666653</v>
      </c>
      <c r="DR114" s="76">
        <f>VLOOKUP($C114,факт!$D$7:$JQ$124,155,0)</f>
        <v>56</v>
      </c>
      <c r="DS114" s="76">
        <f>VLOOKUP($C114,факт!$D$7:$JQ$124,156,0)</f>
        <v>780149.43999999913</v>
      </c>
      <c r="DT114" s="76">
        <f>VLOOKUP($C114,факт!$D$7:$JQ$124,157,0)</f>
        <v>0</v>
      </c>
      <c r="DU114" s="76">
        <f>VLOOKUP($C114,факт!$D$7:$JQ$124,158,0)</f>
        <v>0</v>
      </c>
      <c r="DV114" s="76">
        <f t="shared" ref="DV114:DV119" si="3951">SUM(DN114*$F114)</f>
        <v>236.8</v>
      </c>
      <c r="DW114" s="76">
        <f t="shared" ref="DW114:DW119" si="3952">SUM(DP114*$F114)</f>
        <v>39.466666666666669</v>
      </c>
      <c r="DX114" s="76">
        <f t="shared" ref="DX114:DX119" si="3953">SUM(DR114*$F114)</f>
        <v>41.44</v>
      </c>
      <c r="DY114" s="76">
        <f t="shared" si="3176"/>
        <v>2.6666666666666643</v>
      </c>
      <c r="DZ114" s="76">
        <f t="shared" si="3177"/>
        <v>33124.373333332594</v>
      </c>
      <c r="EA114" s="9">
        <f>'СДП (план)'!AF113</f>
        <v>0</v>
      </c>
      <c r="EB114" s="4">
        <f>'СДП (план)'!AG113</f>
        <v>0</v>
      </c>
      <c r="EC114" s="76">
        <f t="shared" si="3178"/>
        <v>0</v>
      </c>
      <c r="ED114" s="76">
        <f t="shared" si="3179"/>
        <v>0</v>
      </c>
      <c r="EE114" s="76">
        <f>VLOOKUP($C114,факт!$D$7:$JQ$124,163,0)</f>
        <v>0</v>
      </c>
      <c r="EF114" s="76">
        <f>VLOOKUP($C114,факт!$D$7:$JQ$124,164,0)</f>
        <v>0</v>
      </c>
      <c r="EG114" s="76">
        <f>VLOOKUP($C114,факт!$D$7:$JQ$124,165,0)</f>
        <v>0</v>
      </c>
      <c r="EH114" s="76">
        <f>VLOOKUP($C114,факт!$D$7:$JQ$124,166,0)</f>
        <v>0</v>
      </c>
      <c r="EI114" s="76">
        <f t="shared" ref="EI114:EI119" si="3954">SUM(EA114*$F114)</f>
        <v>0</v>
      </c>
      <c r="EJ114" s="76">
        <f t="shared" ref="EJ114:EJ119" si="3955">SUM(EC114*$F114)</f>
        <v>0</v>
      </c>
      <c r="EK114" s="76">
        <f t="shared" ref="EK114:EK119" si="3956">SUM(EE114*$F114)</f>
        <v>0</v>
      </c>
      <c r="EL114" s="76">
        <f t="shared" si="3180"/>
        <v>0</v>
      </c>
      <c r="EM114" s="76">
        <f t="shared" si="3181"/>
        <v>0</v>
      </c>
      <c r="EN114" s="9">
        <f>'СДП (план)'!AH113</f>
        <v>0</v>
      </c>
      <c r="EO114" s="4">
        <f>'СДП (план)'!AI113</f>
        <v>0</v>
      </c>
      <c r="EP114" s="76">
        <f t="shared" si="3182"/>
        <v>0</v>
      </c>
      <c r="EQ114" s="76">
        <f t="shared" si="3183"/>
        <v>0</v>
      </c>
      <c r="ER114" s="76">
        <f>VLOOKUP($C114,факт!$D$7:$JQ$124,239,0)</f>
        <v>0</v>
      </c>
      <c r="ES114" s="76">
        <f>VLOOKUP($C114,факт!$D$7:$JQ$124,240,0)</f>
        <v>0</v>
      </c>
      <c r="ET114" s="76">
        <f>VLOOKUP($C114,факт!$D$7:$JQ$124,241,0)</f>
        <v>0</v>
      </c>
      <c r="EU114" s="76">
        <f>VLOOKUP($C114,факт!$D$7:$JQ$124,242,0)</f>
        <v>0</v>
      </c>
      <c r="EV114" s="76">
        <f t="shared" ref="EV114:EV119" si="3957">SUM(EN114*$F114)</f>
        <v>0</v>
      </c>
      <c r="EW114" s="76">
        <f t="shared" ref="EW114:EW119" si="3958">SUM(EP114*$F114)</f>
        <v>0</v>
      </c>
      <c r="EX114" s="76">
        <f t="shared" ref="EX114:EX119" si="3959">SUM(ER114*$F114)</f>
        <v>0</v>
      </c>
      <c r="EY114" s="76">
        <f t="shared" si="3184"/>
        <v>0</v>
      </c>
      <c r="EZ114" s="76">
        <f t="shared" si="3185"/>
        <v>0</v>
      </c>
      <c r="FA114" s="81">
        <f>'СДП (план)'!AJ113</f>
        <v>15</v>
      </c>
      <c r="FB114" s="76">
        <f>'СДП (план)'!AK113</f>
        <v>252120.95999999999</v>
      </c>
      <c r="FC114" s="76">
        <f t="shared" si="3186"/>
        <v>2.5</v>
      </c>
      <c r="FD114" s="76">
        <f t="shared" si="3187"/>
        <v>42020.159999999996</v>
      </c>
      <c r="FE114" s="76">
        <f>VLOOKUP($C114,факт!$D$7:$JQ$124,251,0)</f>
        <v>2</v>
      </c>
      <c r="FF114" s="76">
        <f>VLOOKUP($C114,факт!$D$7:$JQ$124,252,0)</f>
        <v>33616.120000000003</v>
      </c>
      <c r="FG114" s="76">
        <f>VLOOKUP($C114,факт!$D$7:$JQ$124,253,0)</f>
        <v>0</v>
      </c>
      <c r="FH114" s="76">
        <f>VLOOKUP($C114,факт!$D$7:$JQ$124,254,0)</f>
        <v>0</v>
      </c>
      <c r="FI114" s="76">
        <f t="shared" ref="FI114:FI119" si="3960">SUM(FA114*$F114)</f>
        <v>11.1</v>
      </c>
      <c r="FJ114" s="76">
        <f t="shared" ref="FJ114:FJ119" si="3961">SUM(FC114*$F114)</f>
        <v>1.85</v>
      </c>
      <c r="FK114" s="76">
        <f t="shared" ref="FK114:FK119" si="3962">SUM(FE114*$F114)</f>
        <v>1.48</v>
      </c>
      <c r="FL114" s="76">
        <f t="shared" si="3188"/>
        <v>-0.5</v>
      </c>
      <c r="FM114" s="76">
        <f t="shared" si="3189"/>
        <v>-8404.0399999999936</v>
      </c>
      <c r="FN114" s="78">
        <f>'СДП (план)'!AL113</f>
        <v>1</v>
      </c>
      <c r="FO114" s="251">
        <f>'СДП (план)'!AM113</f>
        <v>14006.719999999998</v>
      </c>
      <c r="FP114" s="76">
        <f t="shared" si="3190"/>
        <v>0.16666666666666666</v>
      </c>
      <c r="FQ114" s="76">
        <f t="shared" si="3191"/>
        <v>2334.4533333333329</v>
      </c>
      <c r="FR114" s="76">
        <f>VLOOKUP($C114,факт!$D$7:$JQ$124,35,0)</f>
        <v>0</v>
      </c>
      <c r="FS114" s="76">
        <f>VLOOKUP($C114,факт!$D$7:$JQ$124,36,0)</f>
        <v>0</v>
      </c>
      <c r="FT114" s="76">
        <f>VLOOKUP($C114,факт!$D$7:$JQ$124,37,0)</f>
        <v>0</v>
      </c>
      <c r="FU114" s="76">
        <f>VLOOKUP($C114,факт!$D$7:$JQ$124,38,0)</f>
        <v>0</v>
      </c>
      <c r="FV114" s="76">
        <f t="shared" ref="FV114:FV119" si="3963">SUM(FN114*$F114)</f>
        <v>0.74</v>
      </c>
      <c r="FW114" s="76">
        <f t="shared" ref="FW114:FW119" si="3964">SUM(FP114*$F114)</f>
        <v>0.12333333333333332</v>
      </c>
      <c r="FX114" s="76">
        <f t="shared" ref="FX114:FX119" si="3965">SUM(FR114*$F114)</f>
        <v>0</v>
      </c>
      <c r="FY114" s="76">
        <f t="shared" si="3192"/>
        <v>-0.16666666666666666</v>
      </c>
      <c r="FZ114" s="76">
        <f t="shared" si="3193"/>
        <v>-2334.4533333333329</v>
      </c>
      <c r="GA114" s="77">
        <f>'СДП (план)'!AN113</f>
        <v>0</v>
      </c>
      <c r="GB114" s="76">
        <f>'СДП (план)'!AO113</f>
        <v>0</v>
      </c>
      <c r="GC114" s="76">
        <f t="shared" si="3194"/>
        <v>0</v>
      </c>
      <c r="GD114" s="76">
        <f t="shared" si="3195"/>
        <v>0</v>
      </c>
      <c r="GE114" s="76">
        <f>VLOOKUP($C114,факт!$D$7:$JQ$124,167,0)</f>
        <v>0</v>
      </c>
      <c r="GF114" s="76">
        <f>VLOOKUP($C114,факт!$D$7:$JQ$124,168,0)</f>
        <v>0</v>
      </c>
      <c r="GG114" s="76">
        <f>VLOOKUP($C114,факт!$D$7:$JQ$124,169,0)</f>
        <v>0</v>
      </c>
      <c r="GH114" s="76">
        <f>VLOOKUP($C114,факт!$D$7:$JQ$124,170,0)</f>
        <v>0</v>
      </c>
      <c r="GI114" s="76">
        <f t="shared" ref="GI114:GI119" si="3966">SUM(GA114*$F114)</f>
        <v>0</v>
      </c>
      <c r="GJ114" s="76">
        <f t="shared" ref="GJ114:GJ119" si="3967">SUM(GC114*$F114)</f>
        <v>0</v>
      </c>
      <c r="GK114" s="76">
        <f t="shared" ref="GK114:GK119" si="3968">SUM(GE114*$F114)</f>
        <v>0</v>
      </c>
      <c r="GL114" s="76">
        <f t="shared" si="3196"/>
        <v>0</v>
      </c>
      <c r="GM114" s="76">
        <f t="shared" si="3197"/>
        <v>0</v>
      </c>
      <c r="GN114" s="77">
        <f>'СДП (план)'!AP113</f>
        <v>0</v>
      </c>
      <c r="GO114" s="76">
        <f>'СДП (план)'!AQ113</f>
        <v>0</v>
      </c>
      <c r="GP114" s="76">
        <f t="shared" si="3198"/>
        <v>0</v>
      </c>
      <c r="GQ114" s="76">
        <f t="shared" si="3199"/>
        <v>0</v>
      </c>
      <c r="GR114" s="76">
        <f>VLOOKUP($C114,факт!$D$7:$JQ$124,171,0)</f>
        <v>0</v>
      </c>
      <c r="GS114" s="76">
        <f>VLOOKUP($C114,факт!$D$7:$JQ$124,172,0)</f>
        <v>0</v>
      </c>
      <c r="GT114" s="76">
        <f>VLOOKUP($C114,факт!$D$7:$JQ$124,173,0)</f>
        <v>0</v>
      </c>
      <c r="GU114" s="76">
        <f>VLOOKUP($C114,факт!$D$7:$JQ$124,174,0)</f>
        <v>0</v>
      </c>
      <c r="GV114" s="76">
        <f t="shared" ref="GV114:GV119" si="3969">SUM(GN114*$F114)</f>
        <v>0</v>
      </c>
      <c r="GW114" s="76">
        <f t="shared" ref="GW114:GW119" si="3970">SUM(GP114*$F114)</f>
        <v>0</v>
      </c>
      <c r="GX114" s="76">
        <f t="shared" ref="GX114:GX119" si="3971">SUM(GR114*$F114)</f>
        <v>0</v>
      </c>
      <c r="GY114" s="76">
        <f t="shared" si="3200"/>
        <v>0</v>
      </c>
      <c r="GZ114" s="76">
        <f t="shared" si="3201"/>
        <v>0</v>
      </c>
      <c r="HA114" s="77">
        <f>'СДП (план)'!AR113</f>
        <v>0</v>
      </c>
      <c r="HB114" s="76">
        <f>'СДП (план)'!AS113</f>
        <v>0</v>
      </c>
      <c r="HC114" s="76">
        <f t="shared" si="3202"/>
        <v>0</v>
      </c>
      <c r="HD114" s="76">
        <f t="shared" si="3203"/>
        <v>0</v>
      </c>
      <c r="HE114" s="76">
        <f>VLOOKUP($C114,факт!$D$7:$JQ$124,203,0)</f>
        <v>0</v>
      </c>
      <c r="HF114" s="76">
        <f>VLOOKUP($C114,факт!$D$7:$JQ$124,204,0)</f>
        <v>0</v>
      </c>
      <c r="HG114" s="76">
        <f>VLOOKUP($C114,факт!$D$7:$JQ$124,205,0)</f>
        <v>0</v>
      </c>
      <c r="HH114" s="76">
        <f>VLOOKUP($C114,факт!$D$7:$JQ$124,206,0)</f>
        <v>0</v>
      </c>
      <c r="HI114" s="76">
        <f t="shared" ref="HI114:HI119" si="3972">SUM(HA114*$F114)</f>
        <v>0</v>
      </c>
      <c r="HJ114" s="76">
        <f t="shared" ref="HJ114:HJ119" si="3973">SUM(HC114*$F114)</f>
        <v>0</v>
      </c>
      <c r="HK114" s="76">
        <f t="shared" ref="HK114:HK119" si="3974">SUM(HE114*$F114)</f>
        <v>0</v>
      </c>
      <c r="HL114" s="76">
        <f t="shared" si="3204"/>
        <v>0</v>
      </c>
      <c r="HM114" s="76">
        <f t="shared" si="3205"/>
        <v>0</v>
      </c>
      <c r="HN114" s="9">
        <f>'СДП (план)'!AT113</f>
        <v>0</v>
      </c>
      <c r="HO114" s="4">
        <f>'СДП (план)'!AU113</f>
        <v>0</v>
      </c>
      <c r="HP114" s="76">
        <f t="shared" si="3206"/>
        <v>0</v>
      </c>
      <c r="HQ114" s="76">
        <f t="shared" si="3207"/>
        <v>0</v>
      </c>
      <c r="HR114" s="76">
        <f>VLOOKUP($C114,факт!$D$7:$JQ$124,207,0)</f>
        <v>0</v>
      </c>
      <c r="HS114" s="76">
        <f>VLOOKUP($C114,факт!$D$7:$JQ$124,208,0)</f>
        <v>0</v>
      </c>
      <c r="HT114" s="76">
        <f>VLOOKUP($C114,факт!$D$7:$JQ$124,209,0)</f>
        <v>0</v>
      </c>
      <c r="HU114" s="76">
        <f>VLOOKUP($C114,факт!$D$7:$JQ$124,210,0)</f>
        <v>0</v>
      </c>
      <c r="HV114" s="76">
        <f t="shared" ref="HV114:HV119" si="3975">SUM(HN114*$F114)</f>
        <v>0</v>
      </c>
      <c r="HW114" s="76">
        <f t="shared" ref="HW114:HW119" si="3976">SUM(HP114*$F114)</f>
        <v>0</v>
      </c>
      <c r="HX114" s="76">
        <f t="shared" ref="HX114:HX119" si="3977">SUM(HR114*$F114)</f>
        <v>0</v>
      </c>
      <c r="HY114" s="76">
        <f t="shared" si="3208"/>
        <v>0</v>
      </c>
      <c r="HZ114" s="76">
        <f t="shared" si="3209"/>
        <v>0</v>
      </c>
      <c r="IA114" s="9">
        <f>'СДП (план)'!AV113</f>
        <v>0</v>
      </c>
      <c r="IB114" s="4">
        <f>'СДП (план)'!AW113</f>
        <v>0</v>
      </c>
      <c r="IC114" s="76">
        <f t="shared" si="3210"/>
        <v>0</v>
      </c>
      <c r="ID114" s="76">
        <f t="shared" si="3211"/>
        <v>0</v>
      </c>
      <c r="IE114" s="76">
        <f>VLOOKUP($C114,факт!$D$7:$JQ$124,199,0)</f>
        <v>0</v>
      </c>
      <c r="IF114" s="76">
        <f>VLOOKUP($C114,факт!$D$7:$JQ$124,200,0)</f>
        <v>0</v>
      </c>
      <c r="IG114" s="76">
        <f>VLOOKUP($C114,факт!$D$7:$JQ$124,201,0)</f>
        <v>0</v>
      </c>
      <c r="IH114" s="76">
        <f>VLOOKUP($C114,факт!$D$7:$JQ$124,202,0)</f>
        <v>0</v>
      </c>
      <c r="II114" s="76">
        <f t="shared" ref="II114:II119" si="3978">SUM(IA114*$F114)</f>
        <v>0</v>
      </c>
      <c r="IJ114" s="76">
        <f t="shared" ref="IJ114:IJ119" si="3979">SUM(IC114*$F114)</f>
        <v>0</v>
      </c>
      <c r="IK114" s="76">
        <f t="shared" ref="IK114:IK119" si="3980">SUM(IE114*$F114)</f>
        <v>0</v>
      </c>
      <c r="IL114" s="76">
        <f t="shared" si="3212"/>
        <v>0</v>
      </c>
      <c r="IM114" s="76">
        <f t="shared" si="3213"/>
        <v>0</v>
      </c>
      <c r="IN114" s="9">
        <f>'СДП (план)'!AX113</f>
        <v>0</v>
      </c>
      <c r="IO114" s="4">
        <f>'СДП (план)'!AY113</f>
        <v>0</v>
      </c>
      <c r="IP114" s="76">
        <f t="shared" si="3214"/>
        <v>0</v>
      </c>
      <c r="IQ114" s="76">
        <f t="shared" si="3215"/>
        <v>0</v>
      </c>
      <c r="IR114" s="76">
        <f>VLOOKUP($C114,факт!$D$7:$JQ$124,267,0)</f>
        <v>0</v>
      </c>
      <c r="IS114" s="76">
        <f>VLOOKUP($C114,факт!$D$7:$JQ$124,268,0)</f>
        <v>0</v>
      </c>
      <c r="IT114" s="76">
        <f>VLOOKUP($C114,факт!$D$7:$JQ$124,269,0)</f>
        <v>0</v>
      </c>
      <c r="IU114" s="76">
        <f>VLOOKUP($C114,факт!$D$7:$JQ$124,270,0)</f>
        <v>0</v>
      </c>
      <c r="IV114" s="76">
        <f t="shared" ref="IV114:IV119" si="3981">SUM(IN114*$F114)</f>
        <v>0</v>
      </c>
      <c r="IW114" s="76">
        <f t="shared" ref="IW114:IW119" si="3982">SUM(IP114*$F114)</f>
        <v>0</v>
      </c>
      <c r="IX114" s="76">
        <f t="shared" ref="IX114:IX119" si="3983">SUM(IR114*$F114)</f>
        <v>0</v>
      </c>
      <c r="IY114" s="76">
        <f t="shared" si="3216"/>
        <v>0</v>
      </c>
      <c r="IZ114" s="76">
        <f t="shared" si="3217"/>
        <v>0</v>
      </c>
      <c r="JA114" s="77">
        <f>'СДП (план)'!AZ113</f>
        <v>0</v>
      </c>
      <c r="JB114" s="76">
        <f>'СДП (план)'!BA113</f>
        <v>0</v>
      </c>
      <c r="JC114" s="76">
        <f t="shared" si="3218"/>
        <v>0</v>
      </c>
      <c r="JD114" s="76">
        <f t="shared" si="3219"/>
        <v>0</v>
      </c>
      <c r="JE114" s="76">
        <f>VLOOKUP($C114,факт!$D$7:$JQ$124,87,0)</f>
        <v>0</v>
      </c>
      <c r="JF114" s="76">
        <f>VLOOKUP($C114,факт!$D$7:$JQ$124,88,0)</f>
        <v>0</v>
      </c>
      <c r="JG114" s="76">
        <f>VLOOKUP($C114,факт!$D$7:$JQ$124,89,0)</f>
        <v>0</v>
      </c>
      <c r="JH114" s="76">
        <f>VLOOKUP($C114,факт!$D$7:$JQ$124,90,0)</f>
        <v>0</v>
      </c>
      <c r="JI114" s="76">
        <f t="shared" ref="JI114:JI119" si="3984">SUM(JA114*$F114)</f>
        <v>0</v>
      </c>
      <c r="JJ114" s="76">
        <f t="shared" ref="JJ114:JJ119" si="3985">SUM(JC114*$F114)</f>
        <v>0</v>
      </c>
      <c r="JK114" s="76">
        <f t="shared" ref="JK114:JK119" si="3986">SUM(JE114*$F114)</f>
        <v>0</v>
      </c>
      <c r="JL114" s="76">
        <f t="shared" si="3220"/>
        <v>0</v>
      </c>
      <c r="JM114" s="76">
        <f t="shared" si="3221"/>
        <v>0</v>
      </c>
      <c r="JN114" s="77">
        <f>'СДП (план)'!BB113</f>
        <v>20</v>
      </c>
      <c r="JO114" s="76">
        <f>'СДП (план)'!BC113</f>
        <v>280134.39999999997</v>
      </c>
      <c r="JP114" s="76">
        <f t="shared" si="3222"/>
        <v>3.3333333333333335</v>
      </c>
      <c r="JQ114" s="76">
        <f t="shared" si="3223"/>
        <v>46689.066666666658</v>
      </c>
      <c r="JR114" s="76">
        <f>VLOOKUP($C114,факт!$D$7:$JQ$124,91,0)</f>
        <v>5</v>
      </c>
      <c r="JS114" s="76">
        <f>VLOOKUP($C114,факт!$D$7:$JQ$124,92,0)</f>
        <v>70033.599999999991</v>
      </c>
      <c r="JT114" s="76">
        <f>VLOOKUP($C114,факт!$D$7:$JQ$124,93,0)</f>
        <v>0</v>
      </c>
      <c r="JU114" s="76">
        <f>VLOOKUP($C114,факт!$D$7:$JQ$124,94,0)</f>
        <v>0</v>
      </c>
      <c r="JV114" s="76">
        <f t="shared" ref="JV114:JV119" si="3987">SUM(JN114*$F114)</f>
        <v>14.8</v>
      </c>
      <c r="JW114" s="76">
        <f t="shared" ref="JW114:JW119" si="3988">SUM(JP114*$F114)</f>
        <v>2.4666666666666668</v>
      </c>
      <c r="JX114" s="76">
        <f t="shared" ref="JX114:JX119" si="3989">SUM(JR114*$F114)</f>
        <v>3.7</v>
      </c>
      <c r="JY114" s="76">
        <f t="shared" si="3224"/>
        <v>1.6666666666666665</v>
      </c>
      <c r="JZ114" s="76">
        <f t="shared" si="3225"/>
        <v>23344.533333333333</v>
      </c>
      <c r="KA114" s="79">
        <f>'СДП (план)'!BD113</f>
        <v>0</v>
      </c>
      <c r="KB114" s="79">
        <f>'СДП (план)'!BE113</f>
        <v>0</v>
      </c>
      <c r="KC114" s="76">
        <f t="shared" si="3226"/>
        <v>0</v>
      </c>
      <c r="KD114" s="76">
        <f t="shared" si="3227"/>
        <v>0</v>
      </c>
      <c r="KE114" s="76">
        <f>VLOOKUP($C114,факт!$D$7:$JQ$124,55,0)</f>
        <v>0</v>
      </c>
      <c r="KF114" s="76">
        <f>VLOOKUP($C114,факт!$D$7:$JQ$124,56,0)</f>
        <v>0</v>
      </c>
      <c r="KG114" s="76">
        <f>VLOOKUP($C114,факт!$D$7:$JQ$124,57,0)</f>
        <v>0</v>
      </c>
      <c r="KH114" s="76">
        <f>VLOOKUP($C114,факт!$D$7:$JQ$124,58,0)</f>
        <v>0</v>
      </c>
      <c r="KI114" s="76">
        <f t="shared" ref="KI114:KI119" si="3990">SUM(KA114*$F114)</f>
        <v>0</v>
      </c>
      <c r="KJ114" s="76">
        <f t="shared" ref="KJ114:KJ119" si="3991">SUM(KC114*$F114)</f>
        <v>0</v>
      </c>
      <c r="KK114" s="76">
        <f t="shared" ref="KK114:KK119" si="3992">SUM(KE114*$F114)</f>
        <v>0</v>
      </c>
      <c r="KL114" s="76">
        <f t="shared" si="3228"/>
        <v>0</v>
      </c>
      <c r="KM114" s="76">
        <f t="shared" si="3229"/>
        <v>0</v>
      </c>
      <c r="KN114" s="79">
        <f>'СДП (план)'!BF113</f>
        <v>0</v>
      </c>
      <c r="KO114" s="79">
        <f>'СДП (план)'!BG113</f>
        <v>0</v>
      </c>
      <c r="KP114" s="76">
        <f t="shared" si="3230"/>
        <v>0</v>
      </c>
      <c r="KQ114" s="76">
        <f t="shared" si="3231"/>
        <v>0</v>
      </c>
      <c r="KR114" s="76">
        <f>VLOOKUP($C114,факт!$D$7:$JQ$124,99,0)</f>
        <v>0</v>
      </c>
      <c r="KS114" s="76">
        <f>VLOOKUP($C114,факт!$D$7:$JQ$124,100,0)</f>
        <v>0</v>
      </c>
      <c r="KT114" s="76">
        <f>VLOOKUP($C114,факт!$D$7:$JQ$124,101,0)</f>
        <v>0</v>
      </c>
      <c r="KU114" s="76">
        <f>VLOOKUP($C114,факт!$D$7:$JQ$124,102,0)</f>
        <v>0</v>
      </c>
      <c r="KV114" s="76">
        <f t="shared" ref="KV114:KV119" si="3993">SUM(KN114*$F114)</f>
        <v>0</v>
      </c>
      <c r="KW114" s="76">
        <f t="shared" ref="KW114:KW119" si="3994">SUM(KP114*$F114)</f>
        <v>0</v>
      </c>
      <c r="KX114" s="76">
        <f t="shared" ref="KX114:KX119" si="3995">SUM(KR114*$F114)</f>
        <v>0</v>
      </c>
      <c r="KY114" s="76">
        <f t="shared" si="3232"/>
        <v>0</v>
      </c>
      <c r="KZ114" s="76">
        <f t="shared" si="3233"/>
        <v>0</v>
      </c>
      <c r="LA114" s="77">
        <f>'СДП (план)'!BH113</f>
        <v>0</v>
      </c>
      <c r="LB114" s="76">
        <f>'СДП (план)'!BI113</f>
        <v>0</v>
      </c>
      <c r="LC114" s="76">
        <f t="shared" si="3234"/>
        <v>0</v>
      </c>
      <c r="LD114" s="76">
        <f t="shared" si="3235"/>
        <v>0</v>
      </c>
      <c r="LE114" s="76">
        <f>VLOOKUP($C114,факт!$D$7:$JQ$124,71,0)</f>
        <v>0</v>
      </c>
      <c r="LF114" s="76">
        <f>VLOOKUP($C114,факт!$D$7:$JQ$124,72,0)</f>
        <v>0</v>
      </c>
      <c r="LG114" s="76">
        <f>VLOOKUP($C114,факт!$D$7:$JQ$124,73,0)</f>
        <v>0</v>
      </c>
      <c r="LH114" s="76">
        <f>VLOOKUP($C114,факт!$D$7:$JQ$124,74,0)</f>
        <v>0</v>
      </c>
      <c r="LI114" s="76">
        <f t="shared" ref="LI114:LI119" si="3996">SUM(LA114*$F114)</f>
        <v>0</v>
      </c>
      <c r="LJ114" s="76">
        <f t="shared" ref="LJ114:LJ119" si="3997">SUM(LC114*$F114)</f>
        <v>0</v>
      </c>
      <c r="LK114" s="76">
        <f t="shared" ref="LK114:LK119" si="3998">SUM(LE114*$F114)</f>
        <v>0</v>
      </c>
      <c r="LL114" s="76">
        <f t="shared" si="3236"/>
        <v>0</v>
      </c>
      <c r="LM114" s="76">
        <f t="shared" si="3237"/>
        <v>0</v>
      </c>
      <c r="LN114" s="77">
        <f>'СДП (план)'!BJ113</f>
        <v>13</v>
      </c>
      <c r="LO114" s="76">
        <f>'СДП (план)'!BK113</f>
        <v>182087.36</v>
      </c>
      <c r="LP114" s="76">
        <f t="shared" si="3238"/>
        <v>2.1666666666666665</v>
      </c>
      <c r="LQ114" s="76">
        <f t="shared" si="3239"/>
        <v>30347.89333333333</v>
      </c>
      <c r="LR114" s="76">
        <f>VLOOKUP($C114,факт!$D$7:$JQ$124,111,0)</f>
        <v>1</v>
      </c>
      <c r="LS114" s="76">
        <f>VLOOKUP($C114,факт!$D$7:$JQ$124,112,0)</f>
        <v>14006.72</v>
      </c>
      <c r="LT114" s="76">
        <f>VLOOKUP($C114,факт!$D$7:$JQ$124,113,0)</f>
        <v>0</v>
      </c>
      <c r="LU114" s="76">
        <f>VLOOKUP($C114,факт!$D$7:$JQ$124,114,0)</f>
        <v>0</v>
      </c>
      <c r="LV114" s="76">
        <f t="shared" ref="LV114:LV119" si="3999">SUM(LN114*$F114)</f>
        <v>9.6199999999999992</v>
      </c>
      <c r="LW114" s="76">
        <f t="shared" ref="LW114:LW119" si="4000">SUM(LP114*$F114)</f>
        <v>1.6033333333333333</v>
      </c>
      <c r="LX114" s="76">
        <f t="shared" ref="LX114:LX119" si="4001">SUM(LR114*$F114)</f>
        <v>0.74</v>
      </c>
      <c r="LY114" s="76">
        <f t="shared" si="3240"/>
        <v>-1.1666666666666665</v>
      </c>
      <c r="LZ114" s="76">
        <f t="shared" si="3241"/>
        <v>-16341.17333333333</v>
      </c>
      <c r="MA114" s="77">
        <f>'СДП (план)'!BL113</f>
        <v>0</v>
      </c>
      <c r="MB114" s="76">
        <f>'СДП (план)'!BM113</f>
        <v>0</v>
      </c>
      <c r="MC114" s="76">
        <f t="shared" si="3242"/>
        <v>0</v>
      </c>
      <c r="MD114" s="76">
        <f t="shared" si="3243"/>
        <v>0</v>
      </c>
      <c r="ME114" s="76">
        <f>VLOOKUP($C114,факт!$D$7:$JQ$124,219,0)</f>
        <v>0</v>
      </c>
      <c r="MF114" s="76">
        <f>VLOOKUP($C114,факт!$D$7:$JQ$124,220,0)</f>
        <v>0</v>
      </c>
      <c r="MG114" s="76">
        <f>VLOOKUP($C114,факт!$D$7:$JQ$124,221,0)</f>
        <v>0</v>
      </c>
      <c r="MH114" s="76">
        <f>VLOOKUP($C114,факт!$D$7:$JQ$124,222,0)</f>
        <v>0</v>
      </c>
      <c r="MI114" s="76">
        <f t="shared" ref="MI114:MI119" si="4002">SUM(MA114*$F114)</f>
        <v>0</v>
      </c>
      <c r="MJ114" s="76">
        <f t="shared" ref="MJ114:MJ119" si="4003">SUM(MC114*$F114)</f>
        <v>0</v>
      </c>
      <c r="MK114" s="76">
        <f t="shared" ref="MK114:MK119" si="4004">SUM(ME114*$F114)</f>
        <v>0</v>
      </c>
      <c r="ML114" s="76">
        <f t="shared" si="3244"/>
        <v>0</v>
      </c>
      <c r="MM114" s="76">
        <f t="shared" si="3245"/>
        <v>0</v>
      </c>
      <c r="MN114" s="77">
        <f>'СДП (план)'!BN113</f>
        <v>0</v>
      </c>
      <c r="MO114" s="76">
        <f>'СДП (план)'!BO113</f>
        <v>0</v>
      </c>
      <c r="MP114" s="76">
        <f t="shared" si="3246"/>
        <v>0</v>
      </c>
      <c r="MQ114" s="76">
        <f t="shared" si="3247"/>
        <v>0</v>
      </c>
      <c r="MR114" s="76">
        <f>VLOOKUP($C114,факт!$D$7:$JQ$124,223,0)</f>
        <v>0</v>
      </c>
      <c r="MS114" s="76">
        <f>VLOOKUP($C114,факт!$D$7:$JQ$124,224,0)</f>
        <v>0</v>
      </c>
      <c r="MT114" s="76">
        <f>VLOOKUP($C114,факт!$D$7:$JQ$124,225,0)</f>
        <v>0</v>
      </c>
      <c r="MU114" s="76">
        <f>VLOOKUP($C114,факт!$D$7:$JQ$124,226,0)</f>
        <v>0</v>
      </c>
      <c r="MV114" s="76">
        <f t="shared" ref="MV114:MV119" si="4005">SUM(MN114*$F114)</f>
        <v>0</v>
      </c>
      <c r="MW114" s="76">
        <f t="shared" ref="MW114:MW119" si="4006">SUM(MP114*$F114)</f>
        <v>0</v>
      </c>
      <c r="MX114" s="76">
        <f t="shared" ref="MX114:MX119" si="4007">SUM(MR114*$F114)</f>
        <v>0</v>
      </c>
      <c r="MY114" s="76">
        <f t="shared" si="3248"/>
        <v>0</v>
      </c>
      <c r="MZ114" s="76">
        <f t="shared" si="3249"/>
        <v>0</v>
      </c>
      <c r="NA114" s="81">
        <f>'СДП (план)'!BP113</f>
        <v>308</v>
      </c>
      <c r="NB114" s="76">
        <f>'СДП (план)'!BQ113</f>
        <v>5176883.7119999994</v>
      </c>
      <c r="NC114" s="76">
        <f t="shared" si="3250"/>
        <v>51.333333333333336</v>
      </c>
      <c r="ND114" s="76">
        <f t="shared" si="3251"/>
        <v>862813.95199999993</v>
      </c>
      <c r="NE114" s="76">
        <f>VLOOKUP($C114,факт!$D$7:$JQ$124,227,0)</f>
        <v>59</v>
      </c>
      <c r="NF114" s="76">
        <f>VLOOKUP($C114,факт!$D$7:$JQ$124,228,0)</f>
        <v>991675.54000000155</v>
      </c>
      <c r="NG114" s="76">
        <f>VLOOKUP($C114,факт!$D$7:$JQ$124,229,0)</f>
        <v>0</v>
      </c>
      <c r="NH114" s="76">
        <f>VLOOKUP($C114,факт!$D$7:$JQ$124,230,0)</f>
        <v>0</v>
      </c>
      <c r="NI114" s="76">
        <f t="shared" ref="NI114:NI119" si="4008">SUM(NA114*$F114)</f>
        <v>227.92</v>
      </c>
      <c r="NJ114" s="76">
        <f t="shared" ref="NJ114:NJ119" si="4009">SUM(NC114*$F114)</f>
        <v>37.986666666666665</v>
      </c>
      <c r="NK114" s="76">
        <f t="shared" ref="NK114:NK119" si="4010">SUM(NE114*$F114)</f>
        <v>43.66</v>
      </c>
      <c r="NL114" s="76">
        <f t="shared" si="3252"/>
        <v>7.6666666666666643</v>
      </c>
      <c r="NM114" s="76">
        <f t="shared" si="3253"/>
        <v>128861.58800000162</v>
      </c>
      <c r="NN114" s="77">
        <f>'СДП (план)'!BR113</f>
        <v>0</v>
      </c>
      <c r="NO114" s="76">
        <f>'СДП (план)'!BS113</f>
        <v>0</v>
      </c>
      <c r="NP114" s="76">
        <f t="shared" si="3254"/>
        <v>0</v>
      </c>
      <c r="NQ114" s="76">
        <f t="shared" si="3255"/>
        <v>0</v>
      </c>
      <c r="NR114" s="76">
        <f>VLOOKUP($C114,факт!$D$7:$JQ$124,231,0)</f>
        <v>0</v>
      </c>
      <c r="NS114" s="76">
        <f>VLOOKUP($C114,факт!$D$7:$JQ$124,232,0)</f>
        <v>0</v>
      </c>
      <c r="NT114" s="76">
        <f>VLOOKUP($C114,факт!$D$7:$JQ$124,233,0)</f>
        <v>0</v>
      </c>
      <c r="NU114" s="76">
        <f>VLOOKUP($C114,факт!$D$7:$JQ$124,234,0)</f>
        <v>0</v>
      </c>
      <c r="NV114" s="76">
        <f t="shared" ref="NV114:NV119" si="4011">SUM(NN114*$F114)</f>
        <v>0</v>
      </c>
      <c r="NW114" s="76">
        <f t="shared" ref="NW114:NW119" si="4012">SUM(NP114*$F114)</f>
        <v>0</v>
      </c>
      <c r="NX114" s="76">
        <f t="shared" ref="NX114:NX119" si="4013">SUM(NR114*$F114)</f>
        <v>0</v>
      </c>
      <c r="NY114" s="76">
        <f t="shared" si="3256"/>
        <v>0</v>
      </c>
      <c r="NZ114" s="76">
        <f t="shared" si="3257"/>
        <v>0</v>
      </c>
      <c r="OA114" s="77">
        <f>'СДП (план)'!BT113</f>
        <v>0</v>
      </c>
      <c r="OB114" s="76">
        <f>'СДП (план)'!BU113</f>
        <v>0</v>
      </c>
      <c r="OC114" s="76">
        <f t="shared" si="3258"/>
        <v>0</v>
      </c>
      <c r="OD114" s="76">
        <f t="shared" si="3259"/>
        <v>0</v>
      </c>
      <c r="OE114" s="76">
        <f>VLOOKUP($C114,факт!$D$7:$JQ$124,243,0)</f>
        <v>0</v>
      </c>
      <c r="OF114" s="76">
        <f>VLOOKUP($C114,факт!$D$7:$JQ$124,244,0)</f>
        <v>0</v>
      </c>
      <c r="OG114" s="76">
        <f>VLOOKUP($C114,факт!$D$7:$JQ$124,245,0)</f>
        <v>0</v>
      </c>
      <c r="OH114" s="76">
        <f>VLOOKUP($C114,факт!$D$7:$JQ$124,246,0)</f>
        <v>0</v>
      </c>
      <c r="OI114" s="76">
        <f t="shared" ref="OI114:OI119" si="4014">SUM(OA114*$F114)</f>
        <v>0</v>
      </c>
      <c r="OJ114" s="76">
        <f t="shared" ref="OJ114:OJ119" si="4015">SUM(OC114*$F114)</f>
        <v>0</v>
      </c>
      <c r="OK114" s="76">
        <f t="shared" ref="OK114:OK119" si="4016">SUM(OE114*$F114)</f>
        <v>0</v>
      </c>
      <c r="OL114" s="76">
        <f t="shared" si="3260"/>
        <v>0</v>
      </c>
      <c r="OM114" s="76">
        <f t="shared" si="3261"/>
        <v>0</v>
      </c>
      <c r="ON114" s="81">
        <f>'СДП (план)'!BV113</f>
        <v>43</v>
      </c>
      <c r="OO114" s="76">
        <f>'СДП (план)'!BW113</f>
        <v>722746.75199999998</v>
      </c>
      <c r="OP114" s="76">
        <f t="shared" si="3262"/>
        <v>7.166666666666667</v>
      </c>
      <c r="OQ114" s="76">
        <f t="shared" si="3263"/>
        <v>120457.792</v>
      </c>
      <c r="OR114" s="76">
        <f>VLOOKUP($C114,факт!$D$7:$JQ$124,83,0)</f>
        <v>1</v>
      </c>
      <c r="OS114" s="76">
        <f>VLOOKUP($C114,факт!$D$7:$JQ$124,84,0)</f>
        <v>16808.060000000001</v>
      </c>
      <c r="OT114" s="76">
        <f>VLOOKUP($C114,факт!$D$7:$JQ$124,85,0)</f>
        <v>0</v>
      </c>
      <c r="OU114" s="76">
        <f>VLOOKUP($C114,факт!$D$7:$JQ$124,86,0)</f>
        <v>0</v>
      </c>
      <c r="OV114" s="76">
        <f t="shared" ref="OV114:OV119" si="4017">SUM(ON114*$F114)</f>
        <v>31.82</v>
      </c>
      <c r="OW114" s="76">
        <f t="shared" ref="OW114:OW119" si="4018">SUM(OP114*$F114)</f>
        <v>5.3033333333333337</v>
      </c>
      <c r="OX114" s="76">
        <f t="shared" ref="OX114:OX119" si="4019">SUM(OR114*$F114)</f>
        <v>0.74</v>
      </c>
      <c r="OY114" s="76">
        <f t="shared" si="3264"/>
        <v>-6.166666666666667</v>
      </c>
      <c r="OZ114" s="76">
        <f t="shared" si="3265"/>
        <v>-103649.732</v>
      </c>
      <c r="PA114" s="77">
        <f>'СДП (план)'!BX113</f>
        <v>27</v>
      </c>
      <c r="PB114" s="76">
        <f>'СДП (план)'!BY113</f>
        <v>453817.72799999994</v>
      </c>
      <c r="PC114" s="76">
        <f t="shared" si="3266"/>
        <v>4.5</v>
      </c>
      <c r="PD114" s="76">
        <f t="shared" si="3267"/>
        <v>75636.287999999986</v>
      </c>
      <c r="PE114" s="76">
        <f>VLOOKUP($C114,факт!$D$7:$JQ$124,59,0)</f>
        <v>8</v>
      </c>
      <c r="PF114" s="76">
        <f>VLOOKUP($C114,факт!$D$7:$JQ$124,60,0)</f>
        <v>134464.48000000001</v>
      </c>
      <c r="PG114" s="76">
        <f>VLOOKUP($C114,факт!$D$7:$JQ$124,61,0)</f>
        <v>0</v>
      </c>
      <c r="PH114" s="76">
        <f>VLOOKUP($C114,факт!$D$7:$JQ$124,62,0)</f>
        <v>0</v>
      </c>
      <c r="PI114" s="76">
        <f t="shared" ref="PI114:PI119" si="4020">SUM(PA114*$F114)</f>
        <v>19.98</v>
      </c>
      <c r="PJ114" s="76">
        <f t="shared" ref="PJ114:PJ119" si="4021">SUM(PC114*$F114)</f>
        <v>3.33</v>
      </c>
      <c r="PK114" s="76">
        <f t="shared" ref="PK114:PK119" si="4022">SUM(PE114*$F114)</f>
        <v>5.92</v>
      </c>
      <c r="PL114" s="76">
        <f t="shared" si="3268"/>
        <v>3.5</v>
      </c>
      <c r="PM114" s="76">
        <f t="shared" si="3269"/>
        <v>58828.192000000025</v>
      </c>
      <c r="PN114" s="77">
        <f>'СДП (план)'!BZ113</f>
        <v>0</v>
      </c>
      <c r="PO114" s="76">
        <f>'СДП (план)'!CA113</f>
        <v>0</v>
      </c>
      <c r="PP114" s="76">
        <f t="shared" si="3270"/>
        <v>0</v>
      </c>
      <c r="PQ114" s="76">
        <f t="shared" si="3271"/>
        <v>0</v>
      </c>
      <c r="PR114" s="76">
        <f>VLOOKUP($C114,факт!$D$7:$JQ$124,263,0)</f>
        <v>0</v>
      </c>
      <c r="PS114" s="76">
        <f>VLOOKUP($C114,факт!$D$7:$JQ$124,264,0)</f>
        <v>0</v>
      </c>
      <c r="PT114" s="76">
        <f>VLOOKUP($C114,факт!$D$7:$JQ$124,265,0)</f>
        <v>0</v>
      </c>
      <c r="PU114" s="76">
        <f>VLOOKUP($C114,факт!$D$7:$JQ$124,266,0)</f>
        <v>0</v>
      </c>
      <c r="PV114" s="76">
        <f t="shared" ref="PV114:PV119" si="4023">SUM(PN114*$F114)</f>
        <v>0</v>
      </c>
      <c r="PW114" s="76">
        <f t="shared" ref="PW114:PW119" si="4024">SUM(PP114*$F114)</f>
        <v>0</v>
      </c>
      <c r="PX114" s="76">
        <f t="shared" ref="PX114:PX119" si="4025">SUM(PR114*$F114)</f>
        <v>0</v>
      </c>
      <c r="PY114" s="76">
        <f t="shared" si="3272"/>
        <v>0</v>
      </c>
      <c r="PZ114" s="76">
        <f t="shared" si="3273"/>
        <v>0</v>
      </c>
      <c r="QA114" s="81">
        <f>'СДП (план)'!CB113</f>
        <v>3</v>
      </c>
      <c r="QB114" s="76">
        <f>'СДП (план)'!CC113</f>
        <v>50424.192000000003</v>
      </c>
      <c r="QC114" s="76">
        <f t="shared" si="3274"/>
        <v>0.5</v>
      </c>
      <c r="QD114" s="76">
        <f t="shared" si="3275"/>
        <v>8404.0320000000011</v>
      </c>
      <c r="QE114" s="76">
        <f>VLOOKUP($C114,факт!$D$7:$JQ$124,103,0)</f>
        <v>0</v>
      </c>
      <c r="QF114" s="76">
        <f>VLOOKUP($C114,факт!$D$7:$JQ$124,104,0)</f>
        <v>0</v>
      </c>
      <c r="QG114" s="76">
        <f>VLOOKUP($C114,факт!$D$7:$JQ$124,105,0)</f>
        <v>0</v>
      </c>
      <c r="QH114" s="76">
        <f>VLOOKUP($C114,факт!$D$7:$JQ$124,106,0)</f>
        <v>0</v>
      </c>
      <c r="QI114" s="76">
        <f t="shared" ref="QI114:QI119" si="4026">SUM(QA114*$F114)</f>
        <v>2.2199999999999998</v>
      </c>
      <c r="QJ114" s="76">
        <f t="shared" ref="QJ114:QJ119" si="4027">SUM(QC114*$F114)</f>
        <v>0.37</v>
      </c>
      <c r="QK114" s="76">
        <f t="shared" ref="QK114:QK119" si="4028">SUM(QE114*$F114)</f>
        <v>0</v>
      </c>
      <c r="QL114" s="76">
        <f t="shared" si="3276"/>
        <v>-0.5</v>
      </c>
      <c r="QM114" s="76">
        <f t="shared" si="3277"/>
        <v>-8404.0320000000011</v>
      </c>
      <c r="QN114" s="79">
        <f>'СДП (план)'!CD113</f>
        <v>0</v>
      </c>
      <c r="QO114" s="79">
        <f>'СДП (план)'!CE113</f>
        <v>0</v>
      </c>
      <c r="QP114" s="76">
        <f t="shared" si="3278"/>
        <v>0</v>
      </c>
      <c r="QQ114" s="76">
        <f t="shared" si="3279"/>
        <v>0</v>
      </c>
      <c r="QR114" s="76">
        <f>VLOOKUP($C114,факт!$D$7:$JQ$124,63,0)</f>
        <v>0</v>
      </c>
      <c r="QS114" s="76">
        <f>VLOOKUP($C114,факт!$D$7:$JQ$124,64,0)</f>
        <v>0</v>
      </c>
      <c r="QT114" s="76">
        <f>VLOOKUP($C114,факт!$D$7:$JQ$124,65,0)</f>
        <v>0</v>
      </c>
      <c r="QU114" s="76">
        <f>VLOOKUP($C114,факт!$D$7:$JQ$124,66,0)</f>
        <v>0</v>
      </c>
      <c r="QV114" s="76">
        <f t="shared" ref="QV114:QV119" si="4029">SUM(QN114*$F114)</f>
        <v>0</v>
      </c>
      <c r="QW114" s="76">
        <f t="shared" ref="QW114:QW119" si="4030">SUM(QP114*$F114)</f>
        <v>0</v>
      </c>
      <c r="QX114" s="76">
        <f t="shared" ref="QX114:QX119" si="4031">SUM(QR114*$F114)</f>
        <v>0</v>
      </c>
      <c r="QY114" s="76">
        <f t="shared" si="3280"/>
        <v>0</v>
      </c>
      <c r="QZ114" s="76">
        <f t="shared" si="3281"/>
        <v>0</v>
      </c>
      <c r="RA114" s="77">
        <f>'СДП (план)'!CF113</f>
        <v>0</v>
      </c>
      <c r="RB114" s="76">
        <f>'СДП (план)'!CG113</f>
        <v>0</v>
      </c>
      <c r="RC114" s="76">
        <f t="shared" si="3282"/>
        <v>0</v>
      </c>
      <c r="RD114" s="76">
        <f t="shared" si="3283"/>
        <v>0</v>
      </c>
      <c r="RE114" s="76">
        <f>VLOOKUP($C114,факт!$D$7:$JQ$124,67,0)</f>
        <v>0</v>
      </c>
      <c r="RF114" s="76">
        <f>VLOOKUP($C114,факт!$D$7:$JQ$124,68,0)</f>
        <v>0</v>
      </c>
      <c r="RG114" s="76">
        <f>VLOOKUP($C114,факт!$D$7:$JQ$124,69,0)</f>
        <v>0</v>
      </c>
      <c r="RH114" s="76">
        <f>VLOOKUP($C114,факт!$D$7:$JQ$124,70,0)</f>
        <v>0</v>
      </c>
      <c r="RI114" s="76">
        <f t="shared" ref="RI114:RI119" si="4032">SUM(RA114*$F114)</f>
        <v>0</v>
      </c>
      <c r="RJ114" s="76">
        <f t="shared" ref="RJ114:RJ119" si="4033">SUM(RC114*$F114)</f>
        <v>0</v>
      </c>
      <c r="RK114" s="76">
        <f t="shared" ref="RK114:RK119" si="4034">SUM(RE114*$F114)</f>
        <v>0</v>
      </c>
      <c r="RL114" s="76">
        <f t="shared" si="3284"/>
        <v>0</v>
      </c>
      <c r="RM114" s="76">
        <f t="shared" si="3285"/>
        <v>0</v>
      </c>
      <c r="RN114" s="77">
        <f>'СДП (план)'!CH113</f>
        <v>5</v>
      </c>
      <c r="RO114" s="76">
        <f>'СДП (план)'!CI113</f>
        <v>84040.319999999992</v>
      </c>
      <c r="RP114" s="76">
        <f t="shared" si="3286"/>
        <v>0.83333333333333337</v>
      </c>
      <c r="RQ114" s="76">
        <f t="shared" si="3287"/>
        <v>14006.72</v>
      </c>
      <c r="RR114" s="76">
        <f>VLOOKUP($C114,факт!$D$7:$JQ$124,79,0)</f>
        <v>0</v>
      </c>
      <c r="RS114" s="76">
        <f>VLOOKUP($C114,факт!$D$7:$JQ$124,80,0)</f>
        <v>0</v>
      </c>
      <c r="RT114" s="76">
        <f>VLOOKUP($C114,факт!$D$7:$JQ$124,81,0)</f>
        <v>0</v>
      </c>
      <c r="RU114" s="76">
        <f>VLOOKUP($C114,факт!$D$7:$JQ$124,82,0)</f>
        <v>0</v>
      </c>
      <c r="RV114" s="76">
        <f t="shared" ref="RV114:RV119" si="4035">SUM(RN114*$F114)</f>
        <v>3.7</v>
      </c>
      <c r="RW114" s="76">
        <f t="shared" ref="RW114:RW119" si="4036">SUM(RP114*$F114)</f>
        <v>0.6166666666666667</v>
      </c>
      <c r="RX114" s="76">
        <f t="shared" ref="RX114:RX119" si="4037">SUM(RR114*$F114)</f>
        <v>0</v>
      </c>
      <c r="RY114" s="76">
        <f t="shared" si="3288"/>
        <v>-0.83333333333333337</v>
      </c>
      <c r="RZ114" s="76">
        <f t="shared" si="3289"/>
        <v>-14006.72</v>
      </c>
      <c r="SA114" s="77">
        <f>'СДП (план)'!CJ113</f>
        <v>0</v>
      </c>
      <c r="SB114" s="76">
        <f>'СДП (план)'!CK113</f>
        <v>0</v>
      </c>
      <c r="SC114" s="76">
        <f t="shared" si="3290"/>
        <v>0</v>
      </c>
      <c r="SD114" s="76">
        <f t="shared" si="3291"/>
        <v>0</v>
      </c>
      <c r="SE114" s="76">
        <f>VLOOKUP($C114,факт!$D$7:$JQ$124,95,0)</f>
        <v>0</v>
      </c>
      <c r="SF114" s="76">
        <f>VLOOKUP($C114,факт!$D$7:$JQ$124,96,0)</f>
        <v>0</v>
      </c>
      <c r="SG114" s="76">
        <f>VLOOKUP($C114,факт!$D$7:$JQ$124,97,0)</f>
        <v>0</v>
      </c>
      <c r="SH114" s="76">
        <f>VLOOKUP($C114,факт!$D$7:$JQ$124,98,0)</f>
        <v>0</v>
      </c>
      <c r="SI114" s="76">
        <f t="shared" ref="SI114:SI119" si="4038">SUM(SA114*$F114)</f>
        <v>0</v>
      </c>
      <c r="SJ114" s="76">
        <f t="shared" ref="SJ114:SJ119" si="4039">SUM(SC114*$F114)</f>
        <v>0</v>
      </c>
      <c r="SK114" s="76">
        <f t="shared" ref="SK114:SK119" si="4040">SUM(SE114*$F114)</f>
        <v>0</v>
      </c>
      <c r="SL114" s="76">
        <f t="shared" si="3292"/>
        <v>0</v>
      </c>
      <c r="SM114" s="76">
        <f t="shared" si="3293"/>
        <v>0</v>
      </c>
      <c r="SN114" s="77">
        <f>'СДП (план)'!CL113</f>
        <v>3</v>
      </c>
      <c r="SO114" s="76">
        <f>'СДП (план)'!CM113</f>
        <v>50424.192000000003</v>
      </c>
      <c r="SP114" s="76">
        <f t="shared" si="3294"/>
        <v>0.5</v>
      </c>
      <c r="SQ114" s="76">
        <f t="shared" si="3295"/>
        <v>8404.0320000000011</v>
      </c>
      <c r="SR114" s="76">
        <f>VLOOKUP($C114,факт!$D$7:$JQ$124,107,0)</f>
        <v>0</v>
      </c>
      <c r="SS114" s="76">
        <f>VLOOKUP($C114,факт!$D$7:$JQ$124,108,0)</f>
        <v>0</v>
      </c>
      <c r="ST114" s="76">
        <f>VLOOKUP($C114,факт!$D$7:$JQ$124,109,0)</f>
        <v>0</v>
      </c>
      <c r="SU114" s="76">
        <f>VLOOKUP($C114,факт!$D$7:$JQ$124,110,0)</f>
        <v>0</v>
      </c>
      <c r="SV114" s="76">
        <f t="shared" ref="SV114:SV119" si="4041">SUM(SN114*$F114)</f>
        <v>2.2199999999999998</v>
      </c>
      <c r="SW114" s="76">
        <f t="shared" ref="SW114:SW119" si="4042">SUM(SP114*$F114)</f>
        <v>0.37</v>
      </c>
      <c r="SX114" s="76">
        <f t="shared" ref="SX114:SX119" si="4043">SUM(SR114*$F114)</f>
        <v>0</v>
      </c>
      <c r="SY114" s="76">
        <f t="shared" si="3296"/>
        <v>-0.5</v>
      </c>
      <c r="SZ114" s="76">
        <f t="shared" si="3297"/>
        <v>-8404.0320000000011</v>
      </c>
      <c r="TA114" s="77">
        <f>'СДП (план)'!CN113</f>
        <v>2</v>
      </c>
      <c r="TB114" s="76">
        <f>'СДП (план)'!CO113</f>
        <v>33616.127999999997</v>
      </c>
      <c r="TC114" s="76">
        <f t="shared" si="3298"/>
        <v>0.33333333333333331</v>
      </c>
      <c r="TD114" s="76">
        <f t="shared" si="3299"/>
        <v>5602.6879999999992</v>
      </c>
      <c r="TE114" s="76">
        <f>VLOOKUP($C114,факт!$D$7:$JQ$124,51,0)</f>
        <v>0</v>
      </c>
      <c r="TF114" s="76">
        <f>VLOOKUP($C114,факт!$D$7:$JQ$124,52,0)</f>
        <v>0</v>
      </c>
      <c r="TG114" s="76">
        <f>VLOOKUP($C114,факт!$D$7:$JQ$124,53,0)</f>
        <v>0</v>
      </c>
      <c r="TH114" s="76">
        <f>VLOOKUP($C114,факт!$D$7:$JQ$124,54,0)</f>
        <v>0</v>
      </c>
      <c r="TI114" s="76">
        <f t="shared" ref="TI114:TI119" si="4044">SUM(TA114*$F114)</f>
        <v>1.48</v>
      </c>
      <c r="TJ114" s="76">
        <f t="shared" ref="TJ114:TJ119" si="4045">SUM(TC114*$F114)</f>
        <v>0.24666666666666665</v>
      </c>
      <c r="TK114" s="76">
        <f t="shared" ref="TK114:TK119" si="4046">SUM(TE114*$F114)</f>
        <v>0</v>
      </c>
      <c r="TL114" s="76">
        <f t="shared" si="3300"/>
        <v>-0.33333333333333331</v>
      </c>
      <c r="TM114" s="76">
        <f t="shared" si="3301"/>
        <v>-5602.6879999999992</v>
      </c>
      <c r="TN114" s="81">
        <f>'СДП (план)'!CP113</f>
        <v>5</v>
      </c>
      <c r="TO114" s="76">
        <f>'СДП (план)'!CQ113</f>
        <v>111553.52</v>
      </c>
      <c r="TP114" s="76">
        <f t="shared" si="3302"/>
        <v>0.83333333333333337</v>
      </c>
      <c r="TQ114" s="76">
        <f t="shared" si="3303"/>
        <v>18592.253333333334</v>
      </c>
      <c r="TR114" s="76">
        <f>VLOOKUP($C114,факт!$D$7:$JQ$124,47,0)</f>
        <v>0</v>
      </c>
      <c r="TS114" s="76">
        <f>VLOOKUP($C114,факт!$D$7:$JQ$124,48,0)</f>
        <v>0</v>
      </c>
      <c r="TT114" s="76">
        <f>VLOOKUP($C114,факт!$D$7:$JQ$124,49,0)</f>
        <v>0</v>
      </c>
      <c r="TU114" s="76">
        <f>VLOOKUP($C114,факт!$D$7:$JQ$124,50,0)</f>
        <v>0</v>
      </c>
      <c r="TV114" s="76">
        <f t="shared" ref="TV114:TV119" si="4047">SUM(TN114*$F114)</f>
        <v>3.7</v>
      </c>
      <c r="TW114" s="76">
        <f t="shared" ref="TW114:TW119" si="4048">SUM(TP114*$F114)</f>
        <v>0.6166666666666667</v>
      </c>
      <c r="TX114" s="76">
        <f t="shared" ref="TX114:TX119" si="4049">SUM(TR114*$F114)</f>
        <v>0</v>
      </c>
      <c r="TY114" s="76">
        <f t="shared" si="3304"/>
        <v>-0.83333333333333337</v>
      </c>
      <c r="TZ114" s="76">
        <f t="shared" si="3305"/>
        <v>-18592.253333333334</v>
      </c>
      <c r="UA114" s="15">
        <f>'СДП (план)'!CR113</f>
        <v>3</v>
      </c>
      <c r="UB114" s="4">
        <f>'СДП (план)'!CS113</f>
        <v>77137.008000000002</v>
      </c>
      <c r="UC114" s="76">
        <f t="shared" si="3306"/>
        <v>0.5</v>
      </c>
      <c r="UD114" s="76">
        <f t="shared" si="3307"/>
        <v>12856.168</v>
      </c>
      <c r="UE114" s="76">
        <f>VLOOKUP($C114,факт!$D$7:$JQ$124,75,0)</f>
        <v>0</v>
      </c>
      <c r="UF114" s="76">
        <f>VLOOKUP($C114,факт!$D$7:$JQ$124,76,0)</f>
        <v>0</v>
      </c>
      <c r="UG114" s="76">
        <f>VLOOKUP($C114,факт!$D$7:$JQ$124,77,0)</f>
        <v>0</v>
      </c>
      <c r="UH114" s="76">
        <f>VLOOKUP($C114,факт!$D$7:$JQ$124,78,0)</f>
        <v>0</v>
      </c>
      <c r="UI114" s="76">
        <f t="shared" ref="UI114:UI119" si="4050">SUM(UA114*$F114)</f>
        <v>2.2199999999999998</v>
      </c>
      <c r="UJ114" s="76">
        <f t="shared" ref="UJ114:UJ119" si="4051">SUM(UC114*$F114)</f>
        <v>0.37</v>
      </c>
      <c r="UK114" s="76">
        <f t="shared" ref="UK114:UK119" si="4052">SUM(UE114*$F114)</f>
        <v>0</v>
      </c>
      <c r="UL114" s="76">
        <f t="shared" si="3308"/>
        <v>-0.5</v>
      </c>
      <c r="UM114" s="76">
        <f t="shared" si="3309"/>
        <v>-12856.168</v>
      </c>
      <c r="UN114" s="4">
        <f>'СДП (план)'!CT113</f>
        <v>0</v>
      </c>
      <c r="UO114" s="4">
        <f>'СДП (план)'!CU113</f>
        <v>0</v>
      </c>
      <c r="UP114" s="76">
        <f t="shared" si="3310"/>
        <v>0</v>
      </c>
      <c r="UQ114" s="76">
        <f t="shared" si="3311"/>
        <v>0</v>
      </c>
      <c r="UR114" s="76">
        <f>VLOOKUP($C114,факт!$D$7:$JQ$124,271,0)</f>
        <v>0</v>
      </c>
      <c r="US114" s="76">
        <f>VLOOKUP($C114,факт!$D$7:$JQ$124,272,0)</f>
        <v>0</v>
      </c>
      <c r="UT114" s="79"/>
      <c r="UU114" s="79"/>
      <c r="UV114" s="76">
        <f t="shared" ref="UV114:UV119" si="4053">SUM(UN114*$F114)</f>
        <v>0</v>
      </c>
      <c r="UW114" s="76">
        <f t="shared" ref="UW114:UW119" si="4054">SUM(UP114*$F114)</f>
        <v>0</v>
      </c>
      <c r="UX114" s="76">
        <f t="shared" ref="UX114:UX119" si="4055">SUM(UR114*$F114)</f>
        <v>0</v>
      </c>
      <c r="UY114" s="76">
        <f t="shared" si="3312"/>
        <v>0</v>
      </c>
      <c r="UZ114" s="76">
        <f t="shared" si="3313"/>
        <v>0</v>
      </c>
      <c r="VA114" s="76">
        <f>'СДП (план)'!CV113</f>
        <v>0</v>
      </c>
      <c r="VB114" s="76">
        <f>'СДП (план)'!CW113</f>
        <v>0</v>
      </c>
      <c r="VC114" s="76">
        <f t="shared" si="3314"/>
        <v>0</v>
      </c>
      <c r="VD114" s="76">
        <f t="shared" si="3315"/>
        <v>0</v>
      </c>
      <c r="VE114" s="76"/>
      <c r="VF114" s="76"/>
      <c r="VG114" s="76"/>
      <c r="VH114" s="76"/>
      <c r="VI114" s="76">
        <f t="shared" ref="VI114:VI119" si="4056">SUM(VA114*$F114)</f>
        <v>0</v>
      </c>
      <c r="VJ114" s="76">
        <f t="shared" ref="VJ114:VJ119" si="4057">SUM(VC114*$F114)</f>
        <v>0</v>
      </c>
      <c r="VK114" s="76">
        <f t="shared" ref="VK114:VK119" si="4058">SUM(VE114*$F114)</f>
        <v>0</v>
      </c>
      <c r="VL114" s="76">
        <f t="shared" si="3316"/>
        <v>0</v>
      </c>
      <c r="VM114" s="76">
        <f t="shared" si="3317"/>
        <v>0</v>
      </c>
      <c r="VN114" s="82">
        <f t="shared" ref="VN114:VN119" si="4059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873</v>
      </c>
      <c r="VO114" s="82">
        <f t="shared" ref="VO114:VO119" si="4060">SUM(FO114,CO114,AO114,BO114,AB114,BB114,O114,LB114,JB114,JO114,LO114,DO114,EB114,GB114,HO114,KB114,KO114,QO114,GO114,HB114,IB114,DB114,TB114,SO114,RB114,RO114,OO114,QB114,SB114,MB114,MO114,NB114,NO114,EO114,OB114,FB114,PO114,TO114,UB114,PB114,CB114,IO114,UO114,VB114)</f>
        <v>13441848.991999997</v>
      </c>
      <c r="VP114" s="82">
        <f t="shared" ref="VP114:VP119" si="4061">SUM(FP114,CP114,AP114,BP114,AC114,BC114,P114,LC114,JC114,JP114,LP114,DP114,EC114,GC114,HP114,KC114,KP114,QP114,GP114,HC114,IC114,DC114,TC114,SP114,RC114,RP114,OP114,QC114,SC114,MC114,MP114,NC114,NP114,EP114,OC114,FC114,PP114,TP114,UC114,PC114,CC114,IP114,UP114,VC114)</f>
        <v>145.50000000000003</v>
      </c>
      <c r="VQ114" s="82">
        <f t="shared" ref="VQ114:VQ119" si="4062">SUM(FQ114,CQ114,AQ114,BQ114,AD114,BD114,Q114,LD114,JD114,JQ114,LQ114,DQ114,ED114,GD114,HQ114,KD114,KQ114,QQ114,GQ114,HD114,ID114,DD114,TD114,SQ114,RD114,RQ114,OQ114,QD114,SD114,MD114,MQ114,ND114,NQ114,EQ114,OD114,FD114,PQ114,TQ114,UD114,PD114,CD114,IQ114,UQ114,VD114)</f>
        <v>2240308.1653333334</v>
      </c>
      <c r="VR114" s="82">
        <f t="shared" ref="VR114:VR119" si="4063">SUM(FR114,CR114,AR114,BR114,AE114,BE114,R114,LE114,JE114,JR114,LR114,DR114,EE114,GE114,HR114,KE114,KR114,QR114,GR114,HE114,IE114,DE114,TE114,SR114,RE114,RR114,OR114,QE114,SE114,ME114,MR114,NE114,NR114,ER114,OE114,FE114,PR114,TR114,UE114,PE114,CE114,IR114,UR114,VE114)</f>
        <v>142</v>
      </c>
      <c r="VS114" s="82">
        <f t="shared" ref="VS114:VS119" si="4064">SUM(FS114,CS114,AS114,BS114,AF114,BF114,S114,LF114,JF114,JS114,LS114,DS114,EF114,GF114,HS114,KF114,KS114,QS114,GS114,HF114,IF114,DF114,TF114,SS114,RF114,RS114,OS114,QF114,SF114,MF114,MS114,NF114,NS114,ES114,OF114,FF114,PS114,TS114,UF114,PF114,CF114,IS114,US114,VF114)</f>
        <v>2180821.1600000011</v>
      </c>
      <c r="VT114" s="82">
        <f t="shared" ref="VT114:VT119" si="4065">SUM(FT114,CT114,AT114,BT114,AG114,BG114,T114,LG114,JG114,JT114,LT114,DT114,EG114,GG114,HT114,KG114,KT114,QT114,GT114,HG114,IG114,DG114,TG114,ST114,RG114,RT114,OT114,QG114,SG114,MG114,MT114,NG114,NT114,ET114,OG114,FG114,PT114,TT114,UG114,PG114,CG114,IT114,UT114,VG114)</f>
        <v>0</v>
      </c>
      <c r="VU114" s="82">
        <f t="shared" ref="VU114:VU119" si="4066">SUM(FU114,CU114,AU114,BU114,AH114,BH114,U114,LH114,JH114,JU114,LU114,DU114,EH114,GH114,HU114,KH114,KU114,QU114,GU114,HH114,IH114,DH114,TH114,SU114,RH114,RU114,OU114,QH114,SH114,MH114,MU114,NH114,NU114,EU114,OH114,FH114,PU114,TU114,UH114,PH114,CH114,IU114,UU114,VH114)</f>
        <v>0</v>
      </c>
      <c r="VV114" s="82">
        <f t="shared" ref="VV114:VV119" si="4067">SUM(FV114,CV114,AV114,BV114,AI114,BI114,V114,LI114,JI114,JV114,LV114,DV114,EI114,GI114,HV114,KI114,KV114,QV114,GV114,HI114,II114,DI114,TI114,SV114,RI114,RV114,OV114,QI114,SI114,MI114,MV114,NI114,NV114,EV114,OI114,FI114,PV114,TV114,UI114,PI114,CI114,IV114,UV114,VI114)</f>
        <v>646.0200000000001</v>
      </c>
      <c r="VW114" s="82">
        <f t="shared" ref="VW114:VW119" si="4068">SUM(FW114,CW114,AW114,BW114,AJ114,BJ114,W114,LJ114,JJ114,JW114,LW114,DW114,EJ114,GJ114,HW114,KJ114,KW114,QW114,GW114,HJ114,IJ114,DJ114,TJ114,SW114,RJ114,RW114,OW114,QJ114,SJ114,MJ114,MW114,NJ114,NW114,EW114,OJ114,FJ114,PW114,TW114,UJ114,PJ114,CJ114,IW114,UW114,VJ114)</f>
        <v>107.66999999999999</v>
      </c>
      <c r="VX114" s="82">
        <f t="shared" ref="VX114:VX119" si="4069">SUM(FX114,CX114,AX114,BX114,AK114,BK114,X114,LK114,JK114,JX114,LX114,DX114,EK114,GK114,HX114,KK114,KX114,QX114,GX114,HK114,IK114,DK114,TK114,SX114,RK114,RX114,OX114,QK114,SK114,MK114,MX114,NK114,NX114,EX114,OK114,FK114,PX114,TX114,UK114,PK114,CK114,IX114,UX114,VK114)</f>
        <v>105.08000000000001</v>
      </c>
      <c r="VY114" s="82">
        <f t="shared" ref="VY114:VY119" si="4070">SUM(FY114,CY114,AY114,BY114,AL114,BL114,Y114,LL114,JL114,JY114,LY114,DY114,EL114,GL114,HY114,KL114,KY114,QY114,GY114,HL114,IL114,DL114,TL114,SY114,RL114,RY114,OY114,QL114,SL114,ML114,MY114,NL114,NY114,EY114,OL114,FL114,PY114,TY114,UL114,PL114,CL114,IY114,UY114,VL114)</f>
        <v>-3.5000000000000044</v>
      </c>
      <c r="VZ114" s="156">
        <f t="shared" ref="VZ114:VZ119" si="4071">SUM(VS114-VQ114)</f>
        <v>-59487.005333332345</v>
      </c>
      <c r="WA114" s="63">
        <f>VLOOKUP($C114,факт!$D$7:$JU$124,273,0)</f>
        <v>142</v>
      </c>
      <c r="WB114" s="235">
        <f>VLOOKUP($C114,факт!$D$7:$JU$124,274,0)</f>
        <v>2180821.1600000006</v>
      </c>
      <c r="WC114" s="235">
        <f>VLOOKUP($C114,факт!$D$7:$JU$124,275,0)</f>
        <v>0</v>
      </c>
      <c r="WD114" s="235">
        <f>VLOOKUP($C114,факт!$D$7:$JU$124,276,0)</f>
        <v>0</v>
      </c>
      <c r="WE114" s="236">
        <f t="shared" si="3505"/>
        <v>0</v>
      </c>
      <c r="WF114" s="236">
        <f t="shared" si="3506"/>
        <v>0</v>
      </c>
      <c r="WG114" s="467"/>
      <c r="WH114" s="467" t="e">
        <f t="shared" si="3884"/>
        <v>#DIV/0!</v>
      </c>
    </row>
    <row r="115" spans="1:606" s="63" customFormat="1" ht="45" x14ac:dyDescent="0.25">
      <c r="A115" s="33"/>
      <c r="B115" s="33">
        <v>80</v>
      </c>
      <c r="C115" s="56" t="s">
        <v>570</v>
      </c>
      <c r="D115" s="5" t="s">
        <v>245</v>
      </c>
      <c r="E115" s="2">
        <v>13520</v>
      </c>
      <c r="F115" s="32">
        <v>1.1200000000000001</v>
      </c>
      <c r="G115" s="32"/>
      <c r="H115" s="38">
        <v>1</v>
      </c>
      <c r="I115" s="38"/>
      <c r="J115" s="247">
        <v>1.4</v>
      </c>
      <c r="K115" s="247">
        <v>1.68</v>
      </c>
      <c r="L115" s="247">
        <v>2.23</v>
      </c>
      <c r="M115" s="247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3146"/>
        <v>0.16666666666666666</v>
      </c>
      <c r="Q115" s="76">
        <f t="shared" si="3147"/>
        <v>3533.2266666666669</v>
      </c>
      <c r="R115" s="76">
        <f>VLOOKUP($C115,факт!$D$7:$JQ$124,27,0)</f>
        <v>1</v>
      </c>
      <c r="S115" s="76">
        <f>VLOOKUP($C115,факт!$D$7:$JQ$124,28,0)</f>
        <v>21199.360000000001</v>
      </c>
      <c r="T115" s="76">
        <f>VLOOKUP($C115,факт!$D$7:$JQ$124,29,0)</f>
        <v>0</v>
      </c>
      <c r="U115" s="76">
        <f>VLOOKUP($C115,факт!$D$7:$JQ$124,30,0)</f>
        <v>0</v>
      </c>
      <c r="V115" s="76">
        <f t="shared" si="3925"/>
        <v>1.1200000000000001</v>
      </c>
      <c r="W115" s="76">
        <f t="shared" si="3926"/>
        <v>0.18666666666666668</v>
      </c>
      <c r="X115" s="76">
        <f t="shared" si="3927"/>
        <v>1.1200000000000001</v>
      </c>
      <c r="Y115" s="76">
        <f t="shared" si="3928"/>
        <v>0.83333333333333337</v>
      </c>
      <c r="Z115" s="76">
        <f t="shared" si="3929"/>
        <v>17666.133333333335</v>
      </c>
      <c r="AA115" s="218">
        <f>'СДП (план)'!P114</f>
        <v>0</v>
      </c>
      <c r="AB115" s="218">
        <f>'СДП (план)'!Q114</f>
        <v>0</v>
      </c>
      <c r="AC115" s="76">
        <f t="shared" si="3148"/>
        <v>0</v>
      </c>
      <c r="AD115" s="76">
        <f t="shared" si="3149"/>
        <v>0</v>
      </c>
      <c r="AE115" s="76">
        <f>VLOOKUP($C115,факт!$D$7:$JO$125,15,0)</f>
        <v>0</v>
      </c>
      <c r="AF115" s="76">
        <f>VLOOKUP($C115,факт!$D$7:$JO$125,16,0)</f>
        <v>0</v>
      </c>
      <c r="AG115" s="76">
        <f>VLOOKUP($C115,факт!$D$7:$JO$125,17,0)</f>
        <v>0</v>
      </c>
      <c r="AH115" s="76">
        <f>VLOOKUP($C115,факт!$D$7:$JO$125,18,0)</f>
        <v>0</v>
      </c>
      <c r="AI115" s="76">
        <f t="shared" si="3930"/>
        <v>0</v>
      </c>
      <c r="AJ115" s="76">
        <f t="shared" si="3931"/>
        <v>0</v>
      </c>
      <c r="AK115" s="76">
        <f t="shared" si="3932"/>
        <v>0</v>
      </c>
      <c r="AL115" s="76">
        <f t="shared" si="3150"/>
        <v>0</v>
      </c>
      <c r="AM115" s="76">
        <f t="shared" si="3151"/>
        <v>0</v>
      </c>
      <c r="AN115" s="77">
        <f>'СДП (план)'!R114</f>
        <v>0</v>
      </c>
      <c r="AO115" s="76">
        <f>'СДП (план)'!S114</f>
        <v>0</v>
      </c>
      <c r="AP115" s="76">
        <f t="shared" si="3152"/>
        <v>0</v>
      </c>
      <c r="AQ115" s="76">
        <f t="shared" si="3153"/>
        <v>0</v>
      </c>
      <c r="AR115" s="76">
        <f>VLOOKUP($C115,факт!$D$7:$JQ$124,3,0)</f>
        <v>0</v>
      </c>
      <c r="AS115" s="76">
        <f>VLOOKUP($C115,факт!$D$7:$JQ$124,4,0)</f>
        <v>0</v>
      </c>
      <c r="AT115" s="76">
        <f>VLOOKUP($C115,факт!$D$7:$JQ$124,5,0)</f>
        <v>0</v>
      </c>
      <c r="AU115" s="76">
        <f>VLOOKUP($C115,факт!$D$7:$JQ$124,6,0)</f>
        <v>0</v>
      </c>
      <c r="AV115" s="76">
        <f t="shared" si="3933"/>
        <v>0</v>
      </c>
      <c r="AW115" s="76">
        <f t="shared" si="3934"/>
        <v>0</v>
      </c>
      <c r="AX115" s="76">
        <f t="shared" si="3935"/>
        <v>0</v>
      </c>
      <c r="AY115" s="76">
        <f t="shared" si="3154"/>
        <v>0</v>
      </c>
      <c r="AZ115" s="76">
        <f t="shared" si="3155"/>
        <v>0</v>
      </c>
      <c r="BA115" s="165">
        <f>'СДП (план)'!T114</f>
        <v>0</v>
      </c>
      <c r="BB115" s="4">
        <f>'СДП (план)'!U114</f>
        <v>0</v>
      </c>
      <c r="BC115" s="76">
        <f t="shared" si="3156"/>
        <v>0</v>
      </c>
      <c r="BD115" s="76">
        <f t="shared" si="3157"/>
        <v>0</v>
      </c>
      <c r="BE115" s="76">
        <f>VLOOKUP($C115,факт!$D$7:$JQ$124,19,0)</f>
        <v>0</v>
      </c>
      <c r="BF115" s="76">
        <f>VLOOKUP($C115,факт!$D$7:$JQ$124,20,0)</f>
        <v>0</v>
      </c>
      <c r="BG115" s="76">
        <f>VLOOKUP($C115,факт!$D$7:$JQ$124,21,0)</f>
        <v>0</v>
      </c>
      <c r="BH115" s="76">
        <f>VLOOKUP($C115,факт!$D$7:$JQ$124,22,0)</f>
        <v>0</v>
      </c>
      <c r="BI115" s="76">
        <f t="shared" si="3936"/>
        <v>0</v>
      </c>
      <c r="BJ115" s="76">
        <f t="shared" si="3937"/>
        <v>0</v>
      </c>
      <c r="BK115" s="76">
        <f t="shared" si="3938"/>
        <v>0</v>
      </c>
      <c r="BL115" s="76">
        <f t="shared" si="3158"/>
        <v>0</v>
      </c>
      <c r="BM115" s="76">
        <f t="shared" si="3159"/>
        <v>0</v>
      </c>
      <c r="BN115" s="77">
        <f>'СДП (план)'!V114</f>
        <v>0</v>
      </c>
      <c r="BO115" s="76">
        <f>'СДП (план)'!W114</f>
        <v>0</v>
      </c>
      <c r="BP115" s="76">
        <f t="shared" si="3160"/>
        <v>0</v>
      </c>
      <c r="BQ115" s="76">
        <f t="shared" si="3161"/>
        <v>0</v>
      </c>
      <c r="BR115" s="76">
        <f>VLOOKUP($C115,факт!$D$7:$JQ$124,7,0)</f>
        <v>0</v>
      </c>
      <c r="BS115" s="76">
        <f>VLOOKUP($C115,факт!$D$7:$JQ$124,8,0)</f>
        <v>0</v>
      </c>
      <c r="BT115" s="76">
        <f>VLOOKUP($C115,факт!$D$7:$JQ$124,9,0)</f>
        <v>0</v>
      </c>
      <c r="BU115" s="76">
        <f>VLOOKUP($C115,факт!$D$7:$JQ$124,10,0)</f>
        <v>0</v>
      </c>
      <c r="BV115" s="76">
        <f t="shared" si="3939"/>
        <v>0</v>
      </c>
      <c r="BW115" s="76">
        <f t="shared" si="3940"/>
        <v>0</v>
      </c>
      <c r="BX115" s="76">
        <f t="shared" si="3941"/>
        <v>0</v>
      </c>
      <c r="BY115" s="76">
        <f t="shared" si="3325"/>
        <v>0</v>
      </c>
      <c r="BZ115" s="76">
        <f t="shared" si="3326"/>
        <v>0</v>
      </c>
      <c r="CA115" s="79">
        <f>'СДП (план)'!X114</f>
        <v>0</v>
      </c>
      <c r="CB115" s="76">
        <f>'СДП (план)'!Y114</f>
        <v>0</v>
      </c>
      <c r="CC115" s="76">
        <f t="shared" si="3162"/>
        <v>0</v>
      </c>
      <c r="CD115" s="76">
        <f t="shared" si="3163"/>
        <v>0</v>
      </c>
      <c r="CE115" s="76">
        <f>VLOOKUP($C115,факт!$D$7:$JQ$124,23,0)</f>
        <v>0</v>
      </c>
      <c r="CF115" s="76">
        <f>VLOOKUP($C115,факт!$D$7:$JQ$124,24,0)</f>
        <v>0</v>
      </c>
      <c r="CG115" s="76">
        <f>VLOOKUP($C115,факт!$D$7:$JQ$124,25,0)</f>
        <v>0</v>
      </c>
      <c r="CH115" s="76">
        <f>VLOOKUP($C115,факт!$D$7:$JQ$124,26,0)</f>
        <v>0</v>
      </c>
      <c r="CI115" s="76">
        <f t="shared" si="3942"/>
        <v>0</v>
      </c>
      <c r="CJ115" s="76">
        <f t="shared" si="3943"/>
        <v>0</v>
      </c>
      <c r="CK115" s="76">
        <f t="shared" si="3944"/>
        <v>0</v>
      </c>
      <c r="CL115" s="76">
        <f t="shared" si="3164"/>
        <v>0</v>
      </c>
      <c r="CM115" s="76">
        <f t="shared" si="3165"/>
        <v>0</v>
      </c>
      <c r="CN115" s="78">
        <f>'СДП (план)'!Z114</f>
        <v>0</v>
      </c>
      <c r="CO115" s="78">
        <f>'СДП (план)'!AA114</f>
        <v>0</v>
      </c>
      <c r="CP115" s="76">
        <f t="shared" si="3166"/>
        <v>0</v>
      </c>
      <c r="CQ115" s="76">
        <f t="shared" si="3167"/>
        <v>0</v>
      </c>
      <c r="CR115" s="76">
        <f>VLOOKUP($C115,факт!$D$7:$JQ$124,43,0)</f>
        <v>0</v>
      </c>
      <c r="CS115" s="76">
        <f>VLOOKUP($C115,факт!$D$7:$JQ$124,44,0)</f>
        <v>0</v>
      </c>
      <c r="CT115" s="76">
        <f>VLOOKUP($C115,факт!$D$7:$JQ$124,45,0)</f>
        <v>0</v>
      </c>
      <c r="CU115" s="76">
        <f>VLOOKUP($C115,факт!$D$7:$JQ$124,46,0)</f>
        <v>0</v>
      </c>
      <c r="CV115" s="76">
        <f t="shared" si="3945"/>
        <v>0</v>
      </c>
      <c r="CW115" s="76">
        <f t="shared" si="3946"/>
        <v>0</v>
      </c>
      <c r="CX115" s="76">
        <f t="shared" si="3947"/>
        <v>0</v>
      </c>
      <c r="CY115" s="76">
        <f t="shared" si="3168"/>
        <v>0</v>
      </c>
      <c r="CZ115" s="76">
        <f t="shared" si="3169"/>
        <v>0</v>
      </c>
      <c r="DA115" s="9">
        <f>'СДП (план)'!AB114</f>
        <v>0</v>
      </c>
      <c r="DB115" s="4">
        <f>'СДП (план)'!AC114</f>
        <v>0</v>
      </c>
      <c r="DC115" s="76">
        <f t="shared" si="3170"/>
        <v>0</v>
      </c>
      <c r="DD115" s="76">
        <f t="shared" si="3171"/>
        <v>0</v>
      </c>
      <c r="DE115" s="76">
        <f>VLOOKUP($C115,факт!$D$7:$JQ$124,247,0)</f>
        <v>0</v>
      </c>
      <c r="DF115" s="76">
        <f>VLOOKUP($C115,факт!$D$7:$JQ$124,248,0)</f>
        <v>0</v>
      </c>
      <c r="DG115" s="76">
        <f>VLOOKUP($C115,факт!$D$7:$JQ$124,249,0)</f>
        <v>0</v>
      </c>
      <c r="DH115" s="76">
        <f>VLOOKUP($C115,факт!$D$7:$JQ$124,250,0)</f>
        <v>0</v>
      </c>
      <c r="DI115" s="76">
        <f t="shared" si="3948"/>
        <v>0</v>
      </c>
      <c r="DJ115" s="76">
        <f t="shared" si="3949"/>
        <v>0</v>
      </c>
      <c r="DK115" s="76">
        <f t="shared" si="3950"/>
        <v>0</v>
      </c>
      <c r="DL115" s="76">
        <f t="shared" si="3172"/>
        <v>0</v>
      </c>
      <c r="DM115" s="76">
        <f t="shared" si="3173"/>
        <v>0</v>
      </c>
      <c r="DN115" s="77">
        <f>'СДП (план)'!AD114</f>
        <v>120</v>
      </c>
      <c r="DO115" s="76">
        <f>'СДП (план)'!AE114</f>
        <v>2543923.2000000002</v>
      </c>
      <c r="DP115" s="76">
        <f t="shared" si="3174"/>
        <v>20</v>
      </c>
      <c r="DQ115" s="76">
        <f t="shared" si="3175"/>
        <v>423987.20000000001</v>
      </c>
      <c r="DR115" s="76">
        <f>VLOOKUP($C115,факт!$D$7:$JQ$124,155,0)</f>
        <v>19</v>
      </c>
      <c r="DS115" s="76">
        <f>VLOOKUP($C115,факт!$D$7:$JQ$124,156,0)</f>
        <v>402787.83999999985</v>
      </c>
      <c r="DT115" s="76">
        <f>VLOOKUP($C115,факт!$D$7:$JQ$124,157,0)</f>
        <v>1</v>
      </c>
      <c r="DU115" s="76">
        <f>VLOOKUP($C115,факт!$D$7:$JQ$124,158,0)</f>
        <v>21199.360000000001</v>
      </c>
      <c r="DV115" s="76">
        <f t="shared" si="3951"/>
        <v>134.4</v>
      </c>
      <c r="DW115" s="76">
        <f t="shared" si="3952"/>
        <v>22.400000000000002</v>
      </c>
      <c r="DX115" s="76">
        <f t="shared" si="3953"/>
        <v>21.28</v>
      </c>
      <c r="DY115" s="76">
        <f t="shared" si="3176"/>
        <v>-1</v>
      </c>
      <c r="DZ115" s="76">
        <f t="shared" si="3177"/>
        <v>-21199.360000000161</v>
      </c>
      <c r="EA115" s="9">
        <f>'СДП (план)'!AF114</f>
        <v>0</v>
      </c>
      <c r="EB115" s="4">
        <f>'СДП (план)'!AG114</f>
        <v>0</v>
      </c>
      <c r="EC115" s="76">
        <f t="shared" si="3178"/>
        <v>0</v>
      </c>
      <c r="ED115" s="76">
        <f t="shared" si="3179"/>
        <v>0</v>
      </c>
      <c r="EE115" s="76">
        <f>VLOOKUP($C115,факт!$D$7:$JQ$124,163,0)</f>
        <v>0</v>
      </c>
      <c r="EF115" s="76">
        <f>VLOOKUP($C115,факт!$D$7:$JQ$124,164,0)</f>
        <v>0</v>
      </c>
      <c r="EG115" s="76">
        <f>VLOOKUP($C115,факт!$D$7:$JQ$124,165,0)</f>
        <v>0</v>
      </c>
      <c r="EH115" s="76">
        <f>VLOOKUP($C115,факт!$D$7:$JQ$124,166,0)</f>
        <v>0</v>
      </c>
      <c r="EI115" s="76">
        <f t="shared" si="3954"/>
        <v>0</v>
      </c>
      <c r="EJ115" s="76">
        <f t="shared" si="3955"/>
        <v>0</v>
      </c>
      <c r="EK115" s="76">
        <f t="shared" si="3956"/>
        <v>0</v>
      </c>
      <c r="EL115" s="76">
        <f t="shared" si="3180"/>
        <v>0</v>
      </c>
      <c r="EM115" s="76">
        <f t="shared" si="3181"/>
        <v>0</v>
      </c>
      <c r="EN115" s="9">
        <f>'СДП (план)'!AH114</f>
        <v>0</v>
      </c>
      <c r="EO115" s="4">
        <f>'СДП (план)'!AI114</f>
        <v>0</v>
      </c>
      <c r="EP115" s="76">
        <f t="shared" si="3182"/>
        <v>0</v>
      </c>
      <c r="EQ115" s="76">
        <f t="shared" si="3183"/>
        <v>0</v>
      </c>
      <c r="ER115" s="76">
        <f>VLOOKUP($C115,факт!$D$7:$JQ$124,239,0)</f>
        <v>0</v>
      </c>
      <c r="ES115" s="76">
        <f>VLOOKUP($C115,факт!$D$7:$JQ$124,240,0)</f>
        <v>0</v>
      </c>
      <c r="ET115" s="76">
        <f>VLOOKUP($C115,факт!$D$7:$JQ$124,241,0)</f>
        <v>0</v>
      </c>
      <c r="EU115" s="76">
        <f>VLOOKUP($C115,факт!$D$7:$JQ$124,242,0)</f>
        <v>0</v>
      </c>
      <c r="EV115" s="76">
        <f t="shared" si="3957"/>
        <v>0</v>
      </c>
      <c r="EW115" s="76">
        <f t="shared" si="3958"/>
        <v>0</v>
      </c>
      <c r="EX115" s="76">
        <f t="shared" si="3959"/>
        <v>0</v>
      </c>
      <c r="EY115" s="76">
        <f t="shared" si="3184"/>
        <v>0</v>
      </c>
      <c r="EZ115" s="76">
        <f t="shared" si="3185"/>
        <v>0</v>
      </c>
      <c r="FA115" s="77">
        <f>'СДП (план)'!AJ114</f>
        <v>0</v>
      </c>
      <c r="FB115" s="76">
        <f>'СДП (план)'!AK114</f>
        <v>0</v>
      </c>
      <c r="FC115" s="76">
        <f t="shared" si="3186"/>
        <v>0</v>
      </c>
      <c r="FD115" s="76">
        <f t="shared" si="3187"/>
        <v>0</v>
      </c>
      <c r="FE115" s="76">
        <f>VLOOKUP($C115,факт!$D$7:$JQ$124,251,0)</f>
        <v>0</v>
      </c>
      <c r="FF115" s="76">
        <f>VLOOKUP($C115,факт!$D$7:$JQ$124,252,0)</f>
        <v>0</v>
      </c>
      <c r="FG115" s="76">
        <f>VLOOKUP($C115,факт!$D$7:$JQ$124,253,0)</f>
        <v>0</v>
      </c>
      <c r="FH115" s="76">
        <f>VLOOKUP($C115,факт!$D$7:$JQ$124,254,0)</f>
        <v>0</v>
      </c>
      <c r="FI115" s="76">
        <f t="shared" si="3960"/>
        <v>0</v>
      </c>
      <c r="FJ115" s="76">
        <f t="shared" si="3961"/>
        <v>0</v>
      </c>
      <c r="FK115" s="76">
        <f t="shared" si="3962"/>
        <v>0</v>
      </c>
      <c r="FL115" s="76">
        <f t="shared" si="3188"/>
        <v>0</v>
      </c>
      <c r="FM115" s="76">
        <f t="shared" si="3189"/>
        <v>0</v>
      </c>
      <c r="FN115" s="78">
        <f>'СДП (план)'!AL114</f>
        <v>0</v>
      </c>
      <c r="FO115" s="251">
        <f>'СДП (план)'!AM114</f>
        <v>0</v>
      </c>
      <c r="FP115" s="76">
        <f t="shared" si="3190"/>
        <v>0</v>
      </c>
      <c r="FQ115" s="76">
        <f t="shared" si="3191"/>
        <v>0</v>
      </c>
      <c r="FR115" s="76">
        <f>VLOOKUP($C115,факт!$D$7:$JQ$124,35,0)</f>
        <v>0</v>
      </c>
      <c r="FS115" s="76">
        <f>VLOOKUP($C115,факт!$D$7:$JQ$124,36,0)</f>
        <v>0</v>
      </c>
      <c r="FT115" s="76">
        <f>VLOOKUP($C115,факт!$D$7:$JQ$124,37,0)</f>
        <v>0</v>
      </c>
      <c r="FU115" s="76">
        <f>VLOOKUP($C115,факт!$D$7:$JQ$124,38,0)</f>
        <v>0</v>
      </c>
      <c r="FV115" s="76">
        <f t="shared" si="3963"/>
        <v>0</v>
      </c>
      <c r="FW115" s="76">
        <f t="shared" si="3964"/>
        <v>0</v>
      </c>
      <c r="FX115" s="76">
        <f t="shared" si="3965"/>
        <v>0</v>
      </c>
      <c r="FY115" s="76">
        <f t="shared" si="3192"/>
        <v>0</v>
      </c>
      <c r="FZ115" s="76">
        <f t="shared" si="3193"/>
        <v>0</v>
      </c>
      <c r="GA115" s="77">
        <f>'СДП (план)'!AN114</f>
        <v>0</v>
      </c>
      <c r="GB115" s="76">
        <f>'СДП (план)'!AO114</f>
        <v>0</v>
      </c>
      <c r="GC115" s="76">
        <f t="shared" si="3194"/>
        <v>0</v>
      </c>
      <c r="GD115" s="76">
        <f t="shared" si="3195"/>
        <v>0</v>
      </c>
      <c r="GE115" s="76">
        <f>VLOOKUP($C115,факт!$D$7:$JQ$124,167,0)</f>
        <v>0</v>
      </c>
      <c r="GF115" s="76">
        <f>VLOOKUP($C115,факт!$D$7:$JQ$124,168,0)</f>
        <v>0</v>
      </c>
      <c r="GG115" s="76">
        <f>VLOOKUP($C115,факт!$D$7:$JQ$124,169,0)</f>
        <v>0</v>
      </c>
      <c r="GH115" s="76">
        <f>VLOOKUP($C115,факт!$D$7:$JQ$124,170,0)</f>
        <v>0</v>
      </c>
      <c r="GI115" s="76">
        <f t="shared" si="3966"/>
        <v>0</v>
      </c>
      <c r="GJ115" s="76">
        <f t="shared" si="3967"/>
        <v>0</v>
      </c>
      <c r="GK115" s="76">
        <f t="shared" si="3968"/>
        <v>0</v>
      </c>
      <c r="GL115" s="76">
        <f t="shared" si="3196"/>
        <v>0</v>
      </c>
      <c r="GM115" s="76">
        <f t="shared" si="3197"/>
        <v>0</v>
      </c>
      <c r="GN115" s="77">
        <f>'СДП (план)'!AP114</f>
        <v>0</v>
      </c>
      <c r="GO115" s="76">
        <f>'СДП (план)'!AQ114</f>
        <v>0</v>
      </c>
      <c r="GP115" s="76">
        <f t="shared" si="3198"/>
        <v>0</v>
      </c>
      <c r="GQ115" s="76">
        <f t="shared" si="3199"/>
        <v>0</v>
      </c>
      <c r="GR115" s="76">
        <f>VLOOKUP($C115,факт!$D$7:$JQ$124,171,0)</f>
        <v>0</v>
      </c>
      <c r="GS115" s="76">
        <f>VLOOKUP($C115,факт!$D$7:$JQ$124,172,0)</f>
        <v>0</v>
      </c>
      <c r="GT115" s="76">
        <f>VLOOKUP($C115,факт!$D$7:$JQ$124,173,0)</f>
        <v>0</v>
      </c>
      <c r="GU115" s="76">
        <f>VLOOKUP($C115,факт!$D$7:$JQ$124,174,0)</f>
        <v>0</v>
      </c>
      <c r="GV115" s="76">
        <f t="shared" si="3969"/>
        <v>0</v>
      </c>
      <c r="GW115" s="76">
        <f t="shared" si="3970"/>
        <v>0</v>
      </c>
      <c r="GX115" s="76">
        <f t="shared" si="3971"/>
        <v>0</v>
      </c>
      <c r="GY115" s="76">
        <f t="shared" si="3200"/>
        <v>0</v>
      </c>
      <c r="GZ115" s="76">
        <f t="shared" si="3201"/>
        <v>0</v>
      </c>
      <c r="HA115" s="77">
        <f>'СДП (план)'!AR114</f>
        <v>0</v>
      </c>
      <c r="HB115" s="76">
        <f>'СДП (план)'!AS114</f>
        <v>0</v>
      </c>
      <c r="HC115" s="76">
        <f t="shared" si="3202"/>
        <v>0</v>
      </c>
      <c r="HD115" s="76">
        <f t="shared" si="3203"/>
        <v>0</v>
      </c>
      <c r="HE115" s="76">
        <f>VLOOKUP($C115,факт!$D$7:$JQ$124,203,0)</f>
        <v>0</v>
      </c>
      <c r="HF115" s="76">
        <f>VLOOKUP($C115,факт!$D$7:$JQ$124,204,0)</f>
        <v>0</v>
      </c>
      <c r="HG115" s="76">
        <f>VLOOKUP($C115,факт!$D$7:$JQ$124,205,0)</f>
        <v>0</v>
      </c>
      <c r="HH115" s="76">
        <f>VLOOKUP($C115,факт!$D$7:$JQ$124,206,0)</f>
        <v>0</v>
      </c>
      <c r="HI115" s="76">
        <f t="shared" si="3972"/>
        <v>0</v>
      </c>
      <c r="HJ115" s="76">
        <f t="shared" si="3973"/>
        <v>0</v>
      </c>
      <c r="HK115" s="76">
        <f t="shared" si="3974"/>
        <v>0</v>
      </c>
      <c r="HL115" s="76">
        <f t="shared" si="3204"/>
        <v>0</v>
      </c>
      <c r="HM115" s="76">
        <f t="shared" si="3205"/>
        <v>0</v>
      </c>
      <c r="HN115" s="9">
        <f>'СДП (план)'!AT114</f>
        <v>0</v>
      </c>
      <c r="HO115" s="4">
        <f>'СДП (план)'!AU114</f>
        <v>0</v>
      </c>
      <c r="HP115" s="76">
        <f t="shared" si="3206"/>
        <v>0</v>
      </c>
      <c r="HQ115" s="76">
        <f t="shared" si="3207"/>
        <v>0</v>
      </c>
      <c r="HR115" s="76">
        <f>VLOOKUP($C115,факт!$D$7:$JQ$124,207,0)</f>
        <v>0</v>
      </c>
      <c r="HS115" s="76">
        <f>VLOOKUP($C115,факт!$D$7:$JQ$124,208,0)</f>
        <v>0</v>
      </c>
      <c r="HT115" s="76">
        <f>VLOOKUP($C115,факт!$D$7:$JQ$124,209,0)</f>
        <v>0</v>
      </c>
      <c r="HU115" s="76">
        <f>VLOOKUP($C115,факт!$D$7:$JQ$124,210,0)</f>
        <v>0</v>
      </c>
      <c r="HV115" s="76">
        <f t="shared" si="3975"/>
        <v>0</v>
      </c>
      <c r="HW115" s="76">
        <f t="shared" si="3976"/>
        <v>0</v>
      </c>
      <c r="HX115" s="76">
        <f t="shared" si="3977"/>
        <v>0</v>
      </c>
      <c r="HY115" s="76">
        <f t="shared" si="3208"/>
        <v>0</v>
      </c>
      <c r="HZ115" s="76">
        <f t="shared" si="3209"/>
        <v>0</v>
      </c>
      <c r="IA115" s="9">
        <f>'СДП (план)'!AV114</f>
        <v>0</v>
      </c>
      <c r="IB115" s="4">
        <f>'СДП (план)'!AW114</f>
        <v>0</v>
      </c>
      <c r="IC115" s="76">
        <f t="shared" si="3210"/>
        <v>0</v>
      </c>
      <c r="ID115" s="76">
        <f t="shared" si="3211"/>
        <v>0</v>
      </c>
      <c r="IE115" s="76">
        <f>VLOOKUP($C115,факт!$D$7:$JQ$124,199,0)</f>
        <v>0</v>
      </c>
      <c r="IF115" s="76">
        <f>VLOOKUP($C115,факт!$D$7:$JQ$124,200,0)</f>
        <v>0</v>
      </c>
      <c r="IG115" s="76">
        <f>VLOOKUP($C115,факт!$D$7:$JQ$124,201,0)</f>
        <v>0</v>
      </c>
      <c r="IH115" s="76">
        <f>VLOOKUP($C115,факт!$D$7:$JQ$124,202,0)</f>
        <v>0</v>
      </c>
      <c r="II115" s="76">
        <f t="shared" si="3978"/>
        <v>0</v>
      </c>
      <c r="IJ115" s="76">
        <f t="shared" si="3979"/>
        <v>0</v>
      </c>
      <c r="IK115" s="76">
        <f t="shared" si="3980"/>
        <v>0</v>
      </c>
      <c r="IL115" s="76">
        <f t="shared" si="3212"/>
        <v>0</v>
      </c>
      <c r="IM115" s="76">
        <f t="shared" si="3213"/>
        <v>0</v>
      </c>
      <c r="IN115" s="9">
        <f>'СДП (план)'!AX114</f>
        <v>0</v>
      </c>
      <c r="IO115" s="4">
        <f>'СДП (план)'!AY114</f>
        <v>0</v>
      </c>
      <c r="IP115" s="76">
        <f t="shared" si="3214"/>
        <v>0</v>
      </c>
      <c r="IQ115" s="76">
        <f t="shared" si="3215"/>
        <v>0</v>
      </c>
      <c r="IR115" s="76">
        <f>VLOOKUP($C115,факт!$D$7:$JQ$124,267,0)</f>
        <v>0</v>
      </c>
      <c r="IS115" s="76">
        <f>VLOOKUP($C115,факт!$D$7:$JQ$124,268,0)</f>
        <v>0</v>
      </c>
      <c r="IT115" s="76">
        <f>VLOOKUP($C115,факт!$D$7:$JQ$124,269,0)</f>
        <v>0</v>
      </c>
      <c r="IU115" s="76">
        <f>VLOOKUP($C115,факт!$D$7:$JQ$124,270,0)</f>
        <v>0</v>
      </c>
      <c r="IV115" s="76">
        <f t="shared" si="3981"/>
        <v>0</v>
      </c>
      <c r="IW115" s="76">
        <f t="shared" si="3982"/>
        <v>0</v>
      </c>
      <c r="IX115" s="76">
        <f t="shared" si="3983"/>
        <v>0</v>
      </c>
      <c r="IY115" s="76">
        <f t="shared" si="3216"/>
        <v>0</v>
      </c>
      <c r="IZ115" s="76">
        <f t="shared" si="3217"/>
        <v>0</v>
      </c>
      <c r="JA115" s="77">
        <f>'СДП (план)'!AZ114</f>
        <v>0</v>
      </c>
      <c r="JB115" s="76">
        <f>'СДП (план)'!BA114</f>
        <v>0</v>
      </c>
      <c r="JC115" s="76">
        <f t="shared" si="3218"/>
        <v>0</v>
      </c>
      <c r="JD115" s="76">
        <f t="shared" si="3219"/>
        <v>0</v>
      </c>
      <c r="JE115" s="76">
        <f>VLOOKUP($C115,факт!$D$7:$JQ$124,87,0)</f>
        <v>0</v>
      </c>
      <c r="JF115" s="76">
        <f>VLOOKUP($C115,факт!$D$7:$JQ$124,88,0)</f>
        <v>0</v>
      </c>
      <c r="JG115" s="76">
        <f>VLOOKUP($C115,факт!$D$7:$JQ$124,89,0)</f>
        <v>0</v>
      </c>
      <c r="JH115" s="76">
        <f>VLOOKUP($C115,факт!$D$7:$JQ$124,90,0)</f>
        <v>0</v>
      </c>
      <c r="JI115" s="76">
        <f t="shared" si="3984"/>
        <v>0</v>
      </c>
      <c r="JJ115" s="76">
        <f t="shared" si="3985"/>
        <v>0</v>
      </c>
      <c r="JK115" s="76">
        <f t="shared" si="3986"/>
        <v>0</v>
      </c>
      <c r="JL115" s="76">
        <f t="shared" si="3220"/>
        <v>0</v>
      </c>
      <c r="JM115" s="76">
        <f t="shared" si="3221"/>
        <v>0</v>
      </c>
      <c r="JN115" s="77">
        <f>'СДП (план)'!BB114</f>
        <v>0</v>
      </c>
      <c r="JO115" s="76">
        <f>'СДП (план)'!BC114</f>
        <v>0</v>
      </c>
      <c r="JP115" s="76">
        <f t="shared" si="3222"/>
        <v>0</v>
      </c>
      <c r="JQ115" s="76">
        <f t="shared" si="3223"/>
        <v>0</v>
      </c>
      <c r="JR115" s="76">
        <f>VLOOKUP($C115,факт!$D$7:$JQ$124,91,0)</f>
        <v>0</v>
      </c>
      <c r="JS115" s="76">
        <f>VLOOKUP($C115,факт!$D$7:$JQ$124,92,0)</f>
        <v>0</v>
      </c>
      <c r="JT115" s="76">
        <f>VLOOKUP($C115,факт!$D$7:$JQ$124,93,0)</f>
        <v>0</v>
      </c>
      <c r="JU115" s="76">
        <f>VLOOKUP($C115,факт!$D$7:$JQ$124,94,0)</f>
        <v>0</v>
      </c>
      <c r="JV115" s="76">
        <f t="shared" si="3987"/>
        <v>0</v>
      </c>
      <c r="JW115" s="76">
        <f t="shared" si="3988"/>
        <v>0</v>
      </c>
      <c r="JX115" s="76">
        <f t="shared" si="3989"/>
        <v>0</v>
      </c>
      <c r="JY115" s="76">
        <f t="shared" si="3224"/>
        <v>0</v>
      </c>
      <c r="JZ115" s="76">
        <f t="shared" si="3225"/>
        <v>0</v>
      </c>
      <c r="KA115" s="79">
        <f>'СДП (план)'!BD114</f>
        <v>0</v>
      </c>
      <c r="KB115" s="79">
        <f>'СДП (план)'!BE114</f>
        <v>0</v>
      </c>
      <c r="KC115" s="76">
        <f t="shared" si="3226"/>
        <v>0</v>
      </c>
      <c r="KD115" s="76">
        <f t="shared" si="3227"/>
        <v>0</v>
      </c>
      <c r="KE115" s="76">
        <f>VLOOKUP($C115,факт!$D$7:$JQ$124,55,0)</f>
        <v>0</v>
      </c>
      <c r="KF115" s="76">
        <f>VLOOKUP($C115,факт!$D$7:$JQ$124,56,0)</f>
        <v>0</v>
      </c>
      <c r="KG115" s="76">
        <f>VLOOKUP($C115,факт!$D$7:$JQ$124,57,0)</f>
        <v>0</v>
      </c>
      <c r="KH115" s="76">
        <f>VLOOKUP($C115,факт!$D$7:$JQ$124,58,0)</f>
        <v>0</v>
      </c>
      <c r="KI115" s="76">
        <f t="shared" si="3990"/>
        <v>0</v>
      </c>
      <c r="KJ115" s="76">
        <f t="shared" si="3991"/>
        <v>0</v>
      </c>
      <c r="KK115" s="76">
        <f t="shared" si="3992"/>
        <v>0</v>
      </c>
      <c r="KL115" s="76">
        <f t="shared" si="3228"/>
        <v>0</v>
      </c>
      <c r="KM115" s="76">
        <f t="shared" si="3229"/>
        <v>0</v>
      </c>
      <c r="KN115" s="79">
        <f>'СДП (план)'!BF114</f>
        <v>0</v>
      </c>
      <c r="KO115" s="79">
        <f>'СДП (план)'!BG114</f>
        <v>0</v>
      </c>
      <c r="KP115" s="76">
        <f t="shared" si="3230"/>
        <v>0</v>
      </c>
      <c r="KQ115" s="76">
        <f t="shared" si="3231"/>
        <v>0</v>
      </c>
      <c r="KR115" s="76">
        <f>VLOOKUP($C115,факт!$D$7:$JQ$124,99,0)</f>
        <v>0</v>
      </c>
      <c r="KS115" s="76">
        <f>VLOOKUP($C115,факт!$D$7:$JQ$124,100,0)</f>
        <v>0</v>
      </c>
      <c r="KT115" s="76">
        <f>VLOOKUP($C115,факт!$D$7:$JQ$124,101,0)</f>
        <v>0</v>
      </c>
      <c r="KU115" s="76">
        <f>VLOOKUP($C115,факт!$D$7:$JQ$124,102,0)</f>
        <v>0</v>
      </c>
      <c r="KV115" s="76">
        <f t="shared" si="3993"/>
        <v>0</v>
      </c>
      <c r="KW115" s="76">
        <f t="shared" si="3994"/>
        <v>0</v>
      </c>
      <c r="KX115" s="76">
        <f t="shared" si="3995"/>
        <v>0</v>
      </c>
      <c r="KY115" s="76">
        <f t="shared" si="3232"/>
        <v>0</v>
      </c>
      <c r="KZ115" s="76">
        <f t="shared" si="3233"/>
        <v>0</v>
      </c>
      <c r="LA115" s="77">
        <f>'СДП (план)'!BH114</f>
        <v>0</v>
      </c>
      <c r="LB115" s="76">
        <f>'СДП (план)'!BI114</f>
        <v>0</v>
      </c>
      <c r="LC115" s="76">
        <f t="shared" si="3234"/>
        <v>0</v>
      </c>
      <c r="LD115" s="76">
        <f t="shared" si="3235"/>
        <v>0</v>
      </c>
      <c r="LE115" s="76">
        <f>VLOOKUP($C115,факт!$D$7:$JQ$124,71,0)</f>
        <v>0</v>
      </c>
      <c r="LF115" s="76">
        <f>VLOOKUP($C115,факт!$D$7:$JQ$124,72,0)</f>
        <v>0</v>
      </c>
      <c r="LG115" s="76">
        <f>VLOOKUP($C115,факт!$D$7:$JQ$124,73,0)</f>
        <v>0</v>
      </c>
      <c r="LH115" s="76">
        <f>VLOOKUP($C115,факт!$D$7:$JQ$124,74,0)</f>
        <v>0</v>
      </c>
      <c r="LI115" s="76">
        <f t="shared" si="3996"/>
        <v>0</v>
      </c>
      <c r="LJ115" s="76">
        <f t="shared" si="3997"/>
        <v>0</v>
      </c>
      <c r="LK115" s="76">
        <f t="shared" si="3998"/>
        <v>0</v>
      </c>
      <c r="LL115" s="76">
        <f t="shared" si="3236"/>
        <v>0</v>
      </c>
      <c r="LM115" s="76">
        <f t="shared" si="3237"/>
        <v>0</v>
      </c>
      <c r="LN115" s="77">
        <f>'СДП (план)'!BJ114</f>
        <v>0</v>
      </c>
      <c r="LO115" s="76">
        <f>'СДП (план)'!BK114</f>
        <v>0</v>
      </c>
      <c r="LP115" s="76">
        <f t="shared" si="3238"/>
        <v>0</v>
      </c>
      <c r="LQ115" s="76">
        <f t="shared" si="3239"/>
        <v>0</v>
      </c>
      <c r="LR115" s="76">
        <f>VLOOKUP($C115,факт!$D$7:$JQ$124,111,0)</f>
        <v>0</v>
      </c>
      <c r="LS115" s="76">
        <f>VLOOKUP($C115,факт!$D$7:$JQ$124,112,0)</f>
        <v>0</v>
      </c>
      <c r="LT115" s="76">
        <f>VLOOKUP($C115,факт!$D$7:$JQ$124,113,0)</f>
        <v>0</v>
      </c>
      <c r="LU115" s="76">
        <f>VLOOKUP($C115,факт!$D$7:$JQ$124,114,0)</f>
        <v>0</v>
      </c>
      <c r="LV115" s="76">
        <f t="shared" si="3999"/>
        <v>0</v>
      </c>
      <c r="LW115" s="76">
        <f t="shared" si="4000"/>
        <v>0</v>
      </c>
      <c r="LX115" s="76">
        <f t="shared" si="4001"/>
        <v>0</v>
      </c>
      <c r="LY115" s="76">
        <f t="shared" si="3240"/>
        <v>0</v>
      </c>
      <c r="LZ115" s="76">
        <f t="shared" si="3241"/>
        <v>0</v>
      </c>
      <c r="MA115" s="77">
        <f>'СДП (план)'!BL114</f>
        <v>0</v>
      </c>
      <c r="MB115" s="76">
        <f>'СДП (план)'!BM114</f>
        <v>0</v>
      </c>
      <c r="MC115" s="76">
        <f t="shared" si="3242"/>
        <v>0</v>
      </c>
      <c r="MD115" s="76">
        <f t="shared" si="3243"/>
        <v>0</v>
      </c>
      <c r="ME115" s="76">
        <f>VLOOKUP($C115,факт!$D$7:$JQ$124,219,0)</f>
        <v>0</v>
      </c>
      <c r="MF115" s="76">
        <f>VLOOKUP($C115,факт!$D$7:$JQ$124,220,0)</f>
        <v>0</v>
      </c>
      <c r="MG115" s="76">
        <f>VLOOKUP($C115,факт!$D$7:$JQ$124,221,0)</f>
        <v>0</v>
      </c>
      <c r="MH115" s="76">
        <f>VLOOKUP($C115,факт!$D$7:$JQ$124,222,0)</f>
        <v>0</v>
      </c>
      <c r="MI115" s="76">
        <f t="shared" si="4002"/>
        <v>0</v>
      </c>
      <c r="MJ115" s="76">
        <f t="shared" si="4003"/>
        <v>0</v>
      </c>
      <c r="MK115" s="76">
        <f t="shared" si="4004"/>
        <v>0</v>
      </c>
      <c r="ML115" s="76">
        <f t="shared" si="3244"/>
        <v>0</v>
      </c>
      <c r="MM115" s="76">
        <f t="shared" si="3245"/>
        <v>0</v>
      </c>
      <c r="MN115" s="77">
        <f>'СДП (план)'!BN114</f>
        <v>0</v>
      </c>
      <c r="MO115" s="76">
        <f>'СДП (план)'!BO114</f>
        <v>0</v>
      </c>
      <c r="MP115" s="76">
        <f t="shared" si="3246"/>
        <v>0</v>
      </c>
      <c r="MQ115" s="76">
        <f t="shared" si="3247"/>
        <v>0</v>
      </c>
      <c r="MR115" s="76">
        <f>VLOOKUP($C115,факт!$D$7:$JQ$124,223,0)</f>
        <v>0</v>
      </c>
      <c r="MS115" s="76">
        <f>VLOOKUP($C115,факт!$D$7:$JQ$124,224,0)</f>
        <v>0</v>
      </c>
      <c r="MT115" s="76">
        <f>VLOOKUP($C115,факт!$D$7:$JQ$124,225,0)</f>
        <v>0</v>
      </c>
      <c r="MU115" s="76">
        <f>VLOOKUP($C115,факт!$D$7:$JQ$124,226,0)</f>
        <v>0</v>
      </c>
      <c r="MV115" s="76">
        <f t="shared" si="4005"/>
        <v>0</v>
      </c>
      <c r="MW115" s="76">
        <f t="shared" si="4006"/>
        <v>0</v>
      </c>
      <c r="MX115" s="76">
        <f t="shared" si="4007"/>
        <v>0</v>
      </c>
      <c r="MY115" s="76">
        <f t="shared" si="3248"/>
        <v>0</v>
      </c>
      <c r="MZ115" s="76">
        <f t="shared" si="3249"/>
        <v>0</v>
      </c>
      <c r="NA115" s="81">
        <f>'СДП (план)'!BP114</f>
        <v>244</v>
      </c>
      <c r="NB115" s="76">
        <f>'СДП (план)'!BQ114</f>
        <v>6207172.6080000009</v>
      </c>
      <c r="NC115" s="76">
        <f t="shared" si="3250"/>
        <v>40.666666666666664</v>
      </c>
      <c r="ND115" s="76">
        <f t="shared" si="3251"/>
        <v>1034528.7680000002</v>
      </c>
      <c r="NE115" s="76">
        <f>VLOOKUP($C115,факт!$D$7:$JQ$124,227,0)</f>
        <v>24</v>
      </c>
      <c r="NF115" s="76">
        <f>VLOOKUP($C115,факт!$D$7:$JQ$124,228,0)</f>
        <v>610541.51999999979</v>
      </c>
      <c r="NG115" s="76">
        <f>VLOOKUP($C115,факт!$D$7:$JQ$124,229,0)</f>
        <v>1</v>
      </c>
      <c r="NH115" s="76">
        <f>VLOOKUP($C115,факт!$D$7:$JQ$124,230,0)</f>
        <v>25439.23</v>
      </c>
      <c r="NI115" s="76">
        <f t="shared" si="4008"/>
        <v>273.28000000000003</v>
      </c>
      <c r="NJ115" s="76">
        <f t="shared" si="4009"/>
        <v>45.546666666666667</v>
      </c>
      <c r="NK115" s="76">
        <f t="shared" si="4010"/>
        <v>26.880000000000003</v>
      </c>
      <c r="NL115" s="76">
        <f t="shared" si="3252"/>
        <v>-16.666666666666664</v>
      </c>
      <c r="NM115" s="76">
        <f t="shared" si="3253"/>
        <v>-423987.24800000037</v>
      </c>
      <c r="NN115" s="77">
        <f>'СДП (план)'!BR114</f>
        <v>0</v>
      </c>
      <c r="NO115" s="76">
        <f>'СДП (план)'!BS114</f>
        <v>0</v>
      </c>
      <c r="NP115" s="76">
        <f t="shared" si="3254"/>
        <v>0</v>
      </c>
      <c r="NQ115" s="76">
        <f t="shared" si="3255"/>
        <v>0</v>
      </c>
      <c r="NR115" s="76">
        <f>VLOOKUP($C115,факт!$D$7:$JQ$124,231,0)</f>
        <v>0</v>
      </c>
      <c r="NS115" s="76">
        <f>VLOOKUP($C115,факт!$D$7:$JQ$124,232,0)</f>
        <v>0</v>
      </c>
      <c r="NT115" s="76">
        <f>VLOOKUP($C115,факт!$D$7:$JQ$124,233,0)</f>
        <v>0</v>
      </c>
      <c r="NU115" s="76">
        <f>VLOOKUP($C115,факт!$D$7:$JQ$124,234,0)</f>
        <v>0</v>
      </c>
      <c r="NV115" s="76">
        <f t="shared" si="4011"/>
        <v>0</v>
      </c>
      <c r="NW115" s="76">
        <f t="shared" si="4012"/>
        <v>0</v>
      </c>
      <c r="NX115" s="76">
        <f t="shared" si="4013"/>
        <v>0</v>
      </c>
      <c r="NY115" s="76">
        <f t="shared" si="3256"/>
        <v>0</v>
      </c>
      <c r="NZ115" s="76">
        <f t="shared" si="3257"/>
        <v>0</v>
      </c>
      <c r="OA115" s="77">
        <f>'СДП (план)'!BT114</f>
        <v>0</v>
      </c>
      <c r="OB115" s="76">
        <f>'СДП (план)'!BU114</f>
        <v>0</v>
      </c>
      <c r="OC115" s="76">
        <f t="shared" si="3258"/>
        <v>0</v>
      </c>
      <c r="OD115" s="76">
        <f t="shared" si="3259"/>
        <v>0</v>
      </c>
      <c r="OE115" s="76">
        <f>VLOOKUP($C115,факт!$D$7:$JQ$124,243,0)</f>
        <v>0</v>
      </c>
      <c r="OF115" s="76">
        <f>VLOOKUP($C115,факт!$D$7:$JQ$124,244,0)</f>
        <v>0</v>
      </c>
      <c r="OG115" s="76">
        <f>VLOOKUP($C115,факт!$D$7:$JQ$124,245,0)</f>
        <v>0</v>
      </c>
      <c r="OH115" s="76">
        <f>VLOOKUP($C115,факт!$D$7:$JQ$124,246,0)</f>
        <v>0</v>
      </c>
      <c r="OI115" s="76">
        <f t="shared" si="4014"/>
        <v>0</v>
      </c>
      <c r="OJ115" s="76">
        <f t="shared" si="4015"/>
        <v>0</v>
      </c>
      <c r="OK115" s="76">
        <f t="shared" si="4016"/>
        <v>0</v>
      </c>
      <c r="OL115" s="76">
        <f t="shared" si="3260"/>
        <v>0</v>
      </c>
      <c r="OM115" s="76">
        <f t="shared" si="3261"/>
        <v>0</v>
      </c>
      <c r="ON115" s="81">
        <f>'СДП (план)'!BV114</f>
        <v>6</v>
      </c>
      <c r="OO115" s="76">
        <f>'СДП (план)'!BW114</f>
        <v>152635.39200000002</v>
      </c>
      <c r="OP115" s="76">
        <f t="shared" si="3262"/>
        <v>1</v>
      </c>
      <c r="OQ115" s="76">
        <f t="shared" si="3263"/>
        <v>25439.232000000004</v>
      </c>
      <c r="OR115" s="76">
        <f>VLOOKUP($C115,факт!$D$7:$JQ$124,83,0)</f>
        <v>0</v>
      </c>
      <c r="OS115" s="76">
        <f>VLOOKUP($C115,факт!$D$7:$JQ$124,84,0)</f>
        <v>0</v>
      </c>
      <c r="OT115" s="76">
        <f>VLOOKUP($C115,факт!$D$7:$JQ$124,85,0)</f>
        <v>0</v>
      </c>
      <c r="OU115" s="76">
        <f>VLOOKUP($C115,факт!$D$7:$JQ$124,86,0)</f>
        <v>0</v>
      </c>
      <c r="OV115" s="76">
        <f t="shared" si="4017"/>
        <v>6.7200000000000006</v>
      </c>
      <c r="OW115" s="76">
        <f t="shared" si="4018"/>
        <v>1.1200000000000001</v>
      </c>
      <c r="OX115" s="76">
        <f t="shared" si="4019"/>
        <v>0</v>
      </c>
      <c r="OY115" s="76">
        <f t="shared" si="3264"/>
        <v>-1</v>
      </c>
      <c r="OZ115" s="76">
        <f t="shared" si="3265"/>
        <v>-25439.232000000004</v>
      </c>
      <c r="PA115" s="77">
        <f>'СДП (план)'!BX114</f>
        <v>0</v>
      </c>
      <c r="PB115" s="76">
        <f>'СДП (план)'!BY114</f>
        <v>0</v>
      </c>
      <c r="PC115" s="76">
        <f t="shared" si="3266"/>
        <v>0</v>
      </c>
      <c r="PD115" s="76">
        <f t="shared" si="3267"/>
        <v>0</v>
      </c>
      <c r="PE115" s="76">
        <f>VLOOKUP($C115,факт!$D$7:$JQ$124,59,0)</f>
        <v>0</v>
      </c>
      <c r="PF115" s="76">
        <f>VLOOKUP($C115,факт!$D$7:$JQ$124,60,0)</f>
        <v>0</v>
      </c>
      <c r="PG115" s="76">
        <f>VLOOKUP($C115,факт!$D$7:$JQ$124,61,0)</f>
        <v>0</v>
      </c>
      <c r="PH115" s="76">
        <f>VLOOKUP($C115,факт!$D$7:$JQ$124,62,0)</f>
        <v>0</v>
      </c>
      <c r="PI115" s="76">
        <f t="shared" si="4020"/>
        <v>0</v>
      </c>
      <c r="PJ115" s="76">
        <f t="shared" si="4021"/>
        <v>0</v>
      </c>
      <c r="PK115" s="76">
        <f t="shared" si="4022"/>
        <v>0</v>
      </c>
      <c r="PL115" s="76">
        <f t="shared" si="3268"/>
        <v>0</v>
      </c>
      <c r="PM115" s="76">
        <f t="shared" si="3269"/>
        <v>0</v>
      </c>
      <c r="PN115" s="77">
        <f>'СДП (план)'!BZ114</f>
        <v>0</v>
      </c>
      <c r="PO115" s="76">
        <f>'СДП (план)'!CA114</f>
        <v>0</v>
      </c>
      <c r="PP115" s="76">
        <f t="shared" si="3270"/>
        <v>0</v>
      </c>
      <c r="PQ115" s="76">
        <f t="shared" si="3271"/>
        <v>0</v>
      </c>
      <c r="PR115" s="76">
        <f>VLOOKUP($C115,факт!$D$7:$JQ$124,263,0)</f>
        <v>0</v>
      </c>
      <c r="PS115" s="76">
        <f>VLOOKUP($C115,факт!$D$7:$JQ$124,264,0)</f>
        <v>0</v>
      </c>
      <c r="PT115" s="76">
        <f>VLOOKUP($C115,факт!$D$7:$JQ$124,265,0)</f>
        <v>0</v>
      </c>
      <c r="PU115" s="76">
        <f>VLOOKUP($C115,факт!$D$7:$JQ$124,266,0)</f>
        <v>0</v>
      </c>
      <c r="PV115" s="76">
        <f t="shared" si="4023"/>
        <v>0</v>
      </c>
      <c r="PW115" s="76">
        <f t="shared" si="4024"/>
        <v>0</v>
      </c>
      <c r="PX115" s="76">
        <f t="shared" si="4025"/>
        <v>0</v>
      </c>
      <c r="PY115" s="76">
        <f t="shared" si="3272"/>
        <v>0</v>
      </c>
      <c r="PZ115" s="76">
        <f t="shared" si="3273"/>
        <v>0</v>
      </c>
      <c r="QA115" s="77">
        <f>'СДП (план)'!CB114</f>
        <v>0</v>
      </c>
      <c r="QB115" s="76">
        <f>'СДП (план)'!CC114</f>
        <v>0</v>
      </c>
      <c r="QC115" s="76">
        <f t="shared" si="3274"/>
        <v>0</v>
      </c>
      <c r="QD115" s="76">
        <f t="shared" si="3275"/>
        <v>0</v>
      </c>
      <c r="QE115" s="76">
        <f>VLOOKUP($C115,факт!$D$7:$JQ$124,103,0)</f>
        <v>0</v>
      </c>
      <c r="QF115" s="76">
        <f>VLOOKUP($C115,факт!$D$7:$JQ$124,104,0)</f>
        <v>0</v>
      </c>
      <c r="QG115" s="76">
        <f>VLOOKUP($C115,факт!$D$7:$JQ$124,105,0)</f>
        <v>0</v>
      </c>
      <c r="QH115" s="76">
        <f>VLOOKUP($C115,факт!$D$7:$JQ$124,106,0)</f>
        <v>0</v>
      </c>
      <c r="QI115" s="76">
        <f t="shared" si="4026"/>
        <v>0</v>
      </c>
      <c r="QJ115" s="76">
        <f t="shared" si="4027"/>
        <v>0</v>
      </c>
      <c r="QK115" s="76">
        <f t="shared" si="4028"/>
        <v>0</v>
      </c>
      <c r="QL115" s="76">
        <f t="shared" si="3276"/>
        <v>0</v>
      </c>
      <c r="QM115" s="76">
        <f t="shared" si="3277"/>
        <v>0</v>
      </c>
      <c r="QN115" s="79">
        <f>'СДП (план)'!CD114</f>
        <v>0</v>
      </c>
      <c r="QO115" s="79">
        <f>'СДП (план)'!CE114</f>
        <v>0</v>
      </c>
      <c r="QP115" s="76">
        <f t="shared" si="3278"/>
        <v>0</v>
      </c>
      <c r="QQ115" s="76">
        <f t="shared" si="3279"/>
        <v>0</v>
      </c>
      <c r="QR115" s="76">
        <f>VLOOKUP($C115,факт!$D$7:$JQ$124,63,0)</f>
        <v>0</v>
      </c>
      <c r="QS115" s="76">
        <f>VLOOKUP($C115,факт!$D$7:$JQ$124,64,0)</f>
        <v>0</v>
      </c>
      <c r="QT115" s="76">
        <f>VLOOKUP($C115,факт!$D$7:$JQ$124,65,0)</f>
        <v>0</v>
      </c>
      <c r="QU115" s="76">
        <f>VLOOKUP($C115,факт!$D$7:$JQ$124,66,0)</f>
        <v>0</v>
      </c>
      <c r="QV115" s="76">
        <f t="shared" si="4029"/>
        <v>0</v>
      </c>
      <c r="QW115" s="76">
        <f t="shared" si="4030"/>
        <v>0</v>
      </c>
      <c r="QX115" s="76">
        <f t="shared" si="4031"/>
        <v>0</v>
      </c>
      <c r="QY115" s="76">
        <f t="shared" si="3280"/>
        <v>0</v>
      </c>
      <c r="QZ115" s="76">
        <f t="shared" si="3281"/>
        <v>0</v>
      </c>
      <c r="RA115" s="77">
        <f>'СДП (план)'!CF114</f>
        <v>0</v>
      </c>
      <c r="RB115" s="76">
        <f>'СДП (план)'!CG114</f>
        <v>0</v>
      </c>
      <c r="RC115" s="76">
        <f t="shared" si="3282"/>
        <v>0</v>
      </c>
      <c r="RD115" s="76">
        <f t="shared" si="3283"/>
        <v>0</v>
      </c>
      <c r="RE115" s="76">
        <f>VLOOKUP($C115,факт!$D$7:$JQ$124,67,0)</f>
        <v>0</v>
      </c>
      <c r="RF115" s="76">
        <f>VLOOKUP($C115,факт!$D$7:$JQ$124,68,0)</f>
        <v>0</v>
      </c>
      <c r="RG115" s="76">
        <f>VLOOKUP($C115,факт!$D$7:$JQ$124,69,0)</f>
        <v>0</v>
      </c>
      <c r="RH115" s="76">
        <f>VLOOKUP($C115,факт!$D$7:$JQ$124,70,0)</f>
        <v>0</v>
      </c>
      <c r="RI115" s="76">
        <f t="shared" si="4032"/>
        <v>0</v>
      </c>
      <c r="RJ115" s="76">
        <f t="shared" si="4033"/>
        <v>0</v>
      </c>
      <c r="RK115" s="76">
        <f t="shared" si="4034"/>
        <v>0</v>
      </c>
      <c r="RL115" s="76">
        <f t="shared" si="3284"/>
        <v>0</v>
      </c>
      <c r="RM115" s="76">
        <f t="shared" si="3285"/>
        <v>0</v>
      </c>
      <c r="RN115" s="77">
        <f>'СДП (план)'!CH114</f>
        <v>0</v>
      </c>
      <c r="RO115" s="76">
        <f>'СДП (план)'!CI114</f>
        <v>0</v>
      </c>
      <c r="RP115" s="76">
        <f t="shared" si="3286"/>
        <v>0</v>
      </c>
      <c r="RQ115" s="76">
        <f t="shared" si="3287"/>
        <v>0</v>
      </c>
      <c r="RR115" s="76">
        <f>VLOOKUP($C115,факт!$D$7:$JQ$124,79,0)</f>
        <v>0</v>
      </c>
      <c r="RS115" s="76">
        <f>VLOOKUP($C115,факт!$D$7:$JQ$124,80,0)</f>
        <v>0</v>
      </c>
      <c r="RT115" s="76">
        <f>VLOOKUP($C115,факт!$D$7:$JQ$124,81,0)</f>
        <v>0</v>
      </c>
      <c r="RU115" s="76">
        <f>VLOOKUP($C115,факт!$D$7:$JQ$124,82,0)</f>
        <v>0</v>
      </c>
      <c r="RV115" s="76">
        <f t="shared" si="4035"/>
        <v>0</v>
      </c>
      <c r="RW115" s="76">
        <f t="shared" si="4036"/>
        <v>0</v>
      </c>
      <c r="RX115" s="76">
        <f t="shared" si="4037"/>
        <v>0</v>
      </c>
      <c r="RY115" s="76">
        <f t="shared" si="3288"/>
        <v>0</v>
      </c>
      <c r="RZ115" s="76">
        <f t="shared" si="3289"/>
        <v>0</v>
      </c>
      <c r="SA115" s="77">
        <f>'СДП (план)'!CJ114</f>
        <v>0</v>
      </c>
      <c r="SB115" s="76">
        <f>'СДП (план)'!CK114</f>
        <v>0</v>
      </c>
      <c r="SC115" s="76">
        <f t="shared" si="3290"/>
        <v>0</v>
      </c>
      <c r="SD115" s="76">
        <f t="shared" si="3291"/>
        <v>0</v>
      </c>
      <c r="SE115" s="76">
        <f>VLOOKUP($C115,факт!$D$7:$JQ$124,95,0)</f>
        <v>0</v>
      </c>
      <c r="SF115" s="76">
        <f>VLOOKUP($C115,факт!$D$7:$JQ$124,96,0)</f>
        <v>0</v>
      </c>
      <c r="SG115" s="76">
        <f>VLOOKUP($C115,факт!$D$7:$JQ$124,97,0)</f>
        <v>0</v>
      </c>
      <c r="SH115" s="76">
        <f>VLOOKUP($C115,факт!$D$7:$JQ$124,98,0)</f>
        <v>0</v>
      </c>
      <c r="SI115" s="76">
        <f t="shared" si="4038"/>
        <v>0</v>
      </c>
      <c r="SJ115" s="76">
        <f t="shared" si="4039"/>
        <v>0</v>
      </c>
      <c r="SK115" s="76">
        <f t="shared" si="4040"/>
        <v>0</v>
      </c>
      <c r="SL115" s="76">
        <f t="shared" si="3292"/>
        <v>0</v>
      </c>
      <c r="SM115" s="76">
        <f t="shared" si="3293"/>
        <v>0</v>
      </c>
      <c r="SN115" s="77">
        <f>'СДП (план)'!CL114</f>
        <v>0</v>
      </c>
      <c r="SO115" s="76">
        <f>'СДП (план)'!CM114</f>
        <v>0</v>
      </c>
      <c r="SP115" s="76">
        <f t="shared" si="3294"/>
        <v>0</v>
      </c>
      <c r="SQ115" s="76">
        <f t="shared" si="3295"/>
        <v>0</v>
      </c>
      <c r="SR115" s="76">
        <f>VLOOKUP($C115,факт!$D$7:$JQ$124,107,0)</f>
        <v>0</v>
      </c>
      <c r="SS115" s="76">
        <f>VLOOKUP($C115,факт!$D$7:$JQ$124,108,0)</f>
        <v>0</v>
      </c>
      <c r="ST115" s="76">
        <f>VLOOKUP($C115,факт!$D$7:$JQ$124,109,0)</f>
        <v>0</v>
      </c>
      <c r="SU115" s="76">
        <f>VLOOKUP($C115,факт!$D$7:$JQ$124,110,0)</f>
        <v>0</v>
      </c>
      <c r="SV115" s="76">
        <f t="shared" si="4041"/>
        <v>0</v>
      </c>
      <c r="SW115" s="76">
        <f t="shared" si="4042"/>
        <v>0</v>
      </c>
      <c r="SX115" s="76">
        <f t="shared" si="4043"/>
        <v>0</v>
      </c>
      <c r="SY115" s="76">
        <f t="shared" si="3296"/>
        <v>0</v>
      </c>
      <c r="SZ115" s="76">
        <f t="shared" si="3297"/>
        <v>0</v>
      </c>
      <c r="TA115" s="77">
        <f>'СДП (план)'!CN114</f>
        <v>0</v>
      </c>
      <c r="TB115" s="76">
        <f>'СДП (план)'!CO114</f>
        <v>0</v>
      </c>
      <c r="TC115" s="76">
        <f t="shared" si="3298"/>
        <v>0</v>
      </c>
      <c r="TD115" s="76">
        <f t="shared" si="3299"/>
        <v>0</v>
      </c>
      <c r="TE115" s="76">
        <f>VLOOKUP($C115,факт!$D$7:$JQ$124,51,0)</f>
        <v>0</v>
      </c>
      <c r="TF115" s="76">
        <f>VLOOKUP($C115,факт!$D$7:$JQ$124,52,0)</f>
        <v>0</v>
      </c>
      <c r="TG115" s="76">
        <f>VLOOKUP($C115,факт!$D$7:$JQ$124,53,0)</f>
        <v>0</v>
      </c>
      <c r="TH115" s="76">
        <f>VLOOKUP($C115,факт!$D$7:$JQ$124,54,0)</f>
        <v>0</v>
      </c>
      <c r="TI115" s="76">
        <f t="shared" si="4044"/>
        <v>0</v>
      </c>
      <c r="TJ115" s="76">
        <f t="shared" si="4045"/>
        <v>0</v>
      </c>
      <c r="TK115" s="76">
        <f t="shared" si="4046"/>
        <v>0</v>
      </c>
      <c r="TL115" s="76">
        <f t="shared" si="3300"/>
        <v>0</v>
      </c>
      <c r="TM115" s="76">
        <f t="shared" si="3301"/>
        <v>0</v>
      </c>
      <c r="TN115" s="77">
        <f>'СДП (план)'!CP114</f>
        <v>0</v>
      </c>
      <c r="TO115" s="76">
        <f>'СДП (план)'!CQ114</f>
        <v>0</v>
      </c>
      <c r="TP115" s="76">
        <f t="shared" si="3302"/>
        <v>0</v>
      </c>
      <c r="TQ115" s="76">
        <f t="shared" si="3303"/>
        <v>0</v>
      </c>
      <c r="TR115" s="76">
        <f>VLOOKUP($C115,факт!$D$7:$JQ$124,47,0)</f>
        <v>0</v>
      </c>
      <c r="TS115" s="76">
        <f>VLOOKUP($C115,факт!$D$7:$JQ$124,48,0)</f>
        <v>0</v>
      </c>
      <c r="TT115" s="76">
        <f>VLOOKUP($C115,факт!$D$7:$JQ$124,49,0)</f>
        <v>0</v>
      </c>
      <c r="TU115" s="76">
        <f>VLOOKUP($C115,факт!$D$7:$JQ$124,50,0)</f>
        <v>0</v>
      </c>
      <c r="TV115" s="76">
        <f t="shared" si="4047"/>
        <v>0</v>
      </c>
      <c r="TW115" s="76">
        <f t="shared" si="4048"/>
        <v>0</v>
      </c>
      <c r="TX115" s="76">
        <f t="shared" si="4049"/>
        <v>0</v>
      </c>
      <c r="TY115" s="76">
        <f t="shared" si="3304"/>
        <v>0</v>
      </c>
      <c r="TZ115" s="76">
        <f t="shared" si="3305"/>
        <v>0</v>
      </c>
      <c r="UA115" s="9">
        <f>'СДП (план)'!CR114</f>
        <v>0</v>
      </c>
      <c r="UB115" s="4">
        <f>'СДП (план)'!CS114</f>
        <v>0</v>
      </c>
      <c r="UC115" s="76">
        <f t="shared" si="3306"/>
        <v>0</v>
      </c>
      <c r="UD115" s="76">
        <f t="shared" si="3307"/>
        <v>0</v>
      </c>
      <c r="UE115" s="76">
        <f>VLOOKUP($C115,факт!$D$7:$JQ$124,75,0)</f>
        <v>0</v>
      </c>
      <c r="UF115" s="76">
        <f>VLOOKUP($C115,факт!$D$7:$JQ$124,76,0)</f>
        <v>0</v>
      </c>
      <c r="UG115" s="76">
        <f>VLOOKUP($C115,факт!$D$7:$JQ$124,77,0)</f>
        <v>0</v>
      </c>
      <c r="UH115" s="76">
        <f>VLOOKUP($C115,факт!$D$7:$JQ$124,78,0)</f>
        <v>0</v>
      </c>
      <c r="UI115" s="76">
        <f t="shared" si="4050"/>
        <v>0</v>
      </c>
      <c r="UJ115" s="76">
        <f t="shared" si="4051"/>
        <v>0</v>
      </c>
      <c r="UK115" s="76">
        <f t="shared" si="4052"/>
        <v>0</v>
      </c>
      <c r="UL115" s="76">
        <f t="shared" si="3308"/>
        <v>0</v>
      </c>
      <c r="UM115" s="76">
        <f t="shared" si="3309"/>
        <v>0</v>
      </c>
      <c r="UN115" s="4">
        <f>'СДП (план)'!CT114</f>
        <v>0</v>
      </c>
      <c r="UO115" s="4">
        <f>'СДП (план)'!CU114</f>
        <v>0</v>
      </c>
      <c r="UP115" s="76">
        <f t="shared" si="3310"/>
        <v>0</v>
      </c>
      <c r="UQ115" s="76">
        <f t="shared" si="3311"/>
        <v>0</v>
      </c>
      <c r="UR115" s="76">
        <f>VLOOKUP($C115,факт!$D$7:$JQ$124,271,0)</f>
        <v>0</v>
      </c>
      <c r="US115" s="76">
        <f>VLOOKUP($C115,факт!$D$7:$JQ$124,272,0)</f>
        <v>0</v>
      </c>
      <c r="UT115" s="79"/>
      <c r="UU115" s="79"/>
      <c r="UV115" s="76">
        <f t="shared" si="4053"/>
        <v>0</v>
      </c>
      <c r="UW115" s="76">
        <f t="shared" si="4054"/>
        <v>0</v>
      </c>
      <c r="UX115" s="76">
        <f t="shared" si="4055"/>
        <v>0</v>
      </c>
      <c r="UY115" s="76">
        <f t="shared" si="3312"/>
        <v>0</v>
      </c>
      <c r="UZ115" s="76">
        <f t="shared" si="3313"/>
        <v>0</v>
      </c>
      <c r="VA115" s="76">
        <f>'СДП (план)'!CV114</f>
        <v>0</v>
      </c>
      <c r="VB115" s="76">
        <f>'СДП (план)'!CW114</f>
        <v>0</v>
      </c>
      <c r="VC115" s="76">
        <f t="shared" si="3314"/>
        <v>0</v>
      </c>
      <c r="VD115" s="76">
        <f t="shared" si="3315"/>
        <v>0</v>
      </c>
      <c r="VE115" s="76"/>
      <c r="VF115" s="76"/>
      <c r="VG115" s="76"/>
      <c r="VH115" s="76"/>
      <c r="VI115" s="76">
        <f t="shared" si="4056"/>
        <v>0</v>
      </c>
      <c r="VJ115" s="76">
        <f t="shared" si="4057"/>
        <v>0</v>
      </c>
      <c r="VK115" s="76">
        <f t="shared" si="4058"/>
        <v>0</v>
      </c>
      <c r="VL115" s="76">
        <f t="shared" si="3316"/>
        <v>0</v>
      </c>
      <c r="VM115" s="76">
        <f t="shared" si="3317"/>
        <v>0</v>
      </c>
      <c r="VN115" s="82">
        <f t="shared" si="4059"/>
        <v>371</v>
      </c>
      <c r="VO115" s="82">
        <f t="shared" si="4060"/>
        <v>8924930.5600000005</v>
      </c>
      <c r="VP115" s="82">
        <f t="shared" si="4061"/>
        <v>61.833333333333329</v>
      </c>
      <c r="VQ115" s="82">
        <f t="shared" si="4062"/>
        <v>1487488.4266666668</v>
      </c>
      <c r="VR115" s="82">
        <f t="shared" si="4063"/>
        <v>44</v>
      </c>
      <c r="VS115" s="82">
        <f t="shared" si="4064"/>
        <v>1034528.7199999996</v>
      </c>
      <c r="VT115" s="82">
        <f t="shared" si="4065"/>
        <v>2</v>
      </c>
      <c r="VU115" s="82">
        <f t="shared" si="4066"/>
        <v>46638.59</v>
      </c>
      <c r="VV115" s="82">
        <f t="shared" si="4067"/>
        <v>415.52000000000004</v>
      </c>
      <c r="VW115" s="82">
        <f t="shared" si="4068"/>
        <v>69.25333333333333</v>
      </c>
      <c r="VX115" s="82">
        <f t="shared" si="4069"/>
        <v>49.28</v>
      </c>
      <c r="VY115" s="82">
        <f t="shared" si="4070"/>
        <v>-17.833333333333332</v>
      </c>
      <c r="VZ115" s="156">
        <f t="shared" si="4071"/>
        <v>-452959.70666666713</v>
      </c>
      <c r="WA115" s="63">
        <f>VLOOKUP($C115,факт!$D$7:$JU$124,273,0)</f>
        <v>44</v>
      </c>
      <c r="WB115" s="235">
        <f>VLOOKUP($C115,факт!$D$7:$JU$124,274,0)</f>
        <v>1034528.7199999996</v>
      </c>
      <c r="WC115" s="235">
        <f>VLOOKUP($C115,факт!$D$7:$JU$124,275,0)</f>
        <v>2</v>
      </c>
      <c r="WD115" s="235">
        <f>VLOOKUP($C115,факт!$D$7:$JU$124,276,0)</f>
        <v>46638.59</v>
      </c>
      <c r="WE115" s="236">
        <f t="shared" si="3505"/>
        <v>0</v>
      </c>
      <c r="WF115" s="236">
        <f t="shared" si="3506"/>
        <v>0</v>
      </c>
      <c r="WG115" s="467"/>
      <c r="WH115" s="467" t="e">
        <f t="shared" si="3884"/>
        <v>#DIV/0!</v>
      </c>
    </row>
    <row r="116" spans="1:606" s="63" customFormat="1" ht="45" x14ac:dyDescent="0.25">
      <c r="A116" s="33"/>
      <c r="B116" s="33">
        <v>81</v>
      </c>
      <c r="C116" s="56" t="s">
        <v>571</v>
      </c>
      <c r="D116" s="5" t="s">
        <v>246</v>
      </c>
      <c r="E116" s="2">
        <v>13520</v>
      </c>
      <c r="F116" s="32">
        <v>1.66</v>
      </c>
      <c r="G116" s="32"/>
      <c r="H116" s="38">
        <v>1</v>
      </c>
      <c r="I116" s="38"/>
      <c r="J116" s="247">
        <v>1.4</v>
      </c>
      <c r="K116" s="247">
        <v>1.68</v>
      </c>
      <c r="L116" s="247">
        <v>2.23</v>
      </c>
      <c r="M116" s="247">
        <v>2.57</v>
      </c>
      <c r="N116" s="77">
        <f>'СДП (план)'!N115</f>
        <v>0</v>
      </c>
      <c r="O116" s="77">
        <f>'СДП (план)'!O115</f>
        <v>0</v>
      </c>
      <c r="P116" s="76">
        <f t="shared" si="3146"/>
        <v>0</v>
      </c>
      <c r="Q116" s="76">
        <f t="shared" si="3147"/>
        <v>0</v>
      </c>
      <c r="R116" s="76">
        <f>VLOOKUP($C116,факт!$D$7:$JQ$124,27,0)</f>
        <v>0</v>
      </c>
      <c r="S116" s="76">
        <f>VLOOKUP($C116,факт!$D$7:$JQ$124,28,0)</f>
        <v>0</v>
      </c>
      <c r="T116" s="76">
        <f>VLOOKUP($C116,факт!$D$7:$JQ$124,29,0)</f>
        <v>0</v>
      </c>
      <c r="U116" s="76">
        <f>VLOOKUP($C116,факт!$D$7:$JQ$124,30,0)</f>
        <v>0</v>
      </c>
      <c r="V116" s="76">
        <f t="shared" si="3925"/>
        <v>0</v>
      </c>
      <c r="W116" s="76">
        <f t="shared" si="3926"/>
        <v>0</v>
      </c>
      <c r="X116" s="76">
        <f t="shared" si="3927"/>
        <v>0</v>
      </c>
      <c r="Y116" s="76">
        <f t="shared" si="3928"/>
        <v>0</v>
      </c>
      <c r="Z116" s="76">
        <f t="shared" si="3929"/>
        <v>0</v>
      </c>
      <c r="AA116" s="218">
        <f>'СДП (план)'!P115</f>
        <v>0</v>
      </c>
      <c r="AB116" s="218">
        <f>'СДП (план)'!Q115</f>
        <v>0</v>
      </c>
      <c r="AC116" s="76">
        <f t="shared" si="3148"/>
        <v>0</v>
      </c>
      <c r="AD116" s="76">
        <f t="shared" si="3149"/>
        <v>0</v>
      </c>
      <c r="AE116" s="76">
        <f>VLOOKUP($C116,факт!$D$7:$JO$125,15,0)</f>
        <v>0</v>
      </c>
      <c r="AF116" s="76">
        <f>VLOOKUP($C116,факт!$D$7:$JO$125,16,0)</f>
        <v>0</v>
      </c>
      <c r="AG116" s="76">
        <f>VLOOKUP($C116,факт!$D$7:$JO$125,17,0)</f>
        <v>0</v>
      </c>
      <c r="AH116" s="76">
        <f>VLOOKUP($C116,факт!$D$7:$JO$125,18,0)</f>
        <v>0</v>
      </c>
      <c r="AI116" s="76">
        <f t="shared" si="3930"/>
        <v>0</v>
      </c>
      <c r="AJ116" s="76">
        <f t="shared" si="3931"/>
        <v>0</v>
      </c>
      <c r="AK116" s="76">
        <f t="shared" si="3932"/>
        <v>0</v>
      </c>
      <c r="AL116" s="76">
        <f t="shared" si="3150"/>
        <v>0</v>
      </c>
      <c r="AM116" s="76">
        <f t="shared" si="3151"/>
        <v>0</v>
      </c>
      <c r="AN116" s="77">
        <f>'СДП (план)'!R115</f>
        <v>0</v>
      </c>
      <c r="AO116" s="76">
        <f>'СДП (план)'!S115</f>
        <v>0</v>
      </c>
      <c r="AP116" s="76">
        <f t="shared" si="3152"/>
        <v>0</v>
      </c>
      <c r="AQ116" s="76">
        <f t="shared" si="3153"/>
        <v>0</v>
      </c>
      <c r="AR116" s="76">
        <f>VLOOKUP($C116,факт!$D$7:$JQ$124,3,0)</f>
        <v>0</v>
      </c>
      <c r="AS116" s="76">
        <f>VLOOKUP($C116,факт!$D$7:$JQ$124,4,0)</f>
        <v>0</v>
      </c>
      <c r="AT116" s="76">
        <f>VLOOKUP($C116,факт!$D$7:$JQ$124,5,0)</f>
        <v>0</v>
      </c>
      <c r="AU116" s="76">
        <f>VLOOKUP($C116,факт!$D$7:$JQ$124,6,0)</f>
        <v>0</v>
      </c>
      <c r="AV116" s="76">
        <f t="shared" si="3933"/>
        <v>0</v>
      </c>
      <c r="AW116" s="76">
        <f t="shared" si="3934"/>
        <v>0</v>
      </c>
      <c r="AX116" s="76">
        <f t="shared" si="3935"/>
        <v>0</v>
      </c>
      <c r="AY116" s="76">
        <f t="shared" si="3154"/>
        <v>0</v>
      </c>
      <c r="AZ116" s="76">
        <f t="shared" si="3155"/>
        <v>0</v>
      </c>
      <c r="BA116" s="165">
        <f>'СДП (план)'!T115</f>
        <v>0</v>
      </c>
      <c r="BB116" s="4">
        <f>'СДП (план)'!U115</f>
        <v>0</v>
      </c>
      <c r="BC116" s="76">
        <f t="shared" si="3156"/>
        <v>0</v>
      </c>
      <c r="BD116" s="76">
        <f t="shared" si="3157"/>
        <v>0</v>
      </c>
      <c r="BE116" s="76">
        <f>VLOOKUP($C116,факт!$D$7:$JQ$124,19,0)</f>
        <v>0</v>
      </c>
      <c r="BF116" s="76">
        <f>VLOOKUP($C116,факт!$D$7:$JQ$124,20,0)</f>
        <v>0</v>
      </c>
      <c r="BG116" s="76">
        <f>VLOOKUP($C116,факт!$D$7:$JQ$124,21,0)</f>
        <v>0</v>
      </c>
      <c r="BH116" s="76">
        <f>VLOOKUP($C116,факт!$D$7:$JQ$124,22,0)</f>
        <v>0</v>
      </c>
      <c r="BI116" s="76">
        <f t="shared" si="3936"/>
        <v>0</v>
      </c>
      <c r="BJ116" s="76">
        <f t="shared" si="3937"/>
        <v>0</v>
      </c>
      <c r="BK116" s="76">
        <f t="shared" si="3938"/>
        <v>0</v>
      </c>
      <c r="BL116" s="76">
        <f t="shared" si="3158"/>
        <v>0</v>
      </c>
      <c r="BM116" s="76">
        <f t="shared" si="3159"/>
        <v>0</v>
      </c>
      <c r="BN116" s="77">
        <f>'СДП (план)'!V115</f>
        <v>0</v>
      </c>
      <c r="BO116" s="76">
        <f>'СДП (план)'!W115</f>
        <v>0</v>
      </c>
      <c r="BP116" s="76">
        <f t="shared" si="3160"/>
        <v>0</v>
      </c>
      <c r="BQ116" s="76">
        <f t="shared" si="3161"/>
        <v>0</v>
      </c>
      <c r="BR116" s="76">
        <f>VLOOKUP($C116,факт!$D$7:$JQ$124,7,0)</f>
        <v>0</v>
      </c>
      <c r="BS116" s="76">
        <f>VLOOKUP($C116,факт!$D$7:$JQ$124,8,0)</f>
        <v>0</v>
      </c>
      <c r="BT116" s="76">
        <f>VLOOKUP($C116,факт!$D$7:$JQ$124,9,0)</f>
        <v>0</v>
      </c>
      <c r="BU116" s="76">
        <f>VLOOKUP($C116,факт!$D$7:$JQ$124,10,0)</f>
        <v>0</v>
      </c>
      <c r="BV116" s="76">
        <f t="shared" si="3939"/>
        <v>0</v>
      </c>
      <c r="BW116" s="76">
        <f t="shared" si="3940"/>
        <v>0</v>
      </c>
      <c r="BX116" s="76">
        <f t="shared" si="3941"/>
        <v>0</v>
      </c>
      <c r="BY116" s="76">
        <f t="shared" si="3325"/>
        <v>0</v>
      </c>
      <c r="BZ116" s="76">
        <f t="shared" si="3326"/>
        <v>0</v>
      </c>
      <c r="CA116" s="79">
        <f>'СДП (план)'!X115</f>
        <v>0</v>
      </c>
      <c r="CB116" s="76">
        <f>'СДП (план)'!Y115</f>
        <v>0</v>
      </c>
      <c r="CC116" s="76">
        <f t="shared" si="3162"/>
        <v>0</v>
      </c>
      <c r="CD116" s="76">
        <f t="shared" si="3163"/>
        <v>0</v>
      </c>
      <c r="CE116" s="76">
        <f>VLOOKUP($C116,факт!$D$7:$JQ$124,23,0)</f>
        <v>0</v>
      </c>
      <c r="CF116" s="76">
        <f>VLOOKUP($C116,факт!$D$7:$JQ$124,24,0)</f>
        <v>0</v>
      </c>
      <c r="CG116" s="76">
        <f>VLOOKUP($C116,факт!$D$7:$JQ$124,25,0)</f>
        <v>0</v>
      </c>
      <c r="CH116" s="76">
        <f>VLOOKUP($C116,факт!$D$7:$JQ$124,26,0)</f>
        <v>0</v>
      </c>
      <c r="CI116" s="76">
        <f t="shared" si="3942"/>
        <v>0</v>
      </c>
      <c r="CJ116" s="76">
        <f t="shared" si="3943"/>
        <v>0</v>
      </c>
      <c r="CK116" s="76">
        <f t="shared" si="3944"/>
        <v>0</v>
      </c>
      <c r="CL116" s="76">
        <f t="shared" si="3164"/>
        <v>0</v>
      </c>
      <c r="CM116" s="76">
        <f t="shared" si="3165"/>
        <v>0</v>
      </c>
      <c r="CN116" s="78">
        <f>'СДП (план)'!Z115</f>
        <v>0</v>
      </c>
      <c r="CO116" s="78">
        <f>'СДП (план)'!AA115</f>
        <v>0</v>
      </c>
      <c r="CP116" s="76">
        <f t="shared" si="3166"/>
        <v>0</v>
      </c>
      <c r="CQ116" s="76">
        <f t="shared" si="3167"/>
        <v>0</v>
      </c>
      <c r="CR116" s="76">
        <f>VLOOKUP($C116,факт!$D$7:$JQ$124,43,0)</f>
        <v>0</v>
      </c>
      <c r="CS116" s="76">
        <f>VLOOKUP($C116,факт!$D$7:$JQ$124,44,0)</f>
        <v>0</v>
      </c>
      <c r="CT116" s="76">
        <f>VLOOKUP($C116,факт!$D$7:$JQ$124,45,0)</f>
        <v>0</v>
      </c>
      <c r="CU116" s="76">
        <f>VLOOKUP($C116,факт!$D$7:$JQ$124,46,0)</f>
        <v>0</v>
      </c>
      <c r="CV116" s="76">
        <f t="shared" si="3945"/>
        <v>0</v>
      </c>
      <c r="CW116" s="76">
        <f t="shared" si="3946"/>
        <v>0</v>
      </c>
      <c r="CX116" s="76">
        <f t="shared" si="3947"/>
        <v>0</v>
      </c>
      <c r="CY116" s="76">
        <f t="shared" si="3168"/>
        <v>0</v>
      </c>
      <c r="CZ116" s="76">
        <f t="shared" si="3169"/>
        <v>0</v>
      </c>
      <c r="DA116" s="9">
        <f>'СДП (план)'!AB115</f>
        <v>0</v>
      </c>
      <c r="DB116" s="4">
        <f>'СДП (план)'!AC115</f>
        <v>0</v>
      </c>
      <c r="DC116" s="76">
        <f t="shared" si="3170"/>
        <v>0</v>
      </c>
      <c r="DD116" s="76">
        <f t="shared" si="3171"/>
        <v>0</v>
      </c>
      <c r="DE116" s="76">
        <f>VLOOKUP($C116,факт!$D$7:$JQ$124,247,0)</f>
        <v>0</v>
      </c>
      <c r="DF116" s="76">
        <f>VLOOKUP($C116,факт!$D$7:$JQ$124,248,0)</f>
        <v>0</v>
      </c>
      <c r="DG116" s="76">
        <f>VLOOKUP($C116,факт!$D$7:$JQ$124,249,0)</f>
        <v>0</v>
      </c>
      <c r="DH116" s="76">
        <f>VLOOKUP($C116,факт!$D$7:$JQ$124,250,0)</f>
        <v>0</v>
      </c>
      <c r="DI116" s="76">
        <f t="shared" si="3948"/>
        <v>0</v>
      </c>
      <c r="DJ116" s="76">
        <f t="shared" si="3949"/>
        <v>0</v>
      </c>
      <c r="DK116" s="76">
        <f t="shared" si="3950"/>
        <v>0</v>
      </c>
      <c r="DL116" s="76">
        <f t="shared" si="3172"/>
        <v>0</v>
      </c>
      <c r="DM116" s="76">
        <f t="shared" si="3173"/>
        <v>0</v>
      </c>
      <c r="DN116" s="77">
        <f>'СДП (план)'!AD115</f>
        <v>25</v>
      </c>
      <c r="DO116" s="76">
        <f>'СДП (план)'!AE115</f>
        <v>785512</v>
      </c>
      <c r="DP116" s="76">
        <f t="shared" si="3174"/>
        <v>4.166666666666667</v>
      </c>
      <c r="DQ116" s="76">
        <f t="shared" si="3175"/>
        <v>130918.66666666667</v>
      </c>
      <c r="DR116" s="76">
        <f>VLOOKUP($C116,факт!$D$7:$JQ$124,155,0)</f>
        <v>0</v>
      </c>
      <c r="DS116" s="76">
        <f>VLOOKUP($C116,факт!$D$7:$JQ$124,156,0)</f>
        <v>0</v>
      </c>
      <c r="DT116" s="76">
        <f>VLOOKUP($C116,факт!$D$7:$JQ$124,157,0)</f>
        <v>0</v>
      </c>
      <c r="DU116" s="76">
        <f>VLOOKUP($C116,факт!$D$7:$JQ$124,158,0)</f>
        <v>0</v>
      </c>
      <c r="DV116" s="76">
        <f t="shared" si="3951"/>
        <v>41.5</v>
      </c>
      <c r="DW116" s="76">
        <f t="shared" si="3952"/>
        <v>6.916666666666667</v>
      </c>
      <c r="DX116" s="76">
        <f t="shared" si="3953"/>
        <v>0</v>
      </c>
      <c r="DY116" s="76">
        <f t="shared" si="3176"/>
        <v>-4.166666666666667</v>
      </c>
      <c r="DZ116" s="76">
        <f t="shared" si="3177"/>
        <v>-130918.66666666667</v>
      </c>
      <c r="EA116" s="9">
        <f>'СДП (план)'!AF115</f>
        <v>0</v>
      </c>
      <c r="EB116" s="4">
        <f>'СДП (план)'!AG115</f>
        <v>0</v>
      </c>
      <c r="EC116" s="76">
        <f t="shared" si="3178"/>
        <v>0</v>
      </c>
      <c r="ED116" s="76">
        <f t="shared" si="3179"/>
        <v>0</v>
      </c>
      <c r="EE116" s="76">
        <f>VLOOKUP($C116,факт!$D$7:$JQ$124,163,0)</f>
        <v>0</v>
      </c>
      <c r="EF116" s="76">
        <f>VLOOKUP($C116,факт!$D$7:$JQ$124,164,0)</f>
        <v>0</v>
      </c>
      <c r="EG116" s="76">
        <f>VLOOKUP($C116,факт!$D$7:$JQ$124,165,0)</f>
        <v>0</v>
      </c>
      <c r="EH116" s="76">
        <f>VLOOKUP($C116,факт!$D$7:$JQ$124,166,0)</f>
        <v>0</v>
      </c>
      <c r="EI116" s="76">
        <f t="shared" si="3954"/>
        <v>0</v>
      </c>
      <c r="EJ116" s="76">
        <f t="shared" si="3955"/>
        <v>0</v>
      </c>
      <c r="EK116" s="76">
        <f t="shared" si="3956"/>
        <v>0</v>
      </c>
      <c r="EL116" s="76">
        <f t="shared" si="3180"/>
        <v>0</v>
      </c>
      <c r="EM116" s="76">
        <f t="shared" si="3181"/>
        <v>0</v>
      </c>
      <c r="EN116" s="9">
        <f>'СДП (план)'!AH115</f>
        <v>0</v>
      </c>
      <c r="EO116" s="4">
        <f>'СДП (план)'!AI115</f>
        <v>0</v>
      </c>
      <c r="EP116" s="76">
        <f t="shared" si="3182"/>
        <v>0</v>
      </c>
      <c r="EQ116" s="76">
        <f t="shared" si="3183"/>
        <v>0</v>
      </c>
      <c r="ER116" s="76">
        <f>VLOOKUP($C116,факт!$D$7:$JQ$124,239,0)</f>
        <v>0</v>
      </c>
      <c r="ES116" s="76">
        <f>VLOOKUP($C116,факт!$D$7:$JQ$124,240,0)</f>
        <v>0</v>
      </c>
      <c r="ET116" s="76">
        <f>VLOOKUP($C116,факт!$D$7:$JQ$124,241,0)</f>
        <v>0</v>
      </c>
      <c r="EU116" s="76">
        <f>VLOOKUP($C116,факт!$D$7:$JQ$124,242,0)</f>
        <v>0</v>
      </c>
      <c r="EV116" s="76">
        <f t="shared" si="3957"/>
        <v>0</v>
      </c>
      <c r="EW116" s="76">
        <f t="shared" si="3958"/>
        <v>0</v>
      </c>
      <c r="EX116" s="76">
        <f t="shared" si="3959"/>
        <v>0</v>
      </c>
      <c r="EY116" s="76">
        <f t="shared" si="3184"/>
        <v>0</v>
      </c>
      <c r="EZ116" s="76">
        <f t="shared" si="3185"/>
        <v>0</v>
      </c>
      <c r="FA116" s="77">
        <f>'СДП (план)'!AJ115</f>
        <v>0</v>
      </c>
      <c r="FB116" s="76">
        <f>'СДП (план)'!AK115</f>
        <v>0</v>
      </c>
      <c r="FC116" s="76">
        <f t="shared" si="3186"/>
        <v>0</v>
      </c>
      <c r="FD116" s="76">
        <f t="shared" si="3187"/>
        <v>0</v>
      </c>
      <c r="FE116" s="76">
        <f>VLOOKUP($C116,факт!$D$7:$JQ$124,251,0)</f>
        <v>0</v>
      </c>
      <c r="FF116" s="76">
        <f>VLOOKUP($C116,факт!$D$7:$JQ$124,252,0)</f>
        <v>0</v>
      </c>
      <c r="FG116" s="76">
        <f>VLOOKUP($C116,факт!$D$7:$JQ$124,253,0)</f>
        <v>0</v>
      </c>
      <c r="FH116" s="76">
        <f>VLOOKUP($C116,факт!$D$7:$JQ$124,254,0)</f>
        <v>0</v>
      </c>
      <c r="FI116" s="76">
        <f t="shared" si="3960"/>
        <v>0</v>
      </c>
      <c r="FJ116" s="76">
        <f t="shared" si="3961"/>
        <v>0</v>
      </c>
      <c r="FK116" s="76">
        <f t="shared" si="3962"/>
        <v>0</v>
      </c>
      <c r="FL116" s="76">
        <f t="shared" si="3188"/>
        <v>0</v>
      </c>
      <c r="FM116" s="76">
        <f t="shared" si="3189"/>
        <v>0</v>
      </c>
      <c r="FN116" s="78">
        <f>'СДП (план)'!AL115</f>
        <v>0</v>
      </c>
      <c r="FO116" s="251">
        <f>'СДП (план)'!AM115</f>
        <v>0</v>
      </c>
      <c r="FP116" s="76">
        <f t="shared" si="3190"/>
        <v>0</v>
      </c>
      <c r="FQ116" s="76">
        <f t="shared" si="3191"/>
        <v>0</v>
      </c>
      <c r="FR116" s="76">
        <f>VLOOKUP($C116,факт!$D$7:$JQ$124,35,0)</f>
        <v>0</v>
      </c>
      <c r="FS116" s="76">
        <f>VLOOKUP($C116,факт!$D$7:$JQ$124,36,0)</f>
        <v>0</v>
      </c>
      <c r="FT116" s="76">
        <f>VLOOKUP($C116,факт!$D$7:$JQ$124,37,0)</f>
        <v>0</v>
      </c>
      <c r="FU116" s="76">
        <f>VLOOKUP($C116,факт!$D$7:$JQ$124,38,0)</f>
        <v>0</v>
      </c>
      <c r="FV116" s="76">
        <f t="shared" si="3963"/>
        <v>0</v>
      </c>
      <c r="FW116" s="76">
        <f t="shared" si="3964"/>
        <v>0</v>
      </c>
      <c r="FX116" s="76">
        <f t="shared" si="3965"/>
        <v>0</v>
      </c>
      <c r="FY116" s="76">
        <f t="shared" si="3192"/>
        <v>0</v>
      </c>
      <c r="FZ116" s="76">
        <f t="shared" si="3193"/>
        <v>0</v>
      </c>
      <c r="GA116" s="77">
        <f>'СДП (план)'!AN115</f>
        <v>0</v>
      </c>
      <c r="GB116" s="76">
        <f>'СДП (план)'!AO115</f>
        <v>0</v>
      </c>
      <c r="GC116" s="76">
        <f t="shared" si="3194"/>
        <v>0</v>
      </c>
      <c r="GD116" s="76">
        <f t="shared" si="3195"/>
        <v>0</v>
      </c>
      <c r="GE116" s="76">
        <f>VLOOKUP($C116,факт!$D$7:$JQ$124,167,0)</f>
        <v>0</v>
      </c>
      <c r="GF116" s="76">
        <f>VLOOKUP($C116,факт!$D$7:$JQ$124,168,0)</f>
        <v>0</v>
      </c>
      <c r="GG116" s="76">
        <f>VLOOKUP($C116,факт!$D$7:$JQ$124,169,0)</f>
        <v>0</v>
      </c>
      <c r="GH116" s="76">
        <f>VLOOKUP($C116,факт!$D$7:$JQ$124,170,0)</f>
        <v>0</v>
      </c>
      <c r="GI116" s="76">
        <f t="shared" si="3966"/>
        <v>0</v>
      </c>
      <c r="GJ116" s="76">
        <f t="shared" si="3967"/>
        <v>0</v>
      </c>
      <c r="GK116" s="76">
        <f t="shared" si="3968"/>
        <v>0</v>
      </c>
      <c r="GL116" s="76">
        <f t="shared" si="3196"/>
        <v>0</v>
      </c>
      <c r="GM116" s="76">
        <f t="shared" si="3197"/>
        <v>0</v>
      </c>
      <c r="GN116" s="77">
        <f>'СДП (план)'!AP115</f>
        <v>0</v>
      </c>
      <c r="GO116" s="76">
        <f>'СДП (план)'!AQ115</f>
        <v>0</v>
      </c>
      <c r="GP116" s="76">
        <f t="shared" si="3198"/>
        <v>0</v>
      </c>
      <c r="GQ116" s="76">
        <f t="shared" si="3199"/>
        <v>0</v>
      </c>
      <c r="GR116" s="76">
        <f>VLOOKUP($C116,факт!$D$7:$JQ$124,171,0)</f>
        <v>0</v>
      </c>
      <c r="GS116" s="76">
        <f>VLOOKUP($C116,факт!$D$7:$JQ$124,172,0)</f>
        <v>0</v>
      </c>
      <c r="GT116" s="76">
        <f>VLOOKUP($C116,факт!$D$7:$JQ$124,173,0)</f>
        <v>0</v>
      </c>
      <c r="GU116" s="76">
        <f>VLOOKUP($C116,факт!$D$7:$JQ$124,174,0)</f>
        <v>0</v>
      </c>
      <c r="GV116" s="76">
        <f t="shared" si="3969"/>
        <v>0</v>
      </c>
      <c r="GW116" s="76">
        <f t="shared" si="3970"/>
        <v>0</v>
      </c>
      <c r="GX116" s="76">
        <f t="shared" si="3971"/>
        <v>0</v>
      </c>
      <c r="GY116" s="76">
        <f t="shared" si="3200"/>
        <v>0</v>
      </c>
      <c r="GZ116" s="76">
        <f t="shared" si="3201"/>
        <v>0</v>
      </c>
      <c r="HA116" s="77">
        <f>'СДП (план)'!AR115</f>
        <v>0</v>
      </c>
      <c r="HB116" s="76">
        <f>'СДП (план)'!AS115</f>
        <v>0</v>
      </c>
      <c r="HC116" s="76">
        <f t="shared" si="3202"/>
        <v>0</v>
      </c>
      <c r="HD116" s="76">
        <f t="shared" si="3203"/>
        <v>0</v>
      </c>
      <c r="HE116" s="76">
        <f>VLOOKUP($C116,факт!$D$7:$JQ$124,203,0)</f>
        <v>0</v>
      </c>
      <c r="HF116" s="76">
        <f>VLOOKUP($C116,факт!$D$7:$JQ$124,204,0)</f>
        <v>0</v>
      </c>
      <c r="HG116" s="76">
        <f>VLOOKUP($C116,факт!$D$7:$JQ$124,205,0)</f>
        <v>0</v>
      </c>
      <c r="HH116" s="76">
        <f>VLOOKUP($C116,факт!$D$7:$JQ$124,206,0)</f>
        <v>0</v>
      </c>
      <c r="HI116" s="76">
        <f t="shared" si="3972"/>
        <v>0</v>
      </c>
      <c r="HJ116" s="76">
        <f t="shared" si="3973"/>
        <v>0</v>
      </c>
      <c r="HK116" s="76">
        <f t="shared" si="3974"/>
        <v>0</v>
      </c>
      <c r="HL116" s="76">
        <f t="shared" si="3204"/>
        <v>0</v>
      </c>
      <c r="HM116" s="76">
        <f t="shared" si="3205"/>
        <v>0</v>
      </c>
      <c r="HN116" s="9">
        <f>'СДП (план)'!AT115</f>
        <v>0</v>
      </c>
      <c r="HO116" s="4">
        <f>'СДП (план)'!AU115</f>
        <v>0</v>
      </c>
      <c r="HP116" s="76">
        <f t="shared" si="3206"/>
        <v>0</v>
      </c>
      <c r="HQ116" s="76">
        <f t="shared" si="3207"/>
        <v>0</v>
      </c>
      <c r="HR116" s="76">
        <f>VLOOKUP($C116,факт!$D$7:$JQ$124,207,0)</f>
        <v>0</v>
      </c>
      <c r="HS116" s="76">
        <f>VLOOKUP($C116,факт!$D$7:$JQ$124,208,0)</f>
        <v>0</v>
      </c>
      <c r="HT116" s="76">
        <f>VLOOKUP($C116,факт!$D$7:$JQ$124,209,0)</f>
        <v>0</v>
      </c>
      <c r="HU116" s="76">
        <f>VLOOKUP($C116,факт!$D$7:$JQ$124,210,0)</f>
        <v>0</v>
      </c>
      <c r="HV116" s="76">
        <f t="shared" si="3975"/>
        <v>0</v>
      </c>
      <c r="HW116" s="76">
        <f t="shared" si="3976"/>
        <v>0</v>
      </c>
      <c r="HX116" s="76">
        <f t="shared" si="3977"/>
        <v>0</v>
      </c>
      <c r="HY116" s="76">
        <f t="shared" si="3208"/>
        <v>0</v>
      </c>
      <c r="HZ116" s="76">
        <f t="shared" si="3209"/>
        <v>0</v>
      </c>
      <c r="IA116" s="9">
        <f>'СДП (план)'!AV115</f>
        <v>0</v>
      </c>
      <c r="IB116" s="4">
        <f>'СДП (план)'!AW115</f>
        <v>0</v>
      </c>
      <c r="IC116" s="76">
        <f t="shared" si="3210"/>
        <v>0</v>
      </c>
      <c r="ID116" s="76">
        <f t="shared" si="3211"/>
        <v>0</v>
      </c>
      <c r="IE116" s="76">
        <f>VLOOKUP($C116,факт!$D$7:$JQ$124,199,0)</f>
        <v>0</v>
      </c>
      <c r="IF116" s="76">
        <f>VLOOKUP($C116,факт!$D$7:$JQ$124,200,0)</f>
        <v>0</v>
      </c>
      <c r="IG116" s="76">
        <f>VLOOKUP($C116,факт!$D$7:$JQ$124,201,0)</f>
        <v>0</v>
      </c>
      <c r="IH116" s="76">
        <f>VLOOKUP($C116,факт!$D$7:$JQ$124,202,0)</f>
        <v>0</v>
      </c>
      <c r="II116" s="76">
        <f t="shared" si="3978"/>
        <v>0</v>
      </c>
      <c r="IJ116" s="76">
        <f t="shared" si="3979"/>
        <v>0</v>
      </c>
      <c r="IK116" s="76">
        <f t="shared" si="3980"/>
        <v>0</v>
      </c>
      <c r="IL116" s="76">
        <f t="shared" si="3212"/>
        <v>0</v>
      </c>
      <c r="IM116" s="76">
        <f t="shared" si="3213"/>
        <v>0</v>
      </c>
      <c r="IN116" s="9">
        <f>'СДП (план)'!AX115</f>
        <v>0</v>
      </c>
      <c r="IO116" s="4">
        <f>'СДП (план)'!AY115</f>
        <v>0</v>
      </c>
      <c r="IP116" s="76">
        <f t="shared" si="3214"/>
        <v>0</v>
      </c>
      <c r="IQ116" s="76">
        <f t="shared" si="3215"/>
        <v>0</v>
      </c>
      <c r="IR116" s="76">
        <f>VLOOKUP($C116,факт!$D$7:$JQ$124,267,0)</f>
        <v>0</v>
      </c>
      <c r="IS116" s="76">
        <f>VLOOKUP($C116,факт!$D$7:$JQ$124,268,0)</f>
        <v>0</v>
      </c>
      <c r="IT116" s="76">
        <f>VLOOKUP($C116,факт!$D$7:$JQ$124,269,0)</f>
        <v>0</v>
      </c>
      <c r="IU116" s="76">
        <f>VLOOKUP($C116,факт!$D$7:$JQ$124,270,0)</f>
        <v>0</v>
      </c>
      <c r="IV116" s="76">
        <f t="shared" si="3981"/>
        <v>0</v>
      </c>
      <c r="IW116" s="76">
        <f t="shared" si="3982"/>
        <v>0</v>
      </c>
      <c r="IX116" s="76">
        <f t="shared" si="3983"/>
        <v>0</v>
      </c>
      <c r="IY116" s="76">
        <f t="shared" si="3216"/>
        <v>0</v>
      </c>
      <c r="IZ116" s="76">
        <f t="shared" si="3217"/>
        <v>0</v>
      </c>
      <c r="JA116" s="77">
        <f>'СДП (план)'!AZ115</f>
        <v>0</v>
      </c>
      <c r="JB116" s="76">
        <f>'СДП (план)'!BA115</f>
        <v>0</v>
      </c>
      <c r="JC116" s="76">
        <f t="shared" si="3218"/>
        <v>0</v>
      </c>
      <c r="JD116" s="76">
        <f t="shared" si="3219"/>
        <v>0</v>
      </c>
      <c r="JE116" s="76">
        <f>VLOOKUP($C116,факт!$D$7:$JQ$124,87,0)</f>
        <v>0</v>
      </c>
      <c r="JF116" s="76">
        <f>VLOOKUP($C116,факт!$D$7:$JQ$124,88,0)</f>
        <v>0</v>
      </c>
      <c r="JG116" s="76">
        <f>VLOOKUP($C116,факт!$D$7:$JQ$124,89,0)</f>
        <v>0</v>
      </c>
      <c r="JH116" s="76">
        <f>VLOOKUP($C116,факт!$D$7:$JQ$124,90,0)</f>
        <v>0</v>
      </c>
      <c r="JI116" s="76">
        <f t="shared" si="3984"/>
        <v>0</v>
      </c>
      <c r="JJ116" s="76">
        <f t="shared" si="3985"/>
        <v>0</v>
      </c>
      <c r="JK116" s="76">
        <f t="shared" si="3986"/>
        <v>0</v>
      </c>
      <c r="JL116" s="76">
        <f t="shared" si="3220"/>
        <v>0</v>
      </c>
      <c r="JM116" s="76">
        <f t="shared" si="3221"/>
        <v>0</v>
      </c>
      <c r="JN116" s="77">
        <f>'СДП (план)'!BB115</f>
        <v>0</v>
      </c>
      <c r="JO116" s="76">
        <f>'СДП (план)'!BC115</f>
        <v>0</v>
      </c>
      <c r="JP116" s="76">
        <f t="shared" si="3222"/>
        <v>0</v>
      </c>
      <c r="JQ116" s="76">
        <f t="shared" si="3223"/>
        <v>0</v>
      </c>
      <c r="JR116" s="76">
        <f>VLOOKUP($C116,факт!$D$7:$JQ$124,91,0)</f>
        <v>0</v>
      </c>
      <c r="JS116" s="76">
        <f>VLOOKUP($C116,факт!$D$7:$JQ$124,92,0)</f>
        <v>0</v>
      </c>
      <c r="JT116" s="76">
        <f>VLOOKUP($C116,факт!$D$7:$JQ$124,93,0)</f>
        <v>0</v>
      </c>
      <c r="JU116" s="76">
        <f>VLOOKUP($C116,факт!$D$7:$JQ$124,94,0)</f>
        <v>0</v>
      </c>
      <c r="JV116" s="76">
        <f t="shared" si="3987"/>
        <v>0</v>
      </c>
      <c r="JW116" s="76">
        <f t="shared" si="3988"/>
        <v>0</v>
      </c>
      <c r="JX116" s="76">
        <f t="shared" si="3989"/>
        <v>0</v>
      </c>
      <c r="JY116" s="76">
        <f t="shared" si="3224"/>
        <v>0</v>
      </c>
      <c r="JZ116" s="76">
        <f t="shared" si="3225"/>
        <v>0</v>
      </c>
      <c r="KA116" s="79">
        <f>'СДП (план)'!BD115</f>
        <v>0</v>
      </c>
      <c r="KB116" s="79">
        <f>'СДП (план)'!BE115</f>
        <v>0</v>
      </c>
      <c r="KC116" s="76">
        <f t="shared" si="3226"/>
        <v>0</v>
      </c>
      <c r="KD116" s="76">
        <f t="shared" si="3227"/>
        <v>0</v>
      </c>
      <c r="KE116" s="76">
        <f>VLOOKUP($C116,факт!$D$7:$JQ$124,55,0)</f>
        <v>0</v>
      </c>
      <c r="KF116" s="76">
        <f>VLOOKUP($C116,факт!$D$7:$JQ$124,56,0)</f>
        <v>0</v>
      </c>
      <c r="KG116" s="76">
        <f>VLOOKUP($C116,факт!$D$7:$JQ$124,57,0)</f>
        <v>0</v>
      </c>
      <c r="KH116" s="76">
        <f>VLOOKUP($C116,факт!$D$7:$JQ$124,58,0)</f>
        <v>0</v>
      </c>
      <c r="KI116" s="76">
        <f t="shared" si="3990"/>
        <v>0</v>
      </c>
      <c r="KJ116" s="76">
        <f t="shared" si="3991"/>
        <v>0</v>
      </c>
      <c r="KK116" s="76">
        <f t="shared" si="3992"/>
        <v>0</v>
      </c>
      <c r="KL116" s="76">
        <f t="shared" si="3228"/>
        <v>0</v>
      </c>
      <c r="KM116" s="76">
        <f t="shared" si="3229"/>
        <v>0</v>
      </c>
      <c r="KN116" s="79">
        <f>'СДП (план)'!BF115</f>
        <v>0</v>
      </c>
      <c r="KO116" s="79">
        <f>'СДП (план)'!BG115</f>
        <v>0</v>
      </c>
      <c r="KP116" s="76">
        <f t="shared" si="3230"/>
        <v>0</v>
      </c>
      <c r="KQ116" s="76">
        <f t="shared" si="3231"/>
        <v>0</v>
      </c>
      <c r="KR116" s="76">
        <f>VLOOKUP($C116,факт!$D$7:$JQ$124,99,0)</f>
        <v>0</v>
      </c>
      <c r="KS116" s="76">
        <f>VLOOKUP($C116,факт!$D$7:$JQ$124,100,0)</f>
        <v>0</v>
      </c>
      <c r="KT116" s="76">
        <f>VLOOKUP($C116,факт!$D$7:$JQ$124,101,0)</f>
        <v>0</v>
      </c>
      <c r="KU116" s="76">
        <f>VLOOKUP($C116,факт!$D$7:$JQ$124,102,0)</f>
        <v>0</v>
      </c>
      <c r="KV116" s="76">
        <f t="shared" si="3993"/>
        <v>0</v>
      </c>
      <c r="KW116" s="76">
        <f t="shared" si="3994"/>
        <v>0</v>
      </c>
      <c r="KX116" s="76">
        <f t="shared" si="3995"/>
        <v>0</v>
      </c>
      <c r="KY116" s="76">
        <f t="shared" si="3232"/>
        <v>0</v>
      </c>
      <c r="KZ116" s="76">
        <f t="shared" si="3233"/>
        <v>0</v>
      </c>
      <c r="LA116" s="77">
        <f>'СДП (план)'!BH115</f>
        <v>0</v>
      </c>
      <c r="LB116" s="76">
        <f>'СДП (план)'!BI115</f>
        <v>0</v>
      </c>
      <c r="LC116" s="76">
        <f t="shared" si="3234"/>
        <v>0</v>
      </c>
      <c r="LD116" s="76">
        <f t="shared" si="3235"/>
        <v>0</v>
      </c>
      <c r="LE116" s="76">
        <f>VLOOKUP($C116,факт!$D$7:$JQ$124,71,0)</f>
        <v>0</v>
      </c>
      <c r="LF116" s="76">
        <f>VLOOKUP($C116,факт!$D$7:$JQ$124,72,0)</f>
        <v>0</v>
      </c>
      <c r="LG116" s="76">
        <f>VLOOKUP($C116,факт!$D$7:$JQ$124,73,0)</f>
        <v>0</v>
      </c>
      <c r="LH116" s="76">
        <f>VLOOKUP($C116,факт!$D$7:$JQ$124,74,0)</f>
        <v>0</v>
      </c>
      <c r="LI116" s="76">
        <f t="shared" si="3996"/>
        <v>0</v>
      </c>
      <c r="LJ116" s="76">
        <f t="shared" si="3997"/>
        <v>0</v>
      </c>
      <c r="LK116" s="76">
        <f t="shared" si="3998"/>
        <v>0</v>
      </c>
      <c r="LL116" s="76">
        <f t="shared" si="3236"/>
        <v>0</v>
      </c>
      <c r="LM116" s="76">
        <f t="shared" si="3237"/>
        <v>0</v>
      </c>
      <c r="LN116" s="77">
        <f>'СДП (план)'!BJ115</f>
        <v>0</v>
      </c>
      <c r="LO116" s="76">
        <f>'СДП (план)'!BK115</f>
        <v>0</v>
      </c>
      <c r="LP116" s="76">
        <f t="shared" si="3238"/>
        <v>0</v>
      </c>
      <c r="LQ116" s="76">
        <f t="shared" si="3239"/>
        <v>0</v>
      </c>
      <c r="LR116" s="76">
        <f>VLOOKUP($C116,факт!$D$7:$JQ$124,111,0)</f>
        <v>0</v>
      </c>
      <c r="LS116" s="76">
        <f>VLOOKUP($C116,факт!$D$7:$JQ$124,112,0)</f>
        <v>0</v>
      </c>
      <c r="LT116" s="76">
        <f>VLOOKUP($C116,факт!$D$7:$JQ$124,113,0)</f>
        <v>0</v>
      </c>
      <c r="LU116" s="76">
        <f>VLOOKUP($C116,факт!$D$7:$JQ$124,114,0)</f>
        <v>0</v>
      </c>
      <c r="LV116" s="76">
        <f t="shared" si="3999"/>
        <v>0</v>
      </c>
      <c r="LW116" s="76">
        <f t="shared" si="4000"/>
        <v>0</v>
      </c>
      <c r="LX116" s="76">
        <f t="shared" si="4001"/>
        <v>0</v>
      </c>
      <c r="LY116" s="76">
        <f t="shared" si="3240"/>
        <v>0</v>
      </c>
      <c r="LZ116" s="76">
        <f t="shared" si="3241"/>
        <v>0</v>
      </c>
      <c r="MA116" s="77">
        <f>'СДП (план)'!BL115</f>
        <v>0</v>
      </c>
      <c r="MB116" s="76">
        <f>'СДП (план)'!BM115</f>
        <v>0</v>
      </c>
      <c r="MC116" s="76">
        <f t="shared" si="3242"/>
        <v>0</v>
      </c>
      <c r="MD116" s="76">
        <f t="shared" si="3243"/>
        <v>0</v>
      </c>
      <c r="ME116" s="76">
        <f>VLOOKUP($C116,факт!$D$7:$JQ$124,219,0)</f>
        <v>0</v>
      </c>
      <c r="MF116" s="76">
        <f>VLOOKUP($C116,факт!$D$7:$JQ$124,220,0)</f>
        <v>0</v>
      </c>
      <c r="MG116" s="76">
        <f>VLOOKUP($C116,факт!$D$7:$JQ$124,221,0)</f>
        <v>0</v>
      </c>
      <c r="MH116" s="76">
        <f>VLOOKUP($C116,факт!$D$7:$JQ$124,222,0)</f>
        <v>0</v>
      </c>
      <c r="MI116" s="76">
        <f t="shared" si="4002"/>
        <v>0</v>
      </c>
      <c r="MJ116" s="76">
        <f t="shared" si="4003"/>
        <v>0</v>
      </c>
      <c r="MK116" s="76">
        <f t="shared" si="4004"/>
        <v>0</v>
      </c>
      <c r="ML116" s="76">
        <f t="shared" si="3244"/>
        <v>0</v>
      </c>
      <c r="MM116" s="76">
        <f t="shared" si="3245"/>
        <v>0</v>
      </c>
      <c r="MN116" s="77">
        <f>'СДП (план)'!BN115</f>
        <v>0</v>
      </c>
      <c r="MO116" s="76">
        <f>'СДП (план)'!BO115</f>
        <v>0</v>
      </c>
      <c r="MP116" s="76">
        <f t="shared" si="3246"/>
        <v>0</v>
      </c>
      <c r="MQ116" s="76">
        <f t="shared" si="3247"/>
        <v>0</v>
      </c>
      <c r="MR116" s="76">
        <f>VLOOKUP($C116,факт!$D$7:$JQ$124,223,0)</f>
        <v>0</v>
      </c>
      <c r="MS116" s="76">
        <f>VLOOKUP($C116,факт!$D$7:$JQ$124,224,0)</f>
        <v>0</v>
      </c>
      <c r="MT116" s="76">
        <f>VLOOKUP($C116,факт!$D$7:$JQ$124,225,0)</f>
        <v>0</v>
      </c>
      <c r="MU116" s="76">
        <f>VLOOKUP($C116,факт!$D$7:$JQ$124,226,0)</f>
        <v>0</v>
      </c>
      <c r="MV116" s="76">
        <f t="shared" si="4005"/>
        <v>0</v>
      </c>
      <c r="MW116" s="76">
        <f t="shared" si="4006"/>
        <v>0</v>
      </c>
      <c r="MX116" s="76">
        <f t="shared" si="4007"/>
        <v>0</v>
      </c>
      <c r="MY116" s="76">
        <f t="shared" si="3248"/>
        <v>0</v>
      </c>
      <c r="MZ116" s="76">
        <f t="shared" si="3249"/>
        <v>0</v>
      </c>
      <c r="NA116" s="81">
        <f>'СДП (план)'!BP115</f>
        <v>34</v>
      </c>
      <c r="NB116" s="76">
        <f>'СДП (план)'!BQ115</f>
        <v>1281955.5839999998</v>
      </c>
      <c r="NC116" s="76">
        <f t="shared" si="3250"/>
        <v>5.666666666666667</v>
      </c>
      <c r="ND116" s="76">
        <f t="shared" si="3251"/>
        <v>213659.26399999997</v>
      </c>
      <c r="NE116" s="76">
        <f>VLOOKUP($C116,факт!$D$7:$JQ$124,227,0)</f>
        <v>6</v>
      </c>
      <c r="NF116" s="76">
        <f>VLOOKUP($C116,факт!$D$7:$JQ$124,228,0)</f>
        <v>226227.48000000004</v>
      </c>
      <c r="NG116" s="76">
        <f>VLOOKUP($C116,факт!$D$7:$JQ$124,229,0)</f>
        <v>0</v>
      </c>
      <c r="NH116" s="76">
        <f>VLOOKUP($C116,факт!$D$7:$JQ$124,230,0)</f>
        <v>0</v>
      </c>
      <c r="NI116" s="76">
        <f t="shared" si="4008"/>
        <v>56.44</v>
      </c>
      <c r="NJ116" s="76">
        <f t="shared" si="4009"/>
        <v>9.4066666666666663</v>
      </c>
      <c r="NK116" s="76">
        <f t="shared" si="4010"/>
        <v>9.9599999999999991</v>
      </c>
      <c r="NL116" s="76">
        <f t="shared" si="3252"/>
        <v>0.33333333333333304</v>
      </c>
      <c r="NM116" s="76">
        <f t="shared" si="3253"/>
        <v>12568.216000000073</v>
      </c>
      <c r="NN116" s="77">
        <f>'СДП (план)'!BR115</f>
        <v>0</v>
      </c>
      <c r="NO116" s="76">
        <f>'СДП (план)'!BS115</f>
        <v>0</v>
      </c>
      <c r="NP116" s="76">
        <f t="shared" si="3254"/>
        <v>0</v>
      </c>
      <c r="NQ116" s="76">
        <f t="shared" si="3255"/>
        <v>0</v>
      </c>
      <c r="NR116" s="76">
        <f>VLOOKUP($C116,факт!$D$7:$JQ$124,231,0)</f>
        <v>0</v>
      </c>
      <c r="NS116" s="76">
        <f>VLOOKUP($C116,факт!$D$7:$JQ$124,232,0)</f>
        <v>0</v>
      </c>
      <c r="NT116" s="76">
        <f>VLOOKUP($C116,факт!$D$7:$JQ$124,233,0)</f>
        <v>0</v>
      </c>
      <c r="NU116" s="76">
        <f>VLOOKUP($C116,факт!$D$7:$JQ$124,234,0)</f>
        <v>0</v>
      </c>
      <c r="NV116" s="76">
        <f t="shared" si="4011"/>
        <v>0</v>
      </c>
      <c r="NW116" s="76">
        <f t="shared" si="4012"/>
        <v>0</v>
      </c>
      <c r="NX116" s="76">
        <f t="shared" si="4013"/>
        <v>0</v>
      </c>
      <c r="NY116" s="76">
        <f t="shared" si="3256"/>
        <v>0</v>
      </c>
      <c r="NZ116" s="76">
        <f t="shared" si="3257"/>
        <v>0</v>
      </c>
      <c r="OA116" s="77">
        <f>'СДП (план)'!BT115</f>
        <v>0</v>
      </c>
      <c r="OB116" s="76">
        <f>'СДП (план)'!BU115</f>
        <v>0</v>
      </c>
      <c r="OC116" s="76">
        <f t="shared" si="3258"/>
        <v>0</v>
      </c>
      <c r="OD116" s="76">
        <f t="shared" si="3259"/>
        <v>0</v>
      </c>
      <c r="OE116" s="76">
        <f>VLOOKUP($C116,факт!$D$7:$JQ$124,243,0)</f>
        <v>0</v>
      </c>
      <c r="OF116" s="76">
        <f>VLOOKUP($C116,факт!$D$7:$JQ$124,244,0)</f>
        <v>0</v>
      </c>
      <c r="OG116" s="76">
        <f>VLOOKUP($C116,факт!$D$7:$JQ$124,245,0)</f>
        <v>0</v>
      </c>
      <c r="OH116" s="76">
        <f>VLOOKUP($C116,факт!$D$7:$JQ$124,246,0)</f>
        <v>0</v>
      </c>
      <c r="OI116" s="76">
        <f t="shared" si="4014"/>
        <v>0</v>
      </c>
      <c r="OJ116" s="76">
        <f t="shared" si="4015"/>
        <v>0</v>
      </c>
      <c r="OK116" s="76">
        <f t="shared" si="4016"/>
        <v>0</v>
      </c>
      <c r="OL116" s="76">
        <f t="shared" si="3260"/>
        <v>0</v>
      </c>
      <c r="OM116" s="76">
        <f t="shared" si="3261"/>
        <v>0</v>
      </c>
      <c r="ON116" s="77">
        <f>'СДП (план)'!BV115</f>
        <v>2</v>
      </c>
      <c r="OO116" s="76">
        <f>'СДП (план)'!BW115</f>
        <v>75409.152000000002</v>
      </c>
      <c r="OP116" s="76">
        <f t="shared" si="3262"/>
        <v>0.33333333333333331</v>
      </c>
      <c r="OQ116" s="76">
        <f t="shared" si="3263"/>
        <v>12568.192000000001</v>
      </c>
      <c r="OR116" s="76">
        <f>VLOOKUP($C116,факт!$D$7:$JQ$124,83,0)</f>
        <v>0</v>
      </c>
      <c r="OS116" s="76">
        <f>VLOOKUP($C116,факт!$D$7:$JQ$124,84,0)</f>
        <v>0</v>
      </c>
      <c r="OT116" s="76">
        <f>VLOOKUP($C116,факт!$D$7:$JQ$124,85,0)</f>
        <v>0</v>
      </c>
      <c r="OU116" s="76">
        <f>VLOOKUP($C116,факт!$D$7:$JQ$124,86,0)</f>
        <v>0</v>
      </c>
      <c r="OV116" s="76">
        <f t="shared" si="4017"/>
        <v>3.32</v>
      </c>
      <c r="OW116" s="76">
        <f t="shared" si="4018"/>
        <v>0.55333333333333323</v>
      </c>
      <c r="OX116" s="76">
        <f t="shared" si="4019"/>
        <v>0</v>
      </c>
      <c r="OY116" s="76">
        <f t="shared" si="3264"/>
        <v>-0.33333333333333331</v>
      </c>
      <c r="OZ116" s="76">
        <f t="shared" si="3265"/>
        <v>-12568.192000000001</v>
      </c>
      <c r="PA116" s="77">
        <f>'СДП (план)'!BX115</f>
        <v>0</v>
      </c>
      <c r="PB116" s="76">
        <f>'СДП (план)'!BY115</f>
        <v>0</v>
      </c>
      <c r="PC116" s="76">
        <f t="shared" si="3266"/>
        <v>0</v>
      </c>
      <c r="PD116" s="76">
        <f t="shared" si="3267"/>
        <v>0</v>
      </c>
      <c r="PE116" s="76">
        <f>VLOOKUP($C116,факт!$D$7:$JQ$124,59,0)</f>
        <v>0</v>
      </c>
      <c r="PF116" s="76">
        <f>VLOOKUP($C116,факт!$D$7:$JQ$124,60,0)</f>
        <v>0</v>
      </c>
      <c r="PG116" s="76">
        <f>VLOOKUP($C116,факт!$D$7:$JQ$124,61,0)</f>
        <v>0</v>
      </c>
      <c r="PH116" s="76">
        <f>VLOOKUP($C116,факт!$D$7:$JQ$124,62,0)</f>
        <v>0</v>
      </c>
      <c r="PI116" s="76">
        <f t="shared" si="4020"/>
        <v>0</v>
      </c>
      <c r="PJ116" s="76">
        <f t="shared" si="4021"/>
        <v>0</v>
      </c>
      <c r="PK116" s="76">
        <f t="shared" si="4022"/>
        <v>0</v>
      </c>
      <c r="PL116" s="76">
        <f t="shared" si="3268"/>
        <v>0</v>
      </c>
      <c r="PM116" s="76">
        <f t="shared" si="3269"/>
        <v>0</v>
      </c>
      <c r="PN116" s="77">
        <f>'СДП (план)'!BZ115</f>
        <v>0</v>
      </c>
      <c r="PO116" s="76">
        <f>'СДП (план)'!CA115</f>
        <v>0</v>
      </c>
      <c r="PP116" s="76">
        <f t="shared" si="3270"/>
        <v>0</v>
      </c>
      <c r="PQ116" s="76">
        <f t="shared" si="3271"/>
        <v>0</v>
      </c>
      <c r="PR116" s="76">
        <f>VLOOKUP($C116,факт!$D$7:$JQ$124,263,0)</f>
        <v>0</v>
      </c>
      <c r="PS116" s="76">
        <f>VLOOKUP($C116,факт!$D$7:$JQ$124,264,0)</f>
        <v>0</v>
      </c>
      <c r="PT116" s="76">
        <f>VLOOKUP($C116,факт!$D$7:$JQ$124,265,0)</f>
        <v>0</v>
      </c>
      <c r="PU116" s="76">
        <f>VLOOKUP($C116,факт!$D$7:$JQ$124,266,0)</f>
        <v>0</v>
      </c>
      <c r="PV116" s="76">
        <f t="shared" si="4023"/>
        <v>0</v>
      </c>
      <c r="PW116" s="76">
        <f t="shared" si="4024"/>
        <v>0</v>
      </c>
      <c r="PX116" s="76">
        <f t="shared" si="4025"/>
        <v>0</v>
      </c>
      <c r="PY116" s="76">
        <f t="shared" si="3272"/>
        <v>0</v>
      </c>
      <c r="PZ116" s="76">
        <f t="shared" si="3273"/>
        <v>0</v>
      </c>
      <c r="QA116" s="77">
        <f>'СДП (план)'!CB115</f>
        <v>0</v>
      </c>
      <c r="QB116" s="76">
        <f>'СДП (план)'!CC115</f>
        <v>0</v>
      </c>
      <c r="QC116" s="76">
        <f t="shared" si="3274"/>
        <v>0</v>
      </c>
      <c r="QD116" s="76">
        <f t="shared" si="3275"/>
        <v>0</v>
      </c>
      <c r="QE116" s="76">
        <f>VLOOKUP($C116,факт!$D$7:$JQ$124,103,0)</f>
        <v>0</v>
      </c>
      <c r="QF116" s="76">
        <f>VLOOKUP($C116,факт!$D$7:$JQ$124,104,0)</f>
        <v>0</v>
      </c>
      <c r="QG116" s="76">
        <f>VLOOKUP($C116,факт!$D$7:$JQ$124,105,0)</f>
        <v>0</v>
      </c>
      <c r="QH116" s="76">
        <f>VLOOKUP($C116,факт!$D$7:$JQ$124,106,0)</f>
        <v>0</v>
      </c>
      <c r="QI116" s="76">
        <f t="shared" si="4026"/>
        <v>0</v>
      </c>
      <c r="QJ116" s="76">
        <f t="shared" si="4027"/>
        <v>0</v>
      </c>
      <c r="QK116" s="76">
        <f t="shared" si="4028"/>
        <v>0</v>
      </c>
      <c r="QL116" s="76">
        <f t="shared" si="3276"/>
        <v>0</v>
      </c>
      <c r="QM116" s="76">
        <f t="shared" si="3277"/>
        <v>0</v>
      </c>
      <c r="QN116" s="79">
        <f>'СДП (план)'!CD115</f>
        <v>0</v>
      </c>
      <c r="QO116" s="79">
        <f>'СДП (план)'!CE115</f>
        <v>0</v>
      </c>
      <c r="QP116" s="76">
        <f t="shared" si="3278"/>
        <v>0</v>
      </c>
      <c r="QQ116" s="76">
        <f t="shared" si="3279"/>
        <v>0</v>
      </c>
      <c r="QR116" s="76">
        <f>VLOOKUP($C116,факт!$D$7:$JQ$124,63,0)</f>
        <v>0</v>
      </c>
      <c r="QS116" s="76">
        <f>VLOOKUP($C116,факт!$D$7:$JQ$124,64,0)</f>
        <v>0</v>
      </c>
      <c r="QT116" s="76">
        <f>VLOOKUP($C116,факт!$D$7:$JQ$124,65,0)</f>
        <v>0</v>
      </c>
      <c r="QU116" s="76">
        <f>VLOOKUP($C116,факт!$D$7:$JQ$124,66,0)</f>
        <v>0</v>
      </c>
      <c r="QV116" s="76">
        <f t="shared" si="4029"/>
        <v>0</v>
      </c>
      <c r="QW116" s="76">
        <f t="shared" si="4030"/>
        <v>0</v>
      </c>
      <c r="QX116" s="76">
        <f t="shared" si="4031"/>
        <v>0</v>
      </c>
      <c r="QY116" s="76">
        <f t="shared" si="3280"/>
        <v>0</v>
      </c>
      <c r="QZ116" s="76">
        <f t="shared" si="3281"/>
        <v>0</v>
      </c>
      <c r="RA116" s="77">
        <f>'СДП (план)'!CF115</f>
        <v>0</v>
      </c>
      <c r="RB116" s="76">
        <f>'СДП (план)'!CG115</f>
        <v>0</v>
      </c>
      <c r="RC116" s="76">
        <f t="shared" si="3282"/>
        <v>0</v>
      </c>
      <c r="RD116" s="76">
        <f t="shared" si="3283"/>
        <v>0</v>
      </c>
      <c r="RE116" s="76">
        <f>VLOOKUP($C116,факт!$D$7:$JQ$124,67,0)</f>
        <v>0</v>
      </c>
      <c r="RF116" s="76">
        <f>VLOOKUP($C116,факт!$D$7:$JQ$124,68,0)</f>
        <v>0</v>
      </c>
      <c r="RG116" s="76">
        <f>VLOOKUP($C116,факт!$D$7:$JQ$124,69,0)</f>
        <v>0</v>
      </c>
      <c r="RH116" s="76">
        <f>VLOOKUP($C116,факт!$D$7:$JQ$124,70,0)</f>
        <v>0</v>
      </c>
      <c r="RI116" s="76">
        <f t="shared" si="4032"/>
        <v>0</v>
      </c>
      <c r="RJ116" s="76">
        <f t="shared" si="4033"/>
        <v>0</v>
      </c>
      <c r="RK116" s="76">
        <f t="shared" si="4034"/>
        <v>0</v>
      </c>
      <c r="RL116" s="76">
        <f t="shared" si="3284"/>
        <v>0</v>
      </c>
      <c r="RM116" s="76">
        <f t="shared" si="3285"/>
        <v>0</v>
      </c>
      <c r="RN116" s="77">
        <f>'СДП (план)'!CH115</f>
        <v>0</v>
      </c>
      <c r="RO116" s="76">
        <f>'СДП (план)'!CI115</f>
        <v>0</v>
      </c>
      <c r="RP116" s="76">
        <f t="shared" si="3286"/>
        <v>0</v>
      </c>
      <c r="RQ116" s="76">
        <f t="shared" si="3287"/>
        <v>0</v>
      </c>
      <c r="RR116" s="76">
        <f>VLOOKUP($C116,факт!$D$7:$JQ$124,79,0)</f>
        <v>0</v>
      </c>
      <c r="RS116" s="76">
        <f>VLOOKUP($C116,факт!$D$7:$JQ$124,80,0)</f>
        <v>0</v>
      </c>
      <c r="RT116" s="76">
        <f>VLOOKUP($C116,факт!$D$7:$JQ$124,81,0)</f>
        <v>0</v>
      </c>
      <c r="RU116" s="76">
        <f>VLOOKUP($C116,факт!$D$7:$JQ$124,82,0)</f>
        <v>0</v>
      </c>
      <c r="RV116" s="76">
        <f t="shared" si="4035"/>
        <v>0</v>
      </c>
      <c r="RW116" s="76">
        <f t="shared" si="4036"/>
        <v>0</v>
      </c>
      <c r="RX116" s="76">
        <f t="shared" si="4037"/>
        <v>0</v>
      </c>
      <c r="RY116" s="76">
        <f t="shared" si="3288"/>
        <v>0</v>
      </c>
      <c r="RZ116" s="76">
        <f t="shared" si="3289"/>
        <v>0</v>
      </c>
      <c r="SA116" s="77">
        <f>'СДП (план)'!CJ115</f>
        <v>0</v>
      </c>
      <c r="SB116" s="76">
        <f>'СДП (план)'!CK115</f>
        <v>0</v>
      </c>
      <c r="SC116" s="76">
        <f t="shared" si="3290"/>
        <v>0</v>
      </c>
      <c r="SD116" s="76">
        <f t="shared" si="3291"/>
        <v>0</v>
      </c>
      <c r="SE116" s="76">
        <f>VLOOKUP($C116,факт!$D$7:$JQ$124,95,0)</f>
        <v>0</v>
      </c>
      <c r="SF116" s="76">
        <f>VLOOKUP($C116,факт!$D$7:$JQ$124,96,0)</f>
        <v>0</v>
      </c>
      <c r="SG116" s="76">
        <f>VLOOKUP($C116,факт!$D$7:$JQ$124,97,0)</f>
        <v>0</v>
      </c>
      <c r="SH116" s="76">
        <f>VLOOKUP($C116,факт!$D$7:$JQ$124,98,0)</f>
        <v>0</v>
      </c>
      <c r="SI116" s="76">
        <f t="shared" si="4038"/>
        <v>0</v>
      </c>
      <c r="SJ116" s="76">
        <f t="shared" si="4039"/>
        <v>0</v>
      </c>
      <c r="SK116" s="76">
        <f t="shared" si="4040"/>
        <v>0</v>
      </c>
      <c r="SL116" s="76">
        <f t="shared" si="3292"/>
        <v>0</v>
      </c>
      <c r="SM116" s="76">
        <f t="shared" si="3293"/>
        <v>0</v>
      </c>
      <c r="SN116" s="77">
        <f>'СДП (план)'!CL115</f>
        <v>0</v>
      </c>
      <c r="SO116" s="76">
        <f>'СДП (план)'!CM115</f>
        <v>0</v>
      </c>
      <c r="SP116" s="76">
        <f t="shared" si="3294"/>
        <v>0</v>
      </c>
      <c r="SQ116" s="76">
        <f t="shared" si="3295"/>
        <v>0</v>
      </c>
      <c r="SR116" s="76">
        <f>VLOOKUP($C116,факт!$D$7:$JQ$124,107,0)</f>
        <v>0</v>
      </c>
      <c r="SS116" s="76">
        <f>VLOOKUP($C116,факт!$D$7:$JQ$124,108,0)</f>
        <v>0</v>
      </c>
      <c r="ST116" s="76">
        <f>VLOOKUP($C116,факт!$D$7:$JQ$124,109,0)</f>
        <v>0</v>
      </c>
      <c r="SU116" s="76">
        <f>VLOOKUP($C116,факт!$D$7:$JQ$124,110,0)</f>
        <v>0</v>
      </c>
      <c r="SV116" s="76">
        <f t="shared" si="4041"/>
        <v>0</v>
      </c>
      <c r="SW116" s="76">
        <f t="shared" si="4042"/>
        <v>0</v>
      </c>
      <c r="SX116" s="76">
        <f t="shared" si="4043"/>
        <v>0</v>
      </c>
      <c r="SY116" s="76">
        <f t="shared" si="3296"/>
        <v>0</v>
      </c>
      <c r="SZ116" s="76">
        <f t="shared" si="3297"/>
        <v>0</v>
      </c>
      <c r="TA116" s="77">
        <f>'СДП (план)'!CN115</f>
        <v>0</v>
      </c>
      <c r="TB116" s="76">
        <f>'СДП (план)'!CO115</f>
        <v>0</v>
      </c>
      <c r="TC116" s="76">
        <f t="shared" si="3298"/>
        <v>0</v>
      </c>
      <c r="TD116" s="76">
        <f t="shared" si="3299"/>
        <v>0</v>
      </c>
      <c r="TE116" s="76">
        <f>VLOOKUP($C116,факт!$D$7:$JQ$124,51,0)</f>
        <v>0</v>
      </c>
      <c r="TF116" s="76">
        <f>VLOOKUP($C116,факт!$D$7:$JQ$124,52,0)</f>
        <v>0</v>
      </c>
      <c r="TG116" s="76">
        <f>VLOOKUP($C116,факт!$D$7:$JQ$124,53,0)</f>
        <v>0</v>
      </c>
      <c r="TH116" s="76">
        <f>VLOOKUP($C116,факт!$D$7:$JQ$124,54,0)</f>
        <v>0</v>
      </c>
      <c r="TI116" s="76">
        <f t="shared" si="4044"/>
        <v>0</v>
      </c>
      <c r="TJ116" s="76">
        <f t="shared" si="4045"/>
        <v>0</v>
      </c>
      <c r="TK116" s="76">
        <f t="shared" si="4046"/>
        <v>0</v>
      </c>
      <c r="TL116" s="76">
        <f t="shared" si="3300"/>
        <v>0</v>
      </c>
      <c r="TM116" s="76">
        <f t="shared" si="3301"/>
        <v>0</v>
      </c>
      <c r="TN116" s="77">
        <f>'СДП (план)'!CP115</f>
        <v>0</v>
      </c>
      <c r="TO116" s="76">
        <f>'СДП (план)'!CQ115</f>
        <v>0</v>
      </c>
      <c r="TP116" s="76">
        <f t="shared" si="3302"/>
        <v>0</v>
      </c>
      <c r="TQ116" s="76">
        <f t="shared" si="3303"/>
        <v>0</v>
      </c>
      <c r="TR116" s="76">
        <f>VLOOKUP($C116,факт!$D$7:$JQ$124,47,0)</f>
        <v>0</v>
      </c>
      <c r="TS116" s="76">
        <f>VLOOKUP($C116,факт!$D$7:$JQ$124,48,0)</f>
        <v>0</v>
      </c>
      <c r="TT116" s="76">
        <f>VLOOKUP($C116,факт!$D$7:$JQ$124,49,0)</f>
        <v>0</v>
      </c>
      <c r="TU116" s="76">
        <f>VLOOKUP($C116,факт!$D$7:$JQ$124,50,0)</f>
        <v>0</v>
      </c>
      <c r="TV116" s="76">
        <f t="shared" si="4047"/>
        <v>0</v>
      </c>
      <c r="TW116" s="76">
        <f t="shared" si="4048"/>
        <v>0</v>
      </c>
      <c r="TX116" s="76">
        <f t="shared" si="4049"/>
        <v>0</v>
      </c>
      <c r="TY116" s="76">
        <f t="shared" si="3304"/>
        <v>0</v>
      </c>
      <c r="TZ116" s="76">
        <f t="shared" si="3305"/>
        <v>0</v>
      </c>
      <c r="UA116" s="9">
        <f>'СДП (план)'!CR115</f>
        <v>0</v>
      </c>
      <c r="UB116" s="4">
        <f>'СДП (план)'!CS115</f>
        <v>0</v>
      </c>
      <c r="UC116" s="76">
        <f t="shared" si="3306"/>
        <v>0</v>
      </c>
      <c r="UD116" s="76">
        <f t="shared" si="3307"/>
        <v>0</v>
      </c>
      <c r="UE116" s="76">
        <f>VLOOKUP($C116,факт!$D$7:$JQ$124,75,0)</f>
        <v>0</v>
      </c>
      <c r="UF116" s="76">
        <f>VLOOKUP($C116,факт!$D$7:$JQ$124,76,0)</f>
        <v>0</v>
      </c>
      <c r="UG116" s="76">
        <f>VLOOKUP($C116,факт!$D$7:$JQ$124,77,0)</f>
        <v>0</v>
      </c>
      <c r="UH116" s="76">
        <f>VLOOKUP($C116,факт!$D$7:$JQ$124,78,0)</f>
        <v>0</v>
      </c>
      <c r="UI116" s="76">
        <f t="shared" si="4050"/>
        <v>0</v>
      </c>
      <c r="UJ116" s="76">
        <f t="shared" si="4051"/>
        <v>0</v>
      </c>
      <c r="UK116" s="76">
        <f t="shared" si="4052"/>
        <v>0</v>
      </c>
      <c r="UL116" s="76">
        <f t="shared" si="3308"/>
        <v>0</v>
      </c>
      <c r="UM116" s="76">
        <f t="shared" si="3309"/>
        <v>0</v>
      </c>
      <c r="UN116" s="4">
        <f>'СДП (план)'!CT115</f>
        <v>0</v>
      </c>
      <c r="UO116" s="4">
        <f>'СДП (план)'!CU115</f>
        <v>0</v>
      </c>
      <c r="UP116" s="76">
        <f t="shared" si="3310"/>
        <v>0</v>
      </c>
      <c r="UQ116" s="76">
        <f t="shared" si="3311"/>
        <v>0</v>
      </c>
      <c r="UR116" s="76">
        <f>VLOOKUP($C116,факт!$D$7:$JQ$124,271,0)</f>
        <v>0</v>
      </c>
      <c r="US116" s="76">
        <f>VLOOKUP($C116,факт!$D$7:$JQ$124,272,0)</f>
        <v>0</v>
      </c>
      <c r="UT116" s="79"/>
      <c r="UU116" s="79"/>
      <c r="UV116" s="76">
        <f t="shared" si="4053"/>
        <v>0</v>
      </c>
      <c r="UW116" s="76">
        <f t="shared" si="4054"/>
        <v>0</v>
      </c>
      <c r="UX116" s="76">
        <f t="shared" si="4055"/>
        <v>0</v>
      </c>
      <c r="UY116" s="76">
        <f t="shared" si="3312"/>
        <v>0</v>
      </c>
      <c r="UZ116" s="76">
        <f t="shared" si="3313"/>
        <v>0</v>
      </c>
      <c r="VA116" s="76">
        <f>'СДП (план)'!CV115</f>
        <v>0</v>
      </c>
      <c r="VB116" s="76">
        <f>'СДП (план)'!CW115</f>
        <v>0</v>
      </c>
      <c r="VC116" s="76">
        <f t="shared" si="3314"/>
        <v>0</v>
      </c>
      <c r="VD116" s="76">
        <f t="shared" si="3315"/>
        <v>0</v>
      </c>
      <c r="VE116" s="76"/>
      <c r="VF116" s="76"/>
      <c r="VG116" s="76"/>
      <c r="VH116" s="76"/>
      <c r="VI116" s="76">
        <f t="shared" si="4056"/>
        <v>0</v>
      </c>
      <c r="VJ116" s="76">
        <f t="shared" si="4057"/>
        <v>0</v>
      </c>
      <c r="VK116" s="76">
        <f t="shared" si="4058"/>
        <v>0</v>
      </c>
      <c r="VL116" s="76">
        <f t="shared" si="3316"/>
        <v>0</v>
      </c>
      <c r="VM116" s="76">
        <f t="shared" si="3317"/>
        <v>0</v>
      </c>
      <c r="VN116" s="82">
        <f t="shared" si="4059"/>
        <v>61</v>
      </c>
      <c r="VO116" s="82">
        <f t="shared" si="4060"/>
        <v>2142876.7359999996</v>
      </c>
      <c r="VP116" s="82">
        <f t="shared" si="4061"/>
        <v>10.166666666666668</v>
      </c>
      <c r="VQ116" s="82">
        <f t="shared" si="4062"/>
        <v>357146.12266666663</v>
      </c>
      <c r="VR116" s="82">
        <f t="shared" si="4063"/>
        <v>6</v>
      </c>
      <c r="VS116" s="82">
        <f t="shared" si="4064"/>
        <v>226227.48000000004</v>
      </c>
      <c r="VT116" s="82">
        <f t="shared" si="4065"/>
        <v>0</v>
      </c>
      <c r="VU116" s="82">
        <f t="shared" si="4066"/>
        <v>0</v>
      </c>
      <c r="VV116" s="82">
        <f t="shared" si="4067"/>
        <v>101.25999999999999</v>
      </c>
      <c r="VW116" s="82">
        <f t="shared" si="4068"/>
        <v>16.876666666666665</v>
      </c>
      <c r="VX116" s="82">
        <f t="shared" si="4069"/>
        <v>9.9599999999999991</v>
      </c>
      <c r="VY116" s="82">
        <f t="shared" si="4070"/>
        <v>-4.166666666666667</v>
      </c>
      <c r="VZ116" s="156">
        <f t="shared" si="4071"/>
        <v>-130918.64266666659</v>
      </c>
      <c r="WA116" s="63">
        <f>VLOOKUP($C116,факт!$D$7:$JU$124,273,0)</f>
        <v>6</v>
      </c>
      <c r="WB116" s="235">
        <f>VLOOKUP($C116,факт!$D$7:$JU$124,274,0)</f>
        <v>226227.48000000004</v>
      </c>
      <c r="WC116" s="235">
        <f>VLOOKUP($C116,факт!$D$7:$JU$124,275,0)</f>
        <v>0</v>
      </c>
      <c r="WD116" s="235">
        <f>VLOOKUP($C116,факт!$D$7:$JU$124,276,0)</f>
        <v>0</v>
      </c>
      <c r="WE116" s="236">
        <f t="shared" si="3505"/>
        <v>0</v>
      </c>
      <c r="WF116" s="236">
        <f t="shared" si="3506"/>
        <v>0</v>
      </c>
      <c r="WG116" s="467"/>
      <c r="WH116" s="467" t="e">
        <f t="shared" si="3884"/>
        <v>#DIV/0!</v>
      </c>
    </row>
    <row r="117" spans="1:606" s="63" customFormat="1" ht="45" x14ac:dyDescent="0.25">
      <c r="A117" s="33"/>
      <c r="B117" s="33">
        <v>82</v>
      </c>
      <c r="C117" s="56" t="s">
        <v>572</v>
      </c>
      <c r="D117" s="5" t="s">
        <v>247</v>
      </c>
      <c r="E117" s="2">
        <v>13520</v>
      </c>
      <c r="F117" s="32">
        <v>2</v>
      </c>
      <c r="G117" s="32"/>
      <c r="H117" s="38">
        <v>1</v>
      </c>
      <c r="I117" s="38"/>
      <c r="J117" s="247">
        <v>1.4</v>
      </c>
      <c r="K117" s="247">
        <v>1.68</v>
      </c>
      <c r="L117" s="247">
        <v>2.23</v>
      </c>
      <c r="M117" s="247">
        <v>2.57</v>
      </c>
      <c r="N117" s="77">
        <f>'СДП (план)'!N116</f>
        <v>0</v>
      </c>
      <c r="O117" s="77">
        <f>'СДП (план)'!O116</f>
        <v>0</v>
      </c>
      <c r="P117" s="76">
        <f t="shared" si="3146"/>
        <v>0</v>
      </c>
      <c r="Q117" s="76">
        <f t="shared" si="3147"/>
        <v>0</v>
      </c>
      <c r="R117" s="76">
        <f>VLOOKUP($C117,факт!$D$7:$JQ$124,27,0)</f>
        <v>0</v>
      </c>
      <c r="S117" s="76">
        <f>VLOOKUP($C117,факт!$D$7:$JQ$124,28,0)</f>
        <v>0</v>
      </c>
      <c r="T117" s="76">
        <f>VLOOKUP($C117,факт!$D$7:$JQ$124,29,0)</f>
        <v>0</v>
      </c>
      <c r="U117" s="76">
        <f>VLOOKUP($C117,факт!$D$7:$JQ$124,30,0)</f>
        <v>0</v>
      </c>
      <c r="V117" s="76">
        <f t="shared" si="3925"/>
        <v>0</v>
      </c>
      <c r="W117" s="76">
        <f t="shared" si="3926"/>
        <v>0</v>
      </c>
      <c r="X117" s="76">
        <f t="shared" si="3927"/>
        <v>0</v>
      </c>
      <c r="Y117" s="76">
        <f t="shared" si="3928"/>
        <v>0</v>
      </c>
      <c r="Z117" s="76">
        <f t="shared" si="3929"/>
        <v>0</v>
      </c>
      <c r="AA117" s="218">
        <f>'СДП (план)'!P116</f>
        <v>0</v>
      </c>
      <c r="AB117" s="218">
        <f>'СДП (план)'!Q116</f>
        <v>0</v>
      </c>
      <c r="AC117" s="76">
        <f t="shared" si="3148"/>
        <v>0</v>
      </c>
      <c r="AD117" s="76">
        <f t="shared" si="3149"/>
        <v>0</v>
      </c>
      <c r="AE117" s="76">
        <f>VLOOKUP($C117,факт!$D$7:$JO$125,15,0)</f>
        <v>0</v>
      </c>
      <c r="AF117" s="76">
        <f>VLOOKUP($C117,факт!$D$7:$JO$125,16,0)</f>
        <v>0</v>
      </c>
      <c r="AG117" s="76">
        <f>VLOOKUP($C117,факт!$D$7:$JO$125,17,0)</f>
        <v>0</v>
      </c>
      <c r="AH117" s="76">
        <f>VLOOKUP($C117,факт!$D$7:$JO$125,18,0)</f>
        <v>0</v>
      </c>
      <c r="AI117" s="76">
        <f t="shared" si="3930"/>
        <v>0</v>
      </c>
      <c r="AJ117" s="76">
        <f t="shared" si="3931"/>
        <v>0</v>
      </c>
      <c r="AK117" s="76">
        <f t="shared" si="3932"/>
        <v>0</v>
      </c>
      <c r="AL117" s="76">
        <f t="shared" si="3150"/>
        <v>0</v>
      </c>
      <c r="AM117" s="76">
        <f t="shared" si="3151"/>
        <v>0</v>
      </c>
      <c r="AN117" s="77">
        <f>'СДП (план)'!R116</f>
        <v>0</v>
      </c>
      <c r="AO117" s="76">
        <f>'СДП (план)'!S116</f>
        <v>0</v>
      </c>
      <c r="AP117" s="76">
        <f t="shared" si="3152"/>
        <v>0</v>
      </c>
      <c r="AQ117" s="76">
        <f t="shared" si="3153"/>
        <v>0</v>
      </c>
      <c r="AR117" s="76">
        <f>VLOOKUP($C117,факт!$D$7:$JQ$124,3,0)</f>
        <v>0</v>
      </c>
      <c r="AS117" s="76">
        <f>VLOOKUP($C117,факт!$D$7:$JQ$124,4,0)</f>
        <v>0</v>
      </c>
      <c r="AT117" s="76">
        <f>VLOOKUP($C117,факт!$D$7:$JQ$124,5,0)</f>
        <v>0</v>
      </c>
      <c r="AU117" s="76">
        <f>VLOOKUP($C117,факт!$D$7:$JQ$124,6,0)</f>
        <v>0</v>
      </c>
      <c r="AV117" s="76">
        <f t="shared" si="3933"/>
        <v>0</v>
      </c>
      <c r="AW117" s="76">
        <f t="shared" si="3934"/>
        <v>0</v>
      </c>
      <c r="AX117" s="76">
        <f t="shared" si="3935"/>
        <v>0</v>
      </c>
      <c r="AY117" s="76">
        <f t="shared" si="3154"/>
        <v>0</v>
      </c>
      <c r="AZ117" s="76">
        <f t="shared" si="3155"/>
        <v>0</v>
      </c>
      <c r="BA117" s="165">
        <f>'СДП (план)'!T116</f>
        <v>0</v>
      </c>
      <c r="BB117" s="4">
        <f>'СДП (план)'!U116</f>
        <v>0</v>
      </c>
      <c r="BC117" s="76">
        <f t="shared" si="3156"/>
        <v>0</v>
      </c>
      <c r="BD117" s="76">
        <f t="shared" si="3157"/>
        <v>0</v>
      </c>
      <c r="BE117" s="76"/>
      <c r="BF117" s="76"/>
      <c r="BG117" s="76"/>
      <c r="BH117" s="76"/>
      <c r="BI117" s="76">
        <f t="shared" si="3936"/>
        <v>0</v>
      </c>
      <c r="BJ117" s="76">
        <f t="shared" si="3937"/>
        <v>0</v>
      </c>
      <c r="BK117" s="76">
        <f t="shared" si="3938"/>
        <v>0</v>
      </c>
      <c r="BL117" s="76">
        <f t="shared" si="3158"/>
        <v>0</v>
      </c>
      <c r="BM117" s="76">
        <f t="shared" si="3159"/>
        <v>0</v>
      </c>
      <c r="BN117" s="77">
        <f>'СДП (план)'!V116</f>
        <v>0</v>
      </c>
      <c r="BO117" s="76">
        <f>'СДП (план)'!W116</f>
        <v>0</v>
      </c>
      <c r="BP117" s="76">
        <f t="shared" si="3160"/>
        <v>0</v>
      </c>
      <c r="BQ117" s="76">
        <f t="shared" si="3161"/>
        <v>0</v>
      </c>
      <c r="BR117" s="76"/>
      <c r="BS117" s="76"/>
      <c r="BT117" s="76"/>
      <c r="BU117" s="76"/>
      <c r="BV117" s="76">
        <f t="shared" si="3939"/>
        <v>0</v>
      </c>
      <c r="BW117" s="76">
        <f t="shared" si="3940"/>
        <v>0</v>
      </c>
      <c r="BX117" s="76">
        <f t="shared" si="3941"/>
        <v>0</v>
      </c>
      <c r="BY117" s="76">
        <f t="shared" si="3325"/>
        <v>0</v>
      </c>
      <c r="BZ117" s="76">
        <f t="shared" si="3326"/>
        <v>0</v>
      </c>
      <c r="CA117" s="79">
        <f>'СДП (план)'!X116</f>
        <v>0</v>
      </c>
      <c r="CB117" s="76">
        <f>'СДП (план)'!Y116</f>
        <v>0</v>
      </c>
      <c r="CC117" s="76">
        <f t="shared" si="3162"/>
        <v>0</v>
      </c>
      <c r="CD117" s="76">
        <f t="shared" si="3163"/>
        <v>0</v>
      </c>
      <c r="CE117" s="76"/>
      <c r="CF117" s="76"/>
      <c r="CG117" s="76"/>
      <c r="CH117" s="76"/>
      <c r="CI117" s="76">
        <f t="shared" si="3942"/>
        <v>0</v>
      </c>
      <c r="CJ117" s="76">
        <f t="shared" si="3943"/>
        <v>0</v>
      </c>
      <c r="CK117" s="76">
        <f t="shared" si="3944"/>
        <v>0</v>
      </c>
      <c r="CL117" s="76">
        <f t="shared" si="3164"/>
        <v>0</v>
      </c>
      <c r="CM117" s="76">
        <f t="shared" si="3165"/>
        <v>0</v>
      </c>
      <c r="CN117" s="78">
        <f>'СДП (план)'!Z116</f>
        <v>0</v>
      </c>
      <c r="CO117" s="78">
        <f>'СДП (план)'!AA116</f>
        <v>0</v>
      </c>
      <c r="CP117" s="76">
        <f t="shared" si="3166"/>
        <v>0</v>
      </c>
      <c r="CQ117" s="76">
        <f t="shared" si="3167"/>
        <v>0</v>
      </c>
      <c r="CR117" s="76"/>
      <c r="CS117" s="76"/>
      <c r="CT117" s="76"/>
      <c r="CU117" s="76"/>
      <c r="CV117" s="76">
        <f t="shared" si="3945"/>
        <v>0</v>
      </c>
      <c r="CW117" s="76">
        <f t="shared" si="3946"/>
        <v>0</v>
      </c>
      <c r="CX117" s="76">
        <f t="shared" si="3947"/>
        <v>0</v>
      </c>
      <c r="CY117" s="76">
        <f t="shared" si="3168"/>
        <v>0</v>
      </c>
      <c r="CZ117" s="76">
        <f t="shared" si="3169"/>
        <v>0</v>
      </c>
      <c r="DA117" s="9">
        <f>'СДП (план)'!AB116</f>
        <v>0</v>
      </c>
      <c r="DB117" s="4">
        <f>'СДП (план)'!AC116</f>
        <v>0</v>
      </c>
      <c r="DC117" s="76">
        <f t="shared" si="3170"/>
        <v>0</v>
      </c>
      <c r="DD117" s="76">
        <f t="shared" si="3171"/>
        <v>0</v>
      </c>
      <c r="DE117" s="76"/>
      <c r="DF117" s="76"/>
      <c r="DG117" s="76"/>
      <c r="DH117" s="76"/>
      <c r="DI117" s="76">
        <f t="shared" si="3948"/>
        <v>0</v>
      </c>
      <c r="DJ117" s="76">
        <f t="shared" si="3949"/>
        <v>0</v>
      </c>
      <c r="DK117" s="76">
        <f t="shared" si="3950"/>
        <v>0</v>
      </c>
      <c r="DL117" s="76">
        <f t="shared" si="3172"/>
        <v>0</v>
      </c>
      <c r="DM117" s="76">
        <f t="shared" si="3173"/>
        <v>0</v>
      </c>
      <c r="DN117" s="77">
        <f>'СДП (план)'!AD116</f>
        <v>5</v>
      </c>
      <c r="DO117" s="76">
        <f>'СДП (план)'!AE116</f>
        <v>189280</v>
      </c>
      <c r="DP117" s="76">
        <f t="shared" si="3174"/>
        <v>0.83333333333333337</v>
      </c>
      <c r="DQ117" s="76">
        <f t="shared" si="3175"/>
        <v>31546.666666666668</v>
      </c>
      <c r="DR117" s="76">
        <f>VLOOKUP($C117,факт!$D$7:$JQ$124,155,0)</f>
        <v>0</v>
      </c>
      <c r="DS117" s="76">
        <f>VLOOKUP($C117,факт!$D$7:$JQ$124,156,0)</f>
        <v>0</v>
      </c>
      <c r="DT117" s="76">
        <f>VLOOKUP($C117,факт!$D$7:$JQ$124,157,0)</f>
        <v>0</v>
      </c>
      <c r="DU117" s="76">
        <f>VLOOKUP($C117,факт!$D$7:$JQ$124,158,0)</f>
        <v>0</v>
      </c>
      <c r="DV117" s="76">
        <f t="shared" si="3951"/>
        <v>10</v>
      </c>
      <c r="DW117" s="76">
        <f t="shared" si="3952"/>
        <v>1.6666666666666667</v>
      </c>
      <c r="DX117" s="76">
        <f t="shared" si="3953"/>
        <v>0</v>
      </c>
      <c r="DY117" s="76">
        <f t="shared" si="3176"/>
        <v>-0.83333333333333337</v>
      </c>
      <c r="DZ117" s="76">
        <f t="shared" si="3177"/>
        <v>-31546.666666666668</v>
      </c>
      <c r="EA117" s="9">
        <f>'СДП (план)'!AF116</f>
        <v>0</v>
      </c>
      <c r="EB117" s="4">
        <f>'СДП (план)'!AG116</f>
        <v>0</v>
      </c>
      <c r="EC117" s="76">
        <f t="shared" si="3178"/>
        <v>0</v>
      </c>
      <c r="ED117" s="76">
        <f t="shared" si="3179"/>
        <v>0</v>
      </c>
      <c r="EE117" s="76">
        <f>VLOOKUP($C117,факт!$D$7:$JQ$124,163,0)</f>
        <v>0</v>
      </c>
      <c r="EF117" s="76">
        <f>VLOOKUP($C117,факт!$D$7:$JQ$124,164,0)</f>
        <v>0</v>
      </c>
      <c r="EG117" s="76">
        <f>VLOOKUP($C117,факт!$D$7:$JQ$124,165,0)</f>
        <v>0</v>
      </c>
      <c r="EH117" s="76">
        <f>VLOOKUP($C117,факт!$D$7:$JQ$124,166,0)</f>
        <v>0</v>
      </c>
      <c r="EI117" s="76">
        <f t="shared" si="3954"/>
        <v>0</v>
      </c>
      <c r="EJ117" s="76">
        <f t="shared" si="3955"/>
        <v>0</v>
      </c>
      <c r="EK117" s="76">
        <f t="shared" si="3956"/>
        <v>0</v>
      </c>
      <c r="EL117" s="76">
        <f t="shared" si="3180"/>
        <v>0</v>
      </c>
      <c r="EM117" s="76">
        <f t="shared" si="3181"/>
        <v>0</v>
      </c>
      <c r="EN117" s="9">
        <f>'СДП (план)'!AH116</f>
        <v>0</v>
      </c>
      <c r="EO117" s="4">
        <f>'СДП (план)'!AI116</f>
        <v>0</v>
      </c>
      <c r="EP117" s="76">
        <f t="shared" si="3182"/>
        <v>0</v>
      </c>
      <c r="EQ117" s="76">
        <f t="shared" si="3183"/>
        <v>0</v>
      </c>
      <c r="ER117" s="76"/>
      <c r="ES117" s="76"/>
      <c r="ET117" s="76"/>
      <c r="EU117" s="76"/>
      <c r="EV117" s="76">
        <f t="shared" si="3957"/>
        <v>0</v>
      </c>
      <c r="EW117" s="76">
        <f t="shared" si="3958"/>
        <v>0</v>
      </c>
      <c r="EX117" s="76">
        <f t="shared" si="3959"/>
        <v>0</v>
      </c>
      <c r="EY117" s="76">
        <f t="shared" si="3184"/>
        <v>0</v>
      </c>
      <c r="EZ117" s="76">
        <f t="shared" si="3185"/>
        <v>0</v>
      </c>
      <c r="FA117" s="77">
        <f>'СДП (план)'!AJ116</f>
        <v>0</v>
      </c>
      <c r="FB117" s="76">
        <f>'СДП (план)'!AK116</f>
        <v>0</v>
      </c>
      <c r="FC117" s="76">
        <f t="shared" si="3186"/>
        <v>0</v>
      </c>
      <c r="FD117" s="76">
        <f t="shared" si="3187"/>
        <v>0</v>
      </c>
      <c r="FE117" s="76"/>
      <c r="FF117" s="76"/>
      <c r="FG117" s="76"/>
      <c r="FH117" s="76"/>
      <c r="FI117" s="76">
        <f t="shared" si="3960"/>
        <v>0</v>
      </c>
      <c r="FJ117" s="76">
        <f t="shared" si="3961"/>
        <v>0</v>
      </c>
      <c r="FK117" s="76">
        <f t="shared" si="3962"/>
        <v>0</v>
      </c>
      <c r="FL117" s="76">
        <f t="shared" si="3188"/>
        <v>0</v>
      </c>
      <c r="FM117" s="76">
        <f t="shared" si="3189"/>
        <v>0</v>
      </c>
      <c r="FN117" s="78">
        <f>'СДП (план)'!AL116</f>
        <v>0</v>
      </c>
      <c r="FO117" s="251">
        <f>'СДП (план)'!AM116</f>
        <v>0</v>
      </c>
      <c r="FP117" s="76">
        <f t="shared" si="3190"/>
        <v>0</v>
      </c>
      <c r="FQ117" s="76">
        <f t="shared" si="3191"/>
        <v>0</v>
      </c>
      <c r="FR117" s="76">
        <f>VLOOKUP($C117,факт!$D$7:$JQ$124,35,0)</f>
        <v>0</v>
      </c>
      <c r="FS117" s="76">
        <f>VLOOKUP($C117,факт!$D$7:$JQ$124,36,0)</f>
        <v>0</v>
      </c>
      <c r="FT117" s="76">
        <f>VLOOKUP($C117,факт!$D$7:$JQ$124,37,0)</f>
        <v>0</v>
      </c>
      <c r="FU117" s="76">
        <f>VLOOKUP($C117,факт!$D$7:$JQ$124,38,0)</f>
        <v>0</v>
      </c>
      <c r="FV117" s="76">
        <f t="shared" si="3963"/>
        <v>0</v>
      </c>
      <c r="FW117" s="76">
        <f t="shared" si="3964"/>
        <v>0</v>
      </c>
      <c r="FX117" s="76">
        <f t="shared" si="3965"/>
        <v>0</v>
      </c>
      <c r="FY117" s="76">
        <f t="shared" si="3192"/>
        <v>0</v>
      </c>
      <c r="FZ117" s="76">
        <f t="shared" si="3193"/>
        <v>0</v>
      </c>
      <c r="GA117" s="77">
        <f>'СДП (план)'!AN116</f>
        <v>0</v>
      </c>
      <c r="GB117" s="76">
        <f>'СДП (план)'!AO116</f>
        <v>0</v>
      </c>
      <c r="GC117" s="76">
        <f t="shared" si="3194"/>
        <v>0</v>
      </c>
      <c r="GD117" s="76">
        <f t="shared" si="3195"/>
        <v>0</v>
      </c>
      <c r="GE117" s="76"/>
      <c r="GF117" s="76"/>
      <c r="GG117" s="76"/>
      <c r="GH117" s="76"/>
      <c r="GI117" s="76">
        <f t="shared" si="3966"/>
        <v>0</v>
      </c>
      <c r="GJ117" s="76">
        <f t="shared" si="3967"/>
        <v>0</v>
      </c>
      <c r="GK117" s="76">
        <f t="shared" si="3968"/>
        <v>0</v>
      </c>
      <c r="GL117" s="76">
        <f t="shared" si="3196"/>
        <v>0</v>
      </c>
      <c r="GM117" s="76">
        <f t="shared" si="3197"/>
        <v>0</v>
      </c>
      <c r="GN117" s="77">
        <f>'СДП (план)'!AP116</f>
        <v>0</v>
      </c>
      <c r="GO117" s="76">
        <f>'СДП (план)'!AQ116</f>
        <v>0</v>
      </c>
      <c r="GP117" s="76">
        <f t="shared" si="3198"/>
        <v>0</v>
      </c>
      <c r="GQ117" s="76">
        <f t="shared" si="3199"/>
        <v>0</v>
      </c>
      <c r="GR117" s="76"/>
      <c r="GS117" s="76"/>
      <c r="GT117" s="76"/>
      <c r="GU117" s="76"/>
      <c r="GV117" s="76">
        <f t="shared" si="3969"/>
        <v>0</v>
      </c>
      <c r="GW117" s="76">
        <f t="shared" si="3970"/>
        <v>0</v>
      </c>
      <c r="GX117" s="76">
        <f t="shared" si="3971"/>
        <v>0</v>
      </c>
      <c r="GY117" s="76">
        <f t="shared" si="3200"/>
        <v>0</v>
      </c>
      <c r="GZ117" s="76">
        <f t="shared" si="3201"/>
        <v>0</v>
      </c>
      <c r="HA117" s="77">
        <f>'СДП (план)'!AR116</f>
        <v>0</v>
      </c>
      <c r="HB117" s="76">
        <f>'СДП (план)'!AS116</f>
        <v>0</v>
      </c>
      <c r="HC117" s="76">
        <f t="shared" si="3202"/>
        <v>0</v>
      </c>
      <c r="HD117" s="76">
        <f t="shared" si="3203"/>
        <v>0</v>
      </c>
      <c r="HE117" s="76"/>
      <c r="HF117" s="76"/>
      <c r="HG117" s="76"/>
      <c r="HH117" s="76"/>
      <c r="HI117" s="76">
        <f t="shared" si="3972"/>
        <v>0</v>
      </c>
      <c r="HJ117" s="76">
        <f t="shared" si="3973"/>
        <v>0</v>
      </c>
      <c r="HK117" s="76">
        <f t="shared" si="3974"/>
        <v>0</v>
      </c>
      <c r="HL117" s="76">
        <f t="shared" si="3204"/>
        <v>0</v>
      </c>
      <c r="HM117" s="76">
        <f t="shared" si="3205"/>
        <v>0</v>
      </c>
      <c r="HN117" s="9">
        <f>'СДП (план)'!AT116</f>
        <v>0</v>
      </c>
      <c r="HO117" s="4">
        <f>'СДП (план)'!AU116</f>
        <v>0</v>
      </c>
      <c r="HP117" s="76">
        <f t="shared" si="3206"/>
        <v>0</v>
      </c>
      <c r="HQ117" s="76">
        <f t="shared" si="3207"/>
        <v>0</v>
      </c>
      <c r="HR117" s="76"/>
      <c r="HS117" s="76"/>
      <c r="HT117" s="76"/>
      <c r="HU117" s="76"/>
      <c r="HV117" s="76">
        <f t="shared" si="3975"/>
        <v>0</v>
      </c>
      <c r="HW117" s="76">
        <f t="shared" si="3976"/>
        <v>0</v>
      </c>
      <c r="HX117" s="76">
        <f t="shared" si="3977"/>
        <v>0</v>
      </c>
      <c r="HY117" s="76">
        <f t="shared" si="3208"/>
        <v>0</v>
      </c>
      <c r="HZ117" s="76">
        <f t="shared" si="3209"/>
        <v>0</v>
      </c>
      <c r="IA117" s="9">
        <f>'СДП (план)'!AV116</f>
        <v>0</v>
      </c>
      <c r="IB117" s="4">
        <f>'СДП (план)'!AW116</f>
        <v>0</v>
      </c>
      <c r="IC117" s="76">
        <f t="shared" si="3210"/>
        <v>0</v>
      </c>
      <c r="ID117" s="76">
        <f t="shared" si="3211"/>
        <v>0</v>
      </c>
      <c r="IE117" s="76">
        <f>VLOOKUP($C117,факт!$D$7:$JQ$124,199,0)</f>
        <v>0</v>
      </c>
      <c r="IF117" s="76">
        <f>VLOOKUP($C117,факт!$D$7:$JQ$124,200,0)</f>
        <v>0</v>
      </c>
      <c r="IG117" s="76">
        <f>VLOOKUP($C117,факт!$D$7:$JQ$124,201,0)</f>
        <v>0</v>
      </c>
      <c r="IH117" s="76">
        <f>VLOOKUP($C117,факт!$D$7:$JQ$124,202,0)</f>
        <v>0</v>
      </c>
      <c r="II117" s="76">
        <f t="shared" si="3978"/>
        <v>0</v>
      </c>
      <c r="IJ117" s="76">
        <f t="shared" si="3979"/>
        <v>0</v>
      </c>
      <c r="IK117" s="76">
        <f t="shared" si="3980"/>
        <v>0</v>
      </c>
      <c r="IL117" s="76">
        <f t="shared" si="3212"/>
        <v>0</v>
      </c>
      <c r="IM117" s="76">
        <f t="shared" si="3213"/>
        <v>0</v>
      </c>
      <c r="IN117" s="9">
        <f>'СДП (план)'!AX116</f>
        <v>0</v>
      </c>
      <c r="IO117" s="4">
        <f>'СДП (план)'!AY116</f>
        <v>0</v>
      </c>
      <c r="IP117" s="76">
        <f t="shared" si="3214"/>
        <v>0</v>
      </c>
      <c r="IQ117" s="76">
        <f t="shared" si="3215"/>
        <v>0</v>
      </c>
      <c r="IR117" s="76"/>
      <c r="IS117" s="76"/>
      <c r="IT117" s="76"/>
      <c r="IU117" s="76"/>
      <c r="IV117" s="76">
        <f t="shared" si="3981"/>
        <v>0</v>
      </c>
      <c r="IW117" s="76">
        <f t="shared" si="3982"/>
        <v>0</v>
      </c>
      <c r="IX117" s="76">
        <f t="shared" si="3983"/>
        <v>0</v>
      </c>
      <c r="IY117" s="76">
        <f t="shared" si="3216"/>
        <v>0</v>
      </c>
      <c r="IZ117" s="76">
        <f t="shared" si="3217"/>
        <v>0</v>
      </c>
      <c r="JA117" s="77">
        <f>'СДП (план)'!AZ116</f>
        <v>0</v>
      </c>
      <c r="JB117" s="76">
        <f>'СДП (план)'!BA116</f>
        <v>0</v>
      </c>
      <c r="JC117" s="76">
        <f t="shared" si="3218"/>
        <v>0</v>
      </c>
      <c r="JD117" s="76">
        <f t="shared" si="3219"/>
        <v>0</v>
      </c>
      <c r="JE117" s="76"/>
      <c r="JF117" s="76"/>
      <c r="JG117" s="76"/>
      <c r="JH117" s="76"/>
      <c r="JI117" s="76">
        <f t="shared" si="3984"/>
        <v>0</v>
      </c>
      <c r="JJ117" s="76">
        <f t="shared" si="3985"/>
        <v>0</v>
      </c>
      <c r="JK117" s="76">
        <f t="shared" si="3986"/>
        <v>0</v>
      </c>
      <c r="JL117" s="76">
        <f t="shared" si="3220"/>
        <v>0</v>
      </c>
      <c r="JM117" s="76">
        <f t="shared" si="3221"/>
        <v>0</v>
      </c>
      <c r="JN117" s="77">
        <f>'СДП (план)'!BB116</f>
        <v>0</v>
      </c>
      <c r="JO117" s="76">
        <f>'СДП (план)'!BC116</f>
        <v>0</v>
      </c>
      <c r="JP117" s="76">
        <f t="shared" si="3222"/>
        <v>0</v>
      </c>
      <c r="JQ117" s="76">
        <f t="shared" si="3223"/>
        <v>0</v>
      </c>
      <c r="JR117" s="76"/>
      <c r="JS117" s="76"/>
      <c r="JT117" s="76"/>
      <c r="JU117" s="76"/>
      <c r="JV117" s="76">
        <f t="shared" si="3987"/>
        <v>0</v>
      </c>
      <c r="JW117" s="76">
        <f t="shared" si="3988"/>
        <v>0</v>
      </c>
      <c r="JX117" s="76">
        <f t="shared" si="3989"/>
        <v>0</v>
      </c>
      <c r="JY117" s="76">
        <f t="shared" si="3224"/>
        <v>0</v>
      </c>
      <c r="JZ117" s="76">
        <f t="shared" si="3225"/>
        <v>0</v>
      </c>
      <c r="KA117" s="79">
        <f>'СДП (план)'!BD116</f>
        <v>0</v>
      </c>
      <c r="KB117" s="79">
        <f>'СДП (план)'!BE116</f>
        <v>0</v>
      </c>
      <c r="KC117" s="76">
        <f t="shared" si="3226"/>
        <v>0</v>
      </c>
      <c r="KD117" s="76">
        <f t="shared" si="3227"/>
        <v>0</v>
      </c>
      <c r="KE117" s="76"/>
      <c r="KF117" s="76"/>
      <c r="KG117" s="76"/>
      <c r="KH117" s="76"/>
      <c r="KI117" s="76">
        <f t="shared" si="3990"/>
        <v>0</v>
      </c>
      <c r="KJ117" s="76">
        <f t="shared" si="3991"/>
        <v>0</v>
      </c>
      <c r="KK117" s="76">
        <f t="shared" si="3992"/>
        <v>0</v>
      </c>
      <c r="KL117" s="76">
        <f t="shared" si="3228"/>
        <v>0</v>
      </c>
      <c r="KM117" s="76">
        <f t="shared" si="3229"/>
        <v>0</v>
      </c>
      <c r="KN117" s="79">
        <f>'СДП (план)'!BF116</f>
        <v>0</v>
      </c>
      <c r="KO117" s="79">
        <f>'СДП (план)'!BG116</f>
        <v>0</v>
      </c>
      <c r="KP117" s="76">
        <f t="shared" si="3230"/>
        <v>0</v>
      </c>
      <c r="KQ117" s="76">
        <f t="shared" si="3231"/>
        <v>0</v>
      </c>
      <c r="KR117" s="76"/>
      <c r="KS117" s="76"/>
      <c r="KT117" s="76"/>
      <c r="KU117" s="76"/>
      <c r="KV117" s="76">
        <f t="shared" si="3993"/>
        <v>0</v>
      </c>
      <c r="KW117" s="76">
        <f t="shared" si="3994"/>
        <v>0</v>
      </c>
      <c r="KX117" s="76">
        <f t="shared" si="3995"/>
        <v>0</v>
      </c>
      <c r="KY117" s="76">
        <f t="shared" si="3232"/>
        <v>0</v>
      </c>
      <c r="KZ117" s="76">
        <f t="shared" si="3233"/>
        <v>0</v>
      </c>
      <c r="LA117" s="77">
        <f>'СДП (план)'!BH116</f>
        <v>0</v>
      </c>
      <c r="LB117" s="76">
        <f>'СДП (план)'!BI116</f>
        <v>0</v>
      </c>
      <c r="LC117" s="76">
        <f t="shared" si="3234"/>
        <v>0</v>
      </c>
      <c r="LD117" s="76">
        <f t="shared" si="3235"/>
        <v>0</v>
      </c>
      <c r="LE117" s="76"/>
      <c r="LF117" s="76"/>
      <c r="LG117" s="76"/>
      <c r="LH117" s="76"/>
      <c r="LI117" s="76">
        <f t="shared" si="3996"/>
        <v>0</v>
      </c>
      <c r="LJ117" s="76">
        <f t="shared" si="3997"/>
        <v>0</v>
      </c>
      <c r="LK117" s="76">
        <f t="shared" si="3998"/>
        <v>0</v>
      </c>
      <c r="LL117" s="76">
        <f t="shared" si="3236"/>
        <v>0</v>
      </c>
      <c r="LM117" s="76">
        <f t="shared" si="3237"/>
        <v>0</v>
      </c>
      <c r="LN117" s="77">
        <f>'СДП (план)'!BJ116</f>
        <v>0</v>
      </c>
      <c r="LO117" s="76">
        <f>'СДП (план)'!BK116</f>
        <v>0</v>
      </c>
      <c r="LP117" s="76">
        <f t="shared" si="3238"/>
        <v>0</v>
      </c>
      <c r="LQ117" s="76">
        <f t="shared" si="3239"/>
        <v>0</v>
      </c>
      <c r="LR117" s="76"/>
      <c r="LS117" s="76"/>
      <c r="LT117" s="76"/>
      <c r="LU117" s="76"/>
      <c r="LV117" s="76">
        <f t="shared" si="3999"/>
        <v>0</v>
      </c>
      <c r="LW117" s="76">
        <f t="shared" si="4000"/>
        <v>0</v>
      </c>
      <c r="LX117" s="76">
        <f t="shared" si="4001"/>
        <v>0</v>
      </c>
      <c r="LY117" s="76">
        <f t="shared" si="3240"/>
        <v>0</v>
      </c>
      <c r="LZ117" s="76">
        <f t="shared" si="3241"/>
        <v>0</v>
      </c>
      <c r="MA117" s="77">
        <f>'СДП (план)'!BL116</f>
        <v>0</v>
      </c>
      <c r="MB117" s="76">
        <f>'СДП (план)'!BM116</f>
        <v>0</v>
      </c>
      <c r="MC117" s="76">
        <f t="shared" si="3242"/>
        <v>0</v>
      </c>
      <c r="MD117" s="76">
        <f t="shared" si="3243"/>
        <v>0</v>
      </c>
      <c r="ME117" s="76"/>
      <c r="MF117" s="76"/>
      <c r="MG117" s="76"/>
      <c r="MH117" s="76"/>
      <c r="MI117" s="76">
        <f t="shared" si="4002"/>
        <v>0</v>
      </c>
      <c r="MJ117" s="76">
        <f t="shared" si="4003"/>
        <v>0</v>
      </c>
      <c r="MK117" s="76">
        <f t="shared" si="4004"/>
        <v>0</v>
      </c>
      <c r="ML117" s="76">
        <f t="shared" si="3244"/>
        <v>0</v>
      </c>
      <c r="MM117" s="76">
        <f t="shared" si="3245"/>
        <v>0</v>
      </c>
      <c r="MN117" s="77">
        <f>'СДП (план)'!BN116</f>
        <v>0</v>
      </c>
      <c r="MO117" s="76">
        <f>'СДП (план)'!BO116</f>
        <v>0</v>
      </c>
      <c r="MP117" s="76">
        <f t="shared" si="3246"/>
        <v>0</v>
      </c>
      <c r="MQ117" s="76">
        <f t="shared" si="3247"/>
        <v>0</v>
      </c>
      <c r="MR117" s="76"/>
      <c r="MS117" s="76"/>
      <c r="MT117" s="76"/>
      <c r="MU117" s="76"/>
      <c r="MV117" s="76">
        <f t="shared" si="4005"/>
        <v>0</v>
      </c>
      <c r="MW117" s="76">
        <f t="shared" si="4006"/>
        <v>0</v>
      </c>
      <c r="MX117" s="76">
        <f t="shared" si="4007"/>
        <v>0</v>
      </c>
      <c r="MY117" s="76">
        <f t="shared" si="3248"/>
        <v>0</v>
      </c>
      <c r="MZ117" s="76">
        <f t="shared" si="3249"/>
        <v>0</v>
      </c>
      <c r="NA117" s="81">
        <f>'СДП (план)'!BP116</f>
        <v>3</v>
      </c>
      <c r="NB117" s="76">
        <f>'СДП (план)'!BQ116</f>
        <v>136281.60000000001</v>
      </c>
      <c r="NC117" s="76">
        <f t="shared" si="3250"/>
        <v>0.5</v>
      </c>
      <c r="ND117" s="76">
        <f t="shared" si="3251"/>
        <v>22713.600000000002</v>
      </c>
      <c r="NE117" s="76">
        <f>VLOOKUP($C117,факт!$D$7:$JQ$124,227,0)</f>
        <v>1</v>
      </c>
      <c r="NF117" s="76">
        <f>VLOOKUP($C117,факт!$D$7:$JQ$124,228,0)</f>
        <v>45427.199999999997</v>
      </c>
      <c r="NG117" s="76">
        <f>VLOOKUP($C117,факт!$D$7:$JQ$124,229,0)</f>
        <v>0</v>
      </c>
      <c r="NH117" s="76">
        <f>VLOOKUP($C117,факт!$D$7:$JQ$124,230,0)</f>
        <v>0</v>
      </c>
      <c r="NI117" s="76">
        <f t="shared" si="4008"/>
        <v>6</v>
      </c>
      <c r="NJ117" s="76">
        <f t="shared" si="4009"/>
        <v>1</v>
      </c>
      <c r="NK117" s="76">
        <f t="shared" si="4010"/>
        <v>2</v>
      </c>
      <c r="NL117" s="76">
        <f t="shared" si="3252"/>
        <v>0.5</v>
      </c>
      <c r="NM117" s="76">
        <f t="shared" si="3253"/>
        <v>22713.599999999995</v>
      </c>
      <c r="NN117" s="81">
        <f>'СДП (план)'!BR116</f>
        <v>0</v>
      </c>
      <c r="NO117" s="76">
        <f>'СДП (план)'!BS116</f>
        <v>0</v>
      </c>
      <c r="NP117" s="76">
        <f t="shared" si="3254"/>
        <v>0</v>
      </c>
      <c r="NQ117" s="76">
        <f t="shared" si="3255"/>
        <v>0</v>
      </c>
      <c r="NR117" s="76"/>
      <c r="NS117" s="76"/>
      <c r="NT117" s="76"/>
      <c r="NU117" s="76"/>
      <c r="NV117" s="76">
        <f t="shared" si="4011"/>
        <v>0</v>
      </c>
      <c r="NW117" s="76">
        <f t="shared" si="4012"/>
        <v>0</v>
      </c>
      <c r="NX117" s="76">
        <f t="shared" si="4013"/>
        <v>0</v>
      </c>
      <c r="NY117" s="76">
        <f t="shared" si="3256"/>
        <v>0</v>
      </c>
      <c r="NZ117" s="76">
        <f t="shared" si="3257"/>
        <v>0</v>
      </c>
      <c r="OA117" s="77">
        <f>'СДП (план)'!BT116</f>
        <v>0</v>
      </c>
      <c r="OB117" s="76">
        <f>'СДП (план)'!BU116</f>
        <v>0</v>
      </c>
      <c r="OC117" s="76">
        <f t="shared" si="3258"/>
        <v>0</v>
      </c>
      <c r="OD117" s="76">
        <f t="shared" si="3259"/>
        <v>0</v>
      </c>
      <c r="OE117" s="76">
        <f>VLOOKUP($C117,факт!$D$7:$JQ$124,243,0)</f>
        <v>0</v>
      </c>
      <c r="OF117" s="76">
        <f>VLOOKUP($C117,факт!$D$7:$JQ$124,244,0)</f>
        <v>0</v>
      </c>
      <c r="OG117" s="76">
        <f>VLOOKUP($C117,факт!$D$7:$JQ$124,245,0)</f>
        <v>0</v>
      </c>
      <c r="OH117" s="76">
        <f>VLOOKUP($C117,факт!$D$7:$JQ$124,246,0)</f>
        <v>0</v>
      </c>
      <c r="OI117" s="76">
        <f t="shared" si="4014"/>
        <v>0</v>
      </c>
      <c r="OJ117" s="76">
        <f t="shared" si="4015"/>
        <v>0</v>
      </c>
      <c r="OK117" s="76">
        <f t="shared" si="4016"/>
        <v>0</v>
      </c>
      <c r="OL117" s="76">
        <f t="shared" si="3260"/>
        <v>0</v>
      </c>
      <c r="OM117" s="76">
        <f t="shared" si="3261"/>
        <v>0</v>
      </c>
      <c r="ON117" s="81">
        <f>'СДП (план)'!BV116</f>
        <v>3</v>
      </c>
      <c r="OO117" s="76">
        <f>'СДП (план)'!BW116</f>
        <v>136281.60000000001</v>
      </c>
      <c r="OP117" s="76">
        <f t="shared" si="3262"/>
        <v>0.5</v>
      </c>
      <c r="OQ117" s="76">
        <f t="shared" si="3263"/>
        <v>22713.600000000002</v>
      </c>
      <c r="OR117" s="76"/>
      <c r="OS117" s="76"/>
      <c r="OT117" s="76"/>
      <c r="OU117" s="76"/>
      <c r="OV117" s="76">
        <f t="shared" si="4017"/>
        <v>6</v>
      </c>
      <c r="OW117" s="76">
        <f t="shared" si="4018"/>
        <v>1</v>
      </c>
      <c r="OX117" s="76">
        <f t="shared" si="4019"/>
        <v>0</v>
      </c>
      <c r="OY117" s="76">
        <f t="shared" si="3264"/>
        <v>-0.5</v>
      </c>
      <c r="OZ117" s="76">
        <f t="shared" si="3265"/>
        <v>-22713.600000000002</v>
      </c>
      <c r="PA117" s="77">
        <f>'СДП (план)'!BX116</f>
        <v>0</v>
      </c>
      <c r="PB117" s="76">
        <f>'СДП (план)'!BY116</f>
        <v>0</v>
      </c>
      <c r="PC117" s="76">
        <f t="shared" si="3266"/>
        <v>0</v>
      </c>
      <c r="PD117" s="76">
        <f t="shared" si="3267"/>
        <v>0</v>
      </c>
      <c r="PE117" s="76"/>
      <c r="PF117" s="76"/>
      <c r="PG117" s="76"/>
      <c r="PH117" s="76"/>
      <c r="PI117" s="76">
        <f t="shared" si="4020"/>
        <v>0</v>
      </c>
      <c r="PJ117" s="76">
        <f t="shared" si="4021"/>
        <v>0</v>
      </c>
      <c r="PK117" s="76">
        <f t="shared" si="4022"/>
        <v>0</v>
      </c>
      <c r="PL117" s="76">
        <f t="shared" si="3268"/>
        <v>0</v>
      </c>
      <c r="PM117" s="76">
        <f t="shared" si="3269"/>
        <v>0</v>
      </c>
      <c r="PN117" s="77">
        <f>'СДП (план)'!BZ116</f>
        <v>0</v>
      </c>
      <c r="PO117" s="76">
        <f>'СДП (план)'!CA116</f>
        <v>0</v>
      </c>
      <c r="PP117" s="76">
        <f t="shared" si="3270"/>
        <v>0</v>
      </c>
      <c r="PQ117" s="76">
        <f t="shared" si="3271"/>
        <v>0</v>
      </c>
      <c r="PR117" s="76"/>
      <c r="PS117" s="76"/>
      <c r="PT117" s="76"/>
      <c r="PU117" s="76"/>
      <c r="PV117" s="76">
        <f t="shared" si="4023"/>
        <v>0</v>
      </c>
      <c r="PW117" s="76">
        <f t="shared" si="4024"/>
        <v>0</v>
      </c>
      <c r="PX117" s="76">
        <f t="shared" si="4025"/>
        <v>0</v>
      </c>
      <c r="PY117" s="76">
        <f t="shared" si="3272"/>
        <v>0</v>
      </c>
      <c r="PZ117" s="76">
        <f t="shared" si="3273"/>
        <v>0</v>
      </c>
      <c r="QA117" s="77">
        <f>'СДП (план)'!CB116</f>
        <v>0</v>
      </c>
      <c r="QB117" s="76">
        <f>'СДП (план)'!CC116</f>
        <v>0</v>
      </c>
      <c r="QC117" s="76">
        <f t="shared" si="3274"/>
        <v>0</v>
      </c>
      <c r="QD117" s="76">
        <f t="shared" si="3275"/>
        <v>0</v>
      </c>
      <c r="QE117" s="76"/>
      <c r="QF117" s="76"/>
      <c r="QG117" s="76"/>
      <c r="QH117" s="76"/>
      <c r="QI117" s="76">
        <f t="shared" si="4026"/>
        <v>0</v>
      </c>
      <c r="QJ117" s="76">
        <f t="shared" si="4027"/>
        <v>0</v>
      </c>
      <c r="QK117" s="76">
        <f t="shared" si="4028"/>
        <v>0</v>
      </c>
      <c r="QL117" s="76">
        <f t="shared" si="3276"/>
        <v>0</v>
      </c>
      <c r="QM117" s="76">
        <f t="shared" si="3277"/>
        <v>0</v>
      </c>
      <c r="QN117" s="79">
        <f>'СДП (план)'!CD116</f>
        <v>0</v>
      </c>
      <c r="QO117" s="79">
        <f>'СДП (план)'!CE116</f>
        <v>0</v>
      </c>
      <c r="QP117" s="76">
        <f t="shared" si="3278"/>
        <v>0</v>
      </c>
      <c r="QQ117" s="76">
        <f t="shared" si="3279"/>
        <v>0</v>
      </c>
      <c r="QR117" s="76"/>
      <c r="QS117" s="76"/>
      <c r="QT117" s="76"/>
      <c r="QU117" s="76"/>
      <c r="QV117" s="76">
        <f t="shared" si="4029"/>
        <v>0</v>
      </c>
      <c r="QW117" s="76">
        <f t="shared" si="4030"/>
        <v>0</v>
      </c>
      <c r="QX117" s="76">
        <f t="shared" si="4031"/>
        <v>0</v>
      </c>
      <c r="QY117" s="76">
        <f t="shared" si="3280"/>
        <v>0</v>
      </c>
      <c r="QZ117" s="76">
        <f t="shared" si="3281"/>
        <v>0</v>
      </c>
      <c r="RA117" s="77">
        <f>'СДП (план)'!CF116</f>
        <v>0</v>
      </c>
      <c r="RB117" s="76">
        <f>'СДП (план)'!CG116</f>
        <v>0</v>
      </c>
      <c r="RC117" s="76">
        <f t="shared" si="3282"/>
        <v>0</v>
      </c>
      <c r="RD117" s="76">
        <f t="shared" si="3283"/>
        <v>0</v>
      </c>
      <c r="RE117" s="76"/>
      <c r="RF117" s="76"/>
      <c r="RG117" s="76"/>
      <c r="RH117" s="76"/>
      <c r="RI117" s="76">
        <f t="shared" si="4032"/>
        <v>0</v>
      </c>
      <c r="RJ117" s="76">
        <f t="shared" si="4033"/>
        <v>0</v>
      </c>
      <c r="RK117" s="76">
        <f t="shared" si="4034"/>
        <v>0</v>
      </c>
      <c r="RL117" s="76">
        <f t="shared" si="3284"/>
        <v>0</v>
      </c>
      <c r="RM117" s="76">
        <f t="shared" si="3285"/>
        <v>0</v>
      </c>
      <c r="RN117" s="77">
        <f>'СДП (план)'!CH116</f>
        <v>0</v>
      </c>
      <c r="RO117" s="76">
        <f>'СДП (план)'!CI116</f>
        <v>0</v>
      </c>
      <c r="RP117" s="76">
        <f t="shared" si="3286"/>
        <v>0</v>
      </c>
      <c r="RQ117" s="76">
        <f t="shared" si="3287"/>
        <v>0</v>
      </c>
      <c r="RR117" s="76"/>
      <c r="RS117" s="76"/>
      <c r="RT117" s="76"/>
      <c r="RU117" s="76"/>
      <c r="RV117" s="76">
        <f t="shared" si="4035"/>
        <v>0</v>
      </c>
      <c r="RW117" s="76">
        <f t="shared" si="4036"/>
        <v>0</v>
      </c>
      <c r="RX117" s="76">
        <f t="shared" si="4037"/>
        <v>0</v>
      </c>
      <c r="RY117" s="76">
        <f t="shared" si="3288"/>
        <v>0</v>
      </c>
      <c r="RZ117" s="76">
        <f t="shared" si="3289"/>
        <v>0</v>
      </c>
      <c r="SA117" s="77">
        <f>'СДП (план)'!CJ116</f>
        <v>0</v>
      </c>
      <c r="SB117" s="76">
        <f>'СДП (план)'!CK116</f>
        <v>0</v>
      </c>
      <c r="SC117" s="76">
        <f t="shared" si="3290"/>
        <v>0</v>
      </c>
      <c r="SD117" s="76">
        <f t="shared" si="3291"/>
        <v>0</v>
      </c>
      <c r="SE117" s="76"/>
      <c r="SF117" s="76"/>
      <c r="SG117" s="76"/>
      <c r="SH117" s="76"/>
      <c r="SI117" s="76">
        <f t="shared" si="4038"/>
        <v>0</v>
      </c>
      <c r="SJ117" s="76">
        <f t="shared" si="4039"/>
        <v>0</v>
      </c>
      <c r="SK117" s="76">
        <f t="shared" si="4040"/>
        <v>0</v>
      </c>
      <c r="SL117" s="76">
        <f t="shared" si="3292"/>
        <v>0</v>
      </c>
      <c r="SM117" s="76">
        <f t="shared" si="3293"/>
        <v>0</v>
      </c>
      <c r="SN117" s="77">
        <f>'СДП (план)'!CL116</f>
        <v>0</v>
      </c>
      <c r="SO117" s="76">
        <f>'СДП (план)'!CM116</f>
        <v>0</v>
      </c>
      <c r="SP117" s="76">
        <f t="shared" si="3294"/>
        <v>0</v>
      </c>
      <c r="SQ117" s="76">
        <f t="shared" si="3295"/>
        <v>0</v>
      </c>
      <c r="SR117" s="76"/>
      <c r="SS117" s="76"/>
      <c r="ST117" s="76"/>
      <c r="SU117" s="76"/>
      <c r="SV117" s="76">
        <f t="shared" si="4041"/>
        <v>0</v>
      </c>
      <c r="SW117" s="76">
        <f t="shared" si="4042"/>
        <v>0</v>
      </c>
      <c r="SX117" s="76">
        <f t="shared" si="4043"/>
        <v>0</v>
      </c>
      <c r="SY117" s="76">
        <f t="shared" si="3296"/>
        <v>0</v>
      </c>
      <c r="SZ117" s="76">
        <f t="shared" si="3297"/>
        <v>0</v>
      </c>
      <c r="TA117" s="77">
        <f>'СДП (план)'!CN116</f>
        <v>0</v>
      </c>
      <c r="TB117" s="76">
        <f>'СДП (план)'!CO116</f>
        <v>0</v>
      </c>
      <c r="TC117" s="76">
        <f t="shared" si="3298"/>
        <v>0</v>
      </c>
      <c r="TD117" s="76">
        <f t="shared" si="3299"/>
        <v>0</v>
      </c>
      <c r="TE117" s="76"/>
      <c r="TF117" s="76"/>
      <c r="TG117" s="76"/>
      <c r="TH117" s="76"/>
      <c r="TI117" s="76">
        <f t="shared" si="4044"/>
        <v>0</v>
      </c>
      <c r="TJ117" s="76">
        <f t="shared" si="4045"/>
        <v>0</v>
      </c>
      <c r="TK117" s="76">
        <f t="shared" si="4046"/>
        <v>0</v>
      </c>
      <c r="TL117" s="76">
        <f t="shared" si="3300"/>
        <v>0</v>
      </c>
      <c r="TM117" s="76">
        <f t="shared" si="3301"/>
        <v>0</v>
      </c>
      <c r="TN117" s="77">
        <f>'СДП (план)'!CP116</f>
        <v>0</v>
      </c>
      <c r="TO117" s="76">
        <f>'СДП (план)'!CQ116</f>
        <v>0</v>
      </c>
      <c r="TP117" s="76">
        <f t="shared" si="3302"/>
        <v>0</v>
      </c>
      <c r="TQ117" s="76">
        <f t="shared" si="3303"/>
        <v>0</v>
      </c>
      <c r="TR117" s="76"/>
      <c r="TS117" s="76"/>
      <c r="TT117" s="76"/>
      <c r="TU117" s="76"/>
      <c r="TV117" s="76">
        <f t="shared" si="4047"/>
        <v>0</v>
      </c>
      <c r="TW117" s="76">
        <f t="shared" si="4048"/>
        <v>0</v>
      </c>
      <c r="TX117" s="76">
        <f t="shared" si="4049"/>
        <v>0</v>
      </c>
      <c r="TY117" s="76">
        <f t="shared" si="3304"/>
        <v>0</v>
      </c>
      <c r="TZ117" s="76">
        <f t="shared" si="3305"/>
        <v>0</v>
      </c>
      <c r="UA117" s="9">
        <f>'СДП (план)'!CR116</f>
        <v>0</v>
      </c>
      <c r="UB117" s="4">
        <f>'СДП (план)'!CS116</f>
        <v>0</v>
      </c>
      <c r="UC117" s="76">
        <f t="shared" si="3306"/>
        <v>0</v>
      </c>
      <c r="UD117" s="76">
        <f t="shared" si="3307"/>
        <v>0</v>
      </c>
      <c r="UE117" s="76"/>
      <c r="UF117" s="76"/>
      <c r="UG117" s="76"/>
      <c r="UH117" s="76"/>
      <c r="UI117" s="76">
        <f t="shared" si="4050"/>
        <v>0</v>
      </c>
      <c r="UJ117" s="76">
        <f t="shared" si="4051"/>
        <v>0</v>
      </c>
      <c r="UK117" s="76">
        <f t="shared" si="4052"/>
        <v>0</v>
      </c>
      <c r="UL117" s="76">
        <f t="shared" si="3308"/>
        <v>0</v>
      </c>
      <c r="UM117" s="76">
        <f t="shared" si="3309"/>
        <v>0</v>
      </c>
      <c r="UN117" s="4">
        <f>'СДП (план)'!CT116</f>
        <v>0</v>
      </c>
      <c r="UO117" s="4">
        <f>'СДП (план)'!CU116</f>
        <v>0</v>
      </c>
      <c r="UP117" s="76">
        <f t="shared" si="3310"/>
        <v>0</v>
      </c>
      <c r="UQ117" s="76">
        <f t="shared" si="3311"/>
        <v>0</v>
      </c>
      <c r="UR117" s="76"/>
      <c r="US117" s="76"/>
      <c r="UT117" s="79"/>
      <c r="UU117" s="79"/>
      <c r="UV117" s="76">
        <f t="shared" si="4053"/>
        <v>0</v>
      </c>
      <c r="UW117" s="76">
        <f t="shared" si="4054"/>
        <v>0</v>
      </c>
      <c r="UX117" s="76">
        <f t="shared" si="4055"/>
        <v>0</v>
      </c>
      <c r="UY117" s="76">
        <f t="shared" si="3312"/>
        <v>0</v>
      </c>
      <c r="UZ117" s="76">
        <f t="shared" si="3313"/>
        <v>0</v>
      </c>
      <c r="VA117" s="76">
        <f>'СДП (план)'!CV116</f>
        <v>0</v>
      </c>
      <c r="VB117" s="76">
        <f>'СДП (план)'!CW116</f>
        <v>0</v>
      </c>
      <c r="VC117" s="76">
        <f t="shared" si="3314"/>
        <v>0</v>
      </c>
      <c r="VD117" s="76">
        <f t="shared" si="3315"/>
        <v>0</v>
      </c>
      <c r="VE117" s="76"/>
      <c r="VF117" s="76"/>
      <c r="VG117" s="76"/>
      <c r="VH117" s="76"/>
      <c r="VI117" s="76">
        <f t="shared" si="4056"/>
        <v>0</v>
      </c>
      <c r="VJ117" s="76">
        <f t="shared" si="4057"/>
        <v>0</v>
      </c>
      <c r="VK117" s="76">
        <f t="shared" si="4058"/>
        <v>0</v>
      </c>
      <c r="VL117" s="76">
        <f t="shared" si="3316"/>
        <v>0</v>
      </c>
      <c r="VM117" s="76">
        <f t="shared" si="3317"/>
        <v>0</v>
      </c>
      <c r="VN117" s="82">
        <f t="shared" si="4059"/>
        <v>11</v>
      </c>
      <c r="VO117" s="82">
        <f t="shared" si="4060"/>
        <v>461843.19999999995</v>
      </c>
      <c r="VP117" s="82">
        <f t="shared" si="4061"/>
        <v>1.8333333333333335</v>
      </c>
      <c r="VQ117" s="82">
        <f t="shared" si="4062"/>
        <v>76973.866666666669</v>
      </c>
      <c r="VR117" s="82">
        <f t="shared" si="4063"/>
        <v>1</v>
      </c>
      <c r="VS117" s="82">
        <f t="shared" si="4064"/>
        <v>45427.199999999997</v>
      </c>
      <c r="VT117" s="82">
        <f t="shared" si="4065"/>
        <v>0</v>
      </c>
      <c r="VU117" s="82">
        <f t="shared" si="4066"/>
        <v>0</v>
      </c>
      <c r="VV117" s="82">
        <f t="shared" si="4067"/>
        <v>22</v>
      </c>
      <c r="VW117" s="82">
        <f t="shared" si="4068"/>
        <v>3.666666666666667</v>
      </c>
      <c r="VX117" s="82">
        <f t="shared" si="4069"/>
        <v>2</v>
      </c>
      <c r="VY117" s="82">
        <f t="shared" si="4070"/>
        <v>-0.83333333333333348</v>
      </c>
      <c r="VZ117" s="156">
        <f t="shared" si="4071"/>
        <v>-31546.666666666672</v>
      </c>
      <c r="WB117" s="235"/>
      <c r="WC117" s="235"/>
      <c r="WD117" s="235"/>
      <c r="WE117" s="236">
        <f t="shared" si="3505"/>
        <v>1</v>
      </c>
      <c r="WF117" s="236">
        <f t="shared" si="3506"/>
        <v>45427.199999999997</v>
      </c>
      <c r="WG117" s="467"/>
      <c r="WH117" s="467" t="e">
        <f t="shared" si="3884"/>
        <v>#DIV/0!</v>
      </c>
    </row>
    <row r="118" spans="1:606" s="63" customFormat="1" ht="45" x14ac:dyDescent="0.25">
      <c r="A118" s="33"/>
      <c r="B118" s="33">
        <v>83</v>
      </c>
      <c r="C118" s="56" t="s">
        <v>573</v>
      </c>
      <c r="D118" s="5" t="s">
        <v>248</v>
      </c>
      <c r="E118" s="2">
        <v>13520</v>
      </c>
      <c r="F118" s="32">
        <v>2.46</v>
      </c>
      <c r="G118" s="32"/>
      <c r="H118" s="38">
        <v>1</v>
      </c>
      <c r="I118" s="38"/>
      <c r="J118" s="247">
        <v>1.4</v>
      </c>
      <c r="K118" s="247">
        <v>1.68</v>
      </c>
      <c r="L118" s="247">
        <v>2.23</v>
      </c>
      <c r="M118" s="247">
        <v>2.57</v>
      </c>
      <c r="N118" s="77">
        <f>'СДП (план)'!N117</f>
        <v>0</v>
      </c>
      <c r="O118" s="77">
        <f>'СДП (план)'!O117</f>
        <v>0</v>
      </c>
      <c r="P118" s="76">
        <f t="shared" si="3146"/>
        <v>0</v>
      </c>
      <c r="Q118" s="76">
        <f t="shared" si="3147"/>
        <v>0</v>
      </c>
      <c r="R118" s="76"/>
      <c r="S118" s="76"/>
      <c r="T118" s="76"/>
      <c r="U118" s="76"/>
      <c r="V118" s="76">
        <f t="shared" si="3925"/>
        <v>0</v>
      </c>
      <c r="W118" s="76">
        <f t="shared" si="3926"/>
        <v>0</v>
      </c>
      <c r="X118" s="76">
        <f t="shared" si="3927"/>
        <v>0</v>
      </c>
      <c r="Y118" s="76">
        <f t="shared" si="3928"/>
        <v>0</v>
      </c>
      <c r="Z118" s="76">
        <f t="shared" si="3929"/>
        <v>0</v>
      </c>
      <c r="AA118" s="218">
        <f>'СДП (план)'!P117</f>
        <v>0</v>
      </c>
      <c r="AB118" s="218">
        <f>'СДП (план)'!Q117</f>
        <v>0</v>
      </c>
      <c r="AC118" s="76">
        <f t="shared" si="3148"/>
        <v>0</v>
      </c>
      <c r="AD118" s="76">
        <f t="shared" si="3149"/>
        <v>0</v>
      </c>
      <c r="AE118" s="76"/>
      <c r="AF118" s="76"/>
      <c r="AG118" s="76"/>
      <c r="AH118" s="76"/>
      <c r="AI118" s="76">
        <f t="shared" si="3930"/>
        <v>0</v>
      </c>
      <c r="AJ118" s="76">
        <f t="shared" si="3931"/>
        <v>0</v>
      </c>
      <c r="AK118" s="76">
        <f t="shared" si="3932"/>
        <v>0</v>
      </c>
      <c r="AL118" s="76">
        <f t="shared" si="3150"/>
        <v>0</v>
      </c>
      <c r="AM118" s="76">
        <f t="shared" si="3151"/>
        <v>0</v>
      </c>
      <c r="AN118" s="77">
        <f>'СДП (план)'!R117</f>
        <v>0</v>
      </c>
      <c r="AO118" s="76">
        <f>'СДП (план)'!S117</f>
        <v>0</v>
      </c>
      <c r="AP118" s="76">
        <f t="shared" si="3152"/>
        <v>0</v>
      </c>
      <c r="AQ118" s="76">
        <f t="shared" si="3153"/>
        <v>0</v>
      </c>
      <c r="AR118" s="76"/>
      <c r="AS118" s="76"/>
      <c r="AT118" s="76"/>
      <c r="AU118" s="76"/>
      <c r="AV118" s="76">
        <f t="shared" si="3933"/>
        <v>0</v>
      </c>
      <c r="AW118" s="76">
        <f t="shared" si="3934"/>
        <v>0</v>
      </c>
      <c r="AX118" s="76">
        <f t="shared" si="3935"/>
        <v>0</v>
      </c>
      <c r="AY118" s="76">
        <f t="shared" si="3154"/>
        <v>0</v>
      </c>
      <c r="AZ118" s="76">
        <f t="shared" si="3155"/>
        <v>0</v>
      </c>
      <c r="BA118" s="165">
        <f>'СДП (план)'!T117</f>
        <v>0</v>
      </c>
      <c r="BB118" s="4">
        <f>'СДП (план)'!U117</f>
        <v>0</v>
      </c>
      <c r="BC118" s="76">
        <f t="shared" si="3156"/>
        <v>0</v>
      </c>
      <c r="BD118" s="76">
        <f t="shared" si="3157"/>
        <v>0</v>
      </c>
      <c r="BE118" s="76"/>
      <c r="BF118" s="76"/>
      <c r="BG118" s="76"/>
      <c r="BH118" s="76"/>
      <c r="BI118" s="76">
        <f t="shared" si="3936"/>
        <v>0</v>
      </c>
      <c r="BJ118" s="76">
        <f t="shared" si="3937"/>
        <v>0</v>
      </c>
      <c r="BK118" s="76">
        <f t="shared" si="3938"/>
        <v>0</v>
      </c>
      <c r="BL118" s="76">
        <f t="shared" si="3158"/>
        <v>0</v>
      </c>
      <c r="BM118" s="76">
        <f t="shared" si="3159"/>
        <v>0</v>
      </c>
      <c r="BN118" s="77">
        <f>'СДП (план)'!V117</f>
        <v>0</v>
      </c>
      <c r="BO118" s="76">
        <f>'СДП (план)'!W117</f>
        <v>0</v>
      </c>
      <c r="BP118" s="76">
        <f t="shared" si="3160"/>
        <v>0</v>
      </c>
      <c r="BQ118" s="76">
        <f t="shared" si="3161"/>
        <v>0</v>
      </c>
      <c r="BR118" s="76"/>
      <c r="BS118" s="76"/>
      <c r="BT118" s="76"/>
      <c r="BU118" s="76"/>
      <c r="BV118" s="76">
        <f t="shared" si="3939"/>
        <v>0</v>
      </c>
      <c r="BW118" s="76">
        <f t="shared" si="3940"/>
        <v>0</v>
      </c>
      <c r="BX118" s="76">
        <f t="shared" si="3941"/>
        <v>0</v>
      </c>
      <c r="BY118" s="76">
        <f t="shared" si="3325"/>
        <v>0</v>
      </c>
      <c r="BZ118" s="76">
        <f t="shared" si="3326"/>
        <v>0</v>
      </c>
      <c r="CA118" s="79">
        <f>'СДП (план)'!X117</f>
        <v>0</v>
      </c>
      <c r="CB118" s="76">
        <f>'СДП (план)'!Y117</f>
        <v>0</v>
      </c>
      <c r="CC118" s="76">
        <f t="shared" si="3162"/>
        <v>0</v>
      </c>
      <c r="CD118" s="76">
        <f t="shared" si="3163"/>
        <v>0</v>
      </c>
      <c r="CE118" s="76"/>
      <c r="CF118" s="76"/>
      <c r="CG118" s="76"/>
      <c r="CH118" s="76"/>
      <c r="CI118" s="76">
        <f t="shared" si="3942"/>
        <v>0</v>
      </c>
      <c r="CJ118" s="76">
        <f t="shared" si="3943"/>
        <v>0</v>
      </c>
      <c r="CK118" s="76">
        <f t="shared" si="3944"/>
        <v>0</v>
      </c>
      <c r="CL118" s="76">
        <f t="shared" si="3164"/>
        <v>0</v>
      </c>
      <c r="CM118" s="76">
        <f t="shared" si="3165"/>
        <v>0</v>
      </c>
      <c r="CN118" s="78">
        <f>'СДП (план)'!Z117</f>
        <v>0</v>
      </c>
      <c r="CO118" s="78">
        <f>'СДП (план)'!AA117</f>
        <v>0</v>
      </c>
      <c r="CP118" s="76">
        <f t="shared" si="3166"/>
        <v>0</v>
      </c>
      <c r="CQ118" s="76">
        <f t="shared" si="3167"/>
        <v>0</v>
      </c>
      <c r="CR118" s="76"/>
      <c r="CS118" s="76"/>
      <c r="CT118" s="76"/>
      <c r="CU118" s="76"/>
      <c r="CV118" s="76">
        <f t="shared" si="3945"/>
        <v>0</v>
      </c>
      <c r="CW118" s="76">
        <f t="shared" si="3946"/>
        <v>0</v>
      </c>
      <c r="CX118" s="76">
        <f t="shared" si="3947"/>
        <v>0</v>
      </c>
      <c r="CY118" s="76">
        <f t="shared" si="3168"/>
        <v>0</v>
      </c>
      <c r="CZ118" s="76">
        <f t="shared" si="3169"/>
        <v>0</v>
      </c>
      <c r="DA118" s="9">
        <f>'СДП (план)'!AB117</f>
        <v>4</v>
      </c>
      <c r="DB118" s="4">
        <f>'СДП (план)'!AC117</f>
        <v>186251.51999999996</v>
      </c>
      <c r="DC118" s="76">
        <f t="shared" si="3170"/>
        <v>0.66666666666666663</v>
      </c>
      <c r="DD118" s="76">
        <f t="shared" si="3171"/>
        <v>31041.919999999995</v>
      </c>
      <c r="DE118" s="76"/>
      <c r="DF118" s="76"/>
      <c r="DG118" s="76"/>
      <c r="DH118" s="76"/>
      <c r="DI118" s="76">
        <f t="shared" si="3948"/>
        <v>9.84</v>
      </c>
      <c r="DJ118" s="76">
        <f t="shared" si="3949"/>
        <v>1.64</v>
      </c>
      <c r="DK118" s="76">
        <f t="shared" si="3950"/>
        <v>0</v>
      </c>
      <c r="DL118" s="76">
        <f t="shared" si="3172"/>
        <v>-0.66666666666666663</v>
      </c>
      <c r="DM118" s="76">
        <f t="shared" si="3173"/>
        <v>-31041.919999999995</v>
      </c>
      <c r="DN118" s="77">
        <f>'СДП (план)'!AD117</f>
        <v>0</v>
      </c>
      <c r="DO118" s="76">
        <f>'СДП (план)'!AE117</f>
        <v>0</v>
      </c>
      <c r="DP118" s="76">
        <f t="shared" si="3174"/>
        <v>0</v>
      </c>
      <c r="DQ118" s="76">
        <f t="shared" si="3175"/>
        <v>0</v>
      </c>
      <c r="DR118" s="76"/>
      <c r="DS118" s="76"/>
      <c r="DT118" s="76"/>
      <c r="DU118" s="76"/>
      <c r="DV118" s="76">
        <f t="shared" si="3951"/>
        <v>0</v>
      </c>
      <c r="DW118" s="76">
        <f t="shared" si="3952"/>
        <v>0</v>
      </c>
      <c r="DX118" s="76">
        <f t="shared" si="3953"/>
        <v>0</v>
      </c>
      <c r="DY118" s="76">
        <f t="shared" si="3176"/>
        <v>0</v>
      </c>
      <c r="DZ118" s="76">
        <f t="shared" si="3177"/>
        <v>0</v>
      </c>
      <c r="EA118" s="9">
        <f>'СДП (план)'!AF117</f>
        <v>0</v>
      </c>
      <c r="EB118" s="4">
        <f>'СДП (план)'!AG117</f>
        <v>0</v>
      </c>
      <c r="EC118" s="76">
        <f t="shared" si="3178"/>
        <v>0</v>
      </c>
      <c r="ED118" s="76">
        <f t="shared" si="3179"/>
        <v>0</v>
      </c>
      <c r="EE118" s="76"/>
      <c r="EF118" s="76"/>
      <c r="EG118" s="76"/>
      <c r="EH118" s="76"/>
      <c r="EI118" s="76">
        <f t="shared" si="3954"/>
        <v>0</v>
      </c>
      <c r="EJ118" s="76">
        <f t="shared" si="3955"/>
        <v>0</v>
      </c>
      <c r="EK118" s="76">
        <f t="shared" si="3956"/>
        <v>0</v>
      </c>
      <c r="EL118" s="76">
        <f t="shared" si="3180"/>
        <v>0</v>
      </c>
      <c r="EM118" s="76">
        <f t="shared" si="3181"/>
        <v>0</v>
      </c>
      <c r="EN118" s="9">
        <f>'СДП (план)'!AH117</f>
        <v>0</v>
      </c>
      <c r="EO118" s="4">
        <f>'СДП (план)'!AI117</f>
        <v>0</v>
      </c>
      <c r="EP118" s="76">
        <f t="shared" si="3182"/>
        <v>0</v>
      </c>
      <c r="EQ118" s="76">
        <f t="shared" si="3183"/>
        <v>0</v>
      </c>
      <c r="ER118" s="76"/>
      <c r="ES118" s="76"/>
      <c r="ET118" s="76"/>
      <c r="EU118" s="76"/>
      <c r="EV118" s="76">
        <f t="shared" si="3957"/>
        <v>0</v>
      </c>
      <c r="EW118" s="76">
        <f t="shared" si="3958"/>
        <v>0</v>
      </c>
      <c r="EX118" s="76">
        <f t="shared" si="3959"/>
        <v>0</v>
      </c>
      <c r="EY118" s="76">
        <f t="shared" si="3184"/>
        <v>0</v>
      </c>
      <c r="EZ118" s="76">
        <f t="shared" si="3185"/>
        <v>0</v>
      </c>
      <c r="FA118" s="77">
        <f>'СДП (план)'!AJ117</f>
        <v>0</v>
      </c>
      <c r="FB118" s="76">
        <f>'СДП (план)'!AK117</f>
        <v>0</v>
      </c>
      <c r="FC118" s="76">
        <f t="shared" si="3186"/>
        <v>0</v>
      </c>
      <c r="FD118" s="76">
        <f t="shared" si="3187"/>
        <v>0</v>
      </c>
      <c r="FE118" s="76"/>
      <c r="FF118" s="76"/>
      <c r="FG118" s="76"/>
      <c r="FH118" s="76"/>
      <c r="FI118" s="76">
        <f t="shared" si="3960"/>
        <v>0</v>
      </c>
      <c r="FJ118" s="76">
        <f t="shared" si="3961"/>
        <v>0</v>
      </c>
      <c r="FK118" s="76">
        <f t="shared" si="3962"/>
        <v>0</v>
      </c>
      <c r="FL118" s="76">
        <f t="shared" si="3188"/>
        <v>0</v>
      </c>
      <c r="FM118" s="76">
        <f t="shared" si="3189"/>
        <v>0</v>
      </c>
      <c r="FN118" s="78">
        <f>'СДП (план)'!AL117</f>
        <v>0</v>
      </c>
      <c r="FO118" s="251">
        <f>'СДП (план)'!AM117</f>
        <v>0</v>
      </c>
      <c r="FP118" s="76">
        <f t="shared" si="3190"/>
        <v>0</v>
      </c>
      <c r="FQ118" s="76">
        <f t="shared" si="3191"/>
        <v>0</v>
      </c>
      <c r="FR118" s="76"/>
      <c r="FS118" s="76"/>
      <c r="FT118" s="76"/>
      <c r="FU118" s="76"/>
      <c r="FV118" s="76">
        <f t="shared" si="3963"/>
        <v>0</v>
      </c>
      <c r="FW118" s="76">
        <f t="shared" si="3964"/>
        <v>0</v>
      </c>
      <c r="FX118" s="76">
        <f t="shared" si="3965"/>
        <v>0</v>
      </c>
      <c r="FY118" s="76">
        <f t="shared" si="3192"/>
        <v>0</v>
      </c>
      <c r="FZ118" s="76">
        <f t="shared" si="3193"/>
        <v>0</v>
      </c>
      <c r="GA118" s="77">
        <f>'СДП (план)'!AN117</f>
        <v>0</v>
      </c>
      <c r="GB118" s="76">
        <f>'СДП (план)'!AO117</f>
        <v>0</v>
      </c>
      <c r="GC118" s="76">
        <f t="shared" si="3194"/>
        <v>0</v>
      </c>
      <c r="GD118" s="76">
        <f t="shared" si="3195"/>
        <v>0</v>
      </c>
      <c r="GE118" s="76"/>
      <c r="GF118" s="76"/>
      <c r="GG118" s="76"/>
      <c r="GH118" s="76"/>
      <c r="GI118" s="76">
        <f t="shared" si="3966"/>
        <v>0</v>
      </c>
      <c r="GJ118" s="76">
        <f t="shared" si="3967"/>
        <v>0</v>
      </c>
      <c r="GK118" s="76">
        <f t="shared" si="3968"/>
        <v>0</v>
      </c>
      <c r="GL118" s="76">
        <f t="shared" si="3196"/>
        <v>0</v>
      </c>
      <c r="GM118" s="76">
        <f t="shared" si="3197"/>
        <v>0</v>
      </c>
      <c r="GN118" s="77">
        <f>'СДП (план)'!AP117</f>
        <v>0</v>
      </c>
      <c r="GO118" s="76">
        <f>'СДП (план)'!AQ117</f>
        <v>0</v>
      </c>
      <c r="GP118" s="76">
        <f t="shared" si="3198"/>
        <v>0</v>
      </c>
      <c r="GQ118" s="76">
        <f t="shared" si="3199"/>
        <v>0</v>
      </c>
      <c r="GR118" s="76"/>
      <c r="GS118" s="76"/>
      <c r="GT118" s="76"/>
      <c r="GU118" s="76"/>
      <c r="GV118" s="76">
        <f t="shared" si="3969"/>
        <v>0</v>
      </c>
      <c r="GW118" s="76">
        <f t="shared" si="3970"/>
        <v>0</v>
      </c>
      <c r="GX118" s="76">
        <f t="shared" si="3971"/>
        <v>0</v>
      </c>
      <c r="GY118" s="76">
        <f t="shared" si="3200"/>
        <v>0</v>
      </c>
      <c r="GZ118" s="76">
        <f t="shared" si="3201"/>
        <v>0</v>
      </c>
      <c r="HA118" s="77">
        <f>'СДП (план)'!AR117</f>
        <v>0</v>
      </c>
      <c r="HB118" s="76">
        <f>'СДП (план)'!AS117</f>
        <v>0</v>
      </c>
      <c r="HC118" s="76">
        <f t="shared" si="3202"/>
        <v>0</v>
      </c>
      <c r="HD118" s="76">
        <f t="shared" si="3203"/>
        <v>0</v>
      </c>
      <c r="HE118" s="76"/>
      <c r="HF118" s="76"/>
      <c r="HG118" s="76"/>
      <c r="HH118" s="76"/>
      <c r="HI118" s="76">
        <f t="shared" si="3972"/>
        <v>0</v>
      </c>
      <c r="HJ118" s="76">
        <f t="shared" si="3973"/>
        <v>0</v>
      </c>
      <c r="HK118" s="76">
        <f t="shared" si="3974"/>
        <v>0</v>
      </c>
      <c r="HL118" s="76">
        <f t="shared" si="3204"/>
        <v>0</v>
      </c>
      <c r="HM118" s="76">
        <f t="shared" si="3205"/>
        <v>0</v>
      </c>
      <c r="HN118" s="9">
        <f>'СДП (план)'!AT117</f>
        <v>0</v>
      </c>
      <c r="HO118" s="4">
        <f>'СДП (план)'!AU117</f>
        <v>0</v>
      </c>
      <c r="HP118" s="76">
        <f t="shared" si="3206"/>
        <v>0</v>
      </c>
      <c r="HQ118" s="76">
        <f t="shared" si="3207"/>
        <v>0</v>
      </c>
      <c r="HR118" s="76"/>
      <c r="HS118" s="76"/>
      <c r="HT118" s="76"/>
      <c r="HU118" s="76"/>
      <c r="HV118" s="76">
        <f t="shared" si="3975"/>
        <v>0</v>
      </c>
      <c r="HW118" s="76">
        <f t="shared" si="3976"/>
        <v>0</v>
      </c>
      <c r="HX118" s="76">
        <f t="shared" si="3977"/>
        <v>0</v>
      </c>
      <c r="HY118" s="76">
        <f t="shared" si="3208"/>
        <v>0</v>
      </c>
      <c r="HZ118" s="76">
        <f t="shared" si="3209"/>
        <v>0</v>
      </c>
      <c r="IA118" s="9">
        <f>'СДП (план)'!AV117</f>
        <v>0</v>
      </c>
      <c r="IB118" s="4">
        <f>'СДП (план)'!AW117</f>
        <v>0</v>
      </c>
      <c r="IC118" s="76">
        <f t="shared" si="3210"/>
        <v>0</v>
      </c>
      <c r="ID118" s="76">
        <f t="shared" si="3211"/>
        <v>0</v>
      </c>
      <c r="IE118" s="76"/>
      <c r="IF118" s="76"/>
      <c r="IG118" s="76"/>
      <c r="IH118" s="76"/>
      <c r="II118" s="76">
        <f t="shared" si="3978"/>
        <v>0</v>
      </c>
      <c r="IJ118" s="76">
        <f t="shared" si="3979"/>
        <v>0</v>
      </c>
      <c r="IK118" s="76">
        <f t="shared" si="3980"/>
        <v>0</v>
      </c>
      <c r="IL118" s="76">
        <f t="shared" si="3212"/>
        <v>0</v>
      </c>
      <c r="IM118" s="76">
        <f t="shared" si="3213"/>
        <v>0</v>
      </c>
      <c r="IN118" s="9">
        <f>'СДП (план)'!AX117</f>
        <v>0</v>
      </c>
      <c r="IO118" s="4">
        <f>'СДП (план)'!AY117</f>
        <v>0</v>
      </c>
      <c r="IP118" s="76">
        <f t="shared" si="3214"/>
        <v>0</v>
      </c>
      <c r="IQ118" s="76">
        <f t="shared" si="3215"/>
        <v>0</v>
      </c>
      <c r="IR118" s="76"/>
      <c r="IS118" s="76"/>
      <c r="IT118" s="76"/>
      <c r="IU118" s="76"/>
      <c r="IV118" s="76">
        <f t="shared" si="3981"/>
        <v>0</v>
      </c>
      <c r="IW118" s="76">
        <f t="shared" si="3982"/>
        <v>0</v>
      </c>
      <c r="IX118" s="76">
        <f t="shared" si="3983"/>
        <v>0</v>
      </c>
      <c r="IY118" s="76">
        <f t="shared" si="3216"/>
        <v>0</v>
      </c>
      <c r="IZ118" s="76">
        <f t="shared" si="3217"/>
        <v>0</v>
      </c>
      <c r="JA118" s="77">
        <f>'СДП (план)'!AZ117</f>
        <v>0</v>
      </c>
      <c r="JB118" s="76">
        <f>'СДП (план)'!BA117</f>
        <v>0</v>
      </c>
      <c r="JC118" s="76">
        <f t="shared" si="3218"/>
        <v>0</v>
      </c>
      <c r="JD118" s="76">
        <f t="shared" si="3219"/>
        <v>0</v>
      </c>
      <c r="JE118" s="76"/>
      <c r="JF118" s="76"/>
      <c r="JG118" s="76"/>
      <c r="JH118" s="76"/>
      <c r="JI118" s="76">
        <f t="shared" si="3984"/>
        <v>0</v>
      </c>
      <c r="JJ118" s="76">
        <f t="shared" si="3985"/>
        <v>0</v>
      </c>
      <c r="JK118" s="76">
        <f t="shared" si="3986"/>
        <v>0</v>
      </c>
      <c r="JL118" s="76">
        <f t="shared" si="3220"/>
        <v>0</v>
      </c>
      <c r="JM118" s="76">
        <f t="shared" si="3221"/>
        <v>0</v>
      </c>
      <c r="JN118" s="77">
        <f>'СДП (план)'!BB117</f>
        <v>0</v>
      </c>
      <c r="JO118" s="76">
        <f>'СДП (план)'!BC117</f>
        <v>0</v>
      </c>
      <c r="JP118" s="76">
        <f t="shared" si="3222"/>
        <v>0</v>
      </c>
      <c r="JQ118" s="76">
        <f t="shared" si="3223"/>
        <v>0</v>
      </c>
      <c r="JR118" s="76"/>
      <c r="JS118" s="76"/>
      <c r="JT118" s="76"/>
      <c r="JU118" s="76"/>
      <c r="JV118" s="76">
        <f t="shared" si="3987"/>
        <v>0</v>
      </c>
      <c r="JW118" s="76">
        <f t="shared" si="3988"/>
        <v>0</v>
      </c>
      <c r="JX118" s="76">
        <f t="shared" si="3989"/>
        <v>0</v>
      </c>
      <c r="JY118" s="76">
        <f t="shared" si="3224"/>
        <v>0</v>
      </c>
      <c r="JZ118" s="76">
        <f t="shared" si="3225"/>
        <v>0</v>
      </c>
      <c r="KA118" s="79">
        <f>'СДП (план)'!BD117</f>
        <v>0</v>
      </c>
      <c r="KB118" s="79">
        <f>'СДП (план)'!BE117</f>
        <v>0</v>
      </c>
      <c r="KC118" s="76">
        <f t="shared" si="3226"/>
        <v>0</v>
      </c>
      <c r="KD118" s="76">
        <f t="shared" si="3227"/>
        <v>0</v>
      </c>
      <c r="KE118" s="76"/>
      <c r="KF118" s="76"/>
      <c r="KG118" s="76"/>
      <c r="KH118" s="76"/>
      <c r="KI118" s="76">
        <f t="shared" si="3990"/>
        <v>0</v>
      </c>
      <c r="KJ118" s="76">
        <f t="shared" si="3991"/>
        <v>0</v>
      </c>
      <c r="KK118" s="76">
        <f t="shared" si="3992"/>
        <v>0</v>
      </c>
      <c r="KL118" s="76">
        <f t="shared" si="3228"/>
        <v>0</v>
      </c>
      <c r="KM118" s="76">
        <f t="shared" si="3229"/>
        <v>0</v>
      </c>
      <c r="KN118" s="79">
        <f>'СДП (план)'!BF117</f>
        <v>0</v>
      </c>
      <c r="KO118" s="79">
        <f>'СДП (план)'!BG117</f>
        <v>0</v>
      </c>
      <c r="KP118" s="76">
        <f t="shared" si="3230"/>
        <v>0</v>
      </c>
      <c r="KQ118" s="76">
        <f t="shared" si="3231"/>
        <v>0</v>
      </c>
      <c r="KR118" s="76"/>
      <c r="KS118" s="76"/>
      <c r="KT118" s="76"/>
      <c r="KU118" s="76"/>
      <c r="KV118" s="76">
        <f t="shared" si="3993"/>
        <v>0</v>
      </c>
      <c r="KW118" s="76">
        <f t="shared" si="3994"/>
        <v>0</v>
      </c>
      <c r="KX118" s="76">
        <f t="shared" si="3995"/>
        <v>0</v>
      </c>
      <c r="KY118" s="76">
        <f t="shared" si="3232"/>
        <v>0</v>
      </c>
      <c r="KZ118" s="76">
        <f t="shared" si="3233"/>
        <v>0</v>
      </c>
      <c r="LA118" s="77">
        <f>'СДП (план)'!BH117</f>
        <v>0</v>
      </c>
      <c r="LB118" s="76">
        <f>'СДП (план)'!BI117</f>
        <v>0</v>
      </c>
      <c r="LC118" s="76">
        <f t="shared" si="3234"/>
        <v>0</v>
      </c>
      <c r="LD118" s="76">
        <f t="shared" si="3235"/>
        <v>0</v>
      </c>
      <c r="LE118" s="76"/>
      <c r="LF118" s="76"/>
      <c r="LG118" s="76"/>
      <c r="LH118" s="76"/>
      <c r="LI118" s="76">
        <f t="shared" si="3996"/>
        <v>0</v>
      </c>
      <c r="LJ118" s="76">
        <f t="shared" si="3997"/>
        <v>0</v>
      </c>
      <c r="LK118" s="76">
        <f t="shared" si="3998"/>
        <v>0</v>
      </c>
      <c r="LL118" s="76">
        <f t="shared" si="3236"/>
        <v>0</v>
      </c>
      <c r="LM118" s="76">
        <f t="shared" si="3237"/>
        <v>0</v>
      </c>
      <c r="LN118" s="77">
        <f>'СДП (план)'!BJ117</f>
        <v>0</v>
      </c>
      <c r="LO118" s="76">
        <f>'СДП (план)'!BK117</f>
        <v>0</v>
      </c>
      <c r="LP118" s="76">
        <f t="shared" si="3238"/>
        <v>0</v>
      </c>
      <c r="LQ118" s="76">
        <f t="shared" si="3239"/>
        <v>0</v>
      </c>
      <c r="LR118" s="76"/>
      <c r="LS118" s="76"/>
      <c r="LT118" s="76"/>
      <c r="LU118" s="76"/>
      <c r="LV118" s="76">
        <f t="shared" si="3999"/>
        <v>0</v>
      </c>
      <c r="LW118" s="76">
        <f t="shared" si="4000"/>
        <v>0</v>
      </c>
      <c r="LX118" s="76">
        <f t="shared" si="4001"/>
        <v>0</v>
      </c>
      <c r="LY118" s="76">
        <f t="shared" si="3240"/>
        <v>0</v>
      </c>
      <c r="LZ118" s="76">
        <f t="shared" si="3241"/>
        <v>0</v>
      </c>
      <c r="MA118" s="77">
        <f>'СДП (план)'!BL117</f>
        <v>0</v>
      </c>
      <c r="MB118" s="76">
        <f>'СДП (план)'!BM117</f>
        <v>0</v>
      </c>
      <c r="MC118" s="76">
        <f t="shared" si="3242"/>
        <v>0</v>
      </c>
      <c r="MD118" s="76">
        <f t="shared" si="3243"/>
        <v>0</v>
      </c>
      <c r="ME118" s="76"/>
      <c r="MF118" s="76"/>
      <c r="MG118" s="76"/>
      <c r="MH118" s="76"/>
      <c r="MI118" s="76">
        <f t="shared" si="4002"/>
        <v>0</v>
      </c>
      <c r="MJ118" s="76">
        <f t="shared" si="4003"/>
        <v>0</v>
      </c>
      <c r="MK118" s="76">
        <f t="shared" si="4004"/>
        <v>0</v>
      </c>
      <c r="ML118" s="76">
        <f t="shared" si="3244"/>
        <v>0</v>
      </c>
      <c r="MM118" s="76">
        <f t="shared" si="3245"/>
        <v>0</v>
      </c>
      <c r="MN118" s="77">
        <f>'СДП (план)'!BN117</f>
        <v>0</v>
      </c>
      <c r="MO118" s="76">
        <f>'СДП (план)'!BO117</f>
        <v>0</v>
      </c>
      <c r="MP118" s="76">
        <f t="shared" si="3246"/>
        <v>0</v>
      </c>
      <c r="MQ118" s="76">
        <f t="shared" si="3247"/>
        <v>0</v>
      </c>
      <c r="MR118" s="76"/>
      <c r="MS118" s="76"/>
      <c r="MT118" s="76"/>
      <c r="MU118" s="76"/>
      <c r="MV118" s="76">
        <f t="shared" si="4005"/>
        <v>0</v>
      </c>
      <c r="MW118" s="76">
        <f t="shared" si="4006"/>
        <v>0</v>
      </c>
      <c r="MX118" s="76">
        <f t="shared" si="4007"/>
        <v>0</v>
      </c>
      <c r="MY118" s="76">
        <f t="shared" si="3248"/>
        <v>0</v>
      </c>
      <c r="MZ118" s="76">
        <f t="shared" si="3249"/>
        <v>0</v>
      </c>
      <c r="NA118" s="81">
        <f>'СДП (план)'!BP117</f>
        <v>1</v>
      </c>
      <c r="NB118" s="76">
        <f>'СДП (план)'!BQ117</f>
        <v>55875.455999999991</v>
      </c>
      <c r="NC118" s="76">
        <f t="shared" si="3250"/>
        <v>0.16666666666666666</v>
      </c>
      <c r="ND118" s="76">
        <f t="shared" si="3251"/>
        <v>9312.5759999999991</v>
      </c>
      <c r="NE118" s="76"/>
      <c r="NF118" s="76"/>
      <c r="NG118" s="76"/>
      <c r="NH118" s="76"/>
      <c r="NI118" s="76">
        <f t="shared" si="4008"/>
        <v>2.46</v>
      </c>
      <c r="NJ118" s="76">
        <f t="shared" si="4009"/>
        <v>0.41</v>
      </c>
      <c r="NK118" s="76">
        <f t="shared" si="4010"/>
        <v>0</v>
      </c>
      <c r="NL118" s="76">
        <f t="shared" si="3252"/>
        <v>-0.16666666666666666</v>
      </c>
      <c r="NM118" s="76">
        <f t="shared" si="3253"/>
        <v>-9312.5759999999991</v>
      </c>
      <c r="NN118" s="77">
        <f>'СДП (план)'!BR117</f>
        <v>0</v>
      </c>
      <c r="NO118" s="76">
        <f>'СДП (план)'!BS117</f>
        <v>0</v>
      </c>
      <c r="NP118" s="76">
        <f t="shared" si="3254"/>
        <v>0</v>
      </c>
      <c r="NQ118" s="76">
        <f t="shared" si="3255"/>
        <v>0</v>
      </c>
      <c r="NR118" s="76"/>
      <c r="NS118" s="76"/>
      <c r="NT118" s="76"/>
      <c r="NU118" s="76"/>
      <c r="NV118" s="76">
        <f t="shared" si="4011"/>
        <v>0</v>
      </c>
      <c r="NW118" s="76">
        <f t="shared" si="4012"/>
        <v>0</v>
      </c>
      <c r="NX118" s="76">
        <f t="shared" si="4013"/>
        <v>0</v>
      </c>
      <c r="NY118" s="76">
        <f t="shared" si="3256"/>
        <v>0</v>
      </c>
      <c r="NZ118" s="76">
        <f t="shared" si="3257"/>
        <v>0</v>
      </c>
      <c r="OA118" s="77">
        <f>'СДП (план)'!BT117</f>
        <v>0</v>
      </c>
      <c r="OB118" s="76">
        <f>'СДП (план)'!BU117</f>
        <v>0</v>
      </c>
      <c r="OC118" s="76">
        <f t="shared" si="3258"/>
        <v>0</v>
      </c>
      <c r="OD118" s="76">
        <f t="shared" si="3259"/>
        <v>0</v>
      </c>
      <c r="OE118" s="76"/>
      <c r="OF118" s="76"/>
      <c r="OG118" s="76"/>
      <c r="OH118" s="76"/>
      <c r="OI118" s="76">
        <f t="shared" si="4014"/>
        <v>0</v>
      </c>
      <c r="OJ118" s="76">
        <f t="shared" si="4015"/>
        <v>0</v>
      </c>
      <c r="OK118" s="76">
        <f t="shared" si="4016"/>
        <v>0</v>
      </c>
      <c r="OL118" s="76">
        <f t="shared" si="3260"/>
        <v>0</v>
      </c>
      <c r="OM118" s="76">
        <f t="shared" si="3261"/>
        <v>0</v>
      </c>
      <c r="ON118" s="77">
        <f>'СДП (план)'!BV117</f>
        <v>0</v>
      </c>
      <c r="OO118" s="76">
        <f>'СДП (план)'!BW117</f>
        <v>0</v>
      </c>
      <c r="OP118" s="76">
        <f t="shared" si="3262"/>
        <v>0</v>
      </c>
      <c r="OQ118" s="76">
        <f t="shared" si="3263"/>
        <v>0</v>
      </c>
      <c r="OR118" s="76"/>
      <c r="OS118" s="76"/>
      <c r="OT118" s="76"/>
      <c r="OU118" s="76"/>
      <c r="OV118" s="76">
        <f t="shared" si="4017"/>
        <v>0</v>
      </c>
      <c r="OW118" s="76">
        <f t="shared" si="4018"/>
        <v>0</v>
      </c>
      <c r="OX118" s="76">
        <f t="shared" si="4019"/>
        <v>0</v>
      </c>
      <c r="OY118" s="76">
        <f t="shared" si="3264"/>
        <v>0</v>
      </c>
      <c r="OZ118" s="76">
        <f t="shared" si="3265"/>
        <v>0</v>
      </c>
      <c r="PA118" s="77">
        <f>'СДП (план)'!BX117</f>
        <v>0</v>
      </c>
      <c r="PB118" s="76">
        <f>'СДП (план)'!BY117</f>
        <v>0</v>
      </c>
      <c r="PC118" s="76">
        <f t="shared" si="3266"/>
        <v>0</v>
      </c>
      <c r="PD118" s="76">
        <f t="shared" si="3267"/>
        <v>0</v>
      </c>
      <c r="PE118" s="76"/>
      <c r="PF118" s="76"/>
      <c r="PG118" s="76"/>
      <c r="PH118" s="76"/>
      <c r="PI118" s="76">
        <f t="shared" si="4020"/>
        <v>0</v>
      </c>
      <c r="PJ118" s="76">
        <f t="shared" si="4021"/>
        <v>0</v>
      </c>
      <c r="PK118" s="76">
        <f t="shared" si="4022"/>
        <v>0</v>
      </c>
      <c r="PL118" s="76">
        <f t="shared" si="3268"/>
        <v>0</v>
      </c>
      <c r="PM118" s="76">
        <f t="shared" si="3269"/>
        <v>0</v>
      </c>
      <c r="PN118" s="77">
        <f>'СДП (план)'!BZ117</f>
        <v>0</v>
      </c>
      <c r="PO118" s="76">
        <f>'СДП (план)'!CA117</f>
        <v>0</v>
      </c>
      <c r="PP118" s="76">
        <f t="shared" si="3270"/>
        <v>0</v>
      </c>
      <c r="PQ118" s="76">
        <f t="shared" si="3271"/>
        <v>0</v>
      </c>
      <c r="PR118" s="76"/>
      <c r="PS118" s="76"/>
      <c r="PT118" s="76"/>
      <c r="PU118" s="76"/>
      <c r="PV118" s="76">
        <f t="shared" si="4023"/>
        <v>0</v>
      </c>
      <c r="PW118" s="76">
        <f t="shared" si="4024"/>
        <v>0</v>
      </c>
      <c r="PX118" s="76">
        <f t="shared" si="4025"/>
        <v>0</v>
      </c>
      <c r="PY118" s="76">
        <f t="shared" si="3272"/>
        <v>0</v>
      </c>
      <c r="PZ118" s="76">
        <f t="shared" si="3273"/>
        <v>0</v>
      </c>
      <c r="QA118" s="77">
        <f>'СДП (план)'!CB117</f>
        <v>0</v>
      </c>
      <c r="QB118" s="76">
        <f>'СДП (план)'!CC117</f>
        <v>0</v>
      </c>
      <c r="QC118" s="76">
        <f t="shared" si="3274"/>
        <v>0</v>
      </c>
      <c r="QD118" s="76">
        <f t="shared" si="3275"/>
        <v>0</v>
      </c>
      <c r="QE118" s="76"/>
      <c r="QF118" s="76"/>
      <c r="QG118" s="76"/>
      <c r="QH118" s="76"/>
      <c r="QI118" s="76">
        <f t="shared" si="4026"/>
        <v>0</v>
      </c>
      <c r="QJ118" s="76">
        <f t="shared" si="4027"/>
        <v>0</v>
      </c>
      <c r="QK118" s="76">
        <f t="shared" si="4028"/>
        <v>0</v>
      </c>
      <c r="QL118" s="76">
        <f t="shared" si="3276"/>
        <v>0</v>
      </c>
      <c r="QM118" s="76">
        <f t="shared" si="3277"/>
        <v>0</v>
      </c>
      <c r="QN118" s="79">
        <f>'СДП (план)'!CD117</f>
        <v>0</v>
      </c>
      <c r="QO118" s="79">
        <f>'СДП (план)'!CE117</f>
        <v>0</v>
      </c>
      <c r="QP118" s="76">
        <f t="shared" si="3278"/>
        <v>0</v>
      </c>
      <c r="QQ118" s="76">
        <f t="shared" si="3279"/>
        <v>0</v>
      </c>
      <c r="QR118" s="76"/>
      <c r="QS118" s="76"/>
      <c r="QT118" s="76"/>
      <c r="QU118" s="76"/>
      <c r="QV118" s="76">
        <f t="shared" si="4029"/>
        <v>0</v>
      </c>
      <c r="QW118" s="76">
        <f t="shared" si="4030"/>
        <v>0</v>
      </c>
      <c r="QX118" s="76">
        <f t="shared" si="4031"/>
        <v>0</v>
      </c>
      <c r="QY118" s="76">
        <f t="shared" si="3280"/>
        <v>0</v>
      </c>
      <c r="QZ118" s="76">
        <f t="shared" si="3281"/>
        <v>0</v>
      </c>
      <c r="RA118" s="77">
        <f>'СДП (план)'!CF117</f>
        <v>0</v>
      </c>
      <c r="RB118" s="76">
        <f>'СДП (план)'!CG117</f>
        <v>0</v>
      </c>
      <c r="RC118" s="76">
        <f t="shared" si="3282"/>
        <v>0</v>
      </c>
      <c r="RD118" s="76">
        <f t="shared" si="3283"/>
        <v>0</v>
      </c>
      <c r="RE118" s="76"/>
      <c r="RF118" s="76"/>
      <c r="RG118" s="76"/>
      <c r="RH118" s="76"/>
      <c r="RI118" s="76">
        <f t="shared" si="4032"/>
        <v>0</v>
      </c>
      <c r="RJ118" s="76">
        <f t="shared" si="4033"/>
        <v>0</v>
      </c>
      <c r="RK118" s="76">
        <f t="shared" si="4034"/>
        <v>0</v>
      </c>
      <c r="RL118" s="76">
        <f t="shared" si="3284"/>
        <v>0</v>
      </c>
      <c r="RM118" s="76">
        <f t="shared" si="3285"/>
        <v>0</v>
      </c>
      <c r="RN118" s="77">
        <f>'СДП (план)'!CH117</f>
        <v>0</v>
      </c>
      <c r="RO118" s="76">
        <f>'СДП (план)'!CI117</f>
        <v>0</v>
      </c>
      <c r="RP118" s="76">
        <f t="shared" si="3286"/>
        <v>0</v>
      </c>
      <c r="RQ118" s="76">
        <f t="shared" si="3287"/>
        <v>0</v>
      </c>
      <c r="RR118" s="76"/>
      <c r="RS118" s="76"/>
      <c r="RT118" s="76"/>
      <c r="RU118" s="76"/>
      <c r="RV118" s="76">
        <f t="shared" si="4035"/>
        <v>0</v>
      </c>
      <c r="RW118" s="76">
        <f t="shared" si="4036"/>
        <v>0</v>
      </c>
      <c r="RX118" s="76">
        <f t="shared" si="4037"/>
        <v>0</v>
      </c>
      <c r="RY118" s="76">
        <f t="shared" si="3288"/>
        <v>0</v>
      </c>
      <c r="RZ118" s="76">
        <f t="shared" si="3289"/>
        <v>0</v>
      </c>
      <c r="SA118" s="77">
        <f>'СДП (план)'!CJ117</f>
        <v>0</v>
      </c>
      <c r="SB118" s="76">
        <f>'СДП (план)'!CK117</f>
        <v>0</v>
      </c>
      <c r="SC118" s="76">
        <f t="shared" si="3290"/>
        <v>0</v>
      </c>
      <c r="SD118" s="76">
        <f t="shared" si="3291"/>
        <v>0</v>
      </c>
      <c r="SE118" s="76"/>
      <c r="SF118" s="76"/>
      <c r="SG118" s="76"/>
      <c r="SH118" s="76"/>
      <c r="SI118" s="76">
        <f t="shared" si="4038"/>
        <v>0</v>
      </c>
      <c r="SJ118" s="76">
        <f t="shared" si="4039"/>
        <v>0</v>
      </c>
      <c r="SK118" s="76">
        <f t="shared" si="4040"/>
        <v>0</v>
      </c>
      <c r="SL118" s="76">
        <f t="shared" si="3292"/>
        <v>0</v>
      </c>
      <c r="SM118" s="76">
        <f t="shared" si="3293"/>
        <v>0</v>
      </c>
      <c r="SN118" s="77">
        <f>'СДП (план)'!CL117</f>
        <v>0</v>
      </c>
      <c r="SO118" s="76">
        <f>'СДП (план)'!CM117</f>
        <v>0</v>
      </c>
      <c r="SP118" s="76">
        <f t="shared" si="3294"/>
        <v>0</v>
      </c>
      <c r="SQ118" s="76">
        <f t="shared" si="3295"/>
        <v>0</v>
      </c>
      <c r="SR118" s="76"/>
      <c r="SS118" s="76"/>
      <c r="ST118" s="76"/>
      <c r="SU118" s="76"/>
      <c r="SV118" s="76">
        <f t="shared" si="4041"/>
        <v>0</v>
      </c>
      <c r="SW118" s="76">
        <f t="shared" si="4042"/>
        <v>0</v>
      </c>
      <c r="SX118" s="76">
        <f t="shared" si="4043"/>
        <v>0</v>
      </c>
      <c r="SY118" s="76">
        <f t="shared" si="3296"/>
        <v>0</v>
      </c>
      <c r="SZ118" s="76">
        <f t="shared" si="3297"/>
        <v>0</v>
      </c>
      <c r="TA118" s="77">
        <f>'СДП (план)'!CN117</f>
        <v>0</v>
      </c>
      <c r="TB118" s="76">
        <f>'СДП (план)'!CO117</f>
        <v>0</v>
      </c>
      <c r="TC118" s="76">
        <f t="shared" si="3298"/>
        <v>0</v>
      </c>
      <c r="TD118" s="76">
        <f t="shared" si="3299"/>
        <v>0</v>
      </c>
      <c r="TE118" s="76"/>
      <c r="TF118" s="76"/>
      <c r="TG118" s="76"/>
      <c r="TH118" s="76"/>
      <c r="TI118" s="76">
        <f t="shared" si="4044"/>
        <v>0</v>
      </c>
      <c r="TJ118" s="76">
        <f t="shared" si="4045"/>
        <v>0</v>
      </c>
      <c r="TK118" s="76">
        <f t="shared" si="4046"/>
        <v>0</v>
      </c>
      <c r="TL118" s="76">
        <f t="shared" si="3300"/>
        <v>0</v>
      </c>
      <c r="TM118" s="76">
        <f t="shared" si="3301"/>
        <v>0</v>
      </c>
      <c r="TN118" s="77">
        <f>'СДП (план)'!CP117</f>
        <v>0</v>
      </c>
      <c r="TO118" s="76">
        <f>'СДП (план)'!CQ117</f>
        <v>0</v>
      </c>
      <c r="TP118" s="76">
        <f t="shared" si="3302"/>
        <v>0</v>
      </c>
      <c r="TQ118" s="76">
        <f t="shared" si="3303"/>
        <v>0</v>
      </c>
      <c r="TR118" s="76"/>
      <c r="TS118" s="76"/>
      <c r="TT118" s="76"/>
      <c r="TU118" s="76"/>
      <c r="TV118" s="76">
        <f t="shared" si="4047"/>
        <v>0</v>
      </c>
      <c r="TW118" s="76">
        <f t="shared" si="4048"/>
        <v>0</v>
      </c>
      <c r="TX118" s="76">
        <f t="shared" si="4049"/>
        <v>0</v>
      </c>
      <c r="TY118" s="76">
        <f t="shared" si="3304"/>
        <v>0</v>
      </c>
      <c r="TZ118" s="76">
        <f t="shared" si="3305"/>
        <v>0</v>
      </c>
      <c r="UA118" s="9">
        <f>'СДП (план)'!CR117</f>
        <v>0</v>
      </c>
      <c r="UB118" s="4">
        <f>'СДП (план)'!CS117</f>
        <v>0</v>
      </c>
      <c r="UC118" s="76">
        <f t="shared" si="3306"/>
        <v>0</v>
      </c>
      <c r="UD118" s="76">
        <f t="shared" si="3307"/>
        <v>0</v>
      </c>
      <c r="UE118" s="76"/>
      <c r="UF118" s="76"/>
      <c r="UG118" s="76"/>
      <c r="UH118" s="76"/>
      <c r="UI118" s="76">
        <f t="shared" si="4050"/>
        <v>0</v>
      </c>
      <c r="UJ118" s="76">
        <f t="shared" si="4051"/>
        <v>0</v>
      </c>
      <c r="UK118" s="76">
        <f t="shared" si="4052"/>
        <v>0</v>
      </c>
      <c r="UL118" s="76">
        <f t="shared" si="3308"/>
        <v>0</v>
      </c>
      <c r="UM118" s="76">
        <f t="shared" si="3309"/>
        <v>0</v>
      </c>
      <c r="UN118" s="4">
        <f>'СДП (план)'!CT117</f>
        <v>0</v>
      </c>
      <c r="UO118" s="4">
        <f>'СДП (план)'!CU117</f>
        <v>0</v>
      </c>
      <c r="UP118" s="76">
        <f t="shared" si="3310"/>
        <v>0</v>
      </c>
      <c r="UQ118" s="76">
        <f t="shared" si="3311"/>
        <v>0</v>
      </c>
      <c r="UR118" s="76"/>
      <c r="US118" s="76"/>
      <c r="UT118" s="79"/>
      <c r="UU118" s="79"/>
      <c r="UV118" s="76">
        <f t="shared" si="4053"/>
        <v>0</v>
      </c>
      <c r="UW118" s="76">
        <f t="shared" si="4054"/>
        <v>0</v>
      </c>
      <c r="UX118" s="76">
        <f t="shared" si="4055"/>
        <v>0</v>
      </c>
      <c r="UY118" s="76">
        <f t="shared" si="3312"/>
        <v>0</v>
      </c>
      <c r="UZ118" s="76">
        <f t="shared" si="3313"/>
        <v>0</v>
      </c>
      <c r="VA118" s="76">
        <f>'СДП (план)'!CV117</f>
        <v>0</v>
      </c>
      <c r="VB118" s="76">
        <f>'СДП (план)'!CW117</f>
        <v>0</v>
      </c>
      <c r="VC118" s="76">
        <f t="shared" si="3314"/>
        <v>0</v>
      </c>
      <c r="VD118" s="76">
        <f t="shared" si="3315"/>
        <v>0</v>
      </c>
      <c r="VE118" s="76"/>
      <c r="VF118" s="76"/>
      <c r="VG118" s="76"/>
      <c r="VH118" s="76"/>
      <c r="VI118" s="76">
        <f t="shared" si="4056"/>
        <v>0</v>
      </c>
      <c r="VJ118" s="76">
        <f t="shared" si="4057"/>
        <v>0</v>
      </c>
      <c r="VK118" s="76">
        <f t="shared" si="4058"/>
        <v>0</v>
      </c>
      <c r="VL118" s="76">
        <f t="shared" si="3316"/>
        <v>0</v>
      </c>
      <c r="VM118" s="76">
        <f t="shared" si="3317"/>
        <v>0</v>
      </c>
      <c r="VN118" s="82">
        <f t="shared" si="4059"/>
        <v>5</v>
      </c>
      <c r="VO118" s="82">
        <f t="shared" si="4060"/>
        <v>242126.97599999997</v>
      </c>
      <c r="VP118" s="82">
        <f t="shared" si="4061"/>
        <v>0.83333333333333326</v>
      </c>
      <c r="VQ118" s="82">
        <f t="shared" si="4062"/>
        <v>40354.495999999992</v>
      </c>
      <c r="VR118" s="82">
        <f t="shared" si="4063"/>
        <v>0</v>
      </c>
      <c r="VS118" s="82">
        <f t="shared" si="4064"/>
        <v>0</v>
      </c>
      <c r="VT118" s="82">
        <f t="shared" si="4065"/>
        <v>0</v>
      </c>
      <c r="VU118" s="82">
        <f t="shared" si="4066"/>
        <v>0</v>
      </c>
      <c r="VV118" s="82">
        <f t="shared" si="4067"/>
        <v>12.3</v>
      </c>
      <c r="VW118" s="82">
        <f t="shared" si="4068"/>
        <v>2.0499999999999998</v>
      </c>
      <c r="VX118" s="82">
        <f t="shared" si="4069"/>
        <v>0</v>
      </c>
      <c r="VY118" s="82">
        <f t="shared" si="4070"/>
        <v>-0.83333333333333326</v>
      </c>
      <c r="VZ118" s="156">
        <f t="shared" si="4071"/>
        <v>-40354.495999999992</v>
      </c>
      <c r="WB118" s="235"/>
      <c r="WC118" s="235"/>
      <c r="WD118" s="235"/>
      <c r="WE118" s="236">
        <f t="shared" si="3505"/>
        <v>0</v>
      </c>
      <c r="WF118" s="236">
        <f t="shared" si="3506"/>
        <v>0</v>
      </c>
      <c r="WG118" s="467"/>
      <c r="WH118" s="467" t="e">
        <f t="shared" si="3884"/>
        <v>#DIV/0!</v>
      </c>
    </row>
    <row r="119" spans="1:606" s="63" customFormat="1" ht="15" x14ac:dyDescent="0.25">
      <c r="A119" s="33"/>
      <c r="B119" s="33">
        <v>84</v>
      </c>
      <c r="C119" s="56" t="s">
        <v>574</v>
      </c>
      <c r="D119" s="5" t="s">
        <v>307</v>
      </c>
      <c r="E119" s="2">
        <v>13520</v>
      </c>
      <c r="F119" s="32">
        <v>45.5</v>
      </c>
      <c r="G119" s="32"/>
      <c r="H119" s="38">
        <v>1</v>
      </c>
      <c r="I119" s="256"/>
      <c r="J119" s="255">
        <v>1.4</v>
      </c>
      <c r="K119" s="247">
        <v>1.68</v>
      </c>
      <c r="L119" s="247">
        <v>2.23</v>
      </c>
      <c r="M119" s="247">
        <v>2.57</v>
      </c>
      <c r="N119" s="77">
        <f>'СДП (план)'!N118</f>
        <v>0</v>
      </c>
      <c r="O119" s="77">
        <f>'СДП (план)'!O118</f>
        <v>0</v>
      </c>
      <c r="P119" s="76">
        <f t="shared" si="3146"/>
        <v>0</v>
      </c>
      <c r="Q119" s="76">
        <f t="shared" si="3147"/>
        <v>0</v>
      </c>
      <c r="R119" s="76"/>
      <c r="S119" s="76"/>
      <c r="T119" s="76"/>
      <c r="U119" s="76"/>
      <c r="V119" s="76">
        <f t="shared" si="3925"/>
        <v>0</v>
      </c>
      <c r="W119" s="76">
        <f t="shared" si="3926"/>
        <v>0</v>
      </c>
      <c r="X119" s="76">
        <f t="shared" si="3927"/>
        <v>0</v>
      </c>
      <c r="Y119" s="76">
        <f t="shared" si="3928"/>
        <v>0</v>
      </c>
      <c r="Z119" s="76">
        <f t="shared" si="3929"/>
        <v>0</v>
      </c>
      <c r="AA119" s="218">
        <f>'СДП (план)'!P118</f>
        <v>0</v>
      </c>
      <c r="AB119" s="218">
        <f>'СДП (план)'!Q118</f>
        <v>0</v>
      </c>
      <c r="AC119" s="76">
        <f t="shared" si="3148"/>
        <v>0</v>
      </c>
      <c r="AD119" s="76">
        <f t="shared" si="3149"/>
        <v>0</v>
      </c>
      <c r="AE119" s="76"/>
      <c r="AF119" s="76"/>
      <c r="AG119" s="76"/>
      <c r="AH119" s="76"/>
      <c r="AI119" s="76">
        <f t="shared" si="3930"/>
        <v>0</v>
      </c>
      <c r="AJ119" s="76">
        <f t="shared" si="3931"/>
        <v>0</v>
      </c>
      <c r="AK119" s="76">
        <f t="shared" si="3932"/>
        <v>0</v>
      </c>
      <c r="AL119" s="76">
        <f t="shared" si="3150"/>
        <v>0</v>
      </c>
      <c r="AM119" s="76">
        <f t="shared" si="3151"/>
        <v>0</v>
      </c>
      <c r="AN119" s="77">
        <f>'СДП (план)'!R118</f>
        <v>0</v>
      </c>
      <c r="AO119" s="76">
        <f>'СДП (план)'!S118</f>
        <v>0</v>
      </c>
      <c r="AP119" s="76">
        <f t="shared" si="3152"/>
        <v>0</v>
      </c>
      <c r="AQ119" s="76">
        <f t="shared" si="3153"/>
        <v>0</v>
      </c>
      <c r="AR119" s="76"/>
      <c r="AS119" s="76"/>
      <c r="AT119" s="76"/>
      <c r="AU119" s="76"/>
      <c r="AV119" s="76">
        <f t="shared" si="3933"/>
        <v>0</v>
      </c>
      <c r="AW119" s="76">
        <f t="shared" si="3934"/>
        <v>0</v>
      </c>
      <c r="AX119" s="76">
        <f t="shared" si="3935"/>
        <v>0</v>
      </c>
      <c r="AY119" s="76">
        <f t="shared" si="3154"/>
        <v>0</v>
      </c>
      <c r="AZ119" s="76">
        <f t="shared" si="3155"/>
        <v>0</v>
      </c>
      <c r="BA119" s="165">
        <f>'СДП (план)'!T118</f>
        <v>0</v>
      </c>
      <c r="BB119" s="4">
        <f>'СДП (план)'!U118</f>
        <v>0</v>
      </c>
      <c r="BC119" s="76">
        <f t="shared" si="3156"/>
        <v>0</v>
      </c>
      <c r="BD119" s="76">
        <f t="shared" si="3157"/>
        <v>0</v>
      </c>
      <c r="BE119" s="76"/>
      <c r="BF119" s="76"/>
      <c r="BG119" s="76"/>
      <c r="BH119" s="76"/>
      <c r="BI119" s="76">
        <f t="shared" si="3936"/>
        <v>0</v>
      </c>
      <c r="BJ119" s="76">
        <f t="shared" si="3937"/>
        <v>0</v>
      </c>
      <c r="BK119" s="76">
        <f t="shared" si="3938"/>
        <v>0</v>
      </c>
      <c r="BL119" s="76">
        <f t="shared" si="3158"/>
        <v>0</v>
      </c>
      <c r="BM119" s="76">
        <f t="shared" si="3159"/>
        <v>0</v>
      </c>
      <c r="BN119" s="77">
        <f>'СДП (план)'!V118</f>
        <v>0</v>
      </c>
      <c r="BO119" s="76">
        <f>'СДП (план)'!W118</f>
        <v>0</v>
      </c>
      <c r="BP119" s="76">
        <f t="shared" si="3160"/>
        <v>0</v>
      </c>
      <c r="BQ119" s="76">
        <f t="shared" si="3161"/>
        <v>0</v>
      </c>
      <c r="BR119" s="76"/>
      <c r="BS119" s="76"/>
      <c r="BT119" s="76"/>
      <c r="BU119" s="76"/>
      <c r="BV119" s="76">
        <f t="shared" si="3939"/>
        <v>0</v>
      </c>
      <c r="BW119" s="76">
        <f t="shared" si="3940"/>
        <v>0</v>
      </c>
      <c r="BX119" s="76">
        <f t="shared" si="3941"/>
        <v>0</v>
      </c>
      <c r="BY119" s="76">
        <f t="shared" si="3325"/>
        <v>0</v>
      </c>
      <c r="BZ119" s="76">
        <f t="shared" si="3326"/>
        <v>0</v>
      </c>
      <c r="CA119" s="79">
        <f>'СДП (план)'!X118</f>
        <v>0</v>
      </c>
      <c r="CB119" s="76">
        <f>'СДП (план)'!Y118</f>
        <v>0</v>
      </c>
      <c r="CC119" s="76">
        <f t="shared" si="3162"/>
        <v>0</v>
      </c>
      <c r="CD119" s="76">
        <f t="shared" si="3163"/>
        <v>0</v>
      </c>
      <c r="CE119" s="76"/>
      <c r="CF119" s="76"/>
      <c r="CG119" s="76"/>
      <c r="CH119" s="76"/>
      <c r="CI119" s="76">
        <f t="shared" si="3942"/>
        <v>0</v>
      </c>
      <c r="CJ119" s="76">
        <f t="shared" si="3943"/>
        <v>0</v>
      </c>
      <c r="CK119" s="76">
        <f t="shared" si="3944"/>
        <v>0</v>
      </c>
      <c r="CL119" s="76">
        <f t="shared" si="3164"/>
        <v>0</v>
      </c>
      <c r="CM119" s="76">
        <f t="shared" si="3165"/>
        <v>0</v>
      </c>
      <c r="CN119" s="257">
        <f>'СДП (план)'!Z118</f>
        <v>0</v>
      </c>
      <c r="CO119" s="257">
        <f>'СДП (план)'!AA118</f>
        <v>0</v>
      </c>
      <c r="CP119" s="76">
        <f t="shared" si="3166"/>
        <v>0</v>
      </c>
      <c r="CQ119" s="76">
        <f t="shared" si="3167"/>
        <v>0</v>
      </c>
      <c r="CR119" s="76"/>
      <c r="CS119" s="76"/>
      <c r="CT119" s="76"/>
      <c r="CU119" s="76"/>
      <c r="CV119" s="76">
        <f t="shared" si="3945"/>
        <v>0</v>
      </c>
      <c r="CW119" s="76">
        <f t="shared" si="3946"/>
        <v>0</v>
      </c>
      <c r="CX119" s="76">
        <f t="shared" si="3947"/>
        <v>0</v>
      </c>
      <c r="CY119" s="76">
        <f t="shared" si="3168"/>
        <v>0</v>
      </c>
      <c r="CZ119" s="76">
        <f t="shared" si="3169"/>
        <v>0</v>
      </c>
      <c r="DA119" s="17">
        <f>'СДП (план)'!AB118</f>
        <v>0</v>
      </c>
      <c r="DB119" s="4">
        <f>'СДП (план)'!AC118</f>
        <v>0</v>
      </c>
      <c r="DC119" s="76">
        <f t="shared" si="3170"/>
        <v>0</v>
      </c>
      <c r="DD119" s="76">
        <f t="shared" si="3171"/>
        <v>0</v>
      </c>
      <c r="DE119" s="76"/>
      <c r="DF119" s="76"/>
      <c r="DG119" s="76"/>
      <c r="DH119" s="76"/>
      <c r="DI119" s="76">
        <f t="shared" si="3948"/>
        <v>0</v>
      </c>
      <c r="DJ119" s="76">
        <f t="shared" si="3949"/>
        <v>0</v>
      </c>
      <c r="DK119" s="76">
        <f t="shared" si="3950"/>
        <v>0</v>
      </c>
      <c r="DL119" s="76">
        <f t="shared" si="3172"/>
        <v>0</v>
      </c>
      <c r="DM119" s="76">
        <f t="shared" si="3173"/>
        <v>0</v>
      </c>
      <c r="DN119" s="87">
        <f>'СДП (план)'!AD118</f>
        <v>0</v>
      </c>
      <c r="DO119" s="76">
        <f>'СДП (план)'!AE118</f>
        <v>0</v>
      </c>
      <c r="DP119" s="76">
        <f t="shared" si="3174"/>
        <v>0</v>
      </c>
      <c r="DQ119" s="76">
        <f t="shared" si="3175"/>
        <v>0</v>
      </c>
      <c r="DR119" s="76"/>
      <c r="DS119" s="76"/>
      <c r="DT119" s="76"/>
      <c r="DU119" s="76"/>
      <c r="DV119" s="76">
        <f t="shared" si="3951"/>
        <v>0</v>
      </c>
      <c r="DW119" s="76">
        <f t="shared" si="3952"/>
        <v>0</v>
      </c>
      <c r="DX119" s="76">
        <f t="shared" si="3953"/>
        <v>0</v>
      </c>
      <c r="DY119" s="76">
        <f t="shared" si="3176"/>
        <v>0</v>
      </c>
      <c r="DZ119" s="76">
        <f t="shared" si="3177"/>
        <v>0</v>
      </c>
      <c r="EA119" s="17">
        <f>'СДП (план)'!AF118</f>
        <v>0</v>
      </c>
      <c r="EB119" s="4">
        <f>'СДП (план)'!AG118</f>
        <v>0</v>
      </c>
      <c r="EC119" s="76">
        <f t="shared" si="3178"/>
        <v>0</v>
      </c>
      <c r="ED119" s="76">
        <f t="shared" si="3179"/>
        <v>0</v>
      </c>
      <c r="EE119" s="76"/>
      <c r="EF119" s="76"/>
      <c r="EG119" s="76"/>
      <c r="EH119" s="76"/>
      <c r="EI119" s="76">
        <f t="shared" si="3954"/>
        <v>0</v>
      </c>
      <c r="EJ119" s="76">
        <f t="shared" si="3955"/>
        <v>0</v>
      </c>
      <c r="EK119" s="76">
        <f t="shared" si="3956"/>
        <v>0</v>
      </c>
      <c r="EL119" s="76">
        <f t="shared" si="3180"/>
        <v>0</v>
      </c>
      <c r="EM119" s="76">
        <f t="shared" si="3181"/>
        <v>0</v>
      </c>
      <c r="EN119" s="17">
        <f>'СДП (план)'!AH118</f>
        <v>0</v>
      </c>
      <c r="EO119" s="4">
        <f>'СДП (план)'!AI118</f>
        <v>0</v>
      </c>
      <c r="EP119" s="76">
        <f t="shared" si="3182"/>
        <v>0</v>
      </c>
      <c r="EQ119" s="76">
        <f t="shared" si="3183"/>
        <v>0</v>
      </c>
      <c r="ER119" s="76"/>
      <c r="ES119" s="76"/>
      <c r="ET119" s="76"/>
      <c r="EU119" s="76"/>
      <c r="EV119" s="76">
        <f t="shared" si="3957"/>
        <v>0</v>
      </c>
      <c r="EW119" s="76">
        <f t="shared" si="3958"/>
        <v>0</v>
      </c>
      <c r="EX119" s="76">
        <f t="shared" si="3959"/>
        <v>0</v>
      </c>
      <c r="EY119" s="76">
        <f t="shared" si="3184"/>
        <v>0</v>
      </c>
      <c r="EZ119" s="76">
        <f t="shared" si="3185"/>
        <v>0</v>
      </c>
      <c r="FA119" s="87">
        <f>'СДП (план)'!AJ118</f>
        <v>0</v>
      </c>
      <c r="FB119" s="76">
        <f>'СДП (план)'!AK118</f>
        <v>0</v>
      </c>
      <c r="FC119" s="76">
        <f t="shared" si="3186"/>
        <v>0</v>
      </c>
      <c r="FD119" s="76">
        <f t="shared" si="3187"/>
        <v>0</v>
      </c>
      <c r="FE119" s="76"/>
      <c r="FF119" s="76"/>
      <c r="FG119" s="76"/>
      <c r="FH119" s="76"/>
      <c r="FI119" s="76">
        <f t="shared" si="3960"/>
        <v>0</v>
      </c>
      <c r="FJ119" s="76">
        <f t="shared" si="3961"/>
        <v>0</v>
      </c>
      <c r="FK119" s="76">
        <f t="shared" si="3962"/>
        <v>0</v>
      </c>
      <c r="FL119" s="76">
        <f t="shared" si="3188"/>
        <v>0</v>
      </c>
      <c r="FM119" s="76">
        <f t="shared" si="3189"/>
        <v>0</v>
      </c>
      <c r="FN119" s="78">
        <f>'СДП (план)'!AL118</f>
        <v>0</v>
      </c>
      <c r="FO119" s="251">
        <f>'СДП (план)'!AM118</f>
        <v>0</v>
      </c>
      <c r="FP119" s="76">
        <f t="shared" si="3190"/>
        <v>0</v>
      </c>
      <c r="FQ119" s="76">
        <f t="shared" si="3191"/>
        <v>0</v>
      </c>
      <c r="FR119" s="76"/>
      <c r="FS119" s="76"/>
      <c r="FT119" s="76"/>
      <c r="FU119" s="76"/>
      <c r="FV119" s="76">
        <f t="shared" si="3963"/>
        <v>0</v>
      </c>
      <c r="FW119" s="76">
        <f t="shared" si="3964"/>
        <v>0</v>
      </c>
      <c r="FX119" s="76">
        <f t="shared" si="3965"/>
        <v>0</v>
      </c>
      <c r="FY119" s="76">
        <f t="shared" si="3192"/>
        <v>0</v>
      </c>
      <c r="FZ119" s="76">
        <f t="shared" si="3193"/>
        <v>0</v>
      </c>
      <c r="GA119" s="87">
        <f>'СДП (план)'!AN118</f>
        <v>0</v>
      </c>
      <c r="GB119" s="76">
        <f>'СДП (план)'!AO118</f>
        <v>0</v>
      </c>
      <c r="GC119" s="76">
        <f t="shared" si="3194"/>
        <v>0</v>
      </c>
      <c r="GD119" s="76">
        <f t="shared" si="3195"/>
        <v>0</v>
      </c>
      <c r="GE119" s="76"/>
      <c r="GF119" s="76"/>
      <c r="GG119" s="76"/>
      <c r="GH119" s="76"/>
      <c r="GI119" s="76">
        <f t="shared" si="3966"/>
        <v>0</v>
      </c>
      <c r="GJ119" s="76">
        <f t="shared" si="3967"/>
        <v>0</v>
      </c>
      <c r="GK119" s="76">
        <f t="shared" si="3968"/>
        <v>0</v>
      </c>
      <c r="GL119" s="76">
        <f t="shared" si="3196"/>
        <v>0</v>
      </c>
      <c r="GM119" s="76">
        <f t="shared" si="3197"/>
        <v>0</v>
      </c>
      <c r="GN119" s="87">
        <f>'СДП (план)'!AP118</f>
        <v>0</v>
      </c>
      <c r="GO119" s="76">
        <f>'СДП (план)'!AQ118</f>
        <v>0</v>
      </c>
      <c r="GP119" s="76">
        <f t="shared" si="3198"/>
        <v>0</v>
      </c>
      <c r="GQ119" s="76">
        <f t="shared" si="3199"/>
        <v>0</v>
      </c>
      <c r="GR119" s="76"/>
      <c r="GS119" s="76"/>
      <c r="GT119" s="76"/>
      <c r="GU119" s="76"/>
      <c r="GV119" s="76">
        <f t="shared" si="3969"/>
        <v>0</v>
      </c>
      <c r="GW119" s="76">
        <f t="shared" si="3970"/>
        <v>0</v>
      </c>
      <c r="GX119" s="76">
        <f t="shared" si="3971"/>
        <v>0</v>
      </c>
      <c r="GY119" s="76">
        <f t="shared" si="3200"/>
        <v>0</v>
      </c>
      <c r="GZ119" s="76">
        <f t="shared" si="3201"/>
        <v>0</v>
      </c>
      <c r="HA119" s="87">
        <f>'СДП (план)'!AR118</f>
        <v>0</v>
      </c>
      <c r="HB119" s="76">
        <f>'СДП (план)'!AS118</f>
        <v>0</v>
      </c>
      <c r="HC119" s="76">
        <f t="shared" si="3202"/>
        <v>0</v>
      </c>
      <c r="HD119" s="76">
        <f t="shared" si="3203"/>
        <v>0</v>
      </c>
      <c r="HE119" s="76"/>
      <c r="HF119" s="76"/>
      <c r="HG119" s="76"/>
      <c r="HH119" s="76"/>
      <c r="HI119" s="76">
        <f t="shared" si="3972"/>
        <v>0</v>
      </c>
      <c r="HJ119" s="76">
        <f t="shared" si="3973"/>
        <v>0</v>
      </c>
      <c r="HK119" s="76">
        <f t="shared" si="3974"/>
        <v>0</v>
      </c>
      <c r="HL119" s="76">
        <f t="shared" si="3204"/>
        <v>0</v>
      </c>
      <c r="HM119" s="76">
        <f t="shared" si="3205"/>
        <v>0</v>
      </c>
      <c r="HN119" s="17">
        <f>'СДП (план)'!AT118</f>
        <v>0</v>
      </c>
      <c r="HO119" s="4">
        <f>'СДП (план)'!AU118</f>
        <v>0</v>
      </c>
      <c r="HP119" s="76">
        <f t="shared" si="3206"/>
        <v>0</v>
      </c>
      <c r="HQ119" s="76">
        <f t="shared" si="3207"/>
        <v>0</v>
      </c>
      <c r="HR119" s="76"/>
      <c r="HS119" s="76"/>
      <c r="HT119" s="76"/>
      <c r="HU119" s="76"/>
      <c r="HV119" s="76">
        <f t="shared" si="3975"/>
        <v>0</v>
      </c>
      <c r="HW119" s="76">
        <f t="shared" si="3976"/>
        <v>0</v>
      </c>
      <c r="HX119" s="76">
        <f t="shared" si="3977"/>
        <v>0</v>
      </c>
      <c r="HY119" s="76">
        <f t="shared" si="3208"/>
        <v>0</v>
      </c>
      <c r="HZ119" s="76">
        <f t="shared" si="3209"/>
        <v>0</v>
      </c>
      <c r="IA119" s="17">
        <f>'СДП (план)'!AV118</f>
        <v>0</v>
      </c>
      <c r="IB119" s="4">
        <f>'СДП (план)'!AW118</f>
        <v>0</v>
      </c>
      <c r="IC119" s="76">
        <f t="shared" si="3210"/>
        <v>0</v>
      </c>
      <c r="ID119" s="76">
        <f t="shared" si="3211"/>
        <v>0</v>
      </c>
      <c r="IE119" s="76"/>
      <c r="IF119" s="76"/>
      <c r="IG119" s="76"/>
      <c r="IH119" s="76"/>
      <c r="II119" s="76">
        <f t="shared" si="3978"/>
        <v>0</v>
      </c>
      <c r="IJ119" s="76">
        <f t="shared" si="3979"/>
        <v>0</v>
      </c>
      <c r="IK119" s="76">
        <f t="shared" si="3980"/>
        <v>0</v>
      </c>
      <c r="IL119" s="76">
        <f t="shared" si="3212"/>
        <v>0</v>
      </c>
      <c r="IM119" s="76">
        <f t="shared" si="3213"/>
        <v>0</v>
      </c>
      <c r="IN119" s="17">
        <f>'СДП (план)'!AX118</f>
        <v>0</v>
      </c>
      <c r="IO119" s="4">
        <f>'СДП (план)'!AY118</f>
        <v>0</v>
      </c>
      <c r="IP119" s="76">
        <f t="shared" si="3214"/>
        <v>0</v>
      </c>
      <c r="IQ119" s="76">
        <f t="shared" si="3215"/>
        <v>0</v>
      </c>
      <c r="IR119" s="76"/>
      <c r="IS119" s="76"/>
      <c r="IT119" s="76"/>
      <c r="IU119" s="76"/>
      <c r="IV119" s="76">
        <f t="shared" si="3981"/>
        <v>0</v>
      </c>
      <c r="IW119" s="76">
        <f t="shared" si="3982"/>
        <v>0</v>
      </c>
      <c r="IX119" s="76">
        <f t="shared" si="3983"/>
        <v>0</v>
      </c>
      <c r="IY119" s="76">
        <f t="shared" si="3216"/>
        <v>0</v>
      </c>
      <c r="IZ119" s="76">
        <f t="shared" si="3217"/>
        <v>0</v>
      </c>
      <c r="JA119" s="87">
        <f>'СДП (план)'!AZ118</f>
        <v>0</v>
      </c>
      <c r="JB119" s="76">
        <f>'СДП (план)'!BA118</f>
        <v>0</v>
      </c>
      <c r="JC119" s="76">
        <f t="shared" si="3218"/>
        <v>0</v>
      </c>
      <c r="JD119" s="76">
        <f t="shared" si="3219"/>
        <v>0</v>
      </c>
      <c r="JE119" s="76"/>
      <c r="JF119" s="76"/>
      <c r="JG119" s="76"/>
      <c r="JH119" s="76"/>
      <c r="JI119" s="76">
        <f t="shared" si="3984"/>
        <v>0</v>
      </c>
      <c r="JJ119" s="76">
        <f t="shared" si="3985"/>
        <v>0</v>
      </c>
      <c r="JK119" s="76">
        <f t="shared" si="3986"/>
        <v>0</v>
      </c>
      <c r="JL119" s="76">
        <f t="shared" si="3220"/>
        <v>0</v>
      </c>
      <c r="JM119" s="76">
        <f t="shared" si="3221"/>
        <v>0</v>
      </c>
      <c r="JN119" s="87">
        <f>'СДП (план)'!BB118</f>
        <v>0</v>
      </c>
      <c r="JO119" s="76">
        <f>'СДП (план)'!BC118</f>
        <v>0</v>
      </c>
      <c r="JP119" s="76">
        <f t="shared" si="3222"/>
        <v>0</v>
      </c>
      <c r="JQ119" s="76">
        <f t="shared" si="3223"/>
        <v>0</v>
      </c>
      <c r="JR119" s="76"/>
      <c r="JS119" s="76"/>
      <c r="JT119" s="76"/>
      <c r="JU119" s="76"/>
      <c r="JV119" s="76">
        <f t="shared" si="3987"/>
        <v>0</v>
      </c>
      <c r="JW119" s="76">
        <f t="shared" si="3988"/>
        <v>0</v>
      </c>
      <c r="JX119" s="76">
        <f t="shared" si="3989"/>
        <v>0</v>
      </c>
      <c r="JY119" s="76">
        <f t="shared" si="3224"/>
        <v>0</v>
      </c>
      <c r="JZ119" s="76">
        <f t="shared" si="3225"/>
        <v>0</v>
      </c>
      <c r="KA119" s="79">
        <f>'СДП (план)'!BD118</f>
        <v>0</v>
      </c>
      <c r="KB119" s="79">
        <f>'СДП (план)'!BE118</f>
        <v>0</v>
      </c>
      <c r="KC119" s="76">
        <f t="shared" si="3226"/>
        <v>0</v>
      </c>
      <c r="KD119" s="76">
        <f t="shared" si="3227"/>
        <v>0</v>
      </c>
      <c r="KE119" s="76"/>
      <c r="KF119" s="76"/>
      <c r="KG119" s="76"/>
      <c r="KH119" s="76"/>
      <c r="KI119" s="76">
        <f t="shared" si="3990"/>
        <v>0</v>
      </c>
      <c r="KJ119" s="76">
        <f t="shared" si="3991"/>
        <v>0</v>
      </c>
      <c r="KK119" s="76">
        <f t="shared" si="3992"/>
        <v>0</v>
      </c>
      <c r="KL119" s="76">
        <f t="shared" si="3228"/>
        <v>0</v>
      </c>
      <c r="KM119" s="76">
        <f t="shared" si="3229"/>
        <v>0</v>
      </c>
      <c r="KN119" s="79">
        <f>'СДП (план)'!BF118</f>
        <v>0</v>
      </c>
      <c r="KO119" s="79">
        <f>'СДП (план)'!BG118</f>
        <v>0</v>
      </c>
      <c r="KP119" s="76">
        <f t="shared" si="3230"/>
        <v>0</v>
      </c>
      <c r="KQ119" s="76">
        <f t="shared" si="3231"/>
        <v>0</v>
      </c>
      <c r="KR119" s="76"/>
      <c r="KS119" s="76"/>
      <c r="KT119" s="76"/>
      <c r="KU119" s="76"/>
      <c r="KV119" s="76">
        <f t="shared" si="3993"/>
        <v>0</v>
      </c>
      <c r="KW119" s="76">
        <f t="shared" si="3994"/>
        <v>0</v>
      </c>
      <c r="KX119" s="76">
        <f t="shared" si="3995"/>
        <v>0</v>
      </c>
      <c r="KY119" s="76">
        <f t="shared" si="3232"/>
        <v>0</v>
      </c>
      <c r="KZ119" s="76">
        <f t="shared" si="3233"/>
        <v>0</v>
      </c>
      <c r="LA119" s="87">
        <f>'СДП (план)'!BH118</f>
        <v>0</v>
      </c>
      <c r="LB119" s="76">
        <f>'СДП (план)'!BI118</f>
        <v>0</v>
      </c>
      <c r="LC119" s="76">
        <f t="shared" si="3234"/>
        <v>0</v>
      </c>
      <c r="LD119" s="76">
        <f t="shared" si="3235"/>
        <v>0</v>
      </c>
      <c r="LE119" s="76"/>
      <c r="LF119" s="76"/>
      <c r="LG119" s="76"/>
      <c r="LH119" s="76"/>
      <c r="LI119" s="76">
        <f t="shared" si="3996"/>
        <v>0</v>
      </c>
      <c r="LJ119" s="76">
        <f t="shared" si="3997"/>
        <v>0</v>
      </c>
      <c r="LK119" s="76">
        <f t="shared" si="3998"/>
        <v>0</v>
      </c>
      <c r="LL119" s="76">
        <f t="shared" si="3236"/>
        <v>0</v>
      </c>
      <c r="LM119" s="76">
        <f t="shared" si="3237"/>
        <v>0</v>
      </c>
      <c r="LN119" s="87">
        <f>'СДП (план)'!BJ118</f>
        <v>0</v>
      </c>
      <c r="LO119" s="76">
        <f>'СДП (план)'!BK118</f>
        <v>0</v>
      </c>
      <c r="LP119" s="76">
        <f t="shared" si="3238"/>
        <v>0</v>
      </c>
      <c r="LQ119" s="76">
        <f t="shared" si="3239"/>
        <v>0</v>
      </c>
      <c r="LR119" s="76"/>
      <c r="LS119" s="76"/>
      <c r="LT119" s="76"/>
      <c r="LU119" s="76"/>
      <c r="LV119" s="76">
        <f t="shared" si="3999"/>
        <v>0</v>
      </c>
      <c r="LW119" s="76">
        <f t="shared" si="4000"/>
        <v>0</v>
      </c>
      <c r="LX119" s="76">
        <f t="shared" si="4001"/>
        <v>0</v>
      </c>
      <c r="LY119" s="76">
        <f t="shared" si="3240"/>
        <v>0</v>
      </c>
      <c r="LZ119" s="76">
        <f t="shared" si="3241"/>
        <v>0</v>
      </c>
      <c r="MA119" s="87">
        <f>'СДП (план)'!BL118</f>
        <v>0</v>
      </c>
      <c r="MB119" s="76">
        <f>'СДП (план)'!BM118</f>
        <v>0</v>
      </c>
      <c r="MC119" s="76">
        <f t="shared" si="3242"/>
        <v>0</v>
      </c>
      <c r="MD119" s="76">
        <f t="shared" si="3243"/>
        <v>0</v>
      </c>
      <c r="ME119" s="76"/>
      <c r="MF119" s="76"/>
      <c r="MG119" s="76"/>
      <c r="MH119" s="76"/>
      <c r="MI119" s="76">
        <f t="shared" si="4002"/>
        <v>0</v>
      </c>
      <c r="MJ119" s="76">
        <f t="shared" si="4003"/>
        <v>0</v>
      </c>
      <c r="MK119" s="76">
        <f t="shared" si="4004"/>
        <v>0</v>
      </c>
      <c r="ML119" s="76">
        <f t="shared" si="3244"/>
        <v>0</v>
      </c>
      <c r="MM119" s="76">
        <f t="shared" si="3245"/>
        <v>0</v>
      </c>
      <c r="MN119" s="87">
        <f>'СДП (план)'!BN118</f>
        <v>0</v>
      </c>
      <c r="MO119" s="76">
        <f>'СДП (план)'!BO118</f>
        <v>0</v>
      </c>
      <c r="MP119" s="76">
        <f t="shared" si="3246"/>
        <v>0</v>
      </c>
      <c r="MQ119" s="76">
        <f t="shared" si="3247"/>
        <v>0</v>
      </c>
      <c r="MR119" s="76"/>
      <c r="MS119" s="76"/>
      <c r="MT119" s="76"/>
      <c r="MU119" s="76"/>
      <c r="MV119" s="76">
        <f t="shared" si="4005"/>
        <v>0</v>
      </c>
      <c r="MW119" s="76">
        <f t="shared" si="4006"/>
        <v>0</v>
      </c>
      <c r="MX119" s="76">
        <f t="shared" si="4007"/>
        <v>0</v>
      </c>
      <c r="MY119" s="76">
        <f t="shared" si="3248"/>
        <v>0</v>
      </c>
      <c r="MZ119" s="76">
        <f t="shared" si="3249"/>
        <v>0</v>
      </c>
      <c r="NA119" s="87">
        <f>'СДП (план)'!BP118</f>
        <v>0</v>
      </c>
      <c r="NB119" s="76">
        <f>'СДП (план)'!BQ118</f>
        <v>0</v>
      </c>
      <c r="NC119" s="76">
        <f t="shared" si="3250"/>
        <v>0</v>
      </c>
      <c r="ND119" s="76">
        <f t="shared" si="3251"/>
        <v>0</v>
      </c>
      <c r="NE119" s="76"/>
      <c r="NF119" s="76"/>
      <c r="NG119" s="76"/>
      <c r="NH119" s="76"/>
      <c r="NI119" s="76">
        <f t="shared" si="4008"/>
        <v>0</v>
      </c>
      <c r="NJ119" s="76">
        <f t="shared" si="4009"/>
        <v>0</v>
      </c>
      <c r="NK119" s="76">
        <f t="shared" si="4010"/>
        <v>0</v>
      </c>
      <c r="NL119" s="76">
        <f t="shared" si="3252"/>
        <v>0</v>
      </c>
      <c r="NM119" s="76">
        <f t="shared" si="3253"/>
        <v>0</v>
      </c>
      <c r="NN119" s="87">
        <f>'СДП (план)'!BR118</f>
        <v>0</v>
      </c>
      <c r="NO119" s="76">
        <f>'СДП (план)'!BS118</f>
        <v>0</v>
      </c>
      <c r="NP119" s="76">
        <f t="shared" si="3254"/>
        <v>0</v>
      </c>
      <c r="NQ119" s="76">
        <f t="shared" si="3255"/>
        <v>0</v>
      </c>
      <c r="NR119" s="76"/>
      <c r="NS119" s="76"/>
      <c r="NT119" s="76"/>
      <c r="NU119" s="76"/>
      <c r="NV119" s="76">
        <f t="shared" si="4011"/>
        <v>0</v>
      </c>
      <c r="NW119" s="76">
        <f t="shared" si="4012"/>
        <v>0</v>
      </c>
      <c r="NX119" s="76">
        <f t="shared" si="4013"/>
        <v>0</v>
      </c>
      <c r="NY119" s="76">
        <f t="shared" si="3256"/>
        <v>0</v>
      </c>
      <c r="NZ119" s="76">
        <f t="shared" si="3257"/>
        <v>0</v>
      </c>
      <c r="OA119" s="87">
        <f>'СДП (план)'!BT118</f>
        <v>0</v>
      </c>
      <c r="OB119" s="76">
        <f>'СДП (план)'!BU118</f>
        <v>0</v>
      </c>
      <c r="OC119" s="76">
        <f t="shared" si="3258"/>
        <v>0</v>
      </c>
      <c r="OD119" s="76">
        <f t="shared" si="3259"/>
        <v>0</v>
      </c>
      <c r="OE119" s="76"/>
      <c r="OF119" s="76"/>
      <c r="OG119" s="76"/>
      <c r="OH119" s="76"/>
      <c r="OI119" s="76">
        <f t="shared" si="4014"/>
        <v>0</v>
      </c>
      <c r="OJ119" s="76">
        <f t="shared" si="4015"/>
        <v>0</v>
      </c>
      <c r="OK119" s="76">
        <f t="shared" si="4016"/>
        <v>0</v>
      </c>
      <c r="OL119" s="76">
        <f t="shared" si="3260"/>
        <v>0</v>
      </c>
      <c r="OM119" s="76">
        <f t="shared" si="3261"/>
        <v>0</v>
      </c>
      <c r="ON119" s="87">
        <f>'СДП (план)'!BV118</f>
        <v>0</v>
      </c>
      <c r="OO119" s="76">
        <f>'СДП (план)'!BW118</f>
        <v>0</v>
      </c>
      <c r="OP119" s="76">
        <f t="shared" si="3262"/>
        <v>0</v>
      </c>
      <c r="OQ119" s="76">
        <f t="shared" si="3263"/>
        <v>0</v>
      </c>
      <c r="OR119" s="76"/>
      <c r="OS119" s="76"/>
      <c r="OT119" s="76"/>
      <c r="OU119" s="76"/>
      <c r="OV119" s="76">
        <f t="shared" si="4017"/>
        <v>0</v>
      </c>
      <c r="OW119" s="76">
        <f t="shared" si="4018"/>
        <v>0</v>
      </c>
      <c r="OX119" s="76">
        <f t="shared" si="4019"/>
        <v>0</v>
      </c>
      <c r="OY119" s="76">
        <f t="shared" si="3264"/>
        <v>0</v>
      </c>
      <c r="OZ119" s="76">
        <f t="shared" si="3265"/>
        <v>0</v>
      </c>
      <c r="PA119" s="87">
        <f>'СДП (план)'!BX118</f>
        <v>0</v>
      </c>
      <c r="PB119" s="76">
        <f>'СДП (план)'!BY118</f>
        <v>0</v>
      </c>
      <c r="PC119" s="76">
        <f t="shared" si="3266"/>
        <v>0</v>
      </c>
      <c r="PD119" s="76">
        <f t="shared" si="3267"/>
        <v>0</v>
      </c>
      <c r="PE119" s="76"/>
      <c r="PF119" s="76"/>
      <c r="PG119" s="76"/>
      <c r="PH119" s="76"/>
      <c r="PI119" s="76">
        <f t="shared" si="4020"/>
        <v>0</v>
      </c>
      <c r="PJ119" s="76">
        <f t="shared" si="4021"/>
        <v>0</v>
      </c>
      <c r="PK119" s="76">
        <f t="shared" si="4022"/>
        <v>0</v>
      </c>
      <c r="PL119" s="76">
        <f t="shared" si="3268"/>
        <v>0</v>
      </c>
      <c r="PM119" s="76">
        <f t="shared" si="3269"/>
        <v>0</v>
      </c>
      <c r="PN119" s="87">
        <f>'СДП (план)'!BZ118</f>
        <v>0</v>
      </c>
      <c r="PO119" s="76">
        <f>'СДП (план)'!CA118</f>
        <v>0</v>
      </c>
      <c r="PP119" s="76">
        <f t="shared" si="3270"/>
        <v>0</v>
      </c>
      <c r="PQ119" s="76">
        <f t="shared" si="3271"/>
        <v>0</v>
      </c>
      <c r="PR119" s="76"/>
      <c r="PS119" s="76"/>
      <c r="PT119" s="76"/>
      <c r="PU119" s="76"/>
      <c r="PV119" s="76">
        <f t="shared" si="4023"/>
        <v>0</v>
      </c>
      <c r="PW119" s="76">
        <f t="shared" si="4024"/>
        <v>0</v>
      </c>
      <c r="PX119" s="76">
        <f t="shared" si="4025"/>
        <v>0</v>
      </c>
      <c r="PY119" s="76">
        <f t="shared" si="3272"/>
        <v>0</v>
      </c>
      <c r="PZ119" s="76">
        <f t="shared" si="3273"/>
        <v>0</v>
      </c>
      <c r="QA119" s="87">
        <f>'СДП (план)'!CB118</f>
        <v>0</v>
      </c>
      <c r="QB119" s="76">
        <f>'СДП (план)'!CC118</f>
        <v>0</v>
      </c>
      <c r="QC119" s="76">
        <f t="shared" si="3274"/>
        <v>0</v>
      </c>
      <c r="QD119" s="76">
        <f t="shared" si="3275"/>
        <v>0</v>
      </c>
      <c r="QE119" s="76"/>
      <c r="QF119" s="76"/>
      <c r="QG119" s="76"/>
      <c r="QH119" s="76"/>
      <c r="QI119" s="76">
        <f t="shared" si="4026"/>
        <v>0</v>
      </c>
      <c r="QJ119" s="76">
        <f t="shared" si="4027"/>
        <v>0</v>
      </c>
      <c r="QK119" s="76">
        <f t="shared" si="4028"/>
        <v>0</v>
      </c>
      <c r="QL119" s="76">
        <f t="shared" si="3276"/>
        <v>0</v>
      </c>
      <c r="QM119" s="76">
        <f t="shared" si="3277"/>
        <v>0</v>
      </c>
      <c r="QN119" s="79">
        <f>'СДП (план)'!CD118</f>
        <v>0</v>
      </c>
      <c r="QO119" s="79">
        <f>'СДП (план)'!CE118</f>
        <v>0</v>
      </c>
      <c r="QP119" s="76">
        <f t="shared" si="3278"/>
        <v>0</v>
      </c>
      <c r="QQ119" s="76">
        <f t="shared" si="3279"/>
        <v>0</v>
      </c>
      <c r="QR119" s="76"/>
      <c r="QS119" s="76"/>
      <c r="QT119" s="76"/>
      <c r="QU119" s="76"/>
      <c r="QV119" s="76">
        <f t="shared" si="4029"/>
        <v>0</v>
      </c>
      <c r="QW119" s="76">
        <f t="shared" si="4030"/>
        <v>0</v>
      </c>
      <c r="QX119" s="76">
        <f t="shared" si="4031"/>
        <v>0</v>
      </c>
      <c r="QY119" s="76">
        <f t="shared" si="3280"/>
        <v>0</v>
      </c>
      <c r="QZ119" s="76">
        <f t="shared" si="3281"/>
        <v>0</v>
      </c>
      <c r="RA119" s="87">
        <f>'СДП (план)'!CF118</f>
        <v>0</v>
      </c>
      <c r="RB119" s="76">
        <f>'СДП (план)'!CG118</f>
        <v>0</v>
      </c>
      <c r="RC119" s="76">
        <f t="shared" si="3282"/>
        <v>0</v>
      </c>
      <c r="RD119" s="76">
        <f t="shared" si="3283"/>
        <v>0</v>
      </c>
      <c r="RE119" s="76"/>
      <c r="RF119" s="76"/>
      <c r="RG119" s="76"/>
      <c r="RH119" s="76"/>
      <c r="RI119" s="76">
        <f t="shared" si="4032"/>
        <v>0</v>
      </c>
      <c r="RJ119" s="76">
        <f t="shared" si="4033"/>
        <v>0</v>
      </c>
      <c r="RK119" s="76">
        <f t="shared" si="4034"/>
        <v>0</v>
      </c>
      <c r="RL119" s="76">
        <f t="shared" si="3284"/>
        <v>0</v>
      </c>
      <c r="RM119" s="76">
        <f t="shared" si="3285"/>
        <v>0</v>
      </c>
      <c r="RN119" s="87">
        <f>'СДП (план)'!CH118</f>
        <v>0</v>
      </c>
      <c r="RO119" s="76">
        <f>'СДП (план)'!CI118</f>
        <v>0</v>
      </c>
      <c r="RP119" s="76">
        <f t="shared" si="3286"/>
        <v>0</v>
      </c>
      <c r="RQ119" s="76">
        <f t="shared" si="3287"/>
        <v>0</v>
      </c>
      <c r="RR119" s="76"/>
      <c r="RS119" s="76"/>
      <c r="RT119" s="76"/>
      <c r="RU119" s="76"/>
      <c r="RV119" s="76">
        <f t="shared" si="4035"/>
        <v>0</v>
      </c>
      <c r="RW119" s="76">
        <f t="shared" si="4036"/>
        <v>0</v>
      </c>
      <c r="RX119" s="76">
        <f t="shared" si="4037"/>
        <v>0</v>
      </c>
      <c r="RY119" s="76">
        <f t="shared" si="3288"/>
        <v>0</v>
      </c>
      <c r="RZ119" s="76">
        <f t="shared" si="3289"/>
        <v>0</v>
      </c>
      <c r="SA119" s="87">
        <f>'СДП (план)'!CJ118</f>
        <v>0</v>
      </c>
      <c r="SB119" s="76">
        <f>'СДП (план)'!CK118</f>
        <v>0</v>
      </c>
      <c r="SC119" s="76">
        <f t="shared" si="3290"/>
        <v>0</v>
      </c>
      <c r="SD119" s="76">
        <f t="shared" si="3291"/>
        <v>0</v>
      </c>
      <c r="SE119" s="76"/>
      <c r="SF119" s="76"/>
      <c r="SG119" s="76"/>
      <c r="SH119" s="76"/>
      <c r="SI119" s="76">
        <f t="shared" si="4038"/>
        <v>0</v>
      </c>
      <c r="SJ119" s="76">
        <f t="shared" si="4039"/>
        <v>0</v>
      </c>
      <c r="SK119" s="76">
        <f t="shared" si="4040"/>
        <v>0</v>
      </c>
      <c r="SL119" s="76">
        <f t="shared" si="3292"/>
        <v>0</v>
      </c>
      <c r="SM119" s="76">
        <f t="shared" si="3293"/>
        <v>0</v>
      </c>
      <c r="SN119" s="87">
        <f>'СДП (план)'!CL118</f>
        <v>0</v>
      </c>
      <c r="SO119" s="76">
        <f>'СДП (план)'!CM118</f>
        <v>0</v>
      </c>
      <c r="SP119" s="76">
        <f t="shared" si="3294"/>
        <v>0</v>
      </c>
      <c r="SQ119" s="76">
        <f t="shared" si="3295"/>
        <v>0</v>
      </c>
      <c r="SR119" s="76"/>
      <c r="SS119" s="76"/>
      <c r="ST119" s="76"/>
      <c r="SU119" s="76"/>
      <c r="SV119" s="76">
        <f t="shared" si="4041"/>
        <v>0</v>
      </c>
      <c r="SW119" s="76">
        <f t="shared" si="4042"/>
        <v>0</v>
      </c>
      <c r="SX119" s="76">
        <f t="shared" si="4043"/>
        <v>0</v>
      </c>
      <c r="SY119" s="76">
        <f t="shared" si="3296"/>
        <v>0</v>
      </c>
      <c r="SZ119" s="76">
        <f t="shared" si="3297"/>
        <v>0</v>
      </c>
      <c r="TA119" s="87">
        <f>'СДП (план)'!CN118</f>
        <v>0</v>
      </c>
      <c r="TB119" s="76">
        <f>'СДП (план)'!CO118</f>
        <v>0</v>
      </c>
      <c r="TC119" s="76">
        <f t="shared" si="3298"/>
        <v>0</v>
      </c>
      <c r="TD119" s="76">
        <f t="shared" si="3299"/>
        <v>0</v>
      </c>
      <c r="TE119" s="76"/>
      <c r="TF119" s="76"/>
      <c r="TG119" s="76"/>
      <c r="TH119" s="76"/>
      <c r="TI119" s="76">
        <f t="shared" si="4044"/>
        <v>0</v>
      </c>
      <c r="TJ119" s="76">
        <f t="shared" si="4045"/>
        <v>0</v>
      </c>
      <c r="TK119" s="76">
        <f t="shared" si="4046"/>
        <v>0</v>
      </c>
      <c r="TL119" s="76">
        <f t="shared" si="3300"/>
        <v>0</v>
      </c>
      <c r="TM119" s="76">
        <f t="shared" si="3301"/>
        <v>0</v>
      </c>
      <c r="TN119" s="87">
        <f>'СДП (план)'!CP118</f>
        <v>0</v>
      </c>
      <c r="TO119" s="76">
        <f>'СДП (план)'!CQ118</f>
        <v>0</v>
      </c>
      <c r="TP119" s="76">
        <f t="shared" si="3302"/>
        <v>0</v>
      </c>
      <c r="TQ119" s="76">
        <f t="shared" si="3303"/>
        <v>0</v>
      </c>
      <c r="TR119" s="76"/>
      <c r="TS119" s="76"/>
      <c r="TT119" s="76"/>
      <c r="TU119" s="76"/>
      <c r="TV119" s="76">
        <f t="shared" si="4047"/>
        <v>0</v>
      </c>
      <c r="TW119" s="76">
        <f t="shared" si="4048"/>
        <v>0</v>
      </c>
      <c r="TX119" s="76">
        <f t="shared" si="4049"/>
        <v>0</v>
      </c>
      <c r="TY119" s="76">
        <f t="shared" si="3304"/>
        <v>0</v>
      </c>
      <c r="TZ119" s="76">
        <f t="shared" si="3305"/>
        <v>0</v>
      </c>
      <c r="UA119" s="17">
        <f>'СДП (план)'!CR118</f>
        <v>0</v>
      </c>
      <c r="UB119" s="4">
        <f>'СДП (план)'!CS118</f>
        <v>0</v>
      </c>
      <c r="UC119" s="76">
        <f t="shared" si="3306"/>
        <v>0</v>
      </c>
      <c r="UD119" s="76">
        <f t="shared" si="3307"/>
        <v>0</v>
      </c>
      <c r="UE119" s="76"/>
      <c r="UF119" s="76"/>
      <c r="UG119" s="76"/>
      <c r="UH119" s="76"/>
      <c r="UI119" s="76">
        <f t="shared" si="4050"/>
        <v>0</v>
      </c>
      <c r="UJ119" s="76">
        <f t="shared" si="4051"/>
        <v>0</v>
      </c>
      <c r="UK119" s="76">
        <f t="shared" si="4052"/>
        <v>0</v>
      </c>
      <c r="UL119" s="76">
        <f t="shared" si="3308"/>
        <v>0</v>
      </c>
      <c r="UM119" s="76">
        <f t="shared" si="3309"/>
        <v>0</v>
      </c>
      <c r="UN119" s="4">
        <f>'СДП (план)'!CT118</f>
        <v>0</v>
      </c>
      <c r="UO119" s="4">
        <f>'СДП (план)'!CU118</f>
        <v>0</v>
      </c>
      <c r="UP119" s="76">
        <f t="shared" si="3310"/>
        <v>0</v>
      </c>
      <c r="UQ119" s="76">
        <f t="shared" si="3311"/>
        <v>0</v>
      </c>
      <c r="UR119" s="76"/>
      <c r="US119" s="76"/>
      <c r="UT119" s="79"/>
      <c r="UU119" s="79"/>
      <c r="UV119" s="76">
        <f t="shared" si="4053"/>
        <v>0</v>
      </c>
      <c r="UW119" s="76">
        <f t="shared" si="4054"/>
        <v>0</v>
      </c>
      <c r="UX119" s="76">
        <f t="shared" si="4055"/>
        <v>0</v>
      </c>
      <c r="UY119" s="76">
        <f t="shared" si="3312"/>
        <v>0</v>
      </c>
      <c r="UZ119" s="76">
        <f t="shared" si="3313"/>
        <v>0</v>
      </c>
      <c r="VA119" s="76">
        <f>'СДП (план)'!CV118</f>
        <v>0</v>
      </c>
      <c r="VB119" s="76">
        <f>'СДП (план)'!CW118</f>
        <v>0</v>
      </c>
      <c r="VC119" s="76">
        <f t="shared" si="3314"/>
        <v>0</v>
      </c>
      <c r="VD119" s="76">
        <f t="shared" si="3315"/>
        <v>0</v>
      </c>
      <c r="VE119" s="76"/>
      <c r="VF119" s="76"/>
      <c r="VG119" s="76"/>
      <c r="VH119" s="76"/>
      <c r="VI119" s="76">
        <f t="shared" si="4056"/>
        <v>0</v>
      </c>
      <c r="VJ119" s="76">
        <f t="shared" si="4057"/>
        <v>0</v>
      </c>
      <c r="VK119" s="76">
        <f t="shared" si="4058"/>
        <v>0</v>
      </c>
      <c r="VL119" s="76">
        <f t="shared" si="3316"/>
        <v>0</v>
      </c>
      <c r="VM119" s="76">
        <f t="shared" si="3317"/>
        <v>0</v>
      </c>
      <c r="VN119" s="82">
        <f t="shared" si="4059"/>
        <v>0</v>
      </c>
      <c r="VO119" s="82">
        <f t="shared" si="4060"/>
        <v>0</v>
      </c>
      <c r="VP119" s="82">
        <f t="shared" si="4061"/>
        <v>0</v>
      </c>
      <c r="VQ119" s="82">
        <f t="shared" si="4062"/>
        <v>0</v>
      </c>
      <c r="VR119" s="82">
        <f t="shared" si="4063"/>
        <v>0</v>
      </c>
      <c r="VS119" s="82">
        <f t="shared" si="4064"/>
        <v>0</v>
      </c>
      <c r="VT119" s="82">
        <f t="shared" si="4065"/>
        <v>0</v>
      </c>
      <c r="VU119" s="82">
        <f t="shared" si="4066"/>
        <v>0</v>
      </c>
      <c r="VV119" s="82">
        <f t="shared" si="4067"/>
        <v>0</v>
      </c>
      <c r="VW119" s="82">
        <f t="shared" si="4068"/>
        <v>0</v>
      </c>
      <c r="VX119" s="82">
        <f t="shared" si="4069"/>
        <v>0</v>
      </c>
      <c r="VY119" s="82">
        <f t="shared" si="4070"/>
        <v>0</v>
      </c>
      <c r="VZ119" s="156">
        <f t="shared" si="4071"/>
        <v>0</v>
      </c>
      <c r="WB119" s="235"/>
      <c r="WC119" s="235"/>
      <c r="WD119" s="235"/>
      <c r="WE119" s="236">
        <f t="shared" si="3505"/>
        <v>0</v>
      </c>
      <c r="WF119" s="236">
        <f t="shared" si="3506"/>
        <v>0</v>
      </c>
      <c r="WG119" s="467"/>
      <c r="WH119" s="467" t="e">
        <f t="shared" si="3884"/>
        <v>#DIV/0!</v>
      </c>
    </row>
    <row r="120" spans="1:606" s="63" customFormat="1" ht="15" x14ac:dyDescent="0.25">
      <c r="A120" s="34">
        <v>21</v>
      </c>
      <c r="B120" s="34"/>
      <c r="C120" s="317"/>
      <c r="D120" s="162" t="s">
        <v>35</v>
      </c>
      <c r="E120" s="2">
        <v>13520</v>
      </c>
      <c r="F120" s="27">
        <v>0.98</v>
      </c>
      <c r="G120" s="27"/>
      <c r="H120" s="25">
        <v>1</v>
      </c>
      <c r="I120" s="143"/>
      <c r="J120" s="247">
        <v>1.4</v>
      </c>
      <c r="K120" s="2">
        <v>1.68</v>
      </c>
      <c r="L120" s="247">
        <v>2.23</v>
      </c>
      <c r="M120" s="247">
        <v>2.57</v>
      </c>
      <c r="N120" s="200">
        <f>'СДП (план)'!N119</f>
        <v>0</v>
      </c>
      <c r="O120" s="200">
        <f>'СДП (план)'!O119</f>
        <v>0</v>
      </c>
      <c r="P120" s="76">
        <f t="shared" si="3146"/>
        <v>0</v>
      </c>
      <c r="Q120" s="76">
        <f t="shared" si="3147"/>
        <v>0</v>
      </c>
      <c r="R120" s="200">
        <f t="shared" ref="R120:X120" si="4072">SUM(R121:R126)</f>
        <v>0</v>
      </c>
      <c r="S120" s="200">
        <f t="shared" si="4072"/>
        <v>0</v>
      </c>
      <c r="T120" s="200">
        <f t="shared" si="4072"/>
        <v>0</v>
      </c>
      <c r="U120" s="200">
        <f t="shared" si="4072"/>
        <v>0</v>
      </c>
      <c r="V120" s="200">
        <f t="shared" si="4072"/>
        <v>0</v>
      </c>
      <c r="W120" s="200">
        <f t="shared" si="4072"/>
        <v>0</v>
      </c>
      <c r="X120" s="200">
        <f t="shared" si="4072"/>
        <v>0</v>
      </c>
      <c r="Y120" s="76">
        <f t="shared" si="3319"/>
        <v>0</v>
      </c>
      <c r="Z120" s="76">
        <f t="shared" si="3320"/>
        <v>0</v>
      </c>
      <c r="AA120" s="218">
        <f>'СДП (план)'!P119</f>
        <v>0</v>
      </c>
      <c r="AB120" s="218">
        <f>'СДП (план)'!Q119</f>
        <v>0</v>
      </c>
      <c r="AC120" s="76">
        <f t="shared" si="3148"/>
        <v>0</v>
      </c>
      <c r="AD120" s="76">
        <f t="shared" si="3149"/>
        <v>0</v>
      </c>
      <c r="AE120" s="200">
        <f t="shared" ref="AE120:AK120" si="4073">SUM(AE121:AE126)</f>
        <v>0</v>
      </c>
      <c r="AF120" s="200">
        <f t="shared" si="4073"/>
        <v>0</v>
      </c>
      <c r="AG120" s="200">
        <f t="shared" si="4073"/>
        <v>0</v>
      </c>
      <c r="AH120" s="200">
        <f t="shared" si="4073"/>
        <v>0</v>
      </c>
      <c r="AI120" s="200">
        <f t="shared" si="4073"/>
        <v>0</v>
      </c>
      <c r="AJ120" s="200">
        <f t="shared" si="4073"/>
        <v>0</v>
      </c>
      <c r="AK120" s="200">
        <f t="shared" si="4073"/>
        <v>0</v>
      </c>
      <c r="AL120" s="76">
        <f t="shared" si="3150"/>
        <v>0</v>
      </c>
      <c r="AM120" s="76">
        <f t="shared" si="3151"/>
        <v>0</v>
      </c>
      <c r="AN120" s="200">
        <f>'СДП (план)'!R119</f>
        <v>0</v>
      </c>
      <c r="AO120" s="200">
        <f>'СДП (план)'!S119</f>
        <v>0</v>
      </c>
      <c r="AP120" s="76">
        <f t="shared" si="3152"/>
        <v>0</v>
      </c>
      <c r="AQ120" s="76">
        <f t="shared" si="3153"/>
        <v>0</v>
      </c>
      <c r="AR120" s="200">
        <f t="shared" ref="AR120:AX120" si="4074">SUM(AR121:AR126)</f>
        <v>0</v>
      </c>
      <c r="AS120" s="200">
        <f t="shared" si="4074"/>
        <v>0</v>
      </c>
      <c r="AT120" s="200">
        <f t="shared" si="4074"/>
        <v>0</v>
      </c>
      <c r="AU120" s="200">
        <f t="shared" si="4074"/>
        <v>0</v>
      </c>
      <c r="AV120" s="200">
        <f t="shared" si="4074"/>
        <v>0</v>
      </c>
      <c r="AW120" s="200">
        <f t="shared" si="4074"/>
        <v>0</v>
      </c>
      <c r="AX120" s="200">
        <f t="shared" si="4074"/>
        <v>0</v>
      </c>
      <c r="AY120" s="76">
        <f t="shared" si="3154"/>
        <v>0</v>
      </c>
      <c r="AZ120" s="76">
        <f t="shared" si="3155"/>
        <v>0</v>
      </c>
      <c r="BA120" s="249">
        <f>'СДП (план)'!T119</f>
        <v>0</v>
      </c>
      <c r="BB120" s="119">
        <f>'СДП (план)'!U119</f>
        <v>0</v>
      </c>
      <c r="BC120" s="76">
        <f t="shared" si="3156"/>
        <v>0</v>
      </c>
      <c r="BD120" s="76">
        <f t="shared" si="3157"/>
        <v>0</v>
      </c>
      <c r="BE120" s="200">
        <f t="shared" ref="BE120:BK120" si="4075">SUM(BE121:BE126)</f>
        <v>0</v>
      </c>
      <c r="BF120" s="200">
        <f t="shared" si="4075"/>
        <v>0</v>
      </c>
      <c r="BG120" s="200">
        <f t="shared" si="4075"/>
        <v>0</v>
      </c>
      <c r="BH120" s="200">
        <f t="shared" si="4075"/>
        <v>0</v>
      </c>
      <c r="BI120" s="200">
        <f t="shared" si="4075"/>
        <v>0</v>
      </c>
      <c r="BJ120" s="200">
        <f t="shared" si="4075"/>
        <v>0</v>
      </c>
      <c r="BK120" s="200">
        <f t="shared" si="4075"/>
        <v>0</v>
      </c>
      <c r="BL120" s="76">
        <f t="shared" si="3158"/>
        <v>0</v>
      </c>
      <c r="BM120" s="76">
        <f t="shared" si="3159"/>
        <v>0</v>
      </c>
      <c r="BN120" s="200">
        <f>'СДП (план)'!V119</f>
        <v>0</v>
      </c>
      <c r="BO120" s="200">
        <f>'СДП (план)'!W119</f>
        <v>0</v>
      </c>
      <c r="BP120" s="76">
        <f t="shared" si="3160"/>
        <v>0</v>
      </c>
      <c r="BQ120" s="76">
        <f t="shared" si="3161"/>
        <v>0</v>
      </c>
      <c r="BR120" s="200">
        <f t="shared" ref="BR120:BX120" si="4076">SUM(BR121:BR126)</f>
        <v>0</v>
      </c>
      <c r="BS120" s="200">
        <f t="shared" si="4076"/>
        <v>0</v>
      </c>
      <c r="BT120" s="200">
        <f t="shared" si="4076"/>
        <v>0</v>
      </c>
      <c r="BU120" s="200">
        <f t="shared" si="4076"/>
        <v>0</v>
      </c>
      <c r="BV120" s="200">
        <f t="shared" si="4076"/>
        <v>0</v>
      </c>
      <c r="BW120" s="200">
        <f t="shared" si="4076"/>
        <v>0</v>
      </c>
      <c r="BX120" s="200">
        <f t="shared" si="4076"/>
        <v>0</v>
      </c>
      <c r="BY120" s="76">
        <f t="shared" si="3325"/>
        <v>0</v>
      </c>
      <c r="BZ120" s="76">
        <f t="shared" si="3326"/>
        <v>0</v>
      </c>
      <c r="CA120" s="91">
        <f>'СДП (план)'!X119</f>
        <v>0</v>
      </c>
      <c r="CB120" s="91">
        <f>'СДП (план)'!Y119</f>
        <v>0</v>
      </c>
      <c r="CC120" s="76">
        <f t="shared" si="3162"/>
        <v>0</v>
      </c>
      <c r="CD120" s="76">
        <f t="shared" si="3163"/>
        <v>0</v>
      </c>
      <c r="CE120" s="91">
        <f t="shared" ref="CE120:CK120" si="4077">SUM(CE121:CE126)</f>
        <v>0</v>
      </c>
      <c r="CF120" s="91">
        <f t="shared" si="4077"/>
        <v>0</v>
      </c>
      <c r="CG120" s="91">
        <f t="shared" si="4077"/>
        <v>0</v>
      </c>
      <c r="CH120" s="91">
        <f t="shared" si="4077"/>
        <v>0</v>
      </c>
      <c r="CI120" s="200">
        <f t="shared" si="4077"/>
        <v>0</v>
      </c>
      <c r="CJ120" s="200">
        <f t="shared" si="4077"/>
        <v>0</v>
      </c>
      <c r="CK120" s="200">
        <f t="shared" si="4077"/>
        <v>0</v>
      </c>
      <c r="CL120" s="76">
        <f t="shared" si="3164"/>
        <v>0</v>
      </c>
      <c r="CM120" s="76">
        <f t="shared" si="3165"/>
        <v>0</v>
      </c>
      <c r="CN120" s="200">
        <f>'СДП (план)'!Z119</f>
        <v>110</v>
      </c>
      <c r="CO120" s="200">
        <f>'СДП (план)'!AA119</f>
        <v>812011.2</v>
      </c>
      <c r="CP120" s="76">
        <f t="shared" si="3166"/>
        <v>18.333333333333332</v>
      </c>
      <c r="CQ120" s="76">
        <f t="shared" si="3167"/>
        <v>135335.19999999998</v>
      </c>
      <c r="CR120" s="200">
        <f t="shared" ref="CR120:CX120" si="4078">SUM(CR121:CR126)</f>
        <v>8</v>
      </c>
      <c r="CS120" s="200">
        <f t="shared" si="4078"/>
        <v>59055.359999999993</v>
      </c>
      <c r="CT120" s="200">
        <f t="shared" si="4078"/>
        <v>2</v>
      </c>
      <c r="CU120" s="200">
        <f t="shared" si="4078"/>
        <v>11072.880000000001</v>
      </c>
      <c r="CV120" s="200">
        <f t="shared" si="4078"/>
        <v>42.9</v>
      </c>
      <c r="CW120" s="200">
        <f t="shared" si="4078"/>
        <v>7.1499999999999995</v>
      </c>
      <c r="CX120" s="200">
        <f t="shared" si="4078"/>
        <v>3.12</v>
      </c>
      <c r="CY120" s="76">
        <f t="shared" si="3168"/>
        <v>-10.333333333333332</v>
      </c>
      <c r="CZ120" s="76">
        <f t="shared" si="3169"/>
        <v>-76279.839999999997</v>
      </c>
      <c r="DA120" s="30">
        <f>'СДП (план)'!AB119</f>
        <v>50</v>
      </c>
      <c r="DB120" s="30">
        <f>'СДП (план)'!AC119</f>
        <v>476417.75999999995</v>
      </c>
      <c r="DC120" s="76">
        <f t="shared" si="3170"/>
        <v>8.3333333333333339</v>
      </c>
      <c r="DD120" s="76">
        <f t="shared" si="3171"/>
        <v>79402.959999999992</v>
      </c>
      <c r="DE120" s="91">
        <f t="shared" ref="DE120:DK120" si="4079">SUM(DE121:DE126)</f>
        <v>17</v>
      </c>
      <c r="DF120" s="91">
        <f t="shared" si="4079"/>
        <v>125492.63999999998</v>
      </c>
      <c r="DG120" s="91">
        <f t="shared" si="4079"/>
        <v>0</v>
      </c>
      <c r="DH120" s="91">
        <f t="shared" si="4079"/>
        <v>0</v>
      </c>
      <c r="DI120" s="200">
        <f t="shared" si="4079"/>
        <v>28.049999999999997</v>
      </c>
      <c r="DJ120" s="200">
        <f t="shared" si="4079"/>
        <v>4.6749999999999998</v>
      </c>
      <c r="DK120" s="200">
        <f t="shared" si="4079"/>
        <v>6.63</v>
      </c>
      <c r="DL120" s="76">
        <f t="shared" si="3172"/>
        <v>8.6666666666666661</v>
      </c>
      <c r="DM120" s="76">
        <f t="shared" si="3173"/>
        <v>46089.679999999993</v>
      </c>
      <c r="DN120" s="91">
        <f>'СДП (план)'!AD119</f>
        <v>0</v>
      </c>
      <c r="DO120" s="91">
        <f>'СДП (план)'!AE119</f>
        <v>0</v>
      </c>
      <c r="DP120" s="76">
        <f t="shared" si="3174"/>
        <v>0</v>
      </c>
      <c r="DQ120" s="76">
        <f t="shared" si="3175"/>
        <v>0</v>
      </c>
      <c r="DR120" s="91">
        <f t="shared" ref="DR120:DX120" si="4080">SUM(DR121:DR126)</f>
        <v>0</v>
      </c>
      <c r="DS120" s="91">
        <f t="shared" si="4080"/>
        <v>0</v>
      </c>
      <c r="DT120" s="91">
        <f t="shared" si="4080"/>
        <v>0</v>
      </c>
      <c r="DU120" s="91">
        <f t="shared" si="4080"/>
        <v>0</v>
      </c>
      <c r="DV120" s="200">
        <f t="shared" si="4080"/>
        <v>0</v>
      </c>
      <c r="DW120" s="200">
        <f t="shared" si="4080"/>
        <v>0</v>
      </c>
      <c r="DX120" s="200">
        <f t="shared" si="4080"/>
        <v>0</v>
      </c>
      <c r="DY120" s="76">
        <f t="shared" si="3176"/>
        <v>0</v>
      </c>
      <c r="DZ120" s="76">
        <f t="shared" si="3177"/>
        <v>0</v>
      </c>
      <c r="EA120" s="30">
        <f>'СДП (план)'!AF119</f>
        <v>160</v>
      </c>
      <c r="EB120" s="30">
        <f>'СДП (план)'!AG119</f>
        <v>5043933.4399999995</v>
      </c>
      <c r="EC120" s="76">
        <f t="shared" si="3178"/>
        <v>26.666666666666668</v>
      </c>
      <c r="ED120" s="76">
        <f t="shared" si="3179"/>
        <v>840655.57333333325</v>
      </c>
      <c r="EE120" s="91">
        <f t="shared" ref="EE120:EK120" si="4081">SUM(EE121:EE126)</f>
        <v>29</v>
      </c>
      <c r="EF120" s="91">
        <f t="shared" si="4081"/>
        <v>508746.80000000005</v>
      </c>
      <c r="EG120" s="91">
        <f t="shared" si="4081"/>
        <v>0</v>
      </c>
      <c r="EH120" s="91">
        <f t="shared" si="4081"/>
        <v>0</v>
      </c>
      <c r="EI120" s="200">
        <f t="shared" si="4081"/>
        <v>316.39999999999998</v>
      </c>
      <c r="EJ120" s="200">
        <f t="shared" si="4081"/>
        <v>52.733333333333334</v>
      </c>
      <c r="EK120" s="200">
        <f t="shared" si="4081"/>
        <v>30.909999999999997</v>
      </c>
      <c r="EL120" s="76">
        <f t="shared" si="3180"/>
        <v>2.3333333333333321</v>
      </c>
      <c r="EM120" s="76">
        <f t="shared" si="3181"/>
        <v>-331908.7733333332</v>
      </c>
      <c r="EN120" s="30">
        <f>'СДП (план)'!AH119</f>
        <v>0</v>
      </c>
      <c r="EO120" s="30">
        <f>'СДП (план)'!AI119</f>
        <v>0</v>
      </c>
      <c r="EP120" s="76">
        <f t="shared" si="3182"/>
        <v>0</v>
      </c>
      <c r="EQ120" s="76">
        <f t="shared" si="3183"/>
        <v>0</v>
      </c>
      <c r="ER120" s="91">
        <f t="shared" ref="ER120:EX120" si="4082">SUM(ER121:ER126)</f>
        <v>0</v>
      </c>
      <c r="ES120" s="91">
        <f t="shared" si="4082"/>
        <v>0</v>
      </c>
      <c r="ET120" s="91">
        <f t="shared" si="4082"/>
        <v>0</v>
      </c>
      <c r="EU120" s="91">
        <f t="shared" si="4082"/>
        <v>0</v>
      </c>
      <c r="EV120" s="200">
        <f t="shared" si="4082"/>
        <v>0</v>
      </c>
      <c r="EW120" s="200">
        <f t="shared" si="4082"/>
        <v>0</v>
      </c>
      <c r="EX120" s="200">
        <f t="shared" si="4082"/>
        <v>0</v>
      </c>
      <c r="EY120" s="76">
        <f t="shared" si="3184"/>
        <v>0</v>
      </c>
      <c r="EZ120" s="76">
        <f t="shared" si="3185"/>
        <v>0</v>
      </c>
      <c r="FA120" s="91">
        <f>'СДП (план)'!AJ119</f>
        <v>0</v>
      </c>
      <c r="FB120" s="91">
        <f>'СДП (план)'!AK119</f>
        <v>0</v>
      </c>
      <c r="FC120" s="76">
        <f t="shared" si="3186"/>
        <v>0</v>
      </c>
      <c r="FD120" s="76">
        <f t="shared" si="3187"/>
        <v>0</v>
      </c>
      <c r="FE120" s="91">
        <f t="shared" ref="FE120:FK120" si="4083">SUM(FE121:FE126)</f>
        <v>0</v>
      </c>
      <c r="FF120" s="91">
        <f t="shared" si="4083"/>
        <v>0</v>
      </c>
      <c r="FG120" s="91">
        <f t="shared" si="4083"/>
        <v>0</v>
      </c>
      <c r="FH120" s="91">
        <f t="shared" si="4083"/>
        <v>0</v>
      </c>
      <c r="FI120" s="200">
        <f t="shared" si="4083"/>
        <v>0</v>
      </c>
      <c r="FJ120" s="200">
        <f t="shared" si="4083"/>
        <v>0</v>
      </c>
      <c r="FK120" s="200">
        <f t="shared" si="4083"/>
        <v>0</v>
      </c>
      <c r="FL120" s="76">
        <f t="shared" si="3188"/>
        <v>0</v>
      </c>
      <c r="FM120" s="76">
        <f t="shared" si="3189"/>
        <v>0</v>
      </c>
      <c r="FN120" s="396">
        <f>'СДП (план)'!AL119</f>
        <v>0</v>
      </c>
      <c r="FO120" s="396">
        <f>'СДП (план)'!AM119</f>
        <v>0</v>
      </c>
      <c r="FP120" s="76">
        <f t="shared" si="3190"/>
        <v>0</v>
      </c>
      <c r="FQ120" s="76">
        <f t="shared" si="3191"/>
        <v>0</v>
      </c>
      <c r="FR120" s="91">
        <f t="shared" ref="FR120:GX120" si="4084">SUM(FR121:FR126)</f>
        <v>0</v>
      </c>
      <c r="FS120" s="91">
        <f t="shared" si="4084"/>
        <v>0</v>
      </c>
      <c r="FT120" s="91">
        <f t="shared" si="4084"/>
        <v>0</v>
      </c>
      <c r="FU120" s="91">
        <f t="shared" si="4084"/>
        <v>0</v>
      </c>
      <c r="FV120" s="200">
        <f t="shared" si="4084"/>
        <v>0</v>
      </c>
      <c r="FW120" s="200">
        <f t="shared" si="4084"/>
        <v>0</v>
      </c>
      <c r="FX120" s="200">
        <f t="shared" si="4084"/>
        <v>0</v>
      </c>
      <c r="FY120" s="76">
        <f t="shared" si="3192"/>
        <v>0</v>
      </c>
      <c r="FZ120" s="76">
        <f t="shared" si="3193"/>
        <v>0</v>
      </c>
      <c r="GA120" s="91">
        <f>'СДП (план)'!AN119</f>
        <v>0</v>
      </c>
      <c r="GB120" s="91">
        <f>'СДП (план)'!AO119</f>
        <v>0</v>
      </c>
      <c r="GC120" s="76">
        <f t="shared" si="3194"/>
        <v>0</v>
      </c>
      <c r="GD120" s="76">
        <f t="shared" si="3195"/>
        <v>0</v>
      </c>
      <c r="GE120" s="91">
        <f t="shared" ref="GE120:GK120" si="4085">SUM(GE121:GE126)</f>
        <v>0</v>
      </c>
      <c r="GF120" s="91">
        <f t="shared" si="4085"/>
        <v>0</v>
      </c>
      <c r="GG120" s="91">
        <f t="shared" si="4085"/>
        <v>0</v>
      </c>
      <c r="GH120" s="91">
        <f t="shared" si="4085"/>
        <v>0</v>
      </c>
      <c r="GI120" s="200">
        <f t="shared" si="4085"/>
        <v>0</v>
      </c>
      <c r="GJ120" s="200">
        <f t="shared" si="4085"/>
        <v>0</v>
      </c>
      <c r="GK120" s="200">
        <f t="shared" si="4085"/>
        <v>0</v>
      </c>
      <c r="GL120" s="76">
        <f t="shared" si="3196"/>
        <v>0</v>
      </c>
      <c r="GM120" s="76">
        <f t="shared" si="3197"/>
        <v>0</v>
      </c>
      <c r="GN120" s="91">
        <f>'СДП (план)'!AP119</f>
        <v>0</v>
      </c>
      <c r="GO120" s="91">
        <f>'СДП (план)'!AQ119</f>
        <v>0</v>
      </c>
      <c r="GP120" s="76">
        <f t="shared" si="3198"/>
        <v>0</v>
      </c>
      <c r="GQ120" s="76">
        <f t="shared" si="3199"/>
        <v>0</v>
      </c>
      <c r="GR120" s="91">
        <f t="shared" si="4084"/>
        <v>0</v>
      </c>
      <c r="GS120" s="91">
        <f t="shared" si="4084"/>
        <v>0</v>
      </c>
      <c r="GT120" s="91">
        <f t="shared" si="4084"/>
        <v>0</v>
      </c>
      <c r="GU120" s="91">
        <f t="shared" si="4084"/>
        <v>0</v>
      </c>
      <c r="GV120" s="200">
        <f t="shared" si="4084"/>
        <v>0</v>
      </c>
      <c r="GW120" s="200">
        <f t="shared" si="4084"/>
        <v>0</v>
      </c>
      <c r="GX120" s="200">
        <f t="shared" si="4084"/>
        <v>0</v>
      </c>
      <c r="GY120" s="76">
        <f t="shared" si="3200"/>
        <v>0</v>
      </c>
      <c r="GZ120" s="76">
        <f t="shared" si="3201"/>
        <v>0</v>
      </c>
      <c r="HA120" s="91">
        <f>'СДП (план)'!AR119</f>
        <v>0</v>
      </c>
      <c r="HB120" s="91">
        <f>'СДП (план)'!AS119</f>
        <v>0</v>
      </c>
      <c r="HC120" s="76">
        <f t="shared" si="3202"/>
        <v>0</v>
      </c>
      <c r="HD120" s="76">
        <f t="shared" si="3203"/>
        <v>0</v>
      </c>
      <c r="HE120" s="91">
        <f t="shared" ref="HE120:HK120" si="4086">SUM(HE121:HE126)</f>
        <v>0</v>
      </c>
      <c r="HF120" s="91">
        <f t="shared" si="4086"/>
        <v>0</v>
      </c>
      <c r="HG120" s="91">
        <f t="shared" si="4086"/>
        <v>0</v>
      </c>
      <c r="HH120" s="91">
        <f t="shared" si="4086"/>
        <v>0</v>
      </c>
      <c r="HI120" s="200">
        <f t="shared" si="4086"/>
        <v>0</v>
      </c>
      <c r="HJ120" s="200">
        <f t="shared" si="4086"/>
        <v>0</v>
      </c>
      <c r="HK120" s="200">
        <f t="shared" si="4086"/>
        <v>0</v>
      </c>
      <c r="HL120" s="76">
        <f t="shared" si="3204"/>
        <v>0</v>
      </c>
      <c r="HM120" s="76">
        <f t="shared" si="3205"/>
        <v>0</v>
      </c>
      <c r="HN120" s="30">
        <f>'СДП (план)'!AT119</f>
        <v>0</v>
      </c>
      <c r="HO120" s="30">
        <f>'СДП (план)'!AU119</f>
        <v>0</v>
      </c>
      <c r="HP120" s="76">
        <f t="shared" si="3206"/>
        <v>0</v>
      </c>
      <c r="HQ120" s="76">
        <f t="shared" si="3207"/>
        <v>0</v>
      </c>
      <c r="HR120" s="91">
        <f t="shared" ref="HR120:HX120" si="4087">SUM(HR121:HR126)</f>
        <v>0</v>
      </c>
      <c r="HS120" s="91">
        <f t="shared" si="4087"/>
        <v>0</v>
      </c>
      <c r="HT120" s="91">
        <f t="shared" si="4087"/>
        <v>0</v>
      </c>
      <c r="HU120" s="91">
        <f t="shared" si="4087"/>
        <v>0</v>
      </c>
      <c r="HV120" s="200">
        <f t="shared" si="4087"/>
        <v>0</v>
      </c>
      <c r="HW120" s="200">
        <f t="shared" si="4087"/>
        <v>0</v>
      </c>
      <c r="HX120" s="200">
        <f t="shared" si="4087"/>
        <v>0</v>
      </c>
      <c r="HY120" s="76">
        <f t="shared" si="3208"/>
        <v>0</v>
      </c>
      <c r="HZ120" s="76">
        <f t="shared" si="3209"/>
        <v>0</v>
      </c>
      <c r="IA120" s="30">
        <f>'СДП (план)'!AV119</f>
        <v>0</v>
      </c>
      <c r="IB120" s="30">
        <f>'СДП (план)'!AW119</f>
        <v>0</v>
      </c>
      <c r="IC120" s="76">
        <f t="shared" si="3210"/>
        <v>0</v>
      </c>
      <c r="ID120" s="76">
        <f t="shared" si="3211"/>
        <v>0</v>
      </c>
      <c r="IE120" s="91">
        <f t="shared" ref="IE120:NU120" si="4088">SUM(IE121:IE126)</f>
        <v>0</v>
      </c>
      <c r="IF120" s="91">
        <f t="shared" si="4088"/>
        <v>0</v>
      </c>
      <c r="IG120" s="91">
        <f t="shared" si="4088"/>
        <v>0</v>
      </c>
      <c r="IH120" s="91">
        <f t="shared" si="4088"/>
        <v>0</v>
      </c>
      <c r="II120" s="200">
        <f t="shared" si="4088"/>
        <v>0</v>
      </c>
      <c r="IJ120" s="200">
        <f t="shared" si="4088"/>
        <v>0</v>
      </c>
      <c r="IK120" s="200">
        <f t="shared" si="4088"/>
        <v>0</v>
      </c>
      <c r="IL120" s="76">
        <f t="shared" si="3212"/>
        <v>0</v>
      </c>
      <c r="IM120" s="76">
        <f t="shared" si="3213"/>
        <v>0</v>
      </c>
      <c r="IN120" s="91">
        <f>'СДП (план)'!AX119</f>
        <v>0</v>
      </c>
      <c r="IO120" s="91">
        <f>'СДП (план)'!AY119</f>
        <v>0</v>
      </c>
      <c r="IP120" s="76">
        <f t="shared" si="3214"/>
        <v>0</v>
      </c>
      <c r="IQ120" s="76">
        <f t="shared" si="3215"/>
        <v>0</v>
      </c>
      <c r="IR120" s="91">
        <f t="shared" ref="IR120:IX120" si="4089">SUM(IR121:IR126)</f>
        <v>0</v>
      </c>
      <c r="IS120" s="91">
        <f t="shared" si="4089"/>
        <v>0</v>
      </c>
      <c r="IT120" s="91">
        <f t="shared" si="4089"/>
        <v>0</v>
      </c>
      <c r="IU120" s="91">
        <f t="shared" si="4089"/>
        <v>0</v>
      </c>
      <c r="IV120" s="200">
        <f t="shared" si="4089"/>
        <v>0</v>
      </c>
      <c r="IW120" s="200">
        <f t="shared" si="4089"/>
        <v>0</v>
      </c>
      <c r="IX120" s="200">
        <f t="shared" si="4089"/>
        <v>0</v>
      </c>
      <c r="IY120" s="76">
        <f t="shared" si="3216"/>
        <v>0</v>
      </c>
      <c r="IZ120" s="76">
        <f t="shared" si="3217"/>
        <v>0</v>
      </c>
      <c r="JA120" s="91">
        <f>'СДП (план)'!AZ119</f>
        <v>0</v>
      </c>
      <c r="JB120" s="91">
        <f>'СДП (план)'!BA119</f>
        <v>0</v>
      </c>
      <c r="JC120" s="76">
        <f t="shared" si="3218"/>
        <v>0</v>
      </c>
      <c r="JD120" s="76">
        <f t="shared" si="3219"/>
        <v>0</v>
      </c>
      <c r="JE120" s="91">
        <f t="shared" ref="JE120:JK120" si="4090">SUM(JE121:JE126)</f>
        <v>0</v>
      </c>
      <c r="JF120" s="91">
        <f t="shared" si="4090"/>
        <v>0</v>
      </c>
      <c r="JG120" s="91">
        <f t="shared" si="4090"/>
        <v>0</v>
      </c>
      <c r="JH120" s="91">
        <f t="shared" si="4090"/>
        <v>0</v>
      </c>
      <c r="JI120" s="200">
        <f t="shared" si="4090"/>
        <v>0</v>
      </c>
      <c r="JJ120" s="200">
        <f t="shared" si="4090"/>
        <v>0</v>
      </c>
      <c r="JK120" s="200">
        <f t="shared" si="4090"/>
        <v>0</v>
      </c>
      <c r="JL120" s="76">
        <f t="shared" si="3220"/>
        <v>0</v>
      </c>
      <c r="JM120" s="76">
        <f t="shared" si="3221"/>
        <v>0</v>
      </c>
      <c r="JN120" s="91">
        <f>'СДП (план)'!BB119</f>
        <v>0</v>
      </c>
      <c r="JO120" s="91">
        <f>'СДП (план)'!BC119</f>
        <v>0</v>
      </c>
      <c r="JP120" s="76">
        <f t="shared" si="3222"/>
        <v>0</v>
      </c>
      <c r="JQ120" s="76">
        <f t="shared" si="3223"/>
        <v>0</v>
      </c>
      <c r="JR120" s="91">
        <f t="shared" ref="JR120:JX120" si="4091">SUM(JR121:JR126)</f>
        <v>0</v>
      </c>
      <c r="JS120" s="91">
        <f t="shared" si="4091"/>
        <v>0</v>
      </c>
      <c r="JT120" s="91">
        <f t="shared" si="4091"/>
        <v>0</v>
      </c>
      <c r="JU120" s="91">
        <f t="shared" si="4091"/>
        <v>0</v>
      </c>
      <c r="JV120" s="200">
        <f t="shared" si="4091"/>
        <v>0</v>
      </c>
      <c r="JW120" s="200">
        <f t="shared" si="4091"/>
        <v>0</v>
      </c>
      <c r="JX120" s="200">
        <f t="shared" si="4091"/>
        <v>0</v>
      </c>
      <c r="JY120" s="76">
        <f t="shared" si="3224"/>
        <v>0</v>
      </c>
      <c r="JZ120" s="76">
        <f t="shared" si="3225"/>
        <v>0</v>
      </c>
      <c r="KA120" s="91">
        <f>'СДП (план)'!BD119</f>
        <v>0</v>
      </c>
      <c r="KB120" s="91">
        <f>'СДП (план)'!BE119</f>
        <v>0</v>
      </c>
      <c r="KC120" s="76">
        <f t="shared" si="3226"/>
        <v>0</v>
      </c>
      <c r="KD120" s="76">
        <f t="shared" si="3227"/>
        <v>0</v>
      </c>
      <c r="KE120" s="91">
        <f t="shared" ref="KE120:KK120" si="4092">SUM(KE121:KE126)</f>
        <v>0</v>
      </c>
      <c r="KF120" s="91">
        <f t="shared" si="4092"/>
        <v>0</v>
      </c>
      <c r="KG120" s="91">
        <f t="shared" si="4092"/>
        <v>0</v>
      </c>
      <c r="KH120" s="91">
        <f t="shared" si="4092"/>
        <v>0</v>
      </c>
      <c r="KI120" s="200">
        <f t="shared" si="4092"/>
        <v>0</v>
      </c>
      <c r="KJ120" s="200">
        <f t="shared" si="4092"/>
        <v>0</v>
      </c>
      <c r="KK120" s="200">
        <f t="shared" si="4092"/>
        <v>0</v>
      </c>
      <c r="KL120" s="76">
        <f t="shared" si="3228"/>
        <v>0</v>
      </c>
      <c r="KM120" s="76">
        <f t="shared" si="3229"/>
        <v>0</v>
      </c>
      <c r="KN120" s="91">
        <f>'СДП (план)'!BF119</f>
        <v>0</v>
      </c>
      <c r="KO120" s="91">
        <f>'СДП (план)'!BG119</f>
        <v>0</v>
      </c>
      <c r="KP120" s="76">
        <f t="shared" si="3230"/>
        <v>0</v>
      </c>
      <c r="KQ120" s="76">
        <f t="shared" si="3231"/>
        <v>0</v>
      </c>
      <c r="KR120" s="91">
        <f t="shared" ref="KR120:KX120" si="4093">SUM(KR121:KR126)</f>
        <v>0</v>
      </c>
      <c r="KS120" s="91">
        <f t="shared" si="4093"/>
        <v>0</v>
      </c>
      <c r="KT120" s="91">
        <f t="shared" si="4093"/>
        <v>0</v>
      </c>
      <c r="KU120" s="91">
        <f t="shared" si="4093"/>
        <v>0</v>
      </c>
      <c r="KV120" s="200">
        <f t="shared" si="4093"/>
        <v>0</v>
      </c>
      <c r="KW120" s="200">
        <f t="shared" si="4093"/>
        <v>0</v>
      </c>
      <c r="KX120" s="200">
        <f t="shared" si="4093"/>
        <v>0</v>
      </c>
      <c r="KY120" s="76">
        <f t="shared" si="3232"/>
        <v>0</v>
      </c>
      <c r="KZ120" s="76">
        <f t="shared" si="3233"/>
        <v>0</v>
      </c>
      <c r="LA120" s="91">
        <f>'СДП (план)'!BH119</f>
        <v>0</v>
      </c>
      <c r="LB120" s="91">
        <f>'СДП (план)'!BI119</f>
        <v>0</v>
      </c>
      <c r="LC120" s="76">
        <f t="shared" si="3234"/>
        <v>0</v>
      </c>
      <c r="LD120" s="76">
        <f t="shared" si="3235"/>
        <v>0</v>
      </c>
      <c r="LE120" s="91">
        <f t="shared" ref="LE120:LK120" si="4094">SUM(LE121:LE126)</f>
        <v>0</v>
      </c>
      <c r="LF120" s="91">
        <f t="shared" si="4094"/>
        <v>0</v>
      </c>
      <c r="LG120" s="91">
        <f t="shared" si="4094"/>
        <v>0</v>
      </c>
      <c r="LH120" s="91">
        <f t="shared" si="4094"/>
        <v>0</v>
      </c>
      <c r="LI120" s="200">
        <f t="shared" si="4094"/>
        <v>0</v>
      </c>
      <c r="LJ120" s="200">
        <f t="shared" si="4094"/>
        <v>0</v>
      </c>
      <c r="LK120" s="200">
        <f t="shared" si="4094"/>
        <v>0</v>
      </c>
      <c r="LL120" s="76">
        <f t="shared" si="3236"/>
        <v>0</v>
      </c>
      <c r="LM120" s="76">
        <f t="shared" si="3237"/>
        <v>0</v>
      </c>
      <c r="LN120" s="91">
        <f>'СДП (план)'!BJ119</f>
        <v>0</v>
      </c>
      <c r="LO120" s="91">
        <f>'СДП (план)'!BK119</f>
        <v>0</v>
      </c>
      <c r="LP120" s="76">
        <f t="shared" si="3238"/>
        <v>0</v>
      </c>
      <c r="LQ120" s="76">
        <f t="shared" si="3239"/>
        <v>0</v>
      </c>
      <c r="LR120" s="91">
        <f t="shared" ref="LR120:LX120" si="4095">SUM(LR121:LR126)</f>
        <v>0</v>
      </c>
      <c r="LS120" s="91">
        <f t="shared" si="4095"/>
        <v>0</v>
      </c>
      <c r="LT120" s="91">
        <f t="shared" si="4095"/>
        <v>0</v>
      </c>
      <c r="LU120" s="91">
        <f t="shared" si="4095"/>
        <v>0</v>
      </c>
      <c r="LV120" s="200">
        <f t="shared" si="4095"/>
        <v>0</v>
      </c>
      <c r="LW120" s="200">
        <f t="shared" si="4095"/>
        <v>0</v>
      </c>
      <c r="LX120" s="200">
        <f t="shared" si="4095"/>
        <v>0</v>
      </c>
      <c r="LY120" s="76">
        <f t="shared" si="3240"/>
        <v>0</v>
      </c>
      <c r="LZ120" s="76">
        <f t="shared" si="3241"/>
        <v>0</v>
      </c>
      <c r="MA120" s="91">
        <f>'СДП (план)'!BL119</f>
        <v>0</v>
      </c>
      <c r="MB120" s="91">
        <f>'СДП (план)'!BM119</f>
        <v>0</v>
      </c>
      <c r="MC120" s="76">
        <f t="shared" si="3242"/>
        <v>0</v>
      </c>
      <c r="MD120" s="76">
        <f t="shared" si="3243"/>
        <v>0</v>
      </c>
      <c r="ME120" s="91">
        <f t="shared" si="4088"/>
        <v>0</v>
      </c>
      <c r="MF120" s="91">
        <f t="shared" si="4088"/>
        <v>0</v>
      </c>
      <c r="MG120" s="91">
        <f t="shared" si="4088"/>
        <v>0</v>
      </c>
      <c r="MH120" s="91">
        <f t="shared" si="4088"/>
        <v>0</v>
      </c>
      <c r="MI120" s="200">
        <f t="shared" si="4088"/>
        <v>0</v>
      </c>
      <c r="MJ120" s="200">
        <f t="shared" si="4088"/>
        <v>0</v>
      </c>
      <c r="MK120" s="200">
        <f t="shared" si="4088"/>
        <v>0</v>
      </c>
      <c r="ML120" s="76">
        <f t="shared" si="3244"/>
        <v>0</v>
      </c>
      <c r="MM120" s="76">
        <f t="shared" si="3245"/>
        <v>0</v>
      </c>
      <c r="MN120" s="91">
        <f>'СДП (план)'!BN119</f>
        <v>0</v>
      </c>
      <c r="MO120" s="91">
        <f>'СДП (план)'!BO119</f>
        <v>0</v>
      </c>
      <c r="MP120" s="76">
        <f t="shared" si="3246"/>
        <v>0</v>
      </c>
      <c r="MQ120" s="76">
        <f t="shared" si="3247"/>
        <v>0</v>
      </c>
      <c r="MR120" s="91">
        <f t="shared" si="4088"/>
        <v>0</v>
      </c>
      <c r="MS120" s="91">
        <f t="shared" si="4088"/>
        <v>0</v>
      </c>
      <c r="MT120" s="91">
        <f t="shared" si="4088"/>
        <v>0</v>
      </c>
      <c r="MU120" s="91">
        <f t="shared" si="4088"/>
        <v>0</v>
      </c>
      <c r="MV120" s="200">
        <f t="shared" si="4088"/>
        <v>0</v>
      </c>
      <c r="MW120" s="200">
        <f t="shared" si="4088"/>
        <v>0</v>
      </c>
      <c r="MX120" s="200">
        <f t="shared" si="4088"/>
        <v>0</v>
      </c>
      <c r="MY120" s="76">
        <f t="shared" si="3248"/>
        <v>0</v>
      </c>
      <c r="MZ120" s="76">
        <f t="shared" si="3249"/>
        <v>0</v>
      </c>
      <c r="NA120" s="91">
        <f>'СДП (план)'!BP119</f>
        <v>140</v>
      </c>
      <c r="NB120" s="91">
        <f>'СДП (план)'!BQ119</f>
        <v>1749855.7439999999</v>
      </c>
      <c r="NC120" s="76">
        <f t="shared" si="3250"/>
        <v>23.333333333333332</v>
      </c>
      <c r="ND120" s="76">
        <f t="shared" si="3251"/>
        <v>291642.62400000001</v>
      </c>
      <c r="NE120" s="91">
        <f t="shared" si="4088"/>
        <v>26</v>
      </c>
      <c r="NF120" s="91">
        <f t="shared" si="4088"/>
        <v>299001.72000000003</v>
      </c>
      <c r="NG120" s="91">
        <f t="shared" si="4088"/>
        <v>0</v>
      </c>
      <c r="NH120" s="91">
        <f t="shared" si="4088"/>
        <v>0</v>
      </c>
      <c r="NI120" s="200">
        <f t="shared" si="4088"/>
        <v>84.75</v>
      </c>
      <c r="NJ120" s="200">
        <f t="shared" si="4088"/>
        <v>14.125</v>
      </c>
      <c r="NK120" s="200">
        <f t="shared" si="4088"/>
        <v>14.7</v>
      </c>
      <c r="NL120" s="76">
        <f t="shared" si="3252"/>
        <v>2.6666666666666679</v>
      </c>
      <c r="NM120" s="76">
        <f t="shared" si="3253"/>
        <v>7359.0960000000196</v>
      </c>
      <c r="NN120" s="91">
        <f>'СДП (план)'!BR119</f>
        <v>0</v>
      </c>
      <c r="NO120" s="91">
        <f>'СДП (план)'!BS119</f>
        <v>0</v>
      </c>
      <c r="NP120" s="76">
        <f t="shared" si="3254"/>
        <v>0</v>
      </c>
      <c r="NQ120" s="76">
        <f t="shared" si="3255"/>
        <v>0</v>
      </c>
      <c r="NR120" s="91">
        <f t="shared" si="4088"/>
        <v>0</v>
      </c>
      <c r="NS120" s="91">
        <f t="shared" si="4088"/>
        <v>0</v>
      </c>
      <c r="NT120" s="91">
        <f t="shared" si="4088"/>
        <v>0</v>
      </c>
      <c r="NU120" s="91">
        <f t="shared" si="4088"/>
        <v>0</v>
      </c>
      <c r="NV120" s="200">
        <f t="shared" ref="NV120:NX120" si="4096">SUM(NV121:NV126)</f>
        <v>0</v>
      </c>
      <c r="NW120" s="200">
        <f t="shared" si="4096"/>
        <v>0</v>
      </c>
      <c r="NX120" s="200">
        <f t="shared" si="4096"/>
        <v>0</v>
      </c>
      <c r="NY120" s="76">
        <f t="shared" si="3256"/>
        <v>0</v>
      </c>
      <c r="NZ120" s="76">
        <f t="shared" si="3257"/>
        <v>0</v>
      </c>
      <c r="OA120" s="91">
        <f>'СДП (план)'!BT119</f>
        <v>0</v>
      </c>
      <c r="OB120" s="91">
        <f>'СДП (план)'!BU119</f>
        <v>0</v>
      </c>
      <c r="OC120" s="76">
        <f t="shared" si="3258"/>
        <v>0</v>
      </c>
      <c r="OD120" s="76">
        <f t="shared" si="3259"/>
        <v>0</v>
      </c>
      <c r="OE120" s="91">
        <f t="shared" ref="OE120:OK120" si="4097">SUM(OE121:OE126)</f>
        <v>0</v>
      </c>
      <c r="OF120" s="91">
        <f t="shared" si="4097"/>
        <v>0</v>
      </c>
      <c r="OG120" s="91">
        <f t="shared" si="4097"/>
        <v>0</v>
      </c>
      <c r="OH120" s="91">
        <f t="shared" si="4097"/>
        <v>0</v>
      </c>
      <c r="OI120" s="200">
        <f t="shared" si="4097"/>
        <v>0</v>
      </c>
      <c r="OJ120" s="200">
        <f t="shared" si="4097"/>
        <v>0</v>
      </c>
      <c r="OK120" s="200">
        <f t="shared" si="4097"/>
        <v>0</v>
      </c>
      <c r="OL120" s="76">
        <f t="shared" si="3260"/>
        <v>0</v>
      </c>
      <c r="OM120" s="76">
        <f t="shared" si="3261"/>
        <v>0</v>
      </c>
      <c r="ON120" s="91">
        <f>'СДП (план)'!BV119</f>
        <v>0</v>
      </c>
      <c r="OO120" s="91">
        <f>'СДП (план)'!BW119</f>
        <v>0</v>
      </c>
      <c r="OP120" s="76">
        <f t="shared" si="3262"/>
        <v>0</v>
      </c>
      <c r="OQ120" s="76">
        <f t="shared" si="3263"/>
        <v>0</v>
      </c>
      <c r="OR120" s="91">
        <f t="shared" ref="OR120:OX120" si="4098">SUM(OR121:OR126)</f>
        <v>0</v>
      </c>
      <c r="OS120" s="91">
        <f t="shared" si="4098"/>
        <v>0</v>
      </c>
      <c r="OT120" s="91">
        <f t="shared" si="4098"/>
        <v>0</v>
      </c>
      <c r="OU120" s="91">
        <f t="shared" si="4098"/>
        <v>0</v>
      </c>
      <c r="OV120" s="200">
        <f t="shared" si="4098"/>
        <v>0</v>
      </c>
      <c r="OW120" s="200">
        <f t="shared" si="4098"/>
        <v>0</v>
      </c>
      <c r="OX120" s="200">
        <f t="shared" si="4098"/>
        <v>0</v>
      </c>
      <c r="OY120" s="76">
        <f t="shared" si="3264"/>
        <v>0</v>
      </c>
      <c r="OZ120" s="76">
        <f t="shared" si="3265"/>
        <v>0</v>
      </c>
      <c r="PA120" s="91">
        <f>'СДП (план)'!BX119</f>
        <v>0</v>
      </c>
      <c r="PB120" s="91">
        <f>'СДП (план)'!BY119</f>
        <v>0</v>
      </c>
      <c r="PC120" s="76">
        <f t="shared" si="3266"/>
        <v>0</v>
      </c>
      <c r="PD120" s="76">
        <f t="shared" si="3267"/>
        <v>0</v>
      </c>
      <c r="PE120" s="91">
        <f t="shared" ref="PE120:PK120" si="4099">SUM(PE121:PE126)</f>
        <v>0</v>
      </c>
      <c r="PF120" s="91">
        <f t="shared" si="4099"/>
        <v>0</v>
      </c>
      <c r="PG120" s="91">
        <f t="shared" si="4099"/>
        <v>0</v>
      </c>
      <c r="PH120" s="91">
        <f t="shared" si="4099"/>
        <v>0</v>
      </c>
      <c r="PI120" s="200">
        <f t="shared" si="4099"/>
        <v>0</v>
      </c>
      <c r="PJ120" s="200">
        <f t="shared" si="4099"/>
        <v>0</v>
      </c>
      <c r="PK120" s="200">
        <f t="shared" si="4099"/>
        <v>0</v>
      </c>
      <c r="PL120" s="76">
        <f t="shared" si="3268"/>
        <v>0</v>
      </c>
      <c r="PM120" s="76">
        <f t="shared" si="3269"/>
        <v>0</v>
      </c>
      <c r="PN120" s="91">
        <f>'СДП (план)'!BZ119</f>
        <v>0</v>
      </c>
      <c r="PO120" s="91">
        <f>'СДП (план)'!CA119</f>
        <v>0</v>
      </c>
      <c r="PP120" s="76">
        <f t="shared" si="3270"/>
        <v>0</v>
      </c>
      <c r="PQ120" s="76">
        <f t="shared" si="3271"/>
        <v>0</v>
      </c>
      <c r="PR120" s="91">
        <f t="shared" ref="PR120:PX120" si="4100">SUM(PR121:PR126)</f>
        <v>0</v>
      </c>
      <c r="PS120" s="91">
        <f t="shared" si="4100"/>
        <v>0</v>
      </c>
      <c r="PT120" s="91">
        <f t="shared" si="4100"/>
        <v>0</v>
      </c>
      <c r="PU120" s="91">
        <f t="shared" si="4100"/>
        <v>0</v>
      </c>
      <c r="PV120" s="200">
        <f t="shared" si="4100"/>
        <v>0</v>
      </c>
      <c r="PW120" s="200">
        <f t="shared" si="4100"/>
        <v>0</v>
      </c>
      <c r="PX120" s="200">
        <f t="shared" si="4100"/>
        <v>0</v>
      </c>
      <c r="PY120" s="76">
        <f t="shared" si="3272"/>
        <v>0</v>
      </c>
      <c r="PZ120" s="76">
        <f t="shared" si="3273"/>
        <v>0</v>
      </c>
      <c r="QA120" s="91">
        <f>'СДП (план)'!CB119</f>
        <v>0</v>
      </c>
      <c r="QB120" s="91">
        <f>'СДП (план)'!CC119</f>
        <v>0</v>
      </c>
      <c r="QC120" s="76">
        <f t="shared" si="3274"/>
        <v>0</v>
      </c>
      <c r="QD120" s="76">
        <f t="shared" si="3275"/>
        <v>0</v>
      </c>
      <c r="QE120" s="91">
        <f t="shared" ref="QE120:QK120" si="4101">SUM(QE121:QE126)</f>
        <v>0</v>
      </c>
      <c r="QF120" s="91">
        <f t="shared" si="4101"/>
        <v>0</v>
      </c>
      <c r="QG120" s="91">
        <f t="shared" si="4101"/>
        <v>0</v>
      </c>
      <c r="QH120" s="91">
        <f t="shared" si="4101"/>
        <v>0</v>
      </c>
      <c r="QI120" s="200">
        <f t="shared" si="4101"/>
        <v>0</v>
      </c>
      <c r="QJ120" s="200">
        <f t="shared" si="4101"/>
        <v>0</v>
      </c>
      <c r="QK120" s="200">
        <f t="shared" si="4101"/>
        <v>0</v>
      </c>
      <c r="QL120" s="76">
        <f t="shared" si="3276"/>
        <v>0</v>
      </c>
      <c r="QM120" s="76">
        <f t="shared" si="3277"/>
        <v>0</v>
      </c>
      <c r="QN120" s="91">
        <f>'СДП (план)'!CD119</f>
        <v>0</v>
      </c>
      <c r="QO120" s="91">
        <f>'СДП (план)'!CE119</f>
        <v>0</v>
      </c>
      <c r="QP120" s="76">
        <f t="shared" si="3278"/>
        <v>0</v>
      </c>
      <c r="QQ120" s="76">
        <f t="shared" si="3279"/>
        <v>0</v>
      </c>
      <c r="QR120" s="91">
        <f t="shared" ref="QR120:RK120" si="4102">SUM(QR121:QR126)</f>
        <v>0</v>
      </c>
      <c r="QS120" s="91">
        <f t="shared" si="4102"/>
        <v>0</v>
      </c>
      <c r="QT120" s="91">
        <f t="shared" si="4102"/>
        <v>0</v>
      </c>
      <c r="QU120" s="91">
        <f t="shared" si="4102"/>
        <v>0</v>
      </c>
      <c r="QV120" s="200">
        <f t="shared" si="4102"/>
        <v>0</v>
      </c>
      <c r="QW120" s="200">
        <f t="shared" si="4102"/>
        <v>0</v>
      </c>
      <c r="QX120" s="200">
        <f t="shared" si="4102"/>
        <v>0</v>
      </c>
      <c r="QY120" s="76">
        <f t="shared" si="3280"/>
        <v>0</v>
      </c>
      <c r="QZ120" s="76">
        <f t="shared" si="3281"/>
        <v>0</v>
      </c>
      <c r="RA120" s="91">
        <f>'СДП (план)'!CF119</f>
        <v>0</v>
      </c>
      <c r="RB120" s="91">
        <f>'СДП (план)'!CG119</f>
        <v>0</v>
      </c>
      <c r="RC120" s="76">
        <f t="shared" si="3282"/>
        <v>0</v>
      </c>
      <c r="RD120" s="76">
        <f t="shared" si="3283"/>
        <v>0</v>
      </c>
      <c r="RE120" s="91">
        <f t="shared" si="4102"/>
        <v>0</v>
      </c>
      <c r="RF120" s="91">
        <f t="shared" si="4102"/>
        <v>0</v>
      </c>
      <c r="RG120" s="91">
        <f t="shared" si="4102"/>
        <v>0</v>
      </c>
      <c r="RH120" s="91">
        <f t="shared" si="4102"/>
        <v>0</v>
      </c>
      <c r="RI120" s="200">
        <f t="shared" si="4102"/>
        <v>0</v>
      </c>
      <c r="RJ120" s="200">
        <f t="shared" si="4102"/>
        <v>0</v>
      </c>
      <c r="RK120" s="200">
        <f t="shared" si="4102"/>
        <v>0</v>
      </c>
      <c r="RL120" s="76">
        <f t="shared" si="3284"/>
        <v>0</v>
      </c>
      <c r="RM120" s="76">
        <f t="shared" si="3285"/>
        <v>0</v>
      </c>
      <c r="RN120" s="91">
        <f>'СДП (план)'!CH119</f>
        <v>0</v>
      </c>
      <c r="RO120" s="91">
        <f>'СДП (план)'!CI119</f>
        <v>0</v>
      </c>
      <c r="RP120" s="76">
        <f t="shared" si="3286"/>
        <v>0</v>
      </c>
      <c r="RQ120" s="76">
        <f t="shared" si="3287"/>
        <v>0</v>
      </c>
      <c r="RR120" s="91">
        <f t="shared" ref="RR120:SH120" si="4103">SUM(RR121:RR126)</f>
        <v>0</v>
      </c>
      <c r="RS120" s="91">
        <f t="shared" si="4103"/>
        <v>0</v>
      </c>
      <c r="RT120" s="91">
        <f t="shared" si="4103"/>
        <v>0</v>
      </c>
      <c r="RU120" s="91">
        <f t="shared" si="4103"/>
        <v>0</v>
      </c>
      <c r="RV120" s="200">
        <f t="shared" si="4103"/>
        <v>0</v>
      </c>
      <c r="RW120" s="200">
        <f t="shared" si="4103"/>
        <v>0</v>
      </c>
      <c r="RX120" s="200">
        <f t="shared" si="4103"/>
        <v>0</v>
      </c>
      <c r="RY120" s="76">
        <f t="shared" si="3288"/>
        <v>0</v>
      </c>
      <c r="RZ120" s="76">
        <f t="shared" si="3289"/>
        <v>0</v>
      </c>
      <c r="SA120" s="91">
        <f>'СДП (план)'!CJ119</f>
        <v>0</v>
      </c>
      <c r="SB120" s="91">
        <f>'СДП (план)'!CK119</f>
        <v>0</v>
      </c>
      <c r="SC120" s="76">
        <f t="shared" si="3290"/>
        <v>0</v>
      </c>
      <c r="SD120" s="76">
        <f t="shared" si="3291"/>
        <v>0</v>
      </c>
      <c r="SE120" s="91">
        <f t="shared" si="4103"/>
        <v>0</v>
      </c>
      <c r="SF120" s="91">
        <f t="shared" si="4103"/>
        <v>0</v>
      </c>
      <c r="SG120" s="91">
        <f t="shared" si="4103"/>
        <v>0</v>
      </c>
      <c r="SH120" s="91">
        <f t="shared" si="4103"/>
        <v>0</v>
      </c>
      <c r="SI120" s="200">
        <f t="shared" ref="SI120:SK120" si="4104">SUM(SI121:SI126)</f>
        <v>0</v>
      </c>
      <c r="SJ120" s="200">
        <f t="shared" si="4104"/>
        <v>0</v>
      </c>
      <c r="SK120" s="200">
        <f t="shared" si="4104"/>
        <v>0</v>
      </c>
      <c r="SL120" s="76">
        <f t="shared" si="3292"/>
        <v>0</v>
      </c>
      <c r="SM120" s="76">
        <f t="shared" si="3293"/>
        <v>0</v>
      </c>
      <c r="SN120" s="91">
        <f>'СДП (план)'!CL119</f>
        <v>14</v>
      </c>
      <c r="SO120" s="91">
        <f>'СДП (план)'!CM119</f>
        <v>124016.25599999999</v>
      </c>
      <c r="SP120" s="76">
        <f t="shared" si="3294"/>
        <v>2.3333333333333335</v>
      </c>
      <c r="SQ120" s="76">
        <f t="shared" si="3295"/>
        <v>20669.376</v>
      </c>
      <c r="SR120" s="91">
        <f t="shared" ref="SR120:UK120" si="4105">SUM(SR121:SR126)</f>
        <v>2</v>
      </c>
      <c r="SS120" s="91">
        <f t="shared" si="4105"/>
        <v>17716.599999999999</v>
      </c>
      <c r="ST120" s="91">
        <f t="shared" si="4105"/>
        <v>0</v>
      </c>
      <c r="SU120" s="91">
        <f t="shared" si="4105"/>
        <v>0</v>
      </c>
      <c r="SV120" s="200">
        <f t="shared" si="4105"/>
        <v>5.46</v>
      </c>
      <c r="SW120" s="200">
        <f t="shared" si="4105"/>
        <v>0.91000000000000014</v>
      </c>
      <c r="SX120" s="200">
        <f t="shared" si="4105"/>
        <v>0.78</v>
      </c>
      <c r="SY120" s="76">
        <f t="shared" si="3296"/>
        <v>-0.33333333333333348</v>
      </c>
      <c r="SZ120" s="76">
        <f t="shared" si="3297"/>
        <v>-2952.7760000000017</v>
      </c>
      <c r="TA120" s="91">
        <f>'СДП (план)'!CN119</f>
        <v>0</v>
      </c>
      <c r="TB120" s="91">
        <f>'СДП (план)'!CO119</f>
        <v>0</v>
      </c>
      <c r="TC120" s="76">
        <f t="shared" si="3298"/>
        <v>0</v>
      </c>
      <c r="TD120" s="76">
        <f t="shared" si="3299"/>
        <v>0</v>
      </c>
      <c r="TE120" s="91">
        <f t="shared" si="4105"/>
        <v>0</v>
      </c>
      <c r="TF120" s="91">
        <f t="shared" si="4105"/>
        <v>0</v>
      </c>
      <c r="TG120" s="91">
        <f t="shared" si="4105"/>
        <v>0</v>
      </c>
      <c r="TH120" s="91">
        <f t="shared" si="4105"/>
        <v>0</v>
      </c>
      <c r="TI120" s="200">
        <f t="shared" si="4105"/>
        <v>0</v>
      </c>
      <c r="TJ120" s="200">
        <f t="shared" si="4105"/>
        <v>0</v>
      </c>
      <c r="TK120" s="200">
        <f t="shared" si="4105"/>
        <v>0</v>
      </c>
      <c r="TL120" s="76">
        <f t="shared" si="3300"/>
        <v>0</v>
      </c>
      <c r="TM120" s="76">
        <f t="shared" si="3301"/>
        <v>0</v>
      </c>
      <c r="TN120" s="91">
        <f>'СДП (план)'!CP119</f>
        <v>0</v>
      </c>
      <c r="TO120" s="91">
        <f>'СДП (план)'!CQ119</f>
        <v>0</v>
      </c>
      <c r="TP120" s="76">
        <f t="shared" si="3302"/>
        <v>0</v>
      </c>
      <c r="TQ120" s="76">
        <f t="shared" si="3303"/>
        <v>0</v>
      </c>
      <c r="TR120" s="91">
        <f t="shared" ref="TR120:TX120" si="4106">SUM(TR121:TR126)</f>
        <v>0</v>
      </c>
      <c r="TS120" s="91">
        <f t="shared" si="4106"/>
        <v>0</v>
      </c>
      <c r="TT120" s="91">
        <f t="shared" si="4106"/>
        <v>0</v>
      </c>
      <c r="TU120" s="91">
        <f t="shared" si="4106"/>
        <v>0</v>
      </c>
      <c r="TV120" s="200">
        <f t="shared" si="4106"/>
        <v>0</v>
      </c>
      <c r="TW120" s="200">
        <f t="shared" si="4106"/>
        <v>0</v>
      </c>
      <c r="TX120" s="200">
        <f t="shared" si="4106"/>
        <v>0</v>
      </c>
      <c r="TY120" s="76">
        <f t="shared" si="3304"/>
        <v>0</v>
      </c>
      <c r="TZ120" s="76">
        <f t="shared" si="3305"/>
        <v>0</v>
      </c>
      <c r="UA120" s="30">
        <f>'СДП (план)'!CR119</f>
        <v>0</v>
      </c>
      <c r="UB120" s="30">
        <f>'СДП (план)'!CS119</f>
        <v>0</v>
      </c>
      <c r="UC120" s="76">
        <f t="shared" si="3306"/>
        <v>0</v>
      </c>
      <c r="UD120" s="76">
        <f t="shared" si="3307"/>
        <v>0</v>
      </c>
      <c r="UE120" s="91">
        <f t="shared" si="4105"/>
        <v>0</v>
      </c>
      <c r="UF120" s="91">
        <f t="shared" si="4105"/>
        <v>0</v>
      </c>
      <c r="UG120" s="91">
        <f t="shared" si="4105"/>
        <v>0</v>
      </c>
      <c r="UH120" s="91">
        <f t="shared" si="4105"/>
        <v>0</v>
      </c>
      <c r="UI120" s="200">
        <f t="shared" si="4105"/>
        <v>0</v>
      </c>
      <c r="UJ120" s="200">
        <f t="shared" si="4105"/>
        <v>0</v>
      </c>
      <c r="UK120" s="200">
        <f t="shared" si="4105"/>
        <v>0</v>
      </c>
      <c r="UL120" s="76">
        <f t="shared" si="3308"/>
        <v>0</v>
      </c>
      <c r="UM120" s="76">
        <f t="shared" si="3309"/>
        <v>0</v>
      </c>
      <c r="UN120" s="30">
        <f>'СДП (план)'!CT119</f>
        <v>0</v>
      </c>
      <c r="UO120" s="30">
        <f>'СДП (план)'!CU119</f>
        <v>0</v>
      </c>
      <c r="UP120" s="76">
        <f t="shared" si="3310"/>
        <v>0</v>
      </c>
      <c r="UQ120" s="76">
        <f t="shared" si="3311"/>
        <v>0</v>
      </c>
      <c r="UR120" s="91">
        <f t="shared" ref="UR120:VN120" si="4107">SUM(UR121:UR126)</f>
        <v>0</v>
      </c>
      <c r="US120" s="91">
        <f t="shared" si="4107"/>
        <v>0</v>
      </c>
      <c r="UT120" s="91">
        <f t="shared" si="4107"/>
        <v>0</v>
      </c>
      <c r="UU120" s="91">
        <f t="shared" si="4107"/>
        <v>0</v>
      </c>
      <c r="UV120" s="200">
        <f t="shared" si="4107"/>
        <v>0</v>
      </c>
      <c r="UW120" s="200">
        <f t="shared" si="4107"/>
        <v>0</v>
      </c>
      <c r="UX120" s="200">
        <f t="shared" si="4107"/>
        <v>0</v>
      </c>
      <c r="UY120" s="76">
        <f t="shared" si="3312"/>
        <v>0</v>
      </c>
      <c r="UZ120" s="76">
        <f t="shared" si="3313"/>
        <v>0</v>
      </c>
      <c r="VA120" s="76">
        <f>'СДП (план)'!CV119</f>
        <v>0</v>
      </c>
      <c r="VB120" s="76">
        <f>'СДП (план)'!CW119</f>
        <v>0</v>
      </c>
      <c r="VC120" s="76">
        <f t="shared" si="3314"/>
        <v>0</v>
      </c>
      <c r="VD120" s="76">
        <f t="shared" si="3315"/>
        <v>0</v>
      </c>
      <c r="VE120" s="79"/>
      <c r="VF120" s="79"/>
      <c r="VG120" s="79"/>
      <c r="VH120" s="79"/>
      <c r="VI120" s="200">
        <f t="shared" ref="VI120:VK120" si="4108">SUM(VI121:VI126)</f>
        <v>0</v>
      </c>
      <c r="VJ120" s="200">
        <f t="shared" si="4108"/>
        <v>0</v>
      </c>
      <c r="VK120" s="200">
        <f t="shared" si="4108"/>
        <v>0</v>
      </c>
      <c r="VL120" s="76">
        <f t="shared" si="3316"/>
        <v>0</v>
      </c>
      <c r="VM120" s="76">
        <f t="shared" si="3317"/>
        <v>0</v>
      </c>
      <c r="VN120" s="91">
        <f t="shared" si="4107"/>
        <v>474</v>
      </c>
      <c r="VO120" s="91">
        <f t="shared" ref="VO120:VX120" si="4109">SUM(VO121:VO126)</f>
        <v>8206234.4000000004</v>
      </c>
      <c r="VP120" s="91">
        <f t="shared" si="4109"/>
        <v>78.999999999999986</v>
      </c>
      <c r="VQ120" s="91">
        <f t="shared" si="4109"/>
        <v>1367705.7333333332</v>
      </c>
      <c r="VR120" s="91">
        <f t="shared" si="4109"/>
        <v>82</v>
      </c>
      <c r="VS120" s="91">
        <f t="shared" si="4109"/>
        <v>1010013.12</v>
      </c>
      <c r="VT120" s="91">
        <f t="shared" si="4109"/>
        <v>2</v>
      </c>
      <c r="VU120" s="91">
        <f t="shared" si="4109"/>
        <v>11072.880000000001</v>
      </c>
      <c r="VV120" s="91">
        <f t="shared" si="4109"/>
        <v>477.55999999999995</v>
      </c>
      <c r="VW120" s="91">
        <f t="shared" si="4109"/>
        <v>79.593333333333334</v>
      </c>
      <c r="VX120" s="91">
        <f t="shared" si="4109"/>
        <v>56.14</v>
      </c>
      <c r="VY120" s="76">
        <f>SUM(VR120-VP120)</f>
        <v>3.0000000000000142</v>
      </c>
      <c r="VZ120" s="156">
        <f>SUM(VS120-VQ120)</f>
        <v>-357692.61333333317</v>
      </c>
      <c r="WB120" s="235"/>
      <c r="WC120" s="235"/>
      <c r="WD120" s="235"/>
      <c r="WE120" s="236">
        <f t="shared" si="3505"/>
        <v>82</v>
      </c>
      <c r="WF120" s="236">
        <f t="shared" si="3506"/>
        <v>1010013.12</v>
      </c>
      <c r="WG120" s="467"/>
      <c r="WH120" s="467" t="e">
        <f t="shared" si="3884"/>
        <v>#DIV/0!</v>
      </c>
    </row>
    <row r="121" spans="1:606" s="63" customFormat="1" ht="25.5" customHeight="1" x14ac:dyDescent="0.25">
      <c r="A121" s="33"/>
      <c r="B121" s="33">
        <v>85</v>
      </c>
      <c r="C121" s="56" t="s">
        <v>575</v>
      </c>
      <c r="D121" s="5" t="s">
        <v>249</v>
      </c>
      <c r="E121" s="2">
        <v>13520</v>
      </c>
      <c r="F121" s="32">
        <v>0.39</v>
      </c>
      <c r="G121" s="32"/>
      <c r="H121" s="38">
        <v>1</v>
      </c>
      <c r="I121" s="305">
        <f>E121*F121*H121*J121</f>
        <v>7381.92</v>
      </c>
      <c r="J121" s="247">
        <v>1.4</v>
      </c>
      <c r="K121" s="2">
        <v>1.68</v>
      </c>
      <c r="L121" s="247">
        <v>2.23</v>
      </c>
      <c r="M121" s="247">
        <v>2.57</v>
      </c>
      <c r="N121" s="77">
        <f>'СДП (план)'!N120</f>
        <v>0</v>
      </c>
      <c r="O121" s="77">
        <f>'СДП (план)'!O120</f>
        <v>0</v>
      </c>
      <c r="P121" s="76">
        <f t="shared" si="3146"/>
        <v>0</v>
      </c>
      <c r="Q121" s="76">
        <f t="shared" si="3147"/>
        <v>0</v>
      </c>
      <c r="R121" s="76">
        <f>VLOOKUP($C121,факт!$D$7:$JQ$124,27,0)</f>
        <v>0</v>
      </c>
      <c r="S121" s="76">
        <f>VLOOKUP($C121,факт!$D$7:$JQ$124,28,0)</f>
        <v>0</v>
      </c>
      <c r="T121" s="76">
        <f>VLOOKUP($C121,факт!$D$7:$JQ$124,29,0)</f>
        <v>0</v>
      </c>
      <c r="U121" s="76">
        <f>VLOOKUP($C121,факт!$D$7:$JQ$124,30,0)</f>
        <v>0</v>
      </c>
      <c r="V121" s="76">
        <f t="shared" ref="V121:V126" si="4110">SUM(N121*$F121)</f>
        <v>0</v>
      </c>
      <c r="W121" s="76">
        <f t="shared" ref="W121:W126" si="4111">SUM(P121*$F121)</f>
        <v>0</v>
      </c>
      <c r="X121" s="76">
        <f t="shared" ref="X121:X126" si="4112">SUM(R121*$F121)</f>
        <v>0</v>
      </c>
      <c r="Y121" s="76">
        <f t="shared" ref="Y121:Y126" si="4113">SUM(R121-P121)</f>
        <v>0</v>
      </c>
      <c r="Z121" s="76">
        <f t="shared" ref="Z121:Z126" si="4114">SUM(S121-Q121)</f>
        <v>0</v>
      </c>
      <c r="AA121" s="218">
        <f>'СДП (план)'!P120</f>
        <v>0</v>
      </c>
      <c r="AB121" s="218">
        <f>'СДП (план)'!Q120</f>
        <v>0</v>
      </c>
      <c r="AC121" s="76">
        <f t="shared" si="3148"/>
        <v>0</v>
      </c>
      <c r="AD121" s="76">
        <f t="shared" si="3149"/>
        <v>0</v>
      </c>
      <c r="AE121" s="76">
        <f>VLOOKUP($C121,факт!$D$7:$JO$125,15,0)</f>
        <v>0</v>
      </c>
      <c r="AF121" s="76">
        <f>VLOOKUP($C121,факт!$D$7:$JO$125,16,0)</f>
        <v>0</v>
      </c>
      <c r="AG121" s="76">
        <f>VLOOKUP($C121,факт!$D$7:$JO$125,17,0)</f>
        <v>0</v>
      </c>
      <c r="AH121" s="76">
        <f>VLOOKUP($C121,факт!$D$7:$JO$125,18,0)</f>
        <v>0</v>
      </c>
      <c r="AI121" s="76">
        <f t="shared" ref="AI121:AI126" si="4115">SUM(AA121*$F121)</f>
        <v>0</v>
      </c>
      <c r="AJ121" s="76">
        <f t="shared" ref="AJ121:AJ126" si="4116">SUM(AC121*$F121)</f>
        <v>0</v>
      </c>
      <c r="AK121" s="76">
        <f t="shared" ref="AK121:AK126" si="4117">SUM(AE121*$F121)</f>
        <v>0</v>
      </c>
      <c r="AL121" s="76">
        <f t="shared" si="3150"/>
        <v>0</v>
      </c>
      <c r="AM121" s="76">
        <f t="shared" si="3151"/>
        <v>0</v>
      </c>
      <c r="AN121" s="77">
        <f>'СДП (план)'!R120</f>
        <v>0</v>
      </c>
      <c r="AO121" s="76">
        <f>'СДП (план)'!S120</f>
        <v>0</v>
      </c>
      <c r="AP121" s="76">
        <f t="shared" si="3152"/>
        <v>0</v>
      </c>
      <c r="AQ121" s="76">
        <f t="shared" si="3153"/>
        <v>0</v>
      </c>
      <c r="AR121" s="76">
        <f>VLOOKUP($C121,факт!$D$7:$JQ$124,3,0)</f>
        <v>0</v>
      </c>
      <c r="AS121" s="76">
        <f>VLOOKUP($C121,факт!$D$7:$JQ$124,4,0)</f>
        <v>0</v>
      </c>
      <c r="AT121" s="76">
        <f>VLOOKUP($C121,факт!$D$7:$JQ$124,5,0)</f>
        <v>0</v>
      </c>
      <c r="AU121" s="76">
        <f>VLOOKUP($C121,факт!$D$7:$JQ$124,6,0)</f>
        <v>0</v>
      </c>
      <c r="AV121" s="76">
        <f t="shared" ref="AV121:AV126" si="4118">SUM(AN121*$F121)</f>
        <v>0</v>
      </c>
      <c r="AW121" s="76">
        <f t="shared" ref="AW121:AW126" si="4119">SUM(AP121*$F121)</f>
        <v>0</v>
      </c>
      <c r="AX121" s="76">
        <f t="shared" ref="AX121:AX126" si="4120">SUM(AR121*$F121)</f>
        <v>0</v>
      </c>
      <c r="AY121" s="76">
        <f t="shared" si="3154"/>
        <v>0</v>
      </c>
      <c r="AZ121" s="76">
        <f t="shared" si="3155"/>
        <v>0</v>
      </c>
      <c r="BA121" s="165">
        <f>'СДП (план)'!T120</f>
        <v>0</v>
      </c>
      <c r="BB121" s="4">
        <f>'СДП (план)'!U120</f>
        <v>0</v>
      </c>
      <c r="BC121" s="76">
        <f t="shared" si="3156"/>
        <v>0</v>
      </c>
      <c r="BD121" s="76">
        <f t="shared" si="3157"/>
        <v>0</v>
      </c>
      <c r="BE121" s="76">
        <f>VLOOKUP($C121,факт!$D$7:$JQ$124,19,0)</f>
        <v>0</v>
      </c>
      <c r="BF121" s="76">
        <f>VLOOKUP($C121,факт!$D$7:$JQ$124,20,0)</f>
        <v>0</v>
      </c>
      <c r="BG121" s="76">
        <f>VLOOKUP($C121,факт!$D$7:$JQ$124,21,0)</f>
        <v>0</v>
      </c>
      <c r="BH121" s="76">
        <f>VLOOKUP($C121,факт!$D$7:$JQ$124,22,0)</f>
        <v>0</v>
      </c>
      <c r="BI121" s="76">
        <f t="shared" ref="BI121:BI126" si="4121">SUM(BA121*$F121)</f>
        <v>0</v>
      </c>
      <c r="BJ121" s="76">
        <f t="shared" ref="BJ121:BJ126" si="4122">SUM(BC121*$F121)</f>
        <v>0</v>
      </c>
      <c r="BK121" s="76">
        <f t="shared" ref="BK121:BK126" si="4123">SUM(BE121*$F121)</f>
        <v>0</v>
      </c>
      <c r="BL121" s="76">
        <f t="shared" si="3158"/>
        <v>0</v>
      </c>
      <c r="BM121" s="76">
        <f t="shared" si="3159"/>
        <v>0</v>
      </c>
      <c r="BN121" s="77">
        <f>'СДП (план)'!V120</f>
        <v>0</v>
      </c>
      <c r="BO121" s="76">
        <f>'СДП (план)'!W120</f>
        <v>0</v>
      </c>
      <c r="BP121" s="76">
        <f t="shared" si="3160"/>
        <v>0</v>
      </c>
      <c r="BQ121" s="76">
        <f t="shared" si="3161"/>
        <v>0</v>
      </c>
      <c r="BR121" s="76">
        <f>VLOOKUP($C121,факт!$D$7:$JQ$124,7,0)</f>
        <v>0</v>
      </c>
      <c r="BS121" s="76">
        <f>VLOOKUP($C121,факт!$D$7:$JQ$124,8,0)</f>
        <v>0</v>
      </c>
      <c r="BT121" s="76">
        <f>VLOOKUP($C121,факт!$D$7:$JQ$124,9,0)</f>
        <v>0</v>
      </c>
      <c r="BU121" s="76">
        <f>VLOOKUP($C121,факт!$D$7:$JQ$124,10,0)</f>
        <v>0</v>
      </c>
      <c r="BV121" s="76">
        <f t="shared" ref="BV121:BV126" si="4124">SUM(BN121*$F121)</f>
        <v>0</v>
      </c>
      <c r="BW121" s="76">
        <f t="shared" ref="BW121:BW126" si="4125">SUM(BP121*$F121)</f>
        <v>0</v>
      </c>
      <c r="BX121" s="76">
        <f t="shared" ref="BX121:BX126" si="4126">SUM(BR121*$F121)</f>
        <v>0</v>
      </c>
      <c r="BY121" s="76">
        <f t="shared" si="3325"/>
        <v>0</v>
      </c>
      <c r="BZ121" s="76">
        <f t="shared" si="3326"/>
        <v>0</v>
      </c>
      <c r="CA121" s="79">
        <f>'СДП (план)'!X120</f>
        <v>0</v>
      </c>
      <c r="CB121" s="76">
        <f>'СДП (план)'!Y120</f>
        <v>0</v>
      </c>
      <c r="CC121" s="76">
        <f t="shared" si="3162"/>
        <v>0</v>
      </c>
      <c r="CD121" s="76">
        <f t="shared" si="3163"/>
        <v>0</v>
      </c>
      <c r="CE121" s="76">
        <f>VLOOKUP($C121,факт!$D$7:$JQ$124,23,0)</f>
        <v>0</v>
      </c>
      <c r="CF121" s="76">
        <f>VLOOKUP($C121,факт!$D$7:$JQ$124,24,0)</f>
        <v>0</v>
      </c>
      <c r="CG121" s="76">
        <f>VLOOKUP($C121,факт!$D$7:$JQ$124,25,0)</f>
        <v>0</v>
      </c>
      <c r="CH121" s="76">
        <f>VLOOKUP($C121,факт!$D$7:$JQ$124,26,0)</f>
        <v>0</v>
      </c>
      <c r="CI121" s="76">
        <f t="shared" ref="CI121:CI126" si="4127">SUM(CA121*$F121)</f>
        <v>0</v>
      </c>
      <c r="CJ121" s="76">
        <f t="shared" ref="CJ121:CJ126" si="4128">SUM(CC121*$F121)</f>
        <v>0</v>
      </c>
      <c r="CK121" s="76">
        <f t="shared" ref="CK121:CK126" si="4129">SUM(CE121*$F121)</f>
        <v>0</v>
      </c>
      <c r="CL121" s="76">
        <f t="shared" si="3164"/>
        <v>0</v>
      </c>
      <c r="CM121" s="76">
        <f t="shared" si="3165"/>
        <v>0</v>
      </c>
      <c r="CN121" s="251">
        <f>'СДП (план)'!Z120</f>
        <v>110</v>
      </c>
      <c r="CO121" s="251">
        <f>'СДП (план)'!AA120</f>
        <v>812011.2</v>
      </c>
      <c r="CP121" s="76">
        <f t="shared" si="3166"/>
        <v>18.333333333333332</v>
      </c>
      <c r="CQ121" s="76">
        <f t="shared" si="3167"/>
        <v>135335.19999999998</v>
      </c>
      <c r="CR121" s="76">
        <f>VLOOKUP($C121,факт!$D$7:$JQ$124,43,0)</f>
        <v>8</v>
      </c>
      <c r="CS121" s="76">
        <f>VLOOKUP($C121,факт!$D$7:$JQ$124,44,0)</f>
        <v>59055.359999999993</v>
      </c>
      <c r="CT121" s="76">
        <f>VLOOKUP($C121,факт!$D$7:$JQ$124,45,0)</f>
        <v>2</v>
      </c>
      <c r="CU121" s="76">
        <f>VLOOKUP($C121,факт!$D$7:$JQ$124,46,0)</f>
        <v>11072.880000000001</v>
      </c>
      <c r="CV121" s="76">
        <f t="shared" ref="CV121:CV126" si="4130">SUM(CN121*$F121)</f>
        <v>42.9</v>
      </c>
      <c r="CW121" s="76">
        <f t="shared" ref="CW121:CW126" si="4131">SUM(CP121*$F121)</f>
        <v>7.1499999999999995</v>
      </c>
      <c r="CX121" s="76">
        <f t="shared" ref="CX121:CX126" si="4132">SUM(CR121*$F121)</f>
        <v>3.12</v>
      </c>
      <c r="CY121" s="76">
        <f t="shared" si="3168"/>
        <v>-10.333333333333332</v>
      </c>
      <c r="CZ121" s="76">
        <f t="shared" si="3169"/>
        <v>-76279.839999999997</v>
      </c>
      <c r="DA121" s="17">
        <f>'СДП (план)'!AB120</f>
        <v>35</v>
      </c>
      <c r="DB121" s="4">
        <f>'СДП (план)'!AC120</f>
        <v>258367.19999999998</v>
      </c>
      <c r="DC121" s="76">
        <f t="shared" si="3170"/>
        <v>5.833333333333333</v>
      </c>
      <c r="DD121" s="76">
        <f t="shared" si="3171"/>
        <v>43061.2</v>
      </c>
      <c r="DE121" s="76">
        <f>VLOOKUP($C121,факт!$D$7:$JQ$124,247,0)</f>
        <v>17</v>
      </c>
      <c r="DF121" s="76">
        <f>VLOOKUP($C121,факт!$D$7:$JQ$124,248,0)</f>
        <v>125492.63999999998</v>
      </c>
      <c r="DG121" s="76">
        <f>VLOOKUP($C121,факт!$D$7:$JQ$124,249,0)</f>
        <v>0</v>
      </c>
      <c r="DH121" s="76">
        <f>VLOOKUP($C121,факт!$D$7:$JQ$124,250,0)</f>
        <v>0</v>
      </c>
      <c r="DI121" s="76">
        <f t="shared" ref="DI121:DI126" si="4133">SUM(DA121*$F121)</f>
        <v>13.65</v>
      </c>
      <c r="DJ121" s="76">
        <f t="shared" ref="DJ121:DJ126" si="4134">SUM(DC121*$F121)</f>
        <v>2.2749999999999999</v>
      </c>
      <c r="DK121" s="76">
        <f t="shared" ref="DK121:DK126" si="4135">SUM(DE121*$F121)</f>
        <v>6.63</v>
      </c>
      <c r="DL121" s="76">
        <f t="shared" si="3172"/>
        <v>11.166666666666668</v>
      </c>
      <c r="DM121" s="76">
        <f t="shared" si="3173"/>
        <v>82431.439999999988</v>
      </c>
      <c r="DN121" s="77">
        <f>'СДП (план)'!AD120</f>
        <v>0</v>
      </c>
      <c r="DO121" s="76">
        <f>'СДП (план)'!AE120</f>
        <v>0</v>
      </c>
      <c r="DP121" s="76">
        <f t="shared" si="3174"/>
        <v>0</v>
      </c>
      <c r="DQ121" s="76">
        <f t="shared" si="3175"/>
        <v>0</v>
      </c>
      <c r="DR121" s="76">
        <f>VLOOKUP($C121,факт!$D$7:$JQ$124,155,0)</f>
        <v>0</v>
      </c>
      <c r="DS121" s="76">
        <f>VLOOKUP($C121,факт!$D$7:$JQ$124,156,0)</f>
        <v>0</v>
      </c>
      <c r="DT121" s="76">
        <f>VLOOKUP($C121,факт!$D$7:$JQ$124,157,0)</f>
        <v>0</v>
      </c>
      <c r="DU121" s="76">
        <f>VLOOKUP($C121,факт!$D$7:$JQ$124,158,0)</f>
        <v>0</v>
      </c>
      <c r="DV121" s="76">
        <f t="shared" ref="DV121:DV126" si="4136">SUM(DN121*$F121)</f>
        <v>0</v>
      </c>
      <c r="DW121" s="76">
        <f t="shared" ref="DW121:DW126" si="4137">SUM(DP121*$F121)</f>
        <v>0</v>
      </c>
      <c r="DX121" s="76">
        <f t="shared" ref="DX121:DX126" si="4138">SUM(DR121*$F121)</f>
        <v>0</v>
      </c>
      <c r="DY121" s="76">
        <f t="shared" si="3176"/>
        <v>0</v>
      </c>
      <c r="DZ121" s="76">
        <f t="shared" si="3177"/>
        <v>0</v>
      </c>
      <c r="EA121" s="9">
        <f>'СДП (план)'!AF120</f>
        <v>60</v>
      </c>
      <c r="EB121" s="4">
        <f>'СДП (план)'!AG120</f>
        <v>442915.19999999995</v>
      </c>
      <c r="EC121" s="76">
        <f t="shared" si="3178"/>
        <v>10</v>
      </c>
      <c r="ED121" s="76">
        <f t="shared" si="3179"/>
        <v>73819.199999999997</v>
      </c>
      <c r="EE121" s="76">
        <f>VLOOKUP($C121,факт!$D$7:$JQ$124,163,0)</f>
        <v>22</v>
      </c>
      <c r="EF121" s="76">
        <f>VLOOKUP($C121,факт!$D$7:$JQ$124,164,0)</f>
        <v>162402.24000000005</v>
      </c>
      <c r="EG121" s="76">
        <f>VLOOKUP($C121,факт!$D$7:$JQ$124,165,0)</f>
        <v>0</v>
      </c>
      <c r="EH121" s="76">
        <f>VLOOKUP($C121,факт!$D$7:$JQ$124,166,0)</f>
        <v>0</v>
      </c>
      <c r="EI121" s="76">
        <f t="shared" ref="EI121:EI126" si="4139">SUM(EA121*$F121)</f>
        <v>23.400000000000002</v>
      </c>
      <c r="EJ121" s="76">
        <f t="shared" ref="EJ121:EJ126" si="4140">SUM(EC121*$F121)</f>
        <v>3.9000000000000004</v>
      </c>
      <c r="EK121" s="76">
        <f t="shared" ref="EK121:EK126" si="4141">SUM(EE121*$F121)</f>
        <v>8.58</v>
      </c>
      <c r="EL121" s="76">
        <f t="shared" si="3180"/>
        <v>12</v>
      </c>
      <c r="EM121" s="76">
        <f t="shared" si="3181"/>
        <v>88583.040000000052</v>
      </c>
      <c r="EN121" s="9">
        <f>'СДП (план)'!AH120</f>
        <v>0</v>
      </c>
      <c r="EO121" s="4">
        <f>'СДП (план)'!AI120</f>
        <v>0</v>
      </c>
      <c r="EP121" s="76">
        <f t="shared" si="3182"/>
        <v>0</v>
      </c>
      <c r="EQ121" s="76">
        <f t="shared" si="3183"/>
        <v>0</v>
      </c>
      <c r="ER121" s="76">
        <f>VLOOKUP($C121,факт!$D$7:$JQ$124,239,0)</f>
        <v>0</v>
      </c>
      <c r="ES121" s="76">
        <f>VLOOKUP($C121,факт!$D$7:$JQ$124,240,0)</f>
        <v>0</v>
      </c>
      <c r="ET121" s="76">
        <f>VLOOKUP($C121,факт!$D$7:$JQ$124,241,0)</f>
        <v>0</v>
      </c>
      <c r="EU121" s="76">
        <f>VLOOKUP($C121,факт!$D$7:$JQ$124,242,0)</f>
        <v>0</v>
      </c>
      <c r="EV121" s="76">
        <f t="shared" ref="EV121:EV126" si="4142">SUM(EN121*$F121)</f>
        <v>0</v>
      </c>
      <c r="EW121" s="76">
        <f t="shared" ref="EW121:EW126" si="4143">SUM(EP121*$F121)</f>
        <v>0</v>
      </c>
      <c r="EX121" s="76">
        <f t="shared" ref="EX121:EX126" si="4144">SUM(ER121*$F121)</f>
        <v>0</v>
      </c>
      <c r="EY121" s="76">
        <f t="shared" si="3184"/>
        <v>0</v>
      </c>
      <c r="EZ121" s="76">
        <f t="shared" si="3185"/>
        <v>0</v>
      </c>
      <c r="FA121" s="77">
        <f>'СДП (план)'!AJ120</f>
        <v>0</v>
      </c>
      <c r="FB121" s="76">
        <f>'СДП (план)'!AK120</f>
        <v>0</v>
      </c>
      <c r="FC121" s="76">
        <f t="shared" si="3186"/>
        <v>0</v>
      </c>
      <c r="FD121" s="76">
        <f t="shared" si="3187"/>
        <v>0</v>
      </c>
      <c r="FE121" s="76">
        <f>VLOOKUP($C121,факт!$D$7:$JQ$124,251,0)</f>
        <v>0</v>
      </c>
      <c r="FF121" s="76">
        <f>VLOOKUP($C121,факт!$D$7:$JQ$124,252,0)</f>
        <v>0</v>
      </c>
      <c r="FG121" s="76">
        <f>VLOOKUP($C121,факт!$D$7:$JQ$124,253,0)</f>
        <v>0</v>
      </c>
      <c r="FH121" s="76">
        <f>VLOOKUP($C121,факт!$D$7:$JQ$124,254,0)</f>
        <v>0</v>
      </c>
      <c r="FI121" s="76">
        <f t="shared" ref="FI121:FI126" si="4145">SUM(FA121*$F121)</f>
        <v>0</v>
      </c>
      <c r="FJ121" s="76">
        <f t="shared" ref="FJ121:FJ126" si="4146">SUM(FC121*$F121)</f>
        <v>0</v>
      </c>
      <c r="FK121" s="76">
        <f t="shared" ref="FK121:FK126" si="4147">SUM(FE121*$F121)</f>
        <v>0</v>
      </c>
      <c r="FL121" s="76">
        <f t="shared" si="3188"/>
        <v>0</v>
      </c>
      <c r="FM121" s="76">
        <f t="shared" si="3189"/>
        <v>0</v>
      </c>
      <c r="FN121" s="78">
        <f>'СДП (план)'!AL120</f>
        <v>0</v>
      </c>
      <c r="FO121" s="251">
        <f>'СДП (план)'!AM120</f>
        <v>0</v>
      </c>
      <c r="FP121" s="76">
        <f t="shared" si="3190"/>
        <v>0</v>
      </c>
      <c r="FQ121" s="76">
        <f t="shared" si="3191"/>
        <v>0</v>
      </c>
      <c r="FR121" s="76">
        <f>VLOOKUP($C121,факт!$D$7:$JQ$124,35,0)</f>
        <v>0</v>
      </c>
      <c r="FS121" s="76">
        <f>VLOOKUP($C121,факт!$D$7:$JQ$124,36,0)</f>
        <v>0</v>
      </c>
      <c r="FT121" s="76">
        <f>VLOOKUP($C121,факт!$D$7:$JQ$124,37,0)</f>
        <v>0</v>
      </c>
      <c r="FU121" s="76">
        <f>VLOOKUP($C121,факт!$D$7:$JQ$124,38,0)</f>
        <v>0</v>
      </c>
      <c r="FV121" s="76">
        <f t="shared" ref="FV121:FV126" si="4148">SUM(FN121*$F121)</f>
        <v>0</v>
      </c>
      <c r="FW121" s="76">
        <f t="shared" ref="FW121:FW126" si="4149">SUM(FP121*$F121)</f>
        <v>0</v>
      </c>
      <c r="FX121" s="76">
        <f t="shared" ref="FX121:FX126" si="4150">SUM(FR121*$F121)</f>
        <v>0</v>
      </c>
      <c r="FY121" s="76">
        <f t="shared" si="3192"/>
        <v>0</v>
      </c>
      <c r="FZ121" s="76">
        <f t="shared" si="3193"/>
        <v>0</v>
      </c>
      <c r="GA121" s="77">
        <f>'СДП (план)'!AN120</f>
        <v>0</v>
      </c>
      <c r="GB121" s="76">
        <f>'СДП (план)'!AO120</f>
        <v>0</v>
      </c>
      <c r="GC121" s="76">
        <f t="shared" si="3194"/>
        <v>0</v>
      </c>
      <c r="GD121" s="76">
        <f t="shared" si="3195"/>
        <v>0</v>
      </c>
      <c r="GE121" s="76">
        <f>VLOOKUP($C121,факт!$D$7:$JQ$124,167,0)</f>
        <v>0</v>
      </c>
      <c r="GF121" s="76">
        <f>VLOOKUP($C121,факт!$D$7:$JQ$124,168,0)</f>
        <v>0</v>
      </c>
      <c r="GG121" s="76">
        <f>VLOOKUP($C121,факт!$D$7:$JQ$124,169,0)</f>
        <v>0</v>
      </c>
      <c r="GH121" s="76">
        <f>VLOOKUP($C121,факт!$D$7:$JQ$124,170,0)</f>
        <v>0</v>
      </c>
      <c r="GI121" s="76">
        <f t="shared" ref="GI121:GI126" si="4151">SUM(GA121*$F121)</f>
        <v>0</v>
      </c>
      <c r="GJ121" s="76">
        <f t="shared" ref="GJ121:GJ126" si="4152">SUM(GC121*$F121)</f>
        <v>0</v>
      </c>
      <c r="GK121" s="76">
        <f t="shared" ref="GK121:GK126" si="4153">SUM(GE121*$F121)</f>
        <v>0</v>
      </c>
      <c r="GL121" s="76">
        <f t="shared" si="3196"/>
        <v>0</v>
      </c>
      <c r="GM121" s="76">
        <f t="shared" si="3197"/>
        <v>0</v>
      </c>
      <c r="GN121" s="77">
        <f>'СДП (план)'!AP120</f>
        <v>0</v>
      </c>
      <c r="GO121" s="76">
        <f>'СДП (план)'!AQ120</f>
        <v>0</v>
      </c>
      <c r="GP121" s="76">
        <f t="shared" si="3198"/>
        <v>0</v>
      </c>
      <c r="GQ121" s="76">
        <f t="shared" si="3199"/>
        <v>0</v>
      </c>
      <c r="GR121" s="76">
        <f>VLOOKUP($C121,факт!$D$7:$JQ$124,171,0)</f>
        <v>0</v>
      </c>
      <c r="GS121" s="76">
        <f>VLOOKUP($C121,факт!$D$7:$JQ$124,172,0)</f>
        <v>0</v>
      </c>
      <c r="GT121" s="76">
        <f>VLOOKUP($C121,факт!$D$7:$JQ$124,173,0)</f>
        <v>0</v>
      </c>
      <c r="GU121" s="76">
        <f>VLOOKUP($C121,факт!$D$7:$JQ$124,174,0)</f>
        <v>0</v>
      </c>
      <c r="GV121" s="76">
        <f t="shared" ref="GV121:GV126" si="4154">SUM(GN121*$F121)</f>
        <v>0</v>
      </c>
      <c r="GW121" s="76">
        <f t="shared" ref="GW121:GW126" si="4155">SUM(GP121*$F121)</f>
        <v>0</v>
      </c>
      <c r="GX121" s="76">
        <f t="shared" ref="GX121:GX126" si="4156">SUM(GR121*$F121)</f>
        <v>0</v>
      </c>
      <c r="GY121" s="76">
        <f t="shared" si="3200"/>
        <v>0</v>
      </c>
      <c r="GZ121" s="76">
        <f t="shared" si="3201"/>
        <v>0</v>
      </c>
      <c r="HA121" s="77">
        <f>'СДП (план)'!AR120</f>
        <v>0</v>
      </c>
      <c r="HB121" s="76">
        <f>'СДП (план)'!AS120</f>
        <v>0</v>
      </c>
      <c r="HC121" s="76">
        <f t="shared" si="3202"/>
        <v>0</v>
      </c>
      <c r="HD121" s="76">
        <f t="shared" si="3203"/>
        <v>0</v>
      </c>
      <c r="HE121" s="76">
        <f>VLOOKUP($C121,факт!$D$7:$JQ$124,203,0)</f>
        <v>0</v>
      </c>
      <c r="HF121" s="76">
        <f>VLOOKUP($C121,факт!$D$7:$JQ$124,204,0)</f>
        <v>0</v>
      </c>
      <c r="HG121" s="76">
        <f>VLOOKUP($C121,факт!$D$7:$JQ$124,205,0)</f>
        <v>0</v>
      </c>
      <c r="HH121" s="76">
        <f>VLOOKUP($C121,факт!$D$7:$JQ$124,206,0)</f>
        <v>0</v>
      </c>
      <c r="HI121" s="76">
        <f t="shared" ref="HI121:HI126" si="4157">SUM(HA121*$F121)</f>
        <v>0</v>
      </c>
      <c r="HJ121" s="76">
        <f t="shared" ref="HJ121:HJ126" si="4158">SUM(HC121*$F121)</f>
        <v>0</v>
      </c>
      <c r="HK121" s="76">
        <f t="shared" ref="HK121:HK126" si="4159">SUM(HE121*$F121)</f>
        <v>0</v>
      </c>
      <c r="HL121" s="76">
        <f t="shared" si="3204"/>
        <v>0</v>
      </c>
      <c r="HM121" s="76">
        <f t="shared" si="3205"/>
        <v>0</v>
      </c>
      <c r="HN121" s="9">
        <f>'СДП (план)'!AT120</f>
        <v>0</v>
      </c>
      <c r="HO121" s="4">
        <f>'СДП (план)'!AU120</f>
        <v>0</v>
      </c>
      <c r="HP121" s="76">
        <f t="shared" si="3206"/>
        <v>0</v>
      </c>
      <c r="HQ121" s="76">
        <f t="shared" si="3207"/>
        <v>0</v>
      </c>
      <c r="HR121" s="76">
        <f>VLOOKUP($C121,факт!$D$7:$JQ$124,207,0)</f>
        <v>0</v>
      </c>
      <c r="HS121" s="76">
        <f>VLOOKUP($C121,факт!$D$7:$JQ$124,208,0)</f>
        <v>0</v>
      </c>
      <c r="HT121" s="76">
        <f>VLOOKUP($C121,факт!$D$7:$JQ$124,209,0)</f>
        <v>0</v>
      </c>
      <c r="HU121" s="76">
        <f>VLOOKUP($C121,факт!$D$7:$JQ$124,210,0)</f>
        <v>0</v>
      </c>
      <c r="HV121" s="76">
        <f t="shared" ref="HV121:HV126" si="4160">SUM(HN121*$F121)</f>
        <v>0</v>
      </c>
      <c r="HW121" s="76">
        <f t="shared" ref="HW121:HW126" si="4161">SUM(HP121*$F121)</f>
        <v>0</v>
      </c>
      <c r="HX121" s="76">
        <f t="shared" ref="HX121:HX126" si="4162">SUM(HR121*$F121)</f>
        <v>0</v>
      </c>
      <c r="HY121" s="76">
        <f t="shared" si="3208"/>
        <v>0</v>
      </c>
      <c r="HZ121" s="76">
        <f t="shared" si="3209"/>
        <v>0</v>
      </c>
      <c r="IA121" s="9">
        <f>'СДП (план)'!AV120</f>
        <v>0</v>
      </c>
      <c r="IB121" s="4">
        <f>'СДП (план)'!AW120</f>
        <v>0</v>
      </c>
      <c r="IC121" s="76">
        <f t="shared" si="3210"/>
        <v>0</v>
      </c>
      <c r="ID121" s="76">
        <f t="shared" si="3211"/>
        <v>0</v>
      </c>
      <c r="IE121" s="76">
        <f>VLOOKUP($C121,факт!$D$7:$JQ$124,199,0)</f>
        <v>0</v>
      </c>
      <c r="IF121" s="76">
        <f>VLOOKUP($C121,факт!$D$7:$JQ$124,200,0)</f>
        <v>0</v>
      </c>
      <c r="IG121" s="76">
        <f>VLOOKUP($C121,факт!$D$7:$JQ$124,201,0)</f>
        <v>0</v>
      </c>
      <c r="IH121" s="76">
        <f>VLOOKUP($C121,факт!$D$7:$JQ$124,202,0)</f>
        <v>0</v>
      </c>
      <c r="II121" s="76">
        <f t="shared" ref="II121:II126" si="4163">SUM(IA121*$F121)</f>
        <v>0</v>
      </c>
      <c r="IJ121" s="76">
        <f t="shared" ref="IJ121:IJ126" si="4164">SUM(IC121*$F121)</f>
        <v>0</v>
      </c>
      <c r="IK121" s="76">
        <f t="shared" ref="IK121:IK126" si="4165">SUM(IE121*$F121)</f>
        <v>0</v>
      </c>
      <c r="IL121" s="76">
        <f t="shared" si="3212"/>
        <v>0</v>
      </c>
      <c r="IM121" s="76">
        <f t="shared" si="3213"/>
        <v>0</v>
      </c>
      <c r="IN121" s="9">
        <f>'СДП (план)'!AX120</f>
        <v>0</v>
      </c>
      <c r="IO121" s="4">
        <f>'СДП (план)'!AY120</f>
        <v>0</v>
      </c>
      <c r="IP121" s="76">
        <f t="shared" si="3214"/>
        <v>0</v>
      </c>
      <c r="IQ121" s="76">
        <f t="shared" si="3215"/>
        <v>0</v>
      </c>
      <c r="IR121" s="76">
        <f>VLOOKUP($C121,факт!$D$7:$JQ$124,267,0)</f>
        <v>0</v>
      </c>
      <c r="IS121" s="76">
        <f>VLOOKUP($C121,факт!$D$7:$JQ$124,268,0)</f>
        <v>0</v>
      </c>
      <c r="IT121" s="76">
        <f>VLOOKUP($C121,факт!$D$7:$JQ$124,269,0)</f>
        <v>0</v>
      </c>
      <c r="IU121" s="76">
        <f>VLOOKUP($C121,факт!$D$7:$JQ$124,270,0)</f>
        <v>0</v>
      </c>
      <c r="IV121" s="76">
        <f t="shared" ref="IV121:IV126" si="4166">SUM(IN121*$F121)</f>
        <v>0</v>
      </c>
      <c r="IW121" s="76">
        <f t="shared" ref="IW121:IW126" si="4167">SUM(IP121*$F121)</f>
        <v>0</v>
      </c>
      <c r="IX121" s="76">
        <f t="shared" ref="IX121:IX126" si="4168">SUM(IR121*$F121)</f>
        <v>0</v>
      </c>
      <c r="IY121" s="76">
        <f t="shared" si="3216"/>
        <v>0</v>
      </c>
      <c r="IZ121" s="76">
        <f t="shared" si="3217"/>
        <v>0</v>
      </c>
      <c r="JA121" s="77">
        <f>'СДП (план)'!AZ120</f>
        <v>0</v>
      </c>
      <c r="JB121" s="76">
        <f>'СДП (план)'!BA120</f>
        <v>0</v>
      </c>
      <c r="JC121" s="76">
        <f t="shared" si="3218"/>
        <v>0</v>
      </c>
      <c r="JD121" s="76">
        <f t="shared" si="3219"/>
        <v>0</v>
      </c>
      <c r="JE121" s="76">
        <f>VLOOKUP($C121,факт!$D$7:$JQ$124,87,0)</f>
        <v>0</v>
      </c>
      <c r="JF121" s="76">
        <f>VLOOKUP($C121,факт!$D$7:$JQ$124,88,0)</f>
        <v>0</v>
      </c>
      <c r="JG121" s="76">
        <f>VLOOKUP($C121,факт!$D$7:$JQ$124,89,0)</f>
        <v>0</v>
      </c>
      <c r="JH121" s="76">
        <f>VLOOKUP($C121,факт!$D$7:$JQ$124,90,0)</f>
        <v>0</v>
      </c>
      <c r="JI121" s="76">
        <f t="shared" ref="JI121:JI126" si="4169">SUM(JA121*$F121)</f>
        <v>0</v>
      </c>
      <c r="JJ121" s="76">
        <f t="shared" ref="JJ121:JJ126" si="4170">SUM(JC121*$F121)</f>
        <v>0</v>
      </c>
      <c r="JK121" s="76">
        <f t="shared" ref="JK121:JK126" si="4171">SUM(JE121*$F121)</f>
        <v>0</v>
      </c>
      <c r="JL121" s="76">
        <f t="shared" si="3220"/>
        <v>0</v>
      </c>
      <c r="JM121" s="76">
        <f t="shared" si="3221"/>
        <v>0</v>
      </c>
      <c r="JN121" s="77">
        <f>'СДП (план)'!BB120</f>
        <v>0</v>
      </c>
      <c r="JO121" s="76">
        <f>'СДП (план)'!BC120</f>
        <v>0</v>
      </c>
      <c r="JP121" s="76">
        <f t="shared" si="3222"/>
        <v>0</v>
      </c>
      <c r="JQ121" s="76">
        <f t="shared" si="3223"/>
        <v>0</v>
      </c>
      <c r="JR121" s="76">
        <f>VLOOKUP($C121,факт!$D$7:$JQ$124,91,0)</f>
        <v>0</v>
      </c>
      <c r="JS121" s="76">
        <f>VLOOKUP($C121,факт!$D$7:$JQ$124,92,0)</f>
        <v>0</v>
      </c>
      <c r="JT121" s="76">
        <f>VLOOKUP($C121,факт!$D$7:$JQ$124,93,0)</f>
        <v>0</v>
      </c>
      <c r="JU121" s="76">
        <f>VLOOKUP($C121,факт!$D$7:$JQ$124,94,0)</f>
        <v>0</v>
      </c>
      <c r="JV121" s="76">
        <f t="shared" ref="JV121:JV126" si="4172">SUM(JN121*$F121)</f>
        <v>0</v>
      </c>
      <c r="JW121" s="76">
        <f t="shared" ref="JW121:JW126" si="4173">SUM(JP121*$F121)</f>
        <v>0</v>
      </c>
      <c r="JX121" s="76">
        <f t="shared" ref="JX121:JX126" si="4174">SUM(JR121*$F121)</f>
        <v>0</v>
      </c>
      <c r="JY121" s="76">
        <f t="shared" si="3224"/>
        <v>0</v>
      </c>
      <c r="JZ121" s="76">
        <f t="shared" si="3225"/>
        <v>0</v>
      </c>
      <c r="KA121" s="79">
        <f>'СДП (план)'!BD120</f>
        <v>0</v>
      </c>
      <c r="KB121" s="79">
        <f>'СДП (план)'!BE120</f>
        <v>0</v>
      </c>
      <c r="KC121" s="76">
        <f t="shared" si="3226"/>
        <v>0</v>
      </c>
      <c r="KD121" s="76">
        <f t="shared" si="3227"/>
        <v>0</v>
      </c>
      <c r="KE121" s="76">
        <f>VLOOKUP($C121,факт!$D$7:$JQ$124,55,0)</f>
        <v>0</v>
      </c>
      <c r="KF121" s="76">
        <f>VLOOKUP($C121,факт!$D$7:$JQ$124,56,0)</f>
        <v>0</v>
      </c>
      <c r="KG121" s="76">
        <f>VLOOKUP($C121,факт!$D$7:$JQ$124,57,0)</f>
        <v>0</v>
      </c>
      <c r="KH121" s="76">
        <f>VLOOKUP($C121,факт!$D$7:$JQ$124,58,0)</f>
        <v>0</v>
      </c>
      <c r="KI121" s="76">
        <f t="shared" ref="KI121:KI126" si="4175">SUM(KA121*$F121)</f>
        <v>0</v>
      </c>
      <c r="KJ121" s="76">
        <f t="shared" ref="KJ121:KJ126" si="4176">SUM(KC121*$F121)</f>
        <v>0</v>
      </c>
      <c r="KK121" s="76">
        <f t="shared" ref="KK121:KK126" si="4177">SUM(KE121*$F121)</f>
        <v>0</v>
      </c>
      <c r="KL121" s="76">
        <f t="shared" si="3228"/>
        <v>0</v>
      </c>
      <c r="KM121" s="76">
        <f t="shared" si="3229"/>
        <v>0</v>
      </c>
      <c r="KN121" s="79">
        <f>'СДП (план)'!BF120</f>
        <v>0</v>
      </c>
      <c r="KO121" s="79">
        <f>'СДП (план)'!BG120</f>
        <v>0</v>
      </c>
      <c r="KP121" s="76">
        <f t="shared" si="3230"/>
        <v>0</v>
      </c>
      <c r="KQ121" s="76">
        <f t="shared" si="3231"/>
        <v>0</v>
      </c>
      <c r="KR121" s="76">
        <f>VLOOKUP($C121,факт!$D$7:$JQ$124,99,0)</f>
        <v>0</v>
      </c>
      <c r="KS121" s="76">
        <f>VLOOKUP($C121,факт!$D$7:$JQ$124,100,0)</f>
        <v>0</v>
      </c>
      <c r="KT121" s="76">
        <f>VLOOKUP($C121,факт!$D$7:$JQ$124,101,0)</f>
        <v>0</v>
      </c>
      <c r="KU121" s="76">
        <f>VLOOKUP($C121,факт!$D$7:$JQ$124,102,0)</f>
        <v>0</v>
      </c>
      <c r="KV121" s="76">
        <f t="shared" ref="KV121:KV126" si="4178">SUM(KN121*$F121)</f>
        <v>0</v>
      </c>
      <c r="KW121" s="76">
        <f t="shared" ref="KW121:KW126" si="4179">SUM(KP121*$F121)</f>
        <v>0</v>
      </c>
      <c r="KX121" s="76">
        <f t="shared" ref="KX121:KX126" si="4180">SUM(KR121*$F121)</f>
        <v>0</v>
      </c>
      <c r="KY121" s="76">
        <f t="shared" si="3232"/>
        <v>0</v>
      </c>
      <c r="KZ121" s="76">
        <f t="shared" si="3233"/>
        <v>0</v>
      </c>
      <c r="LA121" s="77">
        <f>'СДП (план)'!BH120</f>
        <v>0</v>
      </c>
      <c r="LB121" s="76">
        <f>'СДП (план)'!BI120</f>
        <v>0</v>
      </c>
      <c r="LC121" s="76">
        <f t="shared" si="3234"/>
        <v>0</v>
      </c>
      <c r="LD121" s="76">
        <f t="shared" si="3235"/>
        <v>0</v>
      </c>
      <c r="LE121" s="76">
        <f>VLOOKUP($C121,факт!$D$7:$JQ$124,71,0)</f>
        <v>0</v>
      </c>
      <c r="LF121" s="76">
        <f>VLOOKUP($C121,факт!$D$7:$JQ$124,72,0)</f>
        <v>0</v>
      </c>
      <c r="LG121" s="76">
        <f>VLOOKUP($C121,факт!$D$7:$JQ$124,73,0)</f>
        <v>0</v>
      </c>
      <c r="LH121" s="76">
        <f>VLOOKUP($C121,факт!$D$7:$JQ$124,74,0)</f>
        <v>0</v>
      </c>
      <c r="LI121" s="76">
        <f t="shared" ref="LI121:LI126" si="4181">SUM(LA121*$F121)</f>
        <v>0</v>
      </c>
      <c r="LJ121" s="76">
        <f t="shared" ref="LJ121:LJ126" si="4182">SUM(LC121*$F121)</f>
        <v>0</v>
      </c>
      <c r="LK121" s="76">
        <f t="shared" ref="LK121:LK126" si="4183">SUM(LE121*$F121)</f>
        <v>0</v>
      </c>
      <c r="LL121" s="76">
        <f t="shared" si="3236"/>
        <v>0</v>
      </c>
      <c r="LM121" s="76">
        <f t="shared" si="3237"/>
        <v>0</v>
      </c>
      <c r="LN121" s="77">
        <f>'СДП (план)'!BJ120</f>
        <v>0</v>
      </c>
      <c r="LO121" s="76">
        <f>'СДП (план)'!BK120</f>
        <v>0</v>
      </c>
      <c r="LP121" s="76">
        <f t="shared" si="3238"/>
        <v>0</v>
      </c>
      <c r="LQ121" s="76">
        <f t="shared" si="3239"/>
        <v>0</v>
      </c>
      <c r="LR121" s="76">
        <f>VLOOKUP($C121,факт!$D$7:$JQ$124,111,0)</f>
        <v>0</v>
      </c>
      <c r="LS121" s="76">
        <f>VLOOKUP($C121,факт!$D$7:$JQ$124,112,0)</f>
        <v>0</v>
      </c>
      <c r="LT121" s="76">
        <f>VLOOKUP($C121,факт!$D$7:$JQ$124,113,0)</f>
        <v>0</v>
      </c>
      <c r="LU121" s="76">
        <f>VLOOKUP($C121,факт!$D$7:$JQ$124,114,0)</f>
        <v>0</v>
      </c>
      <c r="LV121" s="76">
        <f t="shared" ref="LV121:LV126" si="4184">SUM(LN121*$F121)</f>
        <v>0</v>
      </c>
      <c r="LW121" s="76">
        <f t="shared" ref="LW121:LW126" si="4185">SUM(LP121*$F121)</f>
        <v>0</v>
      </c>
      <c r="LX121" s="76">
        <f t="shared" ref="LX121:LX126" si="4186">SUM(LR121*$F121)</f>
        <v>0</v>
      </c>
      <c r="LY121" s="76">
        <f t="shared" si="3240"/>
        <v>0</v>
      </c>
      <c r="LZ121" s="76">
        <f t="shared" si="3241"/>
        <v>0</v>
      </c>
      <c r="MA121" s="77">
        <f>'СДП (план)'!BL120</f>
        <v>0</v>
      </c>
      <c r="MB121" s="76">
        <f>'СДП (план)'!BM120</f>
        <v>0</v>
      </c>
      <c r="MC121" s="76">
        <f t="shared" si="3242"/>
        <v>0</v>
      </c>
      <c r="MD121" s="76">
        <f t="shared" si="3243"/>
        <v>0</v>
      </c>
      <c r="ME121" s="76">
        <f>VLOOKUP($C121,факт!$D$7:$JQ$124,219,0)</f>
        <v>0</v>
      </c>
      <c r="MF121" s="76">
        <f>VLOOKUP($C121,факт!$D$7:$JQ$124,220,0)</f>
        <v>0</v>
      </c>
      <c r="MG121" s="76">
        <f>VLOOKUP($C121,факт!$D$7:$JQ$124,221,0)</f>
        <v>0</v>
      </c>
      <c r="MH121" s="76">
        <f>VLOOKUP($C121,факт!$D$7:$JQ$124,222,0)</f>
        <v>0</v>
      </c>
      <c r="MI121" s="76">
        <f t="shared" ref="MI121:MI126" si="4187">SUM(MA121*$F121)</f>
        <v>0</v>
      </c>
      <c r="MJ121" s="76">
        <f t="shared" ref="MJ121:MJ126" si="4188">SUM(MC121*$F121)</f>
        <v>0</v>
      </c>
      <c r="MK121" s="76">
        <f t="shared" ref="MK121:MK126" si="4189">SUM(ME121*$F121)</f>
        <v>0</v>
      </c>
      <c r="ML121" s="76">
        <f t="shared" si="3244"/>
        <v>0</v>
      </c>
      <c r="MM121" s="76">
        <f t="shared" si="3245"/>
        <v>0</v>
      </c>
      <c r="MN121" s="77">
        <f>'СДП (план)'!BN120</f>
        <v>0</v>
      </c>
      <c r="MO121" s="76">
        <f>'СДП (план)'!BO120</f>
        <v>0</v>
      </c>
      <c r="MP121" s="76">
        <f t="shared" si="3246"/>
        <v>0</v>
      </c>
      <c r="MQ121" s="76">
        <f t="shared" si="3247"/>
        <v>0</v>
      </c>
      <c r="MR121" s="76">
        <f>VLOOKUP($C121,факт!$D$7:$JQ$124,223,0)</f>
        <v>0</v>
      </c>
      <c r="MS121" s="76">
        <f>VLOOKUP($C121,факт!$D$7:$JQ$124,224,0)</f>
        <v>0</v>
      </c>
      <c r="MT121" s="76">
        <f>VLOOKUP($C121,факт!$D$7:$JQ$124,225,0)</f>
        <v>0</v>
      </c>
      <c r="MU121" s="76">
        <f>VLOOKUP($C121,факт!$D$7:$JQ$124,226,0)</f>
        <v>0</v>
      </c>
      <c r="MV121" s="76">
        <f t="shared" ref="MV121:MV126" si="4190">SUM(MN121*$F121)</f>
        <v>0</v>
      </c>
      <c r="MW121" s="76">
        <f t="shared" ref="MW121:MW126" si="4191">SUM(MP121*$F121)</f>
        <v>0</v>
      </c>
      <c r="MX121" s="76">
        <f t="shared" ref="MX121:MX126" si="4192">SUM(MR121*$F121)</f>
        <v>0</v>
      </c>
      <c r="MY121" s="76">
        <f t="shared" si="3248"/>
        <v>0</v>
      </c>
      <c r="MZ121" s="76">
        <f t="shared" si="3249"/>
        <v>0</v>
      </c>
      <c r="NA121" s="81">
        <f>'СДП (план)'!BP120</f>
        <v>100</v>
      </c>
      <c r="NB121" s="76">
        <f>'СДП (план)'!BQ120</f>
        <v>885830.4</v>
      </c>
      <c r="NC121" s="76">
        <f t="shared" si="3250"/>
        <v>16.666666666666668</v>
      </c>
      <c r="ND121" s="76">
        <f t="shared" si="3251"/>
        <v>147638.39999999999</v>
      </c>
      <c r="NE121" s="76">
        <f>VLOOKUP($C121,факт!$D$7:$JQ$124,227,0)</f>
        <v>18</v>
      </c>
      <c r="NF121" s="76">
        <f>VLOOKUP($C121,факт!$D$7:$JQ$124,228,0)</f>
        <v>159449.4</v>
      </c>
      <c r="NG121" s="76">
        <f>VLOOKUP($C121,факт!$D$7:$JQ$124,229,0)</f>
        <v>0</v>
      </c>
      <c r="NH121" s="76">
        <f>VLOOKUP($C121,факт!$D$7:$JQ$124,230,0)</f>
        <v>0</v>
      </c>
      <c r="NI121" s="76">
        <f t="shared" ref="NI121:NI126" si="4193">SUM(NA121*$F121)</f>
        <v>39</v>
      </c>
      <c r="NJ121" s="76">
        <f t="shared" ref="NJ121:NJ126" si="4194">SUM(NC121*$F121)</f>
        <v>6.5000000000000009</v>
      </c>
      <c r="NK121" s="76">
        <f t="shared" ref="NK121:NK126" si="4195">SUM(NE121*$F121)</f>
        <v>7.0200000000000005</v>
      </c>
      <c r="NL121" s="76">
        <f t="shared" si="3252"/>
        <v>1.3333333333333321</v>
      </c>
      <c r="NM121" s="76">
        <f t="shared" si="3253"/>
        <v>11811</v>
      </c>
      <c r="NN121" s="77">
        <f>'СДП (план)'!BR120</f>
        <v>0</v>
      </c>
      <c r="NO121" s="76">
        <f>'СДП (план)'!BS120</f>
        <v>0</v>
      </c>
      <c r="NP121" s="76">
        <f t="shared" si="3254"/>
        <v>0</v>
      </c>
      <c r="NQ121" s="76">
        <f t="shared" si="3255"/>
        <v>0</v>
      </c>
      <c r="NR121" s="76">
        <f>VLOOKUP($C121,факт!$D$7:$JQ$124,231,0)</f>
        <v>0</v>
      </c>
      <c r="NS121" s="76">
        <f>VLOOKUP($C121,факт!$D$7:$JQ$124,232,0)</f>
        <v>0</v>
      </c>
      <c r="NT121" s="76">
        <f>VLOOKUP($C121,факт!$D$7:$JQ$124,233,0)</f>
        <v>0</v>
      </c>
      <c r="NU121" s="76">
        <f>VLOOKUP($C121,факт!$D$7:$JQ$124,234,0)</f>
        <v>0</v>
      </c>
      <c r="NV121" s="76">
        <f t="shared" ref="NV121:NV126" si="4196">SUM(NN121*$F121)</f>
        <v>0</v>
      </c>
      <c r="NW121" s="76">
        <f t="shared" ref="NW121:NW126" si="4197">SUM(NP121*$F121)</f>
        <v>0</v>
      </c>
      <c r="NX121" s="76">
        <f t="shared" ref="NX121:NX126" si="4198">SUM(NR121*$F121)</f>
        <v>0</v>
      </c>
      <c r="NY121" s="76">
        <f t="shared" si="3256"/>
        <v>0</v>
      </c>
      <c r="NZ121" s="76">
        <f t="shared" si="3257"/>
        <v>0</v>
      </c>
      <c r="OA121" s="77">
        <f>'СДП (план)'!BT120</f>
        <v>0</v>
      </c>
      <c r="OB121" s="76">
        <f>'СДП (план)'!BU120</f>
        <v>0</v>
      </c>
      <c r="OC121" s="76">
        <f t="shared" si="3258"/>
        <v>0</v>
      </c>
      <c r="OD121" s="76">
        <f t="shared" si="3259"/>
        <v>0</v>
      </c>
      <c r="OE121" s="76">
        <f>VLOOKUP($C121,факт!$D$7:$JQ$124,243,0)</f>
        <v>0</v>
      </c>
      <c r="OF121" s="76">
        <f>VLOOKUP($C121,факт!$D$7:$JQ$124,244,0)</f>
        <v>0</v>
      </c>
      <c r="OG121" s="76">
        <f>VLOOKUP($C121,факт!$D$7:$JQ$124,245,0)</f>
        <v>0</v>
      </c>
      <c r="OH121" s="76">
        <f>VLOOKUP($C121,факт!$D$7:$JQ$124,246,0)</f>
        <v>0</v>
      </c>
      <c r="OI121" s="76">
        <f t="shared" ref="OI121:OI126" si="4199">SUM(OA121*$F121)</f>
        <v>0</v>
      </c>
      <c r="OJ121" s="76">
        <f t="shared" ref="OJ121:OJ126" si="4200">SUM(OC121*$F121)</f>
        <v>0</v>
      </c>
      <c r="OK121" s="76">
        <f t="shared" ref="OK121:OK126" si="4201">SUM(OE121*$F121)</f>
        <v>0</v>
      </c>
      <c r="OL121" s="76">
        <f t="shared" si="3260"/>
        <v>0</v>
      </c>
      <c r="OM121" s="76">
        <f t="shared" si="3261"/>
        <v>0</v>
      </c>
      <c r="ON121" s="77">
        <f>'СДП (план)'!BV120</f>
        <v>0</v>
      </c>
      <c r="OO121" s="76">
        <f>'СДП (план)'!BW120</f>
        <v>0</v>
      </c>
      <c r="OP121" s="76">
        <f t="shared" si="3262"/>
        <v>0</v>
      </c>
      <c r="OQ121" s="76">
        <f t="shared" si="3263"/>
        <v>0</v>
      </c>
      <c r="OR121" s="76">
        <f>VLOOKUP($C121,факт!$D$7:$JQ$124,83,0)</f>
        <v>0</v>
      </c>
      <c r="OS121" s="76">
        <f>VLOOKUP($C121,факт!$D$7:$JQ$124,84,0)</f>
        <v>0</v>
      </c>
      <c r="OT121" s="76">
        <f>VLOOKUP($C121,факт!$D$7:$JQ$124,85,0)</f>
        <v>0</v>
      </c>
      <c r="OU121" s="76">
        <f>VLOOKUP($C121,факт!$D$7:$JQ$124,86,0)</f>
        <v>0</v>
      </c>
      <c r="OV121" s="76">
        <f t="shared" ref="OV121:OV126" si="4202">SUM(ON121*$F121)</f>
        <v>0</v>
      </c>
      <c r="OW121" s="76">
        <f t="shared" ref="OW121:OW126" si="4203">SUM(OP121*$F121)</f>
        <v>0</v>
      </c>
      <c r="OX121" s="76">
        <f t="shared" ref="OX121:OX126" si="4204">SUM(OR121*$F121)</f>
        <v>0</v>
      </c>
      <c r="OY121" s="76">
        <f t="shared" si="3264"/>
        <v>0</v>
      </c>
      <c r="OZ121" s="76">
        <f t="shared" si="3265"/>
        <v>0</v>
      </c>
      <c r="PA121" s="77">
        <f>'СДП (план)'!BX120</f>
        <v>0</v>
      </c>
      <c r="PB121" s="76">
        <f>'СДП (план)'!BY120</f>
        <v>0</v>
      </c>
      <c r="PC121" s="76">
        <f t="shared" si="3266"/>
        <v>0</v>
      </c>
      <c r="PD121" s="76">
        <f t="shared" si="3267"/>
        <v>0</v>
      </c>
      <c r="PE121" s="76">
        <f>VLOOKUP($C121,факт!$D$7:$JQ$124,59,0)</f>
        <v>0</v>
      </c>
      <c r="PF121" s="76">
        <f>VLOOKUP($C121,факт!$D$7:$JQ$124,60,0)</f>
        <v>0</v>
      </c>
      <c r="PG121" s="76">
        <f>VLOOKUP($C121,факт!$D$7:$JQ$124,61,0)</f>
        <v>0</v>
      </c>
      <c r="PH121" s="76">
        <f>VLOOKUP($C121,факт!$D$7:$JQ$124,62,0)</f>
        <v>0</v>
      </c>
      <c r="PI121" s="76">
        <f t="shared" ref="PI121:PI126" si="4205">SUM(PA121*$F121)</f>
        <v>0</v>
      </c>
      <c r="PJ121" s="76">
        <f t="shared" ref="PJ121:PJ126" si="4206">SUM(PC121*$F121)</f>
        <v>0</v>
      </c>
      <c r="PK121" s="76">
        <f t="shared" ref="PK121:PK126" si="4207">SUM(PE121*$F121)</f>
        <v>0</v>
      </c>
      <c r="PL121" s="76">
        <f t="shared" si="3268"/>
        <v>0</v>
      </c>
      <c r="PM121" s="76">
        <f t="shared" si="3269"/>
        <v>0</v>
      </c>
      <c r="PN121" s="77">
        <f>'СДП (план)'!BZ120</f>
        <v>0</v>
      </c>
      <c r="PO121" s="76">
        <f>'СДП (план)'!CA120</f>
        <v>0</v>
      </c>
      <c r="PP121" s="76">
        <f t="shared" si="3270"/>
        <v>0</v>
      </c>
      <c r="PQ121" s="76">
        <f t="shared" si="3271"/>
        <v>0</v>
      </c>
      <c r="PR121" s="76">
        <f>VLOOKUP($C121,факт!$D$7:$JQ$124,263,0)</f>
        <v>0</v>
      </c>
      <c r="PS121" s="76">
        <f>VLOOKUP($C121,факт!$D$7:$JQ$124,264,0)</f>
        <v>0</v>
      </c>
      <c r="PT121" s="76">
        <f>VLOOKUP($C121,факт!$D$7:$JQ$124,265,0)</f>
        <v>0</v>
      </c>
      <c r="PU121" s="76">
        <f>VLOOKUP($C121,факт!$D$7:$JQ$124,266,0)</f>
        <v>0</v>
      </c>
      <c r="PV121" s="76">
        <f t="shared" ref="PV121:PV126" si="4208">SUM(PN121*$F121)</f>
        <v>0</v>
      </c>
      <c r="PW121" s="76">
        <f t="shared" ref="PW121:PW126" si="4209">SUM(PP121*$F121)</f>
        <v>0</v>
      </c>
      <c r="PX121" s="76">
        <f t="shared" ref="PX121:PX126" si="4210">SUM(PR121*$F121)</f>
        <v>0</v>
      </c>
      <c r="PY121" s="76">
        <f t="shared" si="3272"/>
        <v>0</v>
      </c>
      <c r="PZ121" s="76">
        <f t="shared" si="3273"/>
        <v>0</v>
      </c>
      <c r="QA121" s="77">
        <f>'СДП (план)'!CB120</f>
        <v>0</v>
      </c>
      <c r="QB121" s="76">
        <f>'СДП (план)'!CC120</f>
        <v>0</v>
      </c>
      <c r="QC121" s="76">
        <f t="shared" si="3274"/>
        <v>0</v>
      </c>
      <c r="QD121" s="76">
        <f t="shared" si="3275"/>
        <v>0</v>
      </c>
      <c r="QE121" s="76">
        <f>VLOOKUP($C121,факт!$D$7:$JQ$124,103,0)</f>
        <v>0</v>
      </c>
      <c r="QF121" s="76">
        <f>VLOOKUP($C121,факт!$D$7:$JQ$124,104,0)</f>
        <v>0</v>
      </c>
      <c r="QG121" s="76">
        <f>VLOOKUP($C121,факт!$D$7:$JQ$124,105,0)</f>
        <v>0</v>
      </c>
      <c r="QH121" s="76">
        <f>VLOOKUP($C121,факт!$D$7:$JQ$124,106,0)</f>
        <v>0</v>
      </c>
      <c r="QI121" s="76">
        <f t="shared" ref="QI121:QI126" si="4211">SUM(QA121*$F121)</f>
        <v>0</v>
      </c>
      <c r="QJ121" s="76">
        <f t="shared" ref="QJ121:QJ126" si="4212">SUM(QC121*$F121)</f>
        <v>0</v>
      </c>
      <c r="QK121" s="76">
        <f t="shared" ref="QK121:QK126" si="4213">SUM(QE121*$F121)</f>
        <v>0</v>
      </c>
      <c r="QL121" s="76">
        <f t="shared" si="3276"/>
        <v>0</v>
      </c>
      <c r="QM121" s="76">
        <f t="shared" si="3277"/>
        <v>0</v>
      </c>
      <c r="QN121" s="79">
        <f>'СДП (план)'!CD120</f>
        <v>0</v>
      </c>
      <c r="QO121" s="79">
        <f>'СДП (план)'!CE120</f>
        <v>0</v>
      </c>
      <c r="QP121" s="76">
        <f t="shared" si="3278"/>
        <v>0</v>
      </c>
      <c r="QQ121" s="76">
        <f t="shared" si="3279"/>
        <v>0</v>
      </c>
      <c r="QR121" s="76">
        <f>VLOOKUP($C121,факт!$D$7:$JQ$124,63,0)</f>
        <v>0</v>
      </c>
      <c r="QS121" s="76">
        <f>VLOOKUP($C121,факт!$D$7:$JQ$124,64,0)</f>
        <v>0</v>
      </c>
      <c r="QT121" s="76">
        <f>VLOOKUP($C121,факт!$D$7:$JQ$124,65,0)</f>
        <v>0</v>
      </c>
      <c r="QU121" s="76">
        <f>VLOOKUP($C121,факт!$D$7:$JQ$124,66,0)</f>
        <v>0</v>
      </c>
      <c r="QV121" s="76">
        <f t="shared" ref="QV121:QV126" si="4214">SUM(QN121*$F121)</f>
        <v>0</v>
      </c>
      <c r="QW121" s="76">
        <f t="shared" ref="QW121:QW126" si="4215">SUM(QP121*$F121)</f>
        <v>0</v>
      </c>
      <c r="QX121" s="76">
        <f t="shared" ref="QX121:QX126" si="4216">SUM(QR121*$F121)</f>
        <v>0</v>
      </c>
      <c r="QY121" s="76">
        <f t="shared" si="3280"/>
        <v>0</v>
      </c>
      <c r="QZ121" s="76">
        <f t="shared" si="3281"/>
        <v>0</v>
      </c>
      <c r="RA121" s="77">
        <f>'СДП (план)'!CF120</f>
        <v>0</v>
      </c>
      <c r="RB121" s="76">
        <f>'СДП (план)'!CG120</f>
        <v>0</v>
      </c>
      <c r="RC121" s="76">
        <f t="shared" si="3282"/>
        <v>0</v>
      </c>
      <c r="RD121" s="76">
        <f t="shared" si="3283"/>
        <v>0</v>
      </c>
      <c r="RE121" s="76">
        <f>VLOOKUP($C121,факт!$D$7:$JQ$124,67,0)</f>
        <v>0</v>
      </c>
      <c r="RF121" s="76">
        <f>VLOOKUP($C121,факт!$D$7:$JQ$124,68,0)</f>
        <v>0</v>
      </c>
      <c r="RG121" s="76">
        <f>VLOOKUP($C121,факт!$D$7:$JQ$124,69,0)</f>
        <v>0</v>
      </c>
      <c r="RH121" s="76">
        <f>VLOOKUP($C121,факт!$D$7:$JQ$124,70,0)</f>
        <v>0</v>
      </c>
      <c r="RI121" s="76">
        <f t="shared" ref="RI121:RI126" si="4217">SUM(RA121*$F121)</f>
        <v>0</v>
      </c>
      <c r="RJ121" s="76">
        <f t="shared" ref="RJ121:RJ126" si="4218">SUM(RC121*$F121)</f>
        <v>0</v>
      </c>
      <c r="RK121" s="76">
        <f t="shared" ref="RK121:RK126" si="4219">SUM(RE121*$F121)</f>
        <v>0</v>
      </c>
      <c r="RL121" s="76">
        <f t="shared" si="3284"/>
        <v>0</v>
      </c>
      <c r="RM121" s="76">
        <f t="shared" si="3285"/>
        <v>0</v>
      </c>
      <c r="RN121" s="77">
        <f>'СДП (план)'!CH120</f>
        <v>0</v>
      </c>
      <c r="RO121" s="76">
        <f>'СДП (план)'!CI120</f>
        <v>0</v>
      </c>
      <c r="RP121" s="76">
        <f t="shared" si="3286"/>
        <v>0</v>
      </c>
      <c r="RQ121" s="76">
        <f t="shared" si="3287"/>
        <v>0</v>
      </c>
      <c r="RR121" s="76">
        <f>VLOOKUP($C121,факт!$D$7:$JQ$124,79,0)</f>
        <v>0</v>
      </c>
      <c r="RS121" s="76">
        <f>VLOOKUP($C121,факт!$D$7:$JQ$124,80,0)</f>
        <v>0</v>
      </c>
      <c r="RT121" s="76">
        <f>VLOOKUP($C121,факт!$D$7:$JQ$124,81,0)</f>
        <v>0</v>
      </c>
      <c r="RU121" s="76">
        <f>VLOOKUP($C121,факт!$D$7:$JQ$124,82,0)</f>
        <v>0</v>
      </c>
      <c r="RV121" s="76">
        <f t="shared" ref="RV121:RV126" si="4220">SUM(RN121*$F121)</f>
        <v>0</v>
      </c>
      <c r="RW121" s="76">
        <f t="shared" ref="RW121:RW126" si="4221">SUM(RP121*$F121)</f>
        <v>0</v>
      </c>
      <c r="RX121" s="76">
        <f t="shared" ref="RX121:RX126" si="4222">SUM(RR121*$F121)</f>
        <v>0</v>
      </c>
      <c r="RY121" s="76">
        <f t="shared" si="3288"/>
        <v>0</v>
      </c>
      <c r="RZ121" s="76">
        <f t="shared" si="3289"/>
        <v>0</v>
      </c>
      <c r="SA121" s="77">
        <f>'СДП (план)'!CJ120</f>
        <v>0</v>
      </c>
      <c r="SB121" s="76">
        <f>'СДП (план)'!CK120</f>
        <v>0</v>
      </c>
      <c r="SC121" s="76">
        <f t="shared" si="3290"/>
        <v>0</v>
      </c>
      <c r="SD121" s="76">
        <f t="shared" si="3291"/>
        <v>0</v>
      </c>
      <c r="SE121" s="76">
        <f>VLOOKUP($C121,факт!$D$7:$JQ$124,95,0)</f>
        <v>0</v>
      </c>
      <c r="SF121" s="76">
        <f>VLOOKUP($C121,факт!$D$7:$JQ$124,96,0)</f>
        <v>0</v>
      </c>
      <c r="SG121" s="76">
        <f>VLOOKUP($C121,факт!$D$7:$JQ$124,97,0)</f>
        <v>0</v>
      </c>
      <c r="SH121" s="76">
        <f>VLOOKUP($C121,факт!$D$7:$JQ$124,98,0)</f>
        <v>0</v>
      </c>
      <c r="SI121" s="76">
        <f t="shared" ref="SI121:SI126" si="4223">SUM(SA121*$F121)</f>
        <v>0</v>
      </c>
      <c r="SJ121" s="76">
        <f t="shared" ref="SJ121:SJ126" si="4224">SUM(SC121*$F121)</f>
        <v>0</v>
      </c>
      <c r="SK121" s="76">
        <f t="shared" ref="SK121:SK126" si="4225">SUM(SE121*$F121)</f>
        <v>0</v>
      </c>
      <c r="SL121" s="76">
        <f t="shared" si="3292"/>
        <v>0</v>
      </c>
      <c r="SM121" s="76">
        <f t="shared" si="3293"/>
        <v>0</v>
      </c>
      <c r="SN121" s="77">
        <f>'СДП (план)'!CL120</f>
        <v>14</v>
      </c>
      <c r="SO121" s="76">
        <f>'СДП (план)'!CM120</f>
        <v>124016.25599999999</v>
      </c>
      <c r="SP121" s="76">
        <f t="shared" si="3294"/>
        <v>2.3333333333333335</v>
      </c>
      <c r="SQ121" s="76">
        <f t="shared" si="3295"/>
        <v>20669.376</v>
      </c>
      <c r="SR121" s="76">
        <f>VLOOKUP($C121,факт!$D$7:$JQ$124,107,0)</f>
        <v>2</v>
      </c>
      <c r="SS121" s="76">
        <f>VLOOKUP($C121,факт!$D$7:$JQ$124,108,0)</f>
        <v>17716.599999999999</v>
      </c>
      <c r="ST121" s="76">
        <f>VLOOKUP($C121,факт!$D$7:$JQ$124,109,0)</f>
        <v>0</v>
      </c>
      <c r="SU121" s="76">
        <f>VLOOKUP($C121,факт!$D$7:$JQ$124,110,0)</f>
        <v>0</v>
      </c>
      <c r="SV121" s="76">
        <f t="shared" ref="SV121:SV126" si="4226">SUM(SN121*$F121)</f>
        <v>5.46</v>
      </c>
      <c r="SW121" s="76">
        <f t="shared" ref="SW121:SW126" si="4227">SUM(SP121*$F121)</f>
        <v>0.91000000000000014</v>
      </c>
      <c r="SX121" s="76">
        <f t="shared" ref="SX121:SX126" si="4228">SUM(SR121*$F121)</f>
        <v>0.78</v>
      </c>
      <c r="SY121" s="76">
        <f t="shared" si="3296"/>
        <v>-0.33333333333333348</v>
      </c>
      <c r="SZ121" s="76">
        <f t="shared" si="3297"/>
        <v>-2952.7760000000017</v>
      </c>
      <c r="TA121" s="77">
        <f>'СДП (план)'!CN120</f>
        <v>0</v>
      </c>
      <c r="TB121" s="76">
        <f>'СДП (план)'!CO120</f>
        <v>0</v>
      </c>
      <c r="TC121" s="76">
        <f t="shared" si="3298"/>
        <v>0</v>
      </c>
      <c r="TD121" s="76">
        <f t="shared" si="3299"/>
        <v>0</v>
      </c>
      <c r="TE121" s="76">
        <f>VLOOKUP($C121,факт!$D$7:$JQ$124,51,0)</f>
        <v>0</v>
      </c>
      <c r="TF121" s="76">
        <f>VLOOKUP($C121,факт!$D$7:$JQ$124,52,0)</f>
        <v>0</v>
      </c>
      <c r="TG121" s="76">
        <f>VLOOKUP($C121,факт!$D$7:$JQ$124,53,0)</f>
        <v>0</v>
      </c>
      <c r="TH121" s="76">
        <f>VLOOKUP($C121,факт!$D$7:$JQ$124,54,0)</f>
        <v>0</v>
      </c>
      <c r="TI121" s="76">
        <f t="shared" ref="TI121:TI126" si="4229">SUM(TA121*$F121)</f>
        <v>0</v>
      </c>
      <c r="TJ121" s="76">
        <f t="shared" ref="TJ121:TJ126" si="4230">SUM(TC121*$F121)</f>
        <v>0</v>
      </c>
      <c r="TK121" s="76">
        <f t="shared" ref="TK121:TK126" si="4231">SUM(TE121*$F121)</f>
        <v>0</v>
      </c>
      <c r="TL121" s="76">
        <f t="shared" si="3300"/>
        <v>0</v>
      </c>
      <c r="TM121" s="76">
        <f t="shared" si="3301"/>
        <v>0</v>
      </c>
      <c r="TN121" s="81">
        <f>'СДП (план)'!CP120</f>
        <v>0</v>
      </c>
      <c r="TO121" s="76">
        <f>'СДП (план)'!CQ120</f>
        <v>0</v>
      </c>
      <c r="TP121" s="76">
        <f t="shared" si="3302"/>
        <v>0</v>
      </c>
      <c r="TQ121" s="76">
        <f t="shared" si="3303"/>
        <v>0</v>
      </c>
      <c r="TR121" s="76">
        <f>VLOOKUP($C121,факт!$D$7:$JQ$124,47,0)</f>
        <v>0</v>
      </c>
      <c r="TS121" s="76">
        <f>VLOOKUP($C121,факт!$D$7:$JQ$124,48,0)</f>
        <v>0</v>
      </c>
      <c r="TT121" s="76">
        <f>VLOOKUP($C121,факт!$D$7:$JQ$124,49,0)</f>
        <v>0</v>
      </c>
      <c r="TU121" s="76">
        <f>VLOOKUP($C121,факт!$D$7:$JQ$124,50,0)</f>
        <v>0</v>
      </c>
      <c r="TV121" s="76">
        <f t="shared" ref="TV121:TV126" si="4232">SUM(TN121*$F121)</f>
        <v>0</v>
      </c>
      <c r="TW121" s="76">
        <f t="shared" ref="TW121:TW126" si="4233">SUM(TP121*$F121)</f>
        <v>0</v>
      </c>
      <c r="TX121" s="76">
        <f t="shared" ref="TX121:TX126" si="4234">SUM(TR121*$F121)</f>
        <v>0</v>
      </c>
      <c r="TY121" s="76">
        <f t="shared" si="3304"/>
        <v>0</v>
      </c>
      <c r="TZ121" s="76">
        <f t="shared" si="3305"/>
        <v>0</v>
      </c>
      <c r="UA121" s="15">
        <f>'СДП (план)'!CR120</f>
        <v>0</v>
      </c>
      <c r="UB121" s="4">
        <f>'СДП (план)'!CS120</f>
        <v>0</v>
      </c>
      <c r="UC121" s="76">
        <f t="shared" si="3306"/>
        <v>0</v>
      </c>
      <c r="UD121" s="76">
        <f t="shared" si="3307"/>
        <v>0</v>
      </c>
      <c r="UE121" s="76">
        <f>VLOOKUP($C121,факт!$D$7:$JQ$124,75,0)</f>
        <v>0</v>
      </c>
      <c r="UF121" s="76">
        <f>VLOOKUP($C121,факт!$D$7:$JQ$124,76,0)</f>
        <v>0</v>
      </c>
      <c r="UG121" s="76">
        <f>VLOOKUP($C121,факт!$D$7:$JQ$124,77,0)</f>
        <v>0</v>
      </c>
      <c r="UH121" s="76">
        <f>VLOOKUP($C121,факт!$D$7:$JQ$124,78,0)</f>
        <v>0</v>
      </c>
      <c r="UI121" s="76">
        <f t="shared" ref="UI121:UI126" si="4235">SUM(UA121*$F121)</f>
        <v>0</v>
      </c>
      <c r="UJ121" s="76">
        <f t="shared" ref="UJ121:UJ126" si="4236">SUM(UC121*$F121)</f>
        <v>0</v>
      </c>
      <c r="UK121" s="76">
        <f t="shared" ref="UK121:UK126" si="4237">SUM(UE121*$F121)</f>
        <v>0</v>
      </c>
      <c r="UL121" s="76">
        <f t="shared" si="3308"/>
        <v>0</v>
      </c>
      <c r="UM121" s="76">
        <f t="shared" si="3309"/>
        <v>0</v>
      </c>
      <c r="UN121" s="4">
        <f>'СДП (план)'!CT120</f>
        <v>0</v>
      </c>
      <c r="UO121" s="4">
        <f>'СДП (план)'!CU120</f>
        <v>0</v>
      </c>
      <c r="UP121" s="76">
        <f t="shared" si="3310"/>
        <v>0</v>
      </c>
      <c r="UQ121" s="76">
        <f t="shared" si="3311"/>
        <v>0</v>
      </c>
      <c r="UR121" s="76">
        <f>VLOOKUP($C121,факт!$D$7:$JQ$124,271,0)</f>
        <v>0</v>
      </c>
      <c r="US121" s="76">
        <f>VLOOKUP($C121,факт!$D$7:$JQ$124,272,0)</f>
        <v>0</v>
      </c>
      <c r="UT121" s="79"/>
      <c r="UU121" s="79"/>
      <c r="UV121" s="76">
        <f t="shared" ref="UV121:UV126" si="4238">SUM(UN121*$F121)</f>
        <v>0</v>
      </c>
      <c r="UW121" s="76">
        <f t="shared" ref="UW121:UW126" si="4239">SUM(UP121*$F121)</f>
        <v>0</v>
      </c>
      <c r="UX121" s="76">
        <f t="shared" ref="UX121:UX126" si="4240">SUM(UR121*$F121)</f>
        <v>0</v>
      </c>
      <c r="UY121" s="76">
        <f t="shared" si="3312"/>
        <v>0</v>
      </c>
      <c r="UZ121" s="76">
        <f t="shared" si="3313"/>
        <v>0</v>
      </c>
      <c r="VA121" s="76">
        <f>'СДП (план)'!CV120</f>
        <v>0</v>
      </c>
      <c r="VB121" s="76">
        <f>'СДП (план)'!CW120</f>
        <v>0</v>
      </c>
      <c r="VC121" s="76">
        <f t="shared" si="3314"/>
        <v>0</v>
      </c>
      <c r="VD121" s="76">
        <f t="shared" si="3315"/>
        <v>0</v>
      </c>
      <c r="VE121" s="76"/>
      <c r="VF121" s="76"/>
      <c r="VG121" s="76"/>
      <c r="VH121" s="76"/>
      <c r="VI121" s="76">
        <f t="shared" ref="VI121:VI126" si="4241">SUM(VA121*$F121)</f>
        <v>0</v>
      </c>
      <c r="VJ121" s="76">
        <f t="shared" ref="VJ121:VJ126" si="4242">SUM(VC121*$F121)</f>
        <v>0</v>
      </c>
      <c r="VK121" s="76">
        <f t="shared" ref="VK121:VK126" si="4243">SUM(VE121*$F121)</f>
        <v>0</v>
      </c>
      <c r="VL121" s="76">
        <f t="shared" si="3316"/>
        <v>0</v>
      </c>
      <c r="VM121" s="76">
        <f t="shared" si="3317"/>
        <v>0</v>
      </c>
      <c r="VN121" s="82">
        <f t="shared" ref="VN121:VN126" si="4244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319</v>
      </c>
      <c r="VO121" s="82">
        <f t="shared" ref="VO121:VO126" si="4245">SUM(FO121,CO121,AO121,BO121,AB121,BB121,O121,LB121,JB121,JO121,LO121,DO121,EB121,GB121,HO121,KB121,KO121,QO121,GO121,HB121,IB121,DB121,TB121,SO121,RB121,RO121,OO121,QB121,SB121,MB121,MO121,NB121,NO121,EO121,OB121,FB121,PO121,TO121,UB121,PB121,CB121,IO121,UO121,VB121)</f>
        <v>2523140.2560000001</v>
      </c>
      <c r="VP121" s="82">
        <f t="shared" ref="VP121:VP126" si="4246">SUM(FP121,CP121,AP121,BP121,AC121,BC121,P121,LC121,JC121,JP121,LP121,DP121,EC121,GC121,HP121,KC121,KP121,QP121,GP121,HC121,IC121,DC121,TC121,SP121,RC121,RP121,OP121,QC121,SC121,MC121,MP121,NC121,NP121,EP121,OC121,FC121,PP121,TP121,UC121,PC121,CC121,IP121,UP121,VC121)</f>
        <v>53.166666666666671</v>
      </c>
      <c r="VQ121" s="82">
        <f t="shared" ref="VQ121:VQ126" si="4247">SUM(FQ121,CQ121,AQ121,BQ121,AD121,BD121,Q121,LD121,JD121,JQ121,LQ121,DQ121,ED121,GD121,HQ121,KD121,KQ121,QQ121,GQ121,HD121,ID121,DD121,TD121,SQ121,RD121,RQ121,OQ121,QD121,SD121,MD121,MQ121,ND121,NQ121,EQ121,OD121,FD121,PQ121,TQ121,UD121,PD121,CD121,IQ121,UQ121,VD121)</f>
        <v>420523.37599999993</v>
      </c>
      <c r="VR121" s="82">
        <f t="shared" ref="VR121:VR126" si="4248">SUM(FR121,CR121,AR121,BR121,AE121,BE121,R121,LE121,JE121,JR121,LR121,DR121,EE121,GE121,HR121,KE121,KR121,QR121,GR121,HE121,IE121,DE121,TE121,SR121,RE121,RR121,OR121,QE121,SE121,ME121,MR121,NE121,NR121,ER121,OE121,FE121,PR121,TR121,UE121,PE121,CE121,IR121,UR121,VE121)</f>
        <v>67</v>
      </c>
      <c r="VS121" s="82">
        <f t="shared" ref="VS121:VS126" si="4249">SUM(FS121,CS121,AS121,BS121,AF121,BF121,S121,LF121,JF121,JS121,LS121,DS121,EF121,GF121,HS121,KF121,KS121,QS121,GS121,HF121,IF121,DF121,TF121,SS121,RF121,RS121,OS121,QF121,SF121,MF121,MS121,NF121,NS121,ES121,OF121,FF121,PS121,TS121,UF121,PF121,CF121,IS121,US121,VF121)</f>
        <v>524116.24</v>
      </c>
      <c r="VT121" s="82">
        <f t="shared" ref="VT121:VT126" si="4250">SUM(FT121,CT121,AT121,BT121,AG121,BG121,T121,LG121,JG121,JT121,LT121,DT121,EG121,GG121,HT121,KG121,KT121,QT121,GT121,HG121,IG121,DG121,TG121,ST121,RG121,RT121,OT121,QG121,SG121,MG121,MT121,NG121,NT121,ET121,OG121,FG121,PT121,TT121,UG121,PG121,CG121,IT121,UT121,VG121)</f>
        <v>2</v>
      </c>
      <c r="VU121" s="82">
        <f t="shared" ref="VU121:VU126" si="4251">SUM(FU121,CU121,AU121,BU121,AH121,BH121,U121,LH121,JH121,JU121,LU121,DU121,EH121,GH121,HU121,KH121,KU121,QU121,GU121,HH121,IH121,DH121,TH121,SU121,RH121,RU121,OU121,QH121,SH121,MH121,MU121,NH121,NU121,EU121,OH121,FH121,PU121,TU121,UH121,PH121,CH121,IU121,UU121,VH121)</f>
        <v>11072.880000000001</v>
      </c>
      <c r="VV121" s="82">
        <f t="shared" ref="VV121:VV126" si="4252">SUM(FV121,CV121,AV121,BV121,AI121,BI121,V121,LI121,JI121,JV121,LV121,DV121,EI121,GI121,HV121,KI121,KV121,QV121,GV121,HI121,II121,DI121,TI121,SV121,RI121,RV121,OV121,QI121,SI121,MI121,MV121,NI121,NV121,EV121,OI121,FI121,PV121,TV121,UI121,PI121,CI121,IV121,UV121,VI121)</f>
        <v>124.41</v>
      </c>
      <c r="VW121" s="82">
        <f t="shared" ref="VW121:VW126" si="4253">SUM(FW121,CW121,AW121,BW121,AJ121,BJ121,W121,LJ121,JJ121,JW121,LW121,DW121,EJ121,GJ121,HW121,KJ121,KW121,QW121,GW121,HJ121,IJ121,DJ121,TJ121,SW121,RJ121,RW121,OW121,QJ121,SJ121,MJ121,MW121,NJ121,NW121,EW121,OJ121,FJ121,PW121,TW121,UJ121,PJ121,CJ121,IW121,UW121,VJ121)</f>
        <v>20.735000000000003</v>
      </c>
      <c r="VX121" s="82">
        <f t="shared" ref="VX121:VX126" si="4254">SUM(FX121,CX121,AX121,BX121,AK121,BK121,X121,LK121,JK121,JX121,LX121,DX121,EK121,GK121,HX121,KK121,KX121,QX121,GX121,HK121,IK121,DK121,TK121,SX121,RK121,RX121,OX121,QK121,SK121,MK121,MX121,NK121,NX121,EX121,OK121,FK121,PX121,TX121,UK121,PK121,CK121,IX121,UX121,VK121)</f>
        <v>26.13</v>
      </c>
      <c r="VY121" s="82">
        <f t="shared" ref="VY121:VY126" si="4255">SUM(FY121,CY121,AY121,BY121,AL121,BL121,Y121,LL121,JL121,JY121,LY121,DY121,EL121,GL121,HY121,KL121,KY121,QY121,GY121,HL121,IL121,DL121,TL121,SY121,RL121,RY121,OY121,QL121,SL121,ML121,MY121,NL121,NY121,EY121,OL121,FL121,PY121,TY121,UL121,PL121,CL121,IY121,UY121,VL121)</f>
        <v>13.833333333333334</v>
      </c>
      <c r="VZ121" s="156">
        <f t="shared" ref="VZ121:VZ126" si="4256">SUM(VS121-VQ121)</f>
        <v>103592.86400000006</v>
      </c>
      <c r="WA121" s="63">
        <f>VLOOKUP($C121,факт!$D$7:$JU$124,273,0)</f>
        <v>67</v>
      </c>
      <c r="WB121" s="235">
        <f>VLOOKUP($C121,факт!$D$7:$JU$124,274,0)</f>
        <v>524116.24</v>
      </c>
      <c r="WC121" s="235">
        <f>VLOOKUP($C121,факт!$D$7:$JU$124,275,0)</f>
        <v>2</v>
      </c>
      <c r="WD121" s="235">
        <f>VLOOKUP($C121,факт!$D$7:$JU$124,276,0)</f>
        <v>11072.880000000001</v>
      </c>
      <c r="WE121" s="236">
        <f t="shared" si="3505"/>
        <v>0</v>
      </c>
      <c r="WF121" s="236">
        <f t="shared" si="3506"/>
        <v>0</v>
      </c>
      <c r="WG121" s="467"/>
      <c r="WH121" s="467" t="e">
        <f t="shared" si="3884"/>
        <v>#DIV/0!</v>
      </c>
    </row>
    <row r="122" spans="1:606" s="63" customFormat="1" ht="18.75" x14ac:dyDescent="0.25">
      <c r="A122" s="33"/>
      <c r="B122" s="33">
        <v>86</v>
      </c>
      <c r="C122" s="56" t="s">
        <v>576</v>
      </c>
      <c r="D122" s="5" t="s">
        <v>250</v>
      </c>
      <c r="E122" s="2">
        <v>13520</v>
      </c>
      <c r="F122" s="32">
        <v>0.96</v>
      </c>
      <c r="G122" s="32"/>
      <c r="H122" s="371">
        <v>0.8</v>
      </c>
      <c r="I122" s="265"/>
      <c r="J122" s="264">
        <v>1.4</v>
      </c>
      <c r="K122" s="247">
        <v>1.68</v>
      </c>
      <c r="L122" s="247">
        <v>2.23</v>
      </c>
      <c r="M122" s="247">
        <v>2.57</v>
      </c>
      <c r="N122" s="77">
        <f>'СДП (план)'!N121</f>
        <v>0</v>
      </c>
      <c r="O122" s="77">
        <f>'СДП (план)'!O121</f>
        <v>0</v>
      </c>
      <c r="P122" s="76">
        <f t="shared" si="3146"/>
        <v>0</v>
      </c>
      <c r="Q122" s="76">
        <f t="shared" si="3147"/>
        <v>0</v>
      </c>
      <c r="R122" s="76">
        <f>VLOOKUP($C122,факт!$D$7:$JQ$124,27,0)</f>
        <v>0</v>
      </c>
      <c r="S122" s="76">
        <f>VLOOKUP($C122,факт!$D$7:$JQ$124,28,0)</f>
        <v>0</v>
      </c>
      <c r="T122" s="76">
        <f>VLOOKUP($C122,факт!$D$7:$JQ$124,29,0)</f>
        <v>0</v>
      </c>
      <c r="U122" s="76">
        <f>VLOOKUP($C122,факт!$D$7:$JQ$124,30,0)</f>
        <v>0</v>
      </c>
      <c r="V122" s="76">
        <f t="shared" si="4110"/>
        <v>0</v>
      </c>
      <c r="W122" s="76">
        <f t="shared" si="4111"/>
        <v>0</v>
      </c>
      <c r="X122" s="76">
        <f t="shared" si="4112"/>
        <v>0</v>
      </c>
      <c r="Y122" s="76">
        <f t="shared" si="4113"/>
        <v>0</v>
      </c>
      <c r="Z122" s="76">
        <f t="shared" si="4114"/>
        <v>0</v>
      </c>
      <c r="AA122" s="218">
        <f>'СДП (план)'!P121</f>
        <v>0</v>
      </c>
      <c r="AB122" s="218">
        <f>'СДП (план)'!Q121</f>
        <v>0</v>
      </c>
      <c r="AC122" s="76">
        <f t="shared" si="3148"/>
        <v>0</v>
      </c>
      <c r="AD122" s="76">
        <f t="shared" si="3149"/>
        <v>0</v>
      </c>
      <c r="AE122" s="76">
        <f>VLOOKUP($C122,факт!$D$7:$JO$125,15,0)</f>
        <v>0</v>
      </c>
      <c r="AF122" s="76">
        <f>VLOOKUP($C122,факт!$D$7:$JO$125,16,0)</f>
        <v>0</v>
      </c>
      <c r="AG122" s="76">
        <f>VLOOKUP($C122,факт!$D$7:$JO$125,17,0)</f>
        <v>0</v>
      </c>
      <c r="AH122" s="76">
        <f>VLOOKUP($C122,факт!$D$7:$JO$125,18,0)</f>
        <v>0</v>
      </c>
      <c r="AI122" s="76">
        <f t="shared" si="4115"/>
        <v>0</v>
      </c>
      <c r="AJ122" s="76">
        <f t="shared" si="4116"/>
        <v>0</v>
      </c>
      <c r="AK122" s="76">
        <f t="shared" si="4117"/>
        <v>0</v>
      </c>
      <c r="AL122" s="76">
        <f t="shared" si="3150"/>
        <v>0</v>
      </c>
      <c r="AM122" s="76">
        <f t="shared" si="3151"/>
        <v>0</v>
      </c>
      <c r="AN122" s="77">
        <f>'СДП (план)'!R121</f>
        <v>0</v>
      </c>
      <c r="AO122" s="76">
        <f>'СДП (план)'!S121</f>
        <v>0</v>
      </c>
      <c r="AP122" s="76">
        <f t="shared" si="3152"/>
        <v>0</v>
      </c>
      <c r="AQ122" s="76">
        <f t="shared" si="3153"/>
        <v>0</v>
      </c>
      <c r="AR122" s="76">
        <f>VLOOKUP($C122,факт!$D$7:$JQ$124,3,0)</f>
        <v>0</v>
      </c>
      <c r="AS122" s="76">
        <f>VLOOKUP($C122,факт!$D$7:$JQ$124,4,0)</f>
        <v>0</v>
      </c>
      <c r="AT122" s="76">
        <f>VLOOKUP($C122,факт!$D$7:$JQ$124,5,0)</f>
        <v>0</v>
      </c>
      <c r="AU122" s="76">
        <f>VLOOKUP($C122,факт!$D$7:$JQ$124,6,0)</f>
        <v>0</v>
      </c>
      <c r="AV122" s="76">
        <f t="shared" si="4118"/>
        <v>0</v>
      </c>
      <c r="AW122" s="76">
        <f t="shared" si="4119"/>
        <v>0</v>
      </c>
      <c r="AX122" s="76">
        <f t="shared" si="4120"/>
        <v>0</v>
      </c>
      <c r="AY122" s="76">
        <f t="shared" si="3154"/>
        <v>0</v>
      </c>
      <c r="AZ122" s="76">
        <f t="shared" si="3155"/>
        <v>0</v>
      </c>
      <c r="BA122" s="165">
        <f>'СДП (план)'!T121</f>
        <v>0</v>
      </c>
      <c r="BB122" s="4">
        <f>'СДП (план)'!U121</f>
        <v>0</v>
      </c>
      <c r="BC122" s="76">
        <f t="shared" si="3156"/>
        <v>0</v>
      </c>
      <c r="BD122" s="76">
        <f t="shared" si="3157"/>
        <v>0</v>
      </c>
      <c r="BE122" s="76">
        <f>VLOOKUP($C122,факт!$D$7:$JQ$124,19,0)</f>
        <v>0</v>
      </c>
      <c r="BF122" s="76">
        <f>VLOOKUP($C122,факт!$D$7:$JQ$124,20,0)</f>
        <v>0</v>
      </c>
      <c r="BG122" s="76">
        <f>VLOOKUP($C122,факт!$D$7:$JQ$124,21,0)</f>
        <v>0</v>
      </c>
      <c r="BH122" s="76">
        <f>VLOOKUP($C122,факт!$D$7:$JQ$124,22,0)</f>
        <v>0</v>
      </c>
      <c r="BI122" s="76">
        <f t="shared" si="4121"/>
        <v>0</v>
      </c>
      <c r="BJ122" s="76">
        <f t="shared" si="4122"/>
        <v>0</v>
      </c>
      <c r="BK122" s="76">
        <f t="shared" si="4123"/>
        <v>0</v>
      </c>
      <c r="BL122" s="76">
        <f t="shared" si="3158"/>
        <v>0</v>
      </c>
      <c r="BM122" s="76">
        <f t="shared" si="3159"/>
        <v>0</v>
      </c>
      <c r="BN122" s="77">
        <f>'СДП (план)'!V121</f>
        <v>0</v>
      </c>
      <c r="BO122" s="76">
        <f>'СДП (план)'!W121</f>
        <v>0</v>
      </c>
      <c r="BP122" s="76">
        <f t="shared" si="3160"/>
        <v>0</v>
      </c>
      <c r="BQ122" s="76">
        <f t="shared" si="3161"/>
        <v>0</v>
      </c>
      <c r="BR122" s="76">
        <f>VLOOKUP($C122,факт!$D$7:$JQ$124,7,0)</f>
        <v>0</v>
      </c>
      <c r="BS122" s="76">
        <f>VLOOKUP($C122,факт!$D$7:$JQ$124,8,0)</f>
        <v>0</v>
      </c>
      <c r="BT122" s="76">
        <f>VLOOKUP($C122,факт!$D$7:$JQ$124,9,0)</f>
        <v>0</v>
      </c>
      <c r="BU122" s="76">
        <f>VLOOKUP($C122,факт!$D$7:$JQ$124,10,0)</f>
        <v>0</v>
      </c>
      <c r="BV122" s="76">
        <f t="shared" si="4124"/>
        <v>0</v>
      </c>
      <c r="BW122" s="76">
        <f t="shared" si="4125"/>
        <v>0</v>
      </c>
      <c r="BX122" s="76">
        <f t="shared" si="4126"/>
        <v>0</v>
      </c>
      <c r="BY122" s="76">
        <f t="shared" si="3325"/>
        <v>0</v>
      </c>
      <c r="BZ122" s="76">
        <f t="shared" si="3326"/>
        <v>0</v>
      </c>
      <c r="CA122" s="79">
        <f>'СДП (план)'!X121</f>
        <v>0</v>
      </c>
      <c r="CB122" s="76">
        <f>'СДП (план)'!Y121</f>
        <v>0</v>
      </c>
      <c r="CC122" s="76">
        <f t="shared" si="3162"/>
        <v>0</v>
      </c>
      <c r="CD122" s="76">
        <f t="shared" si="3163"/>
        <v>0</v>
      </c>
      <c r="CE122" s="76">
        <f>VLOOKUP($C122,факт!$D$7:$JQ$124,23,0)</f>
        <v>0</v>
      </c>
      <c r="CF122" s="76">
        <f>VLOOKUP($C122,факт!$D$7:$JQ$124,24,0)</f>
        <v>0</v>
      </c>
      <c r="CG122" s="76">
        <f>VLOOKUP($C122,факт!$D$7:$JQ$124,25,0)</f>
        <v>0</v>
      </c>
      <c r="CH122" s="76">
        <f>VLOOKUP($C122,факт!$D$7:$JQ$124,26,0)</f>
        <v>0</v>
      </c>
      <c r="CI122" s="76">
        <f t="shared" si="4127"/>
        <v>0</v>
      </c>
      <c r="CJ122" s="76">
        <f t="shared" si="4128"/>
        <v>0</v>
      </c>
      <c r="CK122" s="76">
        <f t="shared" si="4129"/>
        <v>0</v>
      </c>
      <c r="CL122" s="76">
        <f t="shared" si="3164"/>
        <v>0</v>
      </c>
      <c r="CM122" s="76">
        <f t="shared" si="3165"/>
        <v>0</v>
      </c>
      <c r="CN122" s="266">
        <f>'СДП (план)'!Z121</f>
        <v>0</v>
      </c>
      <c r="CO122" s="266">
        <f>'СДП (план)'!AA121</f>
        <v>0</v>
      </c>
      <c r="CP122" s="76">
        <f t="shared" si="3166"/>
        <v>0</v>
      </c>
      <c r="CQ122" s="76">
        <f t="shared" si="3167"/>
        <v>0</v>
      </c>
      <c r="CR122" s="76">
        <f>VLOOKUP($C122,факт!$D$7:$JQ$124,43,0)</f>
        <v>0</v>
      </c>
      <c r="CS122" s="76">
        <f>VLOOKUP($C122,факт!$D$7:$JQ$124,44,0)</f>
        <v>0</v>
      </c>
      <c r="CT122" s="76">
        <f>VLOOKUP($C122,факт!$D$7:$JQ$124,45,0)</f>
        <v>0</v>
      </c>
      <c r="CU122" s="76">
        <f>VLOOKUP($C122,факт!$D$7:$JQ$124,46,0)</f>
        <v>0</v>
      </c>
      <c r="CV122" s="76">
        <f t="shared" si="4130"/>
        <v>0</v>
      </c>
      <c r="CW122" s="76">
        <f t="shared" si="4131"/>
        <v>0</v>
      </c>
      <c r="CX122" s="76">
        <f t="shared" si="4132"/>
        <v>0</v>
      </c>
      <c r="CY122" s="76">
        <f t="shared" si="3168"/>
        <v>0</v>
      </c>
      <c r="CZ122" s="76">
        <f t="shared" si="3169"/>
        <v>0</v>
      </c>
      <c r="DA122" s="9">
        <f>'СДП (план)'!AB121</f>
        <v>15</v>
      </c>
      <c r="DB122" s="4">
        <f>'СДП (план)'!AC121</f>
        <v>218050.55999999997</v>
      </c>
      <c r="DC122" s="76">
        <f t="shared" si="3170"/>
        <v>2.5</v>
      </c>
      <c r="DD122" s="76">
        <f t="shared" si="3171"/>
        <v>36341.759999999995</v>
      </c>
      <c r="DE122" s="76">
        <f>VLOOKUP($C122,факт!$D$7:$JQ$124,247,0)</f>
        <v>0</v>
      </c>
      <c r="DF122" s="76">
        <f>VLOOKUP($C122,факт!$D$7:$JQ$124,248,0)</f>
        <v>0</v>
      </c>
      <c r="DG122" s="76">
        <f>VLOOKUP($C122,факт!$D$7:$JQ$124,249,0)</f>
        <v>0</v>
      </c>
      <c r="DH122" s="76">
        <f>VLOOKUP($C122,факт!$D$7:$JQ$124,250,0)</f>
        <v>0</v>
      </c>
      <c r="DI122" s="76">
        <f t="shared" si="4133"/>
        <v>14.399999999999999</v>
      </c>
      <c r="DJ122" s="76">
        <f t="shared" si="4134"/>
        <v>2.4</v>
      </c>
      <c r="DK122" s="76">
        <f t="shared" si="4135"/>
        <v>0</v>
      </c>
      <c r="DL122" s="76">
        <f t="shared" si="3172"/>
        <v>-2.5</v>
      </c>
      <c r="DM122" s="76">
        <f t="shared" si="3173"/>
        <v>-36341.759999999995</v>
      </c>
      <c r="DN122" s="77">
        <f>'СДП (план)'!AD121</f>
        <v>0</v>
      </c>
      <c r="DO122" s="76">
        <f>'СДП (план)'!AE121</f>
        <v>0</v>
      </c>
      <c r="DP122" s="76">
        <f t="shared" si="3174"/>
        <v>0</v>
      </c>
      <c r="DQ122" s="76">
        <f t="shared" si="3175"/>
        <v>0</v>
      </c>
      <c r="DR122" s="76">
        <f>VLOOKUP($C122,факт!$D$7:$JQ$124,155,0)</f>
        <v>0</v>
      </c>
      <c r="DS122" s="76">
        <f>VLOOKUP($C122,факт!$D$7:$JQ$124,156,0)</f>
        <v>0</v>
      </c>
      <c r="DT122" s="76">
        <f>VLOOKUP($C122,факт!$D$7:$JQ$124,157,0)</f>
        <v>0</v>
      </c>
      <c r="DU122" s="76">
        <f>VLOOKUP($C122,факт!$D$7:$JQ$124,158,0)</f>
        <v>0</v>
      </c>
      <c r="DV122" s="76">
        <f t="shared" si="4136"/>
        <v>0</v>
      </c>
      <c r="DW122" s="76">
        <f t="shared" si="4137"/>
        <v>0</v>
      </c>
      <c r="DX122" s="76">
        <f t="shared" si="4138"/>
        <v>0</v>
      </c>
      <c r="DY122" s="76">
        <f t="shared" si="3176"/>
        <v>0</v>
      </c>
      <c r="DZ122" s="76">
        <f t="shared" si="3177"/>
        <v>0</v>
      </c>
      <c r="EA122" s="9">
        <f>'СДП (план)'!AF121</f>
        <v>20</v>
      </c>
      <c r="EB122" s="4">
        <f>'СДП (план)'!AG121</f>
        <v>290734.08000000002</v>
      </c>
      <c r="EC122" s="76">
        <f t="shared" si="3178"/>
        <v>3.3333333333333335</v>
      </c>
      <c r="ED122" s="76">
        <f t="shared" si="3179"/>
        <v>48455.68</v>
      </c>
      <c r="EE122" s="76">
        <f>VLOOKUP($C122,факт!$D$7:$JQ$124,163,0)</f>
        <v>1</v>
      </c>
      <c r="EF122" s="76">
        <f>VLOOKUP($C122,факт!$D$7:$JQ$124,164,0)</f>
        <v>14536.7</v>
      </c>
      <c r="EG122" s="76">
        <f>VLOOKUP($C122,факт!$D$7:$JQ$124,165,0)</f>
        <v>0</v>
      </c>
      <c r="EH122" s="76">
        <f>VLOOKUP($C122,факт!$D$7:$JQ$124,166,0)</f>
        <v>0</v>
      </c>
      <c r="EI122" s="76">
        <f t="shared" si="4139"/>
        <v>19.2</v>
      </c>
      <c r="EJ122" s="76">
        <f t="shared" si="4140"/>
        <v>3.2</v>
      </c>
      <c r="EK122" s="76">
        <f t="shared" si="4141"/>
        <v>0.96</v>
      </c>
      <c r="EL122" s="76">
        <f t="shared" si="3180"/>
        <v>-2.3333333333333335</v>
      </c>
      <c r="EM122" s="76">
        <f t="shared" si="3181"/>
        <v>-33918.979999999996</v>
      </c>
      <c r="EN122" s="9">
        <f>'СДП (план)'!AH121</f>
        <v>0</v>
      </c>
      <c r="EO122" s="4">
        <f>'СДП (план)'!AI121</f>
        <v>0</v>
      </c>
      <c r="EP122" s="76">
        <f t="shared" si="3182"/>
        <v>0</v>
      </c>
      <c r="EQ122" s="76">
        <f t="shared" si="3183"/>
        <v>0</v>
      </c>
      <c r="ER122" s="76">
        <f>VLOOKUP($C122,факт!$D$7:$JQ$124,239,0)</f>
        <v>0</v>
      </c>
      <c r="ES122" s="76">
        <f>VLOOKUP($C122,факт!$D$7:$JQ$124,240,0)</f>
        <v>0</v>
      </c>
      <c r="ET122" s="76">
        <f>VLOOKUP($C122,факт!$D$7:$JQ$124,241,0)</f>
        <v>0</v>
      </c>
      <c r="EU122" s="76">
        <f>VLOOKUP($C122,факт!$D$7:$JQ$124,242,0)</f>
        <v>0</v>
      </c>
      <c r="EV122" s="76">
        <f t="shared" si="4142"/>
        <v>0</v>
      </c>
      <c r="EW122" s="76">
        <f t="shared" si="4143"/>
        <v>0</v>
      </c>
      <c r="EX122" s="76">
        <f t="shared" si="4144"/>
        <v>0</v>
      </c>
      <c r="EY122" s="76">
        <f t="shared" si="3184"/>
        <v>0</v>
      </c>
      <c r="EZ122" s="76">
        <f t="shared" si="3185"/>
        <v>0</v>
      </c>
      <c r="FA122" s="77">
        <f>'СДП (план)'!AJ121</f>
        <v>0</v>
      </c>
      <c r="FB122" s="76">
        <f>'СДП (план)'!AK121</f>
        <v>0</v>
      </c>
      <c r="FC122" s="76">
        <f t="shared" si="3186"/>
        <v>0</v>
      </c>
      <c r="FD122" s="76">
        <f t="shared" si="3187"/>
        <v>0</v>
      </c>
      <c r="FE122" s="76">
        <f>VLOOKUP($C122,факт!$D$7:$JQ$124,251,0)</f>
        <v>0</v>
      </c>
      <c r="FF122" s="76">
        <f>VLOOKUP($C122,факт!$D$7:$JQ$124,252,0)</f>
        <v>0</v>
      </c>
      <c r="FG122" s="76">
        <f>VLOOKUP($C122,факт!$D$7:$JQ$124,253,0)</f>
        <v>0</v>
      </c>
      <c r="FH122" s="76">
        <f>VLOOKUP($C122,факт!$D$7:$JQ$124,254,0)</f>
        <v>0</v>
      </c>
      <c r="FI122" s="76">
        <f t="shared" si="4145"/>
        <v>0</v>
      </c>
      <c r="FJ122" s="76">
        <f t="shared" si="4146"/>
        <v>0</v>
      </c>
      <c r="FK122" s="76">
        <f t="shared" si="4147"/>
        <v>0</v>
      </c>
      <c r="FL122" s="76">
        <f t="shared" si="3188"/>
        <v>0</v>
      </c>
      <c r="FM122" s="76">
        <f t="shared" si="3189"/>
        <v>0</v>
      </c>
      <c r="FN122" s="78">
        <f>'СДП (план)'!AL121</f>
        <v>0</v>
      </c>
      <c r="FO122" s="251">
        <f>'СДП (план)'!AM121</f>
        <v>0</v>
      </c>
      <c r="FP122" s="76">
        <f t="shared" si="3190"/>
        <v>0</v>
      </c>
      <c r="FQ122" s="76">
        <f t="shared" si="3191"/>
        <v>0</v>
      </c>
      <c r="FR122" s="76">
        <f>VLOOKUP($C122,факт!$D$7:$JQ$124,35,0)</f>
        <v>0</v>
      </c>
      <c r="FS122" s="76">
        <f>VLOOKUP($C122,факт!$D$7:$JQ$124,36,0)</f>
        <v>0</v>
      </c>
      <c r="FT122" s="76">
        <f>VLOOKUP($C122,факт!$D$7:$JQ$124,37,0)</f>
        <v>0</v>
      </c>
      <c r="FU122" s="76">
        <f>VLOOKUP($C122,факт!$D$7:$JQ$124,38,0)</f>
        <v>0</v>
      </c>
      <c r="FV122" s="76">
        <f t="shared" si="4148"/>
        <v>0</v>
      </c>
      <c r="FW122" s="76">
        <f t="shared" si="4149"/>
        <v>0</v>
      </c>
      <c r="FX122" s="76">
        <f t="shared" si="4150"/>
        <v>0</v>
      </c>
      <c r="FY122" s="76">
        <f t="shared" si="3192"/>
        <v>0</v>
      </c>
      <c r="FZ122" s="76">
        <f t="shared" si="3193"/>
        <v>0</v>
      </c>
      <c r="GA122" s="77">
        <f>'СДП (план)'!AN121</f>
        <v>0</v>
      </c>
      <c r="GB122" s="76">
        <f>'СДП (план)'!AO121</f>
        <v>0</v>
      </c>
      <c r="GC122" s="76">
        <f t="shared" si="3194"/>
        <v>0</v>
      </c>
      <c r="GD122" s="76">
        <f t="shared" si="3195"/>
        <v>0</v>
      </c>
      <c r="GE122" s="76">
        <f>VLOOKUP($C122,факт!$D$7:$JQ$124,167,0)</f>
        <v>0</v>
      </c>
      <c r="GF122" s="76">
        <f>VLOOKUP($C122,факт!$D$7:$JQ$124,168,0)</f>
        <v>0</v>
      </c>
      <c r="GG122" s="76">
        <f>VLOOKUP($C122,факт!$D$7:$JQ$124,169,0)</f>
        <v>0</v>
      </c>
      <c r="GH122" s="76">
        <f>VLOOKUP($C122,факт!$D$7:$JQ$124,170,0)</f>
        <v>0</v>
      </c>
      <c r="GI122" s="76">
        <f t="shared" si="4151"/>
        <v>0</v>
      </c>
      <c r="GJ122" s="76">
        <f t="shared" si="4152"/>
        <v>0</v>
      </c>
      <c r="GK122" s="76">
        <f t="shared" si="4153"/>
        <v>0</v>
      </c>
      <c r="GL122" s="76">
        <f t="shared" si="3196"/>
        <v>0</v>
      </c>
      <c r="GM122" s="76">
        <f t="shared" si="3197"/>
        <v>0</v>
      </c>
      <c r="GN122" s="77">
        <f>'СДП (план)'!AP121</f>
        <v>0</v>
      </c>
      <c r="GO122" s="76">
        <f>'СДП (план)'!AQ121</f>
        <v>0</v>
      </c>
      <c r="GP122" s="76">
        <f t="shared" si="3198"/>
        <v>0</v>
      </c>
      <c r="GQ122" s="76">
        <f t="shared" si="3199"/>
        <v>0</v>
      </c>
      <c r="GR122" s="76">
        <f>VLOOKUP($C122,факт!$D$7:$JQ$124,171,0)</f>
        <v>0</v>
      </c>
      <c r="GS122" s="76">
        <f>VLOOKUP($C122,факт!$D$7:$JQ$124,172,0)</f>
        <v>0</v>
      </c>
      <c r="GT122" s="76">
        <f>VLOOKUP($C122,факт!$D$7:$JQ$124,173,0)</f>
        <v>0</v>
      </c>
      <c r="GU122" s="76">
        <f>VLOOKUP($C122,факт!$D$7:$JQ$124,174,0)</f>
        <v>0</v>
      </c>
      <c r="GV122" s="76">
        <f t="shared" si="4154"/>
        <v>0</v>
      </c>
      <c r="GW122" s="76">
        <f t="shared" si="4155"/>
        <v>0</v>
      </c>
      <c r="GX122" s="76">
        <f t="shared" si="4156"/>
        <v>0</v>
      </c>
      <c r="GY122" s="76">
        <f t="shared" si="3200"/>
        <v>0</v>
      </c>
      <c r="GZ122" s="76">
        <f t="shared" si="3201"/>
        <v>0</v>
      </c>
      <c r="HA122" s="77">
        <f>'СДП (план)'!AR121</f>
        <v>0</v>
      </c>
      <c r="HB122" s="76">
        <f>'СДП (план)'!AS121</f>
        <v>0</v>
      </c>
      <c r="HC122" s="76">
        <f t="shared" si="3202"/>
        <v>0</v>
      </c>
      <c r="HD122" s="76">
        <f t="shared" si="3203"/>
        <v>0</v>
      </c>
      <c r="HE122" s="76">
        <f>VLOOKUP($C122,факт!$D$7:$JQ$124,203,0)</f>
        <v>0</v>
      </c>
      <c r="HF122" s="76">
        <f>VLOOKUP($C122,факт!$D$7:$JQ$124,204,0)</f>
        <v>0</v>
      </c>
      <c r="HG122" s="76">
        <f>VLOOKUP($C122,факт!$D$7:$JQ$124,205,0)</f>
        <v>0</v>
      </c>
      <c r="HH122" s="76">
        <f>VLOOKUP($C122,факт!$D$7:$JQ$124,206,0)</f>
        <v>0</v>
      </c>
      <c r="HI122" s="76">
        <f t="shared" si="4157"/>
        <v>0</v>
      </c>
      <c r="HJ122" s="76">
        <f t="shared" si="4158"/>
        <v>0</v>
      </c>
      <c r="HK122" s="76">
        <f t="shared" si="4159"/>
        <v>0</v>
      </c>
      <c r="HL122" s="76">
        <f t="shared" si="3204"/>
        <v>0</v>
      </c>
      <c r="HM122" s="76">
        <f t="shared" si="3205"/>
        <v>0</v>
      </c>
      <c r="HN122" s="9">
        <f>'СДП (план)'!AT121</f>
        <v>0</v>
      </c>
      <c r="HO122" s="4">
        <f>'СДП (план)'!AU121</f>
        <v>0</v>
      </c>
      <c r="HP122" s="76">
        <f t="shared" si="3206"/>
        <v>0</v>
      </c>
      <c r="HQ122" s="76">
        <f t="shared" si="3207"/>
        <v>0</v>
      </c>
      <c r="HR122" s="76">
        <f>VLOOKUP($C122,факт!$D$7:$JQ$124,207,0)</f>
        <v>0</v>
      </c>
      <c r="HS122" s="76">
        <f>VLOOKUP($C122,факт!$D$7:$JQ$124,208,0)</f>
        <v>0</v>
      </c>
      <c r="HT122" s="76">
        <f>VLOOKUP($C122,факт!$D$7:$JQ$124,209,0)</f>
        <v>0</v>
      </c>
      <c r="HU122" s="76">
        <f>VLOOKUP($C122,факт!$D$7:$JQ$124,210,0)</f>
        <v>0</v>
      </c>
      <c r="HV122" s="76">
        <f t="shared" si="4160"/>
        <v>0</v>
      </c>
      <c r="HW122" s="76">
        <f t="shared" si="4161"/>
        <v>0</v>
      </c>
      <c r="HX122" s="76">
        <f t="shared" si="4162"/>
        <v>0</v>
      </c>
      <c r="HY122" s="76">
        <f t="shared" si="3208"/>
        <v>0</v>
      </c>
      <c r="HZ122" s="76">
        <f t="shared" si="3209"/>
        <v>0</v>
      </c>
      <c r="IA122" s="9">
        <f>'СДП (план)'!AV121</f>
        <v>0</v>
      </c>
      <c r="IB122" s="4">
        <f>'СДП (план)'!AW121</f>
        <v>0</v>
      </c>
      <c r="IC122" s="76">
        <f t="shared" si="3210"/>
        <v>0</v>
      </c>
      <c r="ID122" s="76">
        <f t="shared" si="3211"/>
        <v>0</v>
      </c>
      <c r="IE122" s="76">
        <f>VLOOKUP($C122,факт!$D$7:$JQ$124,199,0)</f>
        <v>0</v>
      </c>
      <c r="IF122" s="76">
        <f>VLOOKUP($C122,факт!$D$7:$JQ$124,200,0)</f>
        <v>0</v>
      </c>
      <c r="IG122" s="76">
        <f>VLOOKUP($C122,факт!$D$7:$JQ$124,201,0)</f>
        <v>0</v>
      </c>
      <c r="IH122" s="76">
        <f>VLOOKUP($C122,факт!$D$7:$JQ$124,202,0)</f>
        <v>0</v>
      </c>
      <c r="II122" s="76">
        <f t="shared" si="4163"/>
        <v>0</v>
      </c>
      <c r="IJ122" s="76">
        <f t="shared" si="4164"/>
        <v>0</v>
      </c>
      <c r="IK122" s="76">
        <f t="shared" si="4165"/>
        <v>0</v>
      </c>
      <c r="IL122" s="76">
        <f t="shared" si="3212"/>
        <v>0</v>
      </c>
      <c r="IM122" s="76">
        <f t="shared" si="3213"/>
        <v>0</v>
      </c>
      <c r="IN122" s="9">
        <f>'СДП (план)'!AX121</f>
        <v>0</v>
      </c>
      <c r="IO122" s="4">
        <f>'СДП (план)'!AY121</f>
        <v>0</v>
      </c>
      <c r="IP122" s="76">
        <f t="shared" si="3214"/>
        <v>0</v>
      </c>
      <c r="IQ122" s="76">
        <f t="shared" si="3215"/>
        <v>0</v>
      </c>
      <c r="IR122" s="76">
        <f>VLOOKUP($C122,факт!$D$7:$JQ$124,267,0)</f>
        <v>0</v>
      </c>
      <c r="IS122" s="76">
        <f>VLOOKUP($C122,факт!$D$7:$JQ$124,268,0)</f>
        <v>0</v>
      </c>
      <c r="IT122" s="76">
        <f>VLOOKUP($C122,факт!$D$7:$JQ$124,269,0)</f>
        <v>0</v>
      </c>
      <c r="IU122" s="76">
        <f>VLOOKUP($C122,факт!$D$7:$JQ$124,270,0)</f>
        <v>0</v>
      </c>
      <c r="IV122" s="76">
        <f t="shared" si="4166"/>
        <v>0</v>
      </c>
      <c r="IW122" s="76">
        <f t="shared" si="4167"/>
        <v>0</v>
      </c>
      <c r="IX122" s="76">
        <f t="shared" si="4168"/>
        <v>0</v>
      </c>
      <c r="IY122" s="76">
        <f t="shared" si="3216"/>
        <v>0</v>
      </c>
      <c r="IZ122" s="76">
        <f t="shared" si="3217"/>
        <v>0</v>
      </c>
      <c r="JA122" s="77">
        <f>'СДП (план)'!AZ121</f>
        <v>0</v>
      </c>
      <c r="JB122" s="76">
        <f>'СДП (план)'!BA121</f>
        <v>0</v>
      </c>
      <c r="JC122" s="76">
        <f t="shared" si="3218"/>
        <v>0</v>
      </c>
      <c r="JD122" s="76">
        <f t="shared" si="3219"/>
        <v>0</v>
      </c>
      <c r="JE122" s="76">
        <f>VLOOKUP($C122,факт!$D$7:$JQ$124,87,0)</f>
        <v>0</v>
      </c>
      <c r="JF122" s="76">
        <f>VLOOKUP($C122,факт!$D$7:$JQ$124,88,0)</f>
        <v>0</v>
      </c>
      <c r="JG122" s="76">
        <f>VLOOKUP($C122,факт!$D$7:$JQ$124,89,0)</f>
        <v>0</v>
      </c>
      <c r="JH122" s="76">
        <f>VLOOKUP($C122,факт!$D$7:$JQ$124,90,0)</f>
        <v>0</v>
      </c>
      <c r="JI122" s="76">
        <f t="shared" si="4169"/>
        <v>0</v>
      </c>
      <c r="JJ122" s="76">
        <f t="shared" si="4170"/>
        <v>0</v>
      </c>
      <c r="JK122" s="76">
        <f t="shared" si="4171"/>
        <v>0</v>
      </c>
      <c r="JL122" s="76">
        <f t="shared" si="3220"/>
        <v>0</v>
      </c>
      <c r="JM122" s="76">
        <f t="shared" si="3221"/>
        <v>0</v>
      </c>
      <c r="JN122" s="77">
        <f>'СДП (план)'!BB121</f>
        <v>0</v>
      </c>
      <c r="JO122" s="76">
        <f>'СДП (план)'!BC121</f>
        <v>0</v>
      </c>
      <c r="JP122" s="76">
        <f t="shared" si="3222"/>
        <v>0</v>
      </c>
      <c r="JQ122" s="76">
        <f t="shared" si="3223"/>
        <v>0</v>
      </c>
      <c r="JR122" s="76">
        <f>VLOOKUP($C122,факт!$D$7:$JQ$124,91,0)</f>
        <v>0</v>
      </c>
      <c r="JS122" s="76">
        <f>VLOOKUP($C122,факт!$D$7:$JQ$124,92,0)</f>
        <v>0</v>
      </c>
      <c r="JT122" s="76">
        <f>VLOOKUP($C122,факт!$D$7:$JQ$124,93,0)</f>
        <v>0</v>
      </c>
      <c r="JU122" s="76">
        <f>VLOOKUP($C122,факт!$D$7:$JQ$124,94,0)</f>
        <v>0</v>
      </c>
      <c r="JV122" s="76">
        <f t="shared" si="4172"/>
        <v>0</v>
      </c>
      <c r="JW122" s="76">
        <f t="shared" si="4173"/>
        <v>0</v>
      </c>
      <c r="JX122" s="76">
        <f t="shared" si="4174"/>
        <v>0</v>
      </c>
      <c r="JY122" s="76">
        <f t="shared" si="3224"/>
        <v>0</v>
      </c>
      <c r="JZ122" s="76">
        <f t="shared" si="3225"/>
        <v>0</v>
      </c>
      <c r="KA122" s="79">
        <f>'СДП (план)'!BD121</f>
        <v>0</v>
      </c>
      <c r="KB122" s="79">
        <f>'СДП (план)'!BE121</f>
        <v>0</v>
      </c>
      <c r="KC122" s="76">
        <f t="shared" si="3226"/>
        <v>0</v>
      </c>
      <c r="KD122" s="76">
        <f t="shared" si="3227"/>
        <v>0</v>
      </c>
      <c r="KE122" s="76">
        <f>VLOOKUP($C122,факт!$D$7:$JQ$124,55,0)</f>
        <v>0</v>
      </c>
      <c r="KF122" s="76">
        <f>VLOOKUP($C122,факт!$D$7:$JQ$124,56,0)</f>
        <v>0</v>
      </c>
      <c r="KG122" s="76">
        <f>VLOOKUP($C122,факт!$D$7:$JQ$124,57,0)</f>
        <v>0</v>
      </c>
      <c r="KH122" s="76">
        <f>VLOOKUP($C122,факт!$D$7:$JQ$124,58,0)</f>
        <v>0</v>
      </c>
      <c r="KI122" s="76">
        <f t="shared" si="4175"/>
        <v>0</v>
      </c>
      <c r="KJ122" s="76">
        <f t="shared" si="4176"/>
        <v>0</v>
      </c>
      <c r="KK122" s="76">
        <f t="shared" si="4177"/>
        <v>0</v>
      </c>
      <c r="KL122" s="76">
        <f t="shared" si="3228"/>
        <v>0</v>
      </c>
      <c r="KM122" s="76">
        <f t="shared" si="3229"/>
        <v>0</v>
      </c>
      <c r="KN122" s="79">
        <f>'СДП (план)'!BF121</f>
        <v>0</v>
      </c>
      <c r="KO122" s="79">
        <f>'СДП (план)'!BG121</f>
        <v>0</v>
      </c>
      <c r="KP122" s="76">
        <f t="shared" si="3230"/>
        <v>0</v>
      </c>
      <c r="KQ122" s="76">
        <f t="shared" si="3231"/>
        <v>0</v>
      </c>
      <c r="KR122" s="76">
        <f>VLOOKUP($C122,факт!$D$7:$JQ$124,99,0)</f>
        <v>0</v>
      </c>
      <c r="KS122" s="76">
        <f>VLOOKUP($C122,факт!$D$7:$JQ$124,100,0)</f>
        <v>0</v>
      </c>
      <c r="KT122" s="76">
        <f>VLOOKUP($C122,факт!$D$7:$JQ$124,101,0)</f>
        <v>0</v>
      </c>
      <c r="KU122" s="76">
        <f>VLOOKUP($C122,факт!$D$7:$JQ$124,102,0)</f>
        <v>0</v>
      </c>
      <c r="KV122" s="76">
        <f t="shared" si="4178"/>
        <v>0</v>
      </c>
      <c r="KW122" s="76">
        <f t="shared" si="4179"/>
        <v>0</v>
      </c>
      <c r="KX122" s="76">
        <f t="shared" si="4180"/>
        <v>0</v>
      </c>
      <c r="KY122" s="76">
        <f t="shared" si="3232"/>
        <v>0</v>
      </c>
      <c r="KZ122" s="76">
        <f t="shared" si="3233"/>
        <v>0</v>
      </c>
      <c r="LA122" s="77">
        <f>'СДП (план)'!BH121</f>
        <v>0</v>
      </c>
      <c r="LB122" s="76">
        <f>'СДП (план)'!BI121</f>
        <v>0</v>
      </c>
      <c r="LC122" s="76">
        <f t="shared" si="3234"/>
        <v>0</v>
      </c>
      <c r="LD122" s="76">
        <f t="shared" si="3235"/>
        <v>0</v>
      </c>
      <c r="LE122" s="76">
        <f>VLOOKUP($C122,факт!$D$7:$JQ$124,71,0)</f>
        <v>0</v>
      </c>
      <c r="LF122" s="76">
        <f>VLOOKUP($C122,факт!$D$7:$JQ$124,72,0)</f>
        <v>0</v>
      </c>
      <c r="LG122" s="76">
        <f>VLOOKUP($C122,факт!$D$7:$JQ$124,73,0)</f>
        <v>0</v>
      </c>
      <c r="LH122" s="76">
        <f>VLOOKUP($C122,факт!$D$7:$JQ$124,74,0)</f>
        <v>0</v>
      </c>
      <c r="LI122" s="76">
        <f t="shared" si="4181"/>
        <v>0</v>
      </c>
      <c r="LJ122" s="76">
        <f t="shared" si="4182"/>
        <v>0</v>
      </c>
      <c r="LK122" s="76">
        <f t="shared" si="4183"/>
        <v>0</v>
      </c>
      <c r="LL122" s="76">
        <f t="shared" si="3236"/>
        <v>0</v>
      </c>
      <c r="LM122" s="76">
        <f t="shared" si="3237"/>
        <v>0</v>
      </c>
      <c r="LN122" s="77">
        <f>'СДП (план)'!BJ121</f>
        <v>0</v>
      </c>
      <c r="LO122" s="76">
        <f>'СДП (план)'!BK121</f>
        <v>0</v>
      </c>
      <c r="LP122" s="76">
        <f t="shared" si="3238"/>
        <v>0</v>
      </c>
      <c r="LQ122" s="76">
        <f t="shared" si="3239"/>
        <v>0</v>
      </c>
      <c r="LR122" s="76">
        <f>VLOOKUP($C122,факт!$D$7:$JQ$124,111,0)</f>
        <v>0</v>
      </c>
      <c r="LS122" s="76">
        <f>VLOOKUP($C122,факт!$D$7:$JQ$124,112,0)</f>
        <v>0</v>
      </c>
      <c r="LT122" s="76">
        <f>VLOOKUP($C122,факт!$D$7:$JQ$124,113,0)</f>
        <v>0</v>
      </c>
      <c r="LU122" s="76">
        <f>VLOOKUP($C122,факт!$D$7:$JQ$124,114,0)</f>
        <v>0</v>
      </c>
      <c r="LV122" s="76">
        <f t="shared" si="4184"/>
        <v>0</v>
      </c>
      <c r="LW122" s="76">
        <f t="shared" si="4185"/>
        <v>0</v>
      </c>
      <c r="LX122" s="76">
        <f t="shared" si="4186"/>
        <v>0</v>
      </c>
      <c r="LY122" s="76">
        <f t="shared" si="3240"/>
        <v>0</v>
      </c>
      <c r="LZ122" s="76">
        <f t="shared" si="3241"/>
        <v>0</v>
      </c>
      <c r="MA122" s="77">
        <f>'СДП (план)'!BL121</f>
        <v>0</v>
      </c>
      <c r="MB122" s="76">
        <f>'СДП (план)'!BM121</f>
        <v>0</v>
      </c>
      <c r="MC122" s="76">
        <f t="shared" si="3242"/>
        <v>0</v>
      </c>
      <c r="MD122" s="76">
        <f t="shared" si="3243"/>
        <v>0</v>
      </c>
      <c r="ME122" s="76">
        <f>VLOOKUP($C122,факт!$D$7:$JQ$124,219,0)</f>
        <v>0</v>
      </c>
      <c r="MF122" s="76">
        <f>VLOOKUP($C122,факт!$D$7:$JQ$124,220,0)</f>
        <v>0</v>
      </c>
      <c r="MG122" s="76">
        <f>VLOOKUP($C122,факт!$D$7:$JQ$124,221,0)</f>
        <v>0</v>
      </c>
      <c r="MH122" s="76">
        <f>VLOOKUP($C122,факт!$D$7:$JQ$124,222,0)</f>
        <v>0</v>
      </c>
      <c r="MI122" s="76">
        <f t="shared" si="4187"/>
        <v>0</v>
      </c>
      <c r="MJ122" s="76">
        <f t="shared" si="4188"/>
        <v>0</v>
      </c>
      <c r="MK122" s="76">
        <f t="shared" si="4189"/>
        <v>0</v>
      </c>
      <c r="ML122" s="76">
        <f t="shared" si="3244"/>
        <v>0</v>
      </c>
      <c r="MM122" s="76">
        <f t="shared" si="3245"/>
        <v>0</v>
      </c>
      <c r="MN122" s="77">
        <f>'СДП (план)'!BN121</f>
        <v>0</v>
      </c>
      <c r="MO122" s="76">
        <f>'СДП (план)'!BO121</f>
        <v>0</v>
      </c>
      <c r="MP122" s="76">
        <f t="shared" si="3246"/>
        <v>0</v>
      </c>
      <c r="MQ122" s="76">
        <f t="shared" si="3247"/>
        <v>0</v>
      </c>
      <c r="MR122" s="76">
        <f>VLOOKUP($C122,факт!$D$7:$JQ$124,223,0)</f>
        <v>0</v>
      </c>
      <c r="MS122" s="76">
        <f>VLOOKUP($C122,факт!$D$7:$JQ$124,224,0)</f>
        <v>0</v>
      </c>
      <c r="MT122" s="76">
        <f>VLOOKUP($C122,факт!$D$7:$JQ$124,225,0)</f>
        <v>0</v>
      </c>
      <c r="MU122" s="76">
        <f>VLOOKUP($C122,факт!$D$7:$JQ$124,226,0)</f>
        <v>0</v>
      </c>
      <c r="MV122" s="76">
        <f t="shared" si="4190"/>
        <v>0</v>
      </c>
      <c r="MW122" s="76">
        <f t="shared" si="4191"/>
        <v>0</v>
      </c>
      <c r="MX122" s="76">
        <f t="shared" si="4192"/>
        <v>0</v>
      </c>
      <c r="MY122" s="76">
        <f t="shared" si="3248"/>
        <v>0</v>
      </c>
      <c r="MZ122" s="76">
        <f t="shared" si="3249"/>
        <v>0</v>
      </c>
      <c r="NA122" s="77">
        <f>'СДП (план)'!BP121</f>
        <v>30</v>
      </c>
      <c r="NB122" s="76">
        <f>'СДП (план)'!BQ121</f>
        <v>523321.34399999998</v>
      </c>
      <c r="NC122" s="76">
        <f t="shared" si="3250"/>
        <v>5</v>
      </c>
      <c r="ND122" s="76">
        <f t="shared" si="3251"/>
        <v>87220.224000000002</v>
      </c>
      <c r="NE122" s="76">
        <f>VLOOKUP($C122,факт!$D$7:$JQ$124,227,0)</f>
        <v>8</v>
      </c>
      <c r="NF122" s="76">
        <f>VLOOKUP($C122,факт!$D$7:$JQ$124,228,0)</f>
        <v>139552.32000000004</v>
      </c>
      <c r="NG122" s="76">
        <f>VLOOKUP($C122,факт!$D$7:$JQ$124,229,0)</f>
        <v>0</v>
      </c>
      <c r="NH122" s="76">
        <f>VLOOKUP($C122,факт!$D$7:$JQ$124,230,0)</f>
        <v>0</v>
      </c>
      <c r="NI122" s="76">
        <f t="shared" si="4193"/>
        <v>28.799999999999997</v>
      </c>
      <c r="NJ122" s="76">
        <f t="shared" si="4194"/>
        <v>4.8</v>
      </c>
      <c r="NK122" s="76">
        <f t="shared" si="4195"/>
        <v>7.68</v>
      </c>
      <c r="NL122" s="76">
        <f t="shared" si="3252"/>
        <v>3</v>
      </c>
      <c r="NM122" s="76">
        <f t="shared" si="3253"/>
        <v>52332.096000000034</v>
      </c>
      <c r="NN122" s="77">
        <f>'СДП (план)'!BR121</f>
        <v>0</v>
      </c>
      <c r="NO122" s="76">
        <f>'СДП (план)'!BS121</f>
        <v>0</v>
      </c>
      <c r="NP122" s="76">
        <f t="shared" si="3254"/>
        <v>0</v>
      </c>
      <c r="NQ122" s="76">
        <f t="shared" si="3255"/>
        <v>0</v>
      </c>
      <c r="NR122" s="76">
        <f>VLOOKUP($C122,факт!$D$7:$JQ$124,231,0)</f>
        <v>0</v>
      </c>
      <c r="NS122" s="76">
        <f>VLOOKUP($C122,факт!$D$7:$JQ$124,232,0)</f>
        <v>0</v>
      </c>
      <c r="NT122" s="76">
        <f>VLOOKUP($C122,факт!$D$7:$JQ$124,233,0)</f>
        <v>0</v>
      </c>
      <c r="NU122" s="76">
        <f>VLOOKUP($C122,факт!$D$7:$JQ$124,234,0)</f>
        <v>0</v>
      </c>
      <c r="NV122" s="76">
        <f t="shared" si="4196"/>
        <v>0</v>
      </c>
      <c r="NW122" s="76">
        <f t="shared" si="4197"/>
        <v>0</v>
      </c>
      <c r="NX122" s="76">
        <f t="shared" si="4198"/>
        <v>0</v>
      </c>
      <c r="NY122" s="76">
        <f t="shared" si="3256"/>
        <v>0</v>
      </c>
      <c r="NZ122" s="76">
        <f t="shared" si="3257"/>
        <v>0</v>
      </c>
      <c r="OA122" s="77">
        <f>'СДП (план)'!BT121</f>
        <v>0</v>
      </c>
      <c r="OB122" s="76">
        <f>'СДП (план)'!BU121</f>
        <v>0</v>
      </c>
      <c r="OC122" s="76">
        <f t="shared" si="3258"/>
        <v>0</v>
      </c>
      <c r="OD122" s="76">
        <f t="shared" si="3259"/>
        <v>0</v>
      </c>
      <c r="OE122" s="76">
        <f>VLOOKUP($C122,факт!$D$7:$JQ$124,243,0)</f>
        <v>0</v>
      </c>
      <c r="OF122" s="76">
        <f>VLOOKUP($C122,факт!$D$7:$JQ$124,244,0)</f>
        <v>0</v>
      </c>
      <c r="OG122" s="76">
        <f>VLOOKUP($C122,факт!$D$7:$JQ$124,245,0)</f>
        <v>0</v>
      </c>
      <c r="OH122" s="76">
        <f>VLOOKUP($C122,факт!$D$7:$JQ$124,246,0)</f>
        <v>0</v>
      </c>
      <c r="OI122" s="76">
        <f t="shared" si="4199"/>
        <v>0</v>
      </c>
      <c r="OJ122" s="76">
        <f t="shared" si="4200"/>
        <v>0</v>
      </c>
      <c r="OK122" s="76">
        <f t="shared" si="4201"/>
        <v>0</v>
      </c>
      <c r="OL122" s="76">
        <f t="shared" si="3260"/>
        <v>0</v>
      </c>
      <c r="OM122" s="76">
        <f t="shared" si="3261"/>
        <v>0</v>
      </c>
      <c r="ON122" s="77">
        <f>'СДП (план)'!BV121</f>
        <v>0</v>
      </c>
      <c r="OO122" s="76">
        <f>'СДП (план)'!BW121</f>
        <v>0</v>
      </c>
      <c r="OP122" s="76">
        <f t="shared" si="3262"/>
        <v>0</v>
      </c>
      <c r="OQ122" s="76">
        <f t="shared" si="3263"/>
        <v>0</v>
      </c>
      <c r="OR122" s="76">
        <f>VLOOKUP($C122,факт!$D$7:$JQ$124,83,0)</f>
        <v>0</v>
      </c>
      <c r="OS122" s="76">
        <f>VLOOKUP($C122,факт!$D$7:$JQ$124,84,0)</f>
        <v>0</v>
      </c>
      <c r="OT122" s="76">
        <f>VLOOKUP($C122,факт!$D$7:$JQ$124,85,0)</f>
        <v>0</v>
      </c>
      <c r="OU122" s="76">
        <f>VLOOKUP($C122,факт!$D$7:$JQ$124,86,0)</f>
        <v>0</v>
      </c>
      <c r="OV122" s="76">
        <f t="shared" si="4202"/>
        <v>0</v>
      </c>
      <c r="OW122" s="76">
        <f t="shared" si="4203"/>
        <v>0</v>
      </c>
      <c r="OX122" s="76">
        <f t="shared" si="4204"/>
        <v>0</v>
      </c>
      <c r="OY122" s="76">
        <f t="shared" si="3264"/>
        <v>0</v>
      </c>
      <c r="OZ122" s="76">
        <f t="shared" si="3265"/>
        <v>0</v>
      </c>
      <c r="PA122" s="77">
        <f>'СДП (план)'!BX121</f>
        <v>0</v>
      </c>
      <c r="PB122" s="76">
        <f>'СДП (план)'!BY121</f>
        <v>0</v>
      </c>
      <c r="PC122" s="76">
        <f t="shared" si="3266"/>
        <v>0</v>
      </c>
      <c r="PD122" s="76">
        <f t="shared" si="3267"/>
        <v>0</v>
      </c>
      <c r="PE122" s="76">
        <f>VLOOKUP($C122,факт!$D$7:$JQ$124,59,0)</f>
        <v>0</v>
      </c>
      <c r="PF122" s="76">
        <f>VLOOKUP($C122,факт!$D$7:$JQ$124,60,0)</f>
        <v>0</v>
      </c>
      <c r="PG122" s="76">
        <f>VLOOKUP($C122,факт!$D$7:$JQ$124,61,0)</f>
        <v>0</v>
      </c>
      <c r="PH122" s="76">
        <f>VLOOKUP($C122,факт!$D$7:$JQ$124,62,0)</f>
        <v>0</v>
      </c>
      <c r="PI122" s="76">
        <f t="shared" si="4205"/>
        <v>0</v>
      </c>
      <c r="PJ122" s="76">
        <f t="shared" si="4206"/>
        <v>0</v>
      </c>
      <c r="PK122" s="76">
        <f t="shared" si="4207"/>
        <v>0</v>
      </c>
      <c r="PL122" s="76">
        <f t="shared" si="3268"/>
        <v>0</v>
      </c>
      <c r="PM122" s="76">
        <f t="shared" si="3269"/>
        <v>0</v>
      </c>
      <c r="PN122" s="77">
        <f>'СДП (план)'!BZ121</f>
        <v>0</v>
      </c>
      <c r="PO122" s="76">
        <f>'СДП (план)'!CA121</f>
        <v>0</v>
      </c>
      <c r="PP122" s="76">
        <f t="shared" si="3270"/>
        <v>0</v>
      </c>
      <c r="PQ122" s="76">
        <f t="shared" si="3271"/>
        <v>0</v>
      </c>
      <c r="PR122" s="76">
        <f>VLOOKUP($C122,факт!$D$7:$JQ$124,263,0)</f>
        <v>0</v>
      </c>
      <c r="PS122" s="76">
        <f>VLOOKUP($C122,факт!$D$7:$JQ$124,264,0)</f>
        <v>0</v>
      </c>
      <c r="PT122" s="76">
        <f>VLOOKUP($C122,факт!$D$7:$JQ$124,265,0)</f>
        <v>0</v>
      </c>
      <c r="PU122" s="76">
        <f>VLOOKUP($C122,факт!$D$7:$JQ$124,266,0)</f>
        <v>0</v>
      </c>
      <c r="PV122" s="76">
        <f t="shared" si="4208"/>
        <v>0</v>
      </c>
      <c r="PW122" s="76">
        <f t="shared" si="4209"/>
        <v>0</v>
      </c>
      <c r="PX122" s="76">
        <f t="shared" si="4210"/>
        <v>0</v>
      </c>
      <c r="PY122" s="76">
        <f t="shared" si="3272"/>
        <v>0</v>
      </c>
      <c r="PZ122" s="76">
        <f t="shared" si="3273"/>
        <v>0</v>
      </c>
      <c r="QA122" s="77">
        <f>'СДП (план)'!CB121</f>
        <v>0</v>
      </c>
      <c r="QB122" s="76">
        <f>'СДП (план)'!CC121</f>
        <v>0</v>
      </c>
      <c r="QC122" s="76">
        <f t="shared" si="3274"/>
        <v>0</v>
      </c>
      <c r="QD122" s="76">
        <f t="shared" si="3275"/>
        <v>0</v>
      </c>
      <c r="QE122" s="76">
        <f>VLOOKUP($C122,факт!$D$7:$JQ$124,103,0)</f>
        <v>0</v>
      </c>
      <c r="QF122" s="76">
        <f>VLOOKUP($C122,факт!$D$7:$JQ$124,104,0)</f>
        <v>0</v>
      </c>
      <c r="QG122" s="76">
        <f>VLOOKUP($C122,факт!$D$7:$JQ$124,105,0)</f>
        <v>0</v>
      </c>
      <c r="QH122" s="76">
        <f>VLOOKUP($C122,факт!$D$7:$JQ$124,106,0)</f>
        <v>0</v>
      </c>
      <c r="QI122" s="76">
        <f t="shared" si="4211"/>
        <v>0</v>
      </c>
      <c r="QJ122" s="76">
        <f t="shared" si="4212"/>
        <v>0</v>
      </c>
      <c r="QK122" s="76">
        <f t="shared" si="4213"/>
        <v>0</v>
      </c>
      <c r="QL122" s="76">
        <f t="shared" si="3276"/>
        <v>0</v>
      </c>
      <c r="QM122" s="76">
        <f t="shared" si="3277"/>
        <v>0</v>
      </c>
      <c r="QN122" s="79">
        <f>'СДП (план)'!CD121</f>
        <v>0</v>
      </c>
      <c r="QO122" s="79">
        <f>'СДП (план)'!CE121</f>
        <v>0</v>
      </c>
      <c r="QP122" s="76">
        <f t="shared" si="3278"/>
        <v>0</v>
      </c>
      <c r="QQ122" s="76">
        <f t="shared" si="3279"/>
        <v>0</v>
      </c>
      <c r="QR122" s="76">
        <f>VLOOKUP($C122,факт!$D$7:$JQ$124,63,0)</f>
        <v>0</v>
      </c>
      <c r="QS122" s="76">
        <f>VLOOKUP($C122,факт!$D$7:$JQ$124,64,0)</f>
        <v>0</v>
      </c>
      <c r="QT122" s="76">
        <f>VLOOKUP($C122,факт!$D$7:$JQ$124,65,0)</f>
        <v>0</v>
      </c>
      <c r="QU122" s="76">
        <f>VLOOKUP($C122,факт!$D$7:$JQ$124,66,0)</f>
        <v>0</v>
      </c>
      <c r="QV122" s="76">
        <f t="shared" si="4214"/>
        <v>0</v>
      </c>
      <c r="QW122" s="76">
        <f t="shared" si="4215"/>
        <v>0</v>
      </c>
      <c r="QX122" s="76">
        <f t="shared" si="4216"/>
        <v>0</v>
      </c>
      <c r="QY122" s="76">
        <f t="shared" si="3280"/>
        <v>0</v>
      </c>
      <c r="QZ122" s="76">
        <f t="shared" si="3281"/>
        <v>0</v>
      </c>
      <c r="RA122" s="77">
        <f>'СДП (план)'!CF121</f>
        <v>0</v>
      </c>
      <c r="RB122" s="76">
        <f>'СДП (план)'!CG121</f>
        <v>0</v>
      </c>
      <c r="RC122" s="76">
        <f t="shared" si="3282"/>
        <v>0</v>
      </c>
      <c r="RD122" s="76">
        <f t="shared" si="3283"/>
        <v>0</v>
      </c>
      <c r="RE122" s="76">
        <f>VLOOKUP($C122,факт!$D$7:$JQ$124,67,0)</f>
        <v>0</v>
      </c>
      <c r="RF122" s="76">
        <f>VLOOKUP($C122,факт!$D$7:$JQ$124,68,0)</f>
        <v>0</v>
      </c>
      <c r="RG122" s="76">
        <f>VLOOKUP($C122,факт!$D$7:$JQ$124,69,0)</f>
        <v>0</v>
      </c>
      <c r="RH122" s="76">
        <f>VLOOKUP($C122,факт!$D$7:$JQ$124,70,0)</f>
        <v>0</v>
      </c>
      <c r="RI122" s="76">
        <f t="shared" si="4217"/>
        <v>0</v>
      </c>
      <c r="RJ122" s="76">
        <f t="shared" si="4218"/>
        <v>0</v>
      </c>
      <c r="RK122" s="76">
        <f t="shared" si="4219"/>
        <v>0</v>
      </c>
      <c r="RL122" s="76">
        <f t="shared" si="3284"/>
        <v>0</v>
      </c>
      <c r="RM122" s="76">
        <f t="shared" si="3285"/>
        <v>0</v>
      </c>
      <c r="RN122" s="77">
        <f>'СДП (план)'!CH121</f>
        <v>0</v>
      </c>
      <c r="RO122" s="76">
        <f>'СДП (план)'!CI121</f>
        <v>0</v>
      </c>
      <c r="RP122" s="76">
        <f t="shared" si="3286"/>
        <v>0</v>
      </c>
      <c r="RQ122" s="76">
        <f t="shared" si="3287"/>
        <v>0</v>
      </c>
      <c r="RR122" s="76">
        <f>VLOOKUP($C122,факт!$D$7:$JQ$124,79,0)</f>
        <v>0</v>
      </c>
      <c r="RS122" s="76">
        <f>VLOOKUP($C122,факт!$D$7:$JQ$124,80,0)</f>
        <v>0</v>
      </c>
      <c r="RT122" s="76">
        <f>VLOOKUP($C122,факт!$D$7:$JQ$124,81,0)</f>
        <v>0</v>
      </c>
      <c r="RU122" s="76">
        <f>VLOOKUP($C122,факт!$D$7:$JQ$124,82,0)</f>
        <v>0</v>
      </c>
      <c r="RV122" s="76">
        <f t="shared" si="4220"/>
        <v>0</v>
      </c>
      <c r="RW122" s="76">
        <f t="shared" si="4221"/>
        <v>0</v>
      </c>
      <c r="RX122" s="76">
        <f t="shared" si="4222"/>
        <v>0</v>
      </c>
      <c r="RY122" s="76">
        <f t="shared" si="3288"/>
        <v>0</v>
      </c>
      <c r="RZ122" s="76">
        <f t="shared" si="3289"/>
        <v>0</v>
      </c>
      <c r="SA122" s="77">
        <f>'СДП (план)'!CJ121</f>
        <v>0</v>
      </c>
      <c r="SB122" s="76">
        <f>'СДП (план)'!CK121</f>
        <v>0</v>
      </c>
      <c r="SC122" s="76">
        <f t="shared" si="3290"/>
        <v>0</v>
      </c>
      <c r="SD122" s="76">
        <f t="shared" si="3291"/>
        <v>0</v>
      </c>
      <c r="SE122" s="76">
        <f>VLOOKUP($C122,факт!$D$7:$JQ$124,95,0)</f>
        <v>0</v>
      </c>
      <c r="SF122" s="76">
        <f>VLOOKUP($C122,факт!$D$7:$JQ$124,96,0)</f>
        <v>0</v>
      </c>
      <c r="SG122" s="76">
        <f>VLOOKUP($C122,факт!$D$7:$JQ$124,97,0)</f>
        <v>0</v>
      </c>
      <c r="SH122" s="76">
        <f>VLOOKUP($C122,факт!$D$7:$JQ$124,98,0)</f>
        <v>0</v>
      </c>
      <c r="SI122" s="76">
        <f t="shared" si="4223"/>
        <v>0</v>
      </c>
      <c r="SJ122" s="76">
        <f t="shared" si="4224"/>
        <v>0</v>
      </c>
      <c r="SK122" s="76">
        <f t="shared" si="4225"/>
        <v>0</v>
      </c>
      <c r="SL122" s="76">
        <f t="shared" si="3292"/>
        <v>0</v>
      </c>
      <c r="SM122" s="76">
        <f t="shared" si="3293"/>
        <v>0</v>
      </c>
      <c r="SN122" s="77">
        <f>'СДП (план)'!CL121</f>
        <v>0</v>
      </c>
      <c r="SO122" s="76">
        <f>'СДП (план)'!CM121</f>
        <v>0</v>
      </c>
      <c r="SP122" s="76">
        <f t="shared" si="3294"/>
        <v>0</v>
      </c>
      <c r="SQ122" s="76">
        <f t="shared" si="3295"/>
        <v>0</v>
      </c>
      <c r="SR122" s="76">
        <f>VLOOKUP($C122,факт!$D$7:$JQ$124,107,0)</f>
        <v>0</v>
      </c>
      <c r="SS122" s="76">
        <f>VLOOKUP($C122,факт!$D$7:$JQ$124,108,0)</f>
        <v>0</v>
      </c>
      <c r="ST122" s="76">
        <f>VLOOKUP($C122,факт!$D$7:$JQ$124,109,0)</f>
        <v>0</v>
      </c>
      <c r="SU122" s="76">
        <f>VLOOKUP($C122,факт!$D$7:$JQ$124,110,0)</f>
        <v>0</v>
      </c>
      <c r="SV122" s="76">
        <f t="shared" si="4226"/>
        <v>0</v>
      </c>
      <c r="SW122" s="76">
        <f t="shared" si="4227"/>
        <v>0</v>
      </c>
      <c r="SX122" s="76">
        <f t="shared" si="4228"/>
        <v>0</v>
      </c>
      <c r="SY122" s="76">
        <f t="shared" si="3296"/>
        <v>0</v>
      </c>
      <c r="SZ122" s="76">
        <f t="shared" si="3297"/>
        <v>0</v>
      </c>
      <c r="TA122" s="77">
        <f>'СДП (план)'!CN121</f>
        <v>0</v>
      </c>
      <c r="TB122" s="76">
        <f>'СДП (план)'!CO121</f>
        <v>0</v>
      </c>
      <c r="TC122" s="76">
        <f t="shared" si="3298"/>
        <v>0</v>
      </c>
      <c r="TD122" s="76">
        <f t="shared" si="3299"/>
        <v>0</v>
      </c>
      <c r="TE122" s="76">
        <f>VLOOKUP($C122,факт!$D$7:$JQ$124,51,0)</f>
        <v>0</v>
      </c>
      <c r="TF122" s="76">
        <f>VLOOKUP($C122,факт!$D$7:$JQ$124,52,0)</f>
        <v>0</v>
      </c>
      <c r="TG122" s="76">
        <f>VLOOKUP($C122,факт!$D$7:$JQ$124,53,0)</f>
        <v>0</v>
      </c>
      <c r="TH122" s="76">
        <f>VLOOKUP($C122,факт!$D$7:$JQ$124,54,0)</f>
        <v>0</v>
      </c>
      <c r="TI122" s="76">
        <f t="shared" si="4229"/>
        <v>0</v>
      </c>
      <c r="TJ122" s="76">
        <f t="shared" si="4230"/>
        <v>0</v>
      </c>
      <c r="TK122" s="76">
        <f t="shared" si="4231"/>
        <v>0</v>
      </c>
      <c r="TL122" s="76">
        <f t="shared" si="3300"/>
        <v>0</v>
      </c>
      <c r="TM122" s="76">
        <f t="shared" si="3301"/>
        <v>0</v>
      </c>
      <c r="TN122" s="77">
        <f>'СДП (план)'!CP121</f>
        <v>0</v>
      </c>
      <c r="TO122" s="76">
        <f>'СДП (план)'!CQ121</f>
        <v>0</v>
      </c>
      <c r="TP122" s="76">
        <f t="shared" si="3302"/>
        <v>0</v>
      </c>
      <c r="TQ122" s="76">
        <f t="shared" si="3303"/>
        <v>0</v>
      </c>
      <c r="TR122" s="76">
        <f>VLOOKUP($C122,факт!$D$7:$JQ$124,47,0)</f>
        <v>0</v>
      </c>
      <c r="TS122" s="76">
        <f>VLOOKUP($C122,факт!$D$7:$JQ$124,48,0)</f>
        <v>0</v>
      </c>
      <c r="TT122" s="76">
        <f>VLOOKUP($C122,факт!$D$7:$JQ$124,49,0)</f>
        <v>0</v>
      </c>
      <c r="TU122" s="76">
        <f>VLOOKUP($C122,факт!$D$7:$JQ$124,50,0)</f>
        <v>0</v>
      </c>
      <c r="TV122" s="76">
        <f t="shared" si="4232"/>
        <v>0</v>
      </c>
      <c r="TW122" s="76">
        <f t="shared" si="4233"/>
        <v>0</v>
      </c>
      <c r="TX122" s="76">
        <f t="shared" si="4234"/>
        <v>0</v>
      </c>
      <c r="TY122" s="76">
        <f t="shared" si="3304"/>
        <v>0</v>
      </c>
      <c r="TZ122" s="76">
        <f t="shared" si="3305"/>
        <v>0</v>
      </c>
      <c r="UA122" s="9">
        <f>'СДП (план)'!CR121</f>
        <v>0</v>
      </c>
      <c r="UB122" s="4">
        <f>'СДП (план)'!CS121</f>
        <v>0</v>
      </c>
      <c r="UC122" s="76">
        <f t="shared" si="3306"/>
        <v>0</v>
      </c>
      <c r="UD122" s="76">
        <f t="shared" si="3307"/>
        <v>0</v>
      </c>
      <c r="UE122" s="76">
        <f>VLOOKUP($C122,факт!$D$7:$JQ$124,75,0)</f>
        <v>0</v>
      </c>
      <c r="UF122" s="76">
        <f>VLOOKUP($C122,факт!$D$7:$JQ$124,76,0)</f>
        <v>0</v>
      </c>
      <c r="UG122" s="76">
        <f>VLOOKUP($C122,факт!$D$7:$JQ$124,77,0)</f>
        <v>0</v>
      </c>
      <c r="UH122" s="76">
        <f>VLOOKUP($C122,факт!$D$7:$JQ$124,78,0)</f>
        <v>0</v>
      </c>
      <c r="UI122" s="76">
        <f t="shared" si="4235"/>
        <v>0</v>
      </c>
      <c r="UJ122" s="76">
        <f t="shared" si="4236"/>
        <v>0</v>
      </c>
      <c r="UK122" s="76">
        <f t="shared" si="4237"/>
        <v>0</v>
      </c>
      <c r="UL122" s="76">
        <f t="shared" si="3308"/>
        <v>0</v>
      </c>
      <c r="UM122" s="76">
        <f t="shared" si="3309"/>
        <v>0</v>
      </c>
      <c r="UN122" s="4">
        <f>'СДП (план)'!CT121</f>
        <v>0</v>
      </c>
      <c r="UO122" s="4">
        <f>'СДП (план)'!CU121</f>
        <v>0</v>
      </c>
      <c r="UP122" s="76">
        <f t="shared" si="3310"/>
        <v>0</v>
      </c>
      <c r="UQ122" s="76">
        <f t="shared" si="3311"/>
        <v>0</v>
      </c>
      <c r="UR122" s="76">
        <f>VLOOKUP($C122,факт!$D$7:$JQ$124,271,0)</f>
        <v>0</v>
      </c>
      <c r="US122" s="76">
        <f>VLOOKUP($C122,факт!$D$7:$JQ$124,272,0)</f>
        <v>0</v>
      </c>
      <c r="UT122" s="79"/>
      <c r="UU122" s="79"/>
      <c r="UV122" s="76">
        <f t="shared" si="4238"/>
        <v>0</v>
      </c>
      <c r="UW122" s="76">
        <f t="shared" si="4239"/>
        <v>0</v>
      </c>
      <c r="UX122" s="76">
        <f t="shared" si="4240"/>
        <v>0</v>
      </c>
      <c r="UY122" s="76">
        <f t="shared" si="3312"/>
        <v>0</v>
      </c>
      <c r="UZ122" s="76">
        <f t="shared" si="3313"/>
        <v>0</v>
      </c>
      <c r="VA122" s="76">
        <f>'СДП (план)'!CV121</f>
        <v>0</v>
      </c>
      <c r="VB122" s="76">
        <f>'СДП (план)'!CW121</f>
        <v>0</v>
      </c>
      <c r="VC122" s="76">
        <f t="shared" si="3314"/>
        <v>0</v>
      </c>
      <c r="VD122" s="76">
        <f t="shared" si="3315"/>
        <v>0</v>
      </c>
      <c r="VE122" s="76"/>
      <c r="VF122" s="76"/>
      <c r="VG122" s="76"/>
      <c r="VH122" s="76"/>
      <c r="VI122" s="76">
        <f t="shared" si="4241"/>
        <v>0</v>
      </c>
      <c r="VJ122" s="76">
        <f t="shared" si="4242"/>
        <v>0</v>
      </c>
      <c r="VK122" s="76">
        <f t="shared" si="4243"/>
        <v>0</v>
      </c>
      <c r="VL122" s="76">
        <f t="shared" si="3316"/>
        <v>0</v>
      </c>
      <c r="VM122" s="76">
        <f t="shared" si="3317"/>
        <v>0</v>
      </c>
      <c r="VN122" s="82">
        <f t="shared" si="4244"/>
        <v>65</v>
      </c>
      <c r="VO122" s="82">
        <f t="shared" si="4245"/>
        <v>1032105.9839999999</v>
      </c>
      <c r="VP122" s="82">
        <f t="shared" si="4246"/>
        <v>10.833333333333334</v>
      </c>
      <c r="VQ122" s="82">
        <f t="shared" si="4247"/>
        <v>172017.66399999999</v>
      </c>
      <c r="VR122" s="82">
        <f t="shared" si="4248"/>
        <v>9</v>
      </c>
      <c r="VS122" s="82">
        <f t="shared" si="4249"/>
        <v>154089.02000000005</v>
      </c>
      <c r="VT122" s="82">
        <f t="shared" si="4250"/>
        <v>0</v>
      </c>
      <c r="VU122" s="82">
        <f t="shared" si="4251"/>
        <v>0</v>
      </c>
      <c r="VV122" s="82">
        <f t="shared" si="4252"/>
        <v>62.399999999999991</v>
      </c>
      <c r="VW122" s="82">
        <f t="shared" si="4253"/>
        <v>10.399999999999999</v>
      </c>
      <c r="VX122" s="82">
        <f t="shared" si="4254"/>
        <v>8.64</v>
      </c>
      <c r="VY122" s="82">
        <f t="shared" si="4255"/>
        <v>-1.8333333333333339</v>
      </c>
      <c r="VZ122" s="156">
        <f t="shared" si="4256"/>
        <v>-17928.643999999942</v>
      </c>
      <c r="WA122" s="63">
        <f>VLOOKUP($C122,факт!$D$7:$JU$124,273,0)</f>
        <v>9</v>
      </c>
      <c r="WB122" s="235">
        <f>VLOOKUP($C122,факт!$D$7:$JU$124,274,0)</f>
        <v>154089.02000000005</v>
      </c>
      <c r="WC122" s="235">
        <f>VLOOKUP($C122,факт!$D$7:$JU$124,275,0)</f>
        <v>0</v>
      </c>
      <c r="WD122" s="235">
        <f>VLOOKUP($C122,факт!$D$7:$JU$124,276,0)</f>
        <v>0</v>
      </c>
      <c r="WE122" s="236">
        <f t="shared" si="3505"/>
        <v>0</v>
      </c>
      <c r="WF122" s="236">
        <f t="shared" si="3506"/>
        <v>0</v>
      </c>
      <c r="WG122" s="467"/>
      <c r="WH122" s="467" t="e">
        <f t="shared" si="3884"/>
        <v>#DIV/0!</v>
      </c>
    </row>
    <row r="123" spans="1:606" s="63" customFormat="1" ht="20.25" customHeight="1" x14ac:dyDescent="0.25">
      <c r="A123" s="33"/>
      <c r="B123" s="33">
        <v>87</v>
      </c>
      <c r="C123" s="56" t="s">
        <v>577</v>
      </c>
      <c r="D123" s="5" t="s">
        <v>251</v>
      </c>
      <c r="E123" s="2">
        <v>13520</v>
      </c>
      <c r="F123" s="32">
        <v>1.44</v>
      </c>
      <c r="G123" s="32"/>
      <c r="H123" s="38">
        <v>1</v>
      </c>
      <c r="I123" s="38"/>
      <c r="J123" s="247">
        <v>1.4</v>
      </c>
      <c r="K123" s="247">
        <v>1.68</v>
      </c>
      <c r="L123" s="247">
        <v>2.23</v>
      </c>
      <c r="M123" s="247">
        <v>2.57</v>
      </c>
      <c r="N123" s="77">
        <f>'СДП (план)'!N122</f>
        <v>0</v>
      </c>
      <c r="O123" s="77">
        <f>'СДП (план)'!O122</f>
        <v>0</v>
      </c>
      <c r="P123" s="76">
        <f t="shared" si="3146"/>
        <v>0</v>
      </c>
      <c r="Q123" s="76">
        <f t="shared" si="3147"/>
        <v>0</v>
      </c>
      <c r="R123" s="76"/>
      <c r="S123" s="76"/>
      <c r="T123" s="76"/>
      <c r="U123" s="76"/>
      <c r="V123" s="76">
        <f t="shared" si="4110"/>
        <v>0</v>
      </c>
      <c r="W123" s="76">
        <f t="shared" si="4111"/>
        <v>0</v>
      </c>
      <c r="X123" s="76">
        <f t="shared" si="4112"/>
        <v>0</v>
      </c>
      <c r="Y123" s="76">
        <f t="shared" si="4113"/>
        <v>0</v>
      </c>
      <c r="Z123" s="76">
        <f t="shared" si="4114"/>
        <v>0</v>
      </c>
      <c r="AA123" s="218">
        <f>'СДП (план)'!P122</f>
        <v>0</v>
      </c>
      <c r="AB123" s="218">
        <f>'СДП (план)'!Q122</f>
        <v>0</v>
      </c>
      <c r="AC123" s="76">
        <f t="shared" si="3148"/>
        <v>0</v>
      </c>
      <c r="AD123" s="76">
        <f t="shared" si="3149"/>
        <v>0</v>
      </c>
      <c r="AE123" s="76"/>
      <c r="AF123" s="76"/>
      <c r="AG123" s="76"/>
      <c r="AH123" s="76"/>
      <c r="AI123" s="76">
        <f t="shared" si="4115"/>
        <v>0</v>
      </c>
      <c r="AJ123" s="76">
        <f t="shared" si="4116"/>
        <v>0</v>
      </c>
      <c r="AK123" s="76">
        <f t="shared" si="4117"/>
        <v>0</v>
      </c>
      <c r="AL123" s="76">
        <f t="shared" si="3150"/>
        <v>0</v>
      </c>
      <c r="AM123" s="76">
        <f t="shared" si="3151"/>
        <v>0</v>
      </c>
      <c r="AN123" s="77">
        <f>'СДП (план)'!R122</f>
        <v>0</v>
      </c>
      <c r="AO123" s="76">
        <f>'СДП (план)'!S122</f>
        <v>0</v>
      </c>
      <c r="AP123" s="76">
        <f t="shared" si="3152"/>
        <v>0</v>
      </c>
      <c r="AQ123" s="76">
        <f t="shared" si="3153"/>
        <v>0</v>
      </c>
      <c r="AR123" s="76"/>
      <c r="AS123" s="76"/>
      <c r="AT123" s="76"/>
      <c r="AU123" s="76"/>
      <c r="AV123" s="76">
        <f t="shared" si="4118"/>
        <v>0</v>
      </c>
      <c r="AW123" s="76">
        <f t="shared" si="4119"/>
        <v>0</v>
      </c>
      <c r="AX123" s="76">
        <f t="shared" si="4120"/>
        <v>0</v>
      </c>
      <c r="AY123" s="76">
        <f t="shared" si="3154"/>
        <v>0</v>
      </c>
      <c r="AZ123" s="76">
        <f t="shared" si="3155"/>
        <v>0</v>
      </c>
      <c r="BA123" s="165">
        <f>'СДП (план)'!T122</f>
        <v>0</v>
      </c>
      <c r="BB123" s="4">
        <f>'СДП (план)'!U122</f>
        <v>0</v>
      </c>
      <c r="BC123" s="76">
        <f t="shared" si="3156"/>
        <v>0</v>
      </c>
      <c r="BD123" s="76">
        <f t="shared" si="3157"/>
        <v>0</v>
      </c>
      <c r="BE123" s="76"/>
      <c r="BF123" s="76"/>
      <c r="BG123" s="76"/>
      <c r="BH123" s="76"/>
      <c r="BI123" s="76">
        <f t="shared" si="4121"/>
        <v>0</v>
      </c>
      <c r="BJ123" s="76">
        <f t="shared" si="4122"/>
        <v>0</v>
      </c>
      <c r="BK123" s="76">
        <f t="shared" si="4123"/>
        <v>0</v>
      </c>
      <c r="BL123" s="76">
        <f t="shared" si="3158"/>
        <v>0</v>
      </c>
      <c r="BM123" s="76">
        <f t="shared" si="3159"/>
        <v>0</v>
      </c>
      <c r="BN123" s="77">
        <f>'СДП (план)'!V122</f>
        <v>0</v>
      </c>
      <c r="BO123" s="76">
        <f>'СДП (план)'!W122</f>
        <v>0</v>
      </c>
      <c r="BP123" s="76">
        <f t="shared" si="3160"/>
        <v>0</v>
      </c>
      <c r="BQ123" s="76">
        <f t="shared" si="3161"/>
        <v>0</v>
      </c>
      <c r="BR123" s="76"/>
      <c r="BS123" s="76"/>
      <c r="BT123" s="76"/>
      <c r="BU123" s="76"/>
      <c r="BV123" s="76">
        <f t="shared" si="4124"/>
        <v>0</v>
      </c>
      <c r="BW123" s="76">
        <f t="shared" si="4125"/>
        <v>0</v>
      </c>
      <c r="BX123" s="76">
        <f t="shared" si="4126"/>
        <v>0</v>
      </c>
      <c r="BY123" s="76">
        <f t="shared" si="3325"/>
        <v>0</v>
      </c>
      <c r="BZ123" s="76">
        <f t="shared" si="3326"/>
        <v>0</v>
      </c>
      <c r="CA123" s="79">
        <f>'СДП (план)'!X122</f>
        <v>0</v>
      </c>
      <c r="CB123" s="76">
        <f>'СДП (план)'!Y122</f>
        <v>0</v>
      </c>
      <c r="CC123" s="76">
        <f t="shared" si="3162"/>
        <v>0</v>
      </c>
      <c r="CD123" s="76">
        <f t="shared" si="3163"/>
        <v>0</v>
      </c>
      <c r="CE123" s="76"/>
      <c r="CF123" s="76"/>
      <c r="CG123" s="76"/>
      <c r="CH123" s="76"/>
      <c r="CI123" s="76">
        <f t="shared" si="4127"/>
        <v>0</v>
      </c>
      <c r="CJ123" s="76">
        <f t="shared" si="4128"/>
        <v>0</v>
      </c>
      <c r="CK123" s="76">
        <f t="shared" si="4129"/>
        <v>0</v>
      </c>
      <c r="CL123" s="76">
        <f t="shared" si="3164"/>
        <v>0</v>
      </c>
      <c r="CM123" s="76">
        <f t="shared" si="3165"/>
        <v>0</v>
      </c>
      <c r="CN123" s="78">
        <f>'СДП (план)'!Z122</f>
        <v>0</v>
      </c>
      <c r="CO123" s="78">
        <f>'СДП (план)'!AA122</f>
        <v>0</v>
      </c>
      <c r="CP123" s="76">
        <f t="shared" si="3166"/>
        <v>0</v>
      </c>
      <c r="CQ123" s="76">
        <f t="shared" si="3167"/>
        <v>0</v>
      </c>
      <c r="CR123" s="76"/>
      <c r="CS123" s="76"/>
      <c r="CT123" s="76"/>
      <c r="CU123" s="76"/>
      <c r="CV123" s="76">
        <f t="shared" si="4130"/>
        <v>0</v>
      </c>
      <c r="CW123" s="76">
        <f t="shared" si="4131"/>
        <v>0</v>
      </c>
      <c r="CX123" s="76">
        <f t="shared" si="4132"/>
        <v>0</v>
      </c>
      <c r="CY123" s="76">
        <f t="shared" si="3168"/>
        <v>0</v>
      </c>
      <c r="CZ123" s="76">
        <f t="shared" si="3169"/>
        <v>0</v>
      </c>
      <c r="DA123" s="9">
        <f>'СДП (план)'!AB122</f>
        <v>0</v>
      </c>
      <c r="DB123" s="4">
        <f>'СДП (план)'!AC122</f>
        <v>0</v>
      </c>
      <c r="DC123" s="76">
        <f t="shared" si="3170"/>
        <v>0</v>
      </c>
      <c r="DD123" s="76">
        <f t="shared" si="3171"/>
        <v>0</v>
      </c>
      <c r="DE123" s="76"/>
      <c r="DF123" s="76"/>
      <c r="DG123" s="76"/>
      <c r="DH123" s="76"/>
      <c r="DI123" s="76">
        <f t="shared" si="4133"/>
        <v>0</v>
      </c>
      <c r="DJ123" s="76">
        <f t="shared" si="4134"/>
        <v>0</v>
      </c>
      <c r="DK123" s="76">
        <f t="shared" si="4135"/>
        <v>0</v>
      </c>
      <c r="DL123" s="76">
        <f t="shared" si="3172"/>
        <v>0</v>
      </c>
      <c r="DM123" s="76">
        <f t="shared" si="3173"/>
        <v>0</v>
      </c>
      <c r="DN123" s="77">
        <f>'СДП (план)'!AD122</f>
        <v>0</v>
      </c>
      <c r="DO123" s="76">
        <f>'СДП (план)'!AE122</f>
        <v>0</v>
      </c>
      <c r="DP123" s="76">
        <f t="shared" si="3174"/>
        <v>0</v>
      </c>
      <c r="DQ123" s="76">
        <f t="shared" si="3175"/>
        <v>0</v>
      </c>
      <c r="DR123" s="76"/>
      <c r="DS123" s="76"/>
      <c r="DT123" s="76"/>
      <c r="DU123" s="76"/>
      <c r="DV123" s="76">
        <f t="shared" si="4136"/>
        <v>0</v>
      </c>
      <c r="DW123" s="76">
        <f t="shared" si="4137"/>
        <v>0</v>
      </c>
      <c r="DX123" s="76">
        <f t="shared" si="4138"/>
        <v>0</v>
      </c>
      <c r="DY123" s="76">
        <f t="shared" si="3176"/>
        <v>0</v>
      </c>
      <c r="DZ123" s="76">
        <f t="shared" si="3177"/>
        <v>0</v>
      </c>
      <c r="EA123" s="9">
        <f>'СДП (план)'!AF122</f>
        <v>0</v>
      </c>
      <c r="EB123" s="4">
        <f>'СДП (план)'!AG122</f>
        <v>0</v>
      </c>
      <c r="EC123" s="76">
        <f t="shared" si="3178"/>
        <v>0</v>
      </c>
      <c r="ED123" s="76">
        <f t="shared" si="3179"/>
        <v>0</v>
      </c>
      <c r="EE123" s="76"/>
      <c r="EF123" s="76"/>
      <c r="EG123" s="76"/>
      <c r="EH123" s="76"/>
      <c r="EI123" s="76">
        <f t="shared" si="4139"/>
        <v>0</v>
      </c>
      <c r="EJ123" s="76">
        <f t="shared" si="4140"/>
        <v>0</v>
      </c>
      <c r="EK123" s="76">
        <f t="shared" si="4141"/>
        <v>0</v>
      </c>
      <c r="EL123" s="76">
        <f t="shared" si="3180"/>
        <v>0</v>
      </c>
      <c r="EM123" s="76">
        <f t="shared" si="3181"/>
        <v>0</v>
      </c>
      <c r="EN123" s="9">
        <f>'СДП (план)'!AH122</f>
        <v>0</v>
      </c>
      <c r="EO123" s="4">
        <f>'СДП (план)'!AI122</f>
        <v>0</v>
      </c>
      <c r="EP123" s="76">
        <f t="shared" si="3182"/>
        <v>0</v>
      </c>
      <c r="EQ123" s="76">
        <f t="shared" si="3183"/>
        <v>0</v>
      </c>
      <c r="ER123" s="76"/>
      <c r="ES123" s="76"/>
      <c r="ET123" s="76"/>
      <c r="EU123" s="76"/>
      <c r="EV123" s="76">
        <f t="shared" si="4142"/>
        <v>0</v>
      </c>
      <c r="EW123" s="76">
        <f t="shared" si="4143"/>
        <v>0</v>
      </c>
      <c r="EX123" s="76">
        <f t="shared" si="4144"/>
        <v>0</v>
      </c>
      <c r="EY123" s="76">
        <f t="shared" si="3184"/>
        <v>0</v>
      </c>
      <c r="EZ123" s="76">
        <f t="shared" si="3185"/>
        <v>0</v>
      </c>
      <c r="FA123" s="77">
        <f>'СДП (план)'!AJ122</f>
        <v>0</v>
      </c>
      <c r="FB123" s="76">
        <f>'СДП (план)'!AK122</f>
        <v>0</v>
      </c>
      <c r="FC123" s="76">
        <f t="shared" si="3186"/>
        <v>0</v>
      </c>
      <c r="FD123" s="76">
        <f t="shared" si="3187"/>
        <v>0</v>
      </c>
      <c r="FE123" s="76"/>
      <c r="FF123" s="76"/>
      <c r="FG123" s="76"/>
      <c r="FH123" s="76"/>
      <c r="FI123" s="76">
        <f t="shared" si="4145"/>
        <v>0</v>
      </c>
      <c r="FJ123" s="76">
        <f t="shared" si="4146"/>
        <v>0</v>
      </c>
      <c r="FK123" s="76">
        <f t="shared" si="4147"/>
        <v>0</v>
      </c>
      <c r="FL123" s="76">
        <f t="shared" si="3188"/>
        <v>0</v>
      </c>
      <c r="FM123" s="76">
        <f t="shared" si="3189"/>
        <v>0</v>
      </c>
      <c r="FN123" s="78">
        <f>'СДП (план)'!AL122</f>
        <v>0</v>
      </c>
      <c r="FO123" s="251">
        <f>'СДП (план)'!AM122</f>
        <v>0</v>
      </c>
      <c r="FP123" s="76">
        <f t="shared" si="3190"/>
        <v>0</v>
      </c>
      <c r="FQ123" s="76">
        <f t="shared" si="3191"/>
        <v>0</v>
      </c>
      <c r="FR123" s="76"/>
      <c r="FS123" s="76"/>
      <c r="FT123" s="76"/>
      <c r="FU123" s="76"/>
      <c r="FV123" s="76">
        <f t="shared" si="4148"/>
        <v>0</v>
      </c>
      <c r="FW123" s="76">
        <f t="shared" si="4149"/>
        <v>0</v>
      </c>
      <c r="FX123" s="76">
        <f t="shared" si="4150"/>
        <v>0</v>
      </c>
      <c r="FY123" s="76">
        <f t="shared" si="3192"/>
        <v>0</v>
      </c>
      <c r="FZ123" s="76">
        <f t="shared" si="3193"/>
        <v>0</v>
      </c>
      <c r="GA123" s="77">
        <f>'СДП (план)'!AN122</f>
        <v>0</v>
      </c>
      <c r="GB123" s="76">
        <f>'СДП (план)'!AO122</f>
        <v>0</v>
      </c>
      <c r="GC123" s="76">
        <f t="shared" si="3194"/>
        <v>0</v>
      </c>
      <c r="GD123" s="76">
        <f t="shared" si="3195"/>
        <v>0</v>
      </c>
      <c r="GE123" s="76"/>
      <c r="GF123" s="76"/>
      <c r="GG123" s="76"/>
      <c r="GH123" s="76"/>
      <c r="GI123" s="76">
        <f t="shared" si="4151"/>
        <v>0</v>
      </c>
      <c r="GJ123" s="76">
        <f t="shared" si="4152"/>
        <v>0</v>
      </c>
      <c r="GK123" s="76">
        <f t="shared" si="4153"/>
        <v>0</v>
      </c>
      <c r="GL123" s="76">
        <f t="shared" si="3196"/>
        <v>0</v>
      </c>
      <c r="GM123" s="76">
        <f t="shared" si="3197"/>
        <v>0</v>
      </c>
      <c r="GN123" s="77">
        <f>'СДП (план)'!AP122</f>
        <v>0</v>
      </c>
      <c r="GO123" s="76">
        <f>'СДП (план)'!AQ122</f>
        <v>0</v>
      </c>
      <c r="GP123" s="76">
        <f t="shared" si="3198"/>
        <v>0</v>
      </c>
      <c r="GQ123" s="76">
        <f t="shared" si="3199"/>
        <v>0</v>
      </c>
      <c r="GR123" s="76"/>
      <c r="GS123" s="76"/>
      <c r="GT123" s="76"/>
      <c r="GU123" s="76"/>
      <c r="GV123" s="76">
        <f t="shared" si="4154"/>
        <v>0</v>
      </c>
      <c r="GW123" s="76">
        <f t="shared" si="4155"/>
        <v>0</v>
      </c>
      <c r="GX123" s="76">
        <f t="shared" si="4156"/>
        <v>0</v>
      </c>
      <c r="GY123" s="76">
        <f t="shared" si="3200"/>
        <v>0</v>
      </c>
      <c r="GZ123" s="76">
        <f t="shared" si="3201"/>
        <v>0</v>
      </c>
      <c r="HA123" s="77">
        <f>'СДП (план)'!AR122</f>
        <v>0</v>
      </c>
      <c r="HB123" s="76">
        <f>'СДП (план)'!AS122</f>
        <v>0</v>
      </c>
      <c r="HC123" s="76">
        <f t="shared" si="3202"/>
        <v>0</v>
      </c>
      <c r="HD123" s="76">
        <f t="shared" si="3203"/>
        <v>0</v>
      </c>
      <c r="HE123" s="76"/>
      <c r="HF123" s="76"/>
      <c r="HG123" s="76"/>
      <c r="HH123" s="76"/>
      <c r="HI123" s="76">
        <f t="shared" si="4157"/>
        <v>0</v>
      </c>
      <c r="HJ123" s="76">
        <f t="shared" si="4158"/>
        <v>0</v>
      </c>
      <c r="HK123" s="76">
        <f t="shared" si="4159"/>
        <v>0</v>
      </c>
      <c r="HL123" s="76">
        <f t="shared" si="3204"/>
        <v>0</v>
      </c>
      <c r="HM123" s="76">
        <f t="shared" si="3205"/>
        <v>0</v>
      </c>
      <c r="HN123" s="9">
        <f>'СДП (план)'!AT122</f>
        <v>0</v>
      </c>
      <c r="HO123" s="4">
        <f>'СДП (план)'!AU122</f>
        <v>0</v>
      </c>
      <c r="HP123" s="76">
        <f t="shared" si="3206"/>
        <v>0</v>
      </c>
      <c r="HQ123" s="76">
        <f t="shared" si="3207"/>
        <v>0</v>
      </c>
      <c r="HR123" s="76"/>
      <c r="HS123" s="76"/>
      <c r="HT123" s="76"/>
      <c r="HU123" s="76"/>
      <c r="HV123" s="76">
        <f t="shared" si="4160"/>
        <v>0</v>
      </c>
      <c r="HW123" s="76">
        <f t="shared" si="4161"/>
        <v>0</v>
      </c>
      <c r="HX123" s="76">
        <f t="shared" si="4162"/>
        <v>0</v>
      </c>
      <c r="HY123" s="76">
        <f t="shared" si="3208"/>
        <v>0</v>
      </c>
      <c r="HZ123" s="76">
        <f t="shared" si="3209"/>
        <v>0</v>
      </c>
      <c r="IA123" s="9">
        <f>'СДП (план)'!AV122</f>
        <v>0</v>
      </c>
      <c r="IB123" s="4">
        <f>'СДП (план)'!AW122</f>
        <v>0</v>
      </c>
      <c r="IC123" s="76">
        <f t="shared" si="3210"/>
        <v>0</v>
      </c>
      <c r="ID123" s="76">
        <f t="shared" si="3211"/>
        <v>0</v>
      </c>
      <c r="IE123" s="76"/>
      <c r="IF123" s="76"/>
      <c r="IG123" s="76"/>
      <c r="IH123" s="76"/>
      <c r="II123" s="76">
        <f t="shared" si="4163"/>
        <v>0</v>
      </c>
      <c r="IJ123" s="76">
        <f t="shared" si="4164"/>
        <v>0</v>
      </c>
      <c r="IK123" s="76">
        <f t="shared" si="4165"/>
        <v>0</v>
      </c>
      <c r="IL123" s="76">
        <f t="shared" si="3212"/>
        <v>0</v>
      </c>
      <c r="IM123" s="76">
        <f t="shared" si="3213"/>
        <v>0</v>
      </c>
      <c r="IN123" s="39">
        <f>'СДП (план)'!AX122</f>
        <v>0</v>
      </c>
      <c r="IO123" s="4">
        <f>'СДП (план)'!AY122</f>
        <v>0</v>
      </c>
      <c r="IP123" s="76">
        <f t="shared" si="3214"/>
        <v>0</v>
      </c>
      <c r="IQ123" s="76">
        <f t="shared" si="3215"/>
        <v>0</v>
      </c>
      <c r="IR123" s="76"/>
      <c r="IS123" s="76"/>
      <c r="IT123" s="76"/>
      <c r="IU123" s="76"/>
      <c r="IV123" s="76">
        <f t="shared" si="4166"/>
        <v>0</v>
      </c>
      <c r="IW123" s="76">
        <f t="shared" si="4167"/>
        <v>0</v>
      </c>
      <c r="IX123" s="76">
        <f t="shared" si="4168"/>
        <v>0</v>
      </c>
      <c r="IY123" s="76">
        <f t="shared" si="3216"/>
        <v>0</v>
      </c>
      <c r="IZ123" s="76">
        <f t="shared" si="3217"/>
        <v>0</v>
      </c>
      <c r="JA123" s="77">
        <f>'СДП (план)'!AZ122</f>
        <v>0</v>
      </c>
      <c r="JB123" s="76">
        <f>'СДП (план)'!BA122</f>
        <v>0</v>
      </c>
      <c r="JC123" s="76">
        <f t="shared" si="3218"/>
        <v>0</v>
      </c>
      <c r="JD123" s="76">
        <f t="shared" si="3219"/>
        <v>0</v>
      </c>
      <c r="JE123" s="76"/>
      <c r="JF123" s="76"/>
      <c r="JG123" s="76"/>
      <c r="JH123" s="76"/>
      <c r="JI123" s="76">
        <f t="shared" si="4169"/>
        <v>0</v>
      </c>
      <c r="JJ123" s="76">
        <f t="shared" si="4170"/>
        <v>0</v>
      </c>
      <c r="JK123" s="76">
        <f t="shared" si="4171"/>
        <v>0</v>
      </c>
      <c r="JL123" s="76">
        <f t="shared" si="3220"/>
        <v>0</v>
      </c>
      <c r="JM123" s="76">
        <f t="shared" si="3221"/>
        <v>0</v>
      </c>
      <c r="JN123" s="77">
        <f>'СДП (план)'!BB122</f>
        <v>0</v>
      </c>
      <c r="JO123" s="76">
        <f>'СДП (план)'!BC122</f>
        <v>0</v>
      </c>
      <c r="JP123" s="76">
        <f t="shared" si="3222"/>
        <v>0</v>
      </c>
      <c r="JQ123" s="76">
        <f t="shared" si="3223"/>
        <v>0</v>
      </c>
      <c r="JR123" s="76"/>
      <c r="JS123" s="76"/>
      <c r="JT123" s="76"/>
      <c r="JU123" s="76"/>
      <c r="JV123" s="76">
        <f t="shared" si="4172"/>
        <v>0</v>
      </c>
      <c r="JW123" s="76">
        <f t="shared" si="4173"/>
        <v>0</v>
      </c>
      <c r="JX123" s="76">
        <f t="shared" si="4174"/>
        <v>0</v>
      </c>
      <c r="JY123" s="76">
        <f t="shared" si="3224"/>
        <v>0</v>
      </c>
      <c r="JZ123" s="76">
        <f t="shared" si="3225"/>
        <v>0</v>
      </c>
      <c r="KA123" s="79">
        <f>'СДП (план)'!BD122</f>
        <v>0</v>
      </c>
      <c r="KB123" s="79">
        <f>'СДП (план)'!BE122</f>
        <v>0</v>
      </c>
      <c r="KC123" s="76">
        <f t="shared" si="3226"/>
        <v>0</v>
      </c>
      <c r="KD123" s="76">
        <f t="shared" si="3227"/>
        <v>0</v>
      </c>
      <c r="KE123" s="76"/>
      <c r="KF123" s="76"/>
      <c r="KG123" s="76"/>
      <c r="KH123" s="76"/>
      <c r="KI123" s="76">
        <f t="shared" si="4175"/>
        <v>0</v>
      </c>
      <c r="KJ123" s="76">
        <f t="shared" si="4176"/>
        <v>0</v>
      </c>
      <c r="KK123" s="76">
        <f t="shared" si="4177"/>
        <v>0</v>
      </c>
      <c r="KL123" s="76">
        <f t="shared" si="3228"/>
        <v>0</v>
      </c>
      <c r="KM123" s="76">
        <f t="shared" si="3229"/>
        <v>0</v>
      </c>
      <c r="KN123" s="79">
        <f>'СДП (план)'!BF122</f>
        <v>0</v>
      </c>
      <c r="KO123" s="79">
        <f>'СДП (план)'!BG122</f>
        <v>0</v>
      </c>
      <c r="KP123" s="76">
        <f t="shared" si="3230"/>
        <v>0</v>
      </c>
      <c r="KQ123" s="76">
        <f t="shared" si="3231"/>
        <v>0</v>
      </c>
      <c r="KR123" s="76"/>
      <c r="KS123" s="76"/>
      <c r="KT123" s="76"/>
      <c r="KU123" s="76"/>
      <c r="KV123" s="76">
        <f t="shared" si="4178"/>
        <v>0</v>
      </c>
      <c r="KW123" s="76">
        <f t="shared" si="4179"/>
        <v>0</v>
      </c>
      <c r="KX123" s="76">
        <f t="shared" si="4180"/>
        <v>0</v>
      </c>
      <c r="KY123" s="76">
        <f t="shared" si="3232"/>
        <v>0</v>
      </c>
      <c r="KZ123" s="76">
        <f t="shared" si="3233"/>
        <v>0</v>
      </c>
      <c r="LA123" s="77">
        <f>'СДП (план)'!BH122</f>
        <v>0</v>
      </c>
      <c r="LB123" s="76">
        <f>'СДП (план)'!BI122</f>
        <v>0</v>
      </c>
      <c r="LC123" s="76">
        <f t="shared" si="3234"/>
        <v>0</v>
      </c>
      <c r="LD123" s="76">
        <f t="shared" si="3235"/>
        <v>0</v>
      </c>
      <c r="LE123" s="76"/>
      <c r="LF123" s="76"/>
      <c r="LG123" s="76"/>
      <c r="LH123" s="76"/>
      <c r="LI123" s="76">
        <f t="shared" si="4181"/>
        <v>0</v>
      </c>
      <c r="LJ123" s="76">
        <f t="shared" si="4182"/>
        <v>0</v>
      </c>
      <c r="LK123" s="76">
        <f t="shared" si="4183"/>
        <v>0</v>
      </c>
      <c r="LL123" s="76">
        <f t="shared" si="3236"/>
        <v>0</v>
      </c>
      <c r="LM123" s="76">
        <f t="shared" si="3237"/>
        <v>0</v>
      </c>
      <c r="LN123" s="77">
        <f>'СДП (план)'!BJ122</f>
        <v>0</v>
      </c>
      <c r="LO123" s="76">
        <f>'СДП (план)'!BK122</f>
        <v>0</v>
      </c>
      <c r="LP123" s="76">
        <f t="shared" si="3238"/>
        <v>0</v>
      </c>
      <c r="LQ123" s="76">
        <f t="shared" si="3239"/>
        <v>0</v>
      </c>
      <c r="LR123" s="76"/>
      <c r="LS123" s="76"/>
      <c r="LT123" s="76"/>
      <c r="LU123" s="76"/>
      <c r="LV123" s="76">
        <f t="shared" si="4184"/>
        <v>0</v>
      </c>
      <c r="LW123" s="76">
        <f t="shared" si="4185"/>
        <v>0</v>
      </c>
      <c r="LX123" s="76">
        <f t="shared" si="4186"/>
        <v>0</v>
      </c>
      <c r="LY123" s="76">
        <f t="shared" si="3240"/>
        <v>0</v>
      </c>
      <c r="LZ123" s="76">
        <f t="shared" si="3241"/>
        <v>0</v>
      </c>
      <c r="MA123" s="77">
        <f>'СДП (план)'!BL122</f>
        <v>0</v>
      </c>
      <c r="MB123" s="76">
        <f>'СДП (план)'!BM122</f>
        <v>0</v>
      </c>
      <c r="MC123" s="76">
        <f t="shared" si="3242"/>
        <v>0</v>
      </c>
      <c r="MD123" s="76">
        <f t="shared" si="3243"/>
        <v>0</v>
      </c>
      <c r="ME123" s="76"/>
      <c r="MF123" s="76"/>
      <c r="MG123" s="76"/>
      <c r="MH123" s="76"/>
      <c r="MI123" s="76">
        <f t="shared" si="4187"/>
        <v>0</v>
      </c>
      <c r="MJ123" s="76">
        <f t="shared" si="4188"/>
        <v>0</v>
      </c>
      <c r="MK123" s="76">
        <f t="shared" si="4189"/>
        <v>0</v>
      </c>
      <c r="ML123" s="76">
        <f t="shared" si="3244"/>
        <v>0</v>
      </c>
      <c r="MM123" s="76">
        <f t="shared" si="3245"/>
        <v>0</v>
      </c>
      <c r="MN123" s="77">
        <f>'СДП (план)'!BN122</f>
        <v>0</v>
      </c>
      <c r="MO123" s="76">
        <f>'СДП (план)'!BO122</f>
        <v>0</v>
      </c>
      <c r="MP123" s="76">
        <f t="shared" si="3246"/>
        <v>0</v>
      </c>
      <c r="MQ123" s="76">
        <f t="shared" si="3247"/>
        <v>0</v>
      </c>
      <c r="MR123" s="76"/>
      <c r="MS123" s="76"/>
      <c r="MT123" s="76"/>
      <c r="MU123" s="76"/>
      <c r="MV123" s="76">
        <f t="shared" si="4190"/>
        <v>0</v>
      </c>
      <c r="MW123" s="76">
        <f t="shared" si="4191"/>
        <v>0</v>
      </c>
      <c r="MX123" s="76">
        <f t="shared" si="4192"/>
        <v>0</v>
      </c>
      <c r="MY123" s="76">
        <f t="shared" si="3248"/>
        <v>0</v>
      </c>
      <c r="MZ123" s="76">
        <f t="shared" si="3249"/>
        <v>0</v>
      </c>
      <c r="NA123" s="77">
        <f>'СДП (план)'!BP122</f>
        <v>5</v>
      </c>
      <c r="NB123" s="76">
        <f>'СДП (план)'!BQ122</f>
        <v>163537.91999999998</v>
      </c>
      <c r="NC123" s="76">
        <f t="shared" si="3250"/>
        <v>0.83333333333333337</v>
      </c>
      <c r="ND123" s="76">
        <f t="shared" si="3251"/>
        <v>27256.319999999996</v>
      </c>
      <c r="NE123" s="76"/>
      <c r="NF123" s="76"/>
      <c r="NG123" s="76"/>
      <c r="NH123" s="76"/>
      <c r="NI123" s="76">
        <f t="shared" si="4193"/>
        <v>7.1999999999999993</v>
      </c>
      <c r="NJ123" s="76">
        <f t="shared" si="4194"/>
        <v>1.2</v>
      </c>
      <c r="NK123" s="76">
        <f t="shared" si="4195"/>
        <v>0</v>
      </c>
      <c r="NL123" s="76">
        <f t="shared" si="3252"/>
        <v>-0.83333333333333337</v>
      </c>
      <c r="NM123" s="76">
        <f t="shared" si="3253"/>
        <v>-27256.319999999996</v>
      </c>
      <c r="NN123" s="77">
        <f>'СДП (план)'!BR122</f>
        <v>0</v>
      </c>
      <c r="NO123" s="76">
        <f>'СДП (план)'!BS122</f>
        <v>0</v>
      </c>
      <c r="NP123" s="76">
        <f t="shared" si="3254"/>
        <v>0</v>
      </c>
      <c r="NQ123" s="76">
        <f t="shared" si="3255"/>
        <v>0</v>
      </c>
      <c r="NR123" s="76"/>
      <c r="NS123" s="76"/>
      <c r="NT123" s="76"/>
      <c r="NU123" s="76"/>
      <c r="NV123" s="76">
        <f t="shared" si="4196"/>
        <v>0</v>
      </c>
      <c r="NW123" s="76">
        <f t="shared" si="4197"/>
        <v>0</v>
      </c>
      <c r="NX123" s="76">
        <f t="shared" si="4198"/>
        <v>0</v>
      </c>
      <c r="NY123" s="76">
        <f t="shared" si="3256"/>
        <v>0</v>
      </c>
      <c r="NZ123" s="76">
        <f t="shared" si="3257"/>
        <v>0</v>
      </c>
      <c r="OA123" s="77">
        <f>'СДП (план)'!BT122</f>
        <v>0</v>
      </c>
      <c r="OB123" s="76">
        <f>'СДП (план)'!BU122</f>
        <v>0</v>
      </c>
      <c r="OC123" s="76">
        <f t="shared" si="3258"/>
        <v>0</v>
      </c>
      <c r="OD123" s="76">
        <f t="shared" si="3259"/>
        <v>0</v>
      </c>
      <c r="OE123" s="76"/>
      <c r="OF123" s="76"/>
      <c r="OG123" s="76"/>
      <c r="OH123" s="76"/>
      <c r="OI123" s="76">
        <f t="shared" si="4199"/>
        <v>0</v>
      </c>
      <c r="OJ123" s="76">
        <f t="shared" si="4200"/>
        <v>0</v>
      </c>
      <c r="OK123" s="76">
        <f t="shared" si="4201"/>
        <v>0</v>
      </c>
      <c r="OL123" s="76">
        <f t="shared" si="3260"/>
        <v>0</v>
      </c>
      <c r="OM123" s="76">
        <f t="shared" si="3261"/>
        <v>0</v>
      </c>
      <c r="ON123" s="77">
        <f>'СДП (план)'!BV122</f>
        <v>0</v>
      </c>
      <c r="OO123" s="76">
        <f>'СДП (план)'!BW122</f>
        <v>0</v>
      </c>
      <c r="OP123" s="76">
        <f t="shared" si="3262"/>
        <v>0</v>
      </c>
      <c r="OQ123" s="76">
        <f t="shared" si="3263"/>
        <v>0</v>
      </c>
      <c r="OR123" s="76"/>
      <c r="OS123" s="76"/>
      <c r="OT123" s="76"/>
      <c r="OU123" s="76"/>
      <c r="OV123" s="76">
        <f t="shared" si="4202"/>
        <v>0</v>
      </c>
      <c r="OW123" s="76">
        <f t="shared" si="4203"/>
        <v>0</v>
      </c>
      <c r="OX123" s="76">
        <f t="shared" si="4204"/>
        <v>0</v>
      </c>
      <c r="OY123" s="76">
        <f t="shared" si="3264"/>
        <v>0</v>
      </c>
      <c r="OZ123" s="76">
        <f t="shared" si="3265"/>
        <v>0</v>
      </c>
      <c r="PA123" s="77">
        <f>'СДП (план)'!BX122</f>
        <v>0</v>
      </c>
      <c r="PB123" s="76">
        <f>'СДП (план)'!BY122</f>
        <v>0</v>
      </c>
      <c r="PC123" s="76">
        <f t="shared" si="3266"/>
        <v>0</v>
      </c>
      <c r="PD123" s="76">
        <f t="shared" si="3267"/>
        <v>0</v>
      </c>
      <c r="PE123" s="76"/>
      <c r="PF123" s="76"/>
      <c r="PG123" s="76"/>
      <c r="PH123" s="76"/>
      <c r="PI123" s="76">
        <f t="shared" si="4205"/>
        <v>0</v>
      </c>
      <c r="PJ123" s="76">
        <f t="shared" si="4206"/>
        <v>0</v>
      </c>
      <c r="PK123" s="76">
        <f t="shared" si="4207"/>
        <v>0</v>
      </c>
      <c r="PL123" s="76">
        <f t="shared" si="3268"/>
        <v>0</v>
      </c>
      <c r="PM123" s="76">
        <f t="shared" si="3269"/>
        <v>0</v>
      </c>
      <c r="PN123" s="77">
        <f>'СДП (план)'!BZ122</f>
        <v>0</v>
      </c>
      <c r="PO123" s="76">
        <f>'СДП (план)'!CA122</f>
        <v>0</v>
      </c>
      <c r="PP123" s="76">
        <f t="shared" si="3270"/>
        <v>0</v>
      </c>
      <c r="PQ123" s="76">
        <f t="shared" si="3271"/>
        <v>0</v>
      </c>
      <c r="PR123" s="76"/>
      <c r="PS123" s="76"/>
      <c r="PT123" s="76"/>
      <c r="PU123" s="76"/>
      <c r="PV123" s="76">
        <f t="shared" si="4208"/>
        <v>0</v>
      </c>
      <c r="PW123" s="76">
        <f t="shared" si="4209"/>
        <v>0</v>
      </c>
      <c r="PX123" s="76">
        <f t="shared" si="4210"/>
        <v>0</v>
      </c>
      <c r="PY123" s="76">
        <f t="shared" si="3272"/>
        <v>0</v>
      </c>
      <c r="PZ123" s="76">
        <f t="shared" si="3273"/>
        <v>0</v>
      </c>
      <c r="QA123" s="77">
        <f>'СДП (план)'!CB122</f>
        <v>0</v>
      </c>
      <c r="QB123" s="76">
        <f>'СДП (план)'!CC122</f>
        <v>0</v>
      </c>
      <c r="QC123" s="76">
        <f t="shared" si="3274"/>
        <v>0</v>
      </c>
      <c r="QD123" s="76">
        <f t="shared" si="3275"/>
        <v>0</v>
      </c>
      <c r="QE123" s="76"/>
      <c r="QF123" s="76"/>
      <c r="QG123" s="76"/>
      <c r="QH123" s="76"/>
      <c r="QI123" s="76">
        <f t="shared" si="4211"/>
        <v>0</v>
      </c>
      <c r="QJ123" s="76">
        <f t="shared" si="4212"/>
        <v>0</v>
      </c>
      <c r="QK123" s="76">
        <f t="shared" si="4213"/>
        <v>0</v>
      </c>
      <c r="QL123" s="76">
        <f t="shared" si="3276"/>
        <v>0</v>
      </c>
      <c r="QM123" s="76">
        <f t="shared" si="3277"/>
        <v>0</v>
      </c>
      <c r="QN123" s="79">
        <f>'СДП (план)'!CD122</f>
        <v>0</v>
      </c>
      <c r="QO123" s="79">
        <f>'СДП (план)'!CE122</f>
        <v>0</v>
      </c>
      <c r="QP123" s="76">
        <f t="shared" si="3278"/>
        <v>0</v>
      </c>
      <c r="QQ123" s="76">
        <f t="shared" si="3279"/>
        <v>0</v>
      </c>
      <c r="QR123" s="76"/>
      <c r="QS123" s="76"/>
      <c r="QT123" s="76"/>
      <c r="QU123" s="76"/>
      <c r="QV123" s="76">
        <f t="shared" si="4214"/>
        <v>0</v>
      </c>
      <c r="QW123" s="76">
        <f t="shared" si="4215"/>
        <v>0</v>
      </c>
      <c r="QX123" s="76">
        <f t="shared" si="4216"/>
        <v>0</v>
      </c>
      <c r="QY123" s="76">
        <f t="shared" si="3280"/>
        <v>0</v>
      </c>
      <c r="QZ123" s="76">
        <f t="shared" si="3281"/>
        <v>0</v>
      </c>
      <c r="RA123" s="77">
        <f>'СДП (план)'!CF122</f>
        <v>0</v>
      </c>
      <c r="RB123" s="76">
        <f>'СДП (план)'!CG122</f>
        <v>0</v>
      </c>
      <c r="RC123" s="76">
        <f t="shared" si="3282"/>
        <v>0</v>
      </c>
      <c r="RD123" s="76">
        <f t="shared" si="3283"/>
        <v>0</v>
      </c>
      <c r="RE123" s="76"/>
      <c r="RF123" s="76"/>
      <c r="RG123" s="76"/>
      <c r="RH123" s="76"/>
      <c r="RI123" s="76">
        <f t="shared" si="4217"/>
        <v>0</v>
      </c>
      <c r="RJ123" s="76">
        <f t="shared" si="4218"/>
        <v>0</v>
      </c>
      <c r="RK123" s="76">
        <f t="shared" si="4219"/>
        <v>0</v>
      </c>
      <c r="RL123" s="76">
        <f t="shared" si="3284"/>
        <v>0</v>
      </c>
      <c r="RM123" s="76">
        <f t="shared" si="3285"/>
        <v>0</v>
      </c>
      <c r="RN123" s="77">
        <f>'СДП (план)'!CH122</f>
        <v>0</v>
      </c>
      <c r="RO123" s="76">
        <f>'СДП (план)'!CI122</f>
        <v>0</v>
      </c>
      <c r="RP123" s="76">
        <f t="shared" si="3286"/>
        <v>0</v>
      </c>
      <c r="RQ123" s="76">
        <f t="shared" si="3287"/>
        <v>0</v>
      </c>
      <c r="RR123" s="76"/>
      <c r="RS123" s="76"/>
      <c r="RT123" s="76"/>
      <c r="RU123" s="76"/>
      <c r="RV123" s="76">
        <f t="shared" si="4220"/>
        <v>0</v>
      </c>
      <c r="RW123" s="76">
        <f t="shared" si="4221"/>
        <v>0</v>
      </c>
      <c r="RX123" s="76">
        <f t="shared" si="4222"/>
        <v>0</v>
      </c>
      <c r="RY123" s="76">
        <f t="shared" si="3288"/>
        <v>0</v>
      </c>
      <c r="RZ123" s="76">
        <f t="shared" si="3289"/>
        <v>0</v>
      </c>
      <c r="SA123" s="77">
        <f>'СДП (план)'!CJ122</f>
        <v>0</v>
      </c>
      <c r="SB123" s="76">
        <f>'СДП (план)'!CK122</f>
        <v>0</v>
      </c>
      <c r="SC123" s="76">
        <f t="shared" si="3290"/>
        <v>0</v>
      </c>
      <c r="SD123" s="76">
        <f t="shared" si="3291"/>
        <v>0</v>
      </c>
      <c r="SE123" s="76"/>
      <c r="SF123" s="76"/>
      <c r="SG123" s="76"/>
      <c r="SH123" s="76"/>
      <c r="SI123" s="76">
        <f t="shared" si="4223"/>
        <v>0</v>
      </c>
      <c r="SJ123" s="76">
        <f t="shared" si="4224"/>
        <v>0</v>
      </c>
      <c r="SK123" s="76">
        <f t="shared" si="4225"/>
        <v>0</v>
      </c>
      <c r="SL123" s="76">
        <f t="shared" si="3292"/>
        <v>0</v>
      </c>
      <c r="SM123" s="76">
        <f t="shared" si="3293"/>
        <v>0</v>
      </c>
      <c r="SN123" s="77">
        <f>'СДП (план)'!CL122</f>
        <v>0</v>
      </c>
      <c r="SO123" s="76">
        <f>'СДП (план)'!CM122</f>
        <v>0</v>
      </c>
      <c r="SP123" s="76">
        <f t="shared" si="3294"/>
        <v>0</v>
      </c>
      <c r="SQ123" s="76">
        <f t="shared" si="3295"/>
        <v>0</v>
      </c>
      <c r="SR123" s="76"/>
      <c r="SS123" s="76"/>
      <c r="ST123" s="76"/>
      <c r="SU123" s="76"/>
      <c r="SV123" s="76">
        <f t="shared" si="4226"/>
        <v>0</v>
      </c>
      <c r="SW123" s="76">
        <f t="shared" si="4227"/>
        <v>0</v>
      </c>
      <c r="SX123" s="76">
        <f t="shared" si="4228"/>
        <v>0</v>
      </c>
      <c r="SY123" s="76">
        <f t="shared" si="3296"/>
        <v>0</v>
      </c>
      <c r="SZ123" s="76">
        <f t="shared" si="3297"/>
        <v>0</v>
      </c>
      <c r="TA123" s="77">
        <f>'СДП (план)'!CN122</f>
        <v>0</v>
      </c>
      <c r="TB123" s="76">
        <f>'СДП (план)'!CO122</f>
        <v>0</v>
      </c>
      <c r="TC123" s="76">
        <f t="shared" si="3298"/>
        <v>0</v>
      </c>
      <c r="TD123" s="76">
        <f t="shared" si="3299"/>
        <v>0</v>
      </c>
      <c r="TE123" s="76"/>
      <c r="TF123" s="76"/>
      <c r="TG123" s="76"/>
      <c r="TH123" s="76"/>
      <c r="TI123" s="76">
        <f t="shared" si="4229"/>
        <v>0</v>
      </c>
      <c r="TJ123" s="76">
        <f t="shared" si="4230"/>
        <v>0</v>
      </c>
      <c r="TK123" s="76">
        <f t="shared" si="4231"/>
        <v>0</v>
      </c>
      <c r="TL123" s="76">
        <f t="shared" si="3300"/>
        <v>0</v>
      </c>
      <c r="TM123" s="76">
        <f t="shared" si="3301"/>
        <v>0</v>
      </c>
      <c r="TN123" s="77">
        <f>'СДП (план)'!CP122</f>
        <v>0</v>
      </c>
      <c r="TO123" s="76">
        <f>'СДП (план)'!CQ122</f>
        <v>0</v>
      </c>
      <c r="TP123" s="76">
        <f t="shared" si="3302"/>
        <v>0</v>
      </c>
      <c r="TQ123" s="76">
        <f t="shared" si="3303"/>
        <v>0</v>
      </c>
      <c r="TR123" s="76"/>
      <c r="TS123" s="76"/>
      <c r="TT123" s="76"/>
      <c r="TU123" s="76"/>
      <c r="TV123" s="76">
        <f t="shared" si="4232"/>
        <v>0</v>
      </c>
      <c r="TW123" s="76">
        <f t="shared" si="4233"/>
        <v>0</v>
      </c>
      <c r="TX123" s="76">
        <f t="shared" si="4234"/>
        <v>0</v>
      </c>
      <c r="TY123" s="76">
        <f t="shared" si="3304"/>
        <v>0</v>
      </c>
      <c r="TZ123" s="76">
        <f t="shared" si="3305"/>
        <v>0</v>
      </c>
      <c r="UA123" s="9">
        <f>'СДП (план)'!CR122</f>
        <v>0</v>
      </c>
      <c r="UB123" s="4">
        <f>'СДП (план)'!CS122</f>
        <v>0</v>
      </c>
      <c r="UC123" s="76">
        <f t="shared" si="3306"/>
        <v>0</v>
      </c>
      <c r="UD123" s="76">
        <f t="shared" si="3307"/>
        <v>0</v>
      </c>
      <c r="UE123" s="76"/>
      <c r="UF123" s="76"/>
      <c r="UG123" s="76"/>
      <c r="UH123" s="76"/>
      <c r="UI123" s="76">
        <f t="shared" si="4235"/>
        <v>0</v>
      </c>
      <c r="UJ123" s="76">
        <f t="shared" si="4236"/>
        <v>0</v>
      </c>
      <c r="UK123" s="76">
        <f t="shared" si="4237"/>
        <v>0</v>
      </c>
      <c r="UL123" s="76">
        <f t="shared" si="3308"/>
        <v>0</v>
      </c>
      <c r="UM123" s="76">
        <f t="shared" si="3309"/>
        <v>0</v>
      </c>
      <c r="UN123" s="4">
        <f>'СДП (план)'!CT122</f>
        <v>0</v>
      </c>
      <c r="UO123" s="4">
        <f>'СДП (план)'!CU122</f>
        <v>0</v>
      </c>
      <c r="UP123" s="76">
        <f t="shared" si="3310"/>
        <v>0</v>
      </c>
      <c r="UQ123" s="76">
        <f t="shared" si="3311"/>
        <v>0</v>
      </c>
      <c r="UR123" s="76"/>
      <c r="US123" s="76"/>
      <c r="UT123" s="79"/>
      <c r="UU123" s="79"/>
      <c r="UV123" s="76">
        <f t="shared" si="4238"/>
        <v>0</v>
      </c>
      <c r="UW123" s="76">
        <f t="shared" si="4239"/>
        <v>0</v>
      </c>
      <c r="UX123" s="76">
        <f t="shared" si="4240"/>
        <v>0</v>
      </c>
      <c r="UY123" s="76">
        <f t="shared" si="3312"/>
        <v>0</v>
      </c>
      <c r="UZ123" s="76">
        <f t="shared" si="3313"/>
        <v>0</v>
      </c>
      <c r="VA123" s="76">
        <f>'СДП (план)'!CV122</f>
        <v>0</v>
      </c>
      <c r="VB123" s="76">
        <f>'СДП (план)'!CW122</f>
        <v>0</v>
      </c>
      <c r="VC123" s="76">
        <f t="shared" si="3314"/>
        <v>0</v>
      </c>
      <c r="VD123" s="76">
        <f t="shared" si="3315"/>
        <v>0</v>
      </c>
      <c r="VE123" s="76"/>
      <c r="VF123" s="76"/>
      <c r="VG123" s="76"/>
      <c r="VH123" s="76"/>
      <c r="VI123" s="76">
        <f t="shared" si="4241"/>
        <v>0</v>
      </c>
      <c r="VJ123" s="76">
        <f t="shared" si="4242"/>
        <v>0</v>
      </c>
      <c r="VK123" s="76">
        <f t="shared" si="4243"/>
        <v>0</v>
      </c>
      <c r="VL123" s="76">
        <f t="shared" si="3316"/>
        <v>0</v>
      </c>
      <c r="VM123" s="76">
        <f t="shared" si="3317"/>
        <v>0</v>
      </c>
      <c r="VN123" s="82">
        <f t="shared" si="4244"/>
        <v>5</v>
      </c>
      <c r="VO123" s="82">
        <f t="shared" si="4245"/>
        <v>163537.91999999998</v>
      </c>
      <c r="VP123" s="82">
        <f t="shared" si="4246"/>
        <v>0.83333333333333337</v>
      </c>
      <c r="VQ123" s="82">
        <f t="shared" si="4247"/>
        <v>27256.319999999996</v>
      </c>
      <c r="VR123" s="82">
        <f t="shared" si="4248"/>
        <v>0</v>
      </c>
      <c r="VS123" s="82">
        <f t="shared" si="4249"/>
        <v>0</v>
      </c>
      <c r="VT123" s="82">
        <f t="shared" si="4250"/>
        <v>0</v>
      </c>
      <c r="VU123" s="82">
        <f t="shared" si="4251"/>
        <v>0</v>
      </c>
      <c r="VV123" s="82">
        <f t="shared" si="4252"/>
        <v>7.1999999999999993</v>
      </c>
      <c r="VW123" s="82">
        <f t="shared" si="4253"/>
        <v>1.2</v>
      </c>
      <c r="VX123" s="82">
        <f t="shared" si="4254"/>
        <v>0</v>
      </c>
      <c r="VY123" s="82">
        <f t="shared" si="4255"/>
        <v>-0.83333333333333337</v>
      </c>
      <c r="VZ123" s="156">
        <f t="shared" si="4256"/>
        <v>-27256.319999999996</v>
      </c>
      <c r="WB123" s="235"/>
      <c r="WC123" s="235"/>
      <c r="WD123" s="235"/>
      <c r="WE123" s="236">
        <f t="shared" si="3505"/>
        <v>0</v>
      </c>
      <c r="WF123" s="236">
        <f t="shared" si="3506"/>
        <v>0</v>
      </c>
      <c r="WG123" s="467"/>
      <c r="WH123" s="467" t="e">
        <f t="shared" si="3884"/>
        <v>#DIV/0!</v>
      </c>
    </row>
    <row r="124" spans="1:606" s="63" customFormat="1" ht="18.75" x14ac:dyDescent="0.25">
      <c r="A124" s="33"/>
      <c r="B124" s="33">
        <v>88</v>
      </c>
      <c r="C124" s="56" t="s">
        <v>578</v>
      </c>
      <c r="D124" s="5" t="s">
        <v>252</v>
      </c>
      <c r="E124" s="2">
        <v>13520</v>
      </c>
      <c r="F124" s="32">
        <v>1.95</v>
      </c>
      <c r="G124" s="32"/>
      <c r="H124" s="371">
        <v>0.8</v>
      </c>
      <c r="I124" s="144"/>
      <c r="J124" s="247">
        <v>1.4</v>
      </c>
      <c r="K124" s="247">
        <v>1.68</v>
      </c>
      <c r="L124" s="247">
        <v>2.23</v>
      </c>
      <c r="M124" s="247">
        <v>2.57</v>
      </c>
      <c r="N124" s="77">
        <f>'СДП (план)'!N123</f>
        <v>0</v>
      </c>
      <c r="O124" s="77">
        <f>'СДП (план)'!O123</f>
        <v>0</v>
      </c>
      <c r="P124" s="76">
        <f t="shared" si="3146"/>
        <v>0</v>
      </c>
      <c r="Q124" s="76">
        <f t="shared" si="3147"/>
        <v>0</v>
      </c>
      <c r="R124" s="76"/>
      <c r="S124" s="76"/>
      <c r="T124" s="76"/>
      <c r="U124" s="76"/>
      <c r="V124" s="76">
        <f t="shared" si="4110"/>
        <v>0</v>
      </c>
      <c r="W124" s="76">
        <f t="shared" si="4111"/>
        <v>0</v>
      </c>
      <c r="X124" s="76">
        <f t="shared" si="4112"/>
        <v>0</v>
      </c>
      <c r="Y124" s="76">
        <f t="shared" si="4113"/>
        <v>0</v>
      </c>
      <c r="Z124" s="76">
        <f t="shared" si="4114"/>
        <v>0</v>
      </c>
      <c r="AA124" s="218">
        <f>'СДП (план)'!P123</f>
        <v>0</v>
      </c>
      <c r="AB124" s="218">
        <f>'СДП (план)'!Q123</f>
        <v>0</v>
      </c>
      <c r="AC124" s="76">
        <f t="shared" si="3148"/>
        <v>0</v>
      </c>
      <c r="AD124" s="76">
        <f t="shared" si="3149"/>
        <v>0</v>
      </c>
      <c r="AE124" s="76"/>
      <c r="AF124" s="76"/>
      <c r="AG124" s="76"/>
      <c r="AH124" s="76"/>
      <c r="AI124" s="76">
        <f t="shared" si="4115"/>
        <v>0</v>
      </c>
      <c r="AJ124" s="76">
        <f t="shared" si="4116"/>
        <v>0</v>
      </c>
      <c r="AK124" s="76">
        <f t="shared" si="4117"/>
        <v>0</v>
      </c>
      <c r="AL124" s="76">
        <f t="shared" si="3150"/>
        <v>0</v>
      </c>
      <c r="AM124" s="76">
        <f t="shared" si="3151"/>
        <v>0</v>
      </c>
      <c r="AN124" s="77">
        <f>'СДП (план)'!R123</f>
        <v>0</v>
      </c>
      <c r="AO124" s="76">
        <f>'СДП (план)'!S123</f>
        <v>0</v>
      </c>
      <c r="AP124" s="76">
        <f t="shared" si="3152"/>
        <v>0</v>
      </c>
      <c r="AQ124" s="76">
        <f t="shared" si="3153"/>
        <v>0</v>
      </c>
      <c r="AR124" s="76"/>
      <c r="AS124" s="76"/>
      <c r="AT124" s="76"/>
      <c r="AU124" s="76"/>
      <c r="AV124" s="76">
        <f t="shared" si="4118"/>
        <v>0</v>
      </c>
      <c r="AW124" s="76">
        <f t="shared" si="4119"/>
        <v>0</v>
      </c>
      <c r="AX124" s="76">
        <f t="shared" si="4120"/>
        <v>0</v>
      </c>
      <c r="AY124" s="76">
        <f t="shared" si="3154"/>
        <v>0</v>
      </c>
      <c r="AZ124" s="76">
        <f t="shared" si="3155"/>
        <v>0</v>
      </c>
      <c r="BA124" s="165">
        <f>'СДП (план)'!T123</f>
        <v>0</v>
      </c>
      <c r="BB124" s="4">
        <f>'СДП (план)'!U123</f>
        <v>0</v>
      </c>
      <c r="BC124" s="76">
        <f t="shared" si="3156"/>
        <v>0</v>
      </c>
      <c r="BD124" s="76">
        <f t="shared" si="3157"/>
        <v>0</v>
      </c>
      <c r="BE124" s="76"/>
      <c r="BF124" s="76"/>
      <c r="BG124" s="76"/>
      <c r="BH124" s="76"/>
      <c r="BI124" s="76">
        <f t="shared" si="4121"/>
        <v>0</v>
      </c>
      <c r="BJ124" s="76">
        <f t="shared" si="4122"/>
        <v>0</v>
      </c>
      <c r="BK124" s="76">
        <f t="shared" si="4123"/>
        <v>0</v>
      </c>
      <c r="BL124" s="76">
        <f t="shared" si="3158"/>
        <v>0</v>
      </c>
      <c r="BM124" s="76">
        <f t="shared" si="3159"/>
        <v>0</v>
      </c>
      <c r="BN124" s="77">
        <f>'СДП (план)'!V123</f>
        <v>0</v>
      </c>
      <c r="BO124" s="76">
        <f>'СДП (план)'!W123</f>
        <v>0</v>
      </c>
      <c r="BP124" s="76">
        <f t="shared" si="3160"/>
        <v>0</v>
      </c>
      <c r="BQ124" s="76">
        <f t="shared" si="3161"/>
        <v>0</v>
      </c>
      <c r="BR124" s="76"/>
      <c r="BS124" s="76"/>
      <c r="BT124" s="76"/>
      <c r="BU124" s="76"/>
      <c r="BV124" s="76">
        <f t="shared" si="4124"/>
        <v>0</v>
      </c>
      <c r="BW124" s="76">
        <f t="shared" si="4125"/>
        <v>0</v>
      </c>
      <c r="BX124" s="76">
        <f t="shared" si="4126"/>
        <v>0</v>
      </c>
      <c r="BY124" s="76">
        <f t="shared" si="3325"/>
        <v>0</v>
      </c>
      <c r="BZ124" s="76">
        <f t="shared" si="3326"/>
        <v>0</v>
      </c>
      <c r="CA124" s="79">
        <f>'СДП (план)'!X123</f>
        <v>0</v>
      </c>
      <c r="CB124" s="76">
        <f>'СДП (план)'!Y123</f>
        <v>0</v>
      </c>
      <c r="CC124" s="76">
        <f t="shared" si="3162"/>
        <v>0</v>
      </c>
      <c r="CD124" s="76">
        <f t="shared" si="3163"/>
        <v>0</v>
      </c>
      <c r="CE124" s="76"/>
      <c r="CF124" s="76"/>
      <c r="CG124" s="76"/>
      <c r="CH124" s="76"/>
      <c r="CI124" s="76">
        <f t="shared" si="4127"/>
        <v>0</v>
      </c>
      <c r="CJ124" s="76">
        <f t="shared" si="4128"/>
        <v>0</v>
      </c>
      <c r="CK124" s="76">
        <f t="shared" si="4129"/>
        <v>0</v>
      </c>
      <c r="CL124" s="76">
        <f t="shared" si="3164"/>
        <v>0</v>
      </c>
      <c r="CM124" s="76">
        <f t="shared" si="3165"/>
        <v>0</v>
      </c>
      <c r="CN124" s="78">
        <f>'СДП (план)'!Z123</f>
        <v>0</v>
      </c>
      <c r="CO124" s="78">
        <f>'СДП (план)'!AA123</f>
        <v>0</v>
      </c>
      <c r="CP124" s="76">
        <f t="shared" si="3166"/>
        <v>0</v>
      </c>
      <c r="CQ124" s="76">
        <f t="shared" si="3167"/>
        <v>0</v>
      </c>
      <c r="CR124" s="76"/>
      <c r="CS124" s="76"/>
      <c r="CT124" s="76"/>
      <c r="CU124" s="76"/>
      <c r="CV124" s="76">
        <f t="shared" si="4130"/>
        <v>0</v>
      </c>
      <c r="CW124" s="76">
        <f t="shared" si="4131"/>
        <v>0</v>
      </c>
      <c r="CX124" s="76">
        <f t="shared" si="4132"/>
        <v>0</v>
      </c>
      <c r="CY124" s="76">
        <f t="shared" si="3168"/>
        <v>0</v>
      </c>
      <c r="CZ124" s="76">
        <f t="shared" si="3169"/>
        <v>0</v>
      </c>
      <c r="DA124" s="9">
        <f>'СДП (план)'!AB123</f>
        <v>0</v>
      </c>
      <c r="DB124" s="4">
        <f>'СДП (план)'!AC123</f>
        <v>0</v>
      </c>
      <c r="DC124" s="76">
        <f t="shared" si="3170"/>
        <v>0</v>
      </c>
      <c r="DD124" s="76">
        <f t="shared" si="3171"/>
        <v>0</v>
      </c>
      <c r="DE124" s="76"/>
      <c r="DF124" s="76"/>
      <c r="DG124" s="76"/>
      <c r="DH124" s="76"/>
      <c r="DI124" s="76">
        <f t="shared" si="4133"/>
        <v>0</v>
      </c>
      <c r="DJ124" s="76">
        <f t="shared" si="4134"/>
        <v>0</v>
      </c>
      <c r="DK124" s="76">
        <f t="shared" si="4135"/>
        <v>0</v>
      </c>
      <c r="DL124" s="76">
        <f t="shared" si="3172"/>
        <v>0</v>
      </c>
      <c r="DM124" s="76">
        <f t="shared" si="3173"/>
        <v>0</v>
      </c>
      <c r="DN124" s="77">
        <f>'СДП (план)'!AD123</f>
        <v>0</v>
      </c>
      <c r="DO124" s="76">
        <f>'СДП (план)'!AE123</f>
        <v>0</v>
      </c>
      <c r="DP124" s="76">
        <f t="shared" si="3174"/>
        <v>0</v>
      </c>
      <c r="DQ124" s="76">
        <f t="shared" si="3175"/>
        <v>0</v>
      </c>
      <c r="DR124" s="76"/>
      <c r="DS124" s="76"/>
      <c r="DT124" s="76"/>
      <c r="DU124" s="76"/>
      <c r="DV124" s="76">
        <f t="shared" si="4136"/>
        <v>0</v>
      </c>
      <c r="DW124" s="76">
        <f t="shared" si="4137"/>
        <v>0</v>
      </c>
      <c r="DX124" s="76">
        <f t="shared" si="4138"/>
        <v>0</v>
      </c>
      <c r="DY124" s="76">
        <f t="shared" si="3176"/>
        <v>0</v>
      </c>
      <c r="DZ124" s="76">
        <f t="shared" si="3177"/>
        <v>0</v>
      </c>
      <c r="EA124" s="9">
        <f>'СДП (план)'!AF123</f>
        <v>0</v>
      </c>
      <c r="EB124" s="4">
        <f>'СДП (план)'!AG123</f>
        <v>0</v>
      </c>
      <c r="EC124" s="76">
        <f t="shared" si="3178"/>
        <v>0</v>
      </c>
      <c r="ED124" s="76">
        <f t="shared" si="3179"/>
        <v>0</v>
      </c>
      <c r="EE124" s="76"/>
      <c r="EF124" s="76"/>
      <c r="EG124" s="76"/>
      <c r="EH124" s="76"/>
      <c r="EI124" s="76">
        <f t="shared" si="4139"/>
        <v>0</v>
      </c>
      <c r="EJ124" s="76">
        <f t="shared" si="4140"/>
        <v>0</v>
      </c>
      <c r="EK124" s="76">
        <f t="shared" si="4141"/>
        <v>0</v>
      </c>
      <c r="EL124" s="76">
        <f t="shared" si="3180"/>
        <v>0</v>
      </c>
      <c r="EM124" s="76">
        <f t="shared" si="3181"/>
        <v>0</v>
      </c>
      <c r="EN124" s="9">
        <f>'СДП (план)'!AH123</f>
        <v>0</v>
      </c>
      <c r="EO124" s="4">
        <f>'СДП (план)'!AI123</f>
        <v>0</v>
      </c>
      <c r="EP124" s="76">
        <f t="shared" si="3182"/>
        <v>0</v>
      </c>
      <c r="EQ124" s="76">
        <f t="shared" si="3183"/>
        <v>0</v>
      </c>
      <c r="ER124" s="76"/>
      <c r="ES124" s="76"/>
      <c r="ET124" s="76"/>
      <c r="EU124" s="76"/>
      <c r="EV124" s="76">
        <f t="shared" si="4142"/>
        <v>0</v>
      </c>
      <c r="EW124" s="76">
        <f t="shared" si="4143"/>
        <v>0</v>
      </c>
      <c r="EX124" s="76">
        <f t="shared" si="4144"/>
        <v>0</v>
      </c>
      <c r="EY124" s="76">
        <f t="shared" si="3184"/>
        <v>0</v>
      </c>
      <c r="EZ124" s="76">
        <f t="shared" si="3185"/>
        <v>0</v>
      </c>
      <c r="FA124" s="77">
        <f>'СДП (план)'!AJ123</f>
        <v>0</v>
      </c>
      <c r="FB124" s="76">
        <f>'СДП (план)'!AK123</f>
        <v>0</v>
      </c>
      <c r="FC124" s="76">
        <f t="shared" si="3186"/>
        <v>0</v>
      </c>
      <c r="FD124" s="76">
        <f t="shared" si="3187"/>
        <v>0</v>
      </c>
      <c r="FE124" s="76"/>
      <c r="FF124" s="76"/>
      <c r="FG124" s="76"/>
      <c r="FH124" s="76"/>
      <c r="FI124" s="76">
        <f t="shared" si="4145"/>
        <v>0</v>
      </c>
      <c r="FJ124" s="76">
        <f t="shared" si="4146"/>
        <v>0</v>
      </c>
      <c r="FK124" s="76">
        <f t="shared" si="4147"/>
        <v>0</v>
      </c>
      <c r="FL124" s="76">
        <f t="shared" si="3188"/>
        <v>0</v>
      </c>
      <c r="FM124" s="76">
        <f t="shared" si="3189"/>
        <v>0</v>
      </c>
      <c r="FN124" s="78">
        <f>'СДП (план)'!AL123</f>
        <v>0</v>
      </c>
      <c r="FO124" s="251">
        <f>'СДП (план)'!AM123</f>
        <v>0</v>
      </c>
      <c r="FP124" s="76">
        <f t="shared" si="3190"/>
        <v>0</v>
      </c>
      <c r="FQ124" s="76">
        <f t="shared" si="3191"/>
        <v>0</v>
      </c>
      <c r="FR124" s="76"/>
      <c r="FS124" s="76"/>
      <c r="FT124" s="76"/>
      <c r="FU124" s="76"/>
      <c r="FV124" s="76">
        <f t="shared" si="4148"/>
        <v>0</v>
      </c>
      <c r="FW124" s="76">
        <f t="shared" si="4149"/>
        <v>0</v>
      </c>
      <c r="FX124" s="76">
        <f t="shared" si="4150"/>
        <v>0</v>
      </c>
      <c r="FY124" s="76">
        <f t="shared" si="3192"/>
        <v>0</v>
      </c>
      <c r="FZ124" s="76">
        <f t="shared" si="3193"/>
        <v>0</v>
      </c>
      <c r="GA124" s="77">
        <f>'СДП (план)'!AN123</f>
        <v>0</v>
      </c>
      <c r="GB124" s="76">
        <f>'СДП (план)'!AO123</f>
        <v>0</v>
      </c>
      <c r="GC124" s="76">
        <f t="shared" si="3194"/>
        <v>0</v>
      </c>
      <c r="GD124" s="76">
        <f t="shared" si="3195"/>
        <v>0</v>
      </c>
      <c r="GE124" s="76"/>
      <c r="GF124" s="76"/>
      <c r="GG124" s="76"/>
      <c r="GH124" s="76"/>
      <c r="GI124" s="76">
        <f t="shared" si="4151"/>
        <v>0</v>
      </c>
      <c r="GJ124" s="76">
        <f t="shared" si="4152"/>
        <v>0</v>
      </c>
      <c r="GK124" s="76">
        <f t="shared" si="4153"/>
        <v>0</v>
      </c>
      <c r="GL124" s="76">
        <f t="shared" si="3196"/>
        <v>0</v>
      </c>
      <c r="GM124" s="76">
        <f t="shared" si="3197"/>
        <v>0</v>
      </c>
      <c r="GN124" s="77">
        <f>'СДП (план)'!AP123</f>
        <v>0</v>
      </c>
      <c r="GO124" s="76">
        <f>'СДП (план)'!AQ123</f>
        <v>0</v>
      </c>
      <c r="GP124" s="76">
        <f t="shared" si="3198"/>
        <v>0</v>
      </c>
      <c r="GQ124" s="76">
        <f t="shared" si="3199"/>
        <v>0</v>
      </c>
      <c r="GR124" s="76"/>
      <c r="GS124" s="76"/>
      <c r="GT124" s="76"/>
      <c r="GU124" s="76"/>
      <c r="GV124" s="76">
        <f t="shared" si="4154"/>
        <v>0</v>
      </c>
      <c r="GW124" s="76">
        <f t="shared" si="4155"/>
        <v>0</v>
      </c>
      <c r="GX124" s="76">
        <f t="shared" si="4156"/>
        <v>0</v>
      </c>
      <c r="GY124" s="76">
        <f t="shared" si="3200"/>
        <v>0</v>
      </c>
      <c r="GZ124" s="76">
        <f t="shared" si="3201"/>
        <v>0</v>
      </c>
      <c r="HA124" s="77">
        <f>'СДП (план)'!AR123</f>
        <v>0</v>
      </c>
      <c r="HB124" s="76">
        <f>'СДП (план)'!AS123</f>
        <v>0</v>
      </c>
      <c r="HC124" s="76">
        <f t="shared" si="3202"/>
        <v>0</v>
      </c>
      <c r="HD124" s="76">
        <f t="shared" si="3203"/>
        <v>0</v>
      </c>
      <c r="HE124" s="76"/>
      <c r="HF124" s="76"/>
      <c r="HG124" s="76"/>
      <c r="HH124" s="76"/>
      <c r="HI124" s="76">
        <f t="shared" si="4157"/>
        <v>0</v>
      </c>
      <c r="HJ124" s="76">
        <f t="shared" si="4158"/>
        <v>0</v>
      </c>
      <c r="HK124" s="76">
        <f t="shared" si="4159"/>
        <v>0</v>
      </c>
      <c r="HL124" s="76">
        <f t="shared" si="3204"/>
        <v>0</v>
      </c>
      <c r="HM124" s="76">
        <f t="shared" si="3205"/>
        <v>0</v>
      </c>
      <c r="HN124" s="9">
        <f>'СДП (план)'!AT123</f>
        <v>0</v>
      </c>
      <c r="HO124" s="4">
        <f>'СДП (план)'!AU123</f>
        <v>0</v>
      </c>
      <c r="HP124" s="76">
        <f t="shared" si="3206"/>
        <v>0</v>
      </c>
      <c r="HQ124" s="76">
        <f t="shared" si="3207"/>
        <v>0</v>
      </c>
      <c r="HR124" s="76"/>
      <c r="HS124" s="76"/>
      <c r="HT124" s="76"/>
      <c r="HU124" s="76"/>
      <c r="HV124" s="76">
        <f t="shared" si="4160"/>
        <v>0</v>
      </c>
      <c r="HW124" s="76">
        <f t="shared" si="4161"/>
        <v>0</v>
      </c>
      <c r="HX124" s="76">
        <f t="shared" si="4162"/>
        <v>0</v>
      </c>
      <c r="HY124" s="76">
        <f t="shared" si="3208"/>
        <v>0</v>
      </c>
      <c r="HZ124" s="76">
        <f t="shared" si="3209"/>
        <v>0</v>
      </c>
      <c r="IA124" s="9">
        <f>'СДП (план)'!AV123</f>
        <v>0</v>
      </c>
      <c r="IB124" s="4">
        <f>'СДП (план)'!AW123</f>
        <v>0</v>
      </c>
      <c r="IC124" s="76">
        <f t="shared" si="3210"/>
        <v>0</v>
      </c>
      <c r="ID124" s="76">
        <f t="shared" si="3211"/>
        <v>0</v>
      </c>
      <c r="IE124" s="76"/>
      <c r="IF124" s="76"/>
      <c r="IG124" s="76"/>
      <c r="IH124" s="76"/>
      <c r="II124" s="76">
        <f t="shared" si="4163"/>
        <v>0</v>
      </c>
      <c r="IJ124" s="76">
        <f t="shared" si="4164"/>
        <v>0</v>
      </c>
      <c r="IK124" s="76">
        <f t="shared" si="4165"/>
        <v>0</v>
      </c>
      <c r="IL124" s="76">
        <f t="shared" si="3212"/>
        <v>0</v>
      </c>
      <c r="IM124" s="76">
        <f t="shared" si="3213"/>
        <v>0</v>
      </c>
      <c r="IN124" s="9">
        <f>'СДП (план)'!AX123</f>
        <v>0</v>
      </c>
      <c r="IO124" s="4">
        <f>'СДП (план)'!AY123</f>
        <v>0</v>
      </c>
      <c r="IP124" s="76">
        <f t="shared" si="3214"/>
        <v>0</v>
      </c>
      <c r="IQ124" s="76">
        <f t="shared" si="3215"/>
        <v>0</v>
      </c>
      <c r="IR124" s="76"/>
      <c r="IS124" s="76"/>
      <c r="IT124" s="76"/>
      <c r="IU124" s="76"/>
      <c r="IV124" s="76">
        <f t="shared" si="4166"/>
        <v>0</v>
      </c>
      <c r="IW124" s="76">
        <f t="shared" si="4167"/>
        <v>0</v>
      </c>
      <c r="IX124" s="76">
        <f t="shared" si="4168"/>
        <v>0</v>
      </c>
      <c r="IY124" s="76">
        <f t="shared" si="3216"/>
        <v>0</v>
      </c>
      <c r="IZ124" s="76">
        <f t="shared" si="3217"/>
        <v>0</v>
      </c>
      <c r="JA124" s="77">
        <f>'СДП (план)'!AZ123</f>
        <v>0</v>
      </c>
      <c r="JB124" s="76">
        <f>'СДП (план)'!BA123</f>
        <v>0</v>
      </c>
      <c r="JC124" s="76">
        <f t="shared" si="3218"/>
        <v>0</v>
      </c>
      <c r="JD124" s="76">
        <f t="shared" si="3219"/>
        <v>0</v>
      </c>
      <c r="JE124" s="76"/>
      <c r="JF124" s="76"/>
      <c r="JG124" s="76"/>
      <c r="JH124" s="76"/>
      <c r="JI124" s="76">
        <f t="shared" si="4169"/>
        <v>0</v>
      </c>
      <c r="JJ124" s="76">
        <f t="shared" si="4170"/>
        <v>0</v>
      </c>
      <c r="JK124" s="76">
        <f t="shared" si="4171"/>
        <v>0</v>
      </c>
      <c r="JL124" s="76">
        <f t="shared" si="3220"/>
        <v>0</v>
      </c>
      <c r="JM124" s="76">
        <f t="shared" si="3221"/>
        <v>0</v>
      </c>
      <c r="JN124" s="77">
        <f>'СДП (план)'!BB123</f>
        <v>0</v>
      </c>
      <c r="JO124" s="76">
        <f>'СДП (план)'!BC123</f>
        <v>0</v>
      </c>
      <c r="JP124" s="76">
        <f t="shared" si="3222"/>
        <v>0</v>
      </c>
      <c r="JQ124" s="76">
        <f t="shared" si="3223"/>
        <v>0</v>
      </c>
      <c r="JR124" s="76"/>
      <c r="JS124" s="76"/>
      <c r="JT124" s="76"/>
      <c r="JU124" s="76"/>
      <c r="JV124" s="76">
        <f t="shared" si="4172"/>
        <v>0</v>
      </c>
      <c r="JW124" s="76">
        <f t="shared" si="4173"/>
        <v>0</v>
      </c>
      <c r="JX124" s="76">
        <f t="shared" si="4174"/>
        <v>0</v>
      </c>
      <c r="JY124" s="76">
        <f t="shared" si="3224"/>
        <v>0</v>
      </c>
      <c r="JZ124" s="76">
        <f t="shared" si="3225"/>
        <v>0</v>
      </c>
      <c r="KA124" s="79">
        <f>'СДП (план)'!BD123</f>
        <v>0</v>
      </c>
      <c r="KB124" s="79">
        <f>'СДП (план)'!BE123</f>
        <v>0</v>
      </c>
      <c r="KC124" s="76">
        <f t="shared" si="3226"/>
        <v>0</v>
      </c>
      <c r="KD124" s="76">
        <f t="shared" si="3227"/>
        <v>0</v>
      </c>
      <c r="KE124" s="76"/>
      <c r="KF124" s="76"/>
      <c r="KG124" s="76"/>
      <c r="KH124" s="76"/>
      <c r="KI124" s="76">
        <f t="shared" si="4175"/>
        <v>0</v>
      </c>
      <c r="KJ124" s="76">
        <f t="shared" si="4176"/>
        <v>0</v>
      </c>
      <c r="KK124" s="76">
        <f t="shared" si="4177"/>
        <v>0</v>
      </c>
      <c r="KL124" s="76">
        <f t="shared" si="3228"/>
        <v>0</v>
      </c>
      <c r="KM124" s="76">
        <f t="shared" si="3229"/>
        <v>0</v>
      </c>
      <c r="KN124" s="79">
        <f>'СДП (план)'!BF123</f>
        <v>0</v>
      </c>
      <c r="KO124" s="79">
        <f>'СДП (план)'!BG123</f>
        <v>0</v>
      </c>
      <c r="KP124" s="76">
        <f t="shared" si="3230"/>
        <v>0</v>
      </c>
      <c r="KQ124" s="76">
        <f t="shared" si="3231"/>
        <v>0</v>
      </c>
      <c r="KR124" s="76"/>
      <c r="KS124" s="76"/>
      <c r="KT124" s="76"/>
      <c r="KU124" s="76"/>
      <c r="KV124" s="76">
        <f t="shared" si="4178"/>
        <v>0</v>
      </c>
      <c r="KW124" s="76">
        <f t="shared" si="4179"/>
        <v>0</v>
      </c>
      <c r="KX124" s="76">
        <f t="shared" si="4180"/>
        <v>0</v>
      </c>
      <c r="KY124" s="76">
        <f t="shared" si="3232"/>
        <v>0</v>
      </c>
      <c r="KZ124" s="76">
        <f t="shared" si="3233"/>
        <v>0</v>
      </c>
      <c r="LA124" s="77">
        <f>'СДП (план)'!BH123</f>
        <v>0</v>
      </c>
      <c r="LB124" s="76">
        <f>'СДП (план)'!BI123</f>
        <v>0</v>
      </c>
      <c r="LC124" s="76">
        <f t="shared" si="3234"/>
        <v>0</v>
      </c>
      <c r="LD124" s="76">
        <f t="shared" si="3235"/>
        <v>0</v>
      </c>
      <c r="LE124" s="76"/>
      <c r="LF124" s="76"/>
      <c r="LG124" s="76"/>
      <c r="LH124" s="76"/>
      <c r="LI124" s="76">
        <f t="shared" si="4181"/>
        <v>0</v>
      </c>
      <c r="LJ124" s="76">
        <f t="shared" si="4182"/>
        <v>0</v>
      </c>
      <c r="LK124" s="76">
        <f t="shared" si="4183"/>
        <v>0</v>
      </c>
      <c r="LL124" s="76">
        <f t="shared" si="3236"/>
        <v>0</v>
      </c>
      <c r="LM124" s="76">
        <f t="shared" si="3237"/>
        <v>0</v>
      </c>
      <c r="LN124" s="77">
        <f>'СДП (план)'!BJ123</f>
        <v>0</v>
      </c>
      <c r="LO124" s="76">
        <f>'СДП (план)'!BK123</f>
        <v>0</v>
      </c>
      <c r="LP124" s="76">
        <f t="shared" si="3238"/>
        <v>0</v>
      </c>
      <c r="LQ124" s="76">
        <f t="shared" si="3239"/>
        <v>0</v>
      </c>
      <c r="LR124" s="76"/>
      <c r="LS124" s="76"/>
      <c r="LT124" s="76"/>
      <c r="LU124" s="76"/>
      <c r="LV124" s="76">
        <f t="shared" si="4184"/>
        <v>0</v>
      </c>
      <c r="LW124" s="76">
        <f t="shared" si="4185"/>
        <v>0</v>
      </c>
      <c r="LX124" s="76">
        <f t="shared" si="4186"/>
        <v>0</v>
      </c>
      <c r="LY124" s="76">
        <f t="shared" si="3240"/>
        <v>0</v>
      </c>
      <c r="LZ124" s="76">
        <f t="shared" si="3241"/>
        <v>0</v>
      </c>
      <c r="MA124" s="77">
        <f>'СДП (план)'!BL123</f>
        <v>0</v>
      </c>
      <c r="MB124" s="76">
        <f>'СДП (план)'!BM123</f>
        <v>0</v>
      </c>
      <c r="MC124" s="76">
        <f t="shared" si="3242"/>
        <v>0</v>
      </c>
      <c r="MD124" s="76">
        <f t="shared" si="3243"/>
        <v>0</v>
      </c>
      <c r="ME124" s="76"/>
      <c r="MF124" s="76"/>
      <c r="MG124" s="76"/>
      <c r="MH124" s="76"/>
      <c r="MI124" s="76">
        <f t="shared" si="4187"/>
        <v>0</v>
      </c>
      <c r="MJ124" s="76">
        <f t="shared" si="4188"/>
        <v>0</v>
      </c>
      <c r="MK124" s="76">
        <f t="shared" si="4189"/>
        <v>0</v>
      </c>
      <c r="ML124" s="76">
        <f t="shared" si="3244"/>
        <v>0</v>
      </c>
      <c r="MM124" s="76">
        <f t="shared" si="3245"/>
        <v>0</v>
      </c>
      <c r="MN124" s="77">
        <f>'СДП (план)'!BN123</f>
        <v>0</v>
      </c>
      <c r="MO124" s="76">
        <f>'СДП (план)'!BO123</f>
        <v>0</v>
      </c>
      <c r="MP124" s="76">
        <f t="shared" si="3246"/>
        <v>0</v>
      </c>
      <c r="MQ124" s="76">
        <f t="shared" si="3247"/>
        <v>0</v>
      </c>
      <c r="MR124" s="76"/>
      <c r="MS124" s="76"/>
      <c r="MT124" s="76"/>
      <c r="MU124" s="76"/>
      <c r="MV124" s="76">
        <f t="shared" si="4190"/>
        <v>0</v>
      </c>
      <c r="MW124" s="76">
        <f t="shared" si="4191"/>
        <v>0</v>
      </c>
      <c r="MX124" s="76">
        <f t="shared" si="4192"/>
        <v>0</v>
      </c>
      <c r="MY124" s="76">
        <f t="shared" si="3248"/>
        <v>0</v>
      </c>
      <c r="MZ124" s="76">
        <f t="shared" si="3249"/>
        <v>0</v>
      </c>
      <c r="NA124" s="77">
        <f>'СДП (план)'!BP123</f>
        <v>5</v>
      </c>
      <c r="NB124" s="76">
        <f>'СДП (план)'!BQ123</f>
        <v>177166.07999999999</v>
      </c>
      <c r="NC124" s="76">
        <f t="shared" si="3250"/>
        <v>0.83333333333333337</v>
      </c>
      <c r="ND124" s="76">
        <f t="shared" si="3251"/>
        <v>29527.679999999997</v>
      </c>
      <c r="NE124" s="76"/>
      <c r="NF124" s="76"/>
      <c r="NG124" s="76"/>
      <c r="NH124" s="76"/>
      <c r="NI124" s="76">
        <f t="shared" si="4193"/>
        <v>9.75</v>
      </c>
      <c r="NJ124" s="76">
        <f t="shared" si="4194"/>
        <v>1.625</v>
      </c>
      <c r="NK124" s="76">
        <f t="shared" si="4195"/>
        <v>0</v>
      </c>
      <c r="NL124" s="76">
        <f t="shared" si="3252"/>
        <v>-0.83333333333333337</v>
      </c>
      <c r="NM124" s="76">
        <f t="shared" si="3253"/>
        <v>-29527.679999999997</v>
      </c>
      <c r="NN124" s="77">
        <f>'СДП (план)'!BR123</f>
        <v>0</v>
      </c>
      <c r="NO124" s="76">
        <f>'СДП (план)'!BS123</f>
        <v>0</v>
      </c>
      <c r="NP124" s="76">
        <f t="shared" si="3254"/>
        <v>0</v>
      </c>
      <c r="NQ124" s="76">
        <f t="shared" si="3255"/>
        <v>0</v>
      </c>
      <c r="NR124" s="76"/>
      <c r="NS124" s="76"/>
      <c r="NT124" s="76"/>
      <c r="NU124" s="76"/>
      <c r="NV124" s="76">
        <f t="shared" si="4196"/>
        <v>0</v>
      </c>
      <c r="NW124" s="76">
        <f t="shared" si="4197"/>
        <v>0</v>
      </c>
      <c r="NX124" s="76">
        <f t="shared" si="4198"/>
        <v>0</v>
      </c>
      <c r="NY124" s="76">
        <f t="shared" si="3256"/>
        <v>0</v>
      </c>
      <c r="NZ124" s="76">
        <f t="shared" si="3257"/>
        <v>0</v>
      </c>
      <c r="OA124" s="77">
        <f>'СДП (план)'!BT123</f>
        <v>0</v>
      </c>
      <c r="OB124" s="76">
        <f>'СДП (план)'!BU123</f>
        <v>0</v>
      </c>
      <c r="OC124" s="76">
        <f t="shared" si="3258"/>
        <v>0</v>
      </c>
      <c r="OD124" s="76">
        <f t="shared" si="3259"/>
        <v>0</v>
      </c>
      <c r="OE124" s="76"/>
      <c r="OF124" s="76"/>
      <c r="OG124" s="76"/>
      <c r="OH124" s="76"/>
      <c r="OI124" s="76">
        <f t="shared" si="4199"/>
        <v>0</v>
      </c>
      <c r="OJ124" s="76">
        <f t="shared" si="4200"/>
        <v>0</v>
      </c>
      <c r="OK124" s="76">
        <f t="shared" si="4201"/>
        <v>0</v>
      </c>
      <c r="OL124" s="76">
        <f t="shared" si="3260"/>
        <v>0</v>
      </c>
      <c r="OM124" s="76">
        <f t="shared" si="3261"/>
        <v>0</v>
      </c>
      <c r="ON124" s="77">
        <f>'СДП (план)'!BV123</f>
        <v>0</v>
      </c>
      <c r="OO124" s="76">
        <f>'СДП (план)'!BW123</f>
        <v>0</v>
      </c>
      <c r="OP124" s="76">
        <f t="shared" si="3262"/>
        <v>0</v>
      </c>
      <c r="OQ124" s="76">
        <f t="shared" si="3263"/>
        <v>0</v>
      </c>
      <c r="OR124" s="76"/>
      <c r="OS124" s="76"/>
      <c r="OT124" s="76"/>
      <c r="OU124" s="76"/>
      <c r="OV124" s="76">
        <f t="shared" si="4202"/>
        <v>0</v>
      </c>
      <c r="OW124" s="76">
        <f t="shared" si="4203"/>
        <v>0</v>
      </c>
      <c r="OX124" s="76">
        <f t="shared" si="4204"/>
        <v>0</v>
      </c>
      <c r="OY124" s="76">
        <f t="shared" si="3264"/>
        <v>0</v>
      </c>
      <c r="OZ124" s="76">
        <f t="shared" si="3265"/>
        <v>0</v>
      </c>
      <c r="PA124" s="77">
        <f>'СДП (план)'!BX123</f>
        <v>0</v>
      </c>
      <c r="PB124" s="76">
        <f>'СДП (план)'!BY123</f>
        <v>0</v>
      </c>
      <c r="PC124" s="76">
        <f t="shared" si="3266"/>
        <v>0</v>
      </c>
      <c r="PD124" s="76">
        <f t="shared" si="3267"/>
        <v>0</v>
      </c>
      <c r="PE124" s="76"/>
      <c r="PF124" s="76"/>
      <c r="PG124" s="76"/>
      <c r="PH124" s="76"/>
      <c r="PI124" s="76">
        <f t="shared" si="4205"/>
        <v>0</v>
      </c>
      <c r="PJ124" s="76">
        <f t="shared" si="4206"/>
        <v>0</v>
      </c>
      <c r="PK124" s="76">
        <f t="shared" si="4207"/>
        <v>0</v>
      </c>
      <c r="PL124" s="76">
        <f t="shared" si="3268"/>
        <v>0</v>
      </c>
      <c r="PM124" s="76">
        <f t="shared" si="3269"/>
        <v>0</v>
      </c>
      <c r="PN124" s="77">
        <f>'СДП (план)'!BZ123</f>
        <v>0</v>
      </c>
      <c r="PO124" s="76">
        <f>'СДП (план)'!CA123</f>
        <v>0</v>
      </c>
      <c r="PP124" s="76">
        <f t="shared" si="3270"/>
        <v>0</v>
      </c>
      <c r="PQ124" s="76">
        <f t="shared" si="3271"/>
        <v>0</v>
      </c>
      <c r="PR124" s="76"/>
      <c r="PS124" s="76"/>
      <c r="PT124" s="76"/>
      <c r="PU124" s="76"/>
      <c r="PV124" s="76">
        <f t="shared" si="4208"/>
        <v>0</v>
      </c>
      <c r="PW124" s="76">
        <f t="shared" si="4209"/>
        <v>0</v>
      </c>
      <c r="PX124" s="76">
        <f t="shared" si="4210"/>
        <v>0</v>
      </c>
      <c r="PY124" s="76">
        <f t="shared" si="3272"/>
        <v>0</v>
      </c>
      <c r="PZ124" s="76">
        <f t="shared" si="3273"/>
        <v>0</v>
      </c>
      <c r="QA124" s="77">
        <f>'СДП (план)'!CB123</f>
        <v>0</v>
      </c>
      <c r="QB124" s="76">
        <f>'СДП (план)'!CC123</f>
        <v>0</v>
      </c>
      <c r="QC124" s="76">
        <f t="shared" si="3274"/>
        <v>0</v>
      </c>
      <c r="QD124" s="76">
        <f t="shared" si="3275"/>
        <v>0</v>
      </c>
      <c r="QE124" s="76"/>
      <c r="QF124" s="76"/>
      <c r="QG124" s="76"/>
      <c r="QH124" s="76"/>
      <c r="QI124" s="76">
        <f t="shared" si="4211"/>
        <v>0</v>
      </c>
      <c r="QJ124" s="76">
        <f t="shared" si="4212"/>
        <v>0</v>
      </c>
      <c r="QK124" s="76">
        <f t="shared" si="4213"/>
        <v>0</v>
      </c>
      <c r="QL124" s="76">
        <f t="shared" si="3276"/>
        <v>0</v>
      </c>
      <c r="QM124" s="76">
        <f t="shared" si="3277"/>
        <v>0</v>
      </c>
      <c r="QN124" s="79">
        <f>'СДП (план)'!CD123</f>
        <v>0</v>
      </c>
      <c r="QO124" s="79">
        <f>'СДП (план)'!CE123</f>
        <v>0</v>
      </c>
      <c r="QP124" s="76">
        <f t="shared" si="3278"/>
        <v>0</v>
      </c>
      <c r="QQ124" s="76">
        <f t="shared" si="3279"/>
        <v>0</v>
      </c>
      <c r="QR124" s="76"/>
      <c r="QS124" s="76"/>
      <c r="QT124" s="76"/>
      <c r="QU124" s="76"/>
      <c r="QV124" s="76">
        <f t="shared" si="4214"/>
        <v>0</v>
      </c>
      <c r="QW124" s="76">
        <f t="shared" si="4215"/>
        <v>0</v>
      </c>
      <c r="QX124" s="76">
        <f t="shared" si="4216"/>
        <v>0</v>
      </c>
      <c r="QY124" s="76">
        <f t="shared" si="3280"/>
        <v>0</v>
      </c>
      <c r="QZ124" s="76">
        <f t="shared" si="3281"/>
        <v>0</v>
      </c>
      <c r="RA124" s="77">
        <f>'СДП (план)'!CF123</f>
        <v>0</v>
      </c>
      <c r="RB124" s="76">
        <f>'СДП (план)'!CG123</f>
        <v>0</v>
      </c>
      <c r="RC124" s="76">
        <f t="shared" si="3282"/>
        <v>0</v>
      </c>
      <c r="RD124" s="76">
        <f t="shared" si="3283"/>
        <v>0</v>
      </c>
      <c r="RE124" s="76"/>
      <c r="RF124" s="76"/>
      <c r="RG124" s="76"/>
      <c r="RH124" s="76"/>
      <c r="RI124" s="76">
        <f t="shared" si="4217"/>
        <v>0</v>
      </c>
      <c r="RJ124" s="76">
        <f t="shared" si="4218"/>
        <v>0</v>
      </c>
      <c r="RK124" s="76">
        <f t="shared" si="4219"/>
        <v>0</v>
      </c>
      <c r="RL124" s="76">
        <f t="shared" si="3284"/>
        <v>0</v>
      </c>
      <c r="RM124" s="76">
        <f t="shared" si="3285"/>
        <v>0</v>
      </c>
      <c r="RN124" s="77">
        <f>'СДП (план)'!CH123</f>
        <v>0</v>
      </c>
      <c r="RO124" s="76">
        <f>'СДП (план)'!CI123</f>
        <v>0</v>
      </c>
      <c r="RP124" s="76">
        <f t="shared" si="3286"/>
        <v>0</v>
      </c>
      <c r="RQ124" s="76">
        <f t="shared" si="3287"/>
        <v>0</v>
      </c>
      <c r="RR124" s="76"/>
      <c r="RS124" s="76"/>
      <c r="RT124" s="76"/>
      <c r="RU124" s="76"/>
      <c r="RV124" s="76">
        <f t="shared" si="4220"/>
        <v>0</v>
      </c>
      <c r="RW124" s="76">
        <f t="shared" si="4221"/>
        <v>0</v>
      </c>
      <c r="RX124" s="76">
        <f t="shared" si="4222"/>
        <v>0</v>
      </c>
      <c r="RY124" s="76">
        <f t="shared" si="3288"/>
        <v>0</v>
      </c>
      <c r="RZ124" s="76">
        <f t="shared" si="3289"/>
        <v>0</v>
      </c>
      <c r="SA124" s="77">
        <f>'СДП (план)'!CJ123</f>
        <v>0</v>
      </c>
      <c r="SB124" s="76">
        <f>'СДП (план)'!CK123</f>
        <v>0</v>
      </c>
      <c r="SC124" s="76">
        <f t="shared" si="3290"/>
        <v>0</v>
      </c>
      <c r="SD124" s="76">
        <f t="shared" si="3291"/>
        <v>0</v>
      </c>
      <c r="SE124" s="76"/>
      <c r="SF124" s="76"/>
      <c r="SG124" s="76"/>
      <c r="SH124" s="76"/>
      <c r="SI124" s="76">
        <f t="shared" si="4223"/>
        <v>0</v>
      </c>
      <c r="SJ124" s="76">
        <f t="shared" si="4224"/>
        <v>0</v>
      </c>
      <c r="SK124" s="76">
        <f t="shared" si="4225"/>
        <v>0</v>
      </c>
      <c r="SL124" s="76">
        <f t="shared" si="3292"/>
        <v>0</v>
      </c>
      <c r="SM124" s="76">
        <f t="shared" si="3293"/>
        <v>0</v>
      </c>
      <c r="SN124" s="77">
        <f>'СДП (план)'!CL123</f>
        <v>0</v>
      </c>
      <c r="SO124" s="76">
        <f>'СДП (план)'!CM123</f>
        <v>0</v>
      </c>
      <c r="SP124" s="76">
        <f t="shared" si="3294"/>
        <v>0</v>
      </c>
      <c r="SQ124" s="76">
        <f t="shared" si="3295"/>
        <v>0</v>
      </c>
      <c r="SR124" s="76"/>
      <c r="SS124" s="76"/>
      <c r="ST124" s="76"/>
      <c r="SU124" s="76"/>
      <c r="SV124" s="76">
        <f t="shared" si="4226"/>
        <v>0</v>
      </c>
      <c r="SW124" s="76">
        <f t="shared" si="4227"/>
        <v>0</v>
      </c>
      <c r="SX124" s="76">
        <f t="shared" si="4228"/>
        <v>0</v>
      </c>
      <c r="SY124" s="76">
        <f t="shared" si="3296"/>
        <v>0</v>
      </c>
      <c r="SZ124" s="76">
        <f t="shared" si="3297"/>
        <v>0</v>
      </c>
      <c r="TA124" s="77">
        <f>'СДП (план)'!CN123</f>
        <v>0</v>
      </c>
      <c r="TB124" s="76">
        <f>'СДП (план)'!CO123</f>
        <v>0</v>
      </c>
      <c r="TC124" s="76">
        <f t="shared" si="3298"/>
        <v>0</v>
      </c>
      <c r="TD124" s="76">
        <f t="shared" si="3299"/>
        <v>0</v>
      </c>
      <c r="TE124" s="76"/>
      <c r="TF124" s="76"/>
      <c r="TG124" s="76"/>
      <c r="TH124" s="76"/>
      <c r="TI124" s="76">
        <f t="shared" si="4229"/>
        <v>0</v>
      </c>
      <c r="TJ124" s="76">
        <f t="shared" si="4230"/>
        <v>0</v>
      </c>
      <c r="TK124" s="76">
        <f t="shared" si="4231"/>
        <v>0</v>
      </c>
      <c r="TL124" s="76">
        <f t="shared" si="3300"/>
        <v>0</v>
      </c>
      <c r="TM124" s="76">
        <f t="shared" si="3301"/>
        <v>0</v>
      </c>
      <c r="TN124" s="77">
        <f>'СДП (план)'!CP123</f>
        <v>0</v>
      </c>
      <c r="TO124" s="76">
        <f>'СДП (план)'!CQ123</f>
        <v>0</v>
      </c>
      <c r="TP124" s="76">
        <f t="shared" si="3302"/>
        <v>0</v>
      </c>
      <c r="TQ124" s="76">
        <f t="shared" si="3303"/>
        <v>0</v>
      </c>
      <c r="TR124" s="76"/>
      <c r="TS124" s="76"/>
      <c r="TT124" s="76"/>
      <c r="TU124" s="76"/>
      <c r="TV124" s="76">
        <f t="shared" si="4232"/>
        <v>0</v>
      </c>
      <c r="TW124" s="76">
        <f t="shared" si="4233"/>
        <v>0</v>
      </c>
      <c r="TX124" s="76">
        <f t="shared" si="4234"/>
        <v>0</v>
      </c>
      <c r="TY124" s="76">
        <f t="shared" si="3304"/>
        <v>0</v>
      </c>
      <c r="TZ124" s="76">
        <f t="shared" si="3305"/>
        <v>0</v>
      </c>
      <c r="UA124" s="9">
        <f>'СДП (план)'!CR123</f>
        <v>0</v>
      </c>
      <c r="UB124" s="4">
        <f>'СДП (план)'!CS123</f>
        <v>0</v>
      </c>
      <c r="UC124" s="76">
        <f t="shared" si="3306"/>
        <v>0</v>
      </c>
      <c r="UD124" s="76">
        <f t="shared" si="3307"/>
        <v>0</v>
      </c>
      <c r="UE124" s="76"/>
      <c r="UF124" s="76"/>
      <c r="UG124" s="76"/>
      <c r="UH124" s="76"/>
      <c r="UI124" s="76">
        <f t="shared" si="4235"/>
        <v>0</v>
      </c>
      <c r="UJ124" s="76">
        <f t="shared" si="4236"/>
        <v>0</v>
      </c>
      <c r="UK124" s="76">
        <f t="shared" si="4237"/>
        <v>0</v>
      </c>
      <c r="UL124" s="76">
        <f t="shared" si="3308"/>
        <v>0</v>
      </c>
      <c r="UM124" s="76">
        <f t="shared" si="3309"/>
        <v>0</v>
      </c>
      <c r="UN124" s="4">
        <f>'СДП (план)'!CT123</f>
        <v>0</v>
      </c>
      <c r="UO124" s="4">
        <f>'СДП (план)'!CU123</f>
        <v>0</v>
      </c>
      <c r="UP124" s="76">
        <f t="shared" si="3310"/>
        <v>0</v>
      </c>
      <c r="UQ124" s="76">
        <f t="shared" si="3311"/>
        <v>0</v>
      </c>
      <c r="UR124" s="76"/>
      <c r="US124" s="76"/>
      <c r="UT124" s="79"/>
      <c r="UU124" s="79"/>
      <c r="UV124" s="76">
        <f t="shared" si="4238"/>
        <v>0</v>
      </c>
      <c r="UW124" s="76">
        <f t="shared" si="4239"/>
        <v>0</v>
      </c>
      <c r="UX124" s="76">
        <f t="shared" si="4240"/>
        <v>0</v>
      </c>
      <c r="UY124" s="76">
        <f t="shared" si="3312"/>
        <v>0</v>
      </c>
      <c r="UZ124" s="76">
        <f t="shared" si="3313"/>
        <v>0</v>
      </c>
      <c r="VA124" s="76">
        <f>'СДП (план)'!CV123</f>
        <v>0</v>
      </c>
      <c r="VB124" s="76">
        <f>'СДП (план)'!CW123</f>
        <v>0</v>
      </c>
      <c r="VC124" s="76">
        <f t="shared" si="3314"/>
        <v>0</v>
      </c>
      <c r="VD124" s="76">
        <f t="shared" si="3315"/>
        <v>0</v>
      </c>
      <c r="VE124" s="76"/>
      <c r="VF124" s="76"/>
      <c r="VG124" s="76"/>
      <c r="VH124" s="76"/>
      <c r="VI124" s="76">
        <f t="shared" si="4241"/>
        <v>0</v>
      </c>
      <c r="VJ124" s="76">
        <f t="shared" si="4242"/>
        <v>0</v>
      </c>
      <c r="VK124" s="76">
        <f t="shared" si="4243"/>
        <v>0</v>
      </c>
      <c r="VL124" s="76">
        <f t="shared" si="3316"/>
        <v>0</v>
      </c>
      <c r="VM124" s="76">
        <f t="shared" si="3317"/>
        <v>0</v>
      </c>
      <c r="VN124" s="82">
        <f t="shared" si="4244"/>
        <v>5</v>
      </c>
      <c r="VO124" s="82">
        <f t="shared" si="4245"/>
        <v>177166.07999999999</v>
      </c>
      <c r="VP124" s="82">
        <f t="shared" si="4246"/>
        <v>0.83333333333333337</v>
      </c>
      <c r="VQ124" s="82">
        <f t="shared" si="4247"/>
        <v>29527.679999999997</v>
      </c>
      <c r="VR124" s="82">
        <f t="shared" si="4248"/>
        <v>0</v>
      </c>
      <c r="VS124" s="82">
        <f t="shared" si="4249"/>
        <v>0</v>
      </c>
      <c r="VT124" s="82">
        <f t="shared" si="4250"/>
        <v>0</v>
      </c>
      <c r="VU124" s="82">
        <f t="shared" si="4251"/>
        <v>0</v>
      </c>
      <c r="VV124" s="82">
        <f t="shared" si="4252"/>
        <v>9.75</v>
      </c>
      <c r="VW124" s="82">
        <f t="shared" si="4253"/>
        <v>1.625</v>
      </c>
      <c r="VX124" s="82">
        <f t="shared" si="4254"/>
        <v>0</v>
      </c>
      <c r="VY124" s="82">
        <f t="shared" si="4255"/>
        <v>-0.83333333333333337</v>
      </c>
      <c r="VZ124" s="156">
        <f t="shared" si="4256"/>
        <v>-29527.679999999997</v>
      </c>
      <c r="WB124" s="235"/>
      <c r="WC124" s="235"/>
      <c r="WD124" s="235"/>
      <c r="WE124" s="236">
        <f t="shared" si="3505"/>
        <v>0</v>
      </c>
      <c r="WF124" s="236">
        <f t="shared" si="3506"/>
        <v>0</v>
      </c>
      <c r="WG124" s="467"/>
      <c r="WH124" s="467" t="e">
        <f t="shared" si="3884"/>
        <v>#DIV/0!</v>
      </c>
    </row>
    <row r="125" spans="1:606" s="63" customFormat="1" ht="15" x14ac:dyDescent="0.25">
      <c r="A125" s="33"/>
      <c r="B125" s="33">
        <v>89</v>
      </c>
      <c r="C125" s="56" t="s">
        <v>579</v>
      </c>
      <c r="D125" s="5" t="s">
        <v>253</v>
      </c>
      <c r="E125" s="2">
        <v>13520</v>
      </c>
      <c r="F125" s="32">
        <v>2.17</v>
      </c>
      <c r="G125" s="32"/>
      <c r="H125" s="38">
        <v>1</v>
      </c>
      <c r="I125" s="38"/>
      <c r="J125" s="247">
        <v>1.4</v>
      </c>
      <c r="K125" s="247">
        <v>1.68</v>
      </c>
      <c r="L125" s="247">
        <v>2.23</v>
      </c>
      <c r="M125" s="247">
        <v>2.57</v>
      </c>
      <c r="N125" s="77">
        <f>'СДП (план)'!N124</f>
        <v>0</v>
      </c>
      <c r="O125" s="77">
        <f>'СДП (план)'!O124</f>
        <v>0</v>
      </c>
      <c r="P125" s="76">
        <f t="shared" si="3146"/>
        <v>0</v>
      </c>
      <c r="Q125" s="76">
        <f t="shared" si="3147"/>
        <v>0</v>
      </c>
      <c r="R125" s="76">
        <f>VLOOKUP($C125,факт!$D$7:$JQ$124,27,0)</f>
        <v>0</v>
      </c>
      <c r="S125" s="76">
        <f>VLOOKUP($C125,факт!$D$7:$JQ$124,28,0)</f>
        <v>0</v>
      </c>
      <c r="T125" s="76">
        <f>VLOOKUP($C125,факт!$D$7:$JQ$124,29,0)</f>
        <v>0</v>
      </c>
      <c r="U125" s="76">
        <f>VLOOKUP($C125,факт!$D$7:$JQ$124,30,0)</f>
        <v>0</v>
      </c>
      <c r="V125" s="76">
        <f t="shared" si="4110"/>
        <v>0</v>
      </c>
      <c r="W125" s="76">
        <f t="shared" si="4111"/>
        <v>0</v>
      </c>
      <c r="X125" s="76">
        <f t="shared" si="4112"/>
        <v>0</v>
      </c>
      <c r="Y125" s="76">
        <f t="shared" si="4113"/>
        <v>0</v>
      </c>
      <c r="Z125" s="76">
        <f t="shared" si="4114"/>
        <v>0</v>
      </c>
      <c r="AA125" s="218">
        <f>'СДП (план)'!P124</f>
        <v>0</v>
      </c>
      <c r="AB125" s="218">
        <f>'СДП (план)'!Q124</f>
        <v>0</v>
      </c>
      <c r="AC125" s="76">
        <f t="shared" si="3148"/>
        <v>0</v>
      </c>
      <c r="AD125" s="76">
        <f t="shared" si="3149"/>
        <v>0</v>
      </c>
      <c r="AE125" s="76">
        <f>VLOOKUP($C125,факт!$D$7:$JO$125,15,0)</f>
        <v>0</v>
      </c>
      <c r="AF125" s="76">
        <f>VLOOKUP($C125,факт!$D$7:$JO$125,16,0)</f>
        <v>0</v>
      </c>
      <c r="AG125" s="76">
        <f>VLOOKUP($C125,факт!$D$7:$JO$125,17,0)</f>
        <v>0</v>
      </c>
      <c r="AH125" s="76">
        <f>VLOOKUP($C125,факт!$D$7:$JO$125,18,0)</f>
        <v>0</v>
      </c>
      <c r="AI125" s="76">
        <f t="shared" si="4115"/>
        <v>0</v>
      </c>
      <c r="AJ125" s="76">
        <f t="shared" si="4116"/>
        <v>0</v>
      </c>
      <c r="AK125" s="76">
        <f t="shared" si="4117"/>
        <v>0</v>
      </c>
      <c r="AL125" s="76">
        <f t="shared" si="3150"/>
        <v>0</v>
      </c>
      <c r="AM125" s="76">
        <f t="shared" si="3151"/>
        <v>0</v>
      </c>
      <c r="AN125" s="77">
        <f>'СДП (план)'!R124</f>
        <v>0</v>
      </c>
      <c r="AO125" s="76">
        <f>'СДП (план)'!S124</f>
        <v>0</v>
      </c>
      <c r="AP125" s="76">
        <f t="shared" si="3152"/>
        <v>0</v>
      </c>
      <c r="AQ125" s="76">
        <f t="shared" si="3153"/>
        <v>0</v>
      </c>
      <c r="AR125" s="76">
        <f>VLOOKUP($C125,факт!$D$7:$JQ$124,3,0)</f>
        <v>0</v>
      </c>
      <c r="AS125" s="76">
        <f>VLOOKUP($C125,факт!$D$7:$JQ$124,4,0)</f>
        <v>0</v>
      </c>
      <c r="AT125" s="76">
        <f>VLOOKUP($C125,факт!$D$7:$JQ$124,5,0)</f>
        <v>0</v>
      </c>
      <c r="AU125" s="76">
        <f>VLOOKUP($C125,факт!$D$7:$JQ$124,6,0)</f>
        <v>0</v>
      </c>
      <c r="AV125" s="76">
        <f t="shared" si="4118"/>
        <v>0</v>
      </c>
      <c r="AW125" s="76">
        <f t="shared" si="4119"/>
        <v>0</v>
      </c>
      <c r="AX125" s="76">
        <f t="shared" si="4120"/>
        <v>0</v>
      </c>
      <c r="AY125" s="76">
        <f t="shared" si="3154"/>
        <v>0</v>
      </c>
      <c r="AZ125" s="76">
        <f t="shared" si="3155"/>
        <v>0</v>
      </c>
      <c r="BA125" s="165">
        <f>'СДП (план)'!T124</f>
        <v>0</v>
      </c>
      <c r="BB125" s="4">
        <f>'СДП (план)'!U124</f>
        <v>0</v>
      </c>
      <c r="BC125" s="76">
        <f t="shared" si="3156"/>
        <v>0</v>
      </c>
      <c r="BD125" s="76">
        <f t="shared" si="3157"/>
        <v>0</v>
      </c>
      <c r="BE125" s="76"/>
      <c r="BF125" s="76"/>
      <c r="BG125" s="76"/>
      <c r="BH125" s="76"/>
      <c r="BI125" s="76">
        <f t="shared" si="4121"/>
        <v>0</v>
      </c>
      <c r="BJ125" s="76">
        <f t="shared" si="4122"/>
        <v>0</v>
      </c>
      <c r="BK125" s="76">
        <f t="shared" si="4123"/>
        <v>0</v>
      </c>
      <c r="BL125" s="76">
        <f t="shared" si="3158"/>
        <v>0</v>
      </c>
      <c r="BM125" s="76">
        <f t="shared" si="3159"/>
        <v>0</v>
      </c>
      <c r="BN125" s="77">
        <f>'СДП (план)'!V124</f>
        <v>0</v>
      </c>
      <c r="BO125" s="76">
        <f>'СДП (план)'!W124</f>
        <v>0</v>
      </c>
      <c r="BP125" s="76">
        <f t="shared" si="3160"/>
        <v>0</v>
      </c>
      <c r="BQ125" s="76">
        <f t="shared" si="3161"/>
        <v>0</v>
      </c>
      <c r="BR125" s="76"/>
      <c r="BS125" s="76"/>
      <c r="BT125" s="76"/>
      <c r="BU125" s="76"/>
      <c r="BV125" s="76">
        <f t="shared" si="4124"/>
        <v>0</v>
      </c>
      <c r="BW125" s="76">
        <f t="shared" si="4125"/>
        <v>0</v>
      </c>
      <c r="BX125" s="76">
        <f t="shared" si="4126"/>
        <v>0</v>
      </c>
      <c r="BY125" s="76">
        <f t="shared" si="3325"/>
        <v>0</v>
      </c>
      <c r="BZ125" s="76">
        <f t="shared" si="3326"/>
        <v>0</v>
      </c>
      <c r="CA125" s="79">
        <f>'СДП (план)'!X124</f>
        <v>0</v>
      </c>
      <c r="CB125" s="76">
        <f>'СДП (план)'!Y124</f>
        <v>0</v>
      </c>
      <c r="CC125" s="76">
        <f t="shared" si="3162"/>
        <v>0</v>
      </c>
      <c r="CD125" s="76">
        <f t="shared" si="3163"/>
        <v>0</v>
      </c>
      <c r="CE125" s="76"/>
      <c r="CF125" s="76"/>
      <c r="CG125" s="76"/>
      <c r="CH125" s="76"/>
      <c r="CI125" s="76">
        <f t="shared" si="4127"/>
        <v>0</v>
      </c>
      <c r="CJ125" s="76">
        <f t="shared" si="4128"/>
        <v>0</v>
      </c>
      <c r="CK125" s="76">
        <f t="shared" si="4129"/>
        <v>0</v>
      </c>
      <c r="CL125" s="76">
        <f t="shared" si="3164"/>
        <v>0</v>
      </c>
      <c r="CM125" s="76">
        <f t="shared" si="3165"/>
        <v>0</v>
      </c>
      <c r="CN125" s="78">
        <f>'СДП (план)'!Z124</f>
        <v>0</v>
      </c>
      <c r="CO125" s="78">
        <f>'СДП (план)'!AA124</f>
        <v>0</v>
      </c>
      <c r="CP125" s="76">
        <f t="shared" si="3166"/>
        <v>0</v>
      </c>
      <c r="CQ125" s="76">
        <f t="shared" si="3167"/>
        <v>0</v>
      </c>
      <c r="CR125" s="76"/>
      <c r="CS125" s="76"/>
      <c r="CT125" s="76"/>
      <c r="CU125" s="76"/>
      <c r="CV125" s="76">
        <f t="shared" si="4130"/>
        <v>0</v>
      </c>
      <c r="CW125" s="76">
        <f t="shared" si="4131"/>
        <v>0</v>
      </c>
      <c r="CX125" s="76">
        <f t="shared" si="4132"/>
        <v>0</v>
      </c>
      <c r="CY125" s="76">
        <f t="shared" si="3168"/>
        <v>0</v>
      </c>
      <c r="CZ125" s="76">
        <f t="shared" si="3169"/>
        <v>0</v>
      </c>
      <c r="DA125" s="9">
        <f>'СДП (план)'!AB124</f>
        <v>0</v>
      </c>
      <c r="DB125" s="4">
        <f>'СДП (план)'!AC124</f>
        <v>0</v>
      </c>
      <c r="DC125" s="76">
        <f t="shared" si="3170"/>
        <v>0</v>
      </c>
      <c r="DD125" s="76">
        <f t="shared" si="3171"/>
        <v>0</v>
      </c>
      <c r="DE125" s="76"/>
      <c r="DF125" s="76"/>
      <c r="DG125" s="76"/>
      <c r="DH125" s="76"/>
      <c r="DI125" s="76">
        <f t="shared" si="4133"/>
        <v>0</v>
      </c>
      <c r="DJ125" s="76">
        <f t="shared" si="4134"/>
        <v>0</v>
      </c>
      <c r="DK125" s="76">
        <f t="shared" si="4135"/>
        <v>0</v>
      </c>
      <c r="DL125" s="76">
        <f t="shared" si="3172"/>
        <v>0</v>
      </c>
      <c r="DM125" s="76">
        <f t="shared" si="3173"/>
        <v>0</v>
      </c>
      <c r="DN125" s="77">
        <f>'СДП (план)'!AD124</f>
        <v>0</v>
      </c>
      <c r="DO125" s="76">
        <f>'СДП (план)'!AE124</f>
        <v>0</v>
      </c>
      <c r="DP125" s="76">
        <f t="shared" si="3174"/>
        <v>0</v>
      </c>
      <c r="DQ125" s="76">
        <f t="shared" si="3175"/>
        <v>0</v>
      </c>
      <c r="DR125" s="76">
        <f>VLOOKUP($C125,факт!$D$7:$JQ$124,155,0)</f>
        <v>0</v>
      </c>
      <c r="DS125" s="76">
        <f>VLOOKUP($C125,факт!$D$7:$JQ$124,156,0)</f>
        <v>0</v>
      </c>
      <c r="DT125" s="76">
        <f>VLOOKUP($C125,факт!$D$7:$JQ$124,157,0)</f>
        <v>0</v>
      </c>
      <c r="DU125" s="76">
        <f>VLOOKUP($C125,факт!$D$7:$JQ$124,158,0)</f>
        <v>0</v>
      </c>
      <c r="DV125" s="76">
        <f t="shared" si="4136"/>
        <v>0</v>
      </c>
      <c r="DW125" s="76">
        <f t="shared" si="4137"/>
        <v>0</v>
      </c>
      <c r="DX125" s="76">
        <f t="shared" si="4138"/>
        <v>0</v>
      </c>
      <c r="DY125" s="76">
        <f t="shared" si="3176"/>
        <v>0</v>
      </c>
      <c r="DZ125" s="76">
        <f t="shared" si="3177"/>
        <v>0</v>
      </c>
      <c r="EA125" s="9">
        <f>'СДП (план)'!AF124</f>
        <v>20</v>
      </c>
      <c r="EB125" s="4">
        <f>'СДП (план)'!AG124</f>
        <v>821475.2</v>
      </c>
      <c r="EC125" s="76">
        <f t="shared" si="3178"/>
        <v>3.3333333333333335</v>
      </c>
      <c r="ED125" s="76">
        <f t="shared" si="3179"/>
        <v>136912.53333333333</v>
      </c>
      <c r="EE125" s="76">
        <f>VLOOKUP($C125,факт!$D$7:$JQ$124,163,0)</f>
        <v>1</v>
      </c>
      <c r="EF125" s="76">
        <f>VLOOKUP($C125,факт!$D$7:$JQ$124,164,0)</f>
        <v>41073.760000000002</v>
      </c>
      <c r="EG125" s="76">
        <f>VLOOKUP($C125,факт!$D$7:$JQ$124,165,0)</f>
        <v>0</v>
      </c>
      <c r="EH125" s="76">
        <f>VLOOKUP($C125,факт!$D$7:$JQ$124,166,0)</f>
        <v>0</v>
      </c>
      <c r="EI125" s="76">
        <f t="shared" si="4139"/>
        <v>43.4</v>
      </c>
      <c r="EJ125" s="76">
        <f t="shared" si="4140"/>
        <v>7.2333333333333334</v>
      </c>
      <c r="EK125" s="76">
        <f t="shared" si="4141"/>
        <v>2.17</v>
      </c>
      <c r="EL125" s="76">
        <f t="shared" si="3180"/>
        <v>-2.3333333333333335</v>
      </c>
      <c r="EM125" s="76">
        <f t="shared" si="3181"/>
        <v>-95838.773333333316</v>
      </c>
      <c r="EN125" s="9">
        <f>'СДП (план)'!AH124</f>
        <v>0</v>
      </c>
      <c r="EO125" s="4">
        <f>'СДП (план)'!AI124</f>
        <v>0</v>
      </c>
      <c r="EP125" s="76">
        <f t="shared" si="3182"/>
        <v>0</v>
      </c>
      <c r="EQ125" s="76">
        <f t="shared" si="3183"/>
        <v>0</v>
      </c>
      <c r="ER125" s="76"/>
      <c r="ES125" s="76"/>
      <c r="ET125" s="76"/>
      <c r="EU125" s="76"/>
      <c r="EV125" s="76">
        <f t="shared" si="4142"/>
        <v>0</v>
      </c>
      <c r="EW125" s="76">
        <f t="shared" si="4143"/>
        <v>0</v>
      </c>
      <c r="EX125" s="76">
        <f t="shared" si="4144"/>
        <v>0</v>
      </c>
      <c r="EY125" s="76">
        <f t="shared" si="3184"/>
        <v>0</v>
      </c>
      <c r="EZ125" s="76">
        <f t="shared" si="3185"/>
        <v>0</v>
      </c>
      <c r="FA125" s="77">
        <f>'СДП (план)'!AJ124</f>
        <v>0</v>
      </c>
      <c r="FB125" s="76">
        <f>'СДП (план)'!AK124</f>
        <v>0</v>
      </c>
      <c r="FC125" s="76">
        <f t="shared" si="3186"/>
        <v>0</v>
      </c>
      <c r="FD125" s="76">
        <f t="shared" si="3187"/>
        <v>0</v>
      </c>
      <c r="FE125" s="76"/>
      <c r="FF125" s="76"/>
      <c r="FG125" s="76"/>
      <c r="FH125" s="76"/>
      <c r="FI125" s="76">
        <f t="shared" si="4145"/>
        <v>0</v>
      </c>
      <c r="FJ125" s="76">
        <f t="shared" si="4146"/>
        <v>0</v>
      </c>
      <c r="FK125" s="76">
        <f t="shared" si="4147"/>
        <v>0</v>
      </c>
      <c r="FL125" s="76">
        <f t="shared" si="3188"/>
        <v>0</v>
      </c>
      <c r="FM125" s="76">
        <f t="shared" si="3189"/>
        <v>0</v>
      </c>
      <c r="FN125" s="78">
        <f>'СДП (план)'!AL124</f>
        <v>0</v>
      </c>
      <c r="FO125" s="251">
        <f>'СДП (план)'!AM124</f>
        <v>0</v>
      </c>
      <c r="FP125" s="76">
        <f t="shared" si="3190"/>
        <v>0</v>
      </c>
      <c r="FQ125" s="76">
        <f t="shared" si="3191"/>
        <v>0</v>
      </c>
      <c r="FR125" s="76">
        <f>VLOOKUP($C125,факт!$D$7:$JQ$124,35,0)</f>
        <v>0</v>
      </c>
      <c r="FS125" s="76">
        <f>VLOOKUP($C125,факт!$D$7:$JQ$124,36,0)</f>
        <v>0</v>
      </c>
      <c r="FT125" s="76">
        <f>VLOOKUP($C125,факт!$D$7:$JQ$124,37,0)</f>
        <v>0</v>
      </c>
      <c r="FU125" s="76">
        <f>VLOOKUP($C125,факт!$D$7:$JQ$124,38,0)</f>
        <v>0</v>
      </c>
      <c r="FV125" s="76">
        <f t="shared" si="4148"/>
        <v>0</v>
      </c>
      <c r="FW125" s="76">
        <f t="shared" si="4149"/>
        <v>0</v>
      </c>
      <c r="FX125" s="76">
        <f t="shared" si="4150"/>
        <v>0</v>
      </c>
      <c r="FY125" s="76">
        <f t="shared" si="3192"/>
        <v>0</v>
      </c>
      <c r="FZ125" s="76">
        <f t="shared" si="3193"/>
        <v>0</v>
      </c>
      <c r="GA125" s="77">
        <f>'СДП (план)'!AN124</f>
        <v>0</v>
      </c>
      <c r="GB125" s="76">
        <f>'СДП (план)'!AO124</f>
        <v>0</v>
      </c>
      <c r="GC125" s="76">
        <f t="shared" si="3194"/>
        <v>0</v>
      </c>
      <c r="GD125" s="76">
        <f t="shared" si="3195"/>
        <v>0</v>
      </c>
      <c r="GE125" s="76"/>
      <c r="GF125" s="76"/>
      <c r="GG125" s="76"/>
      <c r="GH125" s="76"/>
      <c r="GI125" s="76">
        <f t="shared" si="4151"/>
        <v>0</v>
      </c>
      <c r="GJ125" s="76">
        <f t="shared" si="4152"/>
        <v>0</v>
      </c>
      <c r="GK125" s="76">
        <f t="shared" si="4153"/>
        <v>0</v>
      </c>
      <c r="GL125" s="76">
        <f t="shared" si="3196"/>
        <v>0</v>
      </c>
      <c r="GM125" s="76">
        <f t="shared" si="3197"/>
        <v>0</v>
      </c>
      <c r="GN125" s="77">
        <f>'СДП (план)'!AP124</f>
        <v>0</v>
      </c>
      <c r="GO125" s="76">
        <f>'СДП (план)'!AQ124</f>
        <v>0</v>
      </c>
      <c r="GP125" s="76">
        <f t="shared" si="3198"/>
        <v>0</v>
      </c>
      <c r="GQ125" s="76">
        <f t="shared" si="3199"/>
        <v>0</v>
      </c>
      <c r="GR125" s="76"/>
      <c r="GS125" s="76"/>
      <c r="GT125" s="76"/>
      <c r="GU125" s="76"/>
      <c r="GV125" s="76">
        <f t="shared" si="4154"/>
        <v>0</v>
      </c>
      <c r="GW125" s="76">
        <f t="shared" si="4155"/>
        <v>0</v>
      </c>
      <c r="GX125" s="76">
        <f t="shared" si="4156"/>
        <v>0</v>
      </c>
      <c r="GY125" s="76">
        <f t="shared" si="3200"/>
        <v>0</v>
      </c>
      <c r="GZ125" s="76">
        <f t="shared" si="3201"/>
        <v>0</v>
      </c>
      <c r="HA125" s="77">
        <f>'СДП (план)'!AR124</f>
        <v>0</v>
      </c>
      <c r="HB125" s="76">
        <f>'СДП (план)'!AS124</f>
        <v>0</v>
      </c>
      <c r="HC125" s="76">
        <f t="shared" si="3202"/>
        <v>0</v>
      </c>
      <c r="HD125" s="76">
        <f t="shared" si="3203"/>
        <v>0</v>
      </c>
      <c r="HE125" s="76"/>
      <c r="HF125" s="76"/>
      <c r="HG125" s="76"/>
      <c r="HH125" s="76"/>
      <c r="HI125" s="76">
        <f t="shared" si="4157"/>
        <v>0</v>
      </c>
      <c r="HJ125" s="76">
        <f t="shared" si="4158"/>
        <v>0</v>
      </c>
      <c r="HK125" s="76">
        <f t="shared" si="4159"/>
        <v>0</v>
      </c>
      <c r="HL125" s="76">
        <f t="shared" si="3204"/>
        <v>0</v>
      </c>
      <c r="HM125" s="76">
        <f t="shared" si="3205"/>
        <v>0</v>
      </c>
      <c r="HN125" s="9">
        <f>'СДП (план)'!AT124</f>
        <v>0</v>
      </c>
      <c r="HO125" s="4">
        <f>'СДП (план)'!AU124</f>
        <v>0</v>
      </c>
      <c r="HP125" s="76">
        <f t="shared" si="3206"/>
        <v>0</v>
      </c>
      <c r="HQ125" s="76">
        <f t="shared" si="3207"/>
        <v>0</v>
      </c>
      <c r="HR125" s="76"/>
      <c r="HS125" s="76"/>
      <c r="HT125" s="76"/>
      <c r="HU125" s="76"/>
      <c r="HV125" s="76">
        <f t="shared" si="4160"/>
        <v>0</v>
      </c>
      <c r="HW125" s="76">
        <f t="shared" si="4161"/>
        <v>0</v>
      </c>
      <c r="HX125" s="76">
        <f t="shared" si="4162"/>
        <v>0</v>
      </c>
      <c r="HY125" s="76">
        <f t="shared" si="3208"/>
        <v>0</v>
      </c>
      <c r="HZ125" s="76">
        <f t="shared" si="3209"/>
        <v>0</v>
      </c>
      <c r="IA125" s="9">
        <f>'СДП (план)'!AV124</f>
        <v>0</v>
      </c>
      <c r="IB125" s="4">
        <f>'СДП (план)'!AW124</f>
        <v>0</v>
      </c>
      <c r="IC125" s="76">
        <f t="shared" si="3210"/>
        <v>0</v>
      </c>
      <c r="ID125" s="76">
        <f t="shared" si="3211"/>
        <v>0</v>
      </c>
      <c r="IE125" s="76">
        <f>VLOOKUP($C125,факт!$D$7:$JQ$124,199,0)</f>
        <v>0</v>
      </c>
      <c r="IF125" s="76">
        <f>VLOOKUP($C125,факт!$D$7:$JQ$124,200,0)</f>
        <v>0</v>
      </c>
      <c r="IG125" s="76">
        <f>VLOOKUP($C125,факт!$D$7:$JQ$124,201,0)</f>
        <v>0</v>
      </c>
      <c r="IH125" s="76">
        <f>VLOOKUP($C125,факт!$D$7:$JQ$124,202,0)</f>
        <v>0</v>
      </c>
      <c r="II125" s="76">
        <f t="shared" si="4163"/>
        <v>0</v>
      </c>
      <c r="IJ125" s="76">
        <f t="shared" si="4164"/>
        <v>0</v>
      </c>
      <c r="IK125" s="76">
        <f t="shared" si="4165"/>
        <v>0</v>
      </c>
      <c r="IL125" s="76">
        <f t="shared" si="3212"/>
        <v>0</v>
      </c>
      <c r="IM125" s="76">
        <f t="shared" si="3213"/>
        <v>0</v>
      </c>
      <c r="IN125" s="9">
        <f>'СДП (план)'!AX124</f>
        <v>0</v>
      </c>
      <c r="IO125" s="4">
        <f>'СДП (план)'!AY124</f>
        <v>0</v>
      </c>
      <c r="IP125" s="76">
        <f t="shared" si="3214"/>
        <v>0</v>
      </c>
      <c r="IQ125" s="76">
        <f t="shared" si="3215"/>
        <v>0</v>
      </c>
      <c r="IR125" s="76"/>
      <c r="IS125" s="76"/>
      <c r="IT125" s="76"/>
      <c r="IU125" s="76"/>
      <c r="IV125" s="76">
        <f t="shared" si="4166"/>
        <v>0</v>
      </c>
      <c r="IW125" s="76">
        <f t="shared" si="4167"/>
        <v>0</v>
      </c>
      <c r="IX125" s="76">
        <f t="shared" si="4168"/>
        <v>0</v>
      </c>
      <c r="IY125" s="76">
        <f t="shared" si="3216"/>
        <v>0</v>
      </c>
      <c r="IZ125" s="76">
        <f t="shared" si="3217"/>
        <v>0</v>
      </c>
      <c r="JA125" s="77">
        <f>'СДП (план)'!AZ124</f>
        <v>0</v>
      </c>
      <c r="JB125" s="76">
        <f>'СДП (план)'!BA124</f>
        <v>0</v>
      </c>
      <c r="JC125" s="76">
        <f t="shared" si="3218"/>
        <v>0</v>
      </c>
      <c r="JD125" s="76">
        <f t="shared" si="3219"/>
        <v>0</v>
      </c>
      <c r="JE125" s="76"/>
      <c r="JF125" s="76"/>
      <c r="JG125" s="76"/>
      <c r="JH125" s="76"/>
      <c r="JI125" s="76">
        <f t="shared" si="4169"/>
        <v>0</v>
      </c>
      <c r="JJ125" s="76">
        <f t="shared" si="4170"/>
        <v>0</v>
      </c>
      <c r="JK125" s="76">
        <f t="shared" si="4171"/>
        <v>0</v>
      </c>
      <c r="JL125" s="76">
        <f t="shared" si="3220"/>
        <v>0</v>
      </c>
      <c r="JM125" s="76">
        <f t="shared" si="3221"/>
        <v>0</v>
      </c>
      <c r="JN125" s="77">
        <f>'СДП (план)'!BB124</f>
        <v>0</v>
      </c>
      <c r="JO125" s="76">
        <f>'СДП (план)'!BC124</f>
        <v>0</v>
      </c>
      <c r="JP125" s="76">
        <f t="shared" si="3222"/>
        <v>0</v>
      </c>
      <c r="JQ125" s="76">
        <f t="shared" si="3223"/>
        <v>0</v>
      </c>
      <c r="JR125" s="76"/>
      <c r="JS125" s="76"/>
      <c r="JT125" s="76"/>
      <c r="JU125" s="76"/>
      <c r="JV125" s="76">
        <f t="shared" si="4172"/>
        <v>0</v>
      </c>
      <c r="JW125" s="76">
        <f t="shared" si="4173"/>
        <v>0</v>
      </c>
      <c r="JX125" s="76">
        <f t="shared" si="4174"/>
        <v>0</v>
      </c>
      <c r="JY125" s="76">
        <f t="shared" si="3224"/>
        <v>0</v>
      </c>
      <c r="JZ125" s="76">
        <f t="shared" si="3225"/>
        <v>0</v>
      </c>
      <c r="KA125" s="79">
        <f>'СДП (план)'!BD124</f>
        <v>0</v>
      </c>
      <c r="KB125" s="79">
        <f>'СДП (план)'!BE124</f>
        <v>0</v>
      </c>
      <c r="KC125" s="76">
        <f t="shared" si="3226"/>
        <v>0</v>
      </c>
      <c r="KD125" s="76">
        <f t="shared" si="3227"/>
        <v>0</v>
      </c>
      <c r="KE125" s="76"/>
      <c r="KF125" s="76"/>
      <c r="KG125" s="76"/>
      <c r="KH125" s="76"/>
      <c r="KI125" s="76">
        <f t="shared" si="4175"/>
        <v>0</v>
      </c>
      <c r="KJ125" s="76">
        <f t="shared" si="4176"/>
        <v>0</v>
      </c>
      <c r="KK125" s="76">
        <f t="shared" si="4177"/>
        <v>0</v>
      </c>
      <c r="KL125" s="76">
        <f t="shared" si="3228"/>
        <v>0</v>
      </c>
      <c r="KM125" s="76">
        <f t="shared" si="3229"/>
        <v>0</v>
      </c>
      <c r="KN125" s="79">
        <f>'СДП (план)'!BF124</f>
        <v>0</v>
      </c>
      <c r="KO125" s="79">
        <f>'СДП (план)'!BG124</f>
        <v>0</v>
      </c>
      <c r="KP125" s="76">
        <f t="shared" si="3230"/>
        <v>0</v>
      </c>
      <c r="KQ125" s="76">
        <f t="shared" si="3231"/>
        <v>0</v>
      </c>
      <c r="KR125" s="76"/>
      <c r="KS125" s="76"/>
      <c r="KT125" s="76"/>
      <c r="KU125" s="76"/>
      <c r="KV125" s="76">
        <f t="shared" si="4178"/>
        <v>0</v>
      </c>
      <c r="KW125" s="76">
        <f t="shared" si="4179"/>
        <v>0</v>
      </c>
      <c r="KX125" s="76">
        <f t="shared" si="4180"/>
        <v>0</v>
      </c>
      <c r="KY125" s="76">
        <f t="shared" si="3232"/>
        <v>0</v>
      </c>
      <c r="KZ125" s="76">
        <f t="shared" si="3233"/>
        <v>0</v>
      </c>
      <c r="LA125" s="77">
        <f>'СДП (план)'!BH124</f>
        <v>0</v>
      </c>
      <c r="LB125" s="76">
        <f>'СДП (план)'!BI124</f>
        <v>0</v>
      </c>
      <c r="LC125" s="76">
        <f t="shared" si="3234"/>
        <v>0</v>
      </c>
      <c r="LD125" s="76">
        <f t="shared" si="3235"/>
        <v>0</v>
      </c>
      <c r="LE125" s="76"/>
      <c r="LF125" s="76"/>
      <c r="LG125" s="76"/>
      <c r="LH125" s="76"/>
      <c r="LI125" s="76">
        <f t="shared" si="4181"/>
        <v>0</v>
      </c>
      <c r="LJ125" s="76">
        <f t="shared" si="4182"/>
        <v>0</v>
      </c>
      <c r="LK125" s="76">
        <f t="shared" si="4183"/>
        <v>0</v>
      </c>
      <c r="LL125" s="76">
        <f t="shared" si="3236"/>
        <v>0</v>
      </c>
      <c r="LM125" s="76">
        <f t="shared" si="3237"/>
        <v>0</v>
      </c>
      <c r="LN125" s="77">
        <f>'СДП (план)'!BJ124</f>
        <v>0</v>
      </c>
      <c r="LO125" s="76">
        <f>'СДП (план)'!BK124</f>
        <v>0</v>
      </c>
      <c r="LP125" s="76">
        <f t="shared" si="3238"/>
        <v>0</v>
      </c>
      <c r="LQ125" s="76">
        <f t="shared" si="3239"/>
        <v>0</v>
      </c>
      <c r="LR125" s="76"/>
      <c r="LS125" s="76"/>
      <c r="LT125" s="76"/>
      <c r="LU125" s="76"/>
      <c r="LV125" s="76">
        <f t="shared" si="4184"/>
        <v>0</v>
      </c>
      <c r="LW125" s="76">
        <f t="shared" si="4185"/>
        <v>0</v>
      </c>
      <c r="LX125" s="76">
        <f t="shared" si="4186"/>
        <v>0</v>
      </c>
      <c r="LY125" s="76">
        <f t="shared" si="3240"/>
        <v>0</v>
      </c>
      <c r="LZ125" s="76">
        <f t="shared" si="3241"/>
        <v>0</v>
      </c>
      <c r="MA125" s="77">
        <f>'СДП (план)'!BL124</f>
        <v>0</v>
      </c>
      <c r="MB125" s="76">
        <f>'СДП (план)'!BM124</f>
        <v>0</v>
      </c>
      <c r="MC125" s="76">
        <f t="shared" si="3242"/>
        <v>0</v>
      </c>
      <c r="MD125" s="76">
        <f t="shared" si="3243"/>
        <v>0</v>
      </c>
      <c r="ME125" s="76"/>
      <c r="MF125" s="76"/>
      <c r="MG125" s="76"/>
      <c r="MH125" s="76"/>
      <c r="MI125" s="76">
        <f t="shared" si="4187"/>
        <v>0</v>
      </c>
      <c r="MJ125" s="76">
        <f t="shared" si="4188"/>
        <v>0</v>
      </c>
      <c r="MK125" s="76">
        <f t="shared" si="4189"/>
        <v>0</v>
      </c>
      <c r="ML125" s="76">
        <f t="shared" si="3244"/>
        <v>0</v>
      </c>
      <c r="MM125" s="76">
        <f t="shared" si="3245"/>
        <v>0</v>
      </c>
      <c r="MN125" s="77">
        <f>'СДП (план)'!BN124</f>
        <v>0</v>
      </c>
      <c r="MO125" s="76">
        <f>'СДП (план)'!BO124</f>
        <v>0</v>
      </c>
      <c r="MP125" s="76">
        <f t="shared" si="3246"/>
        <v>0</v>
      </c>
      <c r="MQ125" s="76">
        <f t="shared" si="3247"/>
        <v>0</v>
      </c>
      <c r="MR125" s="76"/>
      <c r="MS125" s="76"/>
      <c r="MT125" s="76"/>
      <c r="MU125" s="76"/>
      <c r="MV125" s="76">
        <f t="shared" si="4190"/>
        <v>0</v>
      </c>
      <c r="MW125" s="76">
        <f t="shared" si="4191"/>
        <v>0</v>
      </c>
      <c r="MX125" s="76">
        <f t="shared" si="4192"/>
        <v>0</v>
      </c>
      <c r="MY125" s="76">
        <f t="shared" si="3248"/>
        <v>0</v>
      </c>
      <c r="MZ125" s="76">
        <f t="shared" si="3249"/>
        <v>0</v>
      </c>
      <c r="NA125" s="81">
        <f>'СДП (план)'!BP124</f>
        <v>0</v>
      </c>
      <c r="NB125" s="76">
        <f>'СДП (план)'!BQ124</f>
        <v>0</v>
      </c>
      <c r="NC125" s="76">
        <f t="shared" si="3250"/>
        <v>0</v>
      </c>
      <c r="ND125" s="76">
        <f t="shared" si="3251"/>
        <v>0</v>
      </c>
      <c r="NE125" s="76">
        <f>VLOOKUP($C125,факт!$D$7:$JQ$124,227,0)</f>
        <v>0</v>
      </c>
      <c r="NF125" s="76">
        <f>VLOOKUP($C125,факт!$D$7:$JQ$124,228,0)</f>
        <v>0</v>
      </c>
      <c r="NG125" s="76">
        <f>VLOOKUP($C125,факт!$D$7:$JQ$124,229,0)</f>
        <v>0</v>
      </c>
      <c r="NH125" s="76">
        <f>VLOOKUP($C125,факт!$D$7:$JQ$124,230,0)</f>
        <v>0</v>
      </c>
      <c r="NI125" s="76">
        <f t="shared" si="4193"/>
        <v>0</v>
      </c>
      <c r="NJ125" s="76">
        <f t="shared" si="4194"/>
        <v>0</v>
      </c>
      <c r="NK125" s="76">
        <f t="shared" si="4195"/>
        <v>0</v>
      </c>
      <c r="NL125" s="76">
        <f t="shared" si="3252"/>
        <v>0</v>
      </c>
      <c r="NM125" s="76">
        <f t="shared" si="3253"/>
        <v>0</v>
      </c>
      <c r="NN125" s="77">
        <f>'СДП (план)'!BR124</f>
        <v>0</v>
      </c>
      <c r="NO125" s="76">
        <f>'СДП (план)'!BS124</f>
        <v>0</v>
      </c>
      <c r="NP125" s="76">
        <f t="shared" si="3254"/>
        <v>0</v>
      </c>
      <c r="NQ125" s="76">
        <f t="shared" si="3255"/>
        <v>0</v>
      </c>
      <c r="NR125" s="76"/>
      <c r="NS125" s="76"/>
      <c r="NT125" s="76"/>
      <c r="NU125" s="76"/>
      <c r="NV125" s="76">
        <f t="shared" si="4196"/>
        <v>0</v>
      </c>
      <c r="NW125" s="76">
        <f t="shared" si="4197"/>
        <v>0</v>
      </c>
      <c r="NX125" s="76">
        <f t="shared" si="4198"/>
        <v>0</v>
      </c>
      <c r="NY125" s="76">
        <f t="shared" si="3256"/>
        <v>0</v>
      </c>
      <c r="NZ125" s="76">
        <f t="shared" si="3257"/>
        <v>0</v>
      </c>
      <c r="OA125" s="77">
        <f>'СДП (план)'!BT124</f>
        <v>0</v>
      </c>
      <c r="OB125" s="76">
        <f>'СДП (план)'!BU124</f>
        <v>0</v>
      </c>
      <c r="OC125" s="76">
        <f t="shared" si="3258"/>
        <v>0</v>
      </c>
      <c r="OD125" s="76">
        <f t="shared" si="3259"/>
        <v>0</v>
      </c>
      <c r="OE125" s="76">
        <f>VLOOKUP($C125,факт!$D$7:$JQ$124,243,0)</f>
        <v>0</v>
      </c>
      <c r="OF125" s="76">
        <f>VLOOKUP($C125,факт!$D$7:$JQ$124,244,0)</f>
        <v>0</v>
      </c>
      <c r="OG125" s="76">
        <f>VLOOKUP($C125,факт!$D$7:$JQ$124,245,0)</f>
        <v>0</v>
      </c>
      <c r="OH125" s="76">
        <f>VLOOKUP($C125,факт!$D$7:$JQ$124,246,0)</f>
        <v>0</v>
      </c>
      <c r="OI125" s="76">
        <f t="shared" si="4199"/>
        <v>0</v>
      </c>
      <c r="OJ125" s="76">
        <f t="shared" si="4200"/>
        <v>0</v>
      </c>
      <c r="OK125" s="76">
        <f t="shared" si="4201"/>
        <v>0</v>
      </c>
      <c r="OL125" s="76">
        <f t="shared" si="3260"/>
        <v>0</v>
      </c>
      <c r="OM125" s="76">
        <f t="shared" si="3261"/>
        <v>0</v>
      </c>
      <c r="ON125" s="77">
        <f>'СДП (план)'!BV124</f>
        <v>0</v>
      </c>
      <c r="OO125" s="76">
        <f>'СДП (план)'!BW124</f>
        <v>0</v>
      </c>
      <c r="OP125" s="76">
        <f t="shared" si="3262"/>
        <v>0</v>
      </c>
      <c r="OQ125" s="76">
        <f t="shared" si="3263"/>
        <v>0</v>
      </c>
      <c r="OR125" s="76"/>
      <c r="OS125" s="76"/>
      <c r="OT125" s="76"/>
      <c r="OU125" s="76"/>
      <c r="OV125" s="76">
        <f t="shared" si="4202"/>
        <v>0</v>
      </c>
      <c r="OW125" s="76">
        <f t="shared" si="4203"/>
        <v>0</v>
      </c>
      <c r="OX125" s="76">
        <f t="shared" si="4204"/>
        <v>0</v>
      </c>
      <c r="OY125" s="76">
        <f t="shared" si="3264"/>
        <v>0</v>
      </c>
      <c r="OZ125" s="76">
        <f t="shared" si="3265"/>
        <v>0</v>
      </c>
      <c r="PA125" s="77">
        <f>'СДП (план)'!BX124</f>
        <v>0</v>
      </c>
      <c r="PB125" s="76">
        <f>'СДП (план)'!BY124</f>
        <v>0</v>
      </c>
      <c r="PC125" s="76">
        <f t="shared" si="3266"/>
        <v>0</v>
      </c>
      <c r="PD125" s="76">
        <f t="shared" si="3267"/>
        <v>0</v>
      </c>
      <c r="PE125" s="76"/>
      <c r="PF125" s="76"/>
      <c r="PG125" s="76"/>
      <c r="PH125" s="76"/>
      <c r="PI125" s="76">
        <f t="shared" si="4205"/>
        <v>0</v>
      </c>
      <c r="PJ125" s="76">
        <f t="shared" si="4206"/>
        <v>0</v>
      </c>
      <c r="PK125" s="76">
        <f t="shared" si="4207"/>
        <v>0</v>
      </c>
      <c r="PL125" s="76">
        <f t="shared" si="3268"/>
        <v>0</v>
      </c>
      <c r="PM125" s="76">
        <f t="shared" si="3269"/>
        <v>0</v>
      </c>
      <c r="PN125" s="77">
        <f>'СДП (план)'!BZ124</f>
        <v>0</v>
      </c>
      <c r="PO125" s="76">
        <f>'СДП (план)'!CA124</f>
        <v>0</v>
      </c>
      <c r="PP125" s="76">
        <f t="shared" si="3270"/>
        <v>0</v>
      </c>
      <c r="PQ125" s="76">
        <f t="shared" si="3271"/>
        <v>0</v>
      </c>
      <c r="PR125" s="76"/>
      <c r="PS125" s="76"/>
      <c r="PT125" s="76"/>
      <c r="PU125" s="76"/>
      <c r="PV125" s="76">
        <f t="shared" si="4208"/>
        <v>0</v>
      </c>
      <c r="PW125" s="76">
        <f t="shared" si="4209"/>
        <v>0</v>
      </c>
      <c r="PX125" s="76">
        <f t="shared" si="4210"/>
        <v>0</v>
      </c>
      <c r="PY125" s="76">
        <f t="shared" si="3272"/>
        <v>0</v>
      </c>
      <c r="PZ125" s="76">
        <f t="shared" si="3273"/>
        <v>0</v>
      </c>
      <c r="QA125" s="77">
        <f>'СДП (план)'!CB124</f>
        <v>0</v>
      </c>
      <c r="QB125" s="76">
        <f>'СДП (план)'!CC124</f>
        <v>0</v>
      </c>
      <c r="QC125" s="76">
        <f t="shared" si="3274"/>
        <v>0</v>
      </c>
      <c r="QD125" s="76">
        <f t="shared" si="3275"/>
        <v>0</v>
      </c>
      <c r="QE125" s="76"/>
      <c r="QF125" s="76"/>
      <c r="QG125" s="76"/>
      <c r="QH125" s="76"/>
      <c r="QI125" s="76">
        <f t="shared" si="4211"/>
        <v>0</v>
      </c>
      <c r="QJ125" s="76">
        <f t="shared" si="4212"/>
        <v>0</v>
      </c>
      <c r="QK125" s="76">
        <f t="shared" si="4213"/>
        <v>0</v>
      </c>
      <c r="QL125" s="76">
        <f t="shared" si="3276"/>
        <v>0</v>
      </c>
      <c r="QM125" s="76">
        <f t="shared" si="3277"/>
        <v>0</v>
      </c>
      <c r="QN125" s="79">
        <f>'СДП (план)'!CD124</f>
        <v>0</v>
      </c>
      <c r="QO125" s="79">
        <f>'СДП (план)'!CE124</f>
        <v>0</v>
      </c>
      <c r="QP125" s="76">
        <f t="shared" si="3278"/>
        <v>0</v>
      </c>
      <c r="QQ125" s="76">
        <f t="shared" si="3279"/>
        <v>0</v>
      </c>
      <c r="QR125" s="76"/>
      <c r="QS125" s="76"/>
      <c r="QT125" s="76"/>
      <c r="QU125" s="76"/>
      <c r="QV125" s="76">
        <f t="shared" si="4214"/>
        <v>0</v>
      </c>
      <c r="QW125" s="76">
        <f t="shared" si="4215"/>
        <v>0</v>
      </c>
      <c r="QX125" s="76">
        <f t="shared" si="4216"/>
        <v>0</v>
      </c>
      <c r="QY125" s="76">
        <f t="shared" si="3280"/>
        <v>0</v>
      </c>
      <c r="QZ125" s="76">
        <f t="shared" si="3281"/>
        <v>0</v>
      </c>
      <c r="RA125" s="77">
        <f>'СДП (план)'!CF124</f>
        <v>0</v>
      </c>
      <c r="RB125" s="76">
        <f>'СДП (план)'!CG124</f>
        <v>0</v>
      </c>
      <c r="RC125" s="76">
        <f t="shared" si="3282"/>
        <v>0</v>
      </c>
      <c r="RD125" s="76">
        <f t="shared" si="3283"/>
        <v>0</v>
      </c>
      <c r="RE125" s="76"/>
      <c r="RF125" s="76"/>
      <c r="RG125" s="76"/>
      <c r="RH125" s="76"/>
      <c r="RI125" s="76">
        <f t="shared" si="4217"/>
        <v>0</v>
      </c>
      <c r="RJ125" s="76">
        <f t="shared" si="4218"/>
        <v>0</v>
      </c>
      <c r="RK125" s="76">
        <f t="shared" si="4219"/>
        <v>0</v>
      </c>
      <c r="RL125" s="76">
        <f t="shared" si="3284"/>
        <v>0</v>
      </c>
      <c r="RM125" s="76">
        <f t="shared" si="3285"/>
        <v>0</v>
      </c>
      <c r="RN125" s="77">
        <f>'СДП (план)'!CH124</f>
        <v>0</v>
      </c>
      <c r="RO125" s="76">
        <f>'СДП (план)'!CI124</f>
        <v>0</v>
      </c>
      <c r="RP125" s="76">
        <f t="shared" si="3286"/>
        <v>0</v>
      </c>
      <c r="RQ125" s="76">
        <f t="shared" si="3287"/>
        <v>0</v>
      </c>
      <c r="RR125" s="76"/>
      <c r="RS125" s="76"/>
      <c r="RT125" s="76"/>
      <c r="RU125" s="76"/>
      <c r="RV125" s="76">
        <f t="shared" si="4220"/>
        <v>0</v>
      </c>
      <c r="RW125" s="76">
        <f t="shared" si="4221"/>
        <v>0</v>
      </c>
      <c r="RX125" s="76">
        <f t="shared" si="4222"/>
        <v>0</v>
      </c>
      <c r="RY125" s="76">
        <f t="shared" si="3288"/>
        <v>0</v>
      </c>
      <c r="RZ125" s="76">
        <f t="shared" si="3289"/>
        <v>0</v>
      </c>
      <c r="SA125" s="77">
        <f>'СДП (план)'!CJ124</f>
        <v>0</v>
      </c>
      <c r="SB125" s="76">
        <f>'СДП (план)'!CK124</f>
        <v>0</v>
      </c>
      <c r="SC125" s="76">
        <f t="shared" si="3290"/>
        <v>0</v>
      </c>
      <c r="SD125" s="76">
        <f t="shared" si="3291"/>
        <v>0</v>
      </c>
      <c r="SE125" s="76"/>
      <c r="SF125" s="76"/>
      <c r="SG125" s="76"/>
      <c r="SH125" s="76"/>
      <c r="SI125" s="76">
        <f t="shared" si="4223"/>
        <v>0</v>
      </c>
      <c r="SJ125" s="76">
        <f t="shared" si="4224"/>
        <v>0</v>
      </c>
      <c r="SK125" s="76">
        <f t="shared" si="4225"/>
        <v>0</v>
      </c>
      <c r="SL125" s="76">
        <f t="shared" si="3292"/>
        <v>0</v>
      </c>
      <c r="SM125" s="76">
        <f t="shared" si="3293"/>
        <v>0</v>
      </c>
      <c r="SN125" s="77">
        <f>'СДП (план)'!CL124</f>
        <v>0</v>
      </c>
      <c r="SO125" s="76">
        <f>'СДП (план)'!CM124</f>
        <v>0</v>
      </c>
      <c r="SP125" s="76">
        <f t="shared" si="3294"/>
        <v>0</v>
      </c>
      <c r="SQ125" s="76">
        <f t="shared" si="3295"/>
        <v>0</v>
      </c>
      <c r="SR125" s="76"/>
      <c r="SS125" s="76"/>
      <c r="ST125" s="76"/>
      <c r="SU125" s="76"/>
      <c r="SV125" s="76">
        <f t="shared" si="4226"/>
        <v>0</v>
      </c>
      <c r="SW125" s="76">
        <f t="shared" si="4227"/>
        <v>0</v>
      </c>
      <c r="SX125" s="76">
        <f t="shared" si="4228"/>
        <v>0</v>
      </c>
      <c r="SY125" s="76">
        <f t="shared" si="3296"/>
        <v>0</v>
      </c>
      <c r="SZ125" s="76">
        <f t="shared" si="3297"/>
        <v>0</v>
      </c>
      <c r="TA125" s="77">
        <f>'СДП (план)'!CN124</f>
        <v>0</v>
      </c>
      <c r="TB125" s="76">
        <f>'СДП (план)'!CO124</f>
        <v>0</v>
      </c>
      <c r="TC125" s="76">
        <f t="shared" si="3298"/>
        <v>0</v>
      </c>
      <c r="TD125" s="76">
        <f t="shared" si="3299"/>
        <v>0</v>
      </c>
      <c r="TE125" s="76"/>
      <c r="TF125" s="76"/>
      <c r="TG125" s="76"/>
      <c r="TH125" s="76"/>
      <c r="TI125" s="76">
        <f t="shared" si="4229"/>
        <v>0</v>
      </c>
      <c r="TJ125" s="76">
        <f t="shared" si="4230"/>
        <v>0</v>
      </c>
      <c r="TK125" s="76">
        <f t="shared" si="4231"/>
        <v>0</v>
      </c>
      <c r="TL125" s="76">
        <f t="shared" si="3300"/>
        <v>0</v>
      </c>
      <c r="TM125" s="76">
        <f t="shared" si="3301"/>
        <v>0</v>
      </c>
      <c r="TN125" s="77">
        <f>'СДП (план)'!CP124</f>
        <v>0</v>
      </c>
      <c r="TO125" s="76">
        <f>'СДП (план)'!CQ124</f>
        <v>0</v>
      </c>
      <c r="TP125" s="76">
        <f t="shared" si="3302"/>
        <v>0</v>
      </c>
      <c r="TQ125" s="76">
        <f t="shared" si="3303"/>
        <v>0</v>
      </c>
      <c r="TR125" s="76"/>
      <c r="TS125" s="76"/>
      <c r="TT125" s="76"/>
      <c r="TU125" s="76"/>
      <c r="TV125" s="76">
        <f t="shared" si="4232"/>
        <v>0</v>
      </c>
      <c r="TW125" s="76">
        <f t="shared" si="4233"/>
        <v>0</v>
      </c>
      <c r="TX125" s="76">
        <f t="shared" si="4234"/>
        <v>0</v>
      </c>
      <c r="TY125" s="76">
        <f t="shared" si="3304"/>
        <v>0</v>
      </c>
      <c r="TZ125" s="76">
        <f t="shared" si="3305"/>
        <v>0</v>
      </c>
      <c r="UA125" s="9">
        <f>'СДП (план)'!CR124</f>
        <v>0</v>
      </c>
      <c r="UB125" s="4">
        <f>'СДП (план)'!CS124</f>
        <v>0</v>
      </c>
      <c r="UC125" s="76">
        <f t="shared" si="3306"/>
        <v>0</v>
      </c>
      <c r="UD125" s="76">
        <f t="shared" si="3307"/>
        <v>0</v>
      </c>
      <c r="UE125" s="76"/>
      <c r="UF125" s="76"/>
      <c r="UG125" s="76"/>
      <c r="UH125" s="76"/>
      <c r="UI125" s="76">
        <f t="shared" si="4235"/>
        <v>0</v>
      </c>
      <c r="UJ125" s="76">
        <f t="shared" si="4236"/>
        <v>0</v>
      </c>
      <c r="UK125" s="76">
        <f t="shared" si="4237"/>
        <v>0</v>
      </c>
      <c r="UL125" s="76">
        <f t="shared" si="3308"/>
        <v>0</v>
      </c>
      <c r="UM125" s="76">
        <f t="shared" si="3309"/>
        <v>0</v>
      </c>
      <c r="UN125" s="4">
        <f>'СДП (план)'!CT124</f>
        <v>0</v>
      </c>
      <c r="UO125" s="4">
        <f>'СДП (план)'!CU124</f>
        <v>0</v>
      </c>
      <c r="UP125" s="76">
        <f t="shared" si="3310"/>
        <v>0</v>
      </c>
      <c r="UQ125" s="76">
        <f t="shared" si="3311"/>
        <v>0</v>
      </c>
      <c r="UR125" s="76"/>
      <c r="US125" s="76"/>
      <c r="UT125" s="79"/>
      <c r="UU125" s="79"/>
      <c r="UV125" s="76">
        <f t="shared" si="4238"/>
        <v>0</v>
      </c>
      <c r="UW125" s="76">
        <f t="shared" si="4239"/>
        <v>0</v>
      </c>
      <c r="UX125" s="76">
        <f t="shared" si="4240"/>
        <v>0</v>
      </c>
      <c r="UY125" s="76">
        <f t="shared" si="3312"/>
        <v>0</v>
      </c>
      <c r="UZ125" s="76">
        <f t="shared" si="3313"/>
        <v>0</v>
      </c>
      <c r="VA125" s="76">
        <f>'СДП (план)'!CV124</f>
        <v>0</v>
      </c>
      <c r="VB125" s="76">
        <f>'СДП (план)'!CW124</f>
        <v>0</v>
      </c>
      <c r="VC125" s="76">
        <f t="shared" si="3314"/>
        <v>0</v>
      </c>
      <c r="VD125" s="76">
        <f t="shared" si="3315"/>
        <v>0</v>
      </c>
      <c r="VE125" s="76"/>
      <c r="VF125" s="76"/>
      <c r="VG125" s="76"/>
      <c r="VH125" s="76"/>
      <c r="VI125" s="76">
        <f t="shared" si="4241"/>
        <v>0</v>
      </c>
      <c r="VJ125" s="76">
        <f t="shared" si="4242"/>
        <v>0</v>
      </c>
      <c r="VK125" s="76">
        <f t="shared" si="4243"/>
        <v>0</v>
      </c>
      <c r="VL125" s="76">
        <f t="shared" si="3316"/>
        <v>0</v>
      </c>
      <c r="VM125" s="76">
        <f t="shared" si="3317"/>
        <v>0</v>
      </c>
      <c r="VN125" s="82">
        <f t="shared" si="4244"/>
        <v>20</v>
      </c>
      <c r="VO125" s="82">
        <f t="shared" si="4245"/>
        <v>821475.2</v>
      </c>
      <c r="VP125" s="82">
        <f t="shared" si="4246"/>
        <v>3.3333333333333335</v>
      </c>
      <c r="VQ125" s="82">
        <f t="shared" si="4247"/>
        <v>136912.53333333333</v>
      </c>
      <c r="VR125" s="82">
        <f t="shared" si="4248"/>
        <v>1</v>
      </c>
      <c r="VS125" s="82">
        <f t="shared" si="4249"/>
        <v>41073.760000000002</v>
      </c>
      <c r="VT125" s="82">
        <f t="shared" si="4250"/>
        <v>0</v>
      </c>
      <c r="VU125" s="82">
        <f t="shared" si="4251"/>
        <v>0</v>
      </c>
      <c r="VV125" s="82">
        <f t="shared" si="4252"/>
        <v>43.4</v>
      </c>
      <c r="VW125" s="82">
        <f t="shared" si="4253"/>
        <v>7.2333333333333334</v>
      </c>
      <c r="VX125" s="82">
        <f t="shared" si="4254"/>
        <v>2.17</v>
      </c>
      <c r="VY125" s="82">
        <f t="shared" si="4255"/>
        <v>-2.3333333333333335</v>
      </c>
      <c r="VZ125" s="156">
        <f t="shared" si="4256"/>
        <v>-95838.773333333316</v>
      </c>
      <c r="WB125" s="235"/>
      <c r="WC125" s="235"/>
      <c r="WD125" s="235"/>
      <c r="WE125" s="236">
        <f t="shared" si="3505"/>
        <v>1</v>
      </c>
      <c r="WF125" s="236">
        <f t="shared" si="3506"/>
        <v>41073.760000000002</v>
      </c>
      <c r="WG125" s="467"/>
      <c r="WH125" s="467" t="e">
        <f t="shared" si="3884"/>
        <v>#DIV/0!</v>
      </c>
    </row>
    <row r="126" spans="1:606" s="63" customFormat="1" ht="18.75" x14ac:dyDescent="0.25">
      <c r="A126" s="33"/>
      <c r="B126" s="33">
        <v>90</v>
      </c>
      <c r="C126" s="56" t="s">
        <v>580</v>
      </c>
      <c r="D126" s="5" t="s">
        <v>254</v>
      </c>
      <c r="E126" s="2">
        <v>13520</v>
      </c>
      <c r="F126" s="32">
        <v>3.84</v>
      </c>
      <c r="G126" s="32"/>
      <c r="H126" s="371">
        <v>0.8</v>
      </c>
      <c r="I126" s="301">
        <v>0.82</v>
      </c>
      <c r="J126" s="247">
        <v>1.4</v>
      </c>
      <c r="K126" s="247">
        <v>1.68</v>
      </c>
      <c r="L126" s="247">
        <v>2.23</v>
      </c>
      <c r="M126" s="247">
        <v>2.57</v>
      </c>
      <c r="N126" s="77">
        <f>'СДП (план)'!N125</f>
        <v>0</v>
      </c>
      <c r="O126" s="77">
        <f>'СДП (план)'!O125</f>
        <v>0</v>
      </c>
      <c r="P126" s="76">
        <f t="shared" si="3146"/>
        <v>0</v>
      </c>
      <c r="Q126" s="76">
        <f t="shared" si="3147"/>
        <v>0</v>
      </c>
      <c r="R126" s="76">
        <f>VLOOKUP($C126,факт!$D$7:$JQ$124,27,0)</f>
        <v>0</v>
      </c>
      <c r="S126" s="76">
        <f>VLOOKUP($C126,факт!$D$7:$JQ$124,28,0)</f>
        <v>0</v>
      </c>
      <c r="T126" s="76">
        <f>VLOOKUP($C126,факт!$D$7:$JQ$124,29,0)</f>
        <v>0</v>
      </c>
      <c r="U126" s="76">
        <f>VLOOKUP($C126,факт!$D$7:$JQ$124,30,0)</f>
        <v>0</v>
      </c>
      <c r="V126" s="76">
        <f t="shared" si="4110"/>
        <v>0</v>
      </c>
      <c r="W126" s="76">
        <f t="shared" si="4111"/>
        <v>0</v>
      </c>
      <c r="X126" s="76">
        <f t="shared" si="4112"/>
        <v>0</v>
      </c>
      <c r="Y126" s="76">
        <f t="shared" si="4113"/>
        <v>0</v>
      </c>
      <c r="Z126" s="76">
        <f t="shared" si="4114"/>
        <v>0</v>
      </c>
      <c r="AA126" s="218">
        <f>'СДП (план)'!P125</f>
        <v>0</v>
      </c>
      <c r="AB126" s="218">
        <f>'СДП (план)'!Q125</f>
        <v>0</v>
      </c>
      <c r="AC126" s="76">
        <f t="shared" si="3148"/>
        <v>0</v>
      </c>
      <c r="AD126" s="76">
        <f t="shared" si="3149"/>
        <v>0</v>
      </c>
      <c r="AE126" s="76">
        <f>VLOOKUP($C126,факт!$D$7:$JO$125,15,0)</f>
        <v>0</v>
      </c>
      <c r="AF126" s="76">
        <f>VLOOKUP($C126,факт!$D$7:$JO$125,16,0)</f>
        <v>0</v>
      </c>
      <c r="AG126" s="76">
        <f>VLOOKUP($C126,факт!$D$7:$JO$125,17,0)</f>
        <v>0</v>
      </c>
      <c r="AH126" s="76">
        <f>VLOOKUP($C126,факт!$D$7:$JO$125,18,0)</f>
        <v>0</v>
      </c>
      <c r="AI126" s="76">
        <f t="shared" si="4115"/>
        <v>0</v>
      </c>
      <c r="AJ126" s="76">
        <f t="shared" si="4116"/>
        <v>0</v>
      </c>
      <c r="AK126" s="76">
        <f t="shared" si="4117"/>
        <v>0</v>
      </c>
      <c r="AL126" s="76">
        <f t="shared" si="3150"/>
        <v>0</v>
      </c>
      <c r="AM126" s="76">
        <f t="shared" si="3151"/>
        <v>0</v>
      </c>
      <c r="AN126" s="77">
        <f>'СДП (план)'!R125</f>
        <v>0</v>
      </c>
      <c r="AO126" s="76">
        <f>'СДП (план)'!S125</f>
        <v>0</v>
      </c>
      <c r="AP126" s="76">
        <f t="shared" si="3152"/>
        <v>0</v>
      </c>
      <c r="AQ126" s="76">
        <f t="shared" si="3153"/>
        <v>0</v>
      </c>
      <c r="AR126" s="76">
        <f>VLOOKUP($C126,факт!$D$7:$JQ$124,3,0)</f>
        <v>0</v>
      </c>
      <c r="AS126" s="76">
        <f>VLOOKUP($C126,факт!$D$7:$JQ$124,4,0)</f>
        <v>0</v>
      </c>
      <c r="AT126" s="76">
        <f>VLOOKUP($C126,факт!$D$7:$JQ$124,5,0)</f>
        <v>0</v>
      </c>
      <c r="AU126" s="76">
        <f>VLOOKUP($C126,факт!$D$7:$JQ$124,6,0)</f>
        <v>0</v>
      </c>
      <c r="AV126" s="76">
        <f t="shared" si="4118"/>
        <v>0</v>
      </c>
      <c r="AW126" s="76">
        <f t="shared" si="4119"/>
        <v>0</v>
      </c>
      <c r="AX126" s="76">
        <f t="shared" si="4120"/>
        <v>0</v>
      </c>
      <c r="AY126" s="76">
        <f t="shared" si="3154"/>
        <v>0</v>
      </c>
      <c r="AZ126" s="76">
        <f t="shared" si="3155"/>
        <v>0</v>
      </c>
      <c r="BA126" s="165">
        <f>'СДП (план)'!T125</f>
        <v>0</v>
      </c>
      <c r="BB126" s="4">
        <f>'СДП (план)'!U125</f>
        <v>0</v>
      </c>
      <c r="BC126" s="76">
        <f t="shared" si="3156"/>
        <v>0</v>
      </c>
      <c r="BD126" s="76">
        <f t="shared" si="3157"/>
        <v>0</v>
      </c>
      <c r="BE126" s="76">
        <f>VLOOKUP($C126,факт!$D$7:$JQ$124,19,0)</f>
        <v>0</v>
      </c>
      <c r="BF126" s="76">
        <f>VLOOKUP($C126,факт!$D$7:$JQ$124,20,0)</f>
        <v>0</v>
      </c>
      <c r="BG126" s="76">
        <f>VLOOKUP($C126,факт!$D$7:$JQ$124,21,0)</f>
        <v>0</v>
      </c>
      <c r="BH126" s="76">
        <f>VLOOKUP($C126,факт!$D$7:$JQ$124,22,0)</f>
        <v>0</v>
      </c>
      <c r="BI126" s="76">
        <f t="shared" si="4121"/>
        <v>0</v>
      </c>
      <c r="BJ126" s="76">
        <f t="shared" si="4122"/>
        <v>0</v>
      </c>
      <c r="BK126" s="76">
        <f t="shared" si="4123"/>
        <v>0</v>
      </c>
      <c r="BL126" s="76">
        <f t="shared" si="3158"/>
        <v>0</v>
      </c>
      <c r="BM126" s="76">
        <f t="shared" si="3159"/>
        <v>0</v>
      </c>
      <c r="BN126" s="77">
        <f>'СДП (план)'!V125</f>
        <v>0</v>
      </c>
      <c r="BO126" s="76">
        <f>'СДП (план)'!W125</f>
        <v>0</v>
      </c>
      <c r="BP126" s="76">
        <f t="shared" si="3160"/>
        <v>0</v>
      </c>
      <c r="BQ126" s="76">
        <f t="shared" si="3161"/>
        <v>0</v>
      </c>
      <c r="BR126" s="76">
        <f>VLOOKUP($C126,факт!$D$7:$JQ$124,7,0)</f>
        <v>0</v>
      </c>
      <c r="BS126" s="76">
        <f>VLOOKUP($C126,факт!$D$7:$JQ$124,8,0)</f>
        <v>0</v>
      </c>
      <c r="BT126" s="76">
        <f>VLOOKUP($C126,факт!$D$7:$JQ$124,9,0)</f>
        <v>0</v>
      </c>
      <c r="BU126" s="76">
        <f>VLOOKUP($C126,факт!$D$7:$JQ$124,10,0)</f>
        <v>0</v>
      </c>
      <c r="BV126" s="76">
        <f t="shared" si="4124"/>
        <v>0</v>
      </c>
      <c r="BW126" s="76">
        <f t="shared" si="4125"/>
        <v>0</v>
      </c>
      <c r="BX126" s="76">
        <f t="shared" si="4126"/>
        <v>0</v>
      </c>
      <c r="BY126" s="76">
        <f t="shared" si="3325"/>
        <v>0</v>
      </c>
      <c r="BZ126" s="76">
        <f t="shared" si="3326"/>
        <v>0</v>
      </c>
      <c r="CA126" s="79">
        <f>'СДП (план)'!X125</f>
        <v>0</v>
      </c>
      <c r="CB126" s="76">
        <f>'СДП (план)'!Y125</f>
        <v>0</v>
      </c>
      <c r="CC126" s="76">
        <f t="shared" si="3162"/>
        <v>0</v>
      </c>
      <c r="CD126" s="76">
        <f t="shared" si="3163"/>
        <v>0</v>
      </c>
      <c r="CE126" s="76">
        <f>VLOOKUP($C126,факт!$D$7:$JQ$124,23,0)</f>
        <v>0</v>
      </c>
      <c r="CF126" s="76">
        <f>VLOOKUP($C126,факт!$D$7:$JQ$124,24,0)</f>
        <v>0</v>
      </c>
      <c r="CG126" s="76">
        <f>VLOOKUP($C126,факт!$D$7:$JQ$124,25,0)</f>
        <v>0</v>
      </c>
      <c r="CH126" s="76">
        <f>VLOOKUP($C126,факт!$D$7:$JQ$124,26,0)</f>
        <v>0</v>
      </c>
      <c r="CI126" s="76">
        <f t="shared" si="4127"/>
        <v>0</v>
      </c>
      <c r="CJ126" s="76">
        <f t="shared" si="4128"/>
        <v>0</v>
      </c>
      <c r="CK126" s="76">
        <f t="shared" si="4129"/>
        <v>0</v>
      </c>
      <c r="CL126" s="76">
        <f t="shared" si="3164"/>
        <v>0</v>
      </c>
      <c r="CM126" s="76">
        <f t="shared" si="3165"/>
        <v>0</v>
      </c>
      <c r="CN126" s="78">
        <f>'СДП (план)'!Z125</f>
        <v>0</v>
      </c>
      <c r="CO126" s="78">
        <f>'СДП (план)'!AA125</f>
        <v>0</v>
      </c>
      <c r="CP126" s="76">
        <f t="shared" si="3166"/>
        <v>0</v>
      </c>
      <c r="CQ126" s="76">
        <f t="shared" si="3167"/>
        <v>0</v>
      </c>
      <c r="CR126" s="76">
        <f>VLOOKUP($C126,факт!$D$7:$JQ$124,43,0)</f>
        <v>0</v>
      </c>
      <c r="CS126" s="76">
        <f>VLOOKUP($C126,факт!$D$7:$JQ$124,44,0)</f>
        <v>0</v>
      </c>
      <c r="CT126" s="76">
        <f>VLOOKUP($C126,факт!$D$7:$JQ$124,45,0)</f>
        <v>0</v>
      </c>
      <c r="CU126" s="76">
        <f>VLOOKUP($C126,факт!$D$7:$JQ$124,46,0)</f>
        <v>0</v>
      </c>
      <c r="CV126" s="76">
        <f t="shared" si="4130"/>
        <v>0</v>
      </c>
      <c r="CW126" s="76">
        <f t="shared" si="4131"/>
        <v>0</v>
      </c>
      <c r="CX126" s="76">
        <f t="shared" si="4132"/>
        <v>0</v>
      </c>
      <c r="CY126" s="76">
        <f t="shared" si="3168"/>
        <v>0</v>
      </c>
      <c r="CZ126" s="76">
        <f t="shared" si="3169"/>
        <v>0</v>
      </c>
      <c r="DA126" s="9">
        <f>'СДП (план)'!AB125</f>
        <v>0</v>
      </c>
      <c r="DB126" s="4">
        <f>'СДП (план)'!AC125</f>
        <v>0</v>
      </c>
      <c r="DC126" s="76">
        <f t="shared" si="3170"/>
        <v>0</v>
      </c>
      <c r="DD126" s="76">
        <f t="shared" si="3171"/>
        <v>0</v>
      </c>
      <c r="DE126" s="76">
        <f>VLOOKUP($C126,факт!$D$7:$JQ$124,247,0)</f>
        <v>0</v>
      </c>
      <c r="DF126" s="76">
        <f>VLOOKUP($C126,факт!$D$7:$JQ$124,248,0)</f>
        <v>0</v>
      </c>
      <c r="DG126" s="76">
        <f>VLOOKUP($C126,факт!$D$7:$JQ$124,249,0)</f>
        <v>0</v>
      </c>
      <c r="DH126" s="76">
        <f>VLOOKUP($C126,факт!$D$7:$JQ$124,250,0)</f>
        <v>0</v>
      </c>
      <c r="DI126" s="76">
        <f t="shared" si="4133"/>
        <v>0</v>
      </c>
      <c r="DJ126" s="76">
        <f t="shared" si="4134"/>
        <v>0</v>
      </c>
      <c r="DK126" s="76">
        <f t="shared" si="4135"/>
        <v>0</v>
      </c>
      <c r="DL126" s="76">
        <f t="shared" si="3172"/>
        <v>0</v>
      </c>
      <c r="DM126" s="76">
        <f t="shared" si="3173"/>
        <v>0</v>
      </c>
      <c r="DN126" s="77">
        <f>'СДП (план)'!AD125</f>
        <v>0</v>
      </c>
      <c r="DO126" s="76">
        <f>'СДП (план)'!AE125</f>
        <v>0</v>
      </c>
      <c r="DP126" s="76">
        <f t="shared" si="3174"/>
        <v>0</v>
      </c>
      <c r="DQ126" s="76">
        <f t="shared" si="3175"/>
        <v>0</v>
      </c>
      <c r="DR126" s="76">
        <f>VLOOKUP($C126,факт!$D$7:$JQ$124,155,0)</f>
        <v>0</v>
      </c>
      <c r="DS126" s="76">
        <f>VLOOKUP($C126,факт!$D$7:$JQ$124,156,0)</f>
        <v>0</v>
      </c>
      <c r="DT126" s="76">
        <f>VLOOKUP($C126,факт!$D$7:$JQ$124,157,0)</f>
        <v>0</v>
      </c>
      <c r="DU126" s="76">
        <f>VLOOKUP($C126,факт!$D$7:$JQ$124,158,0)</f>
        <v>0</v>
      </c>
      <c r="DV126" s="76">
        <f t="shared" si="4136"/>
        <v>0</v>
      </c>
      <c r="DW126" s="76">
        <f t="shared" si="4137"/>
        <v>0</v>
      </c>
      <c r="DX126" s="76">
        <f t="shared" si="4138"/>
        <v>0</v>
      </c>
      <c r="DY126" s="76">
        <f t="shared" si="3176"/>
        <v>0</v>
      </c>
      <c r="DZ126" s="76">
        <f t="shared" si="3177"/>
        <v>0</v>
      </c>
      <c r="EA126" s="9">
        <f>'СДП (план)'!AF125</f>
        <v>60</v>
      </c>
      <c r="EB126" s="4">
        <f>'СДП (план)'!AG125</f>
        <v>3488808.9599999995</v>
      </c>
      <c r="EC126" s="76">
        <f t="shared" si="3178"/>
        <v>10</v>
      </c>
      <c r="ED126" s="76">
        <f t="shared" si="3179"/>
        <v>581468.15999999992</v>
      </c>
      <c r="EE126" s="76">
        <f>VLOOKUP($C126,факт!$D$7:$JQ$124,163,0)</f>
        <v>5</v>
      </c>
      <c r="EF126" s="76">
        <f>VLOOKUP($C126,факт!$D$7:$JQ$124,164,0)</f>
        <v>290734.09999999998</v>
      </c>
      <c r="EG126" s="76">
        <f>VLOOKUP($C126,факт!$D$7:$JQ$124,165,0)</f>
        <v>0</v>
      </c>
      <c r="EH126" s="76">
        <f>VLOOKUP($C126,факт!$D$7:$JQ$124,166,0)</f>
        <v>0</v>
      </c>
      <c r="EI126" s="76">
        <f t="shared" si="4139"/>
        <v>230.39999999999998</v>
      </c>
      <c r="EJ126" s="76">
        <f t="shared" si="4140"/>
        <v>38.4</v>
      </c>
      <c r="EK126" s="76">
        <f t="shared" si="4141"/>
        <v>19.2</v>
      </c>
      <c r="EL126" s="76">
        <f t="shared" si="3180"/>
        <v>-5</v>
      </c>
      <c r="EM126" s="76">
        <f t="shared" si="3181"/>
        <v>-290734.05999999994</v>
      </c>
      <c r="EN126" s="9">
        <f>'СДП (план)'!AH125</f>
        <v>0</v>
      </c>
      <c r="EO126" s="4">
        <f>'СДП (план)'!AI125</f>
        <v>0</v>
      </c>
      <c r="EP126" s="76">
        <f t="shared" si="3182"/>
        <v>0</v>
      </c>
      <c r="EQ126" s="76">
        <f t="shared" si="3183"/>
        <v>0</v>
      </c>
      <c r="ER126" s="76">
        <f>VLOOKUP($C126,факт!$D$7:$JQ$124,239,0)</f>
        <v>0</v>
      </c>
      <c r="ES126" s="76">
        <f>VLOOKUP($C126,факт!$D$7:$JQ$124,240,0)</f>
        <v>0</v>
      </c>
      <c r="ET126" s="76">
        <f>VLOOKUP($C126,факт!$D$7:$JQ$124,241,0)</f>
        <v>0</v>
      </c>
      <c r="EU126" s="76">
        <f>VLOOKUP($C126,факт!$D$7:$JQ$124,242,0)</f>
        <v>0</v>
      </c>
      <c r="EV126" s="76">
        <f t="shared" si="4142"/>
        <v>0</v>
      </c>
      <c r="EW126" s="76">
        <f t="shared" si="4143"/>
        <v>0</v>
      </c>
      <c r="EX126" s="76">
        <f t="shared" si="4144"/>
        <v>0</v>
      </c>
      <c r="EY126" s="76">
        <f t="shared" si="3184"/>
        <v>0</v>
      </c>
      <c r="EZ126" s="76">
        <f t="shared" si="3185"/>
        <v>0</v>
      </c>
      <c r="FA126" s="77">
        <f>'СДП (план)'!AJ125</f>
        <v>0</v>
      </c>
      <c r="FB126" s="76">
        <f>'СДП (план)'!AK125</f>
        <v>0</v>
      </c>
      <c r="FC126" s="76">
        <f t="shared" si="3186"/>
        <v>0</v>
      </c>
      <c r="FD126" s="76">
        <f t="shared" si="3187"/>
        <v>0</v>
      </c>
      <c r="FE126" s="76">
        <f>VLOOKUP($C126,факт!$D$7:$JQ$124,251,0)</f>
        <v>0</v>
      </c>
      <c r="FF126" s="76">
        <f>VLOOKUP($C126,факт!$D$7:$JQ$124,252,0)</f>
        <v>0</v>
      </c>
      <c r="FG126" s="76">
        <f>VLOOKUP($C126,факт!$D$7:$JQ$124,253,0)</f>
        <v>0</v>
      </c>
      <c r="FH126" s="76">
        <f>VLOOKUP($C126,факт!$D$7:$JQ$124,254,0)</f>
        <v>0</v>
      </c>
      <c r="FI126" s="76">
        <f t="shared" si="4145"/>
        <v>0</v>
      </c>
      <c r="FJ126" s="76">
        <f t="shared" si="4146"/>
        <v>0</v>
      </c>
      <c r="FK126" s="76">
        <f t="shared" si="4147"/>
        <v>0</v>
      </c>
      <c r="FL126" s="76">
        <f t="shared" si="3188"/>
        <v>0</v>
      </c>
      <c r="FM126" s="76">
        <f t="shared" si="3189"/>
        <v>0</v>
      </c>
      <c r="FN126" s="78">
        <f>'СДП (план)'!AL125</f>
        <v>0</v>
      </c>
      <c r="FO126" s="251">
        <f>'СДП (план)'!AM125</f>
        <v>0</v>
      </c>
      <c r="FP126" s="76">
        <f t="shared" si="3190"/>
        <v>0</v>
      </c>
      <c r="FQ126" s="76">
        <f t="shared" si="3191"/>
        <v>0</v>
      </c>
      <c r="FR126" s="76">
        <f>VLOOKUP($C126,факт!$D$7:$JQ$124,35,0)</f>
        <v>0</v>
      </c>
      <c r="FS126" s="76">
        <f>VLOOKUP($C126,факт!$D$7:$JQ$124,36,0)</f>
        <v>0</v>
      </c>
      <c r="FT126" s="76">
        <f>VLOOKUP($C126,факт!$D$7:$JQ$124,37,0)</f>
        <v>0</v>
      </c>
      <c r="FU126" s="76">
        <f>VLOOKUP($C126,факт!$D$7:$JQ$124,38,0)</f>
        <v>0</v>
      </c>
      <c r="FV126" s="76">
        <f t="shared" si="4148"/>
        <v>0</v>
      </c>
      <c r="FW126" s="76">
        <f t="shared" si="4149"/>
        <v>0</v>
      </c>
      <c r="FX126" s="76">
        <f t="shared" si="4150"/>
        <v>0</v>
      </c>
      <c r="FY126" s="76">
        <f t="shared" si="3192"/>
        <v>0</v>
      </c>
      <c r="FZ126" s="76">
        <f t="shared" si="3193"/>
        <v>0</v>
      </c>
      <c r="GA126" s="77">
        <f>'СДП (план)'!AN125</f>
        <v>0</v>
      </c>
      <c r="GB126" s="76">
        <f>'СДП (план)'!AO125</f>
        <v>0</v>
      </c>
      <c r="GC126" s="76">
        <f t="shared" si="3194"/>
        <v>0</v>
      </c>
      <c r="GD126" s="76">
        <f t="shared" si="3195"/>
        <v>0</v>
      </c>
      <c r="GE126" s="76">
        <f>VLOOKUP($C126,факт!$D$7:$JQ$124,167,0)</f>
        <v>0</v>
      </c>
      <c r="GF126" s="76">
        <f>VLOOKUP($C126,факт!$D$7:$JQ$124,168,0)</f>
        <v>0</v>
      </c>
      <c r="GG126" s="76">
        <f>VLOOKUP($C126,факт!$D$7:$JQ$124,169,0)</f>
        <v>0</v>
      </c>
      <c r="GH126" s="76">
        <f>VLOOKUP($C126,факт!$D$7:$JQ$124,170,0)</f>
        <v>0</v>
      </c>
      <c r="GI126" s="76">
        <f t="shared" si="4151"/>
        <v>0</v>
      </c>
      <c r="GJ126" s="76">
        <f t="shared" si="4152"/>
        <v>0</v>
      </c>
      <c r="GK126" s="76">
        <f t="shared" si="4153"/>
        <v>0</v>
      </c>
      <c r="GL126" s="76">
        <f t="shared" si="3196"/>
        <v>0</v>
      </c>
      <c r="GM126" s="76">
        <f t="shared" si="3197"/>
        <v>0</v>
      </c>
      <c r="GN126" s="77">
        <f>'СДП (план)'!AP125</f>
        <v>0</v>
      </c>
      <c r="GO126" s="76">
        <f>'СДП (план)'!AQ125</f>
        <v>0</v>
      </c>
      <c r="GP126" s="76">
        <f t="shared" si="3198"/>
        <v>0</v>
      </c>
      <c r="GQ126" s="76">
        <f t="shared" si="3199"/>
        <v>0</v>
      </c>
      <c r="GR126" s="76">
        <f>VLOOKUP($C126,факт!$D$7:$JQ$124,171,0)</f>
        <v>0</v>
      </c>
      <c r="GS126" s="76">
        <f>VLOOKUP($C126,факт!$D$7:$JQ$124,172,0)</f>
        <v>0</v>
      </c>
      <c r="GT126" s="76">
        <f>VLOOKUP($C126,факт!$D$7:$JQ$124,173,0)</f>
        <v>0</v>
      </c>
      <c r="GU126" s="76">
        <f>VLOOKUP($C126,факт!$D$7:$JQ$124,174,0)</f>
        <v>0</v>
      </c>
      <c r="GV126" s="76">
        <f t="shared" si="4154"/>
        <v>0</v>
      </c>
      <c r="GW126" s="76">
        <f t="shared" si="4155"/>
        <v>0</v>
      </c>
      <c r="GX126" s="76">
        <f t="shared" si="4156"/>
        <v>0</v>
      </c>
      <c r="GY126" s="76">
        <f t="shared" si="3200"/>
        <v>0</v>
      </c>
      <c r="GZ126" s="76">
        <f t="shared" si="3201"/>
        <v>0</v>
      </c>
      <c r="HA126" s="77">
        <f>'СДП (план)'!AR125</f>
        <v>0</v>
      </c>
      <c r="HB126" s="76">
        <f>'СДП (план)'!AS125</f>
        <v>0</v>
      </c>
      <c r="HC126" s="76">
        <f t="shared" si="3202"/>
        <v>0</v>
      </c>
      <c r="HD126" s="76">
        <f t="shared" si="3203"/>
        <v>0</v>
      </c>
      <c r="HE126" s="76">
        <f>VLOOKUP($C126,факт!$D$7:$JQ$124,203,0)</f>
        <v>0</v>
      </c>
      <c r="HF126" s="76">
        <f>VLOOKUP($C126,факт!$D$7:$JQ$124,204,0)</f>
        <v>0</v>
      </c>
      <c r="HG126" s="76">
        <f>VLOOKUP($C126,факт!$D$7:$JQ$124,205,0)</f>
        <v>0</v>
      </c>
      <c r="HH126" s="76">
        <f>VLOOKUP($C126,факт!$D$7:$JQ$124,206,0)</f>
        <v>0</v>
      </c>
      <c r="HI126" s="76">
        <f t="shared" si="4157"/>
        <v>0</v>
      </c>
      <c r="HJ126" s="76">
        <f t="shared" si="4158"/>
        <v>0</v>
      </c>
      <c r="HK126" s="76">
        <f t="shared" si="4159"/>
        <v>0</v>
      </c>
      <c r="HL126" s="76">
        <f t="shared" si="3204"/>
        <v>0</v>
      </c>
      <c r="HM126" s="76">
        <f t="shared" si="3205"/>
        <v>0</v>
      </c>
      <c r="HN126" s="9">
        <f>'СДП (план)'!AT125</f>
        <v>0</v>
      </c>
      <c r="HO126" s="4">
        <f>'СДП (план)'!AU125</f>
        <v>0</v>
      </c>
      <c r="HP126" s="76">
        <f t="shared" si="3206"/>
        <v>0</v>
      </c>
      <c r="HQ126" s="76">
        <f t="shared" si="3207"/>
        <v>0</v>
      </c>
      <c r="HR126" s="76">
        <f>VLOOKUP($C126,факт!$D$7:$JQ$124,207,0)</f>
        <v>0</v>
      </c>
      <c r="HS126" s="76">
        <f>VLOOKUP($C126,факт!$D$7:$JQ$124,208,0)</f>
        <v>0</v>
      </c>
      <c r="HT126" s="76">
        <f>VLOOKUP($C126,факт!$D$7:$JQ$124,209,0)</f>
        <v>0</v>
      </c>
      <c r="HU126" s="76">
        <f>VLOOKUP($C126,факт!$D$7:$JQ$124,210,0)</f>
        <v>0</v>
      </c>
      <c r="HV126" s="76">
        <f t="shared" si="4160"/>
        <v>0</v>
      </c>
      <c r="HW126" s="76">
        <f t="shared" si="4161"/>
        <v>0</v>
      </c>
      <c r="HX126" s="76">
        <f t="shared" si="4162"/>
        <v>0</v>
      </c>
      <c r="HY126" s="76">
        <f t="shared" si="3208"/>
        <v>0</v>
      </c>
      <c r="HZ126" s="76">
        <f t="shared" si="3209"/>
        <v>0</v>
      </c>
      <c r="IA126" s="9">
        <f>'СДП (план)'!AV125</f>
        <v>0</v>
      </c>
      <c r="IB126" s="4">
        <f>'СДП (план)'!AW125</f>
        <v>0</v>
      </c>
      <c r="IC126" s="76">
        <f t="shared" si="3210"/>
        <v>0</v>
      </c>
      <c r="ID126" s="76">
        <f t="shared" si="3211"/>
        <v>0</v>
      </c>
      <c r="IE126" s="76">
        <f>VLOOKUP($C126,факт!$D$7:$JQ$124,199,0)</f>
        <v>0</v>
      </c>
      <c r="IF126" s="76">
        <f>VLOOKUP($C126,факт!$D$7:$JQ$124,200,0)</f>
        <v>0</v>
      </c>
      <c r="IG126" s="76">
        <f>VLOOKUP($C126,факт!$D$7:$JQ$124,201,0)</f>
        <v>0</v>
      </c>
      <c r="IH126" s="76">
        <f>VLOOKUP($C126,факт!$D$7:$JQ$124,202,0)</f>
        <v>0</v>
      </c>
      <c r="II126" s="76">
        <f t="shared" si="4163"/>
        <v>0</v>
      </c>
      <c r="IJ126" s="76">
        <f t="shared" si="4164"/>
        <v>0</v>
      </c>
      <c r="IK126" s="76">
        <f t="shared" si="4165"/>
        <v>0</v>
      </c>
      <c r="IL126" s="76">
        <f t="shared" si="3212"/>
        <v>0</v>
      </c>
      <c r="IM126" s="76">
        <f t="shared" si="3213"/>
        <v>0</v>
      </c>
      <c r="IN126" s="9">
        <f>'СДП (план)'!AX125</f>
        <v>0</v>
      </c>
      <c r="IO126" s="4">
        <f>'СДП (план)'!AY125</f>
        <v>0</v>
      </c>
      <c r="IP126" s="76">
        <f t="shared" si="3214"/>
        <v>0</v>
      </c>
      <c r="IQ126" s="76">
        <f t="shared" si="3215"/>
        <v>0</v>
      </c>
      <c r="IR126" s="76">
        <f>VLOOKUP($C126,факт!$D$7:$JQ$124,267,0)</f>
        <v>0</v>
      </c>
      <c r="IS126" s="76">
        <f>VLOOKUP($C126,факт!$D$7:$JQ$124,268,0)</f>
        <v>0</v>
      </c>
      <c r="IT126" s="76">
        <f>VLOOKUP($C126,факт!$D$7:$JQ$124,269,0)</f>
        <v>0</v>
      </c>
      <c r="IU126" s="76">
        <f>VLOOKUP($C126,факт!$D$7:$JQ$124,270,0)</f>
        <v>0</v>
      </c>
      <c r="IV126" s="76">
        <f t="shared" si="4166"/>
        <v>0</v>
      </c>
      <c r="IW126" s="76">
        <f t="shared" si="4167"/>
        <v>0</v>
      </c>
      <c r="IX126" s="76">
        <f t="shared" si="4168"/>
        <v>0</v>
      </c>
      <c r="IY126" s="76">
        <f t="shared" si="3216"/>
        <v>0</v>
      </c>
      <c r="IZ126" s="76">
        <f t="shared" si="3217"/>
        <v>0</v>
      </c>
      <c r="JA126" s="77">
        <f>'СДП (план)'!AZ125</f>
        <v>0</v>
      </c>
      <c r="JB126" s="76">
        <f>'СДП (план)'!BA125</f>
        <v>0</v>
      </c>
      <c r="JC126" s="76">
        <f t="shared" si="3218"/>
        <v>0</v>
      </c>
      <c r="JD126" s="76">
        <f t="shared" si="3219"/>
        <v>0</v>
      </c>
      <c r="JE126" s="76">
        <f>VLOOKUP($C126,факт!$D$7:$JQ$124,87,0)</f>
        <v>0</v>
      </c>
      <c r="JF126" s="76">
        <f>VLOOKUP($C126,факт!$D$7:$JQ$124,88,0)</f>
        <v>0</v>
      </c>
      <c r="JG126" s="76">
        <f>VLOOKUP($C126,факт!$D$7:$JQ$124,89,0)</f>
        <v>0</v>
      </c>
      <c r="JH126" s="76">
        <f>VLOOKUP($C126,факт!$D$7:$JQ$124,90,0)</f>
        <v>0</v>
      </c>
      <c r="JI126" s="76">
        <f t="shared" si="4169"/>
        <v>0</v>
      </c>
      <c r="JJ126" s="76">
        <f t="shared" si="4170"/>
        <v>0</v>
      </c>
      <c r="JK126" s="76">
        <f t="shared" si="4171"/>
        <v>0</v>
      </c>
      <c r="JL126" s="76">
        <f t="shared" si="3220"/>
        <v>0</v>
      </c>
      <c r="JM126" s="76">
        <f t="shared" si="3221"/>
        <v>0</v>
      </c>
      <c r="JN126" s="77">
        <f>'СДП (план)'!BB125</f>
        <v>0</v>
      </c>
      <c r="JO126" s="76">
        <f>'СДП (план)'!BC125</f>
        <v>0</v>
      </c>
      <c r="JP126" s="76">
        <f t="shared" si="3222"/>
        <v>0</v>
      </c>
      <c r="JQ126" s="76">
        <f t="shared" si="3223"/>
        <v>0</v>
      </c>
      <c r="JR126" s="76">
        <f>VLOOKUP($C126,факт!$D$7:$JQ$124,91,0)</f>
        <v>0</v>
      </c>
      <c r="JS126" s="76">
        <f>VLOOKUP($C126,факт!$D$7:$JQ$124,92,0)</f>
        <v>0</v>
      </c>
      <c r="JT126" s="76">
        <f>VLOOKUP($C126,факт!$D$7:$JQ$124,93,0)</f>
        <v>0</v>
      </c>
      <c r="JU126" s="76">
        <f>VLOOKUP($C126,факт!$D$7:$JQ$124,94,0)</f>
        <v>0</v>
      </c>
      <c r="JV126" s="76">
        <f t="shared" si="4172"/>
        <v>0</v>
      </c>
      <c r="JW126" s="76">
        <f t="shared" si="4173"/>
        <v>0</v>
      </c>
      <c r="JX126" s="76">
        <f t="shared" si="4174"/>
        <v>0</v>
      </c>
      <c r="JY126" s="76">
        <f t="shared" si="3224"/>
        <v>0</v>
      </c>
      <c r="JZ126" s="76">
        <f t="shared" si="3225"/>
        <v>0</v>
      </c>
      <c r="KA126" s="79">
        <f>'СДП (план)'!BD125</f>
        <v>0</v>
      </c>
      <c r="KB126" s="79">
        <f>'СДП (план)'!BE125</f>
        <v>0</v>
      </c>
      <c r="KC126" s="76">
        <f t="shared" si="3226"/>
        <v>0</v>
      </c>
      <c r="KD126" s="76">
        <f t="shared" si="3227"/>
        <v>0</v>
      </c>
      <c r="KE126" s="76">
        <f>VLOOKUP($C126,факт!$D$7:$JQ$124,55,0)</f>
        <v>0</v>
      </c>
      <c r="KF126" s="76">
        <f>VLOOKUP($C126,факт!$D$7:$JQ$124,56,0)</f>
        <v>0</v>
      </c>
      <c r="KG126" s="76">
        <f>VLOOKUP($C126,факт!$D$7:$JQ$124,57,0)</f>
        <v>0</v>
      </c>
      <c r="KH126" s="76">
        <f>VLOOKUP($C126,факт!$D$7:$JQ$124,58,0)</f>
        <v>0</v>
      </c>
      <c r="KI126" s="76">
        <f t="shared" si="4175"/>
        <v>0</v>
      </c>
      <c r="KJ126" s="76">
        <f t="shared" si="4176"/>
        <v>0</v>
      </c>
      <c r="KK126" s="76">
        <f t="shared" si="4177"/>
        <v>0</v>
      </c>
      <c r="KL126" s="76">
        <f t="shared" si="3228"/>
        <v>0</v>
      </c>
      <c r="KM126" s="76">
        <f t="shared" si="3229"/>
        <v>0</v>
      </c>
      <c r="KN126" s="79">
        <f>'СДП (план)'!BF125</f>
        <v>0</v>
      </c>
      <c r="KO126" s="79">
        <f>'СДП (план)'!BG125</f>
        <v>0</v>
      </c>
      <c r="KP126" s="76">
        <f t="shared" si="3230"/>
        <v>0</v>
      </c>
      <c r="KQ126" s="76">
        <f t="shared" si="3231"/>
        <v>0</v>
      </c>
      <c r="KR126" s="76">
        <f>VLOOKUP($C126,факт!$D$7:$JQ$124,99,0)</f>
        <v>0</v>
      </c>
      <c r="KS126" s="76">
        <f>VLOOKUP($C126,факт!$D$7:$JQ$124,100,0)</f>
        <v>0</v>
      </c>
      <c r="KT126" s="76">
        <f>VLOOKUP($C126,факт!$D$7:$JQ$124,101,0)</f>
        <v>0</v>
      </c>
      <c r="KU126" s="76">
        <f>VLOOKUP($C126,факт!$D$7:$JQ$124,102,0)</f>
        <v>0</v>
      </c>
      <c r="KV126" s="76">
        <f t="shared" si="4178"/>
        <v>0</v>
      </c>
      <c r="KW126" s="76">
        <f t="shared" si="4179"/>
        <v>0</v>
      </c>
      <c r="KX126" s="76">
        <f t="shared" si="4180"/>
        <v>0</v>
      </c>
      <c r="KY126" s="76">
        <f t="shared" si="3232"/>
        <v>0</v>
      </c>
      <c r="KZ126" s="76">
        <f t="shared" si="3233"/>
        <v>0</v>
      </c>
      <c r="LA126" s="77">
        <f>'СДП (план)'!BH125</f>
        <v>0</v>
      </c>
      <c r="LB126" s="76">
        <f>'СДП (план)'!BI125</f>
        <v>0</v>
      </c>
      <c r="LC126" s="76">
        <f t="shared" si="3234"/>
        <v>0</v>
      </c>
      <c r="LD126" s="76">
        <f t="shared" si="3235"/>
        <v>0</v>
      </c>
      <c r="LE126" s="76">
        <f>VLOOKUP($C126,факт!$D$7:$JQ$124,71,0)</f>
        <v>0</v>
      </c>
      <c r="LF126" s="76">
        <f>VLOOKUP($C126,факт!$D$7:$JQ$124,72,0)</f>
        <v>0</v>
      </c>
      <c r="LG126" s="76">
        <f>VLOOKUP($C126,факт!$D$7:$JQ$124,73,0)</f>
        <v>0</v>
      </c>
      <c r="LH126" s="76">
        <f>VLOOKUP($C126,факт!$D$7:$JQ$124,74,0)</f>
        <v>0</v>
      </c>
      <c r="LI126" s="76">
        <f t="shared" si="4181"/>
        <v>0</v>
      </c>
      <c r="LJ126" s="76">
        <f t="shared" si="4182"/>
        <v>0</v>
      </c>
      <c r="LK126" s="76">
        <f t="shared" si="4183"/>
        <v>0</v>
      </c>
      <c r="LL126" s="76">
        <f t="shared" si="3236"/>
        <v>0</v>
      </c>
      <c r="LM126" s="76">
        <f t="shared" si="3237"/>
        <v>0</v>
      </c>
      <c r="LN126" s="77">
        <f>'СДП (план)'!BJ125</f>
        <v>0</v>
      </c>
      <c r="LO126" s="76">
        <f>'СДП (план)'!BK125</f>
        <v>0</v>
      </c>
      <c r="LP126" s="76">
        <f t="shared" si="3238"/>
        <v>0</v>
      </c>
      <c r="LQ126" s="76">
        <f t="shared" si="3239"/>
        <v>0</v>
      </c>
      <c r="LR126" s="76">
        <f>VLOOKUP($C126,факт!$D$7:$JQ$124,111,0)</f>
        <v>0</v>
      </c>
      <c r="LS126" s="76">
        <f>VLOOKUP($C126,факт!$D$7:$JQ$124,112,0)</f>
        <v>0</v>
      </c>
      <c r="LT126" s="76">
        <f>VLOOKUP($C126,факт!$D$7:$JQ$124,113,0)</f>
        <v>0</v>
      </c>
      <c r="LU126" s="76">
        <f>VLOOKUP($C126,факт!$D$7:$JQ$124,114,0)</f>
        <v>0</v>
      </c>
      <c r="LV126" s="76">
        <f t="shared" si="4184"/>
        <v>0</v>
      </c>
      <c r="LW126" s="76">
        <f t="shared" si="4185"/>
        <v>0</v>
      </c>
      <c r="LX126" s="76">
        <f t="shared" si="4186"/>
        <v>0</v>
      </c>
      <c r="LY126" s="76">
        <f t="shared" si="3240"/>
        <v>0</v>
      </c>
      <c r="LZ126" s="76">
        <f t="shared" si="3241"/>
        <v>0</v>
      </c>
      <c r="MA126" s="77">
        <f>'СДП (план)'!BL125</f>
        <v>0</v>
      </c>
      <c r="MB126" s="76">
        <f>'СДП (план)'!BM125</f>
        <v>0</v>
      </c>
      <c r="MC126" s="76">
        <f t="shared" si="3242"/>
        <v>0</v>
      </c>
      <c r="MD126" s="76">
        <f t="shared" si="3243"/>
        <v>0</v>
      </c>
      <c r="ME126" s="76">
        <f>VLOOKUP($C126,факт!$D$7:$JQ$124,219,0)</f>
        <v>0</v>
      </c>
      <c r="MF126" s="76">
        <f>VLOOKUP($C126,факт!$D$7:$JQ$124,220,0)</f>
        <v>0</v>
      </c>
      <c r="MG126" s="76">
        <f>VLOOKUP($C126,факт!$D$7:$JQ$124,221,0)</f>
        <v>0</v>
      </c>
      <c r="MH126" s="76">
        <f>VLOOKUP($C126,факт!$D$7:$JQ$124,222,0)</f>
        <v>0</v>
      </c>
      <c r="MI126" s="76">
        <f t="shared" si="4187"/>
        <v>0</v>
      </c>
      <c r="MJ126" s="76">
        <f t="shared" si="4188"/>
        <v>0</v>
      </c>
      <c r="MK126" s="76">
        <f t="shared" si="4189"/>
        <v>0</v>
      </c>
      <c r="ML126" s="76">
        <f t="shared" si="3244"/>
        <v>0</v>
      </c>
      <c r="MM126" s="76">
        <f t="shared" si="3245"/>
        <v>0</v>
      </c>
      <c r="MN126" s="77">
        <f>'СДП (план)'!BN125</f>
        <v>0</v>
      </c>
      <c r="MO126" s="76">
        <f>'СДП (план)'!BO125</f>
        <v>0</v>
      </c>
      <c r="MP126" s="76">
        <f t="shared" si="3246"/>
        <v>0</v>
      </c>
      <c r="MQ126" s="76">
        <f t="shared" si="3247"/>
        <v>0</v>
      </c>
      <c r="MR126" s="76">
        <f>VLOOKUP($C126,факт!$D$7:$JQ$124,223,0)</f>
        <v>0</v>
      </c>
      <c r="MS126" s="76">
        <f>VLOOKUP($C126,факт!$D$7:$JQ$124,224,0)</f>
        <v>0</v>
      </c>
      <c r="MT126" s="76">
        <f>VLOOKUP($C126,факт!$D$7:$JQ$124,225,0)</f>
        <v>0</v>
      </c>
      <c r="MU126" s="76">
        <f>VLOOKUP($C126,факт!$D$7:$JQ$124,226,0)</f>
        <v>0</v>
      </c>
      <c r="MV126" s="76">
        <f t="shared" si="4190"/>
        <v>0</v>
      </c>
      <c r="MW126" s="76">
        <f t="shared" si="4191"/>
        <v>0</v>
      </c>
      <c r="MX126" s="76">
        <f t="shared" si="4192"/>
        <v>0</v>
      </c>
      <c r="MY126" s="76">
        <f t="shared" si="3248"/>
        <v>0</v>
      </c>
      <c r="MZ126" s="76">
        <f t="shared" si="3249"/>
        <v>0</v>
      </c>
      <c r="NA126" s="77">
        <f>'СДП (план)'!BP125</f>
        <v>0</v>
      </c>
      <c r="NB126" s="76">
        <f>'СДП (план)'!BQ125</f>
        <v>0</v>
      </c>
      <c r="NC126" s="76">
        <f t="shared" si="3250"/>
        <v>0</v>
      </c>
      <c r="ND126" s="76">
        <f t="shared" si="3251"/>
        <v>0</v>
      </c>
      <c r="NE126" s="76">
        <f>VLOOKUP($C126,факт!$D$7:$JQ$124,227,0)</f>
        <v>0</v>
      </c>
      <c r="NF126" s="76">
        <f>VLOOKUP($C126,факт!$D$7:$JQ$124,228,0)</f>
        <v>0</v>
      </c>
      <c r="NG126" s="76">
        <f>VLOOKUP($C126,факт!$D$7:$JQ$124,229,0)</f>
        <v>0</v>
      </c>
      <c r="NH126" s="76">
        <f>VLOOKUP($C126,факт!$D$7:$JQ$124,230,0)</f>
        <v>0</v>
      </c>
      <c r="NI126" s="76">
        <f t="shared" si="4193"/>
        <v>0</v>
      </c>
      <c r="NJ126" s="76">
        <f t="shared" si="4194"/>
        <v>0</v>
      </c>
      <c r="NK126" s="76">
        <f t="shared" si="4195"/>
        <v>0</v>
      </c>
      <c r="NL126" s="76">
        <f t="shared" si="3252"/>
        <v>0</v>
      </c>
      <c r="NM126" s="76">
        <f t="shared" si="3253"/>
        <v>0</v>
      </c>
      <c r="NN126" s="77">
        <f>'СДП (план)'!BR125</f>
        <v>0</v>
      </c>
      <c r="NO126" s="76">
        <f>'СДП (план)'!BS125</f>
        <v>0</v>
      </c>
      <c r="NP126" s="76">
        <f t="shared" si="3254"/>
        <v>0</v>
      </c>
      <c r="NQ126" s="76">
        <f t="shared" si="3255"/>
        <v>0</v>
      </c>
      <c r="NR126" s="76">
        <f>VLOOKUP($C126,факт!$D$7:$JQ$124,231,0)</f>
        <v>0</v>
      </c>
      <c r="NS126" s="76">
        <f>VLOOKUP($C126,факт!$D$7:$JQ$124,232,0)</f>
        <v>0</v>
      </c>
      <c r="NT126" s="76">
        <f>VLOOKUP($C126,факт!$D$7:$JQ$124,233,0)</f>
        <v>0</v>
      </c>
      <c r="NU126" s="76">
        <f>VLOOKUP($C126,факт!$D$7:$JQ$124,234,0)</f>
        <v>0</v>
      </c>
      <c r="NV126" s="76">
        <f t="shared" si="4196"/>
        <v>0</v>
      </c>
      <c r="NW126" s="76">
        <f t="shared" si="4197"/>
        <v>0</v>
      </c>
      <c r="NX126" s="76">
        <f t="shared" si="4198"/>
        <v>0</v>
      </c>
      <c r="NY126" s="76">
        <f t="shared" si="3256"/>
        <v>0</v>
      </c>
      <c r="NZ126" s="76">
        <f t="shared" si="3257"/>
        <v>0</v>
      </c>
      <c r="OA126" s="77">
        <f>'СДП (план)'!BT125</f>
        <v>0</v>
      </c>
      <c r="OB126" s="76">
        <f>'СДП (план)'!BU125</f>
        <v>0</v>
      </c>
      <c r="OC126" s="76">
        <f t="shared" si="3258"/>
        <v>0</v>
      </c>
      <c r="OD126" s="76">
        <f t="shared" si="3259"/>
        <v>0</v>
      </c>
      <c r="OE126" s="76">
        <f>VLOOKUP($C126,факт!$D$7:$JQ$124,243,0)</f>
        <v>0</v>
      </c>
      <c r="OF126" s="76">
        <f>VLOOKUP($C126,факт!$D$7:$JQ$124,244,0)</f>
        <v>0</v>
      </c>
      <c r="OG126" s="76">
        <f>VLOOKUP($C126,факт!$D$7:$JQ$124,245,0)</f>
        <v>0</v>
      </c>
      <c r="OH126" s="76">
        <f>VLOOKUP($C126,факт!$D$7:$JQ$124,246,0)</f>
        <v>0</v>
      </c>
      <c r="OI126" s="76">
        <f t="shared" si="4199"/>
        <v>0</v>
      </c>
      <c r="OJ126" s="76">
        <f t="shared" si="4200"/>
        <v>0</v>
      </c>
      <c r="OK126" s="76">
        <f t="shared" si="4201"/>
        <v>0</v>
      </c>
      <c r="OL126" s="76">
        <f t="shared" si="3260"/>
        <v>0</v>
      </c>
      <c r="OM126" s="76">
        <f t="shared" si="3261"/>
        <v>0</v>
      </c>
      <c r="ON126" s="77">
        <f>'СДП (план)'!BV125</f>
        <v>0</v>
      </c>
      <c r="OO126" s="76">
        <f>'СДП (план)'!BW125</f>
        <v>0</v>
      </c>
      <c r="OP126" s="76">
        <f t="shared" si="3262"/>
        <v>0</v>
      </c>
      <c r="OQ126" s="76">
        <f t="shared" si="3263"/>
        <v>0</v>
      </c>
      <c r="OR126" s="76">
        <f>VLOOKUP($C126,факт!$D$7:$JQ$124,83,0)</f>
        <v>0</v>
      </c>
      <c r="OS126" s="76">
        <f>VLOOKUP($C126,факт!$D$7:$JQ$124,84,0)</f>
        <v>0</v>
      </c>
      <c r="OT126" s="76">
        <f>VLOOKUP($C126,факт!$D$7:$JQ$124,85,0)</f>
        <v>0</v>
      </c>
      <c r="OU126" s="76">
        <f>VLOOKUP($C126,факт!$D$7:$JQ$124,86,0)</f>
        <v>0</v>
      </c>
      <c r="OV126" s="76">
        <f t="shared" si="4202"/>
        <v>0</v>
      </c>
      <c r="OW126" s="76">
        <f t="shared" si="4203"/>
        <v>0</v>
      </c>
      <c r="OX126" s="76">
        <f t="shared" si="4204"/>
        <v>0</v>
      </c>
      <c r="OY126" s="76">
        <f t="shared" si="3264"/>
        <v>0</v>
      </c>
      <c r="OZ126" s="76">
        <f t="shared" si="3265"/>
        <v>0</v>
      </c>
      <c r="PA126" s="77">
        <f>'СДП (план)'!BX125</f>
        <v>0</v>
      </c>
      <c r="PB126" s="76">
        <f>'СДП (план)'!BY125</f>
        <v>0</v>
      </c>
      <c r="PC126" s="76">
        <f t="shared" si="3266"/>
        <v>0</v>
      </c>
      <c r="PD126" s="76">
        <f t="shared" si="3267"/>
        <v>0</v>
      </c>
      <c r="PE126" s="76">
        <f>VLOOKUP($C126,факт!$D$7:$JQ$124,59,0)</f>
        <v>0</v>
      </c>
      <c r="PF126" s="76">
        <f>VLOOKUP($C126,факт!$D$7:$JQ$124,60,0)</f>
        <v>0</v>
      </c>
      <c r="PG126" s="76">
        <f>VLOOKUP($C126,факт!$D$7:$JQ$124,61,0)</f>
        <v>0</v>
      </c>
      <c r="PH126" s="76">
        <f>VLOOKUP($C126,факт!$D$7:$JQ$124,62,0)</f>
        <v>0</v>
      </c>
      <c r="PI126" s="76">
        <f t="shared" si="4205"/>
        <v>0</v>
      </c>
      <c r="PJ126" s="76">
        <f t="shared" si="4206"/>
        <v>0</v>
      </c>
      <c r="PK126" s="76">
        <f t="shared" si="4207"/>
        <v>0</v>
      </c>
      <c r="PL126" s="76">
        <f t="shared" si="3268"/>
        <v>0</v>
      </c>
      <c r="PM126" s="76">
        <f t="shared" si="3269"/>
        <v>0</v>
      </c>
      <c r="PN126" s="77">
        <f>'СДП (план)'!BZ125</f>
        <v>0</v>
      </c>
      <c r="PO126" s="76">
        <f>'СДП (план)'!CA125</f>
        <v>0</v>
      </c>
      <c r="PP126" s="76">
        <f t="shared" si="3270"/>
        <v>0</v>
      </c>
      <c r="PQ126" s="76">
        <f t="shared" si="3271"/>
        <v>0</v>
      </c>
      <c r="PR126" s="76">
        <f>VLOOKUP($C126,факт!$D$7:$JQ$124,263,0)</f>
        <v>0</v>
      </c>
      <c r="PS126" s="76">
        <f>VLOOKUP($C126,факт!$D$7:$JQ$124,264,0)</f>
        <v>0</v>
      </c>
      <c r="PT126" s="76">
        <f>VLOOKUP($C126,факт!$D$7:$JQ$124,265,0)</f>
        <v>0</v>
      </c>
      <c r="PU126" s="76">
        <f>VLOOKUP($C126,факт!$D$7:$JQ$124,266,0)</f>
        <v>0</v>
      </c>
      <c r="PV126" s="76">
        <f t="shared" si="4208"/>
        <v>0</v>
      </c>
      <c r="PW126" s="76">
        <f t="shared" si="4209"/>
        <v>0</v>
      </c>
      <c r="PX126" s="76">
        <f t="shared" si="4210"/>
        <v>0</v>
      </c>
      <c r="PY126" s="76">
        <f t="shared" si="3272"/>
        <v>0</v>
      </c>
      <c r="PZ126" s="76">
        <f t="shared" si="3273"/>
        <v>0</v>
      </c>
      <c r="QA126" s="77">
        <f>'СДП (план)'!CB125</f>
        <v>0</v>
      </c>
      <c r="QB126" s="76">
        <f>'СДП (план)'!CC125</f>
        <v>0</v>
      </c>
      <c r="QC126" s="76">
        <f t="shared" si="3274"/>
        <v>0</v>
      </c>
      <c r="QD126" s="76">
        <f t="shared" si="3275"/>
        <v>0</v>
      </c>
      <c r="QE126" s="76">
        <f>VLOOKUP($C126,факт!$D$7:$JQ$124,103,0)</f>
        <v>0</v>
      </c>
      <c r="QF126" s="76">
        <f>VLOOKUP($C126,факт!$D$7:$JQ$124,104,0)</f>
        <v>0</v>
      </c>
      <c r="QG126" s="76">
        <f>VLOOKUP($C126,факт!$D$7:$JQ$124,105,0)</f>
        <v>0</v>
      </c>
      <c r="QH126" s="76">
        <f>VLOOKUP($C126,факт!$D$7:$JQ$124,106,0)</f>
        <v>0</v>
      </c>
      <c r="QI126" s="76">
        <f t="shared" si="4211"/>
        <v>0</v>
      </c>
      <c r="QJ126" s="76">
        <f t="shared" si="4212"/>
        <v>0</v>
      </c>
      <c r="QK126" s="76">
        <f t="shared" si="4213"/>
        <v>0</v>
      </c>
      <c r="QL126" s="76">
        <f t="shared" si="3276"/>
        <v>0</v>
      </c>
      <c r="QM126" s="76">
        <f t="shared" si="3277"/>
        <v>0</v>
      </c>
      <c r="QN126" s="79">
        <f>'СДП (план)'!CD125</f>
        <v>0</v>
      </c>
      <c r="QO126" s="79">
        <f>'СДП (план)'!CE125</f>
        <v>0</v>
      </c>
      <c r="QP126" s="76">
        <f t="shared" si="3278"/>
        <v>0</v>
      </c>
      <c r="QQ126" s="76">
        <f t="shared" si="3279"/>
        <v>0</v>
      </c>
      <c r="QR126" s="76">
        <f>VLOOKUP($C126,факт!$D$7:$JQ$124,63,0)</f>
        <v>0</v>
      </c>
      <c r="QS126" s="76">
        <f>VLOOKUP($C126,факт!$D$7:$JQ$124,64,0)</f>
        <v>0</v>
      </c>
      <c r="QT126" s="76">
        <f>VLOOKUP($C126,факт!$D$7:$JQ$124,65,0)</f>
        <v>0</v>
      </c>
      <c r="QU126" s="76">
        <f>VLOOKUP($C126,факт!$D$7:$JQ$124,66,0)</f>
        <v>0</v>
      </c>
      <c r="QV126" s="76">
        <f t="shared" si="4214"/>
        <v>0</v>
      </c>
      <c r="QW126" s="76">
        <f t="shared" si="4215"/>
        <v>0</v>
      </c>
      <c r="QX126" s="76">
        <f t="shared" si="4216"/>
        <v>0</v>
      </c>
      <c r="QY126" s="76">
        <f t="shared" si="3280"/>
        <v>0</v>
      </c>
      <c r="QZ126" s="76">
        <f t="shared" si="3281"/>
        <v>0</v>
      </c>
      <c r="RA126" s="77">
        <f>'СДП (план)'!CF125</f>
        <v>0</v>
      </c>
      <c r="RB126" s="76">
        <f>'СДП (план)'!CG125</f>
        <v>0</v>
      </c>
      <c r="RC126" s="76">
        <f t="shared" si="3282"/>
        <v>0</v>
      </c>
      <c r="RD126" s="76">
        <f t="shared" si="3283"/>
        <v>0</v>
      </c>
      <c r="RE126" s="76">
        <f>VLOOKUP($C126,факт!$D$7:$JQ$124,67,0)</f>
        <v>0</v>
      </c>
      <c r="RF126" s="76">
        <f>VLOOKUP($C126,факт!$D$7:$JQ$124,68,0)</f>
        <v>0</v>
      </c>
      <c r="RG126" s="76">
        <f>VLOOKUP($C126,факт!$D$7:$JQ$124,69,0)</f>
        <v>0</v>
      </c>
      <c r="RH126" s="76">
        <f>VLOOKUP($C126,факт!$D$7:$JQ$124,70,0)</f>
        <v>0</v>
      </c>
      <c r="RI126" s="76">
        <f t="shared" si="4217"/>
        <v>0</v>
      </c>
      <c r="RJ126" s="76">
        <f t="shared" si="4218"/>
        <v>0</v>
      </c>
      <c r="RK126" s="76">
        <f t="shared" si="4219"/>
        <v>0</v>
      </c>
      <c r="RL126" s="76">
        <f t="shared" si="3284"/>
        <v>0</v>
      </c>
      <c r="RM126" s="76">
        <f t="shared" si="3285"/>
        <v>0</v>
      </c>
      <c r="RN126" s="77">
        <f>'СДП (план)'!CH125</f>
        <v>0</v>
      </c>
      <c r="RO126" s="76">
        <f>'СДП (план)'!CI125</f>
        <v>0</v>
      </c>
      <c r="RP126" s="76">
        <f t="shared" si="3286"/>
        <v>0</v>
      </c>
      <c r="RQ126" s="76">
        <f t="shared" si="3287"/>
        <v>0</v>
      </c>
      <c r="RR126" s="76">
        <f>VLOOKUP($C126,факт!$D$7:$JQ$124,79,0)</f>
        <v>0</v>
      </c>
      <c r="RS126" s="76">
        <f>VLOOKUP($C126,факт!$D$7:$JQ$124,80,0)</f>
        <v>0</v>
      </c>
      <c r="RT126" s="76">
        <f>VLOOKUP($C126,факт!$D$7:$JQ$124,81,0)</f>
        <v>0</v>
      </c>
      <c r="RU126" s="76">
        <f>VLOOKUP($C126,факт!$D$7:$JQ$124,82,0)</f>
        <v>0</v>
      </c>
      <c r="RV126" s="76">
        <f t="shared" si="4220"/>
        <v>0</v>
      </c>
      <c r="RW126" s="76">
        <f t="shared" si="4221"/>
        <v>0</v>
      </c>
      <c r="RX126" s="76">
        <f t="shared" si="4222"/>
        <v>0</v>
      </c>
      <c r="RY126" s="76">
        <f t="shared" si="3288"/>
        <v>0</v>
      </c>
      <c r="RZ126" s="76">
        <f t="shared" si="3289"/>
        <v>0</v>
      </c>
      <c r="SA126" s="77">
        <f>'СДП (план)'!CJ125</f>
        <v>0</v>
      </c>
      <c r="SB126" s="76">
        <f>'СДП (план)'!CK125</f>
        <v>0</v>
      </c>
      <c r="SC126" s="76">
        <f t="shared" si="3290"/>
        <v>0</v>
      </c>
      <c r="SD126" s="76">
        <f t="shared" si="3291"/>
        <v>0</v>
      </c>
      <c r="SE126" s="76">
        <f>VLOOKUP($C126,факт!$D$7:$JQ$124,95,0)</f>
        <v>0</v>
      </c>
      <c r="SF126" s="76">
        <f>VLOOKUP($C126,факт!$D$7:$JQ$124,96,0)</f>
        <v>0</v>
      </c>
      <c r="SG126" s="76">
        <f>VLOOKUP($C126,факт!$D$7:$JQ$124,97,0)</f>
        <v>0</v>
      </c>
      <c r="SH126" s="76">
        <f>VLOOKUP($C126,факт!$D$7:$JQ$124,98,0)</f>
        <v>0</v>
      </c>
      <c r="SI126" s="76">
        <f t="shared" si="4223"/>
        <v>0</v>
      </c>
      <c r="SJ126" s="76">
        <f t="shared" si="4224"/>
        <v>0</v>
      </c>
      <c r="SK126" s="76">
        <f t="shared" si="4225"/>
        <v>0</v>
      </c>
      <c r="SL126" s="76">
        <f t="shared" si="3292"/>
        <v>0</v>
      </c>
      <c r="SM126" s="76">
        <f t="shared" si="3293"/>
        <v>0</v>
      </c>
      <c r="SN126" s="77">
        <f>'СДП (план)'!CL125</f>
        <v>0</v>
      </c>
      <c r="SO126" s="76">
        <f>'СДП (план)'!CM125</f>
        <v>0</v>
      </c>
      <c r="SP126" s="76">
        <f t="shared" si="3294"/>
        <v>0</v>
      </c>
      <c r="SQ126" s="76">
        <f t="shared" si="3295"/>
        <v>0</v>
      </c>
      <c r="SR126" s="76">
        <f>VLOOKUP($C126,факт!$D$7:$JQ$124,107,0)</f>
        <v>0</v>
      </c>
      <c r="SS126" s="76">
        <f>VLOOKUP($C126,факт!$D$7:$JQ$124,108,0)</f>
        <v>0</v>
      </c>
      <c r="ST126" s="76">
        <f>VLOOKUP($C126,факт!$D$7:$JQ$124,109,0)</f>
        <v>0</v>
      </c>
      <c r="SU126" s="76">
        <f>VLOOKUP($C126,факт!$D$7:$JQ$124,110,0)</f>
        <v>0</v>
      </c>
      <c r="SV126" s="76">
        <f t="shared" si="4226"/>
        <v>0</v>
      </c>
      <c r="SW126" s="76">
        <f t="shared" si="4227"/>
        <v>0</v>
      </c>
      <c r="SX126" s="76">
        <f t="shared" si="4228"/>
        <v>0</v>
      </c>
      <c r="SY126" s="76">
        <f t="shared" si="3296"/>
        <v>0</v>
      </c>
      <c r="SZ126" s="76">
        <f t="shared" si="3297"/>
        <v>0</v>
      </c>
      <c r="TA126" s="77">
        <f>'СДП (план)'!CN125</f>
        <v>0</v>
      </c>
      <c r="TB126" s="76">
        <f>'СДП (план)'!CO125</f>
        <v>0</v>
      </c>
      <c r="TC126" s="76">
        <f t="shared" si="3298"/>
        <v>0</v>
      </c>
      <c r="TD126" s="76">
        <f t="shared" si="3299"/>
        <v>0</v>
      </c>
      <c r="TE126" s="76">
        <f>VLOOKUP($C126,факт!$D$7:$JQ$124,51,0)</f>
        <v>0</v>
      </c>
      <c r="TF126" s="76">
        <f>VLOOKUP($C126,факт!$D$7:$JQ$124,52,0)</f>
        <v>0</v>
      </c>
      <c r="TG126" s="76">
        <f>VLOOKUP($C126,факт!$D$7:$JQ$124,53,0)</f>
        <v>0</v>
      </c>
      <c r="TH126" s="76">
        <f>VLOOKUP($C126,факт!$D$7:$JQ$124,54,0)</f>
        <v>0</v>
      </c>
      <c r="TI126" s="76">
        <f t="shared" si="4229"/>
        <v>0</v>
      </c>
      <c r="TJ126" s="76">
        <f t="shared" si="4230"/>
        <v>0</v>
      </c>
      <c r="TK126" s="76">
        <f t="shared" si="4231"/>
        <v>0</v>
      </c>
      <c r="TL126" s="76">
        <f t="shared" si="3300"/>
        <v>0</v>
      </c>
      <c r="TM126" s="76">
        <f t="shared" si="3301"/>
        <v>0</v>
      </c>
      <c r="TN126" s="77">
        <f>'СДП (план)'!CP125</f>
        <v>0</v>
      </c>
      <c r="TO126" s="76">
        <f>'СДП (план)'!CQ125</f>
        <v>0</v>
      </c>
      <c r="TP126" s="76">
        <f t="shared" si="3302"/>
        <v>0</v>
      </c>
      <c r="TQ126" s="76">
        <f t="shared" si="3303"/>
        <v>0</v>
      </c>
      <c r="TR126" s="76">
        <f>VLOOKUP($C126,факт!$D$7:$JQ$124,47,0)</f>
        <v>0</v>
      </c>
      <c r="TS126" s="76">
        <f>VLOOKUP($C126,факт!$D$7:$JQ$124,48,0)</f>
        <v>0</v>
      </c>
      <c r="TT126" s="76">
        <f>VLOOKUP($C126,факт!$D$7:$JQ$124,49,0)</f>
        <v>0</v>
      </c>
      <c r="TU126" s="76">
        <f>VLOOKUP($C126,факт!$D$7:$JQ$124,50,0)</f>
        <v>0</v>
      </c>
      <c r="TV126" s="76">
        <f t="shared" si="4232"/>
        <v>0</v>
      </c>
      <c r="TW126" s="76">
        <f t="shared" si="4233"/>
        <v>0</v>
      </c>
      <c r="TX126" s="76">
        <f t="shared" si="4234"/>
        <v>0</v>
      </c>
      <c r="TY126" s="76">
        <f t="shared" si="3304"/>
        <v>0</v>
      </c>
      <c r="TZ126" s="76">
        <f t="shared" si="3305"/>
        <v>0</v>
      </c>
      <c r="UA126" s="9">
        <f>'СДП (план)'!CR125</f>
        <v>0</v>
      </c>
      <c r="UB126" s="4">
        <f>'СДП (план)'!CS125</f>
        <v>0</v>
      </c>
      <c r="UC126" s="76">
        <f t="shared" si="3306"/>
        <v>0</v>
      </c>
      <c r="UD126" s="76">
        <f t="shared" si="3307"/>
        <v>0</v>
      </c>
      <c r="UE126" s="76">
        <f>VLOOKUP($C126,факт!$D$7:$JQ$124,75,0)</f>
        <v>0</v>
      </c>
      <c r="UF126" s="76">
        <f>VLOOKUP($C126,факт!$D$7:$JQ$124,76,0)</f>
        <v>0</v>
      </c>
      <c r="UG126" s="76">
        <f>VLOOKUP($C126,факт!$D$7:$JQ$124,77,0)</f>
        <v>0</v>
      </c>
      <c r="UH126" s="76">
        <f>VLOOKUP($C126,факт!$D$7:$JQ$124,78,0)</f>
        <v>0</v>
      </c>
      <c r="UI126" s="76">
        <f t="shared" si="4235"/>
        <v>0</v>
      </c>
      <c r="UJ126" s="76">
        <f t="shared" si="4236"/>
        <v>0</v>
      </c>
      <c r="UK126" s="76">
        <f t="shared" si="4237"/>
        <v>0</v>
      </c>
      <c r="UL126" s="76">
        <f t="shared" si="3308"/>
        <v>0</v>
      </c>
      <c r="UM126" s="76">
        <f t="shared" si="3309"/>
        <v>0</v>
      </c>
      <c r="UN126" s="4">
        <f>'СДП (план)'!CT125</f>
        <v>0</v>
      </c>
      <c r="UO126" s="4">
        <f>'СДП (план)'!CU125</f>
        <v>0</v>
      </c>
      <c r="UP126" s="76">
        <f t="shared" si="3310"/>
        <v>0</v>
      </c>
      <c r="UQ126" s="76">
        <f t="shared" si="3311"/>
        <v>0</v>
      </c>
      <c r="UR126" s="76">
        <f>VLOOKUP($C126,факт!$D$7:$JQ$124,271,0)</f>
        <v>0</v>
      </c>
      <c r="US126" s="76">
        <f>VLOOKUP($C126,факт!$D$7:$JQ$124,272,0)</f>
        <v>0</v>
      </c>
      <c r="UT126" s="79"/>
      <c r="UU126" s="79"/>
      <c r="UV126" s="76">
        <f t="shared" si="4238"/>
        <v>0</v>
      </c>
      <c r="UW126" s="76">
        <f t="shared" si="4239"/>
        <v>0</v>
      </c>
      <c r="UX126" s="76">
        <f t="shared" si="4240"/>
        <v>0</v>
      </c>
      <c r="UY126" s="76">
        <f t="shared" si="3312"/>
        <v>0</v>
      </c>
      <c r="UZ126" s="76">
        <f t="shared" si="3313"/>
        <v>0</v>
      </c>
      <c r="VA126" s="76">
        <f>'СДП (план)'!CV125</f>
        <v>0</v>
      </c>
      <c r="VB126" s="76">
        <f>'СДП (план)'!CW125</f>
        <v>0</v>
      </c>
      <c r="VC126" s="76">
        <f t="shared" si="3314"/>
        <v>0</v>
      </c>
      <c r="VD126" s="76">
        <f t="shared" si="3315"/>
        <v>0</v>
      </c>
      <c r="VE126" s="76"/>
      <c r="VF126" s="76"/>
      <c r="VG126" s="76"/>
      <c r="VH126" s="76"/>
      <c r="VI126" s="76">
        <f t="shared" si="4241"/>
        <v>0</v>
      </c>
      <c r="VJ126" s="76">
        <f t="shared" si="4242"/>
        <v>0</v>
      </c>
      <c r="VK126" s="76">
        <f t="shared" si="4243"/>
        <v>0</v>
      </c>
      <c r="VL126" s="76">
        <f t="shared" si="3316"/>
        <v>0</v>
      </c>
      <c r="VM126" s="76">
        <f t="shared" si="3317"/>
        <v>0</v>
      </c>
      <c r="VN126" s="82">
        <f t="shared" si="4244"/>
        <v>60</v>
      </c>
      <c r="VO126" s="82">
        <f t="shared" si="4245"/>
        <v>3488808.9599999995</v>
      </c>
      <c r="VP126" s="82">
        <f t="shared" si="4246"/>
        <v>10</v>
      </c>
      <c r="VQ126" s="82">
        <f t="shared" si="4247"/>
        <v>581468.15999999992</v>
      </c>
      <c r="VR126" s="82">
        <f t="shared" si="4248"/>
        <v>5</v>
      </c>
      <c r="VS126" s="82">
        <f t="shared" si="4249"/>
        <v>290734.09999999998</v>
      </c>
      <c r="VT126" s="82">
        <f t="shared" si="4250"/>
        <v>0</v>
      </c>
      <c r="VU126" s="82">
        <f t="shared" si="4251"/>
        <v>0</v>
      </c>
      <c r="VV126" s="82">
        <f t="shared" si="4252"/>
        <v>230.39999999999998</v>
      </c>
      <c r="VW126" s="82">
        <f t="shared" si="4253"/>
        <v>38.4</v>
      </c>
      <c r="VX126" s="82">
        <f t="shared" si="4254"/>
        <v>19.2</v>
      </c>
      <c r="VY126" s="82">
        <f t="shared" si="4255"/>
        <v>-5</v>
      </c>
      <c r="VZ126" s="156">
        <f t="shared" si="4256"/>
        <v>-290734.05999999994</v>
      </c>
      <c r="WA126" s="63">
        <f>VLOOKUP($C126,факт!$D$7:$JU$124,273,0)</f>
        <v>5</v>
      </c>
      <c r="WB126" s="235">
        <f>VLOOKUP($C126,факт!$D$7:$JU$124,274,0)</f>
        <v>290734.09999999998</v>
      </c>
      <c r="WC126" s="235">
        <f>VLOOKUP($C126,факт!$D$7:$JU$124,275,0)</f>
        <v>0</v>
      </c>
      <c r="WD126" s="235">
        <f>VLOOKUP($C126,факт!$D$7:$JU$124,276,0)</f>
        <v>0</v>
      </c>
      <c r="WE126" s="236">
        <f t="shared" si="3505"/>
        <v>0</v>
      </c>
      <c r="WF126" s="236">
        <f t="shared" si="3506"/>
        <v>0</v>
      </c>
      <c r="WG126" s="467"/>
      <c r="WH126" s="467" t="e">
        <f t="shared" si="3884"/>
        <v>#DIV/0!</v>
      </c>
    </row>
    <row r="127" spans="1:606" s="63" customFormat="1" ht="15" x14ac:dyDescent="0.25">
      <c r="A127" s="34">
        <v>22</v>
      </c>
      <c r="B127" s="34"/>
      <c r="C127" s="317"/>
      <c r="D127" s="162" t="s">
        <v>173</v>
      </c>
      <c r="E127" s="2">
        <v>13520</v>
      </c>
      <c r="F127" s="27">
        <v>0.93</v>
      </c>
      <c r="G127" s="27"/>
      <c r="H127" s="25">
        <v>1</v>
      </c>
      <c r="I127" s="143"/>
      <c r="J127" s="247">
        <v>1.4</v>
      </c>
      <c r="K127" s="247">
        <v>1.68</v>
      </c>
      <c r="L127" s="247">
        <v>2.23</v>
      </c>
      <c r="M127" s="247">
        <v>2.57</v>
      </c>
      <c r="N127" s="200">
        <f>'СДП (план)'!N126</f>
        <v>0</v>
      </c>
      <c r="O127" s="200">
        <f>'СДП (план)'!O126</f>
        <v>0</v>
      </c>
      <c r="P127" s="76">
        <f t="shared" si="3146"/>
        <v>0</v>
      </c>
      <c r="Q127" s="76">
        <f t="shared" si="3147"/>
        <v>0</v>
      </c>
      <c r="R127" s="200">
        <f t="shared" ref="R127:X127" si="4257">SUM(R128:R129)</f>
        <v>1</v>
      </c>
      <c r="S127" s="200">
        <f t="shared" si="4257"/>
        <v>43723.68</v>
      </c>
      <c r="T127" s="200">
        <f t="shared" si="4257"/>
        <v>0</v>
      </c>
      <c r="U127" s="200">
        <f t="shared" si="4257"/>
        <v>0</v>
      </c>
      <c r="V127" s="200">
        <f t="shared" si="4257"/>
        <v>0</v>
      </c>
      <c r="W127" s="200">
        <f t="shared" si="4257"/>
        <v>0</v>
      </c>
      <c r="X127" s="200">
        <f t="shared" si="4257"/>
        <v>2.31</v>
      </c>
      <c r="Y127" s="76">
        <f t="shared" si="3319"/>
        <v>1</v>
      </c>
      <c r="Z127" s="76">
        <f t="shared" si="3320"/>
        <v>43723.68</v>
      </c>
      <c r="AA127" s="218">
        <f>'СДП (план)'!P126</f>
        <v>0</v>
      </c>
      <c r="AB127" s="218">
        <f>'СДП (план)'!Q126</f>
        <v>0</v>
      </c>
      <c r="AC127" s="76">
        <f t="shared" si="3148"/>
        <v>0</v>
      </c>
      <c r="AD127" s="76">
        <f t="shared" si="3149"/>
        <v>0</v>
      </c>
      <c r="AE127" s="200">
        <f t="shared" ref="AE127:AK127" si="4258">SUM(AE128:AE129)</f>
        <v>0</v>
      </c>
      <c r="AF127" s="200">
        <f t="shared" si="4258"/>
        <v>0</v>
      </c>
      <c r="AG127" s="200">
        <f t="shared" si="4258"/>
        <v>0</v>
      </c>
      <c r="AH127" s="200">
        <f t="shared" si="4258"/>
        <v>0</v>
      </c>
      <c r="AI127" s="200">
        <f t="shared" si="4258"/>
        <v>0</v>
      </c>
      <c r="AJ127" s="200">
        <f t="shared" si="4258"/>
        <v>0</v>
      </c>
      <c r="AK127" s="200">
        <f t="shared" si="4258"/>
        <v>0</v>
      </c>
      <c r="AL127" s="76">
        <f t="shared" si="3150"/>
        <v>0</v>
      </c>
      <c r="AM127" s="76">
        <f t="shared" si="3151"/>
        <v>0</v>
      </c>
      <c r="AN127" s="200">
        <f>'СДП (план)'!R126</f>
        <v>0</v>
      </c>
      <c r="AO127" s="200">
        <f>'СДП (план)'!S126</f>
        <v>0</v>
      </c>
      <c r="AP127" s="76">
        <f t="shared" si="3152"/>
        <v>0</v>
      </c>
      <c r="AQ127" s="76">
        <f t="shared" si="3153"/>
        <v>0</v>
      </c>
      <c r="AR127" s="200">
        <f t="shared" ref="AR127:AX127" si="4259">SUM(AR128:AR129)</f>
        <v>0</v>
      </c>
      <c r="AS127" s="200">
        <f t="shared" si="4259"/>
        <v>0</v>
      </c>
      <c r="AT127" s="200">
        <f t="shared" si="4259"/>
        <v>0</v>
      </c>
      <c r="AU127" s="200">
        <f t="shared" si="4259"/>
        <v>0</v>
      </c>
      <c r="AV127" s="200">
        <f t="shared" si="4259"/>
        <v>0</v>
      </c>
      <c r="AW127" s="200">
        <f t="shared" si="4259"/>
        <v>0</v>
      </c>
      <c r="AX127" s="200">
        <f t="shared" si="4259"/>
        <v>0</v>
      </c>
      <c r="AY127" s="76">
        <f t="shared" si="3154"/>
        <v>0</v>
      </c>
      <c r="AZ127" s="76">
        <f t="shared" si="3155"/>
        <v>0</v>
      </c>
      <c r="BA127" s="249">
        <f>'СДП (план)'!T126</f>
        <v>0</v>
      </c>
      <c r="BB127" s="119">
        <f>'СДП (план)'!U126</f>
        <v>0</v>
      </c>
      <c r="BC127" s="76">
        <f t="shared" si="3156"/>
        <v>0</v>
      </c>
      <c r="BD127" s="76">
        <f t="shared" si="3157"/>
        <v>0</v>
      </c>
      <c r="BE127" s="200">
        <f t="shared" ref="BE127:BK127" si="4260">SUM(BE128:BE129)</f>
        <v>0</v>
      </c>
      <c r="BF127" s="200">
        <f t="shared" si="4260"/>
        <v>0</v>
      </c>
      <c r="BG127" s="200">
        <f t="shared" si="4260"/>
        <v>0</v>
      </c>
      <c r="BH127" s="200">
        <f t="shared" si="4260"/>
        <v>0</v>
      </c>
      <c r="BI127" s="200">
        <f t="shared" si="4260"/>
        <v>0</v>
      </c>
      <c r="BJ127" s="200">
        <f t="shared" si="4260"/>
        <v>0</v>
      </c>
      <c r="BK127" s="200">
        <f t="shared" si="4260"/>
        <v>0</v>
      </c>
      <c r="BL127" s="76">
        <f t="shared" si="3158"/>
        <v>0</v>
      </c>
      <c r="BM127" s="76">
        <f t="shared" si="3159"/>
        <v>0</v>
      </c>
      <c r="BN127" s="200">
        <f>'СДП (план)'!V126</f>
        <v>0</v>
      </c>
      <c r="BO127" s="200">
        <f>'СДП (план)'!W126</f>
        <v>0</v>
      </c>
      <c r="BP127" s="76">
        <f t="shared" si="3160"/>
        <v>0</v>
      </c>
      <c r="BQ127" s="76">
        <f t="shared" si="3161"/>
        <v>0</v>
      </c>
      <c r="BR127" s="200">
        <f t="shared" ref="BR127:BX127" si="4261">SUM(BR128:BR129)</f>
        <v>0</v>
      </c>
      <c r="BS127" s="200">
        <f t="shared" si="4261"/>
        <v>0</v>
      </c>
      <c r="BT127" s="200">
        <f t="shared" si="4261"/>
        <v>0</v>
      </c>
      <c r="BU127" s="200">
        <f t="shared" si="4261"/>
        <v>0</v>
      </c>
      <c r="BV127" s="200">
        <f t="shared" si="4261"/>
        <v>0</v>
      </c>
      <c r="BW127" s="200">
        <f t="shared" si="4261"/>
        <v>0</v>
      </c>
      <c r="BX127" s="200">
        <f t="shared" si="4261"/>
        <v>0</v>
      </c>
      <c r="BY127" s="76">
        <f t="shared" si="3325"/>
        <v>0</v>
      </c>
      <c r="BZ127" s="76">
        <f t="shared" si="3326"/>
        <v>0</v>
      </c>
      <c r="CA127" s="91">
        <f>'СДП (план)'!X126</f>
        <v>0</v>
      </c>
      <c r="CB127" s="91">
        <f>'СДП (план)'!Y126</f>
        <v>0</v>
      </c>
      <c r="CC127" s="76">
        <f t="shared" si="3162"/>
        <v>0</v>
      </c>
      <c r="CD127" s="76">
        <f t="shared" si="3163"/>
        <v>0</v>
      </c>
      <c r="CE127" s="91">
        <f t="shared" ref="CE127:CK127" si="4262">SUM(CE128:CE129)</f>
        <v>0</v>
      </c>
      <c r="CF127" s="91">
        <f t="shared" si="4262"/>
        <v>0</v>
      </c>
      <c r="CG127" s="91">
        <f t="shared" si="4262"/>
        <v>0</v>
      </c>
      <c r="CH127" s="91">
        <f t="shared" si="4262"/>
        <v>0</v>
      </c>
      <c r="CI127" s="200">
        <f t="shared" si="4262"/>
        <v>0</v>
      </c>
      <c r="CJ127" s="200">
        <f t="shared" si="4262"/>
        <v>0</v>
      </c>
      <c r="CK127" s="200">
        <f t="shared" si="4262"/>
        <v>0</v>
      </c>
      <c r="CL127" s="76">
        <f t="shared" si="3164"/>
        <v>0</v>
      </c>
      <c r="CM127" s="76">
        <f t="shared" si="3165"/>
        <v>0</v>
      </c>
      <c r="CN127" s="91">
        <f>'СДП (план)'!Z126</f>
        <v>0</v>
      </c>
      <c r="CO127" s="91">
        <f>'СДП (план)'!AA126</f>
        <v>0</v>
      </c>
      <c r="CP127" s="76">
        <f t="shared" si="3166"/>
        <v>0</v>
      </c>
      <c r="CQ127" s="76">
        <f t="shared" si="3167"/>
        <v>0</v>
      </c>
      <c r="CR127" s="91">
        <f t="shared" ref="CR127:CX127" si="4263">SUM(CR128:CR129)</f>
        <v>0</v>
      </c>
      <c r="CS127" s="91">
        <f t="shared" si="4263"/>
        <v>0</v>
      </c>
      <c r="CT127" s="91">
        <f t="shared" si="4263"/>
        <v>0</v>
      </c>
      <c r="CU127" s="91">
        <f t="shared" si="4263"/>
        <v>0</v>
      </c>
      <c r="CV127" s="200">
        <f t="shared" si="4263"/>
        <v>0</v>
      </c>
      <c r="CW127" s="200">
        <f t="shared" si="4263"/>
        <v>0</v>
      </c>
      <c r="CX127" s="200">
        <f t="shared" si="4263"/>
        <v>0</v>
      </c>
      <c r="CY127" s="76">
        <f t="shared" si="3168"/>
        <v>0</v>
      </c>
      <c r="CZ127" s="76">
        <f t="shared" si="3169"/>
        <v>0</v>
      </c>
      <c r="DA127" s="30">
        <f>'СДП (план)'!AB126</f>
        <v>0</v>
      </c>
      <c r="DB127" s="30">
        <f>'СДП (план)'!AC126</f>
        <v>0</v>
      </c>
      <c r="DC127" s="76">
        <f t="shared" si="3170"/>
        <v>0</v>
      </c>
      <c r="DD127" s="76">
        <f t="shared" si="3171"/>
        <v>0</v>
      </c>
      <c r="DE127" s="91">
        <f t="shared" ref="DE127:DK127" si="4264">SUM(DE128:DE129)</f>
        <v>0</v>
      </c>
      <c r="DF127" s="91">
        <f t="shared" si="4264"/>
        <v>0</v>
      </c>
      <c r="DG127" s="91">
        <f t="shared" si="4264"/>
        <v>0</v>
      </c>
      <c r="DH127" s="91">
        <f t="shared" si="4264"/>
        <v>0</v>
      </c>
      <c r="DI127" s="200">
        <f t="shared" si="4264"/>
        <v>0</v>
      </c>
      <c r="DJ127" s="200">
        <f t="shared" si="4264"/>
        <v>0</v>
      </c>
      <c r="DK127" s="200">
        <f t="shared" si="4264"/>
        <v>0</v>
      </c>
      <c r="DL127" s="76">
        <f t="shared" si="3172"/>
        <v>0</v>
      </c>
      <c r="DM127" s="76">
        <f t="shared" si="3173"/>
        <v>0</v>
      </c>
      <c r="DN127" s="91">
        <f>'СДП (план)'!AD126</f>
        <v>0</v>
      </c>
      <c r="DO127" s="91">
        <f>'СДП (план)'!AE126</f>
        <v>0</v>
      </c>
      <c r="DP127" s="76">
        <f t="shared" si="3174"/>
        <v>0</v>
      </c>
      <c r="DQ127" s="76">
        <f t="shared" si="3175"/>
        <v>0</v>
      </c>
      <c r="DR127" s="91">
        <f t="shared" ref="DR127:DX127" si="4265">SUM(DR128:DR129)</f>
        <v>0</v>
      </c>
      <c r="DS127" s="91">
        <f t="shared" si="4265"/>
        <v>0</v>
      </c>
      <c r="DT127" s="91">
        <f t="shared" si="4265"/>
        <v>0</v>
      </c>
      <c r="DU127" s="91">
        <f t="shared" si="4265"/>
        <v>0</v>
      </c>
      <c r="DV127" s="200">
        <f t="shared" si="4265"/>
        <v>0</v>
      </c>
      <c r="DW127" s="200">
        <f t="shared" si="4265"/>
        <v>0</v>
      </c>
      <c r="DX127" s="200">
        <f t="shared" si="4265"/>
        <v>0</v>
      </c>
      <c r="DY127" s="76">
        <f t="shared" si="3176"/>
        <v>0</v>
      </c>
      <c r="DZ127" s="76">
        <f t="shared" si="3177"/>
        <v>0</v>
      </c>
      <c r="EA127" s="30">
        <f>'СДП (план)'!AF126</f>
        <v>0</v>
      </c>
      <c r="EB127" s="30">
        <f>'СДП (план)'!AG126</f>
        <v>0</v>
      </c>
      <c r="EC127" s="76">
        <f t="shared" si="3178"/>
        <v>0</v>
      </c>
      <c r="ED127" s="76">
        <f t="shared" si="3179"/>
        <v>0</v>
      </c>
      <c r="EE127" s="91">
        <f t="shared" ref="EE127:EK127" si="4266">SUM(EE128:EE129)</f>
        <v>0</v>
      </c>
      <c r="EF127" s="91">
        <f t="shared" si="4266"/>
        <v>0</v>
      </c>
      <c r="EG127" s="91">
        <f t="shared" si="4266"/>
        <v>0</v>
      </c>
      <c r="EH127" s="91">
        <f t="shared" si="4266"/>
        <v>0</v>
      </c>
      <c r="EI127" s="200">
        <f t="shared" si="4266"/>
        <v>0</v>
      </c>
      <c r="EJ127" s="200">
        <f t="shared" si="4266"/>
        <v>0</v>
      </c>
      <c r="EK127" s="200">
        <f t="shared" si="4266"/>
        <v>0</v>
      </c>
      <c r="EL127" s="76">
        <f t="shared" si="3180"/>
        <v>0</v>
      </c>
      <c r="EM127" s="76">
        <f t="shared" si="3181"/>
        <v>0</v>
      </c>
      <c r="EN127" s="30">
        <f>'СДП (план)'!AH126</f>
        <v>0</v>
      </c>
      <c r="EO127" s="30">
        <f>'СДП (план)'!AI126</f>
        <v>0</v>
      </c>
      <c r="EP127" s="76">
        <f t="shared" si="3182"/>
        <v>0</v>
      </c>
      <c r="EQ127" s="76">
        <f t="shared" si="3183"/>
        <v>0</v>
      </c>
      <c r="ER127" s="91">
        <f t="shared" ref="ER127:EX127" si="4267">SUM(ER128:ER129)</f>
        <v>0</v>
      </c>
      <c r="ES127" s="91">
        <f t="shared" si="4267"/>
        <v>0</v>
      </c>
      <c r="ET127" s="91">
        <f t="shared" si="4267"/>
        <v>0</v>
      </c>
      <c r="EU127" s="91">
        <f t="shared" si="4267"/>
        <v>0</v>
      </c>
      <c r="EV127" s="200">
        <f t="shared" si="4267"/>
        <v>0</v>
      </c>
      <c r="EW127" s="200">
        <f t="shared" si="4267"/>
        <v>0</v>
      </c>
      <c r="EX127" s="200">
        <f t="shared" si="4267"/>
        <v>0</v>
      </c>
      <c r="EY127" s="76">
        <f t="shared" si="3184"/>
        <v>0</v>
      </c>
      <c r="EZ127" s="76">
        <f t="shared" si="3185"/>
        <v>0</v>
      </c>
      <c r="FA127" s="91">
        <f>'СДП (план)'!AJ126</f>
        <v>0</v>
      </c>
      <c r="FB127" s="91">
        <f>'СДП (план)'!AK126</f>
        <v>0</v>
      </c>
      <c r="FC127" s="76">
        <f t="shared" si="3186"/>
        <v>0</v>
      </c>
      <c r="FD127" s="76">
        <f t="shared" si="3187"/>
        <v>0</v>
      </c>
      <c r="FE127" s="91">
        <f t="shared" ref="FE127:FK127" si="4268">SUM(FE128:FE129)</f>
        <v>0</v>
      </c>
      <c r="FF127" s="91">
        <f t="shared" si="4268"/>
        <v>0</v>
      </c>
      <c r="FG127" s="91">
        <f t="shared" si="4268"/>
        <v>0</v>
      </c>
      <c r="FH127" s="91">
        <f t="shared" si="4268"/>
        <v>0</v>
      </c>
      <c r="FI127" s="200">
        <f t="shared" si="4268"/>
        <v>0</v>
      </c>
      <c r="FJ127" s="200">
        <f t="shared" si="4268"/>
        <v>0</v>
      </c>
      <c r="FK127" s="200">
        <f t="shared" si="4268"/>
        <v>0</v>
      </c>
      <c r="FL127" s="76">
        <f t="shared" si="3188"/>
        <v>0</v>
      </c>
      <c r="FM127" s="76">
        <f t="shared" si="3189"/>
        <v>0</v>
      </c>
      <c r="FN127" s="396">
        <f>'СДП (план)'!AL126</f>
        <v>32</v>
      </c>
      <c r="FO127" s="396">
        <f>'СДП (план)'!AM126</f>
        <v>592824.96</v>
      </c>
      <c r="FP127" s="76">
        <f t="shared" si="3190"/>
        <v>5.333333333333333</v>
      </c>
      <c r="FQ127" s="76">
        <f t="shared" si="3191"/>
        <v>98804.159999999989</v>
      </c>
      <c r="FR127" s="91">
        <f t="shared" ref="FR127:GX127" si="4269">SUM(FR128:FR129)</f>
        <v>8</v>
      </c>
      <c r="FS127" s="91">
        <f t="shared" si="4269"/>
        <v>134767.35999999999</v>
      </c>
      <c r="FT127" s="91">
        <f t="shared" si="4269"/>
        <v>0</v>
      </c>
      <c r="FU127" s="91">
        <f t="shared" si="4269"/>
        <v>0</v>
      </c>
      <c r="FV127" s="200">
        <f t="shared" si="4269"/>
        <v>31.32</v>
      </c>
      <c r="FW127" s="200">
        <f t="shared" si="4269"/>
        <v>5.2200000000000006</v>
      </c>
      <c r="FX127" s="200">
        <f t="shared" si="4269"/>
        <v>7.12</v>
      </c>
      <c r="FY127" s="76">
        <f t="shared" si="3192"/>
        <v>2.666666666666667</v>
      </c>
      <c r="FZ127" s="76">
        <f t="shared" si="3193"/>
        <v>35963.199999999997</v>
      </c>
      <c r="GA127" s="91">
        <f>'СДП (план)'!AN126</f>
        <v>0</v>
      </c>
      <c r="GB127" s="91">
        <f>'СДП (план)'!AO126</f>
        <v>0</v>
      </c>
      <c r="GC127" s="76">
        <f t="shared" si="3194"/>
        <v>0</v>
      </c>
      <c r="GD127" s="76">
        <f t="shared" si="3195"/>
        <v>0</v>
      </c>
      <c r="GE127" s="91">
        <f t="shared" ref="GE127:GK127" si="4270">SUM(GE128:GE129)</f>
        <v>0</v>
      </c>
      <c r="GF127" s="91">
        <f t="shared" si="4270"/>
        <v>0</v>
      </c>
      <c r="GG127" s="91">
        <f t="shared" si="4270"/>
        <v>0</v>
      </c>
      <c r="GH127" s="91">
        <f t="shared" si="4270"/>
        <v>0</v>
      </c>
      <c r="GI127" s="200">
        <f t="shared" si="4270"/>
        <v>0</v>
      </c>
      <c r="GJ127" s="200">
        <f t="shared" si="4270"/>
        <v>0</v>
      </c>
      <c r="GK127" s="200">
        <f t="shared" si="4270"/>
        <v>0</v>
      </c>
      <c r="GL127" s="76">
        <f t="shared" si="3196"/>
        <v>0</v>
      </c>
      <c r="GM127" s="76">
        <f t="shared" si="3197"/>
        <v>0</v>
      </c>
      <c r="GN127" s="91">
        <f>'СДП (план)'!AP126</f>
        <v>0</v>
      </c>
      <c r="GO127" s="91">
        <f>'СДП (план)'!AQ126</f>
        <v>0</v>
      </c>
      <c r="GP127" s="76">
        <f t="shared" si="3198"/>
        <v>0</v>
      </c>
      <c r="GQ127" s="76">
        <f t="shared" si="3199"/>
        <v>0</v>
      </c>
      <c r="GR127" s="91">
        <f t="shared" si="4269"/>
        <v>0</v>
      </c>
      <c r="GS127" s="91">
        <f t="shared" si="4269"/>
        <v>0</v>
      </c>
      <c r="GT127" s="91">
        <f t="shared" si="4269"/>
        <v>0</v>
      </c>
      <c r="GU127" s="91">
        <f t="shared" si="4269"/>
        <v>0</v>
      </c>
      <c r="GV127" s="200">
        <f t="shared" si="4269"/>
        <v>0</v>
      </c>
      <c r="GW127" s="200">
        <f t="shared" si="4269"/>
        <v>0</v>
      </c>
      <c r="GX127" s="200">
        <f t="shared" si="4269"/>
        <v>0</v>
      </c>
      <c r="GY127" s="76">
        <f t="shared" si="3200"/>
        <v>0</v>
      </c>
      <c r="GZ127" s="76">
        <f t="shared" si="3201"/>
        <v>0</v>
      </c>
      <c r="HA127" s="91">
        <f>'СДП (план)'!AR126</f>
        <v>0</v>
      </c>
      <c r="HB127" s="91">
        <f>'СДП (план)'!AS126</f>
        <v>0</v>
      </c>
      <c r="HC127" s="76">
        <f t="shared" si="3202"/>
        <v>0</v>
      </c>
      <c r="HD127" s="76">
        <f t="shared" si="3203"/>
        <v>0</v>
      </c>
      <c r="HE127" s="91">
        <f t="shared" ref="HE127:HK127" si="4271">SUM(HE128:HE129)</f>
        <v>0</v>
      </c>
      <c r="HF127" s="91">
        <f t="shared" si="4271"/>
        <v>0</v>
      </c>
      <c r="HG127" s="91">
        <f t="shared" si="4271"/>
        <v>0</v>
      </c>
      <c r="HH127" s="91">
        <f t="shared" si="4271"/>
        <v>0</v>
      </c>
      <c r="HI127" s="200">
        <f t="shared" si="4271"/>
        <v>0</v>
      </c>
      <c r="HJ127" s="200">
        <f t="shared" si="4271"/>
        <v>0</v>
      </c>
      <c r="HK127" s="200">
        <f t="shared" si="4271"/>
        <v>0</v>
      </c>
      <c r="HL127" s="76">
        <f t="shared" si="3204"/>
        <v>0</v>
      </c>
      <c r="HM127" s="76">
        <f t="shared" si="3205"/>
        <v>0</v>
      </c>
      <c r="HN127" s="30">
        <f>'СДП (план)'!AT126</f>
        <v>0</v>
      </c>
      <c r="HO127" s="30">
        <f>'СДП (план)'!AU126</f>
        <v>0</v>
      </c>
      <c r="HP127" s="76">
        <f t="shared" si="3206"/>
        <v>0</v>
      </c>
      <c r="HQ127" s="76">
        <f t="shared" si="3207"/>
        <v>0</v>
      </c>
      <c r="HR127" s="91">
        <f t="shared" ref="HR127:HX127" si="4272">SUM(HR128:HR129)</f>
        <v>0</v>
      </c>
      <c r="HS127" s="91">
        <f t="shared" si="4272"/>
        <v>0</v>
      </c>
      <c r="HT127" s="91">
        <f t="shared" si="4272"/>
        <v>0</v>
      </c>
      <c r="HU127" s="91">
        <f t="shared" si="4272"/>
        <v>0</v>
      </c>
      <c r="HV127" s="200">
        <f t="shared" si="4272"/>
        <v>0</v>
      </c>
      <c r="HW127" s="200">
        <f t="shared" si="4272"/>
        <v>0</v>
      </c>
      <c r="HX127" s="200">
        <f t="shared" si="4272"/>
        <v>0</v>
      </c>
      <c r="HY127" s="76">
        <f t="shared" si="3208"/>
        <v>0</v>
      </c>
      <c r="HZ127" s="76">
        <f t="shared" si="3209"/>
        <v>0</v>
      </c>
      <c r="IA127" s="30">
        <f>'СДП (план)'!AV126</f>
        <v>0</v>
      </c>
      <c r="IB127" s="30">
        <f>'СДП (план)'!AW126</f>
        <v>0</v>
      </c>
      <c r="IC127" s="76">
        <f t="shared" si="3210"/>
        <v>0</v>
      </c>
      <c r="ID127" s="76">
        <f t="shared" si="3211"/>
        <v>0</v>
      </c>
      <c r="IE127" s="91">
        <f t="shared" ref="IE127:NU127" si="4273">SUM(IE128:IE129)</f>
        <v>0</v>
      </c>
      <c r="IF127" s="91">
        <f t="shared" si="4273"/>
        <v>0</v>
      </c>
      <c r="IG127" s="91">
        <f t="shared" si="4273"/>
        <v>0</v>
      </c>
      <c r="IH127" s="91">
        <f t="shared" si="4273"/>
        <v>0</v>
      </c>
      <c r="II127" s="200">
        <f t="shared" si="4273"/>
        <v>0</v>
      </c>
      <c r="IJ127" s="200">
        <f t="shared" si="4273"/>
        <v>0</v>
      </c>
      <c r="IK127" s="200">
        <f t="shared" si="4273"/>
        <v>0</v>
      </c>
      <c r="IL127" s="76">
        <f t="shared" si="3212"/>
        <v>0</v>
      </c>
      <c r="IM127" s="76">
        <f t="shared" si="3213"/>
        <v>0</v>
      </c>
      <c r="IN127" s="91">
        <f>'СДП (план)'!AX126</f>
        <v>0</v>
      </c>
      <c r="IO127" s="91">
        <f>'СДП (план)'!AY126</f>
        <v>0</v>
      </c>
      <c r="IP127" s="76">
        <f t="shared" si="3214"/>
        <v>0</v>
      </c>
      <c r="IQ127" s="76">
        <f t="shared" si="3215"/>
        <v>0</v>
      </c>
      <c r="IR127" s="91">
        <f t="shared" ref="IR127:IX127" si="4274">SUM(IR128:IR129)</f>
        <v>0</v>
      </c>
      <c r="IS127" s="91">
        <f t="shared" si="4274"/>
        <v>0</v>
      </c>
      <c r="IT127" s="91">
        <f t="shared" si="4274"/>
        <v>0</v>
      </c>
      <c r="IU127" s="91">
        <f t="shared" si="4274"/>
        <v>0</v>
      </c>
      <c r="IV127" s="200">
        <f t="shared" si="4274"/>
        <v>0</v>
      </c>
      <c r="IW127" s="200">
        <f t="shared" si="4274"/>
        <v>0</v>
      </c>
      <c r="IX127" s="200">
        <f t="shared" si="4274"/>
        <v>0</v>
      </c>
      <c r="IY127" s="76">
        <f t="shared" si="3216"/>
        <v>0</v>
      </c>
      <c r="IZ127" s="76">
        <f t="shared" si="3217"/>
        <v>0</v>
      </c>
      <c r="JA127" s="91">
        <f>'СДП (план)'!AZ126</f>
        <v>0</v>
      </c>
      <c r="JB127" s="91">
        <f>'СДП (план)'!BA126</f>
        <v>0</v>
      </c>
      <c r="JC127" s="76">
        <f t="shared" si="3218"/>
        <v>0</v>
      </c>
      <c r="JD127" s="76">
        <f t="shared" si="3219"/>
        <v>0</v>
      </c>
      <c r="JE127" s="91">
        <f t="shared" ref="JE127:JK127" si="4275">SUM(JE128:JE129)</f>
        <v>0</v>
      </c>
      <c r="JF127" s="91">
        <f t="shared" si="4275"/>
        <v>0</v>
      </c>
      <c r="JG127" s="91">
        <f t="shared" si="4275"/>
        <v>0</v>
      </c>
      <c r="JH127" s="91">
        <f t="shared" si="4275"/>
        <v>0</v>
      </c>
      <c r="JI127" s="200">
        <f t="shared" si="4275"/>
        <v>0</v>
      </c>
      <c r="JJ127" s="200">
        <f t="shared" si="4275"/>
        <v>0</v>
      </c>
      <c r="JK127" s="200">
        <f t="shared" si="4275"/>
        <v>0</v>
      </c>
      <c r="JL127" s="76">
        <f t="shared" si="3220"/>
        <v>0</v>
      </c>
      <c r="JM127" s="76">
        <f t="shared" si="3221"/>
        <v>0</v>
      </c>
      <c r="JN127" s="91">
        <f>'СДП (план)'!BB126</f>
        <v>24</v>
      </c>
      <c r="JO127" s="91">
        <f>'СДП (план)'!BC126</f>
        <v>404302.08000000002</v>
      </c>
      <c r="JP127" s="76">
        <f t="shared" si="3222"/>
        <v>4</v>
      </c>
      <c r="JQ127" s="76">
        <f t="shared" si="3223"/>
        <v>67383.680000000008</v>
      </c>
      <c r="JR127" s="91">
        <f t="shared" ref="JR127:JX127" si="4276">SUM(JR128:JR129)</f>
        <v>1</v>
      </c>
      <c r="JS127" s="91">
        <f t="shared" si="4276"/>
        <v>16845.919999999998</v>
      </c>
      <c r="JT127" s="91">
        <f t="shared" si="4276"/>
        <v>0</v>
      </c>
      <c r="JU127" s="91">
        <f t="shared" si="4276"/>
        <v>0</v>
      </c>
      <c r="JV127" s="200">
        <f t="shared" si="4276"/>
        <v>21.36</v>
      </c>
      <c r="JW127" s="200">
        <f t="shared" si="4276"/>
        <v>3.56</v>
      </c>
      <c r="JX127" s="200">
        <f t="shared" si="4276"/>
        <v>0.89</v>
      </c>
      <c r="JY127" s="76">
        <f t="shared" si="3224"/>
        <v>-3</v>
      </c>
      <c r="JZ127" s="76">
        <f t="shared" si="3225"/>
        <v>-50537.760000000009</v>
      </c>
      <c r="KA127" s="91">
        <f>'СДП (план)'!BD126</f>
        <v>0</v>
      </c>
      <c r="KB127" s="91">
        <f>'СДП (план)'!BE126</f>
        <v>0</v>
      </c>
      <c r="KC127" s="76">
        <f t="shared" si="3226"/>
        <v>0</v>
      </c>
      <c r="KD127" s="76">
        <f t="shared" si="3227"/>
        <v>0</v>
      </c>
      <c r="KE127" s="91">
        <f t="shared" ref="KE127:KK127" si="4277">SUM(KE128:KE129)</f>
        <v>0</v>
      </c>
      <c r="KF127" s="91">
        <f t="shared" si="4277"/>
        <v>0</v>
      </c>
      <c r="KG127" s="91">
        <f t="shared" si="4277"/>
        <v>0</v>
      </c>
      <c r="KH127" s="91">
        <f t="shared" si="4277"/>
        <v>0</v>
      </c>
      <c r="KI127" s="200">
        <f t="shared" si="4277"/>
        <v>0</v>
      </c>
      <c r="KJ127" s="200">
        <f t="shared" si="4277"/>
        <v>0</v>
      </c>
      <c r="KK127" s="200">
        <f t="shared" si="4277"/>
        <v>0</v>
      </c>
      <c r="KL127" s="76">
        <f t="shared" si="3228"/>
        <v>0</v>
      </c>
      <c r="KM127" s="76">
        <f t="shared" si="3229"/>
        <v>0</v>
      </c>
      <c r="KN127" s="91">
        <f>'СДП (план)'!BF126</f>
        <v>0</v>
      </c>
      <c r="KO127" s="91">
        <f>'СДП (план)'!BG126</f>
        <v>0</v>
      </c>
      <c r="KP127" s="76">
        <f t="shared" si="3230"/>
        <v>0</v>
      </c>
      <c r="KQ127" s="76">
        <f t="shared" si="3231"/>
        <v>0</v>
      </c>
      <c r="KR127" s="91">
        <f t="shared" ref="KR127:KX127" si="4278">SUM(KR128:KR129)</f>
        <v>0</v>
      </c>
      <c r="KS127" s="91">
        <f t="shared" si="4278"/>
        <v>0</v>
      </c>
      <c r="KT127" s="91">
        <f t="shared" si="4278"/>
        <v>0</v>
      </c>
      <c r="KU127" s="91">
        <f t="shared" si="4278"/>
        <v>0</v>
      </c>
      <c r="KV127" s="200">
        <f t="shared" si="4278"/>
        <v>0</v>
      </c>
      <c r="KW127" s="200">
        <f t="shared" si="4278"/>
        <v>0</v>
      </c>
      <c r="KX127" s="200">
        <f t="shared" si="4278"/>
        <v>0</v>
      </c>
      <c r="KY127" s="76">
        <f t="shared" si="3232"/>
        <v>0</v>
      </c>
      <c r="KZ127" s="76">
        <f t="shared" si="3233"/>
        <v>0</v>
      </c>
      <c r="LA127" s="91">
        <f>'СДП (план)'!BH126</f>
        <v>0</v>
      </c>
      <c r="LB127" s="91">
        <f>'СДП (план)'!BI126</f>
        <v>0</v>
      </c>
      <c r="LC127" s="76">
        <f t="shared" si="3234"/>
        <v>0</v>
      </c>
      <c r="LD127" s="76">
        <f t="shared" si="3235"/>
        <v>0</v>
      </c>
      <c r="LE127" s="91">
        <f t="shared" ref="LE127:LK127" si="4279">SUM(LE128:LE129)</f>
        <v>0</v>
      </c>
      <c r="LF127" s="91">
        <f t="shared" si="4279"/>
        <v>0</v>
      </c>
      <c r="LG127" s="91">
        <f t="shared" si="4279"/>
        <v>0</v>
      </c>
      <c r="LH127" s="91">
        <f t="shared" si="4279"/>
        <v>0</v>
      </c>
      <c r="LI127" s="200">
        <f t="shared" si="4279"/>
        <v>0</v>
      </c>
      <c r="LJ127" s="200">
        <f t="shared" si="4279"/>
        <v>0</v>
      </c>
      <c r="LK127" s="200">
        <f t="shared" si="4279"/>
        <v>0</v>
      </c>
      <c r="LL127" s="76">
        <f t="shared" si="3236"/>
        <v>0</v>
      </c>
      <c r="LM127" s="76">
        <f t="shared" si="3237"/>
        <v>0</v>
      </c>
      <c r="LN127" s="91">
        <f>'СДП (план)'!BJ126</f>
        <v>19</v>
      </c>
      <c r="LO127" s="91">
        <f>'СДП (план)'!BK126</f>
        <v>320072.48</v>
      </c>
      <c r="LP127" s="76">
        <f t="shared" si="3238"/>
        <v>3.1666666666666665</v>
      </c>
      <c r="LQ127" s="76">
        <f t="shared" si="3239"/>
        <v>53345.41333333333</v>
      </c>
      <c r="LR127" s="91">
        <f t="shared" ref="LR127:LX127" si="4280">SUM(LR128:LR129)</f>
        <v>0</v>
      </c>
      <c r="LS127" s="91">
        <f t="shared" si="4280"/>
        <v>0</v>
      </c>
      <c r="LT127" s="91">
        <f t="shared" si="4280"/>
        <v>0</v>
      </c>
      <c r="LU127" s="91">
        <f t="shared" si="4280"/>
        <v>0</v>
      </c>
      <c r="LV127" s="200">
        <f t="shared" si="4280"/>
        <v>16.91</v>
      </c>
      <c r="LW127" s="200">
        <f t="shared" si="4280"/>
        <v>2.8183333333333334</v>
      </c>
      <c r="LX127" s="200">
        <f t="shared" si="4280"/>
        <v>0</v>
      </c>
      <c r="LY127" s="76">
        <f t="shared" si="3240"/>
        <v>-3.1666666666666665</v>
      </c>
      <c r="LZ127" s="76">
        <f t="shared" si="3241"/>
        <v>-53345.41333333333</v>
      </c>
      <c r="MA127" s="91">
        <f>'СДП (план)'!BL126</f>
        <v>0</v>
      </c>
      <c r="MB127" s="91">
        <f>'СДП (план)'!BM126</f>
        <v>0</v>
      </c>
      <c r="MC127" s="76">
        <f t="shared" si="3242"/>
        <v>0</v>
      </c>
      <c r="MD127" s="76">
        <f t="shared" si="3243"/>
        <v>0</v>
      </c>
      <c r="ME127" s="91">
        <f t="shared" si="4273"/>
        <v>0</v>
      </c>
      <c r="MF127" s="91">
        <f t="shared" si="4273"/>
        <v>0</v>
      </c>
      <c r="MG127" s="91">
        <f t="shared" si="4273"/>
        <v>0</v>
      </c>
      <c r="MH127" s="91">
        <f t="shared" si="4273"/>
        <v>0</v>
      </c>
      <c r="MI127" s="200">
        <f t="shared" si="4273"/>
        <v>0</v>
      </c>
      <c r="MJ127" s="200">
        <f t="shared" si="4273"/>
        <v>0</v>
      </c>
      <c r="MK127" s="200">
        <f t="shared" si="4273"/>
        <v>0</v>
      </c>
      <c r="ML127" s="76">
        <f t="shared" si="3244"/>
        <v>0</v>
      </c>
      <c r="MM127" s="76">
        <f t="shared" si="3245"/>
        <v>0</v>
      </c>
      <c r="MN127" s="91">
        <f>'СДП (план)'!BN126</f>
        <v>0</v>
      </c>
      <c r="MO127" s="91">
        <f>'СДП (план)'!BO126</f>
        <v>0</v>
      </c>
      <c r="MP127" s="76">
        <f t="shared" si="3246"/>
        <v>0</v>
      </c>
      <c r="MQ127" s="76">
        <f t="shared" si="3247"/>
        <v>0</v>
      </c>
      <c r="MR127" s="91">
        <f t="shared" si="4273"/>
        <v>0</v>
      </c>
      <c r="MS127" s="91">
        <f t="shared" si="4273"/>
        <v>0</v>
      </c>
      <c r="MT127" s="91">
        <f t="shared" si="4273"/>
        <v>0</v>
      </c>
      <c r="MU127" s="91">
        <f t="shared" si="4273"/>
        <v>0</v>
      </c>
      <c r="MV127" s="200">
        <f t="shared" si="4273"/>
        <v>0</v>
      </c>
      <c r="MW127" s="200">
        <f t="shared" si="4273"/>
        <v>0</v>
      </c>
      <c r="MX127" s="200">
        <f t="shared" si="4273"/>
        <v>0</v>
      </c>
      <c r="MY127" s="76">
        <f t="shared" si="3248"/>
        <v>0</v>
      </c>
      <c r="MZ127" s="76">
        <f t="shared" si="3249"/>
        <v>0</v>
      </c>
      <c r="NA127" s="91">
        <f>'СДП (план)'!BP126</f>
        <v>0</v>
      </c>
      <c r="NB127" s="91">
        <f>'СДП (план)'!BQ126</f>
        <v>0</v>
      </c>
      <c r="NC127" s="76">
        <f t="shared" si="3250"/>
        <v>0</v>
      </c>
      <c r="ND127" s="76">
        <f t="shared" si="3251"/>
        <v>0</v>
      </c>
      <c r="NE127" s="91">
        <f t="shared" si="4273"/>
        <v>0</v>
      </c>
      <c r="NF127" s="91">
        <f t="shared" si="4273"/>
        <v>0</v>
      </c>
      <c r="NG127" s="91">
        <f t="shared" si="4273"/>
        <v>0</v>
      </c>
      <c r="NH127" s="91">
        <f t="shared" si="4273"/>
        <v>0</v>
      </c>
      <c r="NI127" s="200">
        <f t="shared" si="4273"/>
        <v>0</v>
      </c>
      <c r="NJ127" s="200">
        <f t="shared" si="4273"/>
        <v>0</v>
      </c>
      <c r="NK127" s="200">
        <f t="shared" si="4273"/>
        <v>0</v>
      </c>
      <c r="NL127" s="76">
        <f t="shared" si="3252"/>
        <v>0</v>
      </c>
      <c r="NM127" s="76">
        <f t="shared" si="3253"/>
        <v>0</v>
      </c>
      <c r="NN127" s="91">
        <f>'СДП (план)'!BR126</f>
        <v>0</v>
      </c>
      <c r="NO127" s="91">
        <f>'СДП (план)'!BS126</f>
        <v>0</v>
      </c>
      <c r="NP127" s="76">
        <f t="shared" si="3254"/>
        <v>0</v>
      </c>
      <c r="NQ127" s="76">
        <f t="shared" si="3255"/>
        <v>0</v>
      </c>
      <c r="NR127" s="91">
        <f t="shared" si="4273"/>
        <v>5</v>
      </c>
      <c r="NS127" s="91">
        <f t="shared" si="4273"/>
        <v>90967.950000000012</v>
      </c>
      <c r="NT127" s="91">
        <f t="shared" si="4273"/>
        <v>0</v>
      </c>
      <c r="NU127" s="91">
        <f t="shared" si="4273"/>
        <v>0</v>
      </c>
      <c r="NV127" s="200">
        <f t="shared" ref="NV127:NX127" si="4281">SUM(NV128:NV129)</f>
        <v>0</v>
      </c>
      <c r="NW127" s="200">
        <f t="shared" si="4281"/>
        <v>0</v>
      </c>
      <c r="NX127" s="200">
        <f t="shared" si="4281"/>
        <v>4.45</v>
      </c>
      <c r="NY127" s="76">
        <f t="shared" si="3256"/>
        <v>5</v>
      </c>
      <c r="NZ127" s="76">
        <f t="shared" si="3257"/>
        <v>90967.950000000012</v>
      </c>
      <c r="OA127" s="91">
        <f>'СДП (план)'!BT126</f>
        <v>20</v>
      </c>
      <c r="OB127" s="91">
        <f>'СДП (план)'!BU126</f>
        <v>726835.19999999995</v>
      </c>
      <c r="OC127" s="76">
        <f t="shared" si="3258"/>
        <v>3.3333333333333335</v>
      </c>
      <c r="OD127" s="76">
        <f t="shared" si="3259"/>
        <v>121139.2</v>
      </c>
      <c r="OE127" s="91">
        <f t="shared" ref="OE127:OK127" si="4282">SUM(OE128:OE129)</f>
        <v>1</v>
      </c>
      <c r="OF127" s="91">
        <f t="shared" si="4282"/>
        <v>26234.21</v>
      </c>
      <c r="OG127" s="91">
        <f t="shared" si="4282"/>
        <v>0</v>
      </c>
      <c r="OH127" s="91">
        <f t="shared" si="4282"/>
        <v>0</v>
      </c>
      <c r="OI127" s="200">
        <f t="shared" si="4282"/>
        <v>32</v>
      </c>
      <c r="OJ127" s="200">
        <f t="shared" si="4282"/>
        <v>5.3333333333333339</v>
      </c>
      <c r="OK127" s="200">
        <f t="shared" si="4282"/>
        <v>2.31</v>
      </c>
      <c r="OL127" s="76">
        <f t="shared" si="3260"/>
        <v>-2.3333333333333335</v>
      </c>
      <c r="OM127" s="76">
        <f t="shared" si="3261"/>
        <v>-94904.989999999991</v>
      </c>
      <c r="ON127" s="91">
        <f>'СДП (план)'!BV126</f>
        <v>20</v>
      </c>
      <c r="OO127" s="91">
        <f>'СДП (план)'!BW126</f>
        <v>404302.07999999996</v>
      </c>
      <c r="OP127" s="76">
        <f t="shared" si="3262"/>
        <v>3.3333333333333335</v>
      </c>
      <c r="OQ127" s="76">
        <f t="shared" si="3263"/>
        <v>67383.679999999993</v>
      </c>
      <c r="OR127" s="91">
        <f t="shared" ref="OR127:OX127" si="4283">SUM(OR128:OR129)</f>
        <v>0</v>
      </c>
      <c r="OS127" s="91">
        <f t="shared" si="4283"/>
        <v>0</v>
      </c>
      <c r="OT127" s="91">
        <f t="shared" si="4283"/>
        <v>0</v>
      </c>
      <c r="OU127" s="91">
        <f t="shared" si="4283"/>
        <v>0</v>
      </c>
      <c r="OV127" s="200">
        <f t="shared" si="4283"/>
        <v>17.8</v>
      </c>
      <c r="OW127" s="200">
        <f t="shared" si="4283"/>
        <v>2.9666666666666668</v>
      </c>
      <c r="OX127" s="200">
        <f t="shared" si="4283"/>
        <v>0</v>
      </c>
      <c r="OY127" s="76">
        <f t="shared" si="3264"/>
        <v>-3.3333333333333335</v>
      </c>
      <c r="OZ127" s="76">
        <f t="shared" si="3265"/>
        <v>-67383.679999999993</v>
      </c>
      <c r="PA127" s="91">
        <f>'СДП (план)'!BX126</f>
        <v>24</v>
      </c>
      <c r="PB127" s="91">
        <f>'СДП (план)'!BY126</f>
        <v>485162.49599999998</v>
      </c>
      <c r="PC127" s="76">
        <f t="shared" si="3266"/>
        <v>4</v>
      </c>
      <c r="PD127" s="76">
        <f t="shared" si="3267"/>
        <v>80860.415999999997</v>
      </c>
      <c r="PE127" s="91">
        <f t="shared" ref="PE127:PK127" si="4284">SUM(PE128:PE129)</f>
        <v>4</v>
      </c>
      <c r="PF127" s="91">
        <f t="shared" si="4284"/>
        <v>80860.399999999994</v>
      </c>
      <c r="PG127" s="91">
        <f t="shared" si="4284"/>
        <v>0</v>
      </c>
      <c r="PH127" s="91">
        <f t="shared" si="4284"/>
        <v>0</v>
      </c>
      <c r="PI127" s="200">
        <f t="shared" si="4284"/>
        <v>21.36</v>
      </c>
      <c r="PJ127" s="200">
        <f t="shared" si="4284"/>
        <v>3.56</v>
      </c>
      <c r="PK127" s="200">
        <f t="shared" si="4284"/>
        <v>3.56</v>
      </c>
      <c r="PL127" s="76">
        <f t="shared" si="3268"/>
        <v>0</v>
      </c>
      <c r="PM127" s="76">
        <f t="shared" si="3269"/>
        <v>-1.6000000003259629E-2</v>
      </c>
      <c r="PN127" s="91">
        <f>'СДП (план)'!BZ126</f>
        <v>0</v>
      </c>
      <c r="PO127" s="91">
        <f>'СДП (план)'!CA126</f>
        <v>0</v>
      </c>
      <c r="PP127" s="76">
        <f t="shared" si="3270"/>
        <v>0</v>
      </c>
      <c r="PQ127" s="76">
        <f t="shared" si="3271"/>
        <v>0</v>
      </c>
      <c r="PR127" s="91">
        <f t="shared" ref="PR127:PX127" si="4285">SUM(PR128:PR129)</f>
        <v>0</v>
      </c>
      <c r="PS127" s="91">
        <f t="shared" si="4285"/>
        <v>0</v>
      </c>
      <c r="PT127" s="91">
        <f t="shared" si="4285"/>
        <v>0</v>
      </c>
      <c r="PU127" s="91">
        <f t="shared" si="4285"/>
        <v>0</v>
      </c>
      <c r="PV127" s="200">
        <f t="shared" si="4285"/>
        <v>0</v>
      </c>
      <c r="PW127" s="200">
        <f t="shared" si="4285"/>
        <v>0</v>
      </c>
      <c r="PX127" s="200">
        <f t="shared" si="4285"/>
        <v>0</v>
      </c>
      <c r="PY127" s="76">
        <f t="shared" si="3272"/>
        <v>0</v>
      </c>
      <c r="PZ127" s="76">
        <f t="shared" si="3273"/>
        <v>0</v>
      </c>
      <c r="QA127" s="91">
        <f>'СДП (план)'!CB126</f>
        <v>17</v>
      </c>
      <c r="QB127" s="91">
        <f>'СДП (план)'!CC126</f>
        <v>343656.76799999998</v>
      </c>
      <c r="QC127" s="76">
        <f t="shared" si="3274"/>
        <v>2.8333333333333335</v>
      </c>
      <c r="QD127" s="76">
        <f t="shared" si="3275"/>
        <v>57276.127999999997</v>
      </c>
      <c r="QE127" s="91">
        <f t="shared" ref="QE127:QK127" si="4286">SUM(QE128:QE129)</f>
        <v>1</v>
      </c>
      <c r="QF127" s="91">
        <f t="shared" si="4286"/>
        <v>20215.099999999999</v>
      </c>
      <c r="QG127" s="91">
        <f t="shared" si="4286"/>
        <v>0</v>
      </c>
      <c r="QH127" s="91">
        <f t="shared" si="4286"/>
        <v>0</v>
      </c>
      <c r="QI127" s="200">
        <f t="shared" si="4286"/>
        <v>15.13</v>
      </c>
      <c r="QJ127" s="200">
        <f t="shared" si="4286"/>
        <v>2.5216666666666669</v>
      </c>
      <c r="QK127" s="200">
        <f t="shared" si="4286"/>
        <v>0.89</v>
      </c>
      <c r="QL127" s="76">
        <f t="shared" si="3276"/>
        <v>-1.8333333333333335</v>
      </c>
      <c r="QM127" s="76">
        <f t="shared" si="3277"/>
        <v>-37061.027999999998</v>
      </c>
      <c r="QN127" s="91">
        <f>'СДП (план)'!CD126</f>
        <v>0</v>
      </c>
      <c r="QO127" s="91">
        <f>'СДП (план)'!CE126</f>
        <v>0</v>
      </c>
      <c r="QP127" s="76">
        <f t="shared" si="3278"/>
        <v>0</v>
      </c>
      <c r="QQ127" s="76">
        <f t="shared" si="3279"/>
        <v>0</v>
      </c>
      <c r="QR127" s="91">
        <f t="shared" ref="QR127:RK127" si="4287">SUM(QR128:QR129)</f>
        <v>0</v>
      </c>
      <c r="QS127" s="91">
        <f t="shared" si="4287"/>
        <v>0</v>
      </c>
      <c r="QT127" s="91">
        <f t="shared" si="4287"/>
        <v>0</v>
      </c>
      <c r="QU127" s="91">
        <f t="shared" si="4287"/>
        <v>0</v>
      </c>
      <c r="QV127" s="200">
        <f t="shared" si="4287"/>
        <v>0</v>
      </c>
      <c r="QW127" s="200">
        <f t="shared" si="4287"/>
        <v>0</v>
      </c>
      <c r="QX127" s="200">
        <f t="shared" si="4287"/>
        <v>0</v>
      </c>
      <c r="QY127" s="76">
        <f t="shared" si="3280"/>
        <v>0</v>
      </c>
      <c r="QZ127" s="76">
        <f t="shared" si="3281"/>
        <v>0</v>
      </c>
      <c r="RA127" s="91">
        <f>'СДП (план)'!CF126</f>
        <v>5</v>
      </c>
      <c r="RB127" s="91">
        <f>'СДП (план)'!CG126</f>
        <v>101075.51999999999</v>
      </c>
      <c r="RC127" s="76">
        <f t="shared" si="3282"/>
        <v>0.83333333333333337</v>
      </c>
      <c r="RD127" s="76">
        <f t="shared" si="3283"/>
        <v>16845.919999999998</v>
      </c>
      <c r="RE127" s="91">
        <f t="shared" si="4287"/>
        <v>0</v>
      </c>
      <c r="RF127" s="91">
        <f t="shared" si="4287"/>
        <v>0</v>
      </c>
      <c r="RG127" s="91">
        <f t="shared" si="4287"/>
        <v>0</v>
      </c>
      <c r="RH127" s="91">
        <f t="shared" si="4287"/>
        <v>0</v>
      </c>
      <c r="RI127" s="200">
        <f t="shared" si="4287"/>
        <v>4.45</v>
      </c>
      <c r="RJ127" s="200">
        <f t="shared" si="4287"/>
        <v>0.7416666666666667</v>
      </c>
      <c r="RK127" s="200">
        <f t="shared" si="4287"/>
        <v>0</v>
      </c>
      <c r="RL127" s="76">
        <f t="shared" si="3284"/>
        <v>-0.83333333333333337</v>
      </c>
      <c r="RM127" s="76">
        <f t="shared" si="3285"/>
        <v>-16845.919999999998</v>
      </c>
      <c r="RN127" s="91">
        <f>'СДП (план)'!CH126</f>
        <v>5</v>
      </c>
      <c r="RO127" s="91">
        <f>'СДП (план)'!CI126</f>
        <v>101075.51999999999</v>
      </c>
      <c r="RP127" s="76">
        <f t="shared" si="3286"/>
        <v>0.83333333333333337</v>
      </c>
      <c r="RQ127" s="76">
        <f t="shared" si="3287"/>
        <v>16845.919999999998</v>
      </c>
      <c r="RR127" s="91">
        <f t="shared" ref="RR127:SH127" si="4288">SUM(RR128:RR129)</f>
        <v>0</v>
      </c>
      <c r="RS127" s="91">
        <f t="shared" si="4288"/>
        <v>0</v>
      </c>
      <c r="RT127" s="91">
        <f t="shared" si="4288"/>
        <v>0</v>
      </c>
      <c r="RU127" s="91">
        <f t="shared" si="4288"/>
        <v>0</v>
      </c>
      <c r="RV127" s="200">
        <f t="shared" si="4288"/>
        <v>4.45</v>
      </c>
      <c r="RW127" s="200">
        <f t="shared" si="4288"/>
        <v>0.7416666666666667</v>
      </c>
      <c r="RX127" s="200">
        <f t="shared" si="4288"/>
        <v>0</v>
      </c>
      <c r="RY127" s="76">
        <f t="shared" si="3288"/>
        <v>-0.83333333333333337</v>
      </c>
      <c r="RZ127" s="76">
        <f t="shared" si="3289"/>
        <v>-16845.919999999998</v>
      </c>
      <c r="SA127" s="91">
        <f>'СДП (план)'!CJ126</f>
        <v>0</v>
      </c>
      <c r="SB127" s="91">
        <f>'СДП (план)'!CK126</f>
        <v>0</v>
      </c>
      <c r="SC127" s="76">
        <f t="shared" si="3290"/>
        <v>0</v>
      </c>
      <c r="SD127" s="76">
        <f t="shared" si="3291"/>
        <v>0</v>
      </c>
      <c r="SE127" s="91">
        <f t="shared" si="4288"/>
        <v>0</v>
      </c>
      <c r="SF127" s="91">
        <f t="shared" si="4288"/>
        <v>0</v>
      </c>
      <c r="SG127" s="91">
        <f t="shared" si="4288"/>
        <v>0</v>
      </c>
      <c r="SH127" s="91">
        <f t="shared" si="4288"/>
        <v>0</v>
      </c>
      <c r="SI127" s="200">
        <f t="shared" ref="SI127:SK127" si="4289">SUM(SI128:SI129)</f>
        <v>0</v>
      </c>
      <c r="SJ127" s="200">
        <f t="shared" si="4289"/>
        <v>0</v>
      </c>
      <c r="SK127" s="200">
        <f t="shared" si="4289"/>
        <v>0</v>
      </c>
      <c r="SL127" s="76">
        <f t="shared" si="3292"/>
        <v>0</v>
      </c>
      <c r="SM127" s="76">
        <f t="shared" si="3293"/>
        <v>0</v>
      </c>
      <c r="SN127" s="91">
        <f>'СДП (план)'!CL126</f>
        <v>5</v>
      </c>
      <c r="SO127" s="91">
        <f>'СДП (план)'!CM126</f>
        <v>101075.51999999999</v>
      </c>
      <c r="SP127" s="76">
        <f t="shared" si="3294"/>
        <v>0.83333333333333337</v>
      </c>
      <c r="SQ127" s="76">
        <f t="shared" si="3295"/>
        <v>16845.919999999998</v>
      </c>
      <c r="SR127" s="91">
        <f t="shared" ref="SR127:UK127" si="4290">SUM(SR128:SR129)</f>
        <v>1</v>
      </c>
      <c r="SS127" s="91">
        <f t="shared" si="4290"/>
        <v>20215.099999999999</v>
      </c>
      <c r="ST127" s="91">
        <f t="shared" si="4290"/>
        <v>0</v>
      </c>
      <c r="SU127" s="91">
        <f t="shared" si="4290"/>
        <v>0</v>
      </c>
      <c r="SV127" s="200">
        <f t="shared" si="4290"/>
        <v>4.45</v>
      </c>
      <c r="SW127" s="200">
        <f t="shared" si="4290"/>
        <v>0.7416666666666667</v>
      </c>
      <c r="SX127" s="200">
        <f t="shared" si="4290"/>
        <v>0.89</v>
      </c>
      <c r="SY127" s="76">
        <f t="shared" si="3296"/>
        <v>0.16666666666666663</v>
      </c>
      <c r="SZ127" s="76">
        <f t="shared" si="3297"/>
        <v>3369.1800000000003</v>
      </c>
      <c r="TA127" s="91">
        <f>'СДП (план)'!CN126</f>
        <v>0</v>
      </c>
      <c r="TB127" s="91">
        <f>'СДП (план)'!CO126</f>
        <v>0</v>
      </c>
      <c r="TC127" s="76">
        <f t="shared" si="3298"/>
        <v>0</v>
      </c>
      <c r="TD127" s="76">
        <f t="shared" si="3299"/>
        <v>0</v>
      </c>
      <c r="TE127" s="91">
        <f t="shared" si="4290"/>
        <v>0</v>
      </c>
      <c r="TF127" s="91">
        <f t="shared" si="4290"/>
        <v>0</v>
      </c>
      <c r="TG127" s="91">
        <f t="shared" si="4290"/>
        <v>0</v>
      </c>
      <c r="TH127" s="91">
        <f t="shared" si="4290"/>
        <v>0</v>
      </c>
      <c r="TI127" s="200">
        <f t="shared" si="4290"/>
        <v>0</v>
      </c>
      <c r="TJ127" s="200">
        <f t="shared" si="4290"/>
        <v>0</v>
      </c>
      <c r="TK127" s="200">
        <f t="shared" si="4290"/>
        <v>0</v>
      </c>
      <c r="TL127" s="76">
        <f t="shared" si="3300"/>
        <v>0</v>
      </c>
      <c r="TM127" s="76">
        <f t="shared" si="3301"/>
        <v>0</v>
      </c>
      <c r="TN127" s="91">
        <f>'СДП (план)'!CP126</f>
        <v>0</v>
      </c>
      <c r="TO127" s="91">
        <f>'СДП (план)'!CQ126</f>
        <v>0</v>
      </c>
      <c r="TP127" s="76">
        <f t="shared" si="3302"/>
        <v>0</v>
      </c>
      <c r="TQ127" s="76">
        <f t="shared" si="3303"/>
        <v>0</v>
      </c>
      <c r="TR127" s="91">
        <f t="shared" ref="TR127:TX127" si="4291">SUM(TR128:TR129)</f>
        <v>0</v>
      </c>
      <c r="TS127" s="91">
        <f t="shared" si="4291"/>
        <v>0</v>
      </c>
      <c r="TT127" s="91">
        <f t="shared" si="4291"/>
        <v>0</v>
      </c>
      <c r="TU127" s="91">
        <f t="shared" si="4291"/>
        <v>0</v>
      </c>
      <c r="TV127" s="200">
        <f t="shared" si="4291"/>
        <v>0</v>
      </c>
      <c r="TW127" s="200">
        <f t="shared" si="4291"/>
        <v>0</v>
      </c>
      <c r="TX127" s="200">
        <f t="shared" si="4291"/>
        <v>0</v>
      </c>
      <c r="TY127" s="76">
        <f t="shared" si="3304"/>
        <v>0</v>
      </c>
      <c r="TZ127" s="76">
        <f t="shared" si="3305"/>
        <v>0</v>
      </c>
      <c r="UA127" s="30">
        <f>'СДП (план)'!CR126</f>
        <v>0</v>
      </c>
      <c r="UB127" s="30">
        <f>'СДП (план)'!CS126</f>
        <v>0</v>
      </c>
      <c r="UC127" s="76">
        <f t="shared" si="3306"/>
        <v>0</v>
      </c>
      <c r="UD127" s="76">
        <f t="shared" si="3307"/>
        <v>0</v>
      </c>
      <c r="UE127" s="91">
        <f t="shared" si="4290"/>
        <v>0</v>
      </c>
      <c r="UF127" s="91">
        <f t="shared" si="4290"/>
        <v>0</v>
      </c>
      <c r="UG127" s="91">
        <f t="shared" si="4290"/>
        <v>0</v>
      </c>
      <c r="UH127" s="91">
        <f t="shared" si="4290"/>
        <v>0</v>
      </c>
      <c r="UI127" s="200">
        <f t="shared" si="4290"/>
        <v>0</v>
      </c>
      <c r="UJ127" s="200">
        <f t="shared" si="4290"/>
        <v>0</v>
      </c>
      <c r="UK127" s="200">
        <f t="shared" si="4290"/>
        <v>0</v>
      </c>
      <c r="UL127" s="76">
        <f t="shared" si="3308"/>
        <v>0</v>
      </c>
      <c r="UM127" s="76">
        <f t="shared" si="3309"/>
        <v>0</v>
      </c>
      <c r="UN127" s="30">
        <f>'СДП (план)'!CT126</f>
        <v>0</v>
      </c>
      <c r="UO127" s="30">
        <f>'СДП (план)'!CU126</f>
        <v>0</v>
      </c>
      <c r="UP127" s="76">
        <f t="shared" si="3310"/>
        <v>0</v>
      </c>
      <c r="UQ127" s="76">
        <f t="shared" si="3311"/>
        <v>0</v>
      </c>
      <c r="UR127" s="91">
        <f t="shared" ref="UR127:VN127" si="4292">SUM(UR128:UR129)</f>
        <v>0</v>
      </c>
      <c r="US127" s="91">
        <f t="shared" si="4292"/>
        <v>0</v>
      </c>
      <c r="UT127" s="91">
        <f t="shared" si="4292"/>
        <v>0</v>
      </c>
      <c r="UU127" s="91">
        <f t="shared" si="4292"/>
        <v>0</v>
      </c>
      <c r="UV127" s="200">
        <f t="shared" si="4292"/>
        <v>0</v>
      </c>
      <c r="UW127" s="200">
        <f t="shared" si="4292"/>
        <v>0</v>
      </c>
      <c r="UX127" s="200">
        <f t="shared" si="4292"/>
        <v>0</v>
      </c>
      <c r="UY127" s="76">
        <f t="shared" si="3312"/>
        <v>0</v>
      </c>
      <c r="UZ127" s="76">
        <f t="shared" si="3313"/>
        <v>0</v>
      </c>
      <c r="VA127" s="76">
        <f>'СДП (план)'!CV126</f>
        <v>0</v>
      </c>
      <c r="VB127" s="76">
        <f>'СДП (план)'!CW126</f>
        <v>0</v>
      </c>
      <c r="VC127" s="76">
        <f t="shared" si="3314"/>
        <v>0</v>
      </c>
      <c r="VD127" s="76">
        <f t="shared" si="3315"/>
        <v>0</v>
      </c>
      <c r="VE127" s="79"/>
      <c r="VF127" s="79"/>
      <c r="VG127" s="79"/>
      <c r="VH127" s="79"/>
      <c r="VI127" s="200">
        <f t="shared" ref="VI127:VK127" si="4293">SUM(VI128:VI129)</f>
        <v>0</v>
      </c>
      <c r="VJ127" s="200">
        <f t="shared" si="4293"/>
        <v>0</v>
      </c>
      <c r="VK127" s="200">
        <f t="shared" si="4293"/>
        <v>0</v>
      </c>
      <c r="VL127" s="76">
        <f t="shared" si="3316"/>
        <v>0</v>
      </c>
      <c r="VM127" s="76">
        <f t="shared" si="3317"/>
        <v>0</v>
      </c>
      <c r="VN127" s="91">
        <f t="shared" si="4292"/>
        <v>171</v>
      </c>
      <c r="VO127" s="91">
        <f t="shared" ref="VO127:VX127" si="4294">SUM(VO128:VO129)</f>
        <v>3580382.6239999998</v>
      </c>
      <c r="VP127" s="91">
        <f t="shared" si="4294"/>
        <v>28.5</v>
      </c>
      <c r="VQ127" s="91">
        <f t="shared" si="4294"/>
        <v>596730.43733333331</v>
      </c>
      <c r="VR127" s="91">
        <f t="shared" si="4294"/>
        <v>22</v>
      </c>
      <c r="VS127" s="91">
        <f t="shared" si="4294"/>
        <v>433829.72</v>
      </c>
      <c r="VT127" s="91">
        <f t="shared" si="4294"/>
        <v>0</v>
      </c>
      <c r="VU127" s="91">
        <f t="shared" si="4294"/>
        <v>0</v>
      </c>
      <c r="VV127" s="91">
        <f t="shared" si="4294"/>
        <v>169.23</v>
      </c>
      <c r="VW127" s="91">
        <f t="shared" si="4294"/>
        <v>28.205000000000005</v>
      </c>
      <c r="VX127" s="91">
        <f t="shared" si="4294"/>
        <v>22.42</v>
      </c>
      <c r="VY127" s="76">
        <f>SUM(VR127-VP127)</f>
        <v>-6.5</v>
      </c>
      <c r="VZ127" s="156">
        <f>SUM(VS127-VQ127)</f>
        <v>-162900.71733333333</v>
      </c>
      <c r="WB127" s="235"/>
      <c r="WC127" s="235"/>
      <c r="WD127" s="235"/>
      <c r="WE127" s="236">
        <f t="shared" si="3505"/>
        <v>22</v>
      </c>
      <c r="WF127" s="236">
        <f t="shared" si="3506"/>
        <v>433829.72</v>
      </c>
      <c r="WG127" s="467"/>
      <c r="WH127" s="467" t="e">
        <f t="shared" si="3884"/>
        <v>#DIV/0!</v>
      </c>
    </row>
    <row r="128" spans="1:606" s="63" customFormat="1" ht="30" x14ac:dyDescent="0.25">
      <c r="A128" s="33"/>
      <c r="B128" s="33">
        <v>91</v>
      </c>
      <c r="C128" s="56" t="s">
        <v>581</v>
      </c>
      <c r="D128" s="1" t="s">
        <v>255</v>
      </c>
      <c r="E128" s="2">
        <v>13520</v>
      </c>
      <c r="F128" s="32">
        <v>2.31</v>
      </c>
      <c r="G128" s="32"/>
      <c r="H128" s="38">
        <v>1</v>
      </c>
      <c r="I128" s="38"/>
      <c r="J128" s="247">
        <v>1.4</v>
      </c>
      <c r="K128" s="247">
        <v>1.68</v>
      </c>
      <c r="L128" s="247">
        <v>2.23</v>
      </c>
      <c r="M128" s="247">
        <v>2.57</v>
      </c>
      <c r="N128" s="77">
        <f>'СДП (план)'!N127</f>
        <v>0</v>
      </c>
      <c r="O128" s="77">
        <f>'СДП (план)'!O127</f>
        <v>0</v>
      </c>
      <c r="P128" s="76">
        <f t="shared" si="3146"/>
        <v>0</v>
      </c>
      <c r="Q128" s="76">
        <f t="shared" si="3147"/>
        <v>0</v>
      </c>
      <c r="R128" s="76">
        <f>VLOOKUP($C128,факт!$D$7:$JQ$124,27,0)</f>
        <v>1</v>
      </c>
      <c r="S128" s="76">
        <f>VLOOKUP($C128,факт!$D$7:$JQ$124,28,0)</f>
        <v>43723.68</v>
      </c>
      <c r="T128" s="76">
        <f>VLOOKUP($C128,факт!$D$7:$JQ$124,29,0)</f>
        <v>0</v>
      </c>
      <c r="U128" s="76">
        <f>VLOOKUP($C128,факт!$D$7:$JQ$124,30,0)</f>
        <v>0</v>
      </c>
      <c r="V128" s="76">
        <f t="shared" ref="V128:V129" si="4295">SUM(N128*$F128)</f>
        <v>0</v>
      </c>
      <c r="W128" s="76">
        <f t="shared" ref="W128:W129" si="4296">SUM(P128*$F128)</f>
        <v>0</v>
      </c>
      <c r="X128" s="76">
        <f t="shared" ref="X128:X129" si="4297">SUM(R128*$F128)</f>
        <v>2.31</v>
      </c>
      <c r="Y128" s="76">
        <f t="shared" ref="Y128:Y129" si="4298">SUM(R128-P128)</f>
        <v>1</v>
      </c>
      <c r="Z128" s="76">
        <f t="shared" ref="Z128:Z129" si="4299">SUM(S128-Q128)</f>
        <v>43723.68</v>
      </c>
      <c r="AA128" s="218">
        <f>'СДП (план)'!P127</f>
        <v>0</v>
      </c>
      <c r="AB128" s="218">
        <f>'СДП (план)'!Q127</f>
        <v>0</v>
      </c>
      <c r="AC128" s="76">
        <f t="shared" si="3148"/>
        <v>0</v>
      </c>
      <c r="AD128" s="76">
        <f t="shared" si="3149"/>
        <v>0</v>
      </c>
      <c r="AE128" s="76">
        <f>VLOOKUP($C128,факт!$D$7:$JO$125,15,0)</f>
        <v>0</v>
      </c>
      <c r="AF128" s="76">
        <f>VLOOKUP($C128,факт!$D$7:$JO$125,16,0)</f>
        <v>0</v>
      </c>
      <c r="AG128" s="76">
        <f>VLOOKUP($C128,факт!$D$7:$JO$125,17,0)</f>
        <v>0</v>
      </c>
      <c r="AH128" s="76">
        <f>VLOOKUP($C128,факт!$D$7:$JO$125,18,0)</f>
        <v>0</v>
      </c>
      <c r="AI128" s="76">
        <f t="shared" ref="AI128:AI129" si="4300">SUM(AA128*$F128)</f>
        <v>0</v>
      </c>
      <c r="AJ128" s="76">
        <f t="shared" ref="AJ128:AJ129" si="4301">SUM(AC128*$F128)</f>
        <v>0</v>
      </c>
      <c r="AK128" s="76">
        <f t="shared" ref="AK128:AK129" si="4302">SUM(AE128*$F128)</f>
        <v>0</v>
      </c>
      <c r="AL128" s="76">
        <f t="shared" si="3150"/>
        <v>0</v>
      </c>
      <c r="AM128" s="76">
        <f t="shared" si="3151"/>
        <v>0</v>
      </c>
      <c r="AN128" s="77">
        <f>'СДП (план)'!R127</f>
        <v>0</v>
      </c>
      <c r="AO128" s="76">
        <f>'СДП (план)'!S127</f>
        <v>0</v>
      </c>
      <c r="AP128" s="76">
        <f t="shared" si="3152"/>
        <v>0</v>
      </c>
      <c r="AQ128" s="76">
        <f t="shared" si="3153"/>
        <v>0</v>
      </c>
      <c r="AR128" s="76">
        <f>VLOOKUP($C128,факт!$D$7:$JQ$124,3,0)</f>
        <v>0</v>
      </c>
      <c r="AS128" s="76">
        <f>VLOOKUP($C128,факт!$D$7:$JQ$124,4,0)</f>
        <v>0</v>
      </c>
      <c r="AT128" s="76">
        <f>VLOOKUP($C128,факт!$D$7:$JQ$124,5,0)</f>
        <v>0</v>
      </c>
      <c r="AU128" s="76">
        <f>VLOOKUP($C128,факт!$D$7:$JQ$124,6,0)</f>
        <v>0</v>
      </c>
      <c r="AV128" s="76">
        <f t="shared" ref="AV128:AV129" si="4303">SUM(AN128*$F128)</f>
        <v>0</v>
      </c>
      <c r="AW128" s="76">
        <f t="shared" ref="AW128:AW129" si="4304">SUM(AP128*$F128)</f>
        <v>0</v>
      </c>
      <c r="AX128" s="76">
        <f t="shared" ref="AX128:AX129" si="4305">SUM(AR128*$F128)</f>
        <v>0</v>
      </c>
      <c r="AY128" s="76">
        <f t="shared" si="3154"/>
        <v>0</v>
      </c>
      <c r="AZ128" s="76">
        <f t="shared" si="3155"/>
        <v>0</v>
      </c>
      <c r="BA128" s="165">
        <f>'СДП (план)'!T127</f>
        <v>0</v>
      </c>
      <c r="BB128" s="4">
        <f>'СДП (план)'!U127</f>
        <v>0</v>
      </c>
      <c r="BC128" s="76">
        <f t="shared" si="3156"/>
        <v>0</v>
      </c>
      <c r="BD128" s="76">
        <f t="shared" si="3157"/>
        <v>0</v>
      </c>
      <c r="BE128" s="76"/>
      <c r="BF128" s="76"/>
      <c r="BG128" s="76"/>
      <c r="BH128" s="76"/>
      <c r="BI128" s="76">
        <f t="shared" ref="BI128:BI129" si="4306">SUM(BA128*$F128)</f>
        <v>0</v>
      </c>
      <c r="BJ128" s="76">
        <f t="shared" ref="BJ128:BJ129" si="4307">SUM(BC128*$F128)</f>
        <v>0</v>
      </c>
      <c r="BK128" s="76">
        <f t="shared" ref="BK128:BK129" si="4308">SUM(BE128*$F128)</f>
        <v>0</v>
      </c>
      <c r="BL128" s="76">
        <f t="shared" si="3158"/>
        <v>0</v>
      </c>
      <c r="BM128" s="76">
        <f t="shared" si="3159"/>
        <v>0</v>
      </c>
      <c r="BN128" s="77">
        <f>'СДП (план)'!V127</f>
        <v>0</v>
      </c>
      <c r="BO128" s="76">
        <f>'СДП (план)'!W127</f>
        <v>0</v>
      </c>
      <c r="BP128" s="76">
        <f t="shared" si="3160"/>
        <v>0</v>
      </c>
      <c r="BQ128" s="76">
        <f t="shared" si="3161"/>
        <v>0</v>
      </c>
      <c r="BR128" s="76"/>
      <c r="BS128" s="76"/>
      <c r="BT128" s="76"/>
      <c r="BU128" s="76"/>
      <c r="BV128" s="76">
        <f t="shared" ref="BV128:BV129" si="4309">SUM(BN128*$F128)</f>
        <v>0</v>
      </c>
      <c r="BW128" s="76">
        <f t="shared" ref="BW128:BW129" si="4310">SUM(BP128*$F128)</f>
        <v>0</v>
      </c>
      <c r="BX128" s="76">
        <f t="shared" ref="BX128:BX129" si="4311">SUM(BR128*$F128)</f>
        <v>0</v>
      </c>
      <c r="BY128" s="76">
        <f t="shared" si="3325"/>
        <v>0</v>
      </c>
      <c r="BZ128" s="76">
        <f t="shared" si="3326"/>
        <v>0</v>
      </c>
      <c r="CA128" s="79">
        <f>'СДП (план)'!X127</f>
        <v>0</v>
      </c>
      <c r="CB128" s="76">
        <f>'СДП (план)'!Y127</f>
        <v>0</v>
      </c>
      <c r="CC128" s="76">
        <f t="shared" si="3162"/>
        <v>0</v>
      </c>
      <c r="CD128" s="76">
        <f t="shared" si="3163"/>
        <v>0</v>
      </c>
      <c r="CE128" s="76"/>
      <c r="CF128" s="76"/>
      <c r="CG128" s="76"/>
      <c r="CH128" s="76"/>
      <c r="CI128" s="76">
        <f t="shared" ref="CI128:CI129" si="4312">SUM(CA128*$F128)</f>
        <v>0</v>
      </c>
      <c r="CJ128" s="76">
        <f t="shared" ref="CJ128:CJ129" si="4313">SUM(CC128*$F128)</f>
        <v>0</v>
      </c>
      <c r="CK128" s="76">
        <f t="shared" ref="CK128:CK129" si="4314">SUM(CE128*$F128)</f>
        <v>0</v>
      </c>
      <c r="CL128" s="76">
        <f t="shared" si="3164"/>
        <v>0</v>
      </c>
      <c r="CM128" s="76">
        <f t="shared" si="3165"/>
        <v>0</v>
      </c>
      <c r="CN128" s="78">
        <f>'СДП (план)'!Z127</f>
        <v>0</v>
      </c>
      <c r="CO128" s="78">
        <f>'СДП (план)'!AA127</f>
        <v>0</v>
      </c>
      <c r="CP128" s="76">
        <f t="shared" si="3166"/>
        <v>0</v>
      </c>
      <c r="CQ128" s="76">
        <f t="shared" si="3167"/>
        <v>0</v>
      </c>
      <c r="CR128" s="76"/>
      <c r="CS128" s="76"/>
      <c r="CT128" s="76"/>
      <c r="CU128" s="76"/>
      <c r="CV128" s="76">
        <f t="shared" ref="CV128:CV129" si="4315">SUM(CN128*$F128)</f>
        <v>0</v>
      </c>
      <c r="CW128" s="76">
        <f t="shared" ref="CW128:CW129" si="4316">SUM(CP128*$F128)</f>
        <v>0</v>
      </c>
      <c r="CX128" s="76">
        <f t="shared" ref="CX128:CX129" si="4317">SUM(CR128*$F128)</f>
        <v>0</v>
      </c>
      <c r="CY128" s="76">
        <f t="shared" si="3168"/>
        <v>0</v>
      </c>
      <c r="CZ128" s="76">
        <f t="shared" si="3169"/>
        <v>0</v>
      </c>
      <c r="DA128" s="9">
        <f>'СДП (план)'!AB127</f>
        <v>0</v>
      </c>
      <c r="DB128" s="4">
        <f>'СДП (план)'!AC127</f>
        <v>0</v>
      </c>
      <c r="DC128" s="76">
        <f t="shared" si="3170"/>
        <v>0</v>
      </c>
      <c r="DD128" s="76">
        <f t="shared" si="3171"/>
        <v>0</v>
      </c>
      <c r="DE128" s="76"/>
      <c r="DF128" s="76"/>
      <c r="DG128" s="76"/>
      <c r="DH128" s="76"/>
      <c r="DI128" s="76">
        <f t="shared" ref="DI128:DI129" si="4318">SUM(DA128*$F128)</f>
        <v>0</v>
      </c>
      <c r="DJ128" s="76">
        <f t="shared" ref="DJ128:DJ129" si="4319">SUM(DC128*$F128)</f>
        <v>0</v>
      </c>
      <c r="DK128" s="76">
        <f t="shared" ref="DK128:DK129" si="4320">SUM(DE128*$F128)</f>
        <v>0</v>
      </c>
      <c r="DL128" s="76">
        <f t="shared" si="3172"/>
        <v>0</v>
      </c>
      <c r="DM128" s="76">
        <f t="shared" si="3173"/>
        <v>0</v>
      </c>
      <c r="DN128" s="77">
        <f>'СДП (план)'!AD127</f>
        <v>0</v>
      </c>
      <c r="DO128" s="76">
        <f>'СДП (план)'!AE127</f>
        <v>0</v>
      </c>
      <c r="DP128" s="76">
        <f t="shared" si="3174"/>
        <v>0</v>
      </c>
      <c r="DQ128" s="76">
        <f t="shared" si="3175"/>
        <v>0</v>
      </c>
      <c r="DR128" s="76">
        <f>VLOOKUP($C128,факт!$D$7:$JQ$124,155,0)</f>
        <v>0</v>
      </c>
      <c r="DS128" s="76">
        <f>VLOOKUP($C128,факт!$D$7:$JQ$124,156,0)</f>
        <v>0</v>
      </c>
      <c r="DT128" s="76">
        <f>VLOOKUP($C128,факт!$D$7:$JQ$124,157,0)</f>
        <v>0</v>
      </c>
      <c r="DU128" s="76">
        <f>VLOOKUP($C128,факт!$D$7:$JQ$124,158,0)</f>
        <v>0</v>
      </c>
      <c r="DV128" s="76">
        <f t="shared" ref="DV128:DV129" si="4321">SUM(DN128*$F128)</f>
        <v>0</v>
      </c>
      <c r="DW128" s="76">
        <f t="shared" ref="DW128:DW129" si="4322">SUM(DP128*$F128)</f>
        <v>0</v>
      </c>
      <c r="DX128" s="76">
        <f t="shared" ref="DX128:DX129" si="4323">SUM(DR128*$F128)</f>
        <v>0</v>
      </c>
      <c r="DY128" s="76">
        <f t="shared" si="3176"/>
        <v>0</v>
      </c>
      <c r="DZ128" s="76">
        <f t="shared" si="3177"/>
        <v>0</v>
      </c>
      <c r="EA128" s="9">
        <f>'СДП (план)'!AF127</f>
        <v>0</v>
      </c>
      <c r="EB128" s="4">
        <f>'СДП (план)'!AG127</f>
        <v>0</v>
      </c>
      <c r="EC128" s="76">
        <f t="shared" si="3178"/>
        <v>0</v>
      </c>
      <c r="ED128" s="76">
        <f t="shared" si="3179"/>
        <v>0</v>
      </c>
      <c r="EE128" s="76">
        <f>VLOOKUP($C128,факт!$D$7:$JQ$124,163,0)</f>
        <v>0</v>
      </c>
      <c r="EF128" s="76">
        <f>VLOOKUP($C128,факт!$D$7:$JQ$124,164,0)</f>
        <v>0</v>
      </c>
      <c r="EG128" s="76">
        <f>VLOOKUP($C128,факт!$D$7:$JQ$124,165,0)</f>
        <v>0</v>
      </c>
      <c r="EH128" s="76">
        <f>VLOOKUP($C128,факт!$D$7:$JQ$124,166,0)</f>
        <v>0</v>
      </c>
      <c r="EI128" s="76">
        <f t="shared" ref="EI128:EI129" si="4324">SUM(EA128*$F128)</f>
        <v>0</v>
      </c>
      <c r="EJ128" s="76">
        <f t="shared" ref="EJ128:EJ129" si="4325">SUM(EC128*$F128)</f>
        <v>0</v>
      </c>
      <c r="EK128" s="76">
        <f t="shared" ref="EK128:EK129" si="4326">SUM(EE128*$F128)</f>
        <v>0</v>
      </c>
      <c r="EL128" s="76">
        <f t="shared" si="3180"/>
        <v>0</v>
      </c>
      <c r="EM128" s="76">
        <f t="shared" si="3181"/>
        <v>0</v>
      </c>
      <c r="EN128" s="9">
        <f>'СДП (план)'!AH127</f>
        <v>0</v>
      </c>
      <c r="EO128" s="4">
        <f>'СДП (план)'!AI127</f>
        <v>0</v>
      </c>
      <c r="EP128" s="76">
        <f t="shared" si="3182"/>
        <v>0</v>
      </c>
      <c r="EQ128" s="76">
        <f t="shared" si="3183"/>
        <v>0</v>
      </c>
      <c r="ER128" s="76"/>
      <c r="ES128" s="76"/>
      <c r="ET128" s="76"/>
      <c r="EU128" s="76"/>
      <c r="EV128" s="76">
        <f t="shared" ref="EV128:EV129" si="4327">SUM(EN128*$F128)</f>
        <v>0</v>
      </c>
      <c r="EW128" s="76">
        <f t="shared" ref="EW128:EW129" si="4328">SUM(EP128*$F128)</f>
        <v>0</v>
      </c>
      <c r="EX128" s="76">
        <f t="shared" ref="EX128:EX129" si="4329">SUM(ER128*$F128)</f>
        <v>0</v>
      </c>
      <c r="EY128" s="76">
        <f t="shared" si="3184"/>
        <v>0</v>
      </c>
      <c r="EZ128" s="76">
        <f t="shared" si="3185"/>
        <v>0</v>
      </c>
      <c r="FA128" s="77">
        <f>'СДП (план)'!AJ127</f>
        <v>0</v>
      </c>
      <c r="FB128" s="76">
        <f>'СДП (план)'!AK127</f>
        <v>0</v>
      </c>
      <c r="FC128" s="76">
        <f t="shared" si="3186"/>
        <v>0</v>
      </c>
      <c r="FD128" s="76">
        <f t="shared" si="3187"/>
        <v>0</v>
      </c>
      <c r="FE128" s="76"/>
      <c r="FF128" s="76"/>
      <c r="FG128" s="76"/>
      <c r="FH128" s="76"/>
      <c r="FI128" s="76">
        <f t="shared" ref="FI128:FI129" si="4330">SUM(FA128*$F128)</f>
        <v>0</v>
      </c>
      <c r="FJ128" s="76">
        <f t="shared" ref="FJ128:FJ129" si="4331">SUM(FC128*$F128)</f>
        <v>0</v>
      </c>
      <c r="FK128" s="76">
        <f t="shared" ref="FK128:FK129" si="4332">SUM(FE128*$F128)</f>
        <v>0</v>
      </c>
      <c r="FL128" s="76">
        <f t="shared" si="3188"/>
        <v>0</v>
      </c>
      <c r="FM128" s="76">
        <f t="shared" si="3189"/>
        <v>0</v>
      </c>
      <c r="FN128" s="78">
        <f>'СДП (план)'!AL127</f>
        <v>2</v>
      </c>
      <c r="FO128" s="251">
        <f>'СДП (план)'!AM127</f>
        <v>87447.360000000001</v>
      </c>
      <c r="FP128" s="76">
        <f t="shared" si="3190"/>
        <v>0.33333333333333331</v>
      </c>
      <c r="FQ128" s="76">
        <f t="shared" si="3191"/>
        <v>14574.56</v>
      </c>
      <c r="FR128" s="76">
        <f>VLOOKUP($C128,факт!$D$7:$JQ$124,35,0)</f>
        <v>0</v>
      </c>
      <c r="FS128" s="76">
        <f>VLOOKUP($C128,факт!$D$7:$JQ$124,36,0)</f>
        <v>0</v>
      </c>
      <c r="FT128" s="76">
        <f>VLOOKUP($C128,факт!$D$7:$JQ$124,37,0)</f>
        <v>0</v>
      </c>
      <c r="FU128" s="76">
        <f>VLOOKUP($C128,факт!$D$7:$JQ$124,38,0)</f>
        <v>0</v>
      </c>
      <c r="FV128" s="76">
        <f t="shared" ref="FV128:FV129" si="4333">SUM(FN128*$F128)</f>
        <v>4.62</v>
      </c>
      <c r="FW128" s="76">
        <f t="shared" ref="FW128:FW129" si="4334">SUM(FP128*$F128)</f>
        <v>0.77</v>
      </c>
      <c r="FX128" s="76">
        <f t="shared" ref="FX128:FX129" si="4335">SUM(FR128*$F128)</f>
        <v>0</v>
      </c>
      <c r="FY128" s="76">
        <f t="shared" si="3192"/>
        <v>-0.33333333333333331</v>
      </c>
      <c r="FZ128" s="76">
        <f t="shared" si="3193"/>
        <v>-14574.56</v>
      </c>
      <c r="GA128" s="77">
        <f>'СДП (план)'!AN127</f>
        <v>0</v>
      </c>
      <c r="GB128" s="76">
        <f>'СДП (план)'!AO127</f>
        <v>0</v>
      </c>
      <c r="GC128" s="76">
        <f t="shared" si="3194"/>
        <v>0</v>
      </c>
      <c r="GD128" s="76">
        <f t="shared" si="3195"/>
        <v>0</v>
      </c>
      <c r="GE128" s="76"/>
      <c r="GF128" s="76"/>
      <c r="GG128" s="76"/>
      <c r="GH128" s="76"/>
      <c r="GI128" s="76">
        <f t="shared" ref="GI128:GI129" si="4336">SUM(GA128*$F128)</f>
        <v>0</v>
      </c>
      <c r="GJ128" s="76">
        <f t="shared" ref="GJ128:GJ129" si="4337">SUM(GC128*$F128)</f>
        <v>0</v>
      </c>
      <c r="GK128" s="76">
        <f t="shared" ref="GK128:GK129" si="4338">SUM(GE128*$F128)</f>
        <v>0</v>
      </c>
      <c r="GL128" s="76">
        <f t="shared" si="3196"/>
        <v>0</v>
      </c>
      <c r="GM128" s="76">
        <f t="shared" si="3197"/>
        <v>0</v>
      </c>
      <c r="GN128" s="77">
        <f>'СДП (план)'!AP127</f>
        <v>0</v>
      </c>
      <c r="GO128" s="76">
        <f>'СДП (план)'!AQ127</f>
        <v>0</v>
      </c>
      <c r="GP128" s="76">
        <f t="shared" si="3198"/>
        <v>0</v>
      </c>
      <c r="GQ128" s="76">
        <f t="shared" si="3199"/>
        <v>0</v>
      </c>
      <c r="GR128" s="76"/>
      <c r="GS128" s="76"/>
      <c r="GT128" s="76"/>
      <c r="GU128" s="76"/>
      <c r="GV128" s="76">
        <f t="shared" ref="GV128:GV129" si="4339">SUM(GN128*$F128)</f>
        <v>0</v>
      </c>
      <c r="GW128" s="76">
        <f t="shared" ref="GW128:GW129" si="4340">SUM(GP128*$F128)</f>
        <v>0</v>
      </c>
      <c r="GX128" s="76">
        <f t="shared" ref="GX128:GX129" si="4341">SUM(GR128*$F128)</f>
        <v>0</v>
      </c>
      <c r="GY128" s="76">
        <f t="shared" si="3200"/>
        <v>0</v>
      </c>
      <c r="GZ128" s="76">
        <f t="shared" si="3201"/>
        <v>0</v>
      </c>
      <c r="HA128" s="77">
        <f>'СДП (план)'!AR127</f>
        <v>0</v>
      </c>
      <c r="HB128" s="76">
        <f>'СДП (план)'!AS127</f>
        <v>0</v>
      </c>
      <c r="HC128" s="76">
        <f t="shared" si="3202"/>
        <v>0</v>
      </c>
      <c r="HD128" s="76">
        <f t="shared" si="3203"/>
        <v>0</v>
      </c>
      <c r="HE128" s="76"/>
      <c r="HF128" s="76"/>
      <c r="HG128" s="76"/>
      <c r="HH128" s="76"/>
      <c r="HI128" s="76">
        <f t="shared" ref="HI128:HI129" si="4342">SUM(HA128*$F128)</f>
        <v>0</v>
      </c>
      <c r="HJ128" s="76">
        <f t="shared" ref="HJ128:HJ129" si="4343">SUM(HC128*$F128)</f>
        <v>0</v>
      </c>
      <c r="HK128" s="76">
        <f t="shared" ref="HK128:HK129" si="4344">SUM(HE128*$F128)</f>
        <v>0</v>
      </c>
      <c r="HL128" s="76">
        <f t="shared" si="3204"/>
        <v>0</v>
      </c>
      <c r="HM128" s="76">
        <f t="shared" si="3205"/>
        <v>0</v>
      </c>
      <c r="HN128" s="9">
        <f>'СДП (план)'!AT127</f>
        <v>0</v>
      </c>
      <c r="HO128" s="4">
        <f>'СДП (план)'!AU127</f>
        <v>0</v>
      </c>
      <c r="HP128" s="76">
        <f t="shared" si="3206"/>
        <v>0</v>
      </c>
      <c r="HQ128" s="76">
        <f t="shared" si="3207"/>
        <v>0</v>
      </c>
      <c r="HR128" s="76"/>
      <c r="HS128" s="76"/>
      <c r="HT128" s="76"/>
      <c r="HU128" s="76"/>
      <c r="HV128" s="76">
        <f t="shared" ref="HV128:HV129" si="4345">SUM(HN128*$F128)</f>
        <v>0</v>
      </c>
      <c r="HW128" s="76">
        <f t="shared" ref="HW128:HW129" si="4346">SUM(HP128*$F128)</f>
        <v>0</v>
      </c>
      <c r="HX128" s="76">
        <f t="shared" ref="HX128:HX129" si="4347">SUM(HR128*$F128)</f>
        <v>0</v>
      </c>
      <c r="HY128" s="76">
        <f t="shared" si="3208"/>
        <v>0</v>
      </c>
      <c r="HZ128" s="76">
        <f t="shared" si="3209"/>
        <v>0</v>
      </c>
      <c r="IA128" s="9">
        <f>'СДП (план)'!AV127</f>
        <v>0</v>
      </c>
      <c r="IB128" s="4">
        <f>'СДП (план)'!AW127</f>
        <v>0</v>
      </c>
      <c r="IC128" s="76">
        <f t="shared" si="3210"/>
        <v>0</v>
      </c>
      <c r="ID128" s="76">
        <f t="shared" si="3211"/>
        <v>0</v>
      </c>
      <c r="IE128" s="76">
        <f>VLOOKUP($C128,факт!$D$7:$JQ$124,199,0)</f>
        <v>0</v>
      </c>
      <c r="IF128" s="76">
        <f>VLOOKUP($C128,факт!$D$7:$JQ$124,200,0)</f>
        <v>0</v>
      </c>
      <c r="IG128" s="76">
        <f>VLOOKUP($C128,факт!$D$7:$JQ$124,201,0)</f>
        <v>0</v>
      </c>
      <c r="IH128" s="76">
        <f>VLOOKUP($C128,факт!$D$7:$JQ$124,202,0)</f>
        <v>0</v>
      </c>
      <c r="II128" s="76">
        <f t="shared" ref="II128:II129" si="4348">SUM(IA128*$F128)</f>
        <v>0</v>
      </c>
      <c r="IJ128" s="76">
        <f t="shared" ref="IJ128:IJ129" si="4349">SUM(IC128*$F128)</f>
        <v>0</v>
      </c>
      <c r="IK128" s="76">
        <f t="shared" ref="IK128:IK129" si="4350">SUM(IE128*$F128)</f>
        <v>0</v>
      </c>
      <c r="IL128" s="76">
        <f t="shared" si="3212"/>
        <v>0</v>
      </c>
      <c r="IM128" s="76">
        <f t="shared" si="3213"/>
        <v>0</v>
      </c>
      <c r="IN128" s="9">
        <f>'СДП (план)'!AX127</f>
        <v>0</v>
      </c>
      <c r="IO128" s="4">
        <f>'СДП (план)'!AY127</f>
        <v>0</v>
      </c>
      <c r="IP128" s="76">
        <f t="shared" si="3214"/>
        <v>0</v>
      </c>
      <c r="IQ128" s="76">
        <f t="shared" si="3215"/>
        <v>0</v>
      </c>
      <c r="IR128" s="76"/>
      <c r="IS128" s="76"/>
      <c r="IT128" s="76"/>
      <c r="IU128" s="76"/>
      <c r="IV128" s="76">
        <f t="shared" ref="IV128:IV129" si="4351">SUM(IN128*$F128)</f>
        <v>0</v>
      </c>
      <c r="IW128" s="76">
        <f t="shared" ref="IW128:IW129" si="4352">SUM(IP128*$F128)</f>
        <v>0</v>
      </c>
      <c r="IX128" s="76">
        <f t="shared" ref="IX128:IX129" si="4353">SUM(IR128*$F128)</f>
        <v>0</v>
      </c>
      <c r="IY128" s="76">
        <f t="shared" si="3216"/>
        <v>0</v>
      </c>
      <c r="IZ128" s="76">
        <f t="shared" si="3217"/>
        <v>0</v>
      </c>
      <c r="JA128" s="77">
        <f>'СДП (план)'!AZ127</f>
        <v>0</v>
      </c>
      <c r="JB128" s="76">
        <f>'СДП (план)'!BA127</f>
        <v>0</v>
      </c>
      <c r="JC128" s="76">
        <f t="shared" si="3218"/>
        <v>0</v>
      </c>
      <c r="JD128" s="76">
        <f t="shared" si="3219"/>
        <v>0</v>
      </c>
      <c r="JE128" s="76"/>
      <c r="JF128" s="76"/>
      <c r="JG128" s="76"/>
      <c r="JH128" s="76"/>
      <c r="JI128" s="76">
        <f t="shared" ref="JI128:JI129" si="4354">SUM(JA128*$F128)</f>
        <v>0</v>
      </c>
      <c r="JJ128" s="76">
        <f t="shared" ref="JJ128:JJ129" si="4355">SUM(JC128*$F128)</f>
        <v>0</v>
      </c>
      <c r="JK128" s="76">
        <f t="shared" ref="JK128:JK129" si="4356">SUM(JE128*$F128)</f>
        <v>0</v>
      </c>
      <c r="JL128" s="76">
        <f t="shared" si="3220"/>
        <v>0</v>
      </c>
      <c r="JM128" s="76">
        <f t="shared" si="3221"/>
        <v>0</v>
      </c>
      <c r="JN128" s="77">
        <f>'СДП (план)'!BB127</f>
        <v>0</v>
      </c>
      <c r="JO128" s="76">
        <f>'СДП (план)'!BC127</f>
        <v>0</v>
      </c>
      <c r="JP128" s="76">
        <f t="shared" si="3222"/>
        <v>0</v>
      </c>
      <c r="JQ128" s="76">
        <f t="shared" si="3223"/>
        <v>0</v>
      </c>
      <c r="JR128" s="76"/>
      <c r="JS128" s="76"/>
      <c r="JT128" s="76"/>
      <c r="JU128" s="76"/>
      <c r="JV128" s="76">
        <f t="shared" ref="JV128:JV129" si="4357">SUM(JN128*$F128)</f>
        <v>0</v>
      </c>
      <c r="JW128" s="76">
        <f t="shared" ref="JW128:JW129" si="4358">SUM(JP128*$F128)</f>
        <v>0</v>
      </c>
      <c r="JX128" s="76">
        <f t="shared" ref="JX128:JX129" si="4359">SUM(JR128*$F128)</f>
        <v>0</v>
      </c>
      <c r="JY128" s="76">
        <f t="shared" si="3224"/>
        <v>0</v>
      </c>
      <c r="JZ128" s="76">
        <f t="shared" si="3225"/>
        <v>0</v>
      </c>
      <c r="KA128" s="79">
        <f>'СДП (план)'!BD127</f>
        <v>0</v>
      </c>
      <c r="KB128" s="79">
        <f>'СДП (план)'!BE127</f>
        <v>0</v>
      </c>
      <c r="KC128" s="76">
        <f t="shared" si="3226"/>
        <v>0</v>
      </c>
      <c r="KD128" s="76">
        <f t="shared" si="3227"/>
        <v>0</v>
      </c>
      <c r="KE128" s="76"/>
      <c r="KF128" s="76"/>
      <c r="KG128" s="76"/>
      <c r="KH128" s="76"/>
      <c r="KI128" s="76">
        <f t="shared" ref="KI128:KI129" si="4360">SUM(KA128*$F128)</f>
        <v>0</v>
      </c>
      <c r="KJ128" s="76">
        <f t="shared" ref="KJ128:KJ129" si="4361">SUM(KC128*$F128)</f>
        <v>0</v>
      </c>
      <c r="KK128" s="76">
        <f t="shared" ref="KK128:KK129" si="4362">SUM(KE128*$F128)</f>
        <v>0</v>
      </c>
      <c r="KL128" s="76">
        <f t="shared" si="3228"/>
        <v>0</v>
      </c>
      <c r="KM128" s="76">
        <f t="shared" si="3229"/>
        <v>0</v>
      </c>
      <c r="KN128" s="79">
        <f>'СДП (план)'!BF127</f>
        <v>0</v>
      </c>
      <c r="KO128" s="79">
        <f>'СДП (план)'!BG127</f>
        <v>0</v>
      </c>
      <c r="KP128" s="76">
        <f t="shared" si="3230"/>
        <v>0</v>
      </c>
      <c r="KQ128" s="76">
        <f t="shared" si="3231"/>
        <v>0</v>
      </c>
      <c r="KR128" s="76"/>
      <c r="KS128" s="76"/>
      <c r="KT128" s="76"/>
      <c r="KU128" s="76"/>
      <c r="KV128" s="76">
        <f t="shared" ref="KV128:KV129" si="4363">SUM(KN128*$F128)</f>
        <v>0</v>
      </c>
      <c r="KW128" s="76">
        <f t="shared" ref="KW128:KW129" si="4364">SUM(KP128*$F128)</f>
        <v>0</v>
      </c>
      <c r="KX128" s="76">
        <f t="shared" ref="KX128:KX129" si="4365">SUM(KR128*$F128)</f>
        <v>0</v>
      </c>
      <c r="KY128" s="76">
        <f t="shared" si="3232"/>
        <v>0</v>
      </c>
      <c r="KZ128" s="76">
        <f t="shared" si="3233"/>
        <v>0</v>
      </c>
      <c r="LA128" s="77">
        <f>'СДП (план)'!BH127</f>
        <v>0</v>
      </c>
      <c r="LB128" s="76">
        <f>'СДП (план)'!BI127</f>
        <v>0</v>
      </c>
      <c r="LC128" s="76">
        <f t="shared" si="3234"/>
        <v>0</v>
      </c>
      <c r="LD128" s="76">
        <f t="shared" si="3235"/>
        <v>0</v>
      </c>
      <c r="LE128" s="76"/>
      <c r="LF128" s="76"/>
      <c r="LG128" s="76"/>
      <c r="LH128" s="76"/>
      <c r="LI128" s="76">
        <f t="shared" ref="LI128:LI129" si="4366">SUM(LA128*$F128)</f>
        <v>0</v>
      </c>
      <c r="LJ128" s="76">
        <f t="shared" ref="LJ128:LJ129" si="4367">SUM(LC128*$F128)</f>
        <v>0</v>
      </c>
      <c r="LK128" s="76">
        <f t="shared" ref="LK128:LK129" si="4368">SUM(LE128*$F128)</f>
        <v>0</v>
      </c>
      <c r="LL128" s="76">
        <f t="shared" si="3236"/>
        <v>0</v>
      </c>
      <c r="LM128" s="76">
        <f t="shared" si="3237"/>
        <v>0</v>
      </c>
      <c r="LN128" s="77">
        <f>'СДП (план)'!BJ127</f>
        <v>0</v>
      </c>
      <c r="LO128" s="76">
        <f>'СДП (план)'!BK127</f>
        <v>0</v>
      </c>
      <c r="LP128" s="76">
        <f t="shared" si="3238"/>
        <v>0</v>
      </c>
      <c r="LQ128" s="76">
        <f t="shared" si="3239"/>
        <v>0</v>
      </c>
      <c r="LR128" s="76"/>
      <c r="LS128" s="76"/>
      <c r="LT128" s="76"/>
      <c r="LU128" s="76"/>
      <c r="LV128" s="76">
        <f t="shared" ref="LV128:LV129" si="4369">SUM(LN128*$F128)</f>
        <v>0</v>
      </c>
      <c r="LW128" s="76">
        <f t="shared" ref="LW128:LW129" si="4370">SUM(LP128*$F128)</f>
        <v>0</v>
      </c>
      <c r="LX128" s="76">
        <f t="shared" ref="LX128:LX129" si="4371">SUM(LR128*$F128)</f>
        <v>0</v>
      </c>
      <c r="LY128" s="76">
        <f t="shared" si="3240"/>
        <v>0</v>
      </c>
      <c r="LZ128" s="76">
        <f t="shared" si="3241"/>
        <v>0</v>
      </c>
      <c r="MA128" s="77">
        <f>'СДП (план)'!BL127</f>
        <v>0</v>
      </c>
      <c r="MB128" s="76">
        <f>'СДП (план)'!BM127</f>
        <v>0</v>
      </c>
      <c r="MC128" s="76">
        <f t="shared" si="3242"/>
        <v>0</v>
      </c>
      <c r="MD128" s="76">
        <f t="shared" si="3243"/>
        <v>0</v>
      </c>
      <c r="ME128" s="76"/>
      <c r="MF128" s="76"/>
      <c r="MG128" s="76"/>
      <c r="MH128" s="76"/>
      <c r="MI128" s="76">
        <f t="shared" ref="MI128:MI129" si="4372">SUM(MA128*$F128)</f>
        <v>0</v>
      </c>
      <c r="MJ128" s="76">
        <f t="shared" ref="MJ128:MJ129" si="4373">SUM(MC128*$F128)</f>
        <v>0</v>
      </c>
      <c r="MK128" s="76">
        <f t="shared" ref="MK128:MK129" si="4374">SUM(ME128*$F128)</f>
        <v>0</v>
      </c>
      <c r="ML128" s="76">
        <f t="shared" si="3244"/>
        <v>0</v>
      </c>
      <c r="MM128" s="76">
        <f t="shared" si="3245"/>
        <v>0</v>
      </c>
      <c r="MN128" s="77">
        <f>'СДП (план)'!BN127</f>
        <v>0</v>
      </c>
      <c r="MO128" s="76">
        <f>'СДП (план)'!BO127</f>
        <v>0</v>
      </c>
      <c r="MP128" s="76">
        <f t="shared" si="3246"/>
        <v>0</v>
      </c>
      <c r="MQ128" s="76">
        <f t="shared" si="3247"/>
        <v>0</v>
      </c>
      <c r="MR128" s="76"/>
      <c r="MS128" s="76"/>
      <c r="MT128" s="76"/>
      <c r="MU128" s="76"/>
      <c r="MV128" s="76">
        <f t="shared" ref="MV128:MV129" si="4375">SUM(MN128*$F128)</f>
        <v>0</v>
      </c>
      <c r="MW128" s="76">
        <f t="shared" ref="MW128:MW129" si="4376">SUM(MP128*$F128)</f>
        <v>0</v>
      </c>
      <c r="MX128" s="76">
        <f t="shared" ref="MX128:MX129" si="4377">SUM(MR128*$F128)</f>
        <v>0</v>
      </c>
      <c r="MY128" s="76">
        <f t="shared" si="3248"/>
        <v>0</v>
      </c>
      <c r="MZ128" s="76">
        <f t="shared" si="3249"/>
        <v>0</v>
      </c>
      <c r="NA128" s="77">
        <f>'СДП (план)'!BP127</f>
        <v>0</v>
      </c>
      <c r="NB128" s="76">
        <f>'СДП (план)'!BQ127</f>
        <v>0</v>
      </c>
      <c r="NC128" s="76">
        <f t="shared" si="3250"/>
        <v>0</v>
      </c>
      <c r="ND128" s="76">
        <f t="shared" si="3251"/>
        <v>0</v>
      </c>
      <c r="NE128" s="76">
        <f>VLOOKUP($C128,факт!$D$7:$JQ$124,227,0)</f>
        <v>0</v>
      </c>
      <c r="NF128" s="76">
        <f>VLOOKUP($C128,факт!$D$7:$JQ$124,228,0)</f>
        <v>0</v>
      </c>
      <c r="NG128" s="76">
        <f>VLOOKUP($C128,факт!$D$7:$JQ$124,229,0)</f>
        <v>0</v>
      </c>
      <c r="NH128" s="76">
        <f>VLOOKUP($C128,факт!$D$7:$JQ$124,230,0)</f>
        <v>0</v>
      </c>
      <c r="NI128" s="76">
        <f t="shared" ref="NI128:NI129" si="4378">SUM(NA128*$F128)</f>
        <v>0</v>
      </c>
      <c r="NJ128" s="76">
        <f t="shared" ref="NJ128:NJ129" si="4379">SUM(NC128*$F128)</f>
        <v>0</v>
      </c>
      <c r="NK128" s="76">
        <f t="shared" ref="NK128:NK129" si="4380">SUM(NE128*$F128)</f>
        <v>0</v>
      </c>
      <c r="NL128" s="76">
        <f t="shared" si="3252"/>
        <v>0</v>
      </c>
      <c r="NM128" s="76">
        <f t="shared" si="3253"/>
        <v>0</v>
      </c>
      <c r="NN128" s="77">
        <f>'СДП (план)'!BR127</f>
        <v>0</v>
      </c>
      <c r="NO128" s="76">
        <f>'СДП (план)'!BS127</f>
        <v>0</v>
      </c>
      <c r="NP128" s="76">
        <f t="shared" si="3254"/>
        <v>0</v>
      </c>
      <c r="NQ128" s="76">
        <f t="shared" si="3255"/>
        <v>0</v>
      </c>
      <c r="NR128" s="76"/>
      <c r="NS128" s="76"/>
      <c r="NT128" s="76"/>
      <c r="NU128" s="76"/>
      <c r="NV128" s="76">
        <f t="shared" ref="NV128:NV129" si="4381">SUM(NN128*$F128)</f>
        <v>0</v>
      </c>
      <c r="NW128" s="76">
        <f t="shared" ref="NW128:NW129" si="4382">SUM(NP128*$F128)</f>
        <v>0</v>
      </c>
      <c r="NX128" s="76">
        <f t="shared" ref="NX128:NX129" si="4383">SUM(NR128*$F128)</f>
        <v>0</v>
      </c>
      <c r="NY128" s="76">
        <f t="shared" si="3256"/>
        <v>0</v>
      </c>
      <c r="NZ128" s="76">
        <f t="shared" si="3257"/>
        <v>0</v>
      </c>
      <c r="OA128" s="81">
        <f>'СДП (план)'!BT127</f>
        <v>10</v>
      </c>
      <c r="OB128" s="76">
        <f>'СДП (план)'!BU127</f>
        <v>524684.16</v>
      </c>
      <c r="OC128" s="76">
        <f t="shared" si="3258"/>
        <v>1.6666666666666667</v>
      </c>
      <c r="OD128" s="76">
        <f t="shared" si="3259"/>
        <v>87447.360000000001</v>
      </c>
      <c r="OE128" s="76">
        <f>VLOOKUP($C128,факт!$D$7:$JQ$124,243,0)</f>
        <v>1</v>
      </c>
      <c r="OF128" s="76">
        <f>VLOOKUP($C128,факт!$D$7:$JQ$124,244,0)</f>
        <v>26234.21</v>
      </c>
      <c r="OG128" s="76">
        <f>VLOOKUP($C128,факт!$D$7:$JQ$124,245,0)</f>
        <v>0</v>
      </c>
      <c r="OH128" s="76">
        <f>VLOOKUP($C128,факт!$D$7:$JQ$124,246,0)</f>
        <v>0</v>
      </c>
      <c r="OI128" s="76">
        <f t="shared" ref="OI128:OI129" si="4384">SUM(OA128*$F128)</f>
        <v>23.1</v>
      </c>
      <c r="OJ128" s="76">
        <f t="shared" ref="OJ128:OJ129" si="4385">SUM(OC128*$F128)</f>
        <v>3.85</v>
      </c>
      <c r="OK128" s="76">
        <f t="shared" ref="OK128:OK129" si="4386">SUM(OE128*$F128)</f>
        <v>2.31</v>
      </c>
      <c r="OL128" s="76">
        <f t="shared" si="3260"/>
        <v>-0.66666666666666674</v>
      </c>
      <c r="OM128" s="76">
        <f t="shared" si="3261"/>
        <v>-61213.15</v>
      </c>
      <c r="ON128" s="77">
        <f>'СДП (план)'!BV127</f>
        <v>0</v>
      </c>
      <c r="OO128" s="76">
        <f>'СДП (план)'!BW127</f>
        <v>0</v>
      </c>
      <c r="OP128" s="76">
        <f t="shared" si="3262"/>
        <v>0</v>
      </c>
      <c r="OQ128" s="76">
        <f t="shared" si="3263"/>
        <v>0</v>
      </c>
      <c r="OR128" s="76"/>
      <c r="OS128" s="76"/>
      <c r="OT128" s="76"/>
      <c r="OU128" s="76"/>
      <c r="OV128" s="76">
        <f t="shared" ref="OV128:OV129" si="4387">SUM(ON128*$F128)</f>
        <v>0</v>
      </c>
      <c r="OW128" s="76">
        <f t="shared" ref="OW128:OW129" si="4388">SUM(OP128*$F128)</f>
        <v>0</v>
      </c>
      <c r="OX128" s="76">
        <f t="shared" ref="OX128:OX129" si="4389">SUM(OR128*$F128)</f>
        <v>0</v>
      </c>
      <c r="OY128" s="76">
        <f t="shared" si="3264"/>
        <v>0</v>
      </c>
      <c r="OZ128" s="76">
        <f t="shared" si="3265"/>
        <v>0</v>
      </c>
      <c r="PA128" s="77">
        <f>'СДП (план)'!BX127</f>
        <v>0</v>
      </c>
      <c r="PB128" s="76">
        <f>'СДП (план)'!BY127</f>
        <v>0</v>
      </c>
      <c r="PC128" s="76">
        <f t="shared" si="3266"/>
        <v>0</v>
      </c>
      <c r="PD128" s="76">
        <f t="shared" si="3267"/>
        <v>0</v>
      </c>
      <c r="PE128" s="76"/>
      <c r="PF128" s="76"/>
      <c r="PG128" s="76"/>
      <c r="PH128" s="76"/>
      <c r="PI128" s="76">
        <f t="shared" ref="PI128:PI129" si="4390">SUM(PA128*$F128)</f>
        <v>0</v>
      </c>
      <c r="PJ128" s="76">
        <f t="shared" ref="PJ128:PJ129" si="4391">SUM(PC128*$F128)</f>
        <v>0</v>
      </c>
      <c r="PK128" s="76">
        <f t="shared" ref="PK128:PK129" si="4392">SUM(PE128*$F128)</f>
        <v>0</v>
      </c>
      <c r="PL128" s="76">
        <f t="shared" si="3268"/>
        <v>0</v>
      </c>
      <c r="PM128" s="76">
        <f t="shared" si="3269"/>
        <v>0</v>
      </c>
      <c r="PN128" s="77">
        <f>'СДП (план)'!BZ127</f>
        <v>0</v>
      </c>
      <c r="PO128" s="76">
        <f>'СДП (план)'!CA127</f>
        <v>0</v>
      </c>
      <c r="PP128" s="76">
        <f t="shared" si="3270"/>
        <v>0</v>
      </c>
      <c r="PQ128" s="76">
        <f t="shared" si="3271"/>
        <v>0</v>
      </c>
      <c r="PR128" s="76"/>
      <c r="PS128" s="76"/>
      <c r="PT128" s="76"/>
      <c r="PU128" s="76"/>
      <c r="PV128" s="76">
        <f t="shared" ref="PV128:PV129" si="4393">SUM(PN128*$F128)</f>
        <v>0</v>
      </c>
      <c r="PW128" s="76">
        <f t="shared" ref="PW128:PW129" si="4394">SUM(PP128*$F128)</f>
        <v>0</v>
      </c>
      <c r="PX128" s="76">
        <f t="shared" ref="PX128:PX129" si="4395">SUM(PR128*$F128)</f>
        <v>0</v>
      </c>
      <c r="PY128" s="76">
        <f t="shared" si="3272"/>
        <v>0</v>
      </c>
      <c r="PZ128" s="76">
        <f t="shared" si="3273"/>
        <v>0</v>
      </c>
      <c r="QA128" s="81">
        <f>'СДП (план)'!CB127</f>
        <v>0</v>
      </c>
      <c r="QB128" s="76">
        <f>'СДП (план)'!CC127</f>
        <v>0</v>
      </c>
      <c r="QC128" s="76">
        <f t="shared" si="3274"/>
        <v>0</v>
      </c>
      <c r="QD128" s="76">
        <f t="shared" si="3275"/>
        <v>0</v>
      </c>
      <c r="QE128" s="76"/>
      <c r="QF128" s="76"/>
      <c r="QG128" s="76"/>
      <c r="QH128" s="76"/>
      <c r="QI128" s="76">
        <f t="shared" ref="QI128:QI129" si="4396">SUM(QA128*$F128)</f>
        <v>0</v>
      </c>
      <c r="QJ128" s="76">
        <f t="shared" ref="QJ128:QJ129" si="4397">SUM(QC128*$F128)</f>
        <v>0</v>
      </c>
      <c r="QK128" s="76">
        <f t="shared" ref="QK128:QK129" si="4398">SUM(QE128*$F128)</f>
        <v>0</v>
      </c>
      <c r="QL128" s="76">
        <f t="shared" si="3276"/>
        <v>0</v>
      </c>
      <c r="QM128" s="76">
        <f t="shared" si="3277"/>
        <v>0</v>
      </c>
      <c r="QN128" s="79">
        <f>'СДП (план)'!CD127</f>
        <v>0</v>
      </c>
      <c r="QO128" s="79">
        <f>'СДП (план)'!CE127</f>
        <v>0</v>
      </c>
      <c r="QP128" s="76">
        <f t="shared" si="3278"/>
        <v>0</v>
      </c>
      <c r="QQ128" s="76">
        <f t="shared" si="3279"/>
        <v>0</v>
      </c>
      <c r="QR128" s="76"/>
      <c r="QS128" s="76"/>
      <c r="QT128" s="76"/>
      <c r="QU128" s="76"/>
      <c r="QV128" s="76">
        <f t="shared" ref="QV128:QV129" si="4399">SUM(QN128*$F128)</f>
        <v>0</v>
      </c>
      <c r="QW128" s="76">
        <f t="shared" ref="QW128:QW129" si="4400">SUM(QP128*$F128)</f>
        <v>0</v>
      </c>
      <c r="QX128" s="76">
        <f t="shared" ref="QX128:QX129" si="4401">SUM(QR128*$F128)</f>
        <v>0</v>
      </c>
      <c r="QY128" s="76">
        <f t="shared" si="3280"/>
        <v>0</v>
      </c>
      <c r="QZ128" s="76">
        <f t="shared" si="3281"/>
        <v>0</v>
      </c>
      <c r="RA128" s="77">
        <f>'СДП (план)'!CF127</f>
        <v>0</v>
      </c>
      <c r="RB128" s="76">
        <f>'СДП (план)'!CG127</f>
        <v>0</v>
      </c>
      <c r="RC128" s="76">
        <f t="shared" si="3282"/>
        <v>0</v>
      </c>
      <c r="RD128" s="76">
        <f t="shared" si="3283"/>
        <v>0</v>
      </c>
      <c r="RE128" s="76"/>
      <c r="RF128" s="76"/>
      <c r="RG128" s="76"/>
      <c r="RH128" s="76"/>
      <c r="RI128" s="76">
        <f t="shared" ref="RI128:RI129" si="4402">SUM(RA128*$F128)</f>
        <v>0</v>
      </c>
      <c r="RJ128" s="76">
        <f t="shared" ref="RJ128:RJ129" si="4403">SUM(RC128*$F128)</f>
        <v>0</v>
      </c>
      <c r="RK128" s="76">
        <f t="shared" ref="RK128:RK129" si="4404">SUM(RE128*$F128)</f>
        <v>0</v>
      </c>
      <c r="RL128" s="76">
        <f t="shared" si="3284"/>
        <v>0</v>
      </c>
      <c r="RM128" s="76">
        <f t="shared" si="3285"/>
        <v>0</v>
      </c>
      <c r="RN128" s="77">
        <f>'СДП (план)'!CH127</f>
        <v>0</v>
      </c>
      <c r="RO128" s="76">
        <f>'СДП (план)'!CI127</f>
        <v>0</v>
      </c>
      <c r="RP128" s="76">
        <f t="shared" si="3286"/>
        <v>0</v>
      </c>
      <c r="RQ128" s="76">
        <f t="shared" si="3287"/>
        <v>0</v>
      </c>
      <c r="RR128" s="76"/>
      <c r="RS128" s="76"/>
      <c r="RT128" s="76"/>
      <c r="RU128" s="76"/>
      <c r="RV128" s="76">
        <f t="shared" ref="RV128:RV129" si="4405">SUM(RN128*$F128)</f>
        <v>0</v>
      </c>
      <c r="RW128" s="76">
        <f t="shared" ref="RW128:RW129" si="4406">SUM(RP128*$F128)</f>
        <v>0</v>
      </c>
      <c r="RX128" s="76">
        <f t="shared" ref="RX128:RX129" si="4407">SUM(RR128*$F128)</f>
        <v>0</v>
      </c>
      <c r="RY128" s="76">
        <f t="shared" si="3288"/>
        <v>0</v>
      </c>
      <c r="RZ128" s="76">
        <f t="shared" si="3289"/>
        <v>0</v>
      </c>
      <c r="SA128" s="77">
        <f>'СДП (план)'!CJ127</f>
        <v>0</v>
      </c>
      <c r="SB128" s="76">
        <f>'СДП (план)'!CK127</f>
        <v>0</v>
      </c>
      <c r="SC128" s="76">
        <f t="shared" si="3290"/>
        <v>0</v>
      </c>
      <c r="SD128" s="76">
        <f t="shared" si="3291"/>
        <v>0</v>
      </c>
      <c r="SE128" s="76"/>
      <c r="SF128" s="76"/>
      <c r="SG128" s="76"/>
      <c r="SH128" s="76"/>
      <c r="SI128" s="76">
        <f t="shared" ref="SI128:SI129" si="4408">SUM(SA128*$F128)</f>
        <v>0</v>
      </c>
      <c r="SJ128" s="76">
        <f t="shared" ref="SJ128:SJ129" si="4409">SUM(SC128*$F128)</f>
        <v>0</v>
      </c>
      <c r="SK128" s="76">
        <f t="shared" ref="SK128:SK129" si="4410">SUM(SE128*$F128)</f>
        <v>0</v>
      </c>
      <c r="SL128" s="76">
        <f t="shared" si="3292"/>
        <v>0</v>
      </c>
      <c r="SM128" s="76">
        <f t="shared" si="3293"/>
        <v>0</v>
      </c>
      <c r="SN128" s="77">
        <f>'СДП (план)'!CL127</f>
        <v>0</v>
      </c>
      <c r="SO128" s="76">
        <f>'СДП (план)'!CM127</f>
        <v>0</v>
      </c>
      <c r="SP128" s="76">
        <f t="shared" si="3294"/>
        <v>0</v>
      </c>
      <c r="SQ128" s="76">
        <f t="shared" si="3295"/>
        <v>0</v>
      </c>
      <c r="SR128" s="76"/>
      <c r="SS128" s="76"/>
      <c r="ST128" s="76"/>
      <c r="SU128" s="76"/>
      <c r="SV128" s="76">
        <f t="shared" ref="SV128:SV129" si="4411">SUM(SN128*$F128)</f>
        <v>0</v>
      </c>
      <c r="SW128" s="76">
        <f t="shared" ref="SW128:SW129" si="4412">SUM(SP128*$F128)</f>
        <v>0</v>
      </c>
      <c r="SX128" s="76">
        <f t="shared" ref="SX128:SX129" si="4413">SUM(SR128*$F128)</f>
        <v>0</v>
      </c>
      <c r="SY128" s="76">
        <f t="shared" si="3296"/>
        <v>0</v>
      </c>
      <c r="SZ128" s="76">
        <f t="shared" si="3297"/>
        <v>0</v>
      </c>
      <c r="TA128" s="77">
        <f>'СДП (план)'!CN127</f>
        <v>0</v>
      </c>
      <c r="TB128" s="76">
        <f>'СДП (план)'!CO127</f>
        <v>0</v>
      </c>
      <c r="TC128" s="76">
        <f t="shared" si="3298"/>
        <v>0</v>
      </c>
      <c r="TD128" s="76">
        <f t="shared" si="3299"/>
        <v>0</v>
      </c>
      <c r="TE128" s="76"/>
      <c r="TF128" s="76"/>
      <c r="TG128" s="76"/>
      <c r="TH128" s="76"/>
      <c r="TI128" s="76">
        <f t="shared" ref="TI128:TI129" si="4414">SUM(TA128*$F128)</f>
        <v>0</v>
      </c>
      <c r="TJ128" s="76">
        <f t="shared" ref="TJ128:TJ129" si="4415">SUM(TC128*$F128)</f>
        <v>0</v>
      </c>
      <c r="TK128" s="76">
        <f t="shared" ref="TK128:TK129" si="4416">SUM(TE128*$F128)</f>
        <v>0</v>
      </c>
      <c r="TL128" s="76">
        <f t="shared" si="3300"/>
        <v>0</v>
      </c>
      <c r="TM128" s="76">
        <f t="shared" si="3301"/>
        <v>0</v>
      </c>
      <c r="TN128" s="77">
        <f>'СДП (план)'!CP127</f>
        <v>0</v>
      </c>
      <c r="TO128" s="76">
        <f>'СДП (план)'!CQ127</f>
        <v>0</v>
      </c>
      <c r="TP128" s="76">
        <f t="shared" si="3302"/>
        <v>0</v>
      </c>
      <c r="TQ128" s="76">
        <f t="shared" si="3303"/>
        <v>0</v>
      </c>
      <c r="TR128" s="76"/>
      <c r="TS128" s="76"/>
      <c r="TT128" s="76"/>
      <c r="TU128" s="76"/>
      <c r="TV128" s="76">
        <f t="shared" ref="TV128:TV129" si="4417">SUM(TN128*$F128)</f>
        <v>0</v>
      </c>
      <c r="TW128" s="76">
        <f t="shared" ref="TW128:TW129" si="4418">SUM(TP128*$F128)</f>
        <v>0</v>
      </c>
      <c r="TX128" s="76">
        <f t="shared" ref="TX128:TX129" si="4419">SUM(TR128*$F128)</f>
        <v>0</v>
      </c>
      <c r="TY128" s="76">
        <f t="shared" si="3304"/>
        <v>0</v>
      </c>
      <c r="TZ128" s="76">
        <f t="shared" si="3305"/>
        <v>0</v>
      </c>
      <c r="UA128" s="9">
        <f>'СДП (план)'!CR127</f>
        <v>0</v>
      </c>
      <c r="UB128" s="4">
        <f>'СДП (план)'!CS127</f>
        <v>0</v>
      </c>
      <c r="UC128" s="76">
        <f t="shared" si="3306"/>
        <v>0</v>
      </c>
      <c r="UD128" s="76">
        <f t="shared" si="3307"/>
        <v>0</v>
      </c>
      <c r="UE128" s="76"/>
      <c r="UF128" s="76"/>
      <c r="UG128" s="76"/>
      <c r="UH128" s="76"/>
      <c r="UI128" s="76">
        <f t="shared" ref="UI128:UI129" si="4420">SUM(UA128*$F128)</f>
        <v>0</v>
      </c>
      <c r="UJ128" s="76">
        <f t="shared" ref="UJ128:UJ129" si="4421">SUM(UC128*$F128)</f>
        <v>0</v>
      </c>
      <c r="UK128" s="76">
        <f t="shared" ref="UK128:UK129" si="4422">SUM(UE128*$F128)</f>
        <v>0</v>
      </c>
      <c r="UL128" s="76">
        <f t="shared" si="3308"/>
        <v>0</v>
      </c>
      <c r="UM128" s="76">
        <f t="shared" si="3309"/>
        <v>0</v>
      </c>
      <c r="UN128" s="4">
        <f>'СДП (план)'!CT127</f>
        <v>0</v>
      </c>
      <c r="UO128" s="4">
        <f>'СДП (план)'!CU127</f>
        <v>0</v>
      </c>
      <c r="UP128" s="76">
        <f t="shared" si="3310"/>
        <v>0</v>
      </c>
      <c r="UQ128" s="76">
        <f t="shared" si="3311"/>
        <v>0</v>
      </c>
      <c r="UR128" s="76"/>
      <c r="US128" s="76"/>
      <c r="UT128" s="79"/>
      <c r="UU128" s="79"/>
      <c r="UV128" s="76">
        <f t="shared" ref="UV128:UV129" si="4423">SUM(UN128*$F128)</f>
        <v>0</v>
      </c>
      <c r="UW128" s="76">
        <f t="shared" ref="UW128:UW129" si="4424">SUM(UP128*$F128)</f>
        <v>0</v>
      </c>
      <c r="UX128" s="76">
        <f t="shared" ref="UX128:UX129" si="4425">SUM(UR128*$F128)</f>
        <v>0</v>
      </c>
      <c r="UY128" s="76">
        <f t="shared" si="3312"/>
        <v>0</v>
      </c>
      <c r="UZ128" s="76">
        <f t="shared" si="3313"/>
        <v>0</v>
      </c>
      <c r="VA128" s="76">
        <f>'СДП (план)'!CV127</f>
        <v>0</v>
      </c>
      <c r="VB128" s="76">
        <f>'СДП (план)'!CW127</f>
        <v>0</v>
      </c>
      <c r="VC128" s="76">
        <f t="shared" si="3314"/>
        <v>0</v>
      </c>
      <c r="VD128" s="76">
        <f t="shared" si="3315"/>
        <v>0</v>
      </c>
      <c r="VE128" s="76"/>
      <c r="VF128" s="76"/>
      <c r="VG128" s="76"/>
      <c r="VH128" s="76"/>
      <c r="VI128" s="76">
        <f t="shared" ref="VI128:VI129" si="4426">SUM(VA128*$F128)</f>
        <v>0</v>
      </c>
      <c r="VJ128" s="76">
        <f t="shared" ref="VJ128:VJ129" si="4427">SUM(VC128*$F128)</f>
        <v>0</v>
      </c>
      <c r="VK128" s="76">
        <f t="shared" ref="VK128:VK129" si="4428">SUM(VE128*$F128)</f>
        <v>0</v>
      </c>
      <c r="VL128" s="76">
        <f t="shared" si="3316"/>
        <v>0</v>
      </c>
      <c r="VM128" s="76">
        <f t="shared" si="3317"/>
        <v>0</v>
      </c>
      <c r="VN128" s="82">
        <f t="shared" ref="VN128:VN129" si="4429">SUM(FN128,CN128,AN128,BN128,AA128,BA128,N128,LA128,JA128,JN128,LN128,DN128,EA128,GA128,HN128,KA128,KN128,QN128,GN128,HA128,IA128,DA128,TA128,SN128,RA128,RN128,ON128,QA128,SA128,MA128,MN128,NA128,NN128,EN128,OA128,FA128,PN128,TN128,UA128,PA128,CA128,IN128,UN128,VA128)</f>
        <v>12</v>
      </c>
      <c r="VO128" s="82">
        <f t="shared" ref="VO128:VO129" si="4430">SUM(FO128,CO128,AO128,BO128,AB128,BB128,O128,LB128,JB128,JO128,LO128,DO128,EB128,GB128,HO128,KB128,KO128,QO128,GO128,HB128,IB128,DB128,TB128,SO128,RB128,RO128,OO128,QB128,SB128,MB128,MO128,NB128,NO128,EO128,OB128,FB128,PO128,TO128,UB128,PB128,CB128,IO128,UO128,VB128)</f>
        <v>612131.52</v>
      </c>
      <c r="VP128" s="82">
        <f t="shared" ref="VP128:VP129" si="4431">SUM(FP128,CP128,AP128,BP128,AC128,BC128,P128,LC128,JC128,JP128,LP128,DP128,EC128,GC128,HP128,KC128,KP128,QP128,GP128,HC128,IC128,DC128,TC128,SP128,RC128,RP128,OP128,QC128,SC128,MC128,MP128,NC128,NP128,EP128,OC128,FC128,PP128,TP128,UC128,PC128,CC128,IP128,UP128,VC128)</f>
        <v>2</v>
      </c>
      <c r="VQ128" s="82">
        <f t="shared" ref="VQ128:VQ129" si="4432">SUM(FQ128,CQ128,AQ128,BQ128,AD128,BD128,Q128,LD128,JD128,JQ128,LQ128,DQ128,ED128,GD128,HQ128,KD128,KQ128,QQ128,GQ128,HD128,ID128,DD128,TD128,SQ128,RD128,RQ128,OQ128,QD128,SD128,MD128,MQ128,ND128,NQ128,EQ128,OD128,FD128,PQ128,TQ128,UD128,PD128,CD128,IQ128,UQ128,VD128)</f>
        <v>102021.92</v>
      </c>
      <c r="VR128" s="82">
        <f t="shared" ref="VR128:VR129" si="4433">SUM(FR128,CR128,AR128,BR128,AE128,BE128,R128,LE128,JE128,JR128,LR128,DR128,EE128,GE128,HR128,KE128,KR128,QR128,GR128,HE128,IE128,DE128,TE128,SR128,RE128,RR128,OR128,QE128,SE128,ME128,MR128,NE128,NR128,ER128,OE128,FE128,PR128,TR128,UE128,PE128,CE128,IR128,UR128,VE128)</f>
        <v>2</v>
      </c>
      <c r="VS128" s="82">
        <f t="shared" ref="VS128:VS129" si="4434">SUM(FS128,CS128,AS128,BS128,AF128,BF128,S128,LF128,JF128,JS128,LS128,DS128,EF128,GF128,HS128,KF128,KS128,QS128,GS128,HF128,IF128,DF128,TF128,SS128,RF128,RS128,OS128,QF128,SF128,MF128,MS128,NF128,NS128,ES128,OF128,FF128,PS128,TS128,UF128,PF128,CF128,IS128,US128,VF128)</f>
        <v>69957.89</v>
      </c>
      <c r="VT128" s="82">
        <f t="shared" ref="VT128:VT129" si="4435">SUM(FT128,CT128,AT128,BT128,AG128,BG128,T128,LG128,JG128,JT128,LT128,DT128,EG128,GG128,HT128,KG128,KT128,QT128,GT128,HG128,IG128,DG128,TG128,ST128,RG128,RT128,OT128,QG128,SG128,MG128,MT128,NG128,NT128,ET128,OG128,FG128,PT128,TT128,UG128,PG128,CG128,IT128,UT128,VG128)</f>
        <v>0</v>
      </c>
      <c r="VU128" s="82">
        <f t="shared" ref="VU128:VU129" si="4436">SUM(FU128,CU128,AU128,BU128,AH128,BH128,U128,LH128,JH128,JU128,LU128,DU128,EH128,GH128,HU128,KH128,KU128,QU128,GU128,HH128,IH128,DH128,TH128,SU128,RH128,RU128,OU128,QH128,SH128,MH128,MU128,NH128,NU128,EU128,OH128,FH128,PU128,TU128,UH128,PH128,CH128,IU128,UU128,VH128)</f>
        <v>0</v>
      </c>
      <c r="VV128" s="82">
        <f t="shared" ref="VV128:VV129" si="4437">SUM(FV128,CV128,AV128,BV128,AI128,BI128,V128,LI128,JI128,JV128,LV128,DV128,EI128,GI128,HV128,KI128,KV128,QV128,GV128,HI128,II128,DI128,TI128,SV128,RI128,RV128,OV128,QI128,SI128,MI128,MV128,NI128,NV128,EV128,OI128,FI128,PV128,TV128,UI128,PI128,CI128,IV128,UV128,VI128)</f>
        <v>27.720000000000002</v>
      </c>
      <c r="VW128" s="82">
        <f t="shared" ref="VW128:VW129" si="4438">SUM(FW128,CW128,AW128,BW128,AJ128,BJ128,W128,LJ128,JJ128,JW128,LW128,DW128,EJ128,GJ128,HW128,KJ128,KW128,QW128,GW128,HJ128,IJ128,DJ128,TJ128,SW128,RJ128,RW128,OW128,QJ128,SJ128,MJ128,MW128,NJ128,NW128,EW128,OJ128,FJ128,PW128,TW128,UJ128,PJ128,CJ128,IW128,UW128,VJ128)</f>
        <v>4.62</v>
      </c>
      <c r="VX128" s="82">
        <f t="shared" ref="VX128:VX129" si="4439">SUM(FX128,CX128,AX128,BX128,AK128,BK128,X128,LK128,JK128,JX128,LX128,DX128,EK128,GK128,HX128,KK128,KX128,QX128,GX128,HK128,IK128,DK128,TK128,SX128,RK128,RX128,OX128,QK128,SK128,MK128,MX128,NK128,NX128,EX128,OK128,FK128,PX128,TX128,UK128,PK128,CK128,IX128,UX128,VK128)</f>
        <v>4.62</v>
      </c>
      <c r="VY128" s="82">
        <f t="shared" ref="VY128:VY129" si="4440">SUM(FY128,CY128,AY128,BY128,AL128,BL128,Y128,LL128,JL128,JY128,LY128,DY128,EL128,GL128,HY128,KL128,KY128,QY128,GY128,HL128,IL128,DL128,TL128,SY128,RL128,RY128,OY128,QL128,SL128,ML128,MY128,NL128,NY128,EY128,OL128,FL128,PY128,TY128,UL128,PL128,CL128,IY128,UY128,VL128)</f>
        <v>0</v>
      </c>
      <c r="VZ128" s="156">
        <f t="shared" ref="VZ128:VZ129" si="4441">SUM(VS128-VQ128)</f>
        <v>-32064.03</v>
      </c>
      <c r="WB128" s="235"/>
      <c r="WC128" s="235"/>
      <c r="WD128" s="235"/>
      <c r="WE128" s="236">
        <f t="shared" si="3505"/>
        <v>2</v>
      </c>
      <c r="WF128" s="236">
        <f t="shared" si="3506"/>
        <v>69957.89</v>
      </c>
      <c r="WG128" s="467"/>
      <c r="WH128" s="467" t="e">
        <f t="shared" si="3884"/>
        <v>#DIV/0!</v>
      </c>
    </row>
    <row r="129" spans="1:606" s="90" customFormat="1" ht="15" x14ac:dyDescent="0.25">
      <c r="A129" s="12"/>
      <c r="B129" s="12">
        <v>92</v>
      </c>
      <c r="C129" s="56" t="s">
        <v>582</v>
      </c>
      <c r="D129" s="1" t="s">
        <v>302</v>
      </c>
      <c r="E129" s="2">
        <v>13520</v>
      </c>
      <c r="F129" s="10">
        <v>0.89</v>
      </c>
      <c r="G129" s="10"/>
      <c r="H129" s="3">
        <v>1</v>
      </c>
      <c r="I129" s="3"/>
      <c r="J129" s="247">
        <v>1.4</v>
      </c>
      <c r="K129" s="247">
        <v>1.68</v>
      </c>
      <c r="L129" s="247">
        <v>2.23</v>
      </c>
      <c r="M129" s="247">
        <v>2.57</v>
      </c>
      <c r="N129" s="77">
        <f>'СДП (план)'!N128</f>
        <v>0</v>
      </c>
      <c r="O129" s="77">
        <f>'СДП (план)'!O128</f>
        <v>0</v>
      </c>
      <c r="P129" s="76">
        <f t="shared" si="3146"/>
        <v>0</v>
      </c>
      <c r="Q129" s="76">
        <f t="shared" si="3147"/>
        <v>0</v>
      </c>
      <c r="R129" s="76">
        <f>VLOOKUP($C129,факт!$D$7:$JQ$124,27,0)</f>
        <v>0</v>
      </c>
      <c r="S129" s="76">
        <f>VLOOKUP($C129,факт!$D$7:$JQ$124,28,0)</f>
        <v>0</v>
      </c>
      <c r="T129" s="76">
        <f>VLOOKUP($C129,факт!$D$7:$JQ$124,29,0)</f>
        <v>0</v>
      </c>
      <c r="U129" s="76">
        <f>VLOOKUP($C129,факт!$D$7:$JQ$124,30,0)</f>
        <v>0</v>
      </c>
      <c r="V129" s="76">
        <f t="shared" si="4295"/>
        <v>0</v>
      </c>
      <c r="W129" s="76">
        <f t="shared" si="4296"/>
        <v>0</v>
      </c>
      <c r="X129" s="76">
        <f t="shared" si="4297"/>
        <v>0</v>
      </c>
      <c r="Y129" s="76">
        <f t="shared" si="4298"/>
        <v>0</v>
      </c>
      <c r="Z129" s="76">
        <f t="shared" si="4299"/>
        <v>0</v>
      </c>
      <c r="AA129" s="218">
        <f>'СДП (план)'!P128</f>
        <v>0</v>
      </c>
      <c r="AB129" s="218">
        <f>'СДП (план)'!Q128</f>
        <v>0</v>
      </c>
      <c r="AC129" s="76">
        <f t="shared" si="3148"/>
        <v>0</v>
      </c>
      <c r="AD129" s="76">
        <f t="shared" si="3149"/>
        <v>0</v>
      </c>
      <c r="AE129" s="76">
        <f>VLOOKUP($C129,факт!$D$7:$JO$125,15,0)</f>
        <v>0</v>
      </c>
      <c r="AF129" s="76">
        <f>VLOOKUP($C129,факт!$D$7:$JO$125,16,0)</f>
        <v>0</v>
      </c>
      <c r="AG129" s="76">
        <f>VLOOKUP($C129,факт!$D$7:$JO$125,17,0)</f>
        <v>0</v>
      </c>
      <c r="AH129" s="76">
        <f>VLOOKUP($C129,факт!$D$7:$JO$125,18,0)</f>
        <v>0</v>
      </c>
      <c r="AI129" s="76">
        <f t="shared" si="4300"/>
        <v>0</v>
      </c>
      <c r="AJ129" s="76">
        <f t="shared" si="4301"/>
        <v>0</v>
      </c>
      <c r="AK129" s="76">
        <f t="shared" si="4302"/>
        <v>0</v>
      </c>
      <c r="AL129" s="76">
        <f t="shared" si="3150"/>
        <v>0</v>
      </c>
      <c r="AM129" s="76">
        <f t="shared" si="3151"/>
        <v>0</v>
      </c>
      <c r="AN129" s="76">
        <f>'СДП (план)'!R128</f>
        <v>0</v>
      </c>
      <c r="AO129" s="76">
        <f>'СДП (план)'!S128</f>
        <v>0</v>
      </c>
      <c r="AP129" s="76">
        <f t="shared" si="3152"/>
        <v>0</v>
      </c>
      <c r="AQ129" s="76">
        <f t="shared" si="3153"/>
        <v>0</v>
      </c>
      <c r="AR129" s="76">
        <f>VLOOKUP($C129,факт!$D$7:$JQ$124,3,0)</f>
        <v>0</v>
      </c>
      <c r="AS129" s="76">
        <f>VLOOKUP($C129,факт!$D$7:$JQ$124,4,0)</f>
        <v>0</v>
      </c>
      <c r="AT129" s="76">
        <f>VLOOKUP($C129,факт!$D$7:$JQ$124,5,0)</f>
        <v>0</v>
      </c>
      <c r="AU129" s="76">
        <f>VLOOKUP($C129,факт!$D$7:$JQ$124,6,0)</f>
        <v>0</v>
      </c>
      <c r="AV129" s="76">
        <f t="shared" si="4303"/>
        <v>0</v>
      </c>
      <c r="AW129" s="76">
        <f t="shared" si="4304"/>
        <v>0</v>
      </c>
      <c r="AX129" s="76">
        <f t="shared" si="4305"/>
        <v>0</v>
      </c>
      <c r="AY129" s="76">
        <f t="shared" si="3154"/>
        <v>0</v>
      </c>
      <c r="AZ129" s="76">
        <f t="shared" si="3155"/>
        <v>0</v>
      </c>
      <c r="BA129" s="165">
        <f>'СДП (план)'!T128</f>
        <v>0</v>
      </c>
      <c r="BB129" s="4">
        <f>'СДП (план)'!U128</f>
        <v>0</v>
      </c>
      <c r="BC129" s="76">
        <f t="shared" si="3156"/>
        <v>0</v>
      </c>
      <c r="BD129" s="76">
        <f t="shared" si="3157"/>
        <v>0</v>
      </c>
      <c r="BE129" s="76">
        <f>VLOOKUP($C129,факт!$D$7:$JQ$124,19,0)</f>
        <v>0</v>
      </c>
      <c r="BF129" s="76">
        <f>VLOOKUP($C129,факт!$D$7:$JQ$124,20,0)</f>
        <v>0</v>
      </c>
      <c r="BG129" s="76">
        <f>VLOOKUP($C129,факт!$D$7:$JQ$124,21,0)</f>
        <v>0</v>
      </c>
      <c r="BH129" s="76">
        <f>VLOOKUP($C129,факт!$D$7:$JQ$124,22,0)</f>
        <v>0</v>
      </c>
      <c r="BI129" s="76">
        <f t="shared" si="4306"/>
        <v>0</v>
      </c>
      <c r="BJ129" s="76">
        <f t="shared" si="4307"/>
        <v>0</v>
      </c>
      <c r="BK129" s="76">
        <f t="shared" si="4308"/>
        <v>0</v>
      </c>
      <c r="BL129" s="76">
        <f t="shared" si="3158"/>
        <v>0</v>
      </c>
      <c r="BM129" s="76">
        <f t="shared" si="3159"/>
        <v>0</v>
      </c>
      <c r="BN129" s="76">
        <f>'СДП (план)'!V128</f>
        <v>0</v>
      </c>
      <c r="BO129" s="76">
        <f>'СДП (план)'!W128</f>
        <v>0</v>
      </c>
      <c r="BP129" s="76">
        <f t="shared" si="3160"/>
        <v>0</v>
      </c>
      <c r="BQ129" s="76">
        <f t="shared" si="3161"/>
        <v>0</v>
      </c>
      <c r="BR129" s="76">
        <f>VLOOKUP($C129,факт!$D$7:$JQ$124,7,0)</f>
        <v>0</v>
      </c>
      <c r="BS129" s="76">
        <f>VLOOKUP($C129,факт!$D$7:$JQ$124,8,0)</f>
        <v>0</v>
      </c>
      <c r="BT129" s="76">
        <f>VLOOKUP($C129,факт!$D$7:$JQ$124,9,0)</f>
        <v>0</v>
      </c>
      <c r="BU129" s="76">
        <f>VLOOKUP($C129,факт!$D$7:$JQ$124,10,0)</f>
        <v>0</v>
      </c>
      <c r="BV129" s="76">
        <f t="shared" si="4309"/>
        <v>0</v>
      </c>
      <c r="BW129" s="76">
        <f t="shared" si="4310"/>
        <v>0</v>
      </c>
      <c r="BX129" s="76">
        <f t="shared" si="4311"/>
        <v>0</v>
      </c>
      <c r="BY129" s="76">
        <f t="shared" si="3325"/>
        <v>0</v>
      </c>
      <c r="BZ129" s="76">
        <f t="shared" si="3326"/>
        <v>0</v>
      </c>
      <c r="CA129" s="79">
        <f>'СДП (план)'!X128</f>
        <v>0</v>
      </c>
      <c r="CB129" s="76">
        <f>'СДП (план)'!Y128</f>
        <v>0</v>
      </c>
      <c r="CC129" s="76">
        <f t="shared" si="3162"/>
        <v>0</v>
      </c>
      <c r="CD129" s="76">
        <f t="shared" si="3163"/>
        <v>0</v>
      </c>
      <c r="CE129" s="76">
        <f>VLOOKUP($C129,факт!$D$7:$JQ$124,23,0)</f>
        <v>0</v>
      </c>
      <c r="CF129" s="76">
        <f>VLOOKUP($C129,факт!$D$7:$JQ$124,24,0)</f>
        <v>0</v>
      </c>
      <c r="CG129" s="76">
        <f>VLOOKUP($C129,факт!$D$7:$JQ$124,25,0)</f>
        <v>0</v>
      </c>
      <c r="CH129" s="76">
        <f>VLOOKUP($C129,факт!$D$7:$JQ$124,26,0)</f>
        <v>0</v>
      </c>
      <c r="CI129" s="76">
        <f t="shared" si="4312"/>
        <v>0</v>
      </c>
      <c r="CJ129" s="76">
        <f t="shared" si="4313"/>
        <v>0</v>
      </c>
      <c r="CK129" s="76">
        <f t="shared" si="4314"/>
        <v>0</v>
      </c>
      <c r="CL129" s="76">
        <f t="shared" si="3164"/>
        <v>0</v>
      </c>
      <c r="CM129" s="76">
        <f t="shared" si="3165"/>
        <v>0</v>
      </c>
      <c r="CN129" s="78">
        <f>'СДП (план)'!Z128</f>
        <v>0</v>
      </c>
      <c r="CO129" s="78">
        <f>'СДП (план)'!AA128</f>
        <v>0</v>
      </c>
      <c r="CP129" s="76">
        <f t="shared" si="3166"/>
        <v>0</v>
      </c>
      <c r="CQ129" s="76">
        <f t="shared" si="3167"/>
        <v>0</v>
      </c>
      <c r="CR129" s="76">
        <f>VLOOKUP($C129,факт!$D$7:$JQ$124,43,0)</f>
        <v>0</v>
      </c>
      <c r="CS129" s="76">
        <f>VLOOKUP($C129,факт!$D$7:$JQ$124,44,0)</f>
        <v>0</v>
      </c>
      <c r="CT129" s="76">
        <f>VLOOKUP($C129,факт!$D$7:$JQ$124,45,0)</f>
        <v>0</v>
      </c>
      <c r="CU129" s="76">
        <f>VLOOKUP($C129,факт!$D$7:$JQ$124,46,0)</f>
        <v>0</v>
      </c>
      <c r="CV129" s="76">
        <f t="shared" si="4315"/>
        <v>0</v>
      </c>
      <c r="CW129" s="76">
        <f t="shared" si="4316"/>
        <v>0</v>
      </c>
      <c r="CX129" s="76">
        <f t="shared" si="4317"/>
        <v>0</v>
      </c>
      <c r="CY129" s="76">
        <f t="shared" si="3168"/>
        <v>0</v>
      </c>
      <c r="CZ129" s="76">
        <f t="shared" si="3169"/>
        <v>0</v>
      </c>
      <c r="DA129" s="9">
        <f>'СДП (план)'!AB128</f>
        <v>0</v>
      </c>
      <c r="DB129" s="4">
        <f>'СДП (план)'!AC128</f>
        <v>0</v>
      </c>
      <c r="DC129" s="76">
        <f t="shared" si="3170"/>
        <v>0</v>
      </c>
      <c r="DD129" s="76">
        <f t="shared" si="3171"/>
        <v>0</v>
      </c>
      <c r="DE129" s="76">
        <f>VLOOKUP($C129,факт!$D$7:$JQ$124,247,0)</f>
        <v>0</v>
      </c>
      <c r="DF129" s="76">
        <f>VLOOKUP($C129,факт!$D$7:$JQ$124,248,0)</f>
        <v>0</v>
      </c>
      <c r="DG129" s="76">
        <f>VLOOKUP($C129,факт!$D$7:$JQ$124,249,0)</f>
        <v>0</v>
      </c>
      <c r="DH129" s="76">
        <f>VLOOKUP($C129,факт!$D$7:$JQ$124,250,0)</f>
        <v>0</v>
      </c>
      <c r="DI129" s="76">
        <f t="shared" si="4318"/>
        <v>0</v>
      </c>
      <c r="DJ129" s="76">
        <f t="shared" si="4319"/>
        <v>0</v>
      </c>
      <c r="DK129" s="76">
        <f t="shared" si="4320"/>
        <v>0</v>
      </c>
      <c r="DL129" s="76">
        <f t="shared" si="3172"/>
        <v>0</v>
      </c>
      <c r="DM129" s="76">
        <f t="shared" si="3173"/>
        <v>0</v>
      </c>
      <c r="DN129" s="76">
        <f>'СДП (план)'!AD128</f>
        <v>0</v>
      </c>
      <c r="DO129" s="76">
        <f>'СДП (план)'!AE128</f>
        <v>0</v>
      </c>
      <c r="DP129" s="76">
        <f t="shared" si="3174"/>
        <v>0</v>
      </c>
      <c r="DQ129" s="76">
        <f t="shared" si="3175"/>
        <v>0</v>
      </c>
      <c r="DR129" s="76">
        <f>VLOOKUP($C129,факт!$D$7:$JQ$124,155,0)</f>
        <v>0</v>
      </c>
      <c r="DS129" s="76">
        <f>VLOOKUP($C129,факт!$D$7:$JQ$124,156,0)</f>
        <v>0</v>
      </c>
      <c r="DT129" s="76">
        <f>VLOOKUP($C129,факт!$D$7:$JQ$124,157,0)</f>
        <v>0</v>
      </c>
      <c r="DU129" s="76">
        <f>VLOOKUP($C129,факт!$D$7:$JQ$124,158,0)</f>
        <v>0</v>
      </c>
      <c r="DV129" s="76">
        <f t="shared" si="4321"/>
        <v>0</v>
      </c>
      <c r="DW129" s="76">
        <f t="shared" si="4322"/>
        <v>0</v>
      </c>
      <c r="DX129" s="76">
        <f t="shared" si="4323"/>
        <v>0</v>
      </c>
      <c r="DY129" s="76">
        <f t="shared" si="3176"/>
        <v>0</v>
      </c>
      <c r="DZ129" s="76">
        <f t="shared" si="3177"/>
        <v>0</v>
      </c>
      <c r="EA129" s="9">
        <f>'СДП (план)'!AF128</f>
        <v>0</v>
      </c>
      <c r="EB129" s="4">
        <f>'СДП (план)'!AG128</f>
        <v>0</v>
      </c>
      <c r="EC129" s="76">
        <f t="shared" si="3178"/>
        <v>0</v>
      </c>
      <c r="ED129" s="76">
        <f t="shared" si="3179"/>
        <v>0</v>
      </c>
      <c r="EE129" s="76">
        <f>VLOOKUP($C129,факт!$D$7:$JQ$124,163,0)</f>
        <v>0</v>
      </c>
      <c r="EF129" s="76">
        <f>VLOOKUP($C129,факт!$D$7:$JQ$124,164,0)</f>
        <v>0</v>
      </c>
      <c r="EG129" s="76">
        <f>VLOOKUP($C129,факт!$D$7:$JQ$124,165,0)</f>
        <v>0</v>
      </c>
      <c r="EH129" s="76">
        <f>VLOOKUP($C129,факт!$D$7:$JQ$124,166,0)</f>
        <v>0</v>
      </c>
      <c r="EI129" s="76">
        <f t="shared" si="4324"/>
        <v>0</v>
      </c>
      <c r="EJ129" s="76">
        <f t="shared" si="4325"/>
        <v>0</v>
      </c>
      <c r="EK129" s="76">
        <f t="shared" si="4326"/>
        <v>0</v>
      </c>
      <c r="EL129" s="76">
        <f t="shared" si="3180"/>
        <v>0</v>
      </c>
      <c r="EM129" s="76">
        <f t="shared" si="3181"/>
        <v>0</v>
      </c>
      <c r="EN129" s="9">
        <f>'СДП (план)'!AH128</f>
        <v>0</v>
      </c>
      <c r="EO129" s="4">
        <f>'СДП (план)'!AI128</f>
        <v>0</v>
      </c>
      <c r="EP129" s="76">
        <f t="shared" si="3182"/>
        <v>0</v>
      </c>
      <c r="EQ129" s="76">
        <f t="shared" si="3183"/>
        <v>0</v>
      </c>
      <c r="ER129" s="76">
        <f>VLOOKUP($C129,факт!$D$7:$JQ$124,239,0)</f>
        <v>0</v>
      </c>
      <c r="ES129" s="76">
        <f>VLOOKUP($C129,факт!$D$7:$JQ$124,240,0)</f>
        <v>0</v>
      </c>
      <c r="ET129" s="76">
        <f>VLOOKUP($C129,факт!$D$7:$JQ$124,241,0)</f>
        <v>0</v>
      </c>
      <c r="EU129" s="76">
        <f>VLOOKUP($C129,факт!$D$7:$JQ$124,242,0)</f>
        <v>0</v>
      </c>
      <c r="EV129" s="76">
        <f t="shared" si="4327"/>
        <v>0</v>
      </c>
      <c r="EW129" s="76">
        <f t="shared" si="4328"/>
        <v>0</v>
      </c>
      <c r="EX129" s="76">
        <f t="shared" si="4329"/>
        <v>0</v>
      </c>
      <c r="EY129" s="76">
        <f t="shared" si="3184"/>
        <v>0</v>
      </c>
      <c r="EZ129" s="76">
        <f t="shared" si="3185"/>
        <v>0</v>
      </c>
      <c r="FA129" s="76">
        <f>'СДП (план)'!AJ128</f>
        <v>0</v>
      </c>
      <c r="FB129" s="76">
        <f>'СДП (план)'!AK128</f>
        <v>0</v>
      </c>
      <c r="FC129" s="76">
        <f t="shared" si="3186"/>
        <v>0</v>
      </c>
      <c r="FD129" s="76">
        <f t="shared" si="3187"/>
        <v>0</v>
      </c>
      <c r="FE129" s="76">
        <f>VLOOKUP($C129,факт!$D$7:$JQ$124,251,0)</f>
        <v>0</v>
      </c>
      <c r="FF129" s="76">
        <f>VLOOKUP($C129,факт!$D$7:$JQ$124,252,0)</f>
        <v>0</v>
      </c>
      <c r="FG129" s="76">
        <f>VLOOKUP($C129,факт!$D$7:$JQ$124,253,0)</f>
        <v>0</v>
      </c>
      <c r="FH129" s="76">
        <f>VLOOKUP($C129,факт!$D$7:$JQ$124,254,0)</f>
        <v>0</v>
      </c>
      <c r="FI129" s="76">
        <f t="shared" si="4330"/>
        <v>0</v>
      </c>
      <c r="FJ129" s="76">
        <f t="shared" si="4331"/>
        <v>0</v>
      </c>
      <c r="FK129" s="76">
        <f t="shared" si="4332"/>
        <v>0</v>
      </c>
      <c r="FL129" s="76">
        <f t="shared" si="3188"/>
        <v>0</v>
      </c>
      <c r="FM129" s="76">
        <f t="shared" si="3189"/>
        <v>0</v>
      </c>
      <c r="FN129" s="78">
        <f>'СДП (план)'!AL128</f>
        <v>30</v>
      </c>
      <c r="FO129" s="251">
        <f>'СДП (план)'!AM128</f>
        <v>505377.6</v>
      </c>
      <c r="FP129" s="76">
        <f t="shared" si="3190"/>
        <v>5</v>
      </c>
      <c r="FQ129" s="76">
        <f t="shared" si="3191"/>
        <v>84229.599999999991</v>
      </c>
      <c r="FR129" s="76">
        <f>VLOOKUP($C129,факт!$D$7:$JQ$124,35,0)</f>
        <v>8</v>
      </c>
      <c r="FS129" s="76">
        <f>VLOOKUP($C129,факт!$D$7:$JQ$124,36,0)</f>
        <v>134767.35999999999</v>
      </c>
      <c r="FT129" s="76">
        <f>VLOOKUP($C129,факт!$D$7:$JQ$124,37,0)</f>
        <v>0</v>
      </c>
      <c r="FU129" s="76">
        <f>VLOOKUP($C129,факт!$D$7:$JQ$124,38,0)</f>
        <v>0</v>
      </c>
      <c r="FV129" s="76">
        <f t="shared" si="4333"/>
        <v>26.7</v>
      </c>
      <c r="FW129" s="76">
        <f t="shared" si="4334"/>
        <v>4.45</v>
      </c>
      <c r="FX129" s="76">
        <f t="shared" si="4335"/>
        <v>7.12</v>
      </c>
      <c r="FY129" s="76">
        <f t="shared" si="3192"/>
        <v>3</v>
      </c>
      <c r="FZ129" s="76">
        <f t="shared" si="3193"/>
        <v>50537.759999999995</v>
      </c>
      <c r="GA129" s="76">
        <f>'СДП (план)'!AN128</f>
        <v>0</v>
      </c>
      <c r="GB129" s="76">
        <f>'СДП (план)'!AO128</f>
        <v>0</v>
      </c>
      <c r="GC129" s="76">
        <f t="shared" si="3194"/>
        <v>0</v>
      </c>
      <c r="GD129" s="76">
        <f t="shared" si="3195"/>
        <v>0</v>
      </c>
      <c r="GE129" s="76">
        <f>VLOOKUP($C129,факт!$D$7:$JQ$124,167,0)</f>
        <v>0</v>
      </c>
      <c r="GF129" s="76">
        <f>VLOOKUP($C129,факт!$D$7:$JQ$124,168,0)</f>
        <v>0</v>
      </c>
      <c r="GG129" s="76">
        <f>VLOOKUP($C129,факт!$D$7:$JQ$124,169,0)</f>
        <v>0</v>
      </c>
      <c r="GH129" s="76">
        <f>VLOOKUP($C129,факт!$D$7:$JQ$124,170,0)</f>
        <v>0</v>
      </c>
      <c r="GI129" s="76">
        <f t="shared" si="4336"/>
        <v>0</v>
      </c>
      <c r="GJ129" s="76">
        <f t="shared" si="4337"/>
        <v>0</v>
      </c>
      <c r="GK129" s="76">
        <f t="shared" si="4338"/>
        <v>0</v>
      </c>
      <c r="GL129" s="76">
        <f t="shared" si="3196"/>
        <v>0</v>
      </c>
      <c r="GM129" s="76">
        <f t="shared" si="3197"/>
        <v>0</v>
      </c>
      <c r="GN129" s="76">
        <f>'СДП (план)'!AP128</f>
        <v>0</v>
      </c>
      <c r="GO129" s="76">
        <f>'СДП (план)'!AQ128</f>
        <v>0</v>
      </c>
      <c r="GP129" s="76">
        <f t="shared" si="3198"/>
        <v>0</v>
      </c>
      <c r="GQ129" s="76">
        <f t="shared" si="3199"/>
        <v>0</v>
      </c>
      <c r="GR129" s="76">
        <f>VLOOKUP($C129,факт!$D$7:$JQ$124,171,0)</f>
        <v>0</v>
      </c>
      <c r="GS129" s="76">
        <f>VLOOKUP($C129,факт!$D$7:$JQ$124,172,0)</f>
        <v>0</v>
      </c>
      <c r="GT129" s="76">
        <f>VLOOKUP($C129,факт!$D$7:$JQ$124,173,0)</f>
        <v>0</v>
      </c>
      <c r="GU129" s="76">
        <f>VLOOKUP($C129,факт!$D$7:$JQ$124,174,0)</f>
        <v>0</v>
      </c>
      <c r="GV129" s="76">
        <f t="shared" si="4339"/>
        <v>0</v>
      </c>
      <c r="GW129" s="76">
        <f t="shared" si="4340"/>
        <v>0</v>
      </c>
      <c r="GX129" s="76">
        <f t="shared" si="4341"/>
        <v>0</v>
      </c>
      <c r="GY129" s="76">
        <f t="shared" si="3200"/>
        <v>0</v>
      </c>
      <c r="GZ129" s="76">
        <f t="shared" si="3201"/>
        <v>0</v>
      </c>
      <c r="HA129" s="76">
        <f>'СДП (план)'!AR128</f>
        <v>0</v>
      </c>
      <c r="HB129" s="76">
        <f>'СДП (план)'!AS128</f>
        <v>0</v>
      </c>
      <c r="HC129" s="76">
        <f t="shared" si="3202"/>
        <v>0</v>
      </c>
      <c r="HD129" s="76">
        <f t="shared" si="3203"/>
        <v>0</v>
      </c>
      <c r="HE129" s="76">
        <f>VLOOKUP($C129,факт!$D$7:$JQ$124,203,0)</f>
        <v>0</v>
      </c>
      <c r="HF129" s="76">
        <f>VLOOKUP($C129,факт!$D$7:$JQ$124,204,0)</f>
        <v>0</v>
      </c>
      <c r="HG129" s="76">
        <f>VLOOKUP($C129,факт!$D$7:$JQ$124,205,0)</f>
        <v>0</v>
      </c>
      <c r="HH129" s="76">
        <f>VLOOKUP($C129,факт!$D$7:$JQ$124,206,0)</f>
        <v>0</v>
      </c>
      <c r="HI129" s="76">
        <f t="shared" si="4342"/>
        <v>0</v>
      </c>
      <c r="HJ129" s="76">
        <f t="shared" si="4343"/>
        <v>0</v>
      </c>
      <c r="HK129" s="76">
        <f t="shared" si="4344"/>
        <v>0</v>
      </c>
      <c r="HL129" s="76">
        <f t="shared" si="3204"/>
        <v>0</v>
      </c>
      <c r="HM129" s="76">
        <f t="shared" si="3205"/>
        <v>0</v>
      </c>
      <c r="HN129" s="9">
        <f>'СДП (план)'!AT128</f>
        <v>0</v>
      </c>
      <c r="HO129" s="4">
        <f>'СДП (план)'!AU128</f>
        <v>0</v>
      </c>
      <c r="HP129" s="76">
        <f t="shared" si="3206"/>
        <v>0</v>
      </c>
      <c r="HQ129" s="76">
        <f t="shared" si="3207"/>
        <v>0</v>
      </c>
      <c r="HR129" s="76">
        <f>VLOOKUP($C129,факт!$D$7:$JQ$124,207,0)</f>
        <v>0</v>
      </c>
      <c r="HS129" s="76">
        <f>VLOOKUP($C129,факт!$D$7:$JQ$124,208,0)</f>
        <v>0</v>
      </c>
      <c r="HT129" s="76">
        <f>VLOOKUP($C129,факт!$D$7:$JQ$124,209,0)</f>
        <v>0</v>
      </c>
      <c r="HU129" s="76">
        <f>VLOOKUP($C129,факт!$D$7:$JQ$124,210,0)</f>
        <v>0</v>
      </c>
      <c r="HV129" s="76">
        <f t="shared" si="4345"/>
        <v>0</v>
      </c>
      <c r="HW129" s="76">
        <f t="shared" si="4346"/>
        <v>0</v>
      </c>
      <c r="HX129" s="76">
        <f t="shared" si="4347"/>
        <v>0</v>
      </c>
      <c r="HY129" s="76">
        <f t="shared" si="3208"/>
        <v>0</v>
      </c>
      <c r="HZ129" s="76">
        <f t="shared" si="3209"/>
        <v>0</v>
      </c>
      <c r="IA129" s="9">
        <f>'СДП (план)'!AV128</f>
        <v>0</v>
      </c>
      <c r="IB129" s="4">
        <f>'СДП (план)'!AW128</f>
        <v>0</v>
      </c>
      <c r="IC129" s="76">
        <f t="shared" si="3210"/>
        <v>0</v>
      </c>
      <c r="ID129" s="76">
        <f t="shared" si="3211"/>
        <v>0</v>
      </c>
      <c r="IE129" s="76">
        <f>VLOOKUP($C129,факт!$D$7:$JQ$124,199,0)</f>
        <v>0</v>
      </c>
      <c r="IF129" s="76">
        <f>VLOOKUP($C129,факт!$D$7:$JQ$124,200,0)</f>
        <v>0</v>
      </c>
      <c r="IG129" s="76">
        <f>VLOOKUP($C129,факт!$D$7:$JQ$124,201,0)</f>
        <v>0</v>
      </c>
      <c r="IH129" s="76">
        <f>VLOOKUP($C129,факт!$D$7:$JQ$124,202,0)</f>
        <v>0</v>
      </c>
      <c r="II129" s="76">
        <f t="shared" si="4348"/>
        <v>0</v>
      </c>
      <c r="IJ129" s="76">
        <f t="shared" si="4349"/>
        <v>0</v>
      </c>
      <c r="IK129" s="76">
        <f t="shared" si="4350"/>
        <v>0</v>
      </c>
      <c r="IL129" s="76">
        <f t="shared" si="3212"/>
        <v>0</v>
      </c>
      <c r="IM129" s="76">
        <f t="shared" si="3213"/>
        <v>0</v>
      </c>
      <c r="IN129" s="9">
        <f>'СДП (план)'!AX128</f>
        <v>0</v>
      </c>
      <c r="IO129" s="4">
        <f>'СДП (план)'!AY128</f>
        <v>0</v>
      </c>
      <c r="IP129" s="76">
        <f t="shared" si="3214"/>
        <v>0</v>
      </c>
      <c r="IQ129" s="76">
        <f t="shared" si="3215"/>
        <v>0</v>
      </c>
      <c r="IR129" s="76">
        <f>VLOOKUP($C129,факт!$D$7:$JQ$124,267,0)</f>
        <v>0</v>
      </c>
      <c r="IS129" s="76">
        <f>VLOOKUP($C129,факт!$D$7:$JQ$124,268,0)</f>
        <v>0</v>
      </c>
      <c r="IT129" s="76">
        <f>VLOOKUP($C129,факт!$D$7:$JQ$124,269,0)</f>
        <v>0</v>
      </c>
      <c r="IU129" s="76">
        <f>VLOOKUP($C129,факт!$D$7:$JQ$124,270,0)</f>
        <v>0</v>
      </c>
      <c r="IV129" s="76">
        <f t="shared" si="4351"/>
        <v>0</v>
      </c>
      <c r="IW129" s="76">
        <f t="shared" si="4352"/>
        <v>0</v>
      </c>
      <c r="IX129" s="76">
        <f t="shared" si="4353"/>
        <v>0</v>
      </c>
      <c r="IY129" s="76">
        <f t="shared" si="3216"/>
        <v>0</v>
      </c>
      <c r="IZ129" s="76">
        <f t="shared" si="3217"/>
        <v>0</v>
      </c>
      <c r="JA129" s="76">
        <f>'СДП (план)'!AZ128</f>
        <v>0</v>
      </c>
      <c r="JB129" s="76">
        <f>'СДП (план)'!BA128</f>
        <v>0</v>
      </c>
      <c r="JC129" s="76">
        <f t="shared" si="3218"/>
        <v>0</v>
      </c>
      <c r="JD129" s="76">
        <f t="shared" si="3219"/>
        <v>0</v>
      </c>
      <c r="JE129" s="76">
        <f>VLOOKUP($C129,факт!$D$7:$JQ$124,87,0)</f>
        <v>0</v>
      </c>
      <c r="JF129" s="76">
        <f>VLOOKUP($C129,факт!$D$7:$JQ$124,88,0)</f>
        <v>0</v>
      </c>
      <c r="JG129" s="76">
        <f>VLOOKUP($C129,факт!$D$7:$JQ$124,89,0)</f>
        <v>0</v>
      </c>
      <c r="JH129" s="76">
        <f>VLOOKUP($C129,факт!$D$7:$JQ$124,90,0)</f>
        <v>0</v>
      </c>
      <c r="JI129" s="76">
        <f t="shared" si="4354"/>
        <v>0</v>
      </c>
      <c r="JJ129" s="76">
        <f t="shared" si="4355"/>
        <v>0</v>
      </c>
      <c r="JK129" s="76">
        <f t="shared" si="4356"/>
        <v>0</v>
      </c>
      <c r="JL129" s="76">
        <f t="shared" si="3220"/>
        <v>0</v>
      </c>
      <c r="JM129" s="76">
        <f t="shared" si="3221"/>
        <v>0</v>
      </c>
      <c r="JN129" s="76">
        <f>'СДП (план)'!BB128</f>
        <v>24</v>
      </c>
      <c r="JO129" s="76">
        <f>'СДП (план)'!BC128</f>
        <v>404302.08000000002</v>
      </c>
      <c r="JP129" s="76">
        <f t="shared" si="3222"/>
        <v>4</v>
      </c>
      <c r="JQ129" s="76">
        <f t="shared" si="3223"/>
        <v>67383.680000000008</v>
      </c>
      <c r="JR129" s="76">
        <f>VLOOKUP($C129,факт!$D$7:$JQ$124,91,0)</f>
        <v>1</v>
      </c>
      <c r="JS129" s="76">
        <f>VLOOKUP($C129,факт!$D$7:$JQ$124,92,0)</f>
        <v>16845.919999999998</v>
      </c>
      <c r="JT129" s="76">
        <f>VLOOKUP($C129,факт!$D$7:$JQ$124,93,0)</f>
        <v>0</v>
      </c>
      <c r="JU129" s="76">
        <f>VLOOKUP($C129,факт!$D$7:$JQ$124,94,0)</f>
        <v>0</v>
      </c>
      <c r="JV129" s="76">
        <f t="shared" si="4357"/>
        <v>21.36</v>
      </c>
      <c r="JW129" s="76">
        <f t="shared" si="4358"/>
        <v>3.56</v>
      </c>
      <c r="JX129" s="76">
        <f t="shared" si="4359"/>
        <v>0.89</v>
      </c>
      <c r="JY129" s="76">
        <f t="shared" si="3224"/>
        <v>-3</v>
      </c>
      <c r="JZ129" s="76">
        <f t="shared" si="3225"/>
        <v>-50537.760000000009</v>
      </c>
      <c r="KA129" s="79">
        <f>'СДП (план)'!BD128</f>
        <v>0</v>
      </c>
      <c r="KB129" s="79">
        <f>'СДП (план)'!BE128</f>
        <v>0</v>
      </c>
      <c r="KC129" s="76">
        <f t="shared" si="3226"/>
        <v>0</v>
      </c>
      <c r="KD129" s="76">
        <f t="shared" si="3227"/>
        <v>0</v>
      </c>
      <c r="KE129" s="76">
        <f>VLOOKUP($C129,факт!$D$7:$JQ$124,55,0)</f>
        <v>0</v>
      </c>
      <c r="KF129" s="76">
        <f>VLOOKUP($C129,факт!$D$7:$JQ$124,56,0)</f>
        <v>0</v>
      </c>
      <c r="KG129" s="76">
        <f>VLOOKUP($C129,факт!$D$7:$JQ$124,57,0)</f>
        <v>0</v>
      </c>
      <c r="KH129" s="76">
        <f>VLOOKUP($C129,факт!$D$7:$JQ$124,58,0)</f>
        <v>0</v>
      </c>
      <c r="KI129" s="76">
        <f t="shared" si="4360"/>
        <v>0</v>
      </c>
      <c r="KJ129" s="76">
        <f t="shared" si="4361"/>
        <v>0</v>
      </c>
      <c r="KK129" s="76">
        <f t="shared" si="4362"/>
        <v>0</v>
      </c>
      <c r="KL129" s="76">
        <f t="shared" si="3228"/>
        <v>0</v>
      </c>
      <c r="KM129" s="76">
        <f t="shared" si="3229"/>
        <v>0</v>
      </c>
      <c r="KN129" s="79">
        <f>'СДП (план)'!BF128</f>
        <v>0</v>
      </c>
      <c r="KO129" s="79">
        <f>'СДП (план)'!BG128</f>
        <v>0</v>
      </c>
      <c r="KP129" s="76">
        <f t="shared" si="3230"/>
        <v>0</v>
      </c>
      <c r="KQ129" s="76">
        <f t="shared" si="3231"/>
        <v>0</v>
      </c>
      <c r="KR129" s="76">
        <f>VLOOKUP($C129,факт!$D$7:$JQ$124,99,0)</f>
        <v>0</v>
      </c>
      <c r="KS129" s="76">
        <f>VLOOKUP($C129,факт!$D$7:$JQ$124,100,0)</f>
        <v>0</v>
      </c>
      <c r="KT129" s="76">
        <f>VLOOKUP($C129,факт!$D$7:$JQ$124,101,0)</f>
        <v>0</v>
      </c>
      <c r="KU129" s="76">
        <f>VLOOKUP($C129,факт!$D$7:$JQ$124,102,0)</f>
        <v>0</v>
      </c>
      <c r="KV129" s="76">
        <f t="shared" si="4363"/>
        <v>0</v>
      </c>
      <c r="KW129" s="76">
        <f t="shared" si="4364"/>
        <v>0</v>
      </c>
      <c r="KX129" s="76">
        <f t="shared" si="4365"/>
        <v>0</v>
      </c>
      <c r="KY129" s="76">
        <f t="shared" si="3232"/>
        <v>0</v>
      </c>
      <c r="KZ129" s="76">
        <f t="shared" si="3233"/>
        <v>0</v>
      </c>
      <c r="LA129" s="76">
        <f>'СДП (план)'!BH128</f>
        <v>0</v>
      </c>
      <c r="LB129" s="76">
        <f>'СДП (план)'!BI128</f>
        <v>0</v>
      </c>
      <c r="LC129" s="76">
        <f t="shared" si="3234"/>
        <v>0</v>
      </c>
      <c r="LD129" s="76">
        <f t="shared" si="3235"/>
        <v>0</v>
      </c>
      <c r="LE129" s="76">
        <f>VLOOKUP($C129,факт!$D$7:$JQ$124,71,0)</f>
        <v>0</v>
      </c>
      <c r="LF129" s="76">
        <f>VLOOKUP($C129,факт!$D$7:$JQ$124,72,0)</f>
        <v>0</v>
      </c>
      <c r="LG129" s="76">
        <f>VLOOKUP($C129,факт!$D$7:$JQ$124,73,0)</f>
        <v>0</v>
      </c>
      <c r="LH129" s="76">
        <f>VLOOKUP($C129,факт!$D$7:$JQ$124,74,0)</f>
        <v>0</v>
      </c>
      <c r="LI129" s="76">
        <f t="shared" si="4366"/>
        <v>0</v>
      </c>
      <c r="LJ129" s="76">
        <f t="shared" si="4367"/>
        <v>0</v>
      </c>
      <c r="LK129" s="76">
        <f t="shared" si="4368"/>
        <v>0</v>
      </c>
      <c r="LL129" s="76">
        <f t="shared" si="3236"/>
        <v>0</v>
      </c>
      <c r="LM129" s="76">
        <f t="shared" si="3237"/>
        <v>0</v>
      </c>
      <c r="LN129" s="76">
        <f>'СДП (план)'!BJ128</f>
        <v>19</v>
      </c>
      <c r="LO129" s="76">
        <f>'СДП (план)'!BK128</f>
        <v>320072.48</v>
      </c>
      <c r="LP129" s="76">
        <f t="shared" si="3238"/>
        <v>3.1666666666666665</v>
      </c>
      <c r="LQ129" s="76">
        <f t="shared" si="3239"/>
        <v>53345.41333333333</v>
      </c>
      <c r="LR129" s="76">
        <f>VLOOKUP($C129,факт!$D$7:$JQ$124,111,0)</f>
        <v>0</v>
      </c>
      <c r="LS129" s="76">
        <f>VLOOKUP($C129,факт!$D$7:$JQ$124,112,0)</f>
        <v>0</v>
      </c>
      <c r="LT129" s="76">
        <f>VLOOKUP($C129,факт!$D$7:$JQ$124,113,0)</f>
        <v>0</v>
      </c>
      <c r="LU129" s="76">
        <f>VLOOKUP($C129,факт!$D$7:$JQ$124,114,0)</f>
        <v>0</v>
      </c>
      <c r="LV129" s="76">
        <f t="shared" si="4369"/>
        <v>16.91</v>
      </c>
      <c r="LW129" s="76">
        <f t="shared" si="4370"/>
        <v>2.8183333333333334</v>
      </c>
      <c r="LX129" s="76">
        <f t="shared" si="4371"/>
        <v>0</v>
      </c>
      <c r="LY129" s="76">
        <f t="shared" si="3240"/>
        <v>-3.1666666666666665</v>
      </c>
      <c r="LZ129" s="76">
        <f t="shared" si="3241"/>
        <v>-53345.41333333333</v>
      </c>
      <c r="MA129" s="76">
        <f>'СДП (план)'!BL128</f>
        <v>0</v>
      </c>
      <c r="MB129" s="76">
        <f>'СДП (план)'!BM128</f>
        <v>0</v>
      </c>
      <c r="MC129" s="76">
        <f t="shared" si="3242"/>
        <v>0</v>
      </c>
      <c r="MD129" s="76">
        <f t="shared" si="3243"/>
        <v>0</v>
      </c>
      <c r="ME129" s="76">
        <f>VLOOKUP($C129,факт!$D$7:$JQ$124,219,0)</f>
        <v>0</v>
      </c>
      <c r="MF129" s="76">
        <f>VLOOKUP($C129,факт!$D$7:$JQ$124,220,0)</f>
        <v>0</v>
      </c>
      <c r="MG129" s="76">
        <f>VLOOKUP($C129,факт!$D$7:$JQ$124,221,0)</f>
        <v>0</v>
      </c>
      <c r="MH129" s="76">
        <f>VLOOKUP($C129,факт!$D$7:$JQ$124,222,0)</f>
        <v>0</v>
      </c>
      <c r="MI129" s="76">
        <f t="shared" si="4372"/>
        <v>0</v>
      </c>
      <c r="MJ129" s="76">
        <f t="shared" si="4373"/>
        <v>0</v>
      </c>
      <c r="MK129" s="76">
        <f t="shared" si="4374"/>
        <v>0</v>
      </c>
      <c r="ML129" s="76">
        <f t="shared" si="3244"/>
        <v>0</v>
      </c>
      <c r="MM129" s="76">
        <f t="shared" si="3245"/>
        <v>0</v>
      </c>
      <c r="MN129" s="76">
        <f>'СДП (план)'!BN128</f>
        <v>0</v>
      </c>
      <c r="MO129" s="76">
        <f>'СДП (план)'!BO128</f>
        <v>0</v>
      </c>
      <c r="MP129" s="76">
        <f t="shared" si="3246"/>
        <v>0</v>
      </c>
      <c r="MQ129" s="76">
        <f t="shared" si="3247"/>
        <v>0</v>
      </c>
      <c r="MR129" s="76">
        <f>VLOOKUP($C129,факт!$D$7:$JQ$124,223,0)</f>
        <v>0</v>
      </c>
      <c r="MS129" s="76">
        <f>VLOOKUP($C129,факт!$D$7:$JQ$124,224,0)</f>
        <v>0</v>
      </c>
      <c r="MT129" s="76">
        <f>VLOOKUP($C129,факт!$D$7:$JQ$124,225,0)</f>
        <v>0</v>
      </c>
      <c r="MU129" s="76">
        <f>VLOOKUP($C129,факт!$D$7:$JQ$124,226,0)</f>
        <v>0</v>
      </c>
      <c r="MV129" s="76">
        <f t="shared" si="4375"/>
        <v>0</v>
      </c>
      <c r="MW129" s="76">
        <f t="shared" si="4376"/>
        <v>0</v>
      </c>
      <c r="MX129" s="76">
        <f t="shared" si="4377"/>
        <v>0</v>
      </c>
      <c r="MY129" s="76">
        <f t="shared" si="3248"/>
        <v>0</v>
      </c>
      <c r="MZ129" s="76">
        <f t="shared" si="3249"/>
        <v>0</v>
      </c>
      <c r="NA129" s="76">
        <f>'СДП (план)'!BP128</f>
        <v>0</v>
      </c>
      <c r="NB129" s="76">
        <f>'СДП (план)'!BQ128</f>
        <v>0</v>
      </c>
      <c r="NC129" s="76">
        <f t="shared" si="3250"/>
        <v>0</v>
      </c>
      <c r="ND129" s="76">
        <f t="shared" si="3251"/>
        <v>0</v>
      </c>
      <c r="NE129" s="76">
        <f>VLOOKUP($C129,факт!$D$7:$JQ$124,227,0)</f>
        <v>0</v>
      </c>
      <c r="NF129" s="76">
        <f>VLOOKUP($C129,факт!$D$7:$JQ$124,228,0)</f>
        <v>0</v>
      </c>
      <c r="NG129" s="76">
        <f>VLOOKUP($C129,факт!$D$7:$JQ$124,229,0)</f>
        <v>0</v>
      </c>
      <c r="NH129" s="76">
        <f>VLOOKUP($C129,факт!$D$7:$JQ$124,230,0)</f>
        <v>0</v>
      </c>
      <c r="NI129" s="76">
        <f t="shared" si="4378"/>
        <v>0</v>
      </c>
      <c r="NJ129" s="76">
        <f t="shared" si="4379"/>
        <v>0</v>
      </c>
      <c r="NK129" s="76">
        <f t="shared" si="4380"/>
        <v>0</v>
      </c>
      <c r="NL129" s="76">
        <f t="shared" si="3252"/>
        <v>0</v>
      </c>
      <c r="NM129" s="76">
        <f t="shared" si="3253"/>
        <v>0</v>
      </c>
      <c r="NN129" s="89">
        <f>'СДП (план)'!BR128</f>
        <v>0</v>
      </c>
      <c r="NO129" s="76">
        <f>'СДП (план)'!BS128</f>
        <v>0</v>
      </c>
      <c r="NP129" s="76">
        <f t="shared" si="3254"/>
        <v>0</v>
      </c>
      <c r="NQ129" s="76">
        <f t="shared" si="3255"/>
        <v>0</v>
      </c>
      <c r="NR129" s="76">
        <f>VLOOKUP($C129,факт!$D$7:$JQ$124,231,0)</f>
        <v>5</v>
      </c>
      <c r="NS129" s="76">
        <f>VLOOKUP($C129,факт!$D$7:$JQ$124,232,0)</f>
        <v>90967.950000000012</v>
      </c>
      <c r="NT129" s="76">
        <f>VLOOKUP($C129,факт!$D$7:$JQ$124,233,0)</f>
        <v>0</v>
      </c>
      <c r="NU129" s="76">
        <f>VLOOKUP($C129,факт!$D$7:$JQ$124,234,0)</f>
        <v>0</v>
      </c>
      <c r="NV129" s="76">
        <f t="shared" si="4381"/>
        <v>0</v>
      </c>
      <c r="NW129" s="76">
        <f t="shared" si="4382"/>
        <v>0</v>
      </c>
      <c r="NX129" s="76">
        <f t="shared" si="4383"/>
        <v>4.45</v>
      </c>
      <c r="NY129" s="76">
        <f t="shared" si="3256"/>
        <v>5</v>
      </c>
      <c r="NZ129" s="76">
        <f t="shared" si="3257"/>
        <v>90967.950000000012</v>
      </c>
      <c r="OA129" s="89">
        <f>'СДП (план)'!BT128</f>
        <v>10</v>
      </c>
      <c r="OB129" s="76">
        <f>'СДП (план)'!BU128</f>
        <v>202151.03999999998</v>
      </c>
      <c r="OC129" s="76">
        <f t="shared" si="3258"/>
        <v>1.6666666666666667</v>
      </c>
      <c r="OD129" s="76">
        <f t="shared" si="3259"/>
        <v>33691.839999999997</v>
      </c>
      <c r="OE129" s="76">
        <f>VLOOKUP($C129,факт!$D$7:$JQ$124,243,0)</f>
        <v>0</v>
      </c>
      <c r="OF129" s="76">
        <f>VLOOKUP($C129,факт!$D$7:$JQ$124,244,0)</f>
        <v>0</v>
      </c>
      <c r="OG129" s="76">
        <f>VLOOKUP($C129,факт!$D$7:$JQ$124,245,0)</f>
        <v>0</v>
      </c>
      <c r="OH129" s="76">
        <f>VLOOKUP($C129,факт!$D$7:$JQ$124,246,0)</f>
        <v>0</v>
      </c>
      <c r="OI129" s="76">
        <f t="shared" si="4384"/>
        <v>8.9</v>
      </c>
      <c r="OJ129" s="76">
        <f t="shared" si="4385"/>
        <v>1.4833333333333334</v>
      </c>
      <c r="OK129" s="76">
        <f t="shared" si="4386"/>
        <v>0</v>
      </c>
      <c r="OL129" s="76">
        <f t="shared" si="3260"/>
        <v>-1.6666666666666667</v>
      </c>
      <c r="OM129" s="76">
        <f t="shared" si="3261"/>
        <v>-33691.839999999997</v>
      </c>
      <c r="ON129" s="89">
        <f>'СДП (план)'!BV128</f>
        <v>20</v>
      </c>
      <c r="OO129" s="76">
        <f>'СДП (план)'!BW128</f>
        <v>404302.07999999996</v>
      </c>
      <c r="OP129" s="76">
        <f t="shared" si="3262"/>
        <v>3.3333333333333335</v>
      </c>
      <c r="OQ129" s="76">
        <f t="shared" si="3263"/>
        <v>67383.679999999993</v>
      </c>
      <c r="OR129" s="76">
        <f>VLOOKUP($C129,факт!$D$7:$JQ$124,83,0)</f>
        <v>0</v>
      </c>
      <c r="OS129" s="76">
        <f>VLOOKUP($C129,факт!$D$7:$JQ$124,84,0)</f>
        <v>0</v>
      </c>
      <c r="OT129" s="76">
        <f>VLOOKUP($C129,факт!$D$7:$JQ$124,85,0)</f>
        <v>0</v>
      </c>
      <c r="OU129" s="76">
        <f>VLOOKUP($C129,факт!$D$7:$JQ$124,86,0)</f>
        <v>0</v>
      </c>
      <c r="OV129" s="76">
        <f t="shared" si="4387"/>
        <v>17.8</v>
      </c>
      <c r="OW129" s="76">
        <f t="shared" si="4388"/>
        <v>2.9666666666666668</v>
      </c>
      <c r="OX129" s="76">
        <f t="shared" si="4389"/>
        <v>0</v>
      </c>
      <c r="OY129" s="76">
        <f t="shared" si="3264"/>
        <v>-3.3333333333333335</v>
      </c>
      <c r="OZ129" s="76">
        <f t="shared" si="3265"/>
        <v>-67383.679999999993</v>
      </c>
      <c r="PA129" s="76">
        <f>'СДП (план)'!BX128</f>
        <v>24</v>
      </c>
      <c r="PB129" s="76">
        <f>'СДП (план)'!BY128</f>
        <v>485162.49599999998</v>
      </c>
      <c r="PC129" s="76">
        <f t="shared" si="3266"/>
        <v>4</v>
      </c>
      <c r="PD129" s="76">
        <f t="shared" si="3267"/>
        <v>80860.415999999997</v>
      </c>
      <c r="PE129" s="76">
        <f>VLOOKUP($C129,факт!$D$7:$JQ$124,59,0)</f>
        <v>4</v>
      </c>
      <c r="PF129" s="76">
        <f>VLOOKUP($C129,факт!$D$7:$JQ$124,60,0)</f>
        <v>80860.399999999994</v>
      </c>
      <c r="PG129" s="76">
        <f>VLOOKUP($C129,факт!$D$7:$JQ$124,61,0)</f>
        <v>0</v>
      </c>
      <c r="PH129" s="76">
        <f>VLOOKUP($C129,факт!$D$7:$JQ$124,62,0)</f>
        <v>0</v>
      </c>
      <c r="PI129" s="76">
        <f t="shared" si="4390"/>
        <v>21.36</v>
      </c>
      <c r="PJ129" s="76">
        <f t="shared" si="4391"/>
        <v>3.56</v>
      </c>
      <c r="PK129" s="76">
        <f t="shared" si="4392"/>
        <v>3.56</v>
      </c>
      <c r="PL129" s="76">
        <f t="shared" si="3268"/>
        <v>0</v>
      </c>
      <c r="PM129" s="76">
        <f t="shared" si="3269"/>
        <v>-1.6000000003259629E-2</v>
      </c>
      <c r="PN129" s="76">
        <f>'СДП (план)'!BZ128</f>
        <v>0</v>
      </c>
      <c r="PO129" s="76">
        <f>'СДП (план)'!CA128</f>
        <v>0</v>
      </c>
      <c r="PP129" s="76">
        <f t="shared" si="3270"/>
        <v>0</v>
      </c>
      <c r="PQ129" s="76">
        <f t="shared" si="3271"/>
        <v>0</v>
      </c>
      <c r="PR129" s="76">
        <f>VLOOKUP($C129,факт!$D$7:$JQ$124,263,0)</f>
        <v>0</v>
      </c>
      <c r="PS129" s="76">
        <f>VLOOKUP($C129,факт!$D$7:$JQ$124,264,0)</f>
        <v>0</v>
      </c>
      <c r="PT129" s="76">
        <f>VLOOKUP($C129,факт!$D$7:$JQ$124,265,0)</f>
        <v>0</v>
      </c>
      <c r="PU129" s="76">
        <f>VLOOKUP($C129,факт!$D$7:$JQ$124,266,0)</f>
        <v>0</v>
      </c>
      <c r="PV129" s="76">
        <f t="shared" si="4393"/>
        <v>0</v>
      </c>
      <c r="PW129" s="76">
        <f t="shared" si="4394"/>
        <v>0</v>
      </c>
      <c r="PX129" s="76">
        <f t="shared" si="4395"/>
        <v>0</v>
      </c>
      <c r="PY129" s="76">
        <f t="shared" si="3272"/>
        <v>0</v>
      </c>
      <c r="PZ129" s="76">
        <f t="shared" si="3273"/>
        <v>0</v>
      </c>
      <c r="QA129" s="89">
        <f>'СДП (план)'!CB128</f>
        <v>17</v>
      </c>
      <c r="QB129" s="76">
        <f>'СДП (план)'!CC128</f>
        <v>343656.76799999998</v>
      </c>
      <c r="QC129" s="76">
        <f t="shared" si="3274"/>
        <v>2.8333333333333335</v>
      </c>
      <c r="QD129" s="76">
        <f t="shared" si="3275"/>
        <v>57276.127999999997</v>
      </c>
      <c r="QE129" s="76">
        <f>VLOOKUP($C129,факт!$D$7:$JQ$124,103,0)</f>
        <v>1</v>
      </c>
      <c r="QF129" s="76">
        <f>VLOOKUP($C129,факт!$D$7:$JQ$124,104,0)</f>
        <v>20215.099999999999</v>
      </c>
      <c r="QG129" s="76">
        <f>VLOOKUP($C129,факт!$D$7:$JQ$124,105,0)</f>
        <v>0</v>
      </c>
      <c r="QH129" s="76">
        <f>VLOOKUP($C129,факт!$D$7:$JQ$124,106,0)</f>
        <v>0</v>
      </c>
      <c r="QI129" s="76">
        <f t="shared" si="4396"/>
        <v>15.13</v>
      </c>
      <c r="QJ129" s="76">
        <f t="shared" si="4397"/>
        <v>2.5216666666666669</v>
      </c>
      <c r="QK129" s="76">
        <f t="shared" si="4398"/>
        <v>0.89</v>
      </c>
      <c r="QL129" s="76">
        <f t="shared" si="3276"/>
        <v>-1.8333333333333335</v>
      </c>
      <c r="QM129" s="76">
        <f t="shared" si="3277"/>
        <v>-37061.027999999998</v>
      </c>
      <c r="QN129" s="79">
        <f>'СДП (план)'!CD128</f>
        <v>0</v>
      </c>
      <c r="QO129" s="79">
        <f>'СДП (план)'!CE128</f>
        <v>0</v>
      </c>
      <c r="QP129" s="76">
        <f t="shared" si="3278"/>
        <v>0</v>
      </c>
      <c r="QQ129" s="76">
        <f t="shared" si="3279"/>
        <v>0</v>
      </c>
      <c r="QR129" s="76">
        <f>VLOOKUP($C129,факт!$D$7:$JQ$124,63,0)</f>
        <v>0</v>
      </c>
      <c r="QS129" s="76">
        <f>VLOOKUP($C129,факт!$D$7:$JQ$124,64,0)</f>
        <v>0</v>
      </c>
      <c r="QT129" s="76">
        <f>VLOOKUP($C129,факт!$D$7:$JQ$124,65,0)</f>
        <v>0</v>
      </c>
      <c r="QU129" s="76">
        <f>VLOOKUP($C129,факт!$D$7:$JQ$124,66,0)</f>
        <v>0</v>
      </c>
      <c r="QV129" s="76">
        <f t="shared" si="4399"/>
        <v>0</v>
      </c>
      <c r="QW129" s="76">
        <f t="shared" si="4400"/>
        <v>0</v>
      </c>
      <c r="QX129" s="76">
        <f t="shared" si="4401"/>
        <v>0</v>
      </c>
      <c r="QY129" s="76">
        <f t="shared" si="3280"/>
        <v>0</v>
      </c>
      <c r="QZ129" s="76">
        <f t="shared" si="3281"/>
        <v>0</v>
      </c>
      <c r="RA129" s="76">
        <f>'СДП (план)'!CF128</f>
        <v>5</v>
      </c>
      <c r="RB129" s="76">
        <f>'СДП (план)'!CG128</f>
        <v>101075.51999999999</v>
      </c>
      <c r="RC129" s="76">
        <f t="shared" si="3282"/>
        <v>0.83333333333333337</v>
      </c>
      <c r="RD129" s="76">
        <f t="shared" si="3283"/>
        <v>16845.919999999998</v>
      </c>
      <c r="RE129" s="76">
        <f>VLOOKUP($C129,факт!$D$7:$JQ$124,67,0)</f>
        <v>0</v>
      </c>
      <c r="RF129" s="76">
        <f>VLOOKUP($C129,факт!$D$7:$JQ$124,68,0)</f>
        <v>0</v>
      </c>
      <c r="RG129" s="76">
        <f>VLOOKUP($C129,факт!$D$7:$JQ$124,69,0)</f>
        <v>0</v>
      </c>
      <c r="RH129" s="76">
        <f>VLOOKUP($C129,факт!$D$7:$JQ$124,70,0)</f>
        <v>0</v>
      </c>
      <c r="RI129" s="76">
        <f t="shared" si="4402"/>
        <v>4.45</v>
      </c>
      <c r="RJ129" s="76">
        <f t="shared" si="4403"/>
        <v>0.7416666666666667</v>
      </c>
      <c r="RK129" s="76">
        <f t="shared" si="4404"/>
        <v>0</v>
      </c>
      <c r="RL129" s="76">
        <f t="shared" si="3284"/>
        <v>-0.83333333333333337</v>
      </c>
      <c r="RM129" s="76">
        <f t="shared" si="3285"/>
        <v>-16845.919999999998</v>
      </c>
      <c r="RN129" s="76">
        <f>'СДП (план)'!CH128</f>
        <v>5</v>
      </c>
      <c r="RO129" s="76">
        <f>'СДП (план)'!CI128</f>
        <v>101075.51999999999</v>
      </c>
      <c r="RP129" s="76">
        <f t="shared" si="3286"/>
        <v>0.83333333333333337</v>
      </c>
      <c r="RQ129" s="76">
        <f t="shared" si="3287"/>
        <v>16845.919999999998</v>
      </c>
      <c r="RR129" s="76">
        <f>VLOOKUP($C129,факт!$D$7:$JQ$124,79,0)</f>
        <v>0</v>
      </c>
      <c r="RS129" s="76">
        <f>VLOOKUP($C129,факт!$D$7:$JQ$124,80,0)</f>
        <v>0</v>
      </c>
      <c r="RT129" s="76">
        <f>VLOOKUP($C129,факт!$D$7:$JQ$124,81,0)</f>
        <v>0</v>
      </c>
      <c r="RU129" s="76">
        <f>VLOOKUP($C129,факт!$D$7:$JQ$124,82,0)</f>
        <v>0</v>
      </c>
      <c r="RV129" s="76">
        <f t="shared" si="4405"/>
        <v>4.45</v>
      </c>
      <c r="RW129" s="76">
        <f t="shared" si="4406"/>
        <v>0.7416666666666667</v>
      </c>
      <c r="RX129" s="76">
        <f t="shared" si="4407"/>
        <v>0</v>
      </c>
      <c r="RY129" s="76">
        <f t="shared" si="3288"/>
        <v>-0.83333333333333337</v>
      </c>
      <c r="RZ129" s="76">
        <f t="shared" si="3289"/>
        <v>-16845.919999999998</v>
      </c>
      <c r="SA129" s="76">
        <f>'СДП (план)'!CJ128</f>
        <v>0</v>
      </c>
      <c r="SB129" s="76">
        <f>'СДП (план)'!CK128</f>
        <v>0</v>
      </c>
      <c r="SC129" s="76">
        <f t="shared" si="3290"/>
        <v>0</v>
      </c>
      <c r="SD129" s="76">
        <f t="shared" si="3291"/>
        <v>0</v>
      </c>
      <c r="SE129" s="76">
        <f>VLOOKUP($C129,факт!$D$7:$JQ$124,95,0)</f>
        <v>0</v>
      </c>
      <c r="SF129" s="76">
        <f>VLOOKUP($C129,факт!$D$7:$JQ$124,96,0)</f>
        <v>0</v>
      </c>
      <c r="SG129" s="76">
        <f>VLOOKUP($C129,факт!$D$7:$JQ$124,97,0)</f>
        <v>0</v>
      </c>
      <c r="SH129" s="76">
        <f>VLOOKUP($C129,факт!$D$7:$JQ$124,98,0)</f>
        <v>0</v>
      </c>
      <c r="SI129" s="76">
        <f t="shared" si="4408"/>
        <v>0</v>
      </c>
      <c r="SJ129" s="76">
        <f t="shared" si="4409"/>
        <v>0</v>
      </c>
      <c r="SK129" s="76">
        <f t="shared" si="4410"/>
        <v>0</v>
      </c>
      <c r="SL129" s="76">
        <f t="shared" si="3292"/>
        <v>0</v>
      </c>
      <c r="SM129" s="76">
        <f t="shared" si="3293"/>
        <v>0</v>
      </c>
      <c r="SN129" s="76">
        <f>'СДП (план)'!CL128</f>
        <v>5</v>
      </c>
      <c r="SO129" s="76">
        <f>'СДП (план)'!CM128</f>
        <v>101075.51999999999</v>
      </c>
      <c r="SP129" s="76">
        <f t="shared" si="3294"/>
        <v>0.83333333333333337</v>
      </c>
      <c r="SQ129" s="76">
        <f t="shared" si="3295"/>
        <v>16845.919999999998</v>
      </c>
      <c r="SR129" s="76">
        <f>VLOOKUP($C129,факт!$D$7:$JQ$124,107,0)</f>
        <v>1</v>
      </c>
      <c r="SS129" s="76">
        <f>VLOOKUP($C129,факт!$D$7:$JQ$124,108,0)</f>
        <v>20215.099999999999</v>
      </c>
      <c r="ST129" s="76">
        <f>VLOOKUP($C129,факт!$D$7:$JQ$124,109,0)</f>
        <v>0</v>
      </c>
      <c r="SU129" s="76">
        <f>VLOOKUP($C129,факт!$D$7:$JQ$124,110,0)</f>
        <v>0</v>
      </c>
      <c r="SV129" s="76">
        <f t="shared" si="4411"/>
        <v>4.45</v>
      </c>
      <c r="SW129" s="76">
        <f t="shared" si="4412"/>
        <v>0.7416666666666667</v>
      </c>
      <c r="SX129" s="76">
        <f t="shared" si="4413"/>
        <v>0.89</v>
      </c>
      <c r="SY129" s="76">
        <f t="shared" si="3296"/>
        <v>0.16666666666666663</v>
      </c>
      <c r="SZ129" s="76">
        <f t="shared" si="3297"/>
        <v>3369.1800000000003</v>
      </c>
      <c r="TA129" s="76">
        <f>'СДП (план)'!CN128</f>
        <v>0</v>
      </c>
      <c r="TB129" s="76">
        <f>'СДП (план)'!CO128</f>
        <v>0</v>
      </c>
      <c r="TC129" s="76">
        <f t="shared" si="3298"/>
        <v>0</v>
      </c>
      <c r="TD129" s="76">
        <f t="shared" si="3299"/>
        <v>0</v>
      </c>
      <c r="TE129" s="76">
        <f>VLOOKUP($C129,факт!$D$7:$JQ$124,51,0)</f>
        <v>0</v>
      </c>
      <c r="TF129" s="76">
        <f>VLOOKUP($C129,факт!$D$7:$JQ$124,52,0)</f>
        <v>0</v>
      </c>
      <c r="TG129" s="76">
        <f>VLOOKUP($C129,факт!$D$7:$JQ$124,53,0)</f>
        <v>0</v>
      </c>
      <c r="TH129" s="76">
        <f>VLOOKUP($C129,факт!$D$7:$JQ$124,54,0)</f>
        <v>0</v>
      </c>
      <c r="TI129" s="76">
        <f t="shared" si="4414"/>
        <v>0</v>
      </c>
      <c r="TJ129" s="76">
        <f t="shared" si="4415"/>
        <v>0</v>
      </c>
      <c r="TK129" s="76">
        <f t="shared" si="4416"/>
        <v>0</v>
      </c>
      <c r="TL129" s="76">
        <f t="shared" si="3300"/>
        <v>0</v>
      </c>
      <c r="TM129" s="76">
        <f t="shared" si="3301"/>
        <v>0</v>
      </c>
      <c r="TN129" s="89">
        <f>'СДП (план)'!CP128</f>
        <v>0</v>
      </c>
      <c r="TO129" s="76">
        <f>'СДП (план)'!CQ128</f>
        <v>0</v>
      </c>
      <c r="TP129" s="76">
        <f t="shared" si="3302"/>
        <v>0</v>
      </c>
      <c r="TQ129" s="76">
        <f t="shared" si="3303"/>
        <v>0</v>
      </c>
      <c r="TR129" s="76">
        <f>VLOOKUP($C129,факт!$D$7:$JQ$124,47,0)</f>
        <v>0</v>
      </c>
      <c r="TS129" s="76">
        <f>VLOOKUP($C129,факт!$D$7:$JQ$124,48,0)</f>
        <v>0</v>
      </c>
      <c r="TT129" s="76">
        <f>VLOOKUP($C129,факт!$D$7:$JQ$124,49,0)</f>
        <v>0</v>
      </c>
      <c r="TU129" s="76">
        <f>VLOOKUP($C129,факт!$D$7:$JQ$124,50,0)</f>
        <v>0</v>
      </c>
      <c r="TV129" s="76">
        <f t="shared" si="4417"/>
        <v>0</v>
      </c>
      <c r="TW129" s="76">
        <f t="shared" si="4418"/>
        <v>0</v>
      </c>
      <c r="TX129" s="76">
        <f t="shared" si="4419"/>
        <v>0</v>
      </c>
      <c r="TY129" s="76">
        <f t="shared" si="3304"/>
        <v>0</v>
      </c>
      <c r="TZ129" s="76">
        <f t="shared" si="3305"/>
        <v>0</v>
      </c>
      <c r="UA129" s="15">
        <f>'СДП (план)'!CR128</f>
        <v>0</v>
      </c>
      <c r="UB129" s="4">
        <f>'СДП (план)'!CS128</f>
        <v>0</v>
      </c>
      <c r="UC129" s="76">
        <f t="shared" si="3306"/>
        <v>0</v>
      </c>
      <c r="UD129" s="76">
        <f t="shared" si="3307"/>
        <v>0</v>
      </c>
      <c r="UE129" s="76">
        <f>VLOOKUP($C129,факт!$D$7:$JQ$124,75,0)</f>
        <v>0</v>
      </c>
      <c r="UF129" s="76">
        <f>VLOOKUP($C129,факт!$D$7:$JQ$124,76,0)</f>
        <v>0</v>
      </c>
      <c r="UG129" s="76">
        <f>VLOOKUP($C129,факт!$D$7:$JQ$124,77,0)</f>
        <v>0</v>
      </c>
      <c r="UH129" s="76">
        <f>VLOOKUP($C129,факт!$D$7:$JQ$124,78,0)</f>
        <v>0</v>
      </c>
      <c r="UI129" s="76">
        <f t="shared" si="4420"/>
        <v>0</v>
      </c>
      <c r="UJ129" s="76">
        <f t="shared" si="4421"/>
        <v>0</v>
      </c>
      <c r="UK129" s="76">
        <f t="shared" si="4422"/>
        <v>0</v>
      </c>
      <c r="UL129" s="76">
        <f t="shared" si="3308"/>
        <v>0</v>
      </c>
      <c r="UM129" s="76">
        <f t="shared" si="3309"/>
        <v>0</v>
      </c>
      <c r="UN129" s="4">
        <f>'СДП (план)'!CT128</f>
        <v>0</v>
      </c>
      <c r="UO129" s="4">
        <f>'СДП (план)'!CU128</f>
        <v>0</v>
      </c>
      <c r="UP129" s="76">
        <f t="shared" si="3310"/>
        <v>0</v>
      </c>
      <c r="UQ129" s="76">
        <f t="shared" si="3311"/>
        <v>0</v>
      </c>
      <c r="UR129" s="76">
        <f>VLOOKUP($C129,факт!$D$7:$JQ$124,271,0)</f>
        <v>0</v>
      </c>
      <c r="US129" s="76">
        <f>VLOOKUP($C129,факт!$D$7:$JQ$124,272,0)</f>
        <v>0</v>
      </c>
      <c r="UT129" s="79"/>
      <c r="UU129" s="79"/>
      <c r="UV129" s="76">
        <f t="shared" si="4423"/>
        <v>0</v>
      </c>
      <c r="UW129" s="76">
        <f t="shared" si="4424"/>
        <v>0</v>
      </c>
      <c r="UX129" s="76">
        <f t="shared" si="4425"/>
        <v>0</v>
      </c>
      <c r="UY129" s="76">
        <f t="shared" si="3312"/>
        <v>0</v>
      </c>
      <c r="UZ129" s="76">
        <f t="shared" si="3313"/>
        <v>0</v>
      </c>
      <c r="VA129" s="76">
        <f>'СДП (план)'!CV128</f>
        <v>0</v>
      </c>
      <c r="VB129" s="76">
        <f>'СДП (план)'!CW128</f>
        <v>0</v>
      </c>
      <c r="VC129" s="76">
        <f t="shared" si="3314"/>
        <v>0</v>
      </c>
      <c r="VD129" s="76">
        <f t="shared" si="3315"/>
        <v>0</v>
      </c>
      <c r="VE129" s="76"/>
      <c r="VF129" s="76"/>
      <c r="VG129" s="76"/>
      <c r="VH129" s="76"/>
      <c r="VI129" s="76">
        <f t="shared" si="4426"/>
        <v>0</v>
      </c>
      <c r="VJ129" s="76">
        <f t="shared" si="4427"/>
        <v>0</v>
      </c>
      <c r="VK129" s="76">
        <f t="shared" si="4428"/>
        <v>0</v>
      </c>
      <c r="VL129" s="76">
        <f t="shared" si="3316"/>
        <v>0</v>
      </c>
      <c r="VM129" s="76">
        <f t="shared" si="3317"/>
        <v>0</v>
      </c>
      <c r="VN129" s="82">
        <f t="shared" si="4429"/>
        <v>159</v>
      </c>
      <c r="VO129" s="82">
        <f t="shared" si="4430"/>
        <v>2968251.1039999998</v>
      </c>
      <c r="VP129" s="82">
        <f t="shared" si="4431"/>
        <v>26.5</v>
      </c>
      <c r="VQ129" s="82">
        <f t="shared" si="4432"/>
        <v>494708.51733333326</v>
      </c>
      <c r="VR129" s="82">
        <f t="shared" si="4433"/>
        <v>20</v>
      </c>
      <c r="VS129" s="82">
        <f t="shared" si="4434"/>
        <v>363871.82999999996</v>
      </c>
      <c r="VT129" s="82">
        <f t="shared" si="4435"/>
        <v>0</v>
      </c>
      <c r="VU129" s="82">
        <f t="shared" si="4436"/>
        <v>0</v>
      </c>
      <c r="VV129" s="82">
        <f t="shared" si="4437"/>
        <v>141.51</v>
      </c>
      <c r="VW129" s="82">
        <f t="shared" si="4438"/>
        <v>23.585000000000004</v>
      </c>
      <c r="VX129" s="82">
        <f t="shared" si="4439"/>
        <v>17.8</v>
      </c>
      <c r="VY129" s="82">
        <f t="shared" si="4440"/>
        <v>-6.5000000000000009</v>
      </c>
      <c r="VZ129" s="156">
        <f t="shared" si="4441"/>
        <v>-130836.68733333331</v>
      </c>
      <c r="WA129" s="63">
        <f>VLOOKUP($C129,факт!$D$7:$JU$124,273,0)</f>
        <v>20</v>
      </c>
      <c r="WB129" s="235">
        <f>VLOOKUP($C129,факт!$D$7:$JU$124,274,0)</f>
        <v>363871.83</v>
      </c>
      <c r="WC129" s="235">
        <f>VLOOKUP($C129,факт!$D$7:$JU$124,275,0)</f>
        <v>0</v>
      </c>
      <c r="WD129" s="235">
        <f>VLOOKUP($C129,факт!$D$7:$JU$124,276,0)</f>
        <v>0</v>
      </c>
      <c r="WE129" s="236">
        <f t="shared" si="3505"/>
        <v>0</v>
      </c>
      <c r="WF129" s="236">
        <f t="shared" si="3506"/>
        <v>0</v>
      </c>
      <c r="WG129" s="467"/>
      <c r="WH129" s="467" t="e">
        <f t="shared" si="3884"/>
        <v>#DIV/0!</v>
      </c>
    </row>
    <row r="130" spans="1:606" s="63" customFormat="1" ht="15" x14ac:dyDescent="0.25">
      <c r="A130" s="34">
        <v>23</v>
      </c>
      <c r="B130" s="34"/>
      <c r="C130" s="317"/>
      <c r="D130" s="162" t="s">
        <v>36</v>
      </c>
      <c r="E130" s="2">
        <v>13520</v>
      </c>
      <c r="F130" s="27">
        <v>0.9</v>
      </c>
      <c r="G130" s="27"/>
      <c r="H130" s="25">
        <v>1</v>
      </c>
      <c r="I130" s="143"/>
      <c r="J130" s="247">
        <v>1.4</v>
      </c>
      <c r="K130" s="247">
        <v>1.68</v>
      </c>
      <c r="L130" s="247">
        <v>2.23</v>
      </c>
      <c r="M130" s="247">
        <v>2.57</v>
      </c>
      <c r="N130" s="200">
        <f>'СДП (план)'!N129</f>
        <v>0</v>
      </c>
      <c r="O130" s="200">
        <f>'СДП (план)'!O129</f>
        <v>0</v>
      </c>
      <c r="P130" s="76">
        <f t="shared" si="3146"/>
        <v>0</v>
      </c>
      <c r="Q130" s="76">
        <f t="shared" si="3147"/>
        <v>0</v>
      </c>
      <c r="R130" s="200">
        <f t="shared" ref="R130:X130" si="4442">R131</f>
        <v>0</v>
      </c>
      <c r="S130" s="200">
        <f t="shared" si="4442"/>
        <v>0</v>
      </c>
      <c r="T130" s="200">
        <f t="shared" si="4442"/>
        <v>0</v>
      </c>
      <c r="U130" s="200">
        <f t="shared" si="4442"/>
        <v>0</v>
      </c>
      <c r="V130" s="200">
        <f t="shared" si="4442"/>
        <v>0</v>
      </c>
      <c r="W130" s="200">
        <f t="shared" si="4442"/>
        <v>0</v>
      </c>
      <c r="X130" s="200">
        <f t="shared" si="4442"/>
        <v>0</v>
      </c>
      <c r="Y130" s="76">
        <f t="shared" si="3319"/>
        <v>0</v>
      </c>
      <c r="Z130" s="76">
        <f t="shared" si="3320"/>
        <v>0</v>
      </c>
      <c r="AA130" s="218">
        <f>'СДП (план)'!P129</f>
        <v>0</v>
      </c>
      <c r="AB130" s="218">
        <f>'СДП (план)'!Q129</f>
        <v>0</v>
      </c>
      <c r="AC130" s="76">
        <f t="shared" si="3148"/>
        <v>0</v>
      </c>
      <c r="AD130" s="76">
        <f t="shared" si="3149"/>
        <v>0</v>
      </c>
      <c r="AE130" s="200">
        <f t="shared" ref="AE130:AK130" si="4443">AE131</f>
        <v>0</v>
      </c>
      <c r="AF130" s="200">
        <f t="shared" si="4443"/>
        <v>0</v>
      </c>
      <c r="AG130" s="200">
        <f t="shared" si="4443"/>
        <v>0</v>
      </c>
      <c r="AH130" s="200">
        <f t="shared" si="4443"/>
        <v>0</v>
      </c>
      <c r="AI130" s="200">
        <f t="shared" si="4443"/>
        <v>0</v>
      </c>
      <c r="AJ130" s="200">
        <f t="shared" si="4443"/>
        <v>0</v>
      </c>
      <c r="AK130" s="200">
        <f t="shared" si="4443"/>
        <v>0</v>
      </c>
      <c r="AL130" s="76">
        <f t="shared" si="3150"/>
        <v>0</v>
      </c>
      <c r="AM130" s="76">
        <f t="shared" si="3151"/>
        <v>0</v>
      </c>
      <c r="AN130" s="200">
        <f>'СДП (план)'!R129</f>
        <v>0</v>
      </c>
      <c r="AO130" s="200">
        <f>'СДП (план)'!S129</f>
        <v>0</v>
      </c>
      <c r="AP130" s="76">
        <f t="shared" si="3152"/>
        <v>0</v>
      </c>
      <c r="AQ130" s="76">
        <f t="shared" si="3153"/>
        <v>0</v>
      </c>
      <c r="AR130" s="200">
        <f t="shared" ref="AR130:AX130" si="4444">AR131</f>
        <v>0</v>
      </c>
      <c r="AS130" s="200">
        <f t="shared" si="4444"/>
        <v>0</v>
      </c>
      <c r="AT130" s="200">
        <f t="shared" si="4444"/>
        <v>0</v>
      </c>
      <c r="AU130" s="200">
        <f t="shared" si="4444"/>
        <v>0</v>
      </c>
      <c r="AV130" s="200">
        <f t="shared" si="4444"/>
        <v>0</v>
      </c>
      <c r="AW130" s="200">
        <f t="shared" si="4444"/>
        <v>0</v>
      </c>
      <c r="AX130" s="200">
        <f t="shared" si="4444"/>
        <v>0</v>
      </c>
      <c r="AY130" s="76">
        <f t="shared" si="3154"/>
        <v>0</v>
      </c>
      <c r="AZ130" s="76">
        <f t="shared" si="3155"/>
        <v>0</v>
      </c>
      <c r="BA130" s="249">
        <f>'СДП (план)'!T129</f>
        <v>0</v>
      </c>
      <c r="BB130" s="119">
        <f>'СДП (план)'!U129</f>
        <v>0</v>
      </c>
      <c r="BC130" s="76">
        <f t="shared" si="3156"/>
        <v>0</v>
      </c>
      <c r="BD130" s="76">
        <f t="shared" si="3157"/>
        <v>0</v>
      </c>
      <c r="BE130" s="200">
        <f t="shared" ref="BE130:BK130" si="4445">BE131</f>
        <v>0</v>
      </c>
      <c r="BF130" s="200">
        <f t="shared" si="4445"/>
        <v>0</v>
      </c>
      <c r="BG130" s="200">
        <f t="shared" si="4445"/>
        <v>0</v>
      </c>
      <c r="BH130" s="200">
        <f t="shared" si="4445"/>
        <v>0</v>
      </c>
      <c r="BI130" s="200">
        <f t="shared" si="4445"/>
        <v>0</v>
      </c>
      <c r="BJ130" s="200">
        <f t="shared" si="4445"/>
        <v>0</v>
      </c>
      <c r="BK130" s="200">
        <f t="shared" si="4445"/>
        <v>0</v>
      </c>
      <c r="BL130" s="76">
        <f t="shared" si="3158"/>
        <v>0</v>
      </c>
      <c r="BM130" s="76">
        <f t="shared" si="3159"/>
        <v>0</v>
      </c>
      <c r="BN130" s="200">
        <f>'СДП (план)'!V129</f>
        <v>0</v>
      </c>
      <c r="BO130" s="200">
        <f>'СДП (план)'!W129</f>
        <v>0</v>
      </c>
      <c r="BP130" s="76">
        <f t="shared" si="3160"/>
        <v>0</v>
      </c>
      <c r="BQ130" s="76">
        <f t="shared" si="3161"/>
        <v>0</v>
      </c>
      <c r="BR130" s="200">
        <f t="shared" ref="BR130:BX130" si="4446">BR131</f>
        <v>0</v>
      </c>
      <c r="BS130" s="200">
        <f t="shared" si="4446"/>
        <v>0</v>
      </c>
      <c r="BT130" s="200">
        <f t="shared" si="4446"/>
        <v>0</v>
      </c>
      <c r="BU130" s="200">
        <f t="shared" si="4446"/>
        <v>0</v>
      </c>
      <c r="BV130" s="200">
        <f t="shared" si="4446"/>
        <v>0</v>
      </c>
      <c r="BW130" s="200">
        <f t="shared" si="4446"/>
        <v>0</v>
      </c>
      <c r="BX130" s="200">
        <f t="shared" si="4446"/>
        <v>0</v>
      </c>
      <c r="BY130" s="76">
        <f t="shared" si="3325"/>
        <v>0</v>
      </c>
      <c r="BZ130" s="76">
        <f t="shared" si="3326"/>
        <v>0</v>
      </c>
      <c r="CA130" s="91">
        <f>'СДП (план)'!X129</f>
        <v>0</v>
      </c>
      <c r="CB130" s="91">
        <f>'СДП (план)'!Y129</f>
        <v>0</v>
      </c>
      <c r="CC130" s="76">
        <f t="shared" si="3162"/>
        <v>0</v>
      </c>
      <c r="CD130" s="76">
        <f t="shared" si="3163"/>
        <v>0</v>
      </c>
      <c r="CE130" s="91">
        <f t="shared" ref="CE130:CK130" si="4447">CE131</f>
        <v>0</v>
      </c>
      <c r="CF130" s="91">
        <f t="shared" si="4447"/>
        <v>0</v>
      </c>
      <c r="CG130" s="91">
        <f t="shared" si="4447"/>
        <v>0</v>
      </c>
      <c r="CH130" s="91">
        <f t="shared" si="4447"/>
        <v>0</v>
      </c>
      <c r="CI130" s="200">
        <f t="shared" si="4447"/>
        <v>0</v>
      </c>
      <c r="CJ130" s="200">
        <f t="shared" si="4447"/>
        <v>0</v>
      </c>
      <c r="CK130" s="200">
        <f t="shared" si="4447"/>
        <v>0</v>
      </c>
      <c r="CL130" s="76">
        <f t="shared" si="3164"/>
        <v>0</v>
      </c>
      <c r="CM130" s="76">
        <f t="shared" si="3165"/>
        <v>0</v>
      </c>
      <c r="CN130" s="91">
        <f>'СДП (план)'!Z129</f>
        <v>0</v>
      </c>
      <c r="CO130" s="91">
        <f>'СДП (план)'!AA129</f>
        <v>0</v>
      </c>
      <c r="CP130" s="76">
        <f t="shared" si="3166"/>
        <v>0</v>
      </c>
      <c r="CQ130" s="76">
        <f t="shared" si="3167"/>
        <v>0</v>
      </c>
      <c r="CR130" s="91">
        <f t="shared" ref="CR130:CX130" si="4448">CR131</f>
        <v>0</v>
      </c>
      <c r="CS130" s="91">
        <f t="shared" si="4448"/>
        <v>0</v>
      </c>
      <c r="CT130" s="91">
        <f t="shared" si="4448"/>
        <v>0</v>
      </c>
      <c r="CU130" s="91">
        <f t="shared" si="4448"/>
        <v>0</v>
      </c>
      <c r="CV130" s="200">
        <f t="shared" si="4448"/>
        <v>0</v>
      </c>
      <c r="CW130" s="200">
        <f t="shared" si="4448"/>
        <v>0</v>
      </c>
      <c r="CX130" s="200">
        <f t="shared" si="4448"/>
        <v>0</v>
      </c>
      <c r="CY130" s="76">
        <f t="shared" si="3168"/>
        <v>0</v>
      </c>
      <c r="CZ130" s="76">
        <f t="shared" si="3169"/>
        <v>0</v>
      </c>
      <c r="DA130" s="30">
        <f>'СДП (план)'!AB129</f>
        <v>0</v>
      </c>
      <c r="DB130" s="30">
        <f>'СДП (план)'!AC129</f>
        <v>0</v>
      </c>
      <c r="DC130" s="76">
        <f t="shared" si="3170"/>
        <v>0</v>
      </c>
      <c r="DD130" s="76">
        <f t="shared" si="3171"/>
        <v>0</v>
      </c>
      <c r="DE130" s="91">
        <f t="shared" ref="DE130:DK130" si="4449">DE131</f>
        <v>0</v>
      </c>
      <c r="DF130" s="91">
        <f t="shared" si="4449"/>
        <v>0</v>
      </c>
      <c r="DG130" s="91">
        <f t="shared" si="4449"/>
        <v>0</v>
      </c>
      <c r="DH130" s="91">
        <f t="shared" si="4449"/>
        <v>0</v>
      </c>
      <c r="DI130" s="200">
        <f t="shared" si="4449"/>
        <v>0</v>
      </c>
      <c r="DJ130" s="200">
        <f t="shared" si="4449"/>
        <v>0</v>
      </c>
      <c r="DK130" s="200">
        <f t="shared" si="4449"/>
        <v>0</v>
      </c>
      <c r="DL130" s="76">
        <f t="shared" si="3172"/>
        <v>0</v>
      </c>
      <c r="DM130" s="76">
        <f t="shared" si="3173"/>
        <v>0</v>
      </c>
      <c r="DN130" s="91">
        <f>'СДП (план)'!AD129</f>
        <v>0</v>
      </c>
      <c r="DO130" s="91">
        <f>'СДП (план)'!AE129</f>
        <v>0</v>
      </c>
      <c r="DP130" s="76">
        <f t="shared" si="3174"/>
        <v>0</v>
      </c>
      <c r="DQ130" s="76">
        <f t="shared" si="3175"/>
        <v>0</v>
      </c>
      <c r="DR130" s="91">
        <f t="shared" ref="DR130:DX130" si="4450">DR131</f>
        <v>0</v>
      </c>
      <c r="DS130" s="91">
        <f t="shared" si="4450"/>
        <v>0</v>
      </c>
      <c r="DT130" s="91">
        <f t="shared" si="4450"/>
        <v>0</v>
      </c>
      <c r="DU130" s="91">
        <f t="shared" si="4450"/>
        <v>0</v>
      </c>
      <c r="DV130" s="200">
        <f t="shared" si="4450"/>
        <v>0</v>
      </c>
      <c r="DW130" s="200">
        <f t="shared" si="4450"/>
        <v>0</v>
      </c>
      <c r="DX130" s="200">
        <f t="shared" si="4450"/>
        <v>0</v>
      </c>
      <c r="DY130" s="76">
        <f t="shared" si="3176"/>
        <v>0</v>
      </c>
      <c r="DZ130" s="76">
        <f t="shared" si="3177"/>
        <v>0</v>
      </c>
      <c r="EA130" s="30">
        <f>'СДП (план)'!AF129</f>
        <v>31</v>
      </c>
      <c r="EB130" s="30">
        <f>'СДП (план)'!AG129</f>
        <v>528091.19999999995</v>
      </c>
      <c r="EC130" s="76">
        <f t="shared" si="3178"/>
        <v>5.166666666666667</v>
      </c>
      <c r="ED130" s="76">
        <f t="shared" si="3179"/>
        <v>88015.2</v>
      </c>
      <c r="EE130" s="91">
        <f t="shared" ref="EE130:EK130" si="4451">EE131</f>
        <v>5</v>
      </c>
      <c r="EF130" s="91">
        <f t="shared" si="4451"/>
        <v>85176</v>
      </c>
      <c r="EG130" s="91">
        <f t="shared" si="4451"/>
        <v>0</v>
      </c>
      <c r="EH130" s="91">
        <f t="shared" si="4451"/>
        <v>0</v>
      </c>
      <c r="EI130" s="200">
        <f t="shared" si="4451"/>
        <v>27.900000000000002</v>
      </c>
      <c r="EJ130" s="200">
        <f t="shared" si="4451"/>
        <v>4.6500000000000004</v>
      </c>
      <c r="EK130" s="200">
        <f t="shared" si="4451"/>
        <v>4.5</v>
      </c>
      <c r="EL130" s="76">
        <f t="shared" si="3180"/>
        <v>-0.16666666666666696</v>
      </c>
      <c r="EM130" s="76">
        <f t="shared" si="3181"/>
        <v>-2839.1999999999971</v>
      </c>
      <c r="EN130" s="30">
        <f>'СДП (план)'!AH129</f>
        <v>0</v>
      </c>
      <c r="EO130" s="30">
        <f>'СДП (план)'!AI129</f>
        <v>0</v>
      </c>
      <c r="EP130" s="76">
        <f t="shared" si="3182"/>
        <v>0</v>
      </c>
      <c r="EQ130" s="76">
        <f t="shared" si="3183"/>
        <v>0</v>
      </c>
      <c r="ER130" s="91">
        <f t="shared" ref="ER130:EX130" si="4452">ER131</f>
        <v>0</v>
      </c>
      <c r="ES130" s="91">
        <f t="shared" si="4452"/>
        <v>0</v>
      </c>
      <c r="ET130" s="91">
        <f t="shared" si="4452"/>
        <v>0</v>
      </c>
      <c r="EU130" s="91">
        <f t="shared" si="4452"/>
        <v>0</v>
      </c>
      <c r="EV130" s="200">
        <f t="shared" si="4452"/>
        <v>0</v>
      </c>
      <c r="EW130" s="200">
        <f t="shared" si="4452"/>
        <v>0</v>
      </c>
      <c r="EX130" s="200">
        <f t="shared" si="4452"/>
        <v>0</v>
      </c>
      <c r="EY130" s="76">
        <f t="shared" si="3184"/>
        <v>0</v>
      </c>
      <c r="EZ130" s="76">
        <f t="shared" si="3185"/>
        <v>0</v>
      </c>
      <c r="FA130" s="91">
        <f>'СДП (план)'!AJ129</f>
        <v>22</v>
      </c>
      <c r="FB130" s="91">
        <f>'СДП (план)'!AK129</f>
        <v>449729.27999999997</v>
      </c>
      <c r="FC130" s="76">
        <f t="shared" si="3186"/>
        <v>3.6666666666666665</v>
      </c>
      <c r="FD130" s="76">
        <f t="shared" si="3187"/>
        <v>74954.87999999999</v>
      </c>
      <c r="FE130" s="91">
        <f t="shared" ref="FE130:FK130" si="4453">FE131</f>
        <v>6</v>
      </c>
      <c r="FF130" s="91">
        <f t="shared" si="4453"/>
        <v>122653.44000000002</v>
      </c>
      <c r="FG130" s="91">
        <f t="shared" si="4453"/>
        <v>0</v>
      </c>
      <c r="FH130" s="91">
        <f t="shared" si="4453"/>
        <v>0</v>
      </c>
      <c r="FI130" s="200">
        <f t="shared" si="4453"/>
        <v>19.8</v>
      </c>
      <c r="FJ130" s="200">
        <f t="shared" si="4453"/>
        <v>3.3</v>
      </c>
      <c r="FK130" s="200">
        <f t="shared" si="4453"/>
        <v>5.4</v>
      </c>
      <c r="FL130" s="76">
        <f t="shared" si="3188"/>
        <v>2.3333333333333335</v>
      </c>
      <c r="FM130" s="76">
        <f t="shared" si="3189"/>
        <v>47698.560000000027</v>
      </c>
      <c r="FN130" s="396">
        <f>'СДП (план)'!AL129</f>
        <v>19</v>
      </c>
      <c r="FO130" s="396">
        <f>'СДП (план)'!AM129</f>
        <v>323668.8</v>
      </c>
      <c r="FP130" s="76">
        <f t="shared" si="3190"/>
        <v>3.1666666666666665</v>
      </c>
      <c r="FQ130" s="76">
        <f t="shared" si="3191"/>
        <v>53944.799999999996</v>
      </c>
      <c r="FR130" s="91">
        <f t="shared" ref="FR130:GX130" si="4454">FR131</f>
        <v>0</v>
      </c>
      <c r="FS130" s="91">
        <f t="shared" si="4454"/>
        <v>0</v>
      </c>
      <c r="FT130" s="91">
        <f t="shared" si="4454"/>
        <v>0</v>
      </c>
      <c r="FU130" s="91">
        <f t="shared" si="4454"/>
        <v>0</v>
      </c>
      <c r="FV130" s="200">
        <f t="shared" si="4454"/>
        <v>17.100000000000001</v>
      </c>
      <c r="FW130" s="200">
        <f t="shared" si="4454"/>
        <v>2.85</v>
      </c>
      <c r="FX130" s="200">
        <f t="shared" si="4454"/>
        <v>0</v>
      </c>
      <c r="FY130" s="76">
        <f t="shared" si="3192"/>
        <v>-3.1666666666666665</v>
      </c>
      <c r="FZ130" s="76">
        <f t="shared" si="3193"/>
        <v>-53944.799999999996</v>
      </c>
      <c r="GA130" s="91">
        <f>'СДП (план)'!AN129</f>
        <v>0</v>
      </c>
      <c r="GB130" s="91">
        <f>'СДП (план)'!AO129</f>
        <v>0</v>
      </c>
      <c r="GC130" s="76">
        <f t="shared" si="3194"/>
        <v>0</v>
      </c>
      <c r="GD130" s="76">
        <f t="shared" si="3195"/>
        <v>0</v>
      </c>
      <c r="GE130" s="91">
        <f t="shared" ref="GE130:GK130" si="4455">GE131</f>
        <v>0</v>
      </c>
      <c r="GF130" s="91">
        <f t="shared" si="4455"/>
        <v>0</v>
      </c>
      <c r="GG130" s="91">
        <f t="shared" si="4455"/>
        <v>0</v>
      </c>
      <c r="GH130" s="91">
        <f t="shared" si="4455"/>
        <v>0</v>
      </c>
      <c r="GI130" s="200">
        <f t="shared" si="4455"/>
        <v>0</v>
      </c>
      <c r="GJ130" s="200">
        <f t="shared" si="4455"/>
        <v>0</v>
      </c>
      <c r="GK130" s="200">
        <f t="shared" si="4455"/>
        <v>0</v>
      </c>
      <c r="GL130" s="76">
        <f t="shared" si="3196"/>
        <v>0</v>
      </c>
      <c r="GM130" s="76">
        <f t="shared" si="3197"/>
        <v>0</v>
      </c>
      <c r="GN130" s="91">
        <f>'СДП (план)'!AP129</f>
        <v>0</v>
      </c>
      <c r="GO130" s="91">
        <f>'СДП (план)'!AQ129</f>
        <v>0</v>
      </c>
      <c r="GP130" s="76">
        <f t="shared" si="3198"/>
        <v>0</v>
      </c>
      <c r="GQ130" s="76">
        <f t="shared" si="3199"/>
        <v>0</v>
      </c>
      <c r="GR130" s="91">
        <f t="shared" si="4454"/>
        <v>0</v>
      </c>
      <c r="GS130" s="91">
        <f t="shared" si="4454"/>
        <v>0</v>
      </c>
      <c r="GT130" s="91">
        <f t="shared" si="4454"/>
        <v>0</v>
      </c>
      <c r="GU130" s="91">
        <f t="shared" si="4454"/>
        <v>0</v>
      </c>
      <c r="GV130" s="200">
        <f t="shared" si="4454"/>
        <v>0</v>
      </c>
      <c r="GW130" s="200">
        <f t="shared" si="4454"/>
        <v>0</v>
      </c>
      <c r="GX130" s="200">
        <f t="shared" si="4454"/>
        <v>0</v>
      </c>
      <c r="GY130" s="76">
        <f t="shared" si="3200"/>
        <v>0</v>
      </c>
      <c r="GZ130" s="76">
        <f t="shared" si="3201"/>
        <v>0</v>
      </c>
      <c r="HA130" s="91">
        <f>'СДП (план)'!AR129</f>
        <v>230</v>
      </c>
      <c r="HB130" s="91">
        <f>'СДП (план)'!AS129</f>
        <v>3918095.9999999995</v>
      </c>
      <c r="HC130" s="76">
        <f t="shared" si="3202"/>
        <v>38.333333333333336</v>
      </c>
      <c r="HD130" s="76">
        <f t="shared" si="3203"/>
        <v>653015.99999999988</v>
      </c>
      <c r="HE130" s="91">
        <f t="shared" ref="HE130:HK130" si="4456">HE131</f>
        <v>23</v>
      </c>
      <c r="HF130" s="91">
        <f t="shared" si="4456"/>
        <v>366105.59999999998</v>
      </c>
      <c r="HG130" s="91">
        <f t="shared" si="4456"/>
        <v>0</v>
      </c>
      <c r="HH130" s="91">
        <f t="shared" si="4456"/>
        <v>0</v>
      </c>
      <c r="HI130" s="200">
        <f t="shared" si="4456"/>
        <v>207</v>
      </c>
      <c r="HJ130" s="200">
        <f t="shared" si="4456"/>
        <v>34.5</v>
      </c>
      <c r="HK130" s="200">
        <f t="shared" si="4456"/>
        <v>20.7</v>
      </c>
      <c r="HL130" s="76">
        <f t="shared" si="3204"/>
        <v>-15.333333333333336</v>
      </c>
      <c r="HM130" s="76">
        <f t="shared" si="3205"/>
        <v>-286910.39999999991</v>
      </c>
      <c r="HN130" s="30">
        <f>'СДП (план)'!AT129</f>
        <v>0</v>
      </c>
      <c r="HO130" s="30">
        <f>'СДП (план)'!AU129</f>
        <v>0</v>
      </c>
      <c r="HP130" s="76">
        <f t="shared" si="3206"/>
        <v>0</v>
      </c>
      <c r="HQ130" s="76">
        <f t="shared" si="3207"/>
        <v>0</v>
      </c>
      <c r="HR130" s="91">
        <f t="shared" ref="HR130:HX130" si="4457">HR131</f>
        <v>0</v>
      </c>
      <c r="HS130" s="91">
        <f t="shared" si="4457"/>
        <v>0</v>
      </c>
      <c r="HT130" s="91">
        <f t="shared" si="4457"/>
        <v>0</v>
      </c>
      <c r="HU130" s="91">
        <f t="shared" si="4457"/>
        <v>0</v>
      </c>
      <c r="HV130" s="200">
        <f t="shared" si="4457"/>
        <v>0</v>
      </c>
      <c r="HW130" s="200">
        <f t="shared" si="4457"/>
        <v>0</v>
      </c>
      <c r="HX130" s="200">
        <f t="shared" si="4457"/>
        <v>0</v>
      </c>
      <c r="HY130" s="76">
        <f t="shared" si="3208"/>
        <v>0</v>
      </c>
      <c r="HZ130" s="76">
        <f t="shared" si="3209"/>
        <v>0</v>
      </c>
      <c r="IA130" s="30">
        <f>'СДП (план)'!AV129</f>
        <v>0</v>
      </c>
      <c r="IB130" s="30">
        <f>'СДП (план)'!AW129</f>
        <v>0</v>
      </c>
      <c r="IC130" s="76">
        <f t="shared" si="3210"/>
        <v>0</v>
      </c>
      <c r="ID130" s="76">
        <f t="shared" si="3211"/>
        <v>0</v>
      </c>
      <c r="IE130" s="91">
        <f t="shared" ref="IE130:NU130" si="4458">IE131</f>
        <v>0</v>
      </c>
      <c r="IF130" s="91">
        <f t="shared" si="4458"/>
        <v>0</v>
      </c>
      <c r="IG130" s="91">
        <f t="shared" si="4458"/>
        <v>0</v>
      </c>
      <c r="IH130" s="91">
        <f t="shared" si="4458"/>
        <v>0</v>
      </c>
      <c r="II130" s="200">
        <f t="shared" si="4458"/>
        <v>0</v>
      </c>
      <c r="IJ130" s="200">
        <f t="shared" si="4458"/>
        <v>0</v>
      </c>
      <c r="IK130" s="200">
        <f t="shared" si="4458"/>
        <v>0</v>
      </c>
      <c r="IL130" s="76">
        <f t="shared" si="3212"/>
        <v>0</v>
      </c>
      <c r="IM130" s="76">
        <f t="shared" si="3213"/>
        <v>0</v>
      </c>
      <c r="IN130" s="91">
        <f>'СДП (план)'!AX129</f>
        <v>0</v>
      </c>
      <c r="IO130" s="91">
        <f>'СДП (план)'!AY129</f>
        <v>0</v>
      </c>
      <c r="IP130" s="76">
        <f t="shared" si="3214"/>
        <v>0</v>
      </c>
      <c r="IQ130" s="76">
        <f t="shared" si="3215"/>
        <v>0</v>
      </c>
      <c r="IR130" s="91">
        <f t="shared" ref="IR130:IX130" si="4459">IR131</f>
        <v>0</v>
      </c>
      <c r="IS130" s="91">
        <f t="shared" si="4459"/>
        <v>0</v>
      </c>
      <c r="IT130" s="91">
        <f t="shared" si="4459"/>
        <v>0</v>
      </c>
      <c r="IU130" s="91">
        <f t="shared" si="4459"/>
        <v>0</v>
      </c>
      <c r="IV130" s="200">
        <f t="shared" si="4459"/>
        <v>0</v>
      </c>
      <c r="IW130" s="200">
        <f t="shared" si="4459"/>
        <v>0</v>
      </c>
      <c r="IX130" s="200">
        <f t="shared" si="4459"/>
        <v>0</v>
      </c>
      <c r="IY130" s="76">
        <f t="shared" si="3216"/>
        <v>0</v>
      </c>
      <c r="IZ130" s="76">
        <f t="shared" si="3217"/>
        <v>0</v>
      </c>
      <c r="JA130" s="91">
        <f>'СДП (план)'!AZ129</f>
        <v>0</v>
      </c>
      <c r="JB130" s="91">
        <f>'СДП (план)'!BA129</f>
        <v>0</v>
      </c>
      <c r="JC130" s="76">
        <f t="shared" si="3218"/>
        <v>0</v>
      </c>
      <c r="JD130" s="76">
        <f t="shared" si="3219"/>
        <v>0</v>
      </c>
      <c r="JE130" s="91">
        <f t="shared" ref="JE130:JK130" si="4460">JE131</f>
        <v>0</v>
      </c>
      <c r="JF130" s="91">
        <f t="shared" si="4460"/>
        <v>0</v>
      </c>
      <c r="JG130" s="91">
        <f t="shared" si="4460"/>
        <v>0</v>
      </c>
      <c r="JH130" s="91">
        <f t="shared" si="4460"/>
        <v>0</v>
      </c>
      <c r="JI130" s="200">
        <f t="shared" si="4460"/>
        <v>0</v>
      </c>
      <c r="JJ130" s="200">
        <f t="shared" si="4460"/>
        <v>0</v>
      </c>
      <c r="JK130" s="200">
        <f t="shared" si="4460"/>
        <v>0</v>
      </c>
      <c r="JL130" s="76">
        <f t="shared" si="3220"/>
        <v>0</v>
      </c>
      <c r="JM130" s="76">
        <f t="shared" si="3221"/>
        <v>0</v>
      </c>
      <c r="JN130" s="91">
        <f>'СДП (план)'!BB129</f>
        <v>46</v>
      </c>
      <c r="JO130" s="91">
        <f>'СДП (план)'!BC129</f>
        <v>783619.2</v>
      </c>
      <c r="JP130" s="76">
        <f t="shared" si="3222"/>
        <v>7.666666666666667</v>
      </c>
      <c r="JQ130" s="76">
        <f t="shared" si="3223"/>
        <v>130603.2</v>
      </c>
      <c r="JR130" s="91">
        <f t="shared" ref="JR130:JX130" si="4461">JR131</f>
        <v>16</v>
      </c>
      <c r="JS130" s="91">
        <f t="shared" si="4461"/>
        <v>272563.20000000007</v>
      </c>
      <c r="JT130" s="91">
        <f t="shared" si="4461"/>
        <v>0</v>
      </c>
      <c r="JU130" s="91">
        <f t="shared" si="4461"/>
        <v>0</v>
      </c>
      <c r="JV130" s="200">
        <f t="shared" si="4461"/>
        <v>41.4</v>
      </c>
      <c r="JW130" s="200">
        <f t="shared" si="4461"/>
        <v>6.9</v>
      </c>
      <c r="JX130" s="200">
        <f t="shared" si="4461"/>
        <v>14.4</v>
      </c>
      <c r="JY130" s="76">
        <f t="shared" si="3224"/>
        <v>8.3333333333333321</v>
      </c>
      <c r="JZ130" s="76">
        <f t="shared" si="3225"/>
        <v>141960.00000000006</v>
      </c>
      <c r="KA130" s="91">
        <f>'СДП (план)'!BD129</f>
        <v>2</v>
      </c>
      <c r="KB130" s="91">
        <f>'СДП (план)'!BE129</f>
        <v>34070.400000000001</v>
      </c>
      <c r="KC130" s="76">
        <f t="shared" si="3226"/>
        <v>0.33333333333333331</v>
      </c>
      <c r="KD130" s="76">
        <f t="shared" si="3227"/>
        <v>5678.4000000000005</v>
      </c>
      <c r="KE130" s="91">
        <f t="shared" ref="KE130:KK130" si="4462">KE131</f>
        <v>0</v>
      </c>
      <c r="KF130" s="91">
        <f t="shared" si="4462"/>
        <v>0</v>
      </c>
      <c r="KG130" s="91">
        <f t="shared" si="4462"/>
        <v>0</v>
      </c>
      <c r="KH130" s="91">
        <f t="shared" si="4462"/>
        <v>0</v>
      </c>
      <c r="KI130" s="200">
        <f t="shared" si="4462"/>
        <v>1.8</v>
      </c>
      <c r="KJ130" s="200">
        <f t="shared" si="4462"/>
        <v>0.3</v>
      </c>
      <c r="KK130" s="200">
        <f t="shared" si="4462"/>
        <v>0</v>
      </c>
      <c r="KL130" s="76">
        <f t="shared" si="3228"/>
        <v>-0.33333333333333331</v>
      </c>
      <c r="KM130" s="76">
        <f t="shared" si="3229"/>
        <v>-5678.4000000000005</v>
      </c>
      <c r="KN130" s="91">
        <f>'СДП (план)'!BF129</f>
        <v>0</v>
      </c>
      <c r="KO130" s="91">
        <f>'СДП (план)'!BG129</f>
        <v>0</v>
      </c>
      <c r="KP130" s="76">
        <f t="shared" si="3230"/>
        <v>0</v>
      </c>
      <c r="KQ130" s="76">
        <f t="shared" si="3231"/>
        <v>0</v>
      </c>
      <c r="KR130" s="91">
        <f t="shared" ref="KR130:KX130" si="4463">KR131</f>
        <v>0</v>
      </c>
      <c r="KS130" s="91">
        <f t="shared" si="4463"/>
        <v>0</v>
      </c>
      <c r="KT130" s="91">
        <f t="shared" si="4463"/>
        <v>0</v>
      </c>
      <c r="KU130" s="91">
        <f t="shared" si="4463"/>
        <v>0</v>
      </c>
      <c r="KV130" s="200">
        <f t="shared" si="4463"/>
        <v>0</v>
      </c>
      <c r="KW130" s="200">
        <f t="shared" si="4463"/>
        <v>0</v>
      </c>
      <c r="KX130" s="200">
        <f t="shared" si="4463"/>
        <v>0</v>
      </c>
      <c r="KY130" s="76">
        <f t="shared" si="3232"/>
        <v>0</v>
      </c>
      <c r="KZ130" s="76">
        <f t="shared" si="3233"/>
        <v>0</v>
      </c>
      <c r="LA130" s="91">
        <f>'СДП (план)'!BH129</f>
        <v>0</v>
      </c>
      <c r="LB130" s="91">
        <f>'СДП (план)'!BI129</f>
        <v>0</v>
      </c>
      <c r="LC130" s="76">
        <f t="shared" si="3234"/>
        <v>0</v>
      </c>
      <c r="LD130" s="76">
        <f t="shared" si="3235"/>
        <v>0</v>
      </c>
      <c r="LE130" s="91">
        <f t="shared" ref="LE130:LK130" si="4464">LE131</f>
        <v>0</v>
      </c>
      <c r="LF130" s="91">
        <f t="shared" si="4464"/>
        <v>0</v>
      </c>
      <c r="LG130" s="91">
        <f t="shared" si="4464"/>
        <v>0</v>
      </c>
      <c r="LH130" s="91">
        <f t="shared" si="4464"/>
        <v>0</v>
      </c>
      <c r="LI130" s="200">
        <f t="shared" si="4464"/>
        <v>0</v>
      </c>
      <c r="LJ130" s="200">
        <f t="shared" si="4464"/>
        <v>0</v>
      </c>
      <c r="LK130" s="200">
        <f t="shared" si="4464"/>
        <v>0</v>
      </c>
      <c r="LL130" s="76">
        <f t="shared" si="3236"/>
        <v>0</v>
      </c>
      <c r="LM130" s="76">
        <f t="shared" si="3237"/>
        <v>0</v>
      </c>
      <c r="LN130" s="91">
        <f>'СДП (план)'!BJ129</f>
        <v>300</v>
      </c>
      <c r="LO130" s="91">
        <f>'СДП (план)'!BK129</f>
        <v>5110560</v>
      </c>
      <c r="LP130" s="76">
        <f t="shared" si="3238"/>
        <v>50</v>
      </c>
      <c r="LQ130" s="76">
        <f t="shared" si="3239"/>
        <v>851760</v>
      </c>
      <c r="LR130" s="91">
        <f t="shared" ref="LR130:LX130" si="4465">LR131</f>
        <v>32</v>
      </c>
      <c r="LS130" s="91">
        <f t="shared" si="4465"/>
        <v>545126.40000000014</v>
      </c>
      <c r="LT130" s="91">
        <f t="shared" si="4465"/>
        <v>0</v>
      </c>
      <c r="LU130" s="91">
        <f t="shared" si="4465"/>
        <v>0</v>
      </c>
      <c r="LV130" s="200">
        <f t="shared" si="4465"/>
        <v>270</v>
      </c>
      <c r="LW130" s="200">
        <f t="shared" si="4465"/>
        <v>45</v>
      </c>
      <c r="LX130" s="200">
        <f t="shared" si="4465"/>
        <v>28.8</v>
      </c>
      <c r="LY130" s="76">
        <f t="shared" si="3240"/>
        <v>-18</v>
      </c>
      <c r="LZ130" s="76">
        <f t="shared" si="3241"/>
        <v>-306633.59999999986</v>
      </c>
      <c r="MA130" s="91">
        <f>'СДП (план)'!BL129</f>
        <v>0</v>
      </c>
      <c r="MB130" s="91">
        <f>'СДП (план)'!BM129</f>
        <v>0</v>
      </c>
      <c r="MC130" s="76">
        <f t="shared" si="3242"/>
        <v>0</v>
      </c>
      <c r="MD130" s="76">
        <f t="shared" si="3243"/>
        <v>0</v>
      </c>
      <c r="ME130" s="91">
        <f t="shared" si="4458"/>
        <v>0</v>
      </c>
      <c r="MF130" s="91">
        <f t="shared" si="4458"/>
        <v>0</v>
      </c>
      <c r="MG130" s="91">
        <f t="shared" si="4458"/>
        <v>0</v>
      </c>
      <c r="MH130" s="91">
        <f t="shared" si="4458"/>
        <v>0</v>
      </c>
      <c r="MI130" s="200">
        <f t="shared" si="4458"/>
        <v>0</v>
      </c>
      <c r="MJ130" s="200">
        <f t="shared" si="4458"/>
        <v>0</v>
      </c>
      <c r="MK130" s="200">
        <f t="shared" si="4458"/>
        <v>0</v>
      </c>
      <c r="ML130" s="76">
        <f t="shared" si="3244"/>
        <v>0</v>
      </c>
      <c r="MM130" s="76">
        <f t="shared" si="3245"/>
        <v>0</v>
      </c>
      <c r="MN130" s="91">
        <f>'СДП (план)'!BN129</f>
        <v>0</v>
      </c>
      <c r="MO130" s="91">
        <f>'СДП (план)'!BO129</f>
        <v>0</v>
      </c>
      <c r="MP130" s="76">
        <f t="shared" si="3246"/>
        <v>0</v>
      </c>
      <c r="MQ130" s="76">
        <f t="shared" si="3247"/>
        <v>0</v>
      </c>
      <c r="MR130" s="91">
        <f t="shared" si="4458"/>
        <v>0</v>
      </c>
      <c r="MS130" s="91">
        <f t="shared" si="4458"/>
        <v>0</v>
      </c>
      <c r="MT130" s="91">
        <f t="shared" si="4458"/>
        <v>0</v>
      </c>
      <c r="MU130" s="91">
        <f t="shared" si="4458"/>
        <v>0</v>
      </c>
      <c r="MV130" s="200">
        <f t="shared" si="4458"/>
        <v>0</v>
      </c>
      <c r="MW130" s="200">
        <f t="shared" si="4458"/>
        <v>0</v>
      </c>
      <c r="MX130" s="200">
        <f t="shared" si="4458"/>
        <v>0</v>
      </c>
      <c r="MY130" s="76">
        <f t="shared" si="3248"/>
        <v>0</v>
      </c>
      <c r="MZ130" s="76">
        <f t="shared" si="3249"/>
        <v>0</v>
      </c>
      <c r="NA130" s="91">
        <f>'СДП (план)'!BP129</f>
        <v>0</v>
      </c>
      <c r="NB130" s="91">
        <f>'СДП (план)'!BQ129</f>
        <v>0</v>
      </c>
      <c r="NC130" s="76">
        <f t="shared" si="3250"/>
        <v>0</v>
      </c>
      <c r="ND130" s="76">
        <f t="shared" si="3251"/>
        <v>0</v>
      </c>
      <c r="NE130" s="91">
        <f t="shared" si="4458"/>
        <v>0</v>
      </c>
      <c r="NF130" s="91">
        <f t="shared" si="4458"/>
        <v>0</v>
      </c>
      <c r="NG130" s="91">
        <f t="shared" si="4458"/>
        <v>0</v>
      </c>
      <c r="NH130" s="91">
        <f t="shared" si="4458"/>
        <v>0</v>
      </c>
      <c r="NI130" s="200">
        <f t="shared" si="4458"/>
        <v>0</v>
      </c>
      <c r="NJ130" s="200">
        <f t="shared" si="4458"/>
        <v>0</v>
      </c>
      <c r="NK130" s="200">
        <f t="shared" si="4458"/>
        <v>0</v>
      </c>
      <c r="NL130" s="76">
        <f t="shared" si="3252"/>
        <v>0</v>
      </c>
      <c r="NM130" s="76">
        <f t="shared" si="3253"/>
        <v>0</v>
      </c>
      <c r="NN130" s="91">
        <f>'СДП (план)'!BR129</f>
        <v>0</v>
      </c>
      <c r="NO130" s="91">
        <f>'СДП (план)'!BS129</f>
        <v>0</v>
      </c>
      <c r="NP130" s="76">
        <f t="shared" si="3254"/>
        <v>0</v>
      </c>
      <c r="NQ130" s="76">
        <f t="shared" si="3255"/>
        <v>0</v>
      </c>
      <c r="NR130" s="91">
        <f t="shared" si="4458"/>
        <v>2</v>
      </c>
      <c r="NS130" s="91">
        <f t="shared" si="4458"/>
        <v>40884.480000000003</v>
      </c>
      <c r="NT130" s="91">
        <f t="shared" si="4458"/>
        <v>0</v>
      </c>
      <c r="NU130" s="91">
        <f t="shared" si="4458"/>
        <v>0</v>
      </c>
      <c r="NV130" s="200">
        <f t="shared" ref="NV130:NX130" si="4466">NV131</f>
        <v>0</v>
      </c>
      <c r="NW130" s="200">
        <f t="shared" si="4466"/>
        <v>0</v>
      </c>
      <c r="NX130" s="200">
        <f t="shared" si="4466"/>
        <v>1.8</v>
      </c>
      <c r="NY130" s="76">
        <f t="shared" si="3256"/>
        <v>2</v>
      </c>
      <c r="NZ130" s="76">
        <f t="shared" si="3257"/>
        <v>40884.480000000003</v>
      </c>
      <c r="OA130" s="91">
        <f>'СДП (план)'!BT129</f>
        <v>10</v>
      </c>
      <c r="OB130" s="91">
        <f>'СДП (план)'!BU129</f>
        <v>204422.39999999999</v>
      </c>
      <c r="OC130" s="76">
        <f t="shared" si="3258"/>
        <v>1.6666666666666667</v>
      </c>
      <c r="OD130" s="76">
        <f t="shared" si="3259"/>
        <v>34070.400000000001</v>
      </c>
      <c r="OE130" s="91">
        <f t="shared" ref="OE130:OK130" si="4467">OE131</f>
        <v>0</v>
      </c>
      <c r="OF130" s="91">
        <f t="shared" si="4467"/>
        <v>0</v>
      </c>
      <c r="OG130" s="91">
        <f t="shared" si="4467"/>
        <v>0</v>
      </c>
      <c r="OH130" s="91">
        <f t="shared" si="4467"/>
        <v>0</v>
      </c>
      <c r="OI130" s="200">
        <f t="shared" si="4467"/>
        <v>9</v>
      </c>
      <c r="OJ130" s="200">
        <f t="shared" si="4467"/>
        <v>1.5</v>
      </c>
      <c r="OK130" s="200">
        <f t="shared" si="4467"/>
        <v>0</v>
      </c>
      <c r="OL130" s="76">
        <f t="shared" si="3260"/>
        <v>-1.6666666666666667</v>
      </c>
      <c r="OM130" s="76">
        <f t="shared" si="3261"/>
        <v>-34070.400000000001</v>
      </c>
      <c r="ON130" s="91">
        <f>'СДП (план)'!BV129</f>
        <v>71</v>
      </c>
      <c r="OO130" s="91">
        <f>'СДП (план)'!BW129</f>
        <v>1451399.04</v>
      </c>
      <c r="OP130" s="76">
        <f t="shared" si="3262"/>
        <v>11.833333333333334</v>
      </c>
      <c r="OQ130" s="76">
        <f t="shared" si="3263"/>
        <v>241899.84</v>
      </c>
      <c r="OR130" s="91">
        <f t="shared" ref="OR130:OX130" si="4468">OR131</f>
        <v>10</v>
      </c>
      <c r="OS130" s="91">
        <f t="shared" si="4468"/>
        <v>204422.39999999999</v>
      </c>
      <c r="OT130" s="91">
        <f t="shared" si="4468"/>
        <v>0</v>
      </c>
      <c r="OU130" s="91">
        <f t="shared" si="4468"/>
        <v>0</v>
      </c>
      <c r="OV130" s="200">
        <f t="shared" si="4468"/>
        <v>63.9</v>
      </c>
      <c r="OW130" s="200">
        <f t="shared" si="4468"/>
        <v>10.65</v>
      </c>
      <c r="OX130" s="200">
        <f t="shared" si="4468"/>
        <v>9</v>
      </c>
      <c r="OY130" s="76">
        <f t="shared" si="3264"/>
        <v>-1.8333333333333339</v>
      </c>
      <c r="OZ130" s="76">
        <f t="shared" si="3265"/>
        <v>-37477.440000000002</v>
      </c>
      <c r="PA130" s="91">
        <f>'СДП (план)'!BX129</f>
        <v>168</v>
      </c>
      <c r="PB130" s="91">
        <f>'СДП (план)'!BY129</f>
        <v>3434296.32</v>
      </c>
      <c r="PC130" s="76">
        <f t="shared" si="3266"/>
        <v>28</v>
      </c>
      <c r="PD130" s="76">
        <f t="shared" si="3267"/>
        <v>572382.71999999997</v>
      </c>
      <c r="PE130" s="91">
        <f t="shared" ref="PE130:PK130" si="4469">PE131</f>
        <v>45</v>
      </c>
      <c r="PF130" s="91">
        <f t="shared" si="4469"/>
        <v>919900.7999999997</v>
      </c>
      <c r="PG130" s="91">
        <f t="shared" si="4469"/>
        <v>0</v>
      </c>
      <c r="PH130" s="91">
        <f t="shared" si="4469"/>
        <v>0</v>
      </c>
      <c r="PI130" s="200">
        <f t="shared" si="4469"/>
        <v>151.20000000000002</v>
      </c>
      <c r="PJ130" s="200">
        <f t="shared" si="4469"/>
        <v>25.2</v>
      </c>
      <c r="PK130" s="200">
        <f t="shared" si="4469"/>
        <v>40.5</v>
      </c>
      <c r="PL130" s="76">
        <f t="shared" si="3268"/>
        <v>17</v>
      </c>
      <c r="PM130" s="76">
        <f t="shared" si="3269"/>
        <v>347518.07999999973</v>
      </c>
      <c r="PN130" s="91">
        <f>'СДП (план)'!BZ129</f>
        <v>0</v>
      </c>
      <c r="PO130" s="91">
        <f>'СДП (план)'!CA129</f>
        <v>0</v>
      </c>
      <c r="PP130" s="76">
        <f t="shared" si="3270"/>
        <v>0</v>
      </c>
      <c r="PQ130" s="76">
        <f t="shared" si="3271"/>
        <v>0</v>
      </c>
      <c r="PR130" s="91">
        <f t="shared" ref="PR130:PX130" si="4470">PR131</f>
        <v>0</v>
      </c>
      <c r="PS130" s="91">
        <f t="shared" si="4470"/>
        <v>0</v>
      </c>
      <c r="PT130" s="91">
        <f t="shared" si="4470"/>
        <v>0</v>
      </c>
      <c r="PU130" s="91">
        <f t="shared" si="4470"/>
        <v>0</v>
      </c>
      <c r="PV130" s="200">
        <f t="shared" si="4470"/>
        <v>0</v>
      </c>
      <c r="PW130" s="200">
        <f t="shared" si="4470"/>
        <v>0</v>
      </c>
      <c r="PX130" s="200">
        <f t="shared" si="4470"/>
        <v>0</v>
      </c>
      <c r="PY130" s="76">
        <f t="shared" si="3272"/>
        <v>0</v>
      </c>
      <c r="PZ130" s="76">
        <f t="shared" si="3273"/>
        <v>0</v>
      </c>
      <c r="QA130" s="91">
        <f>'СДП (план)'!CB129</f>
        <v>9</v>
      </c>
      <c r="QB130" s="91">
        <f>'СДП (план)'!CC129</f>
        <v>183980.16</v>
      </c>
      <c r="QC130" s="76">
        <f t="shared" si="3274"/>
        <v>1.5</v>
      </c>
      <c r="QD130" s="76">
        <f t="shared" si="3275"/>
        <v>30663.360000000001</v>
      </c>
      <c r="QE130" s="91">
        <f t="shared" ref="QE130:QK130" si="4471">QE131</f>
        <v>7</v>
      </c>
      <c r="QF130" s="91">
        <f t="shared" si="4471"/>
        <v>143095.68000000002</v>
      </c>
      <c r="QG130" s="91">
        <f t="shared" si="4471"/>
        <v>0</v>
      </c>
      <c r="QH130" s="91">
        <f t="shared" si="4471"/>
        <v>0</v>
      </c>
      <c r="QI130" s="200">
        <f t="shared" si="4471"/>
        <v>8.1</v>
      </c>
      <c r="QJ130" s="200">
        <f t="shared" si="4471"/>
        <v>1.35</v>
      </c>
      <c r="QK130" s="200">
        <f t="shared" si="4471"/>
        <v>6.3</v>
      </c>
      <c r="QL130" s="76">
        <f t="shared" si="3276"/>
        <v>5.5</v>
      </c>
      <c r="QM130" s="76">
        <f t="shared" si="3277"/>
        <v>112432.32000000002</v>
      </c>
      <c r="QN130" s="91">
        <f>'СДП (план)'!CD129</f>
        <v>0</v>
      </c>
      <c r="QO130" s="91">
        <f>'СДП (план)'!CE129</f>
        <v>0</v>
      </c>
      <c r="QP130" s="76">
        <f t="shared" si="3278"/>
        <v>0</v>
      </c>
      <c r="QQ130" s="76">
        <f t="shared" si="3279"/>
        <v>0</v>
      </c>
      <c r="QR130" s="91">
        <f t="shared" ref="QR130:RK130" si="4472">QR131</f>
        <v>0</v>
      </c>
      <c r="QS130" s="91">
        <f t="shared" si="4472"/>
        <v>0</v>
      </c>
      <c r="QT130" s="91">
        <f t="shared" si="4472"/>
        <v>0</v>
      </c>
      <c r="QU130" s="91">
        <f t="shared" si="4472"/>
        <v>0</v>
      </c>
      <c r="QV130" s="200">
        <f t="shared" si="4472"/>
        <v>0</v>
      </c>
      <c r="QW130" s="200">
        <f t="shared" si="4472"/>
        <v>0</v>
      </c>
      <c r="QX130" s="200">
        <f t="shared" si="4472"/>
        <v>0</v>
      </c>
      <c r="QY130" s="76">
        <f t="shared" si="3280"/>
        <v>0</v>
      </c>
      <c r="QZ130" s="76">
        <f t="shared" si="3281"/>
        <v>0</v>
      </c>
      <c r="RA130" s="91">
        <f>'СДП (план)'!CF129</f>
        <v>9</v>
      </c>
      <c r="RB130" s="91">
        <f>'СДП (план)'!CG129</f>
        <v>183980.16</v>
      </c>
      <c r="RC130" s="76">
        <f t="shared" si="3282"/>
        <v>1.5</v>
      </c>
      <c r="RD130" s="76">
        <f t="shared" si="3283"/>
        <v>30663.360000000001</v>
      </c>
      <c r="RE130" s="91">
        <f t="shared" si="4472"/>
        <v>6</v>
      </c>
      <c r="RF130" s="91">
        <f t="shared" si="4472"/>
        <v>122653.44000000002</v>
      </c>
      <c r="RG130" s="91">
        <f t="shared" si="4472"/>
        <v>0</v>
      </c>
      <c r="RH130" s="91">
        <f t="shared" si="4472"/>
        <v>0</v>
      </c>
      <c r="RI130" s="200">
        <f t="shared" si="4472"/>
        <v>8.1</v>
      </c>
      <c r="RJ130" s="200">
        <f t="shared" si="4472"/>
        <v>1.35</v>
      </c>
      <c r="RK130" s="200">
        <f t="shared" si="4472"/>
        <v>5.4</v>
      </c>
      <c r="RL130" s="76">
        <f t="shared" si="3284"/>
        <v>4.5</v>
      </c>
      <c r="RM130" s="76">
        <f t="shared" si="3285"/>
        <v>91990.080000000016</v>
      </c>
      <c r="RN130" s="91">
        <f>'СДП (план)'!CH129</f>
        <v>82</v>
      </c>
      <c r="RO130" s="91">
        <f>'СДП (план)'!CI129</f>
        <v>1676263.68</v>
      </c>
      <c r="RP130" s="76">
        <f t="shared" si="3286"/>
        <v>13.666666666666666</v>
      </c>
      <c r="RQ130" s="76">
        <f t="shared" si="3287"/>
        <v>279377.27999999997</v>
      </c>
      <c r="RR130" s="91">
        <f t="shared" ref="RR130:SK130" si="4473">RR131</f>
        <v>2</v>
      </c>
      <c r="RS130" s="91">
        <f t="shared" si="4473"/>
        <v>40884.480000000003</v>
      </c>
      <c r="RT130" s="91">
        <f t="shared" si="4473"/>
        <v>0</v>
      </c>
      <c r="RU130" s="91">
        <f t="shared" si="4473"/>
        <v>0</v>
      </c>
      <c r="RV130" s="200">
        <f t="shared" si="4473"/>
        <v>73.8</v>
      </c>
      <c r="RW130" s="200">
        <f t="shared" si="4473"/>
        <v>12.299999999999999</v>
      </c>
      <c r="RX130" s="200">
        <f t="shared" si="4473"/>
        <v>1.8</v>
      </c>
      <c r="RY130" s="76">
        <f t="shared" si="3288"/>
        <v>-11.666666666666666</v>
      </c>
      <c r="RZ130" s="76">
        <f t="shared" si="3289"/>
        <v>-238492.79999999996</v>
      </c>
      <c r="SA130" s="91">
        <f>'СДП (план)'!CJ129</f>
        <v>0</v>
      </c>
      <c r="SB130" s="91">
        <f>'СДП (план)'!CK129</f>
        <v>0</v>
      </c>
      <c r="SC130" s="76">
        <f t="shared" si="3290"/>
        <v>0</v>
      </c>
      <c r="SD130" s="76">
        <f t="shared" si="3291"/>
        <v>0</v>
      </c>
      <c r="SE130" s="91">
        <f t="shared" si="4473"/>
        <v>0</v>
      </c>
      <c r="SF130" s="91">
        <f t="shared" si="4473"/>
        <v>0</v>
      </c>
      <c r="SG130" s="91">
        <f t="shared" si="4473"/>
        <v>0</v>
      </c>
      <c r="SH130" s="91">
        <f t="shared" si="4473"/>
        <v>0</v>
      </c>
      <c r="SI130" s="200">
        <f t="shared" si="4473"/>
        <v>0</v>
      </c>
      <c r="SJ130" s="200">
        <f t="shared" si="4473"/>
        <v>0</v>
      </c>
      <c r="SK130" s="200">
        <f t="shared" si="4473"/>
        <v>0</v>
      </c>
      <c r="SL130" s="76">
        <f t="shared" si="3292"/>
        <v>0</v>
      </c>
      <c r="SM130" s="76">
        <f t="shared" si="3293"/>
        <v>0</v>
      </c>
      <c r="SN130" s="91">
        <f>'СДП (план)'!CL129</f>
        <v>29</v>
      </c>
      <c r="SO130" s="91">
        <f>'СДП (план)'!CM129</f>
        <v>592824.96</v>
      </c>
      <c r="SP130" s="76">
        <f t="shared" si="3294"/>
        <v>4.833333333333333</v>
      </c>
      <c r="SQ130" s="76">
        <f t="shared" si="3295"/>
        <v>98804.159999999989</v>
      </c>
      <c r="SR130" s="91">
        <f t="shared" ref="SR130:UK130" si="4474">SR131</f>
        <v>6</v>
      </c>
      <c r="SS130" s="91">
        <f t="shared" si="4474"/>
        <v>122653.44000000002</v>
      </c>
      <c r="ST130" s="91">
        <f t="shared" si="4474"/>
        <v>0</v>
      </c>
      <c r="SU130" s="91">
        <f t="shared" si="4474"/>
        <v>0</v>
      </c>
      <c r="SV130" s="200">
        <f t="shared" si="4474"/>
        <v>26.1</v>
      </c>
      <c r="SW130" s="200">
        <f t="shared" si="4474"/>
        <v>4.3499999999999996</v>
      </c>
      <c r="SX130" s="200">
        <f t="shared" si="4474"/>
        <v>5.4</v>
      </c>
      <c r="SY130" s="76">
        <f t="shared" si="3296"/>
        <v>1.166666666666667</v>
      </c>
      <c r="SZ130" s="76">
        <f t="shared" si="3297"/>
        <v>23849.280000000028</v>
      </c>
      <c r="TA130" s="91">
        <f>'СДП (план)'!CN129</f>
        <v>10</v>
      </c>
      <c r="TB130" s="91">
        <f>'СДП (план)'!CO129</f>
        <v>204422.39999999999</v>
      </c>
      <c r="TC130" s="76">
        <f t="shared" si="3298"/>
        <v>1.6666666666666667</v>
      </c>
      <c r="TD130" s="76">
        <f t="shared" si="3299"/>
        <v>34070.400000000001</v>
      </c>
      <c r="TE130" s="91">
        <f t="shared" si="4474"/>
        <v>1</v>
      </c>
      <c r="TF130" s="91">
        <f t="shared" si="4474"/>
        <v>20442.240000000002</v>
      </c>
      <c r="TG130" s="91">
        <f t="shared" si="4474"/>
        <v>0</v>
      </c>
      <c r="TH130" s="91">
        <f t="shared" si="4474"/>
        <v>0</v>
      </c>
      <c r="TI130" s="200">
        <f t="shared" si="4474"/>
        <v>9</v>
      </c>
      <c r="TJ130" s="200">
        <f t="shared" si="4474"/>
        <v>1.5</v>
      </c>
      <c r="TK130" s="200">
        <f t="shared" si="4474"/>
        <v>0.9</v>
      </c>
      <c r="TL130" s="76">
        <f t="shared" si="3300"/>
        <v>-0.66666666666666674</v>
      </c>
      <c r="TM130" s="76">
        <f t="shared" si="3301"/>
        <v>-13628.16</v>
      </c>
      <c r="TN130" s="91">
        <f>'СДП (план)'!CP129</f>
        <v>55</v>
      </c>
      <c r="TO130" s="91">
        <f>'СДП (план)'!CQ129</f>
        <v>1492405.2</v>
      </c>
      <c r="TP130" s="76">
        <f t="shared" si="3302"/>
        <v>9.1666666666666661</v>
      </c>
      <c r="TQ130" s="76">
        <f t="shared" si="3303"/>
        <v>248734.19999999998</v>
      </c>
      <c r="TR130" s="91">
        <f t="shared" ref="TR130:TX130" si="4475">TR131</f>
        <v>13</v>
      </c>
      <c r="TS130" s="91">
        <f t="shared" si="4475"/>
        <v>352750.32000000012</v>
      </c>
      <c r="TT130" s="91">
        <f t="shared" si="4475"/>
        <v>0</v>
      </c>
      <c r="TU130" s="91">
        <f t="shared" si="4475"/>
        <v>0</v>
      </c>
      <c r="TV130" s="200">
        <f t="shared" si="4475"/>
        <v>49.5</v>
      </c>
      <c r="TW130" s="200">
        <f t="shared" si="4475"/>
        <v>8.25</v>
      </c>
      <c r="TX130" s="200">
        <f t="shared" si="4475"/>
        <v>11.700000000000001</v>
      </c>
      <c r="TY130" s="76">
        <f t="shared" si="3304"/>
        <v>3.8333333333333339</v>
      </c>
      <c r="TZ130" s="76">
        <f t="shared" si="3305"/>
        <v>104016.12000000014</v>
      </c>
      <c r="UA130" s="30">
        <f>'СДП (план)'!CR129</f>
        <v>20</v>
      </c>
      <c r="UB130" s="30">
        <f>'СДП (план)'!CS129</f>
        <v>625435.19999999995</v>
      </c>
      <c r="UC130" s="76">
        <f t="shared" si="3306"/>
        <v>3.3333333333333335</v>
      </c>
      <c r="UD130" s="76">
        <f t="shared" si="3307"/>
        <v>104239.2</v>
      </c>
      <c r="UE130" s="91">
        <f t="shared" si="4474"/>
        <v>5</v>
      </c>
      <c r="UF130" s="91">
        <f t="shared" si="4474"/>
        <v>156358.79999999999</v>
      </c>
      <c r="UG130" s="91">
        <f t="shared" si="4474"/>
        <v>0</v>
      </c>
      <c r="UH130" s="91">
        <f t="shared" si="4474"/>
        <v>0</v>
      </c>
      <c r="UI130" s="200">
        <f t="shared" si="4474"/>
        <v>18</v>
      </c>
      <c r="UJ130" s="200">
        <f t="shared" si="4474"/>
        <v>3</v>
      </c>
      <c r="UK130" s="200">
        <f t="shared" si="4474"/>
        <v>4.5</v>
      </c>
      <c r="UL130" s="76">
        <f t="shared" si="3308"/>
        <v>1.6666666666666665</v>
      </c>
      <c r="UM130" s="76">
        <f t="shared" si="3309"/>
        <v>52119.599999999991</v>
      </c>
      <c r="UN130" s="30">
        <f>'СДП (план)'!CT129</f>
        <v>0</v>
      </c>
      <c r="UO130" s="30">
        <f>'СДП (план)'!CU129</f>
        <v>0</v>
      </c>
      <c r="UP130" s="76">
        <f t="shared" si="3310"/>
        <v>0</v>
      </c>
      <c r="UQ130" s="76">
        <f t="shared" si="3311"/>
        <v>0</v>
      </c>
      <c r="UR130" s="91">
        <f t="shared" ref="UR130:VX130" si="4476">UR131</f>
        <v>0</v>
      </c>
      <c r="US130" s="91">
        <f t="shared" si="4476"/>
        <v>0</v>
      </c>
      <c r="UT130" s="91">
        <f t="shared" si="4476"/>
        <v>0</v>
      </c>
      <c r="UU130" s="91">
        <f t="shared" si="4476"/>
        <v>0</v>
      </c>
      <c r="UV130" s="200">
        <f t="shared" si="4476"/>
        <v>0</v>
      </c>
      <c r="UW130" s="200">
        <f t="shared" si="4476"/>
        <v>0</v>
      </c>
      <c r="UX130" s="200">
        <f t="shared" si="4476"/>
        <v>0</v>
      </c>
      <c r="UY130" s="76">
        <f t="shared" si="3312"/>
        <v>0</v>
      </c>
      <c r="UZ130" s="76">
        <f t="shared" si="3313"/>
        <v>0</v>
      </c>
      <c r="VA130" s="76">
        <f>'СДП (план)'!CV129</f>
        <v>0</v>
      </c>
      <c r="VB130" s="76">
        <f>'СДП (план)'!CW129</f>
        <v>0</v>
      </c>
      <c r="VC130" s="76">
        <f t="shared" si="3314"/>
        <v>0</v>
      </c>
      <c r="VD130" s="76">
        <f t="shared" si="3315"/>
        <v>0</v>
      </c>
      <c r="VE130" s="79"/>
      <c r="VF130" s="79"/>
      <c r="VG130" s="79"/>
      <c r="VH130" s="79"/>
      <c r="VI130" s="200">
        <f t="shared" ref="VI130:VK130" si="4477">VI131</f>
        <v>0</v>
      </c>
      <c r="VJ130" s="200">
        <f t="shared" si="4477"/>
        <v>0</v>
      </c>
      <c r="VK130" s="200">
        <f t="shared" si="4477"/>
        <v>0</v>
      </c>
      <c r="VL130" s="76">
        <f t="shared" si="3316"/>
        <v>0</v>
      </c>
      <c r="VM130" s="76">
        <f t="shared" si="3317"/>
        <v>0</v>
      </c>
      <c r="VN130" s="91">
        <f t="shared" si="4476"/>
        <v>1113</v>
      </c>
      <c r="VO130" s="91">
        <f t="shared" si="4476"/>
        <v>21197264.399999999</v>
      </c>
      <c r="VP130" s="91">
        <f t="shared" si="4476"/>
        <v>185.49999999999997</v>
      </c>
      <c r="VQ130" s="91">
        <f t="shared" si="4476"/>
        <v>3532877.3999999994</v>
      </c>
      <c r="VR130" s="91">
        <f t="shared" si="4476"/>
        <v>179</v>
      </c>
      <c r="VS130" s="91">
        <f t="shared" si="4476"/>
        <v>3515670.7199999997</v>
      </c>
      <c r="VT130" s="91">
        <f t="shared" si="4476"/>
        <v>0</v>
      </c>
      <c r="VU130" s="91">
        <f t="shared" si="4476"/>
        <v>0</v>
      </c>
      <c r="VV130" s="91">
        <f t="shared" si="4476"/>
        <v>1001.7</v>
      </c>
      <c r="VW130" s="91">
        <f t="shared" si="4476"/>
        <v>166.94999999999996</v>
      </c>
      <c r="VX130" s="91">
        <f t="shared" si="4476"/>
        <v>161.10000000000002</v>
      </c>
      <c r="VY130" s="76">
        <f>SUM(VR130-VP130)</f>
        <v>-6.4999999999999716</v>
      </c>
      <c r="VZ130" s="156">
        <f>SUM(VS130-VQ130)</f>
        <v>-17206.679999999702</v>
      </c>
      <c r="WB130" s="235"/>
      <c r="WC130" s="235"/>
      <c r="WD130" s="235"/>
      <c r="WE130" s="236">
        <f t="shared" si="3505"/>
        <v>179</v>
      </c>
      <c r="WF130" s="236">
        <f t="shared" si="3506"/>
        <v>3515670.7199999997</v>
      </c>
      <c r="WG130" s="467"/>
      <c r="WH130" s="467" t="e">
        <f t="shared" si="3884"/>
        <v>#DIV/0!</v>
      </c>
    </row>
    <row r="131" spans="1:606" s="63" customFormat="1" ht="15" x14ac:dyDescent="0.25">
      <c r="A131" s="33"/>
      <c r="B131" s="33">
        <v>93</v>
      </c>
      <c r="C131" s="56" t="s">
        <v>583</v>
      </c>
      <c r="D131" s="5" t="s">
        <v>256</v>
      </c>
      <c r="E131" s="2">
        <v>13520</v>
      </c>
      <c r="F131" s="32">
        <v>0.9</v>
      </c>
      <c r="G131" s="32"/>
      <c r="H131" s="38">
        <v>1</v>
      </c>
      <c r="I131" s="38"/>
      <c r="J131" s="247">
        <v>1.4</v>
      </c>
      <c r="K131" s="247">
        <v>1.68</v>
      </c>
      <c r="L131" s="247">
        <v>2.23</v>
      </c>
      <c r="M131" s="247">
        <v>2.57</v>
      </c>
      <c r="N131" s="77">
        <f>'СДП (план)'!N130</f>
        <v>0</v>
      </c>
      <c r="O131" s="77">
        <f>'СДП (план)'!O130</f>
        <v>0</v>
      </c>
      <c r="P131" s="76">
        <f t="shared" si="3146"/>
        <v>0</v>
      </c>
      <c r="Q131" s="76">
        <f t="shared" si="3147"/>
        <v>0</v>
      </c>
      <c r="R131" s="76">
        <f>VLOOKUP($C131,факт!$D$7:$JQ$124,27,0)</f>
        <v>0</v>
      </c>
      <c r="S131" s="76">
        <f>VLOOKUP($C131,факт!$D$7:$JQ$124,28,0)</f>
        <v>0</v>
      </c>
      <c r="T131" s="76">
        <f>VLOOKUP($C131,факт!$D$7:$JQ$124,29,0)</f>
        <v>0</v>
      </c>
      <c r="U131" s="76">
        <f>VLOOKUP($C131,факт!$D$7:$JQ$124,30,0)</f>
        <v>0</v>
      </c>
      <c r="V131" s="76">
        <f t="shared" ref="V131" si="4478">SUM(N131*$F131)</f>
        <v>0</v>
      </c>
      <c r="W131" s="76">
        <f t="shared" ref="W131" si="4479">SUM(P131*$F131)</f>
        <v>0</v>
      </c>
      <c r="X131" s="76">
        <f t="shared" ref="X131" si="4480">SUM(R131*$F131)</f>
        <v>0</v>
      </c>
      <c r="Y131" s="76">
        <f t="shared" ref="Y131" si="4481">SUM(R131-P131)</f>
        <v>0</v>
      </c>
      <c r="Z131" s="76">
        <f t="shared" ref="Z131" si="4482">SUM(S131-Q131)</f>
        <v>0</v>
      </c>
      <c r="AA131" s="218">
        <f>'СДП (план)'!P130</f>
        <v>0</v>
      </c>
      <c r="AB131" s="218">
        <f>'СДП (план)'!Q130</f>
        <v>0</v>
      </c>
      <c r="AC131" s="76">
        <f t="shared" si="3148"/>
        <v>0</v>
      </c>
      <c r="AD131" s="76">
        <f t="shared" si="3149"/>
        <v>0</v>
      </c>
      <c r="AE131" s="76">
        <f>VLOOKUP($C131,факт!$D$7:$JO$125,15,0)</f>
        <v>0</v>
      </c>
      <c r="AF131" s="76">
        <f>VLOOKUP($C131,факт!$D$7:$JO$125,16,0)</f>
        <v>0</v>
      </c>
      <c r="AG131" s="76">
        <f>VLOOKUP($C131,факт!$D$7:$JO$125,17,0)</f>
        <v>0</v>
      </c>
      <c r="AH131" s="76">
        <f>VLOOKUP($C131,факт!$D$7:$JO$125,18,0)</f>
        <v>0</v>
      </c>
      <c r="AI131" s="76">
        <f t="shared" ref="AI131" si="4483">SUM(AA131*$F131)</f>
        <v>0</v>
      </c>
      <c r="AJ131" s="76">
        <f t="shared" ref="AJ131" si="4484">SUM(AC131*$F131)</f>
        <v>0</v>
      </c>
      <c r="AK131" s="76">
        <f t="shared" ref="AK131" si="4485">SUM(AE131*$F131)</f>
        <v>0</v>
      </c>
      <c r="AL131" s="76">
        <f t="shared" si="3150"/>
        <v>0</v>
      </c>
      <c r="AM131" s="76">
        <f t="shared" si="3151"/>
        <v>0</v>
      </c>
      <c r="AN131" s="77">
        <f>'СДП (план)'!R130</f>
        <v>0</v>
      </c>
      <c r="AO131" s="76">
        <f>'СДП (план)'!S130</f>
        <v>0</v>
      </c>
      <c r="AP131" s="76">
        <f t="shared" si="3152"/>
        <v>0</v>
      </c>
      <c r="AQ131" s="76">
        <f t="shared" si="3153"/>
        <v>0</v>
      </c>
      <c r="AR131" s="76">
        <f>VLOOKUP($C131,факт!$D$7:$JQ$124,3,0)</f>
        <v>0</v>
      </c>
      <c r="AS131" s="76">
        <f>VLOOKUP($C131,факт!$D$7:$JQ$124,4,0)</f>
        <v>0</v>
      </c>
      <c r="AT131" s="76">
        <f>VLOOKUP($C131,факт!$D$7:$JQ$124,5,0)</f>
        <v>0</v>
      </c>
      <c r="AU131" s="76">
        <f>VLOOKUP($C131,факт!$D$7:$JQ$124,6,0)</f>
        <v>0</v>
      </c>
      <c r="AV131" s="76">
        <f t="shared" ref="AV131" si="4486">SUM(AN131*$F131)</f>
        <v>0</v>
      </c>
      <c r="AW131" s="76">
        <f t="shared" ref="AW131" si="4487">SUM(AP131*$F131)</f>
        <v>0</v>
      </c>
      <c r="AX131" s="76">
        <f t="shared" ref="AX131" si="4488">SUM(AR131*$F131)</f>
        <v>0</v>
      </c>
      <c r="AY131" s="76">
        <f t="shared" si="3154"/>
        <v>0</v>
      </c>
      <c r="AZ131" s="76">
        <f t="shared" si="3155"/>
        <v>0</v>
      </c>
      <c r="BA131" s="165">
        <f>'СДП (план)'!T130</f>
        <v>0</v>
      </c>
      <c r="BB131" s="4">
        <f>'СДП (план)'!U130</f>
        <v>0</v>
      </c>
      <c r="BC131" s="76">
        <f t="shared" si="3156"/>
        <v>0</v>
      </c>
      <c r="BD131" s="76">
        <f t="shared" si="3157"/>
        <v>0</v>
      </c>
      <c r="BE131" s="76">
        <f>VLOOKUP($C131,факт!$D$7:$JQ$124,19,0)</f>
        <v>0</v>
      </c>
      <c r="BF131" s="76">
        <f>VLOOKUP($C131,факт!$D$7:$JQ$124,20,0)</f>
        <v>0</v>
      </c>
      <c r="BG131" s="76">
        <f>VLOOKUP($C131,факт!$D$7:$JQ$124,21,0)</f>
        <v>0</v>
      </c>
      <c r="BH131" s="76">
        <f>VLOOKUP($C131,факт!$D$7:$JQ$124,22,0)</f>
        <v>0</v>
      </c>
      <c r="BI131" s="76">
        <f t="shared" ref="BI131" si="4489">SUM(BA131*$F131)</f>
        <v>0</v>
      </c>
      <c r="BJ131" s="76">
        <f t="shared" ref="BJ131" si="4490">SUM(BC131*$F131)</f>
        <v>0</v>
      </c>
      <c r="BK131" s="76">
        <f t="shared" ref="BK131" si="4491">SUM(BE131*$F131)</f>
        <v>0</v>
      </c>
      <c r="BL131" s="76">
        <f t="shared" si="3158"/>
        <v>0</v>
      </c>
      <c r="BM131" s="76">
        <f t="shared" si="3159"/>
        <v>0</v>
      </c>
      <c r="BN131" s="77">
        <f>'СДП (план)'!V130</f>
        <v>0</v>
      </c>
      <c r="BO131" s="76">
        <f>'СДП (план)'!W130</f>
        <v>0</v>
      </c>
      <c r="BP131" s="76">
        <f t="shared" si="3160"/>
        <v>0</v>
      </c>
      <c r="BQ131" s="76">
        <f t="shared" si="3161"/>
        <v>0</v>
      </c>
      <c r="BR131" s="76">
        <f>VLOOKUP($C131,факт!$D$7:$JQ$124,7,0)</f>
        <v>0</v>
      </c>
      <c r="BS131" s="76">
        <f>VLOOKUP($C131,факт!$D$7:$JQ$124,8,0)</f>
        <v>0</v>
      </c>
      <c r="BT131" s="76">
        <f>VLOOKUP($C131,факт!$D$7:$JQ$124,9,0)</f>
        <v>0</v>
      </c>
      <c r="BU131" s="76">
        <f>VLOOKUP($C131,факт!$D$7:$JQ$124,10,0)</f>
        <v>0</v>
      </c>
      <c r="BV131" s="76">
        <f t="shared" ref="BV131" si="4492">SUM(BN131*$F131)</f>
        <v>0</v>
      </c>
      <c r="BW131" s="76">
        <f t="shared" ref="BW131" si="4493">SUM(BP131*$F131)</f>
        <v>0</v>
      </c>
      <c r="BX131" s="76">
        <f t="shared" ref="BX131" si="4494">SUM(BR131*$F131)</f>
        <v>0</v>
      </c>
      <c r="BY131" s="76">
        <f t="shared" si="3325"/>
        <v>0</v>
      </c>
      <c r="BZ131" s="76">
        <f t="shared" si="3326"/>
        <v>0</v>
      </c>
      <c r="CA131" s="79">
        <f>'СДП (план)'!X130</f>
        <v>0</v>
      </c>
      <c r="CB131" s="76">
        <f>'СДП (план)'!Y130</f>
        <v>0</v>
      </c>
      <c r="CC131" s="76">
        <f t="shared" si="3162"/>
        <v>0</v>
      </c>
      <c r="CD131" s="76">
        <f t="shared" si="3163"/>
        <v>0</v>
      </c>
      <c r="CE131" s="76">
        <f>VLOOKUP($C131,факт!$D$7:$JQ$124,23,0)</f>
        <v>0</v>
      </c>
      <c r="CF131" s="76">
        <f>VLOOKUP($C131,факт!$D$7:$JQ$124,24,0)</f>
        <v>0</v>
      </c>
      <c r="CG131" s="76">
        <f>VLOOKUP($C131,факт!$D$7:$JQ$124,25,0)</f>
        <v>0</v>
      </c>
      <c r="CH131" s="76">
        <f>VLOOKUP($C131,факт!$D$7:$JQ$124,26,0)</f>
        <v>0</v>
      </c>
      <c r="CI131" s="76">
        <f t="shared" ref="CI131" si="4495">SUM(CA131*$F131)</f>
        <v>0</v>
      </c>
      <c r="CJ131" s="76">
        <f t="shared" ref="CJ131" si="4496">SUM(CC131*$F131)</f>
        <v>0</v>
      </c>
      <c r="CK131" s="76">
        <f t="shared" ref="CK131" si="4497">SUM(CE131*$F131)</f>
        <v>0</v>
      </c>
      <c r="CL131" s="76">
        <f t="shared" si="3164"/>
        <v>0</v>
      </c>
      <c r="CM131" s="76">
        <f t="shared" si="3165"/>
        <v>0</v>
      </c>
      <c r="CN131" s="78">
        <f>'СДП (план)'!Z130</f>
        <v>0</v>
      </c>
      <c r="CO131" s="78">
        <f>'СДП (план)'!AA130</f>
        <v>0</v>
      </c>
      <c r="CP131" s="76">
        <f t="shared" si="3166"/>
        <v>0</v>
      </c>
      <c r="CQ131" s="76">
        <f t="shared" si="3167"/>
        <v>0</v>
      </c>
      <c r="CR131" s="76">
        <f>VLOOKUP($C131,факт!$D$7:$JQ$124,43,0)</f>
        <v>0</v>
      </c>
      <c r="CS131" s="76">
        <f>VLOOKUP($C131,факт!$D$7:$JQ$124,44,0)</f>
        <v>0</v>
      </c>
      <c r="CT131" s="76">
        <f>VLOOKUP($C131,факт!$D$7:$JQ$124,45,0)</f>
        <v>0</v>
      </c>
      <c r="CU131" s="76">
        <f>VLOOKUP($C131,факт!$D$7:$JQ$124,46,0)</f>
        <v>0</v>
      </c>
      <c r="CV131" s="76">
        <f t="shared" ref="CV131" si="4498">SUM(CN131*$F131)</f>
        <v>0</v>
      </c>
      <c r="CW131" s="76">
        <f t="shared" ref="CW131" si="4499">SUM(CP131*$F131)</f>
        <v>0</v>
      </c>
      <c r="CX131" s="76">
        <f t="shared" ref="CX131" si="4500">SUM(CR131*$F131)</f>
        <v>0</v>
      </c>
      <c r="CY131" s="76">
        <f t="shared" si="3168"/>
        <v>0</v>
      </c>
      <c r="CZ131" s="76">
        <f t="shared" si="3169"/>
        <v>0</v>
      </c>
      <c r="DA131" s="9">
        <f>'СДП (план)'!AB130</f>
        <v>0</v>
      </c>
      <c r="DB131" s="4">
        <f>'СДП (план)'!AC130</f>
        <v>0</v>
      </c>
      <c r="DC131" s="76">
        <f t="shared" si="3170"/>
        <v>0</v>
      </c>
      <c r="DD131" s="76">
        <f t="shared" si="3171"/>
        <v>0</v>
      </c>
      <c r="DE131" s="76">
        <f>VLOOKUP($C131,факт!$D$7:$JQ$124,247,0)</f>
        <v>0</v>
      </c>
      <c r="DF131" s="76">
        <f>VLOOKUP($C131,факт!$D$7:$JQ$124,248,0)</f>
        <v>0</v>
      </c>
      <c r="DG131" s="76">
        <f>VLOOKUP($C131,факт!$D$7:$JQ$124,249,0)</f>
        <v>0</v>
      </c>
      <c r="DH131" s="76">
        <f>VLOOKUP($C131,факт!$D$7:$JQ$124,250,0)</f>
        <v>0</v>
      </c>
      <c r="DI131" s="76">
        <f t="shared" ref="DI131" si="4501">SUM(DA131*$F131)</f>
        <v>0</v>
      </c>
      <c r="DJ131" s="76">
        <f t="shared" ref="DJ131" si="4502">SUM(DC131*$F131)</f>
        <v>0</v>
      </c>
      <c r="DK131" s="76">
        <f t="shared" ref="DK131" si="4503">SUM(DE131*$F131)</f>
        <v>0</v>
      </c>
      <c r="DL131" s="76">
        <f t="shared" si="3172"/>
        <v>0</v>
      </c>
      <c r="DM131" s="76">
        <f t="shared" si="3173"/>
        <v>0</v>
      </c>
      <c r="DN131" s="77">
        <f>'СДП (план)'!AD130</f>
        <v>0</v>
      </c>
      <c r="DO131" s="76">
        <f>'СДП (план)'!AE130</f>
        <v>0</v>
      </c>
      <c r="DP131" s="76">
        <f t="shared" si="3174"/>
        <v>0</v>
      </c>
      <c r="DQ131" s="76">
        <f t="shared" si="3175"/>
        <v>0</v>
      </c>
      <c r="DR131" s="76">
        <f>VLOOKUP($C131,факт!$D$7:$JQ$124,155,0)</f>
        <v>0</v>
      </c>
      <c r="DS131" s="76">
        <f>VLOOKUP($C131,факт!$D$7:$JQ$124,156,0)</f>
        <v>0</v>
      </c>
      <c r="DT131" s="76">
        <f>VLOOKUP($C131,факт!$D$7:$JQ$124,157,0)</f>
        <v>0</v>
      </c>
      <c r="DU131" s="76">
        <f>VLOOKUP($C131,факт!$D$7:$JQ$124,158,0)</f>
        <v>0</v>
      </c>
      <c r="DV131" s="76">
        <f t="shared" ref="DV131" si="4504">SUM(DN131*$F131)</f>
        <v>0</v>
      </c>
      <c r="DW131" s="76">
        <f t="shared" ref="DW131" si="4505">SUM(DP131*$F131)</f>
        <v>0</v>
      </c>
      <c r="DX131" s="76">
        <f t="shared" ref="DX131" si="4506">SUM(DR131*$F131)</f>
        <v>0</v>
      </c>
      <c r="DY131" s="76">
        <f t="shared" si="3176"/>
        <v>0</v>
      </c>
      <c r="DZ131" s="76">
        <f t="shared" si="3177"/>
        <v>0</v>
      </c>
      <c r="EA131" s="9">
        <f>'СДП (план)'!AF130</f>
        <v>31</v>
      </c>
      <c r="EB131" s="4">
        <f>'СДП (план)'!AG130</f>
        <v>528091.19999999995</v>
      </c>
      <c r="EC131" s="76">
        <f t="shared" si="3178"/>
        <v>5.166666666666667</v>
      </c>
      <c r="ED131" s="76">
        <f t="shared" si="3179"/>
        <v>88015.2</v>
      </c>
      <c r="EE131" s="76">
        <f>VLOOKUP($C131,факт!$D$7:$JQ$124,163,0)</f>
        <v>5</v>
      </c>
      <c r="EF131" s="76">
        <f>VLOOKUP($C131,факт!$D$7:$JQ$124,164,0)</f>
        <v>85176</v>
      </c>
      <c r="EG131" s="76">
        <f>VLOOKUP($C131,факт!$D$7:$JQ$124,165,0)</f>
        <v>0</v>
      </c>
      <c r="EH131" s="76">
        <f>VLOOKUP($C131,факт!$D$7:$JQ$124,166,0)</f>
        <v>0</v>
      </c>
      <c r="EI131" s="76">
        <f t="shared" ref="EI131" si="4507">SUM(EA131*$F131)</f>
        <v>27.900000000000002</v>
      </c>
      <c r="EJ131" s="76">
        <f t="shared" ref="EJ131" si="4508">SUM(EC131*$F131)</f>
        <v>4.6500000000000004</v>
      </c>
      <c r="EK131" s="76">
        <f t="shared" ref="EK131" si="4509">SUM(EE131*$F131)</f>
        <v>4.5</v>
      </c>
      <c r="EL131" s="76">
        <f t="shared" si="3180"/>
        <v>-0.16666666666666696</v>
      </c>
      <c r="EM131" s="76">
        <f t="shared" si="3181"/>
        <v>-2839.1999999999971</v>
      </c>
      <c r="EN131" s="9">
        <f>'СДП (план)'!AH130</f>
        <v>0</v>
      </c>
      <c r="EO131" s="4">
        <f>'СДП (план)'!AI130</f>
        <v>0</v>
      </c>
      <c r="EP131" s="76">
        <f t="shared" si="3182"/>
        <v>0</v>
      </c>
      <c r="EQ131" s="76">
        <f t="shared" si="3183"/>
        <v>0</v>
      </c>
      <c r="ER131" s="76">
        <f>VLOOKUP($C131,факт!$D$7:$JQ$124,239,0)</f>
        <v>0</v>
      </c>
      <c r="ES131" s="76">
        <f>VLOOKUP($C131,факт!$D$7:$JQ$124,240,0)</f>
        <v>0</v>
      </c>
      <c r="ET131" s="76">
        <f>VLOOKUP($C131,факт!$D$7:$JQ$124,241,0)</f>
        <v>0</v>
      </c>
      <c r="EU131" s="76">
        <f>VLOOKUP($C131,факт!$D$7:$JQ$124,242,0)</f>
        <v>0</v>
      </c>
      <c r="EV131" s="76">
        <f t="shared" ref="EV131" si="4510">SUM(EN131*$F131)</f>
        <v>0</v>
      </c>
      <c r="EW131" s="76">
        <f t="shared" ref="EW131" si="4511">SUM(EP131*$F131)</f>
        <v>0</v>
      </c>
      <c r="EX131" s="76">
        <f t="shared" ref="EX131" si="4512">SUM(ER131*$F131)</f>
        <v>0</v>
      </c>
      <c r="EY131" s="76">
        <f t="shared" si="3184"/>
        <v>0</v>
      </c>
      <c r="EZ131" s="76">
        <f t="shared" si="3185"/>
        <v>0</v>
      </c>
      <c r="FA131" s="81">
        <f>'СДП (план)'!AJ130</f>
        <v>22</v>
      </c>
      <c r="FB131" s="76">
        <f>'СДП (план)'!AK130</f>
        <v>449729.27999999997</v>
      </c>
      <c r="FC131" s="76">
        <f t="shared" si="3186"/>
        <v>3.6666666666666665</v>
      </c>
      <c r="FD131" s="76">
        <f t="shared" si="3187"/>
        <v>74954.87999999999</v>
      </c>
      <c r="FE131" s="76">
        <f>VLOOKUP($C131,факт!$D$7:$JQ$124,251,0)</f>
        <v>6</v>
      </c>
      <c r="FF131" s="76">
        <f>VLOOKUP($C131,факт!$D$7:$JQ$124,252,0)</f>
        <v>122653.44000000002</v>
      </c>
      <c r="FG131" s="76">
        <f>VLOOKUP($C131,факт!$D$7:$JQ$124,253,0)</f>
        <v>0</v>
      </c>
      <c r="FH131" s="76">
        <f>VLOOKUP($C131,факт!$D$7:$JQ$124,254,0)</f>
        <v>0</v>
      </c>
      <c r="FI131" s="76">
        <f t="shared" ref="FI131" si="4513">SUM(FA131*$F131)</f>
        <v>19.8</v>
      </c>
      <c r="FJ131" s="76">
        <f t="shared" ref="FJ131" si="4514">SUM(FC131*$F131)</f>
        <v>3.3</v>
      </c>
      <c r="FK131" s="76">
        <f t="shared" ref="FK131" si="4515">SUM(FE131*$F131)</f>
        <v>5.4</v>
      </c>
      <c r="FL131" s="76">
        <f t="shared" si="3188"/>
        <v>2.3333333333333335</v>
      </c>
      <c r="FM131" s="76">
        <f t="shared" si="3189"/>
        <v>47698.560000000027</v>
      </c>
      <c r="FN131" s="78">
        <f>'СДП (план)'!AL130</f>
        <v>19</v>
      </c>
      <c r="FO131" s="251">
        <f>'СДП (план)'!AM130</f>
        <v>323668.8</v>
      </c>
      <c r="FP131" s="76">
        <f t="shared" si="3190"/>
        <v>3.1666666666666665</v>
      </c>
      <c r="FQ131" s="76">
        <f t="shared" si="3191"/>
        <v>53944.799999999996</v>
      </c>
      <c r="FR131" s="76">
        <f>VLOOKUP($C131,факт!$D$7:$JQ$124,35,0)</f>
        <v>0</v>
      </c>
      <c r="FS131" s="76">
        <f>VLOOKUP($C131,факт!$D$7:$JQ$124,36,0)</f>
        <v>0</v>
      </c>
      <c r="FT131" s="76">
        <f>VLOOKUP($C131,факт!$D$7:$JQ$124,37,0)</f>
        <v>0</v>
      </c>
      <c r="FU131" s="76">
        <f>VLOOKUP($C131,факт!$D$7:$JQ$124,38,0)</f>
        <v>0</v>
      </c>
      <c r="FV131" s="76">
        <f t="shared" ref="FV131" si="4516">SUM(FN131*$F131)</f>
        <v>17.100000000000001</v>
      </c>
      <c r="FW131" s="76">
        <f t="shared" ref="FW131" si="4517">SUM(FP131*$F131)</f>
        <v>2.85</v>
      </c>
      <c r="FX131" s="76">
        <f t="shared" ref="FX131" si="4518">SUM(FR131*$F131)</f>
        <v>0</v>
      </c>
      <c r="FY131" s="76">
        <f t="shared" si="3192"/>
        <v>-3.1666666666666665</v>
      </c>
      <c r="FZ131" s="76">
        <f t="shared" si="3193"/>
        <v>-53944.799999999996</v>
      </c>
      <c r="GA131" s="77">
        <f>'СДП (план)'!AN130</f>
        <v>0</v>
      </c>
      <c r="GB131" s="76">
        <f>'СДП (план)'!AO130</f>
        <v>0</v>
      </c>
      <c r="GC131" s="76">
        <f t="shared" si="3194"/>
        <v>0</v>
      </c>
      <c r="GD131" s="76">
        <f t="shared" si="3195"/>
        <v>0</v>
      </c>
      <c r="GE131" s="76">
        <f>VLOOKUP($C131,факт!$D$7:$JQ$124,167,0)</f>
        <v>0</v>
      </c>
      <c r="GF131" s="76">
        <f>VLOOKUP($C131,факт!$D$7:$JQ$124,168,0)</f>
        <v>0</v>
      </c>
      <c r="GG131" s="76">
        <f>VLOOKUP($C131,факт!$D$7:$JQ$124,169,0)</f>
        <v>0</v>
      </c>
      <c r="GH131" s="76">
        <f>VLOOKUP($C131,факт!$D$7:$JQ$124,170,0)</f>
        <v>0</v>
      </c>
      <c r="GI131" s="76">
        <f t="shared" ref="GI131" si="4519">SUM(GA131*$F131)</f>
        <v>0</v>
      </c>
      <c r="GJ131" s="76">
        <f t="shared" ref="GJ131" si="4520">SUM(GC131*$F131)</f>
        <v>0</v>
      </c>
      <c r="GK131" s="76">
        <f t="shared" ref="GK131" si="4521">SUM(GE131*$F131)</f>
        <v>0</v>
      </c>
      <c r="GL131" s="76">
        <f t="shared" si="3196"/>
        <v>0</v>
      </c>
      <c r="GM131" s="76">
        <f t="shared" si="3197"/>
        <v>0</v>
      </c>
      <c r="GN131" s="77">
        <f>'СДП (план)'!AP130</f>
        <v>0</v>
      </c>
      <c r="GO131" s="76">
        <f>'СДП (план)'!AQ130</f>
        <v>0</v>
      </c>
      <c r="GP131" s="76">
        <f t="shared" si="3198"/>
        <v>0</v>
      </c>
      <c r="GQ131" s="76">
        <f t="shared" si="3199"/>
        <v>0</v>
      </c>
      <c r="GR131" s="76">
        <f>VLOOKUP($C131,факт!$D$7:$JQ$124,171,0)</f>
        <v>0</v>
      </c>
      <c r="GS131" s="76">
        <f>VLOOKUP($C131,факт!$D$7:$JQ$124,172,0)</f>
        <v>0</v>
      </c>
      <c r="GT131" s="76">
        <f>VLOOKUP($C131,факт!$D$7:$JQ$124,173,0)</f>
        <v>0</v>
      </c>
      <c r="GU131" s="76">
        <f>VLOOKUP($C131,факт!$D$7:$JQ$124,174,0)</f>
        <v>0</v>
      </c>
      <c r="GV131" s="76">
        <f t="shared" ref="GV131" si="4522">SUM(GN131*$F131)</f>
        <v>0</v>
      </c>
      <c r="GW131" s="76">
        <f t="shared" ref="GW131" si="4523">SUM(GP131*$F131)</f>
        <v>0</v>
      </c>
      <c r="GX131" s="76">
        <f t="shared" ref="GX131" si="4524">SUM(GR131*$F131)</f>
        <v>0</v>
      </c>
      <c r="GY131" s="76">
        <f t="shared" si="3200"/>
        <v>0</v>
      </c>
      <c r="GZ131" s="76">
        <f t="shared" si="3201"/>
        <v>0</v>
      </c>
      <c r="HA131" s="77">
        <f>'СДП (план)'!AR130</f>
        <v>230</v>
      </c>
      <c r="HB131" s="76">
        <f>'СДП (план)'!AS130</f>
        <v>3918095.9999999995</v>
      </c>
      <c r="HC131" s="76">
        <f t="shared" si="3202"/>
        <v>38.333333333333336</v>
      </c>
      <c r="HD131" s="76">
        <f t="shared" si="3203"/>
        <v>653015.99999999988</v>
      </c>
      <c r="HE131" s="76">
        <f>VLOOKUP($C131,факт!$D$7:$JQ$124,203,0)</f>
        <v>23</v>
      </c>
      <c r="HF131" s="76">
        <f>VLOOKUP($C131,факт!$D$7:$JQ$124,204,0)</f>
        <v>366105.59999999998</v>
      </c>
      <c r="HG131" s="76">
        <f>VLOOKUP($C131,факт!$D$7:$JQ$124,205,0)</f>
        <v>0</v>
      </c>
      <c r="HH131" s="76">
        <f>VLOOKUP($C131,факт!$D$7:$JQ$124,206,0)</f>
        <v>0</v>
      </c>
      <c r="HI131" s="76">
        <f t="shared" ref="HI131" si="4525">SUM(HA131*$F131)</f>
        <v>207</v>
      </c>
      <c r="HJ131" s="76">
        <f t="shared" ref="HJ131" si="4526">SUM(HC131*$F131)</f>
        <v>34.5</v>
      </c>
      <c r="HK131" s="76">
        <f t="shared" ref="HK131" si="4527">SUM(HE131*$F131)</f>
        <v>20.7</v>
      </c>
      <c r="HL131" s="76">
        <f t="shared" si="3204"/>
        <v>-15.333333333333336</v>
      </c>
      <c r="HM131" s="76">
        <f t="shared" si="3205"/>
        <v>-286910.39999999991</v>
      </c>
      <c r="HN131" s="9">
        <f>'СДП (план)'!AT130</f>
        <v>0</v>
      </c>
      <c r="HO131" s="4">
        <f>'СДП (план)'!AU130</f>
        <v>0</v>
      </c>
      <c r="HP131" s="76">
        <f t="shared" si="3206"/>
        <v>0</v>
      </c>
      <c r="HQ131" s="76">
        <f t="shared" si="3207"/>
        <v>0</v>
      </c>
      <c r="HR131" s="76">
        <f>VLOOKUP($C131,факт!$D$7:$JQ$124,207,0)</f>
        <v>0</v>
      </c>
      <c r="HS131" s="76">
        <f>VLOOKUP($C131,факт!$D$7:$JQ$124,208,0)</f>
        <v>0</v>
      </c>
      <c r="HT131" s="76">
        <f>VLOOKUP($C131,факт!$D$7:$JQ$124,209,0)</f>
        <v>0</v>
      </c>
      <c r="HU131" s="76">
        <f>VLOOKUP($C131,факт!$D$7:$JQ$124,210,0)</f>
        <v>0</v>
      </c>
      <c r="HV131" s="76">
        <f t="shared" ref="HV131" si="4528">SUM(HN131*$F131)</f>
        <v>0</v>
      </c>
      <c r="HW131" s="76">
        <f t="shared" ref="HW131" si="4529">SUM(HP131*$F131)</f>
        <v>0</v>
      </c>
      <c r="HX131" s="76">
        <f t="shared" ref="HX131" si="4530">SUM(HR131*$F131)</f>
        <v>0</v>
      </c>
      <c r="HY131" s="76">
        <f t="shared" si="3208"/>
        <v>0</v>
      </c>
      <c r="HZ131" s="76">
        <f t="shared" si="3209"/>
        <v>0</v>
      </c>
      <c r="IA131" s="9">
        <f>'СДП (план)'!AV130</f>
        <v>0</v>
      </c>
      <c r="IB131" s="4">
        <f>'СДП (план)'!AW130</f>
        <v>0</v>
      </c>
      <c r="IC131" s="76">
        <f t="shared" si="3210"/>
        <v>0</v>
      </c>
      <c r="ID131" s="76">
        <f t="shared" si="3211"/>
        <v>0</v>
      </c>
      <c r="IE131" s="76">
        <f>VLOOKUP($C131,факт!$D$7:$JQ$124,199,0)</f>
        <v>0</v>
      </c>
      <c r="IF131" s="76">
        <f>VLOOKUP($C131,факт!$D$7:$JQ$124,200,0)</f>
        <v>0</v>
      </c>
      <c r="IG131" s="76">
        <f>VLOOKUP($C131,факт!$D$7:$JQ$124,201,0)</f>
        <v>0</v>
      </c>
      <c r="IH131" s="76">
        <f>VLOOKUP($C131,факт!$D$7:$JQ$124,202,0)</f>
        <v>0</v>
      </c>
      <c r="II131" s="76">
        <f t="shared" ref="II131" si="4531">SUM(IA131*$F131)</f>
        <v>0</v>
      </c>
      <c r="IJ131" s="76">
        <f t="shared" ref="IJ131" si="4532">SUM(IC131*$F131)</f>
        <v>0</v>
      </c>
      <c r="IK131" s="76">
        <f t="shared" ref="IK131" si="4533">SUM(IE131*$F131)</f>
        <v>0</v>
      </c>
      <c r="IL131" s="76">
        <f t="shared" si="3212"/>
        <v>0</v>
      </c>
      <c r="IM131" s="76">
        <f t="shared" si="3213"/>
        <v>0</v>
      </c>
      <c r="IN131" s="9">
        <f>'СДП (план)'!AX130</f>
        <v>0</v>
      </c>
      <c r="IO131" s="4">
        <f>'СДП (план)'!AY130</f>
        <v>0</v>
      </c>
      <c r="IP131" s="76">
        <f t="shared" si="3214"/>
        <v>0</v>
      </c>
      <c r="IQ131" s="76">
        <f t="shared" si="3215"/>
        <v>0</v>
      </c>
      <c r="IR131" s="76">
        <f>VLOOKUP($C131,факт!$D$7:$JQ$124,267,0)</f>
        <v>0</v>
      </c>
      <c r="IS131" s="76">
        <f>VLOOKUP($C131,факт!$D$7:$JQ$124,268,0)</f>
        <v>0</v>
      </c>
      <c r="IT131" s="76">
        <f>VLOOKUP($C131,факт!$D$7:$JQ$124,269,0)</f>
        <v>0</v>
      </c>
      <c r="IU131" s="76">
        <f>VLOOKUP($C131,факт!$D$7:$JQ$124,270,0)</f>
        <v>0</v>
      </c>
      <c r="IV131" s="76">
        <f t="shared" ref="IV131" si="4534">SUM(IN131*$F131)</f>
        <v>0</v>
      </c>
      <c r="IW131" s="76">
        <f t="shared" ref="IW131" si="4535">SUM(IP131*$F131)</f>
        <v>0</v>
      </c>
      <c r="IX131" s="76">
        <f t="shared" ref="IX131" si="4536">SUM(IR131*$F131)</f>
        <v>0</v>
      </c>
      <c r="IY131" s="76">
        <f t="shared" si="3216"/>
        <v>0</v>
      </c>
      <c r="IZ131" s="76">
        <f t="shared" si="3217"/>
        <v>0</v>
      </c>
      <c r="JA131" s="77">
        <f>'СДП (план)'!AZ130</f>
        <v>0</v>
      </c>
      <c r="JB131" s="76">
        <f>'СДП (план)'!BA130</f>
        <v>0</v>
      </c>
      <c r="JC131" s="76">
        <f t="shared" si="3218"/>
        <v>0</v>
      </c>
      <c r="JD131" s="76">
        <f t="shared" si="3219"/>
        <v>0</v>
      </c>
      <c r="JE131" s="76">
        <f>VLOOKUP($C131,факт!$D$7:$JQ$124,87,0)</f>
        <v>0</v>
      </c>
      <c r="JF131" s="76">
        <f>VLOOKUP($C131,факт!$D$7:$JQ$124,88,0)</f>
        <v>0</v>
      </c>
      <c r="JG131" s="76">
        <f>VLOOKUP($C131,факт!$D$7:$JQ$124,89,0)</f>
        <v>0</v>
      </c>
      <c r="JH131" s="76">
        <f>VLOOKUP($C131,факт!$D$7:$JQ$124,90,0)</f>
        <v>0</v>
      </c>
      <c r="JI131" s="76">
        <f t="shared" ref="JI131" si="4537">SUM(JA131*$F131)</f>
        <v>0</v>
      </c>
      <c r="JJ131" s="76">
        <f t="shared" ref="JJ131" si="4538">SUM(JC131*$F131)</f>
        <v>0</v>
      </c>
      <c r="JK131" s="76">
        <f t="shared" ref="JK131" si="4539">SUM(JE131*$F131)</f>
        <v>0</v>
      </c>
      <c r="JL131" s="76">
        <f t="shared" si="3220"/>
        <v>0</v>
      </c>
      <c r="JM131" s="76">
        <f t="shared" si="3221"/>
        <v>0</v>
      </c>
      <c r="JN131" s="77">
        <f>'СДП (план)'!BB130</f>
        <v>46</v>
      </c>
      <c r="JO131" s="76">
        <f>'СДП (план)'!BC130</f>
        <v>783619.2</v>
      </c>
      <c r="JP131" s="76">
        <f t="shared" si="3222"/>
        <v>7.666666666666667</v>
      </c>
      <c r="JQ131" s="76">
        <f t="shared" si="3223"/>
        <v>130603.2</v>
      </c>
      <c r="JR131" s="76">
        <f>VLOOKUP($C131,факт!$D$7:$JQ$124,91,0)</f>
        <v>16</v>
      </c>
      <c r="JS131" s="76">
        <f>VLOOKUP($C131,факт!$D$7:$JQ$124,92,0)</f>
        <v>272563.20000000007</v>
      </c>
      <c r="JT131" s="76">
        <f>VLOOKUP($C131,факт!$D$7:$JQ$124,93,0)</f>
        <v>0</v>
      </c>
      <c r="JU131" s="76">
        <f>VLOOKUP($C131,факт!$D$7:$JQ$124,94,0)</f>
        <v>0</v>
      </c>
      <c r="JV131" s="76">
        <f t="shared" ref="JV131" si="4540">SUM(JN131*$F131)</f>
        <v>41.4</v>
      </c>
      <c r="JW131" s="76">
        <f t="shared" ref="JW131" si="4541">SUM(JP131*$F131)</f>
        <v>6.9</v>
      </c>
      <c r="JX131" s="76">
        <f t="shared" ref="JX131" si="4542">SUM(JR131*$F131)</f>
        <v>14.4</v>
      </c>
      <c r="JY131" s="76">
        <f t="shared" si="3224"/>
        <v>8.3333333333333321</v>
      </c>
      <c r="JZ131" s="76">
        <f t="shared" si="3225"/>
        <v>141960.00000000006</v>
      </c>
      <c r="KA131" s="79">
        <f>'СДП (план)'!BD130</f>
        <v>2</v>
      </c>
      <c r="KB131" s="79">
        <f>'СДП (план)'!BE130</f>
        <v>34070.400000000001</v>
      </c>
      <c r="KC131" s="76">
        <f t="shared" si="3226"/>
        <v>0.33333333333333331</v>
      </c>
      <c r="KD131" s="76">
        <f t="shared" si="3227"/>
        <v>5678.4000000000005</v>
      </c>
      <c r="KE131" s="76">
        <f>VLOOKUP($C131,факт!$D$7:$JQ$124,55,0)</f>
        <v>0</v>
      </c>
      <c r="KF131" s="76">
        <f>VLOOKUP($C131,факт!$D$7:$JQ$124,56,0)</f>
        <v>0</v>
      </c>
      <c r="KG131" s="76">
        <f>VLOOKUP($C131,факт!$D$7:$JQ$124,57,0)</f>
        <v>0</v>
      </c>
      <c r="KH131" s="76">
        <f>VLOOKUP($C131,факт!$D$7:$JQ$124,58,0)</f>
        <v>0</v>
      </c>
      <c r="KI131" s="76">
        <f t="shared" ref="KI131" si="4543">SUM(KA131*$F131)</f>
        <v>1.8</v>
      </c>
      <c r="KJ131" s="76">
        <f t="shared" ref="KJ131" si="4544">SUM(KC131*$F131)</f>
        <v>0.3</v>
      </c>
      <c r="KK131" s="76">
        <f t="shared" ref="KK131" si="4545">SUM(KE131*$F131)</f>
        <v>0</v>
      </c>
      <c r="KL131" s="76">
        <f t="shared" si="3228"/>
        <v>-0.33333333333333331</v>
      </c>
      <c r="KM131" s="76">
        <f t="shared" si="3229"/>
        <v>-5678.4000000000005</v>
      </c>
      <c r="KN131" s="79">
        <f>'СДП (план)'!BF130</f>
        <v>0</v>
      </c>
      <c r="KO131" s="79">
        <f>'СДП (план)'!BG130</f>
        <v>0</v>
      </c>
      <c r="KP131" s="76">
        <f t="shared" si="3230"/>
        <v>0</v>
      </c>
      <c r="KQ131" s="76">
        <f t="shared" si="3231"/>
        <v>0</v>
      </c>
      <c r="KR131" s="76">
        <f>VLOOKUP($C131,факт!$D$7:$JQ$124,99,0)</f>
        <v>0</v>
      </c>
      <c r="KS131" s="76">
        <f>VLOOKUP($C131,факт!$D$7:$JQ$124,100,0)</f>
        <v>0</v>
      </c>
      <c r="KT131" s="76">
        <f>VLOOKUP($C131,факт!$D$7:$JQ$124,101,0)</f>
        <v>0</v>
      </c>
      <c r="KU131" s="76">
        <f>VLOOKUP($C131,факт!$D$7:$JQ$124,102,0)</f>
        <v>0</v>
      </c>
      <c r="KV131" s="76">
        <f t="shared" ref="KV131" si="4546">SUM(KN131*$F131)</f>
        <v>0</v>
      </c>
      <c r="KW131" s="76">
        <f t="shared" ref="KW131" si="4547">SUM(KP131*$F131)</f>
        <v>0</v>
      </c>
      <c r="KX131" s="76">
        <f t="shared" ref="KX131" si="4548">SUM(KR131*$F131)</f>
        <v>0</v>
      </c>
      <c r="KY131" s="76">
        <f t="shared" si="3232"/>
        <v>0</v>
      </c>
      <c r="KZ131" s="76">
        <f t="shared" si="3233"/>
        <v>0</v>
      </c>
      <c r="LA131" s="77">
        <f>'СДП (план)'!BH130</f>
        <v>0</v>
      </c>
      <c r="LB131" s="76">
        <f>'СДП (план)'!BI130</f>
        <v>0</v>
      </c>
      <c r="LC131" s="76">
        <f t="shared" si="3234"/>
        <v>0</v>
      </c>
      <c r="LD131" s="76">
        <f t="shared" si="3235"/>
        <v>0</v>
      </c>
      <c r="LE131" s="76">
        <f>VLOOKUP($C131,факт!$D$7:$JQ$124,71,0)</f>
        <v>0</v>
      </c>
      <c r="LF131" s="76">
        <f>VLOOKUP($C131,факт!$D$7:$JQ$124,72,0)</f>
        <v>0</v>
      </c>
      <c r="LG131" s="76">
        <f>VLOOKUP($C131,факт!$D$7:$JQ$124,73,0)</f>
        <v>0</v>
      </c>
      <c r="LH131" s="76">
        <f>VLOOKUP($C131,факт!$D$7:$JQ$124,74,0)</f>
        <v>0</v>
      </c>
      <c r="LI131" s="76">
        <f t="shared" ref="LI131" si="4549">SUM(LA131*$F131)</f>
        <v>0</v>
      </c>
      <c r="LJ131" s="76">
        <f t="shared" ref="LJ131" si="4550">SUM(LC131*$F131)</f>
        <v>0</v>
      </c>
      <c r="LK131" s="76">
        <f t="shared" ref="LK131" si="4551">SUM(LE131*$F131)</f>
        <v>0</v>
      </c>
      <c r="LL131" s="76">
        <f t="shared" si="3236"/>
        <v>0</v>
      </c>
      <c r="LM131" s="76">
        <f t="shared" si="3237"/>
        <v>0</v>
      </c>
      <c r="LN131" s="77">
        <f>'СДП (план)'!BJ130</f>
        <v>300</v>
      </c>
      <c r="LO131" s="76">
        <f>'СДП (план)'!BK130</f>
        <v>5110560</v>
      </c>
      <c r="LP131" s="76">
        <f t="shared" si="3238"/>
        <v>50</v>
      </c>
      <c r="LQ131" s="76">
        <f t="shared" si="3239"/>
        <v>851760</v>
      </c>
      <c r="LR131" s="76">
        <f>VLOOKUP($C131,факт!$D$7:$JQ$124,111,0)</f>
        <v>32</v>
      </c>
      <c r="LS131" s="76">
        <f>VLOOKUP($C131,факт!$D$7:$JQ$124,112,0)</f>
        <v>545126.40000000014</v>
      </c>
      <c r="LT131" s="76">
        <f>VLOOKUP($C131,факт!$D$7:$JQ$124,113,0)</f>
        <v>0</v>
      </c>
      <c r="LU131" s="76">
        <f>VLOOKUP($C131,факт!$D$7:$JQ$124,114,0)</f>
        <v>0</v>
      </c>
      <c r="LV131" s="76">
        <f t="shared" ref="LV131" si="4552">SUM(LN131*$F131)</f>
        <v>270</v>
      </c>
      <c r="LW131" s="76">
        <f t="shared" ref="LW131" si="4553">SUM(LP131*$F131)</f>
        <v>45</v>
      </c>
      <c r="LX131" s="76">
        <f t="shared" ref="LX131" si="4554">SUM(LR131*$F131)</f>
        <v>28.8</v>
      </c>
      <c r="LY131" s="76">
        <f t="shared" si="3240"/>
        <v>-18</v>
      </c>
      <c r="LZ131" s="76">
        <f t="shared" si="3241"/>
        <v>-306633.59999999986</v>
      </c>
      <c r="MA131" s="77">
        <f>'СДП (план)'!BL130</f>
        <v>0</v>
      </c>
      <c r="MB131" s="76">
        <f>'СДП (план)'!BM130</f>
        <v>0</v>
      </c>
      <c r="MC131" s="76">
        <f t="shared" si="3242"/>
        <v>0</v>
      </c>
      <c r="MD131" s="76">
        <f t="shared" si="3243"/>
        <v>0</v>
      </c>
      <c r="ME131" s="76">
        <f>VLOOKUP($C131,факт!$D$7:$JQ$124,219,0)</f>
        <v>0</v>
      </c>
      <c r="MF131" s="76">
        <f>VLOOKUP($C131,факт!$D$7:$JQ$124,220,0)</f>
        <v>0</v>
      </c>
      <c r="MG131" s="76">
        <f>VLOOKUP($C131,факт!$D$7:$JQ$124,221,0)</f>
        <v>0</v>
      </c>
      <c r="MH131" s="76">
        <f>VLOOKUP($C131,факт!$D$7:$JQ$124,222,0)</f>
        <v>0</v>
      </c>
      <c r="MI131" s="76">
        <f t="shared" ref="MI131" si="4555">SUM(MA131*$F131)</f>
        <v>0</v>
      </c>
      <c r="MJ131" s="76">
        <f t="shared" ref="MJ131" si="4556">SUM(MC131*$F131)</f>
        <v>0</v>
      </c>
      <c r="MK131" s="76">
        <f t="shared" ref="MK131" si="4557">SUM(ME131*$F131)</f>
        <v>0</v>
      </c>
      <c r="ML131" s="76">
        <f t="shared" si="3244"/>
        <v>0</v>
      </c>
      <c r="MM131" s="76">
        <f t="shared" si="3245"/>
        <v>0</v>
      </c>
      <c r="MN131" s="77">
        <f>'СДП (план)'!BN130</f>
        <v>0</v>
      </c>
      <c r="MO131" s="76">
        <f>'СДП (план)'!BO130</f>
        <v>0</v>
      </c>
      <c r="MP131" s="76">
        <f t="shared" si="3246"/>
        <v>0</v>
      </c>
      <c r="MQ131" s="76">
        <f t="shared" si="3247"/>
        <v>0</v>
      </c>
      <c r="MR131" s="76">
        <f>VLOOKUP($C131,факт!$D$7:$JQ$124,223,0)</f>
        <v>0</v>
      </c>
      <c r="MS131" s="76">
        <f>VLOOKUP($C131,факт!$D$7:$JQ$124,224,0)</f>
        <v>0</v>
      </c>
      <c r="MT131" s="76">
        <f>VLOOKUP($C131,факт!$D$7:$JQ$124,225,0)</f>
        <v>0</v>
      </c>
      <c r="MU131" s="76">
        <f>VLOOKUP($C131,факт!$D$7:$JQ$124,226,0)</f>
        <v>0</v>
      </c>
      <c r="MV131" s="76">
        <f t="shared" ref="MV131" si="4558">SUM(MN131*$F131)</f>
        <v>0</v>
      </c>
      <c r="MW131" s="76">
        <f t="shared" ref="MW131" si="4559">SUM(MP131*$F131)</f>
        <v>0</v>
      </c>
      <c r="MX131" s="76">
        <f t="shared" ref="MX131" si="4560">SUM(MR131*$F131)</f>
        <v>0</v>
      </c>
      <c r="MY131" s="76">
        <f t="shared" si="3248"/>
        <v>0</v>
      </c>
      <c r="MZ131" s="76">
        <f t="shared" si="3249"/>
        <v>0</v>
      </c>
      <c r="NA131" s="77">
        <f>'СДП (план)'!BP130</f>
        <v>0</v>
      </c>
      <c r="NB131" s="76">
        <f>'СДП (план)'!BQ130</f>
        <v>0</v>
      </c>
      <c r="NC131" s="76">
        <f t="shared" si="3250"/>
        <v>0</v>
      </c>
      <c r="ND131" s="76">
        <f t="shared" si="3251"/>
        <v>0</v>
      </c>
      <c r="NE131" s="76">
        <f>VLOOKUP($C131,факт!$D$7:$JQ$124,227,0)</f>
        <v>0</v>
      </c>
      <c r="NF131" s="76">
        <f>VLOOKUP($C131,факт!$D$7:$JQ$124,228,0)</f>
        <v>0</v>
      </c>
      <c r="NG131" s="76">
        <f>VLOOKUP($C131,факт!$D$7:$JQ$124,229,0)</f>
        <v>0</v>
      </c>
      <c r="NH131" s="76">
        <f>VLOOKUP($C131,факт!$D$7:$JQ$124,230,0)</f>
        <v>0</v>
      </c>
      <c r="NI131" s="76">
        <f t="shared" ref="NI131" si="4561">SUM(NA131*$F131)</f>
        <v>0</v>
      </c>
      <c r="NJ131" s="76">
        <f t="shared" ref="NJ131" si="4562">SUM(NC131*$F131)</f>
        <v>0</v>
      </c>
      <c r="NK131" s="76">
        <f t="shared" ref="NK131" si="4563">SUM(NE131*$F131)</f>
        <v>0</v>
      </c>
      <c r="NL131" s="76">
        <f t="shared" si="3252"/>
        <v>0</v>
      </c>
      <c r="NM131" s="76">
        <f t="shared" si="3253"/>
        <v>0</v>
      </c>
      <c r="NN131" s="81">
        <f>'СДП (план)'!BR130</f>
        <v>0</v>
      </c>
      <c r="NO131" s="76">
        <f>'СДП (план)'!BS130</f>
        <v>0</v>
      </c>
      <c r="NP131" s="76">
        <f t="shared" si="3254"/>
        <v>0</v>
      </c>
      <c r="NQ131" s="76">
        <f t="shared" si="3255"/>
        <v>0</v>
      </c>
      <c r="NR131" s="76">
        <f>VLOOKUP($C131,факт!$D$7:$JQ$124,231,0)</f>
        <v>2</v>
      </c>
      <c r="NS131" s="76">
        <f>VLOOKUP($C131,факт!$D$7:$JQ$124,232,0)</f>
        <v>40884.480000000003</v>
      </c>
      <c r="NT131" s="76">
        <f>VLOOKUP($C131,факт!$D$7:$JQ$124,233,0)</f>
        <v>0</v>
      </c>
      <c r="NU131" s="76">
        <f>VLOOKUP($C131,факт!$D$7:$JQ$124,234,0)</f>
        <v>0</v>
      </c>
      <c r="NV131" s="76">
        <f t="shared" ref="NV131" si="4564">SUM(NN131*$F131)</f>
        <v>0</v>
      </c>
      <c r="NW131" s="76">
        <f t="shared" ref="NW131" si="4565">SUM(NP131*$F131)</f>
        <v>0</v>
      </c>
      <c r="NX131" s="76">
        <f t="shared" ref="NX131" si="4566">SUM(NR131*$F131)</f>
        <v>1.8</v>
      </c>
      <c r="NY131" s="76">
        <f t="shared" si="3256"/>
        <v>2</v>
      </c>
      <c r="NZ131" s="76">
        <f t="shared" si="3257"/>
        <v>40884.480000000003</v>
      </c>
      <c r="OA131" s="81">
        <f>'СДП (план)'!BT130</f>
        <v>10</v>
      </c>
      <c r="OB131" s="76">
        <f>'СДП (план)'!BU130</f>
        <v>204422.39999999999</v>
      </c>
      <c r="OC131" s="76">
        <f t="shared" si="3258"/>
        <v>1.6666666666666667</v>
      </c>
      <c r="OD131" s="76">
        <f t="shared" si="3259"/>
        <v>34070.400000000001</v>
      </c>
      <c r="OE131" s="76">
        <f>VLOOKUP($C131,факт!$D$7:$JQ$124,243,0)</f>
        <v>0</v>
      </c>
      <c r="OF131" s="76">
        <f>VLOOKUP($C131,факт!$D$7:$JQ$124,244,0)</f>
        <v>0</v>
      </c>
      <c r="OG131" s="76">
        <f>VLOOKUP($C131,факт!$D$7:$JQ$124,245,0)</f>
        <v>0</v>
      </c>
      <c r="OH131" s="76">
        <f>VLOOKUP($C131,факт!$D$7:$JQ$124,246,0)</f>
        <v>0</v>
      </c>
      <c r="OI131" s="76">
        <f t="shared" ref="OI131" si="4567">SUM(OA131*$F131)</f>
        <v>9</v>
      </c>
      <c r="OJ131" s="76">
        <f t="shared" ref="OJ131" si="4568">SUM(OC131*$F131)</f>
        <v>1.5</v>
      </c>
      <c r="OK131" s="76">
        <f t="shared" ref="OK131" si="4569">SUM(OE131*$F131)</f>
        <v>0</v>
      </c>
      <c r="OL131" s="76">
        <f t="shared" si="3260"/>
        <v>-1.6666666666666667</v>
      </c>
      <c r="OM131" s="76">
        <f t="shared" si="3261"/>
        <v>-34070.400000000001</v>
      </c>
      <c r="ON131" s="81">
        <f>'СДП (план)'!BV130</f>
        <v>71</v>
      </c>
      <c r="OO131" s="76">
        <f>'СДП (план)'!BW130</f>
        <v>1451399.04</v>
      </c>
      <c r="OP131" s="76">
        <f t="shared" si="3262"/>
        <v>11.833333333333334</v>
      </c>
      <c r="OQ131" s="76">
        <f t="shared" si="3263"/>
        <v>241899.84</v>
      </c>
      <c r="OR131" s="76">
        <f>VLOOKUP($C131,факт!$D$7:$JQ$124,83,0)</f>
        <v>10</v>
      </c>
      <c r="OS131" s="76">
        <f>VLOOKUP($C131,факт!$D$7:$JQ$124,84,0)</f>
        <v>204422.39999999999</v>
      </c>
      <c r="OT131" s="76">
        <f>VLOOKUP($C131,факт!$D$7:$JQ$124,85,0)</f>
        <v>0</v>
      </c>
      <c r="OU131" s="76">
        <f>VLOOKUP($C131,факт!$D$7:$JQ$124,86,0)</f>
        <v>0</v>
      </c>
      <c r="OV131" s="76">
        <f t="shared" ref="OV131" si="4570">SUM(ON131*$F131)</f>
        <v>63.9</v>
      </c>
      <c r="OW131" s="76">
        <f t="shared" ref="OW131" si="4571">SUM(OP131*$F131)</f>
        <v>10.65</v>
      </c>
      <c r="OX131" s="76">
        <f t="shared" ref="OX131" si="4572">SUM(OR131*$F131)</f>
        <v>9</v>
      </c>
      <c r="OY131" s="76">
        <f t="shared" si="3264"/>
        <v>-1.8333333333333339</v>
      </c>
      <c r="OZ131" s="76">
        <f t="shared" si="3265"/>
        <v>-37477.440000000002</v>
      </c>
      <c r="PA131" s="77">
        <f>'СДП (план)'!BX130</f>
        <v>168</v>
      </c>
      <c r="PB131" s="76">
        <f>'СДП (план)'!BY130</f>
        <v>3434296.32</v>
      </c>
      <c r="PC131" s="76">
        <f t="shared" si="3266"/>
        <v>28</v>
      </c>
      <c r="PD131" s="76">
        <f t="shared" si="3267"/>
        <v>572382.71999999997</v>
      </c>
      <c r="PE131" s="76">
        <f>VLOOKUP($C131,факт!$D$7:$JQ$124,59,0)</f>
        <v>45</v>
      </c>
      <c r="PF131" s="76">
        <f>VLOOKUP($C131,факт!$D$7:$JQ$124,60,0)</f>
        <v>919900.7999999997</v>
      </c>
      <c r="PG131" s="76">
        <f>VLOOKUP($C131,факт!$D$7:$JQ$124,61,0)</f>
        <v>0</v>
      </c>
      <c r="PH131" s="76">
        <f>VLOOKUP($C131,факт!$D$7:$JQ$124,62,0)</f>
        <v>0</v>
      </c>
      <c r="PI131" s="76">
        <f t="shared" ref="PI131" si="4573">SUM(PA131*$F131)</f>
        <v>151.20000000000002</v>
      </c>
      <c r="PJ131" s="76">
        <f t="shared" ref="PJ131" si="4574">SUM(PC131*$F131)</f>
        <v>25.2</v>
      </c>
      <c r="PK131" s="76">
        <f t="shared" ref="PK131" si="4575">SUM(PE131*$F131)</f>
        <v>40.5</v>
      </c>
      <c r="PL131" s="76">
        <f t="shared" si="3268"/>
        <v>17</v>
      </c>
      <c r="PM131" s="76">
        <f t="shared" si="3269"/>
        <v>347518.07999999973</v>
      </c>
      <c r="PN131" s="81">
        <f>'СДП (план)'!BZ130</f>
        <v>0</v>
      </c>
      <c r="PO131" s="76">
        <f>'СДП (план)'!CA130</f>
        <v>0</v>
      </c>
      <c r="PP131" s="76">
        <f t="shared" si="3270"/>
        <v>0</v>
      </c>
      <c r="PQ131" s="76">
        <f t="shared" si="3271"/>
        <v>0</v>
      </c>
      <c r="PR131" s="76">
        <f>VLOOKUP($C131,факт!$D$7:$JQ$124,263,0)</f>
        <v>0</v>
      </c>
      <c r="PS131" s="76">
        <f>VLOOKUP($C131,факт!$D$7:$JQ$124,264,0)</f>
        <v>0</v>
      </c>
      <c r="PT131" s="76">
        <f>VLOOKUP($C131,факт!$D$7:$JQ$124,265,0)</f>
        <v>0</v>
      </c>
      <c r="PU131" s="76">
        <f>VLOOKUP($C131,факт!$D$7:$JQ$124,266,0)</f>
        <v>0</v>
      </c>
      <c r="PV131" s="76">
        <f t="shared" ref="PV131" si="4576">SUM(PN131*$F131)</f>
        <v>0</v>
      </c>
      <c r="PW131" s="76">
        <f t="shared" ref="PW131" si="4577">SUM(PP131*$F131)</f>
        <v>0</v>
      </c>
      <c r="PX131" s="76">
        <f t="shared" ref="PX131" si="4578">SUM(PR131*$F131)</f>
        <v>0</v>
      </c>
      <c r="PY131" s="76">
        <f t="shared" si="3272"/>
        <v>0</v>
      </c>
      <c r="PZ131" s="76">
        <f t="shared" si="3273"/>
        <v>0</v>
      </c>
      <c r="QA131" s="81">
        <f>'СДП (план)'!CB130</f>
        <v>9</v>
      </c>
      <c r="QB131" s="76">
        <f>'СДП (план)'!CC130</f>
        <v>183980.16</v>
      </c>
      <c r="QC131" s="76">
        <f t="shared" si="3274"/>
        <v>1.5</v>
      </c>
      <c r="QD131" s="76">
        <f t="shared" si="3275"/>
        <v>30663.360000000001</v>
      </c>
      <c r="QE131" s="76">
        <f>VLOOKUP($C131,факт!$D$7:$JQ$124,103,0)</f>
        <v>7</v>
      </c>
      <c r="QF131" s="76">
        <f>VLOOKUP($C131,факт!$D$7:$JQ$124,104,0)</f>
        <v>143095.68000000002</v>
      </c>
      <c r="QG131" s="76">
        <f>VLOOKUP($C131,факт!$D$7:$JQ$124,105,0)</f>
        <v>0</v>
      </c>
      <c r="QH131" s="76">
        <f>VLOOKUP($C131,факт!$D$7:$JQ$124,106,0)</f>
        <v>0</v>
      </c>
      <c r="QI131" s="76">
        <f t="shared" ref="QI131" si="4579">SUM(QA131*$F131)</f>
        <v>8.1</v>
      </c>
      <c r="QJ131" s="76">
        <f t="shared" ref="QJ131" si="4580">SUM(QC131*$F131)</f>
        <v>1.35</v>
      </c>
      <c r="QK131" s="76">
        <f t="shared" ref="QK131" si="4581">SUM(QE131*$F131)</f>
        <v>6.3</v>
      </c>
      <c r="QL131" s="76">
        <f t="shared" si="3276"/>
        <v>5.5</v>
      </c>
      <c r="QM131" s="76">
        <f t="shared" si="3277"/>
        <v>112432.32000000002</v>
      </c>
      <c r="QN131" s="79">
        <f>'СДП (план)'!CD130</f>
        <v>0</v>
      </c>
      <c r="QO131" s="79">
        <f>'СДП (план)'!CE130</f>
        <v>0</v>
      </c>
      <c r="QP131" s="76">
        <f t="shared" si="3278"/>
        <v>0</v>
      </c>
      <c r="QQ131" s="76">
        <f t="shared" si="3279"/>
        <v>0</v>
      </c>
      <c r="QR131" s="76">
        <f>VLOOKUP($C131,факт!$D$7:$JQ$124,63,0)</f>
        <v>0</v>
      </c>
      <c r="QS131" s="76">
        <f>VLOOKUP($C131,факт!$D$7:$JQ$124,64,0)</f>
        <v>0</v>
      </c>
      <c r="QT131" s="76">
        <f>VLOOKUP($C131,факт!$D$7:$JQ$124,65,0)</f>
        <v>0</v>
      </c>
      <c r="QU131" s="76">
        <f>VLOOKUP($C131,факт!$D$7:$JQ$124,66,0)</f>
        <v>0</v>
      </c>
      <c r="QV131" s="76">
        <f t="shared" ref="QV131" si="4582">SUM(QN131*$F131)</f>
        <v>0</v>
      </c>
      <c r="QW131" s="76">
        <f t="shared" ref="QW131" si="4583">SUM(QP131*$F131)</f>
        <v>0</v>
      </c>
      <c r="QX131" s="76">
        <f t="shared" ref="QX131" si="4584">SUM(QR131*$F131)</f>
        <v>0</v>
      </c>
      <c r="QY131" s="76">
        <f t="shared" si="3280"/>
        <v>0</v>
      </c>
      <c r="QZ131" s="76">
        <f t="shared" si="3281"/>
        <v>0</v>
      </c>
      <c r="RA131" s="77">
        <f>'СДП (план)'!CF130</f>
        <v>9</v>
      </c>
      <c r="RB131" s="76">
        <f>'СДП (план)'!CG130</f>
        <v>183980.16</v>
      </c>
      <c r="RC131" s="76">
        <f t="shared" si="3282"/>
        <v>1.5</v>
      </c>
      <c r="RD131" s="76">
        <f t="shared" si="3283"/>
        <v>30663.360000000001</v>
      </c>
      <c r="RE131" s="76">
        <f>VLOOKUP($C131,факт!$D$7:$JQ$124,67,0)</f>
        <v>6</v>
      </c>
      <c r="RF131" s="76">
        <f>VLOOKUP($C131,факт!$D$7:$JQ$124,68,0)</f>
        <v>122653.44000000002</v>
      </c>
      <c r="RG131" s="76">
        <f>VLOOKUP($C131,факт!$D$7:$JQ$124,69,0)</f>
        <v>0</v>
      </c>
      <c r="RH131" s="76">
        <f>VLOOKUP($C131,факт!$D$7:$JQ$124,70,0)</f>
        <v>0</v>
      </c>
      <c r="RI131" s="76">
        <f t="shared" ref="RI131" si="4585">SUM(RA131*$F131)</f>
        <v>8.1</v>
      </c>
      <c r="RJ131" s="76">
        <f t="shared" ref="RJ131" si="4586">SUM(RC131*$F131)</f>
        <v>1.35</v>
      </c>
      <c r="RK131" s="76">
        <f t="shared" ref="RK131" si="4587">SUM(RE131*$F131)</f>
        <v>5.4</v>
      </c>
      <c r="RL131" s="76">
        <f t="shared" si="3284"/>
        <v>4.5</v>
      </c>
      <c r="RM131" s="76">
        <f t="shared" si="3285"/>
        <v>91990.080000000016</v>
      </c>
      <c r="RN131" s="81">
        <f>'СДП (план)'!CH130</f>
        <v>82</v>
      </c>
      <c r="RO131" s="76">
        <f>'СДП (план)'!CI130</f>
        <v>1676263.68</v>
      </c>
      <c r="RP131" s="76">
        <f t="shared" si="3286"/>
        <v>13.666666666666666</v>
      </c>
      <c r="RQ131" s="76">
        <f t="shared" si="3287"/>
        <v>279377.27999999997</v>
      </c>
      <c r="RR131" s="76">
        <f>VLOOKUP($C131,факт!$D$7:$JQ$124,79,0)</f>
        <v>2</v>
      </c>
      <c r="RS131" s="76">
        <f>VLOOKUP($C131,факт!$D$7:$JQ$124,80,0)</f>
        <v>40884.480000000003</v>
      </c>
      <c r="RT131" s="76">
        <f>VLOOKUP($C131,факт!$D$7:$JQ$124,81,0)</f>
        <v>0</v>
      </c>
      <c r="RU131" s="76">
        <f>VLOOKUP($C131,факт!$D$7:$JQ$124,82,0)</f>
        <v>0</v>
      </c>
      <c r="RV131" s="76">
        <f t="shared" ref="RV131" si="4588">SUM(RN131*$F131)</f>
        <v>73.8</v>
      </c>
      <c r="RW131" s="76">
        <f t="shared" ref="RW131" si="4589">SUM(RP131*$F131)</f>
        <v>12.299999999999999</v>
      </c>
      <c r="RX131" s="76">
        <f t="shared" ref="RX131" si="4590">SUM(RR131*$F131)</f>
        <v>1.8</v>
      </c>
      <c r="RY131" s="76">
        <f t="shared" si="3288"/>
        <v>-11.666666666666666</v>
      </c>
      <c r="RZ131" s="76">
        <f t="shared" si="3289"/>
        <v>-238492.79999999996</v>
      </c>
      <c r="SA131" s="81">
        <f>'СДП (план)'!CJ130</f>
        <v>0</v>
      </c>
      <c r="SB131" s="76">
        <f>'СДП (план)'!CK130</f>
        <v>0</v>
      </c>
      <c r="SC131" s="76">
        <f t="shared" si="3290"/>
        <v>0</v>
      </c>
      <c r="SD131" s="76">
        <f t="shared" si="3291"/>
        <v>0</v>
      </c>
      <c r="SE131" s="76">
        <f>VLOOKUP($C131,факт!$D$7:$JQ$124,95,0)</f>
        <v>0</v>
      </c>
      <c r="SF131" s="76">
        <f>VLOOKUP($C131,факт!$D$7:$JQ$124,96,0)</f>
        <v>0</v>
      </c>
      <c r="SG131" s="76">
        <f>VLOOKUP($C131,факт!$D$7:$JQ$124,97,0)</f>
        <v>0</v>
      </c>
      <c r="SH131" s="76">
        <f>VLOOKUP($C131,факт!$D$7:$JQ$124,98,0)</f>
        <v>0</v>
      </c>
      <c r="SI131" s="76">
        <f t="shared" ref="SI131" si="4591">SUM(SA131*$F131)</f>
        <v>0</v>
      </c>
      <c r="SJ131" s="76">
        <f t="shared" ref="SJ131" si="4592">SUM(SC131*$F131)</f>
        <v>0</v>
      </c>
      <c r="SK131" s="76">
        <f t="shared" ref="SK131" si="4593">SUM(SE131*$F131)</f>
        <v>0</v>
      </c>
      <c r="SL131" s="76">
        <f t="shared" si="3292"/>
        <v>0</v>
      </c>
      <c r="SM131" s="76">
        <f t="shared" si="3293"/>
        <v>0</v>
      </c>
      <c r="SN131" s="77">
        <f>'СДП (план)'!CL130</f>
        <v>29</v>
      </c>
      <c r="SO131" s="76">
        <f>'СДП (план)'!CM130</f>
        <v>592824.96</v>
      </c>
      <c r="SP131" s="76">
        <f t="shared" si="3294"/>
        <v>4.833333333333333</v>
      </c>
      <c r="SQ131" s="76">
        <f t="shared" si="3295"/>
        <v>98804.159999999989</v>
      </c>
      <c r="SR131" s="76">
        <f>VLOOKUP($C131,факт!$D$7:$JQ$124,107,0)</f>
        <v>6</v>
      </c>
      <c r="SS131" s="76">
        <f>VLOOKUP($C131,факт!$D$7:$JQ$124,108,0)</f>
        <v>122653.44000000002</v>
      </c>
      <c r="ST131" s="76">
        <f>VLOOKUP($C131,факт!$D$7:$JQ$124,109,0)</f>
        <v>0</v>
      </c>
      <c r="SU131" s="76">
        <f>VLOOKUP($C131,факт!$D$7:$JQ$124,110,0)</f>
        <v>0</v>
      </c>
      <c r="SV131" s="76">
        <f t="shared" ref="SV131" si="4594">SUM(SN131*$F131)</f>
        <v>26.1</v>
      </c>
      <c r="SW131" s="76">
        <f t="shared" ref="SW131" si="4595">SUM(SP131*$F131)</f>
        <v>4.3499999999999996</v>
      </c>
      <c r="SX131" s="76">
        <f t="shared" ref="SX131" si="4596">SUM(SR131*$F131)</f>
        <v>5.4</v>
      </c>
      <c r="SY131" s="76">
        <f t="shared" si="3296"/>
        <v>1.166666666666667</v>
      </c>
      <c r="SZ131" s="76">
        <f t="shared" si="3297"/>
        <v>23849.280000000028</v>
      </c>
      <c r="TA131" s="77">
        <f>'СДП (план)'!CN130</f>
        <v>10</v>
      </c>
      <c r="TB131" s="76">
        <f>'СДП (план)'!CO130</f>
        <v>204422.39999999999</v>
      </c>
      <c r="TC131" s="76">
        <f t="shared" si="3298"/>
        <v>1.6666666666666667</v>
      </c>
      <c r="TD131" s="76">
        <f t="shared" si="3299"/>
        <v>34070.400000000001</v>
      </c>
      <c r="TE131" s="76">
        <f>VLOOKUP($C131,факт!$D$7:$JQ$124,51,0)</f>
        <v>1</v>
      </c>
      <c r="TF131" s="76">
        <f>VLOOKUP($C131,факт!$D$7:$JQ$124,52,0)</f>
        <v>20442.240000000002</v>
      </c>
      <c r="TG131" s="76">
        <f>VLOOKUP($C131,факт!$D$7:$JQ$124,53,0)</f>
        <v>0</v>
      </c>
      <c r="TH131" s="76">
        <f>VLOOKUP($C131,факт!$D$7:$JQ$124,54,0)</f>
        <v>0</v>
      </c>
      <c r="TI131" s="76">
        <f t="shared" ref="TI131" si="4597">SUM(TA131*$F131)</f>
        <v>9</v>
      </c>
      <c r="TJ131" s="76">
        <f t="shared" ref="TJ131" si="4598">SUM(TC131*$F131)</f>
        <v>1.5</v>
      </c>
      <c r="TK131" s="76">
        <f t="shared" ref="TK131" si="4599">SUM(TE131*$F131)</f>
        <v>0.9</v>
      </c>
      <c r="TL131" s="76">
        <f t="shared" si="3300"/>
        <v>-0.66666666666666674</v>
      </c>
      <c r="TM131" s="76">
        <f t="shared" si="3301"/>
        <v>-13628.16</v>
      </c>
      <c r="TN131" s="81">
        <f>'СДП (план)'!CP130</f>
        <v>55</v>
      </c>
      <c r="TO131" s="76">
        <f>'СДП (план)'!CQ130</f>
        <v>1492405.2</v>
      </c>
      <c r="TP131" s="76">
        <f t="shared" si="3302"/>
        <v>9.1666666666666661</v>
      </c>
      <c r="TQ131" s="76">
        <f t="shared" si="3303"/>
        <v>248734.19999999998</v>
      </c>
      <c r="TR131" s="76">
        <f>VLOOKUP($C131,факт!$D$7:$JQ$124,47,0)</f>
        <v>13</v>
      </c>
      <c r="TS131" s="76">
        <f>VLOOKUP($C131,факт!$D$7:$JQ$124,48,0)</f>
        <v>352750.32000000012</v>
      </c>
      <c r="TT131" s="76">
        <f>VLOOKUP($C131,факт!$D$7:$JQ$124,49,0)</f>
        <v>0</v>
      </c>
      <c r="TU131" s="76">
        <f>VLOOKUP($C131,факт!$D$7:$JQ$124,50,0)</f>
        <v>0</v>
      </c>
      <c r="TV131" s="76">
        <f t="shared" ref="TV131" si="4600">SUM(TN131*$F131)</f>
        <v>49.5</v>
      </c>
      <c r="TW131" s="76">
        <f t="shared" ref="TW131" si="4601">SUM(TP131*$F131)</f>
        <v>8.25</v>
      </c>
      <c r="TX131" s="76">
        <f t="shared" ref="TX131" si="4602">SUM(TR131*$F131)</f>
        <v>11.700000000000001</v>
      </c>
      <c r="TY131" s="76">
        <f t="shared" si="3304"/>
        <v>3.8333333333333339</v>
      </c>
      <c r="TZ131" s="76">
        <f t="shared" si="3305"/>
        <v>104016.12000000014</v>
      </c>
      <c r="UA131" s="15">
        <f>'СДП (план)'!CR130</f>
        <v>20</v>
      </c>
      <c r="UB131" s="4">
        <f>'СДП (план)'!CS130</f>
        <v>625435.19999999995</v>
      </c>
      <c r="UC131" s="76">
        <f t="shared" si="3306"/>
        <v>3.3333333333333335</v>
      </c>
      <c r="UD131" s="76">
        <f t="shared" si="3307"/>
        <v>104239.2</v>
      </c>
      <c r="UE131" s="76">
        <f>VLOOKUP($C131,факт!$D$7:$JQ$124,75,0)</f>
        <v>5</v>
      </c>
      <c r="UF131" s="76">
        <f>VLOOKUP($C131,факт!$D$7:$JQ$124,76,0)</f>
        <v>156358.79999999999</v>
      </c>
      <c r="UG131" s="76">
        <f>VLOOKUP($C131,факт!$D$7:$JQ$124,77,0)</f>
        <v>0</v>
      </c>
      <c r="UH131" s="76">
        <f>VLOOKUP($C131,факт!$D$7:$JQ$124,78,0)</f>
        <v>0</v>
      </c>
      <c r="UI131" s="76">
        <f t="shared" ref="UI131" si="4603">SUM(UA131*$F131)</f>
        <v>18</v>
      </c>
      <c r="UJ131" s="76">
        <f t="shared" ref="UJ131" si="4604">SUM(UC131*$F131)</f>
        <v>3</v>
      </c>
      <c r="UK131" s="76">
        <f t="shared" ref="UK131" si="4605">SUM(UE131*$F131)</f>
        <v>4.5</v>
      </c>
      <c r="UL131" s="76">
        <f t="shared" si="3308"/>
        <v>1.6666666666666665</v>
      </c>
      <c r="UM131" s="76">
        <f t="shared" si="3309"/>
        <v>52119.599999999991</v>
      </c>
      <c r="UN131" s="4">
        <f>'СДП (план)'!CT130</f>
        <v>0</v>
      </c>
      <c r="UO131" s="4">
        <f>'СДП (план)'!CU130</f>
        <v>0</v>
      </c>
      <c r="UP131" s="76">
        <f t="shared" si="3310"/>
        <v>0</v>
      </c>
      <c r="UQ131" s="76">
        <f t="shared" si="3311"/>
        <v>0</v>
      </c>
      <c r="UR131" s="76">
        <f>VLOOKUP($C131,факт!$D$7:$JQ$124,271,0)</f>
        <v>0</v>
      </c>
      <c r="US131" s="76">
        <f>VLOOKUP($C131,факт!$D$7:$JQ$124,272,0)</f>
        <v>0</v>
      </c>
      <c r="UT131" s="79"/>
      <c r="UU131" s="79"/>
      <c r="UV131" s="76">
        <f t="shared" ref="UV131" si="4606">SUM(UN131*$F131)</f>
        <v>0</v>
      </c>
      <c r="UW131" s="76">
        <f t="shared" ref="UW131" si="4607">SUM(UP131*$F131)</f>
        <v>0</v>
      </c>
      <c r="UX131" s="76">
        <f t="shared" ref="UX131" si="4608">SUM(UR131*$F131)</f>
        <v>0</v>
      </c>
      <c r="UY131" s="76">
        <f t="shared" si="3312"/>
        <v>0</v>
      </c>
      <c r="UZ131" s="76">
        <f t="shared" si="3313"/>
        <v>0</v>
      </c>
      <c r="VA131" s="76">
        <f>'СДП (план)'!CV130</f>
        <v>0</v>
      </c>
      <c r="VB131" s="76">
        <f>'СДП (план)'!CW130</f>
        <v>0</v>
      </c>
      <c r="VC131" s="76">
        <f t="shared" si="3314"/>
        <v>0</v>
      </c>
      <c r="VD131" s="76">
        <f t="shared" si="3315"/>
        <v>0</v>
      </c>
      <c r="VE131" s="76"/>
      <c r="VF131" s="76"/>
      <c r="VG131" s="76"/>
      <c r="VH131" s="76"/>
      <c r="VI131" s="76">
        <f t="shared" ref="VI131" si="4609">SUM(VA131*$F131)</f>
        <v>0</v>
      </c>
      <c r="VJ131" s="76">
        <f t="shared" ref="VJ131" si="4610">SUM(VC131*$F131)</f>
        <v>0</v>
      </c>
      <c r="VK131" s="76">
        <f t="shared" ref="VK131" si="4611">SUM(VE131*$F131)</f>
        <v>0</v>
      </c>
      <c r="VL131" s="76">
        <f t="shared" si="3316"/>
        <v>0</v>
      </c>
      <c r="VM131" s="76">
        <f t="shared" si="3317"/>
        <v>0</v>
      </c>
      <c r="VN131" s="82">
        <f t="shared" ref="VN131" si="4612">SUM(FN131,CN131,AN131,BN131,AA131,BA131,N131,LA131,JA131,JN131,LN131,DN131,EA131,GA131,HN131,KA131,KN131,QN131,GN131,HA131,IA131,DA131,TA131,SN131,RA131,RN131,ON131,QA131,SA131,MA131,MN131,NA131,NN131,EN131,OA131,FA131,PN131,TN131,UA131,PA131,CA131,IN131,UN131,VA131)</f>
        <v>1113</v>
      </c>
      <c r="VO131" s="82">
        <f t="shared" ref="VO131" si="4613">SUM(FO131,CO131,AO131,BO131,AB131,BB131,O131,LB131,JB131,JO131,LO131,DO131,EB131,GB131,HO131,KB131,KO131,QO131,GO131,HB131,IB131,DB131,TB131,SO131,RB131,RO131,OO131,QB131,SB131,MB131,MO131,NB131,NO131,EO131,OB131,FB131,PO131,TO131,UB131,PB131,CB131,IO131,UO131,VB131)</f>
        <v>21197264.399999999</v>
      </c>
      <c r="VP131" s="82">
        <f t="shared" ref="VP131" si="4614">SUM(FP131,CP131,AP131,BP131,AC131,BC131,P131,LC131,JC131,JP131,LP131,DP131,EC131,GC131,HP131,KC131,KP131,QP131,GP131,HC131,IC131,DC131,TC131,SP131,RC131,RP131,OP131,QC131,SC131,MC131,MP131,NC131,NP131,EP131,OC131,FC131,PP131,TP131,UC131,PC131,CC131,IP131,UP131,VC131)</f>
        <v>185.49999999999997</v>
      </c>
      <c r="VQ131" s="82">
        <f t="shared" ref="VQ131" si="4615">SUM(FQ131,CQ131,AQ131,BQ131,AD131,BD131,Q131,LD131,JD131,JQ131,LQ131,DQ131,ED131,GD131,HQ131,KD131,KQ131,QQ131,GQ131,HD131,ID131,DD131,TD131,SQ131,RD131,RQ131,OQ131,QD131,SD131,MD131,MQ131,ND131,NQ131,EQ131,OD131,FD131,PQ131,TQ131,UD131,PD131,CD131,IQ131,UQ131,VD131)</f>
        <v>3532877.3999999994</v>
      </c>
      <c r="VR131" s="82">
        <f t="shared" ref="VR131" si="4616">SUM(FR131,CR131,AR131,BR131,AE131,BE131,R131,LE131,JE131,JR131,LR131,DR131,EE131,GE131,HR131,KE131,KR131,QR131,GR131,HE131,IE131,DE131,TE131,SR131,RE131,RR131,OR131,QE131,SE131,ME131,MR131,NE131,NR131,ER131,OE131,FE131,PR131,TR131,UE131,PE131,CE131,IR131,UR131,VE131)</f>
        <v>179</v>
      </c>
      <c r="VS131" s="82">
        <f t="shared" ref="VS131" si="4617">SUM(FS131,CS131,AS131,BS131,AF131,BF131,S131,LF131,JF131,JS131,LS131,DS131,EF131,GF131,HS131,KF131,KS131,QS131,GS131,HF131,IF131,DF131,TF131,SS131,RF131,RS131,OS131,QF131,SF131,MF131,MS131,NF131,NS131,ES131,OF131,FF131,PS131,TS131,UF131,PF131,CF131,IS131,US131,VF131)</f>
        <v>3515670.7199999997</v>
      </c>
      <c r="VT131" s="82">
        <f t="shared" ref="VT131" si="4618">SUM(FT131,CT131,AT131,BT131,AG131,BG131,T131,LG131,JG131,JT131,LT131,DT131,EG131,GG131,HT131,KG131,KT131,QT131,GT131,HG131,IG131,DG131,TG131,ST131,RG131,RT131,OT131,QG131,SG131,MG131,MT131,NG131,NT131,ET131,OG131,FG131,PT131,TT131,UG131,PG131,CG131,IT131,UT131,VG131)</f>
        <v>0</v>
      </c>
      <c r="VU131" s="82">
        <f t="shared" ref="VU131" si="4619">SUM(FU131,CU131,AU131,BU131,AH131,BH131,U131,LH131,JH131,JU131,LU131,DU131,EH131,GH131,HU131,KH131,KU131,QU131,GU131,HH131,IH131,DH131,TH131,SU131,RH131,RU131,OU131,QH131,SH131,MH131,MU131,NH131,NU131,EU131,OH131,FH131,PU131,TU131,UH131,PH131,CH131,IU131,UU131,VH131)</f>
        <v>0</v>
      </c>
      <c r="VV131" s="82">
        <f t="shared" ref="VV131" si="4620">SUM(FV131,CV131,AV131,BV131,AI131,BI131,V131,LI131,JI131,JV131,LV131,DV131,EI131,GI131,HV131,KI131,KV131,QV131,GV131,HI131,II131,DI131,TI131,SV131,RI131,RV131,OV131,QI131,SI131,MI131,MV131,NI131,NV131,EV131,OI131,FI131,PV131,TV131,UI131,PI131,CI131,IV131,UV131,VI131)</f>
        <v>1001.7</v>
      </c>
      <c r="VW131" s="82">
        <f t="shared" ref="VW131" si="4621">SUM(FW131,CW131,AW131,BW131,AJ131,BJ131,W131,LJ131,JJ131,JW131,LW131,DW131,EJ131,GJ131,HW131,KJ131,KW131,QW131,GW131,HJ131,IJ131,DJ131,TJ131,SW131,RJ131,RW131,OW131,QJ131,SJ131,MJ131,MW131,NJ131,NW131,EW131,OJ131,FJ131,PW131,TW131,UJ131,PJ131,CJ131,IW131,UW131,VJ131)</f>
        <v>166.94999999999996</v>
      </c>
      <c r="VX131" s="82">
        <f t="shared" ref="VX131" si="4622">SUM(FX131,CX131,AX131,BX131,AK131,BK131,X131,LK131,JK131,JX131,LX131,DX131,EK131,GK131,HX131,KK131,KX131,QX131,GX131,HK131,IK131,DK131,TK131,SX131,RK131,RX131,OX131,QK131,SK131,MK131,MX131,NK131,NX131,EX131,OK131,FK131,PX131,TX131,UK131,PK131,CK131,IX131,UX131,VK131)</f>
        <v>161.10000000000002</v>
      </c>
      <c r="VY131" s="82">
        <f t="shared" ref="VY131" si="4623">SUM(FY131,CY131,AY131,BY131,AL131,BL131,Y131,LL131,JL131,JY131,LY131,DY131,EL131,GL131,HY131,KL131,KY131,QY131,GY131,HL131,IL131,DL131,TL131,SY131,RL131,RY131,OY131,QL131,SL131,ML131,MY131,NL131,NY131,EY131,OL131,FL131,PY131,TY131,UL131,PL131,CL131,IY131,UY131,VL131)</f>
        <v>-6.5000000000000036</v>
      </c>
      <c r="VZ131" s="156">
        <f t="shared" ref="VZ131" si="4624">SUM(VS131-VQ131)</f>
        <v>-17206.679999999702</v>
      </c>
      <c r="WA131" s="63">
        <f>VLOOKUP($C131,факт!$D$7:$JU$124,273,0)</f>
        <v>179</v>
      </c>
      <c r="WB131" s="235">
        <f>VLOOKUP($C131,факт!$D$7:$JU$124,274,0)</f>
        <v>3515670.72</v>
      </c>
      <c r="WC131" s="235">
        <f>VLOOKUP($C131,факт!$D$7:$JU$124,275,0)</f>
        <v>0</v>
      </c>
      <c r="WD131" s="235">
        <f>VLOOKUP($C131,факт!$D$7:$JU$124,276,0)</f>
        <v>0</v>
      </c>
      <c r="WE131" s="236">
        <f t="shared" si="3505"/>
        <v>0</v>
      </c>
      <c r="WF131" s="236">
        <f t="shared" si="3506"/>
        <v>0</v>
      </c>
      <c r="WG131" s="467"/>
      <c r="WH131" s="467" t="e">
        <f t="shared" si="3884"/>
        <v>#DIV/0!</v>
      </c>
    </row>
    <row r="132" spans="1:606" s="63" customFormat="1" ht="15" x14ac:dyDescent="0.25">
      <c r="A132" s="34">
        <v>24</v>
      </c>
      <c r="B132" s="34"/>
      <c r="C132" s="317"/>
      <c r="D132" s="162" t="s">
        <v>37</v>
      </c>
      <c r="E132" s="2">
        <v>13520</v>
      </c>
      <c r="F132" s="27">
        <v>1.46</v>
      </c>
      <c r="G132" s="27"/>
      <c r="H132" s="25">
        <v>1</v>
      </c>
      <c r="I132" s="143"/>
      <c r="J132" s="247">
        <v>1.4</v>
      </c>
      <c r="K132" s="247">
        <v>1.68</v>
      </c>
      <c r="L132" s="247">
        <v>2.23</v>
      </c>
      <c r="M132" s="247">
        <v>2.57</v>
      </c>
      <c r="N132" s="200">
        <f>'СДП (план)'!N131</f>
        <v>130</v>
      </c>
      <c r="O132" s="200">
        <f>'СДП (план)'!O131</f>
        <v>3592534.4</v>
      </c>
      <c r="P132" s="76">
        <f t="shared" si="3146"/>
        <v>21.666666666666668</v>
      </c>
      <c r="Q132" s="76">
        <f t="shared" si="3147"/>
        <v>598755.73333333328</v>
      </c>
      <c r="R132" s="200">
        <f t="shared" ref="R132:X132" si="4625">R133</f>
        <v>33</v>
      </c>
      <c r="S132" s="200">
        <f t="shared" si="4625"/>
        <v>856681.28</v>
      </c>
      <c r="T132" s="200">
        <f t="shared" si="4625"/>
        <v>0</v>
      </c>
      <c r="U132" s="200">
        <f t="shared" si="4625"/>
        <v>0</v>
      </c>
      <c r="V132" s="200">
        <f t="shared" si="4625"/>
        <v>189.79999999999998</v>
      </c>
      <c r="W132" s="200">
        <f t="shared" si="4625"/>
        <v>31.633333333333333</v>
      </c>
      <c r="X132" s="200">
        <f t="shared" si="4625"/>
        <v>48.18</v>
      </c>
      <c r="Y132" s="76">
        <f t="shared" si="3319"/>
        <v>11.333333333333332</v>
      </c>
      <c r="Z132" s="76">
        <f t="shared" si="3320"/>
        <v>257925.54666666675</v>
      </c>
      <c r="AA132" s="218">
        <f>'СДП (план)'!P131</f>
        <v>0</v>
      </c>
      <c r="AB132" s="218">
        <f>'СДП (план)'!Q131</f>
        <v>0</v>
      </c>
      <c r="AC132" s="76">
        <f t="shared" si="3148"/>
        <v>0</v>
      </c>
      <c r="AD132" s="76">
        <f t="shared" si="3149"/>
        <v>0</v>
      </c>
      <c r="AE132" s="200">
        <f t="shared" ref="AE132:AK132" si="4626">AE133</f>
        <v>0</v>
      </c>
      <c r="AF132" s="200">
        <f t="shared" si="4626"/>
        <v>0</v>
      </c>
      <c r="AG132" s="200">
        <f t="shared" si="4626"/>
        <v>0</v>
      </c>
      <c r="AH132" s="200">
        <f t="shared" si="4626"/>
        <v>0</v>
      </c>
      <c r="AI132" s="200">
        <f t="shared" si="4626"/>
        <v>0</v>
      </c>
      <c r="AJ132" s="200">
        <f t="shared" si="4626"/>
        <v>0</v>
      </c>
      <c r="AK132" s="200">
        <f t="shared" si="4626"/>
        <v>0</v>
      </c>
      <c r="AL132" s="76">
        <f t="shared" si="3150"/>
        <v>0</v>
      </c>
      <c r="AM132" s="76">
        <f t="shared" si="3151"/>
        <v>0</v>
      </c>
      <c r="AN132" s="200">
        <f>'СДП (план)'!R131</f>
        <v>0</v>
      </c>
      <c r="AO132" s="200">
        <f>'СДП (план)'!S131</f>
        <v>0</v>
      </c>
      <c r="AP132" s="76">
        <f t="shared" si="3152"/>
        <v>0</v>
      </c>
      <c r="AQ132" s="76">
        <f t="shared" si="3153"/>
        <v>0</v>
      </c>
      <c r="AR132" s="200">
        <f t="shared" ref="AR132:AX132" si="4627">AR133</f>
        <v>0</v>
      </c>
      <c r="AS132" s="200">
        <f t="shared" si="4627"/>
        <v>0</v>
      </c>
      <c r="AT132" s="200">
        <f t="shared" si="4627"/>
        <v>0</v>
      </c>
      <c r="AU132" s="200">
        <f t="shared" si="4627"/>
        <v>0</v>
      </c>
      <c r="AV132" s="200">
        <f t="shared" si="4627"/>
        <v>0</v>
      </c>
      <c r="AW132" s="200">
        <f t="shared" si="4627"/>
        <v>0</v>
      </c>
      <c r="AX132" s="200">
        <f t="shared" si="4627"/>
        <v>0</v>
      </c>
      <c r="AY132" s="76">
        <f t="shared" si="3154"/>
        <v>0</v>
      </c>
      <c r="AZ132" s="76">
        <f t="shared" si="3155"/>
        <v>0</v>
      </c>
      <c r="BA132" s="249">
        <f>'СДП (план)'!T131</f>
        <v>0</v>
      </c>
      <c r="BB132" s="119">
        <f>'СДП (план)'!U131</f>
        <v>0</v>
      </c>
      <c r="BC132" s="76">
        <f t="shared" si="3156"/>
        <v>0</v>
      </c>
      <c r="BD132" s="76">
        <f t="shared" si="3157"/>
        <v>0</v>
      </c>
      <c r="BE132" s="200">
        <f t="shared" ref="BE132:BK132" si="4628">BE133</f>
        <v>0</v>
      </c>
      <c r="BF132" s="200">
        <f t="shared" si="4628"/>
        <v>0</v>
      </c>
      <c r="BG132" s="200">
        <f t="shared" si="4628"/>
        <v>0</v>
      </c>
      <c r="BH132" s="200">
        <f t="shared" si="4628"/>
        <v>0</v>
      </c>
      <c r="BI132" s="200">
        <f t="shared" si="4628"/>
        <v>0</v>
      </c>
      <c r="BJ132" s="200">
        <f t="shared" si="4628"/>
        <v>0</v>
      </c>
      <c r="BK132" s="200">
        <f t="shared" si="4628"/>
        <v>0</v>
      </c>
      <c r="BL132" s="76">
        <f t="shared" si="3158"/>
        <v>0</v>
      </c>
      <c r="BM132" s="76">
        <f t="shared" si="3159"/>
        <v>0</v>
      </c>
      <c r="BN132" s="200">
        <f>'СДП (план)'!V131</f>
        <v>0</v>
      </c>
      <c r="BO132" s="200">
        <f>'СДП (план)'!W131</f>
        <v>0</v>
      </c>
      <c r="BP132" s="76">
        <f t="shared" si="3160"/>
        <v>0</v>
      </c>
      <c r="BQ132" s="76">
        <f t="shared" si="3161"/>
        <v>0</v>
      </c>
      <c r="BR132" s="200">
        <f t="shared" ref="BR132:BX132" si="4629">BR133</f>
        <v>0</v>
      </c>
      <c r="BS132" s="200">
        <f t="shared" si="4629"/>
        <v>0</v>
      </c>
      <c r="BT132" s="200">
        <f t="shared" si="4629"/>
        <v>0</v>
      </c>
      <c r="BU132" s="200">
        <f t="shared" si="4629"/>
        <v>0</v>
      </c>
      <c r="BV132" s="200">
        <f t="shared" si="4629"/>
        <v>0</v>
      </c>
      <c r="BW132" s="200">
        <f t="shared" si="4629"/>
        <v>0</v>
      </c>
      <c r="BX132" s="200">
        <f t="shared" si="4629"/>
        <v>0</v>
      </c>
      <c r="BY132" s="76">
        <f t="shared" si="3325"/>
        <v>0</v>
      </c>
      <c r="BZ132" s="76">
        <f t="shared" si="3326"/>
        <v>0</v>
      </c>
      <c r="CA132" s="91">
        <f>'СДП (план)'!X131</f>
        <v>0</v>
      </c>
      <c r="CB132" s="91">
        <f>'СДП (план)'!Y131</f>
        <v>0</v>
      </c>
      <c r="CC132" s="76">
        <f t="shared" si="3162"/>
        <v>0</v>
      </c>
      <c r="CD132" s="76">
        <f t="shared" si="3163"/>
        <v>0</v>
      </c>
      <c r="CE132" s="91">
        <f t="shared" ref="CE132:CK132" si="4630">CE133</f>
        <v>0</v>
      </c>
      <c r="CF132" s="91">
        <f t="shared" si="4630"/>
        <v>0</v>
      </c>
      <c r="CG132" s="91">
        <f t="shared" si="4630"/>
        <v>0</v>
      </c>
      <c r="CH132" s="91">
        <f t="shared" si="4630"/>
        <v>0</v>
      </c>
      <c r="CI132" s="200">
        <f t="shared" si="4630"/>
        <v>0</v>
      </c>
      <c r="CJ132" s="200">
        <f t="shared" si="4630"/>
        <v>0</v>
      </c>
      <c r="CK132" s="200">
        <f t="shared" si="4630"/>
        <v>0</v>
      </c>
      <c r="CL132" s="76">
        <f t="shared" si="3164"/>
        <v>0</v>
      </c>
      <c r="CM132" s="76">
        <f t="shared" si="3165"/>
        <v>0</v>
      </c>
      <c r="CN132" s="91">
        <f>'СДП (план)'!Z131</f>
        <v>0</v>
      </c>
      <c r="CO132" s="91">
        <f>'СДП (план)'!AA131</f>
        <v>0</v>
      </c>
      <c r="CP132" s="76">
        <f t="shared" si="3166"/>
        <v>0</v>
      </c>
      <c r="CQ132" s="76">
        <f t="shared" si="3167"/>
        <v>0</v>
      </c>
      <c r="CR132" s="91">
        <f t="shared" ref="CR132:CX132" si="4631">CR133</f>
        <v>0</v>
      </c>
      <c r="CS132" s="91">
        <f t="shared" si="4631"/>
        <v>0</v>
      </c>
      <c r="CT132" s="91">
        <f t="shared" si="4631"/>
        <v>0</v>
      </c>
      <c r="CU132" s="91">
        <f t="shared" si="4631"/>
        <v>0</v>
      </c>
      <c r="CV132" s="200">
        <f t="shared" si="4631"/>
        <v>0</v>
      </c>
      <c r="CW132" s="200">
        <f t="shared" si="4631"/>
        <v>0</v>
      </c>
      <c r="CX132" s="200">
        <f t="shared" si="4631"/>
        <v>0</v>
      </c>
      <c r="CY132" s="76">
        <f t="shared" si="3168"/>
        <v>0</v>
      </c>
      <c r="CZ132" s="76">
        <f t="shared" si="3169"/>
        <v>0</v>
      </c>
      <c r="DA132" s="30">
        <f>'СДП (план)'!AB131</f>
        <v>0</v>
      </c>
      <c r="DB132" s="30">
        <f>'СДП (план)'!AC131</f>
        <v>0</v>
      </c>
      <c r="DC132" s="76">
        <f t="shared" si="3170"/>
        <v>0</v>
      </c>
      <c r="DD132" s="76">
        <f t="shared" si="3171"/>
        <v>0</v>
      </c>
      <c r="DE132" s="91">
        <f t="shared" ref="DE132:DK132" si="4632">DE133</f>
        <v>0</v>
      </c>
      <c r="DF132" s="91">
        <f t="shared" si="4632"/>
        <v>0</v>
      </c>
      <c r="DG132" s="91">
        <f t="shared" si="4632"/>
        <v>0</v>
      </c>
      <c r="DH132" s="91">
        <f t="shared" si="4632"/>
        <v>0</v>
      </c>
      <c r="DI132" s="200">
        <f t="shared" si="4632"/>
        <v>0</v>
      </c>
      <c r="DJ132" s="200">
        <f t="shared" si="4632"/>
        <v>0</v>
      </c>
      <c r="DK132" s="200">
        <f t="shared" si="4632"/>
        <v>0</v>
      </c>
      <c r="DL132" s="76">
        <f t="shared" si="3172"/>
        <v>0</v>
      </c>
      <c r="DM132" s="76">
        <f t="shared" si="3173"/>
        <v>0</v>
      </c>
      <c r="DN132" s="91">
        <f>'СДП (план)'!AD131</f>
        <v>0</v>
      </c>
      <c r="DO132" s="91">
        <f>'СДП (план)'!AE131</f>
        <v>0</v>
      </c>
      <c r="DP132" s="76">
        <f t="shared" si="3174"/>
        <v>0</v>
      </c>
      <c r="DQ132" s="76">
        <f t="shared" si="3175"/>
        <v>0</v>
      </c>
      <c r="DR132" s="91">
        <f t="shared" ref="DR132:DX132" si="4633">DR133</f>
        <v>0</v>
      </c>
      <c r="DS132" s="91">
        <f t="shared" si="4633"/>
        <v>0</v>
      </c>
      <c r="DT132" s="91">
        <f t="shared" si="4633"/>
        <v>0</v>
      </c>
      <c r="DU132" s="91">
        <f t="shared" si="4633"/>
        <v>0</v>
      </c>
      <c r="DV132" s="200">
        <f t="shared" si="4633"/>
        <v>0</v>
      </c>
      <c r="DW132" s="200">
        <f t="shared" si="4633"/>
        <v>0</v>
      </c>
      <c r="DX132" s="200">
        <f t="shared" si="4633"/>
        <v>0</v>
      </c>
      <c r="DY132" s="76">
        <f t="shared" si="3176"/>
        <v>0</v>
      </c>
      <c r="DZ132" s="76">
        <f t="shared" si="3177"/>
        <v>0</v>
      </c>
      <c r="EA132" s="30">
        <f>'СДП (план)'!AF131</f>
        <v>0</v>
      </c>
      <c r="EB132" s="30">
        <f>'СДП (план)'!AG131</f>
        <v>0</v>
      </c>
      <c r="EC132" s="76">
        <f t="shared" si="3178"/>
        <v>0</v>
      </c>
      <c r="ED132" s="76">
        <f t="shared" si="3179"/>
        <v>0</v>
      </c>
      <c r="EE132" s="91">
        <f t="shared" ref="EE132:EK132" si="4634">EE133</f>
        <v>0</v>
      </c>
      <c r="EF132" s="91">
        <f t="shared" si="4634"/>
        <v>0</v>
      </c>
      <c r="EG132" s="91">
        <f t="shared" si="4634"/>
        <v>0</v>
      </c>
      <c r="EH132" s="91">
        <f t="shared" si="4634"/>
        <v>0</v>
      </c>
      <c r="EI132" s="200">
        <f t="shared" si="4634"/>
        <v>0</v>
      </c>
      <c r="EJ132" s="200">
        <f t="shared" si="4634"/>
        <v>0</v>
      </c>
      <c r="EK132" s="200">
        <f t="shared" si="4634"/>
        <v>0</v>
      </c>
      <c r="EL132" s="76">
        <f t="shared" si="3180"/>
        <v>0</v>
      </c>
      <c r="EM132" s="76">
        <f t="shared" si="3181"/>
        <v>0</v>
      </c>
      <c r="EN132" s="30">
        <f>'СДП (план)'!AH131</f>
        <v>0</v>
      </c>
      <c r="EO132" s="30">
        <f>'СДП (план)'!AI131</f>
        <v>0</v>
      </c>
      <c r="EP132" s="76">
        <f t="shared" si="3182"/>
        <v>0</v>
      </c>
      <c r="EQ132" s="76">
        <f t="shared" si="3183"/>
        <v>0</v>
      </c>
      <c r="ER132" s="91">
        <f t="shared" ref="ER132:EX132" si="4635">ER133</f>
        <v>0</v>
      </c>
      <c r="ES132" s="91">
        <f t="shared" si="4635"/>
        <v>0</v>
      </c>
      <c r="ET132" s="91">
        <f t="shared" si="4635"/>
        <v>0</v>
      </c>
      <c r="EU132" s="91">
        <f t="shared" si="4635"/>
        <v>0</v>
      </c>
      <c r="EV132" s="200">
        <f t="shared" si="4635"/>
        <v>0</v>
      </c>
      <c r="EW132" s="200">
        <f t="shared" si="4635"/>
        <v>0</v>
      </c>
      <c r="EX132" s="200">
        <f t="shared" si="4635"/>
        <v>0</v>
      </c>
      <c r="EY132" s="76">
        <f t="shared" si="3184"/>
        <v>0</v>
      </c>
      <c r="EZ132" s="76">
        <f t="shared" si="3185"/>
        <v>0</v>
      </c>
      <c r="FA132" s="91">
        <f>'СДП (план)'!AJ131</f>
        <v>20</v>
      </c>
      <c r="FB132" s="91">
        <f>'СДП (план)'!AK131</f>
        <v>663237.12</v>
      </c>
      <c r="FC132" s="76">
        <f t="shared" si="3186"/>
        <v>3.3333333333333335</v>
      </c>
      <c r="FD132" s="76">
        <f t="shared" si="3187"/>
        <v>110539.52</v>
      </c>
      <c r="FE132" s="91">
        <f t="shared" ref="FE132:FK132" si="4636">FE133</f>
        <v>1</v>
      </c>
      <c r="FF132" s="91">
        <f t="shared" si="4636"/>
        <v>33161.86</v>
      </c>
      <c r="FG132" s="91">
        <f t="shared" si="4636"/>
        <v>0</v>
      </c>
      <c r="FH132" s="91">
        <f t="shared" si="4636"/>
        <v>0</v>
      </c>
      <c r="FI132" s="200">
        <f t="shared" si="4636"/>
        <v>29.2</v>
      </c>
      <c r="FJ132" s="200">
        <f t="shared" si="4636"/>
        <v>4.8666666666666671</v>
      </c>
      <c r="FK132" s="200">
        <f t="shared" si="4636"/>
        <v>1.46</v>
      </c>
      <c r="FL132" s="76">
        <f t="shared" si="3188"/>
        <v>-2.3333333333333335</v>
      </c>
      <c r="FM132" s="76">
        <f t="shared" si="3189"/>
        <v>-77377.66</v>
      </c>
      <c r="FN132" s="396">
        <f>'СДП (план)'!AL131</f>
        <v>0</v>
      </c>
      <c r="FO132" s="396">
        <f>'СДП (план)'!AM131</f>
        <v>0</v>
      </c>
      <c r="FP132" s="76">
        <f t="shared" si="3190"/>
        <v>0</v>
      </c>
      <c r="FQ132" s="76">
        <f t="shared" si="3191"/>
        <v>0</v>
      </c>
      <c r="FR132" s="91">
        <f t="shared" ref="FR132:GX132" si="4637">FR133</f>
        <v>0</v>
      </c>
      <c r="FS132" s="91">
        <f t="shared" si="4637"/>
        <v>0</v>
      </c>
      <c r="FT132" s="91">
        <f t="shared" si="4637"/>
        <v>0</v>
      </c>
      <c r="FU132" s="91">
        <f t="shared" si="4637"/>
        <v>0</v>
      </c>
      <c r="FV132" s="200">
        <f t="shared" si="4637"/>
        <v>0</v>
      </c>
      <c r="FW132" s="200">
        <f t="shared" si="4637"/>
        <v>0</v>
      </c>
      <c r="FX132" s="200">
        <f t="shared" si="4637"/>
        <v>0</v>
      </c>
      <c r="FY132" s="76">
        <f t="shared" si="3192"/>
        <v>0</v>
      </c>
      <c r="FZ132" s="76">
        <f t="shared" si="3193"/>
        <v>0</v>
      </c>
      <c r="GA132" s="91">
        <f>'СДП (план)'!AN131</f>
        <v>0</v>
      </c>
      <c r="GB132" s="91">
        <f>'СДП (план)'!AO131</f>
        <v>0</v>
      </c>
      <c r="GC132" s="76">
        <f t="shared" si="3194"/>
        <v>0</v>
      </c>
      <c r="GD132" s="76">
        <f t="shared" si="3195"/>
        <v>0</v>
      </c>
      <c r="GE132" s="91">
        <f t="shared" ref="GE132:GK132" si="4638">GE133</f>
        <v>0</v>
      </c>
      <c r="GF132" s="91">
        <f t="shared" si="4638"/>
        <v>0</v>
      </c>
      <c r="GG132" s="91">
        <f t="shared" si="4638"/>
        <v>0</v>
      </c>
      <c r="GH132" s="91">
        <f t="shared" si="4638"/>
        <v>0</v>
      </c>
      <c r="GI132" s="200">
        <f t="shared" si="4638"/>
        <v>0</v>
      </c>
      <c r="GJ132" s="200">
        <f t="shared" si="4638"/>
        <v>0</v>
      </c>
      <c r="GK132" s="200">
        <f t="shared" si="4638"/>
        <v>0</v>
      </c>
      <c r="GL132" s="76">
        <f t="shared" si="3196"/>
        <v>0</v>
      </c>
      <c r="GM132" s="76">
        <f t="shared" si="3197"/>
        <v>0</v>
      </c>
      <c r="GN132" s="91">
        <f>'СДП (план)'!AP131</f>
        <v>0</v>
      </c>
      <c r="GO132" s="91">
        <f>'СДП (план)'!AQ131</f>
        <v>0</v>
      </c>
      <c r="GP132" s="76">
        <f t="shared" si="3198"/>
        <v>0</v>
      </c>
      <c r="GQ132" s="76">
        <f t="shared" si="3199"/>
        <v>0</v>
      </c>
      <c r="GR132" s="91">
        <f t="shared" si="4637"/>
        <v>0</v>
      </c>
      <c r="GS132" s="91">
        <f t="shared" si="4637"/>
        <v>0</v>
      </c>
      <c r="GT132" s="91">
        <f t="shared" si="4637"/>
        <v>0</v>
      </c>
      <c r="GU132" s="91">
        <f t="shared" si="4637"/>
        <v>0</v>
      </c>
      <c r="GV132" s="200">
        <f t="shared" si="4637"/>
        <v>0</v>
      </c>
      <c r="GW132" s="200">
        <f t="shared" si="4637"/>
        <v>0</v>
      </c>
      <c r="GX132" s="200">
        <f t="shared" si="4637"/>
        <v>0</v>
      </c>
      <c r="GY132" s="76">
        <f t="shared" si="3200"/>
        <v>0</v>
      </c>
      <c r="GZ132" s="76">
        <f t="shared" si="3201"/>
        <v>0</v>
      </c>
      <c r="HA132" s="91">
        <f>'СДП (план)'!AR131</f>
        <v>0</v>
      </c>
      <c r="HB132" s="91">
        <f>'СДП (план)'!AS131</f>
        <v>0</v>
      </c>
      <c r="HC132" s="76">
        <f t="shared" si="3202"/>
        <v>0</v>
      </c>
      <c r="HD132" s="76">
        <f t="shared" si="3203"/>
        <v>0</v>
      </c>
      <c r="HE132" s="91">
        <f t="shared" ref="HE132:HK132" si="4639">HE133</f>
        <v>0</v>
      </c>
      <c r="HF132" s="91">
        <f t="shared" si="4639"/>
        <v>0</v>
      </c>
      <c r="HG132" s="91">
        <f t="shared" si="4639"/>
        <v>0</v>
      </c>
      <c r="HH132" s="91">
        <f t="shared" si="4639"/>
        <v>0</v>
      </c>
      <c r="HI132" s="200">
        <f t="shared" si="4639"/>
        <v>0</v>
      </c>
      <c r="HJ132" s="200">
        <f t="shared" si="4639"/>
        <v>0</v>
      </c>
      <c r="HK132" s="200">
        <f t="shared" si="4639"/>
        <v>0</v>
      </c>
      <c r="HL132" s="76">
        <f t="shared" si="3204"/>
        <v>0</v>
      </c>
      <c r="HM132" s="76">
        <f t="shared" si="3205"/>
        <v>0</v>
      </c>
      <c r="HN132" s="30">
        <f>'СДП (план)'!AT131</f>
        <v>0</v>
      </c>
      <c r="HO132" s="30">
        <f>'СДП (план)'!AU131</f>
        <v>0</v>
      </c>
      <c r="HP132" s="76">
        <f t="shared" si="3206"/>
        <v>0</v>
      </c>
      <c r="HQ132" s="76">
        <f t="shared" si="3207"/>
        <v>0</v>
      </c>
      <c r="HR132" s="91">
        <f t="shared" ref="HR132:HX132" si="4640">HR133</f>
        <v>0</v>
      </c>
      <c r="HS132" s="91">
        <f t="shared" si="4640"/>
        <v>0</v>
      </c>
      <c r="HT132" s="91">
        <f t="shared" si="4640"/>
        <v>0</v>
      </c>
      <c r="HU132" s="91">
        <f t="shared" si="4640"/>
        <v>0</v>
      </c>
      <c r="HV132" s="200">
        <f t="shared" si="4640"/>
        <v>0</v>
      </c>
      <c r="HW132" s="200">
        <f t="shared" si="4640"/>
        <v>0</v>
      </c>
      <c r="HX132" s="200">
        <f t="shared" si="4640"/>
        <v>0</v>
      </c>
      <c r="HY132" s="76">
        <f t="shared" si="3208"/>
        <v>0</v>
      </c>
      <c r="HZ132" s="76">
        <f t="shared" si="3209"/>
        <v>0</v>
      </c>
      <c r="IA132" s="30">
        <f>'СДП (план)'!AV131</f>
        <v>0</v>
      </c>
      <c r="IB132" s="30">
        <f>'СДП (план)'!AW131</f>
        <v>0</v>
      </c>
      <c r="IC132" s="76">
        <f t="shared" si="3210"/>
        <v>0</v>
      </c>
      <c r="ID132" s="76">
        <f t="shared" si="3211"/>
        <v>0</v>
      </c>
      <c r="IE132" s="91">
        <f t="shared" ref="IE132:NU132" si="4641">IE133</f>
        <v>0</v>
      </c>
      <c r="IF132" s="91">
        <f t="shared" si="4641"/>
        <v>0</v>
      </c>
      <c r="IG132" s="91">
        <f t="shared" si="4641"/>
        <v>0</v>
      </c>
      <c r="IH132" s="91">
        <f t="shared" si="4641"/>
        <v>0</v>
      </c>
      <c r="II132" s="200">
        <f t="shared" si="4641"/>
        <v>0</v>
      </c>
      <c r="IJ132" s="200">
        <f t="shared" si="4641"/>
        <v>0</v>
      </c>
      <c r="IK132" s="200">
        <f t="shared" si="4641"/>
        <v>0</v>
      </c>
      <c r="IL132" s="76">
        <f t="shared" si="3212"/>
        <v>0</v>
      </c>
      <c r="IM132" s="76">
        <f t="shared" si="3213"/>
        <v>0</v>
      </c>
      <c r="IN132" s="91">
        <f>'СДП (план)'!AX131</f>
        <v>0</v>
      </c>
      <c r="IO132" s="91">
        <f>'СДП (план)'!AY131</f>
        <v>0</v>
      </c>
      <c r="IP132" s="76">
        <f t="shared" si="3214"/>
        <v>0</v>
      </c>
      <c r="IQ132" s="76">
        <f t="shared" si="3215"/>
        <v>0</v>
      </c>
      <c r="IR132" s="91">
        <f t="shared" ref="IR132:IX132" si="4642">IR133</f>
        <v>0</v>
      </c>
      <c r="IS132" s="91">
        <f t="shared" si="4642"/>
        <v>0</v>
      </c>
      <c r="IT132" s="91">
        <f t="shared" si="4642"/>
        <v>0</v>
      </c>
      <c r="IU132" s="91">
        <f t="shared" si="4642"/>
        <v>0</v>
      </c>
      <c r="IV132" s="200">
        <f t="shared" si="4642"/>
        <v>0</v>
      </c>
      <c r="IW132" s="200">
        <f t="shared" si="4642"/>
        <v>0</v>
      </c>
      <c r="IX132" s="200">
        <f t="shared" si="4642"/>
        <v>0</v>
      </c>
      <c r="IY132" s="76">
        <f t="shared" si="3216"/>
        <v>0</v>
      </c>
      <c r="IZ132" s="76">
        <f t="shared" si="3217"/>
        <v>0</v>
      </c>
      <c r="JA132" s="91">
        <f>'СДП (план)'!AZ131</f>
        <v>0</v>
      </c>
      <c r="JB132" s="91">
        <f>'СДП (план)'!BA131</f>
        <v>0</v>
      </c>
      <c r="JC132" s="76">
        <f t="shared" si="3218"/>
        <v>0</v>
      </c>
      <c r="JD132" s="76">
        <f t="shared" si="3219"/>
        <v>0</v>
      </c>
      <c r="JE132" s="91">
        <f t="shared" ref="JE132:JK132" si="4643">JE133</f>
        <v>0</v>
      </c>
      <c r="JF132" s="91">
        <f t="shared" si="4643"/>
        <v>0</v>
      </c>
      <c r="JG132" s="91">
        <f t="shared" si="4643"/>
        <v>0</v>
      </c>
      <c r="JH132" s="91">
        <f t="shared" si="4643"/>
        <v>0</v>
      </c>
      <c r="JI132" s="200">
        <f t="shared" si="4643"/>
        <v>0</v>
      </c>
      <c r="JJ132" s="200">
        <f t="shared" si="4643"/>
        <v>0</v>
      </c>
      <c r="JK132" s="200">
        <f t="shared" si="4643"/>
        <v>0</v>
      </c>
      <c r="JL132" s="76">
        <f t="shared" si="3220"/>
        <v>0</v>
      </c>
      <c r="JM132" s="76">
        <f t="shared" si="3221"/>
        <v>0</v>
      </c>
      <c r="JN132" s="91">
        <f>'СДП (план)'!BB131</f>
        <v>3</v>
      </c>
      <c r="JO132" s="91">
        <f>'СДП (план)'!BC131</f>
        <v>82904.639999999999</v>
      </c>
      <c r="JP132" s="76">
        <f t="shared" si="3222"/>
        <v>0.5</v>
      </c>
      <c r="JQ132" s="76">
        <f t="shared" si="3223"/>
        <v>13817.44</v>
      </c>
      <c r="JR132" s="91">
        <f t="shared" ref="JR132:JX132" si="4644">JR133</f>
        <v>0</v>
      </c>
      <c r="JS132" s="91">
        <f t="shared" si="4644"/>
        <v>0</v>
      </c>
      <c r="JT132" s="91">
        <f t="shared" si="4644"/>
        <v>0</v>
      </c>
      <c r="JU132" s="91">
        <f t="shared" si="4644"/>
        <v>0</v>
      </c>
      <c r="JV132" s="200">
        <f t="shared" si="4644"/>
        <v>4.38</v>
      </c>
      <c r="JW132" s="200">
        <f t="shared" si="4644"/>
        <v>0.73</v>
      </c>
      <c r="JX132" s="200">
        <f t="shared" si="4644"/>
        <v>0</v>
      </c>
      <c r="JY132" s="76">
        <f t="shared" si="3224"/>
        <v>-0.5</v>
      </c>
      <c r="JZ132" s="76">
        <f t="shared" si="3225"/>
        <v>-13817.44</v>
      </c>
      <c r="KA132" s="91">
        <f>'СДП (план)'!BD131</f>
        <v>0</v>
      </c>
      <c r="KB132" s="91">
        <f>'СДП (план)'!BE131</f>
        <v>0</v>
      </c>
      <c r="KC132" s="76">
        <f t="shared" si="3226"/>
        <v>0</v>
      </c>
      <c r="KD132" s="76">
        <f t="shared" si="3227"/>
        <v>0</v>
      </c>
      <c r="KE132" s="91">
        <f t="shared" ref="KE132:KK132" si="4645">KE133</f>
        <v>0</v>
      </c>
      <c r="KF132" s="91">
        <f t="shared" si="4645"/>
        <v>0</v>
      </c>
      <c r="KG132" s="91">
        <f t="shared" si="4645"/>
        <v>0</v>
      </c>
      <c r="KH132" s="91">
        <f t="shared" si="4645"/>
        <v>0</v>
      </c>
      <c r="KI132" s="200">
        <f t="shared" si="4645"/>
        <v>0</v>
      </c>
      <c r="KJ132" s="200">
        <f t="shared" si="4645"/>
        <v>0</v>
      </c>
      <c r="KK132" s="200">
        <f t="shared" si="4645"/>
        <v>0</v>
      </c>
      <c r="KL132" s="76">
        <f t="shared" si="3228"/>
        <v>0</v>
      </c>
      <c r="KM132" s="76">
        <f t="shared" si="3229"/>
        <v>0</v>
      </c>
      <c r="KN132" s="91">
        <f>'СДП (план)'!BF131</f>
        <v>0</v>
      </c>
      <c r="KO132" s="91">
        <f>'СДП (план)'!BG131</f>
        <v>0</v>
      </c>
      <c r="KP132" s="76">
        <f t="shared" si="3230"/>
        <v>0</v>
      </c>
      <c r="KQ132" s="76">
        <f t="shared" si="3231"/>
        <v>0</v>
      </c>
      <c r="KR132" s="91">
        <f t="shared" ref="KR132:KX132" si="4646">KR133</f>
        <v>0</v>
      </c>
      <c r="KS132" s="91">
        <f t="shared" si="4646"/>
        <v>0</v>
      </c>
      <c r="KT132" s="91">
        <f t="shared" si="4646"/>
        <v>0</v>
      </c>
      <c r="KU132" s="91">
        <f t="shared" si="4646"/>
        <v>0</v>
      </c>
      <c r="KV132" s="200">
        <f t="shared" si="4646"/>
        <v>0</v>
      </c>
      <c r="KW132" s="200">
        <f t="shared" si="4646"/>
        <v>0</v>
      </c>
      <c r="KX132" s="200">
        <f t="shared" si="4646"/>
        <v>0</v>
      </c>
      <c r="KY132" s="76">
        <f t="shared" si="3232"/>
        <v>0</v>
      </c>
      <c r="KZ132" s="76">
        <f t="shared" si="3233"/>
        <v>0</v>
      </c>
      <c r="LA132" s="91">
        <f>'СДП (план)'!BH131</f>
        <v>0</v>
      </c>
      <c r="LB132" s="91">
        <f>'СДП (план)'!BI131</f>
        <v>0</v>
      </c>
      <c r="LC132" s="76">
        <f t="shared" si="3234"/>
        <v>0</v>
      </c>
      <c r="LD132" s="76">
        <f t="shared" si="3235"/>
        <v>0</v>
      </c>
      <c r="LE132" s="91">
        <f t="shared" ref="LE132:LK132" si="4647">LE133</f>
        <v>0</v>
      </c>
      <c r="LF132" s="91">
        <f t="shared" si="4647"/>
        <v>0</v>
      </c>
      <c r="LG132" s="91">
        <f t="shared" si="4647"/>
        <v>0</v>
      </c>
      <c r="LH132" s="91">
        <f t="shared" si="4647"/>
        <v>0</v>
      </c>
      <c r="LI132" s="200">
        <f t="shared" si="4647"/>
        <v>0</v>
      </c>
      <c r="LJ132" s="200">
        <f t="shared" si="4647"/>
        <v>0</v>
      </c>
      <c r="LK132" s="200">
        <f t="shared" si="4647"/>
        <v>0</v>
      </c>
      <c r="LL132" s="76">
        <f t="shared" si="3236"/>
        <v>0</v>
      </c>
      <c r="LM132" s="76">
        <f t="shared" si="3237"/>
        <v>0</v>
      </c>
      <c r="LN132" s="91">
        <f>'СДП (план)'!BJ131</f>
        <v>5</v>
      </c>
      <c r="LO132" s="91">
        <f>'СДП (план)'!BK131</f>
        <v>138174.39999999999</v>
      </c>
      <c r="LP132" s="76">
        <f t="shared" si="3238"/>
        <v>0.83333333333333337</v>
      </c>
      <c r="LQ132" s="76">
        <f t="shared" si="3239"/>
        <v>23029.066666666666</v>
      </c>
      <c r="LR132" s="91">
        <f t="shared" ref="LR132:LX132" si="4648">LR133</f>
        <v>1</v>
      </c>
      <c r="LS132" s="91">
        <f t="shared" si="4648"/>
        <v>27634.880000000001</v>
      </c>
      <c r="LT132" s="91">
        <f t="shared" si="4648"/>
        <v>0</v>
      </c>
      <c r="LU132" s="91">
        <f t="shared" si="4648"/>
        <v>0</v>
      </c>
      <c r="LV132" s="200">
        <f t="shared" si="4648"/>
        <v>7.3</v>
      </c>
      <c r="LW132" s="200">
        <f t="shared" si="4648"/>
        <v>1.2166666666666668</v>
      </c>
      <c r="LX132" s="200">
        <f t="shared" si="4648"/>
        <v>1.46</v>
      </c>
      <c r="LY132" s="76">
        <f t="shared" si="3240"/>
        <v>0.16666666666666663</v>
      </c>
      <c r="LZ132" s="76">
        <f t="shared" si="3241"/>
        <v>4605.8133333333353</v>
      </c>
      <c r="MA132" s="91">
        <f>'СДП (план)'!BL131</f>
        <v>0</v>
      </c>
      <c r="MB132" s="91">
        <f>'СДП (план)'!BM131</f>
        <v>0</v>
      </c>
      <c r="MC132" s="76">
        <f t="shared" si="3242"/>
        <v>0</v>
      </c>
      <c r="MD132" s="76">
        <f t="shared" si="3243"/>
        <v>0</v>
      </c>
      <c r="ME132" s="91">
        <f t="shared" si="4641"/>
        <v>0</v>
      </c>
      <c r="MF132" s="91">
        <f t="shared" si="4641"/>
        <v>0</v>
      </c>
      <c r="MG132" s="91">
        <f t="shared" si="4641"/>
        <v>0</v>
      </c>
      <c r="MH132" s="91">
        <f t="shared" si="4641"/>
        <v>0</v>
      </c>
      <c r="MI132" s="200">
        <f t="shared" si="4641"/>
        <v>0</v>
      </c>
      <c r="MJ132" s="200">
        <f t="shared" si="4641"/>
        <v>0</v>
      </c>
      <c r="MK132" s="200">
        <f t="shared" si="4641"/>
        <v>0</v>
      </c>
      <c r="ML132" s="76">
        <f t="shared" si="3244"/>
        <v>0</v>
      </c>
      <c r="MM132" s="76">
        <f t="shared" si="3245"/>
        <v>0</v>
      </c>
      <c r="MN132" s="91">
        <f>'СДП (план)'!BN131</f>
        <v>0</v>
      </c>
      <c r="MO132" s="91">
        <f>'СДП (план)'!BO131</f>
        <v>0</v>
      </c>
      <c r="MP132" s="76">
        <f t="shared" si="3246"/>
        <v>0</v>
      </c>
      <c r="MQ132" s="76">
        <f t="shared" si="3247"/>
        <v>0</v>
      </c>
      <c r="MR132" s="91">
        <f t="shared" si="4641"/>
        <v>0</v>
      </c>
      <c r="MS132" s="91">
        <f t="shared" si="4641"/>
        <v>0</v>
      </c>
      <c r="MT132" s="91">
        <f t="shared" si="4641"/>
        <v>0</v>
      </c>
      <c r="MU132" s="91">
        <f t="shared" si="4641"/>
        <v>0</v>
      </c>
      <c r="MV132" s="200">
        <f t="shared" si="4641"/>
        <v>0</v>
      </c>
      <c r="MW132" s="200">
        <f t="shared" si="4641"/>
        <v>0</v>
      </c>
      <c r="MX132" s="200">
        <f t="shared" si="4641"/>
        <v>0</v>
      </c>
      <c r="MY132" s="76">
        <f t="shared" si="3248"/>
        <v>0</v>
      </c>
      <c r="MZ132" s="76">
        <f t="shared" si="3249"/>
        <v>0</v>
      </c>
      <c r="NA132" s="91">
        <f>'СДП (план)'!BP131</f>
        <v>0</v>
      </c>
      <c r="NB132" s="91">
        <f>'СДП (план)'!BQ131</f>
        <v>0</v>
      </c>
      <c r="NC132" s="76">
        <f t="shared" si="3250"/>
        <v>0</v>
      </c>
      <c r="ND132" s="76">
        <f t="shared" si="3251"/>
        <v>0</v>
      </c>
      <c r="NE132" s="91">
        <f t="shared" si="4641"/>
        <v>0</v>
      </c>
      <c r="NF132" s="91">
        <f t="shared" si="4641"/>
        <v>0</v>
      </c>
      <c r="NG132" s="91">
        <f t="shared" si="4641"/>
        <v>0</v>
      </c>
      <c r="NH132" s="91">
        <f t="shared" si="4641"/>
        <v>0</v>
      </c>
      <c r="NI132" s="200">
        <f t="shared" si="4641"/>
        <v>0</v>
      </c>
      <c r="NJ132" s="200">
        <f t="shared" si="4641"/>
        <v>0</v>
      </c>
      <c r="NK132" s="200">
        <f t="shared" si="4641"/>
        <v>0</v>
      </c>
      <c r="NL132" s="76">
        <f t="shared" si="3252"/>
        <v>0</v>
      </c>
      <c r="NM132" s="76">
        <f t="shared" si="3253"/>
        <v>0</v>
      </c>
      <c r="NN132" s="91">
        <f>'СДП (план)'!BR131</f>
        <v>0</v>
      </c>
      <c r="NO132" s="91">
        <f>'СДП (план)'!BS131</f>
        <v>0</v>
      </c>
      <c r="NP132" s="76">
        <f t="shared" si="3254"/>
        <v>0</v>
      </c>
      <c r="NQ132" s="76">
        <f t="shared" si="3255"/>
        <v>0</v>
      </c>
      <c r="NR132" s="91">
        <f t="shared" si="4641"/>
        <v>0</v>
      </c>
      <c r="NS132" s="91">
        <f t="shared" si="4641"/>
        <v>0</v>
      </c>
      <c r="NT132" s="91">
        <f t="shared" si="4641"/>
        <v>0</v>
      </c>
      <c r="NU132" s="91">
        <f t="shared" si="4641"/>
        <v>0</v>
      </c>
      <c r="NV132" s="200">
        <f t="shared" ref="NV132:NX132" si="4649">NV133</f>
        <v>0</v>
      </c>
      <c r="NW132" s="200">
        <f t="shared" si="4649"/>
        <v>0</v>
      </c>
      <c r="NX132" s="200">
        <f t="shared" si="4649"/>
        <v>0</v>
      </c>
      <c r="NY132" s="76">
        <f t="shared" si="3256"/>
        <v>0</v>
      </c>
      <c r="NZ132" s="76">
        <f t="shared" si="3257"/>
        <v>0</v>
      </c>
      <c r="OA132" s="91">
        <f>'СДП (план)'!BT131</f>
        <v>0</v>
      </c>
      <c r="OB132" s="91">
        <f>'СДП (план)'!BU131</f>
        <v>0</v>
      </c>
      <c r="OC132" s="76">
        <f t="shared" si="3258"/>
        <v>0</v>
      </c>
      <c r="OD132" s="76">
        <f t="shared" si="3259"/>
        <v>0</v>
      </c>
      <c r="OE132" s="91">
        <f t="shared" ref="OE132:OK132" si="4650">OE133</f>
        <v>0</v>
      </c>
      <c r="OF132" s="91">
        <f t="shared" si="4650"/>
        <v>0</v>
      </c>
      <c r="OG132" s="91">
        <f t="shared" si="4650"/>
        <v>0</v>
      </c>
      <c r="OH132" s="91">
        <f t="shared" si="4650"/>
        <v>0</v>
      </c>
      <c r="OI132" s="200">
        <f t="shared" si="4650"/>
        <v>0</v>
      </c>
      <c r="OJ132" s="200">
        <f t="shared" si="4650"/>
        <v>0</v>
      </c>
      <c r="OK132" s="200">
        <f t="shared" si="4650"/>
        <v>0</v>
      </c>
      <c r="OL132" s="76">
        <f t="shared" si="3260"/>
        <v>0</v>
      </c>
      <c r="OM132" s="76">
        <f t="shared" si="3261"/>
        <v>0</v>
      </c>
      <c r="ON132" s="91">
        <f>'СДП (план)'!BV131</f>
        <v>4</v>
      </c>
      <c r="OO132" s="91">
        <f>'СДП (план)'!BW131</f>
        <v>132647.424</v>
      </c>
      <c r="OP132" s="76">
        <f t="shared" si="3262"/>
        <v>0.66666666666666663</v>
      </c>
      <c r="OQ132" s="76">
        <f t="shared" si="3263"/>
        <v>22107.903999999999</v>
      </c>
      <c r="OR132" s="91">
        <f t="shared" ref="OR132:OX132" si="4651">OR133</f>
        <v>0</v>
      </c>
      <c r="OS132" s="91">
        <f t="shared" si="4651"/>
        <v>0</v>
      </c>
      <c r="OT132" s="91">
        <f t="shared" si="4651"/>
        <v>0</v>
      </c>
      <c r="OU132" s="91">
        <f t="shared" si="4651"/>
        <v>0</v>
      </c>
      <c r="OV132" s="200">
        <f t="shared" si="4651"/>
        <v>5.84</v>
      </c>
      <c r="OW132" s="200">
        <f t="shared" si="4651"/>
        <v>0.97333333333333327</v>
      </c>
      <c r="OX132" s="200">
        <f t="shared" si="4651"/>
        <v>0</v>
      </c>
      <c r="OY132" s="76">
        <f t="shared" si="3264"/>
        <v>-0.66666666666666663</v>
      </c>
      <c r="OZ132" s="76">
        <f t="shared" si="3265"/>
        <v>-22107.903999999999</v>
      </c>
      <c r="PA132" s="91">
        <f>'СДП (план)'!BX131</f>
        <v>5</v>
      </c>
      <c r="PB132" s="91">
        <f>'СДП (план)'!BY131</f>
        <v>165809.28</v>
      </c>
      <c r="PC132" s="76">
        <f t="shared" si="3266"/>
        <v>0.83333333333333337</v>
      </c>
      <c r="PD132" s="76">
        <f t="shared" si="3267"/>
        <v>27634.880000000001</v>
      </c>
      <c r="PE132" s="91">
        <f t="shared" ref="PE132:PK132" si="4652">PE133</f>
        <v>0</v>
      </c>
      <c r="PF132" s="91">
        <f t="shared" si="4652"/>
        <v>0</v>
      </c>
      <c r="PG132" s="91">
        <f t="shared" si="4652"/>
        <v>0</v>
      </c>
      <c r="PH132" s="91">
        <f t="shared" si="4652"/>
        <v>0</v>
      </c>
      <c r="PI132" s="200">
        <f t="shared" si="4652"/>
        <v>7.3</v>
      </c>
      <c r="PJ132" s="200">
        <f t="shared" si="4652"/>
        <v>1.2166666666666668</v>
      </c>
      <c r="PK132" s="200">
        <f t="shared" si="4652"/>
        <v>0</v>
      </c>
      <c r="PL132" s="76">
        <f t="shared" si="3268"/>
        <v>-0.83333333333333337</v>
      </c>
      <c r="PM132" s="76">
        <f t="shared" si="3269"/>
        <v>-27634.880000000001</v>
      </c>
      <c r="PN132" s="91">
        <f>'СДП (план)'!BZ131</f>
        <v>0</v>
      </c>
      <c r="PO132" s="91">
        <f>'СДП (план)'!CA131</f>
        <v>0</v>
      </c>
      <c r="PP132" s="76">
        <f t="shared" si="3270"/>
        <v>0</v>
      </c>
      <c r="PQ132" s="76">
        <f t="shared" si="3271"/>
        <v>0</v>
      </c>
      <c r="PR132" s="91">
        <f t="shared" ref="PR132:PX132" si="4653">PR133</f>
        <v>0</v>
      </c>
      <c r="PS132" s="91">
        <f t="shared" si="4653"/>
        <v>0</v>
      </c>
      <c r="PT132" s="91">
        <f t="shared" si="4653"/>
        <v>0</v>
      </c>
      <c r="PU132" s="91">
        <f t="shared" si="4653"/>
        <v>0</v>
      </c>
      <c r="PV132" s="200">
        <f t="shared" si="4653"/>
        <v>0</v>
      </c>
      <c r="PW132" s="200">
        <f t="shared" si="4653"/>
        <v>0</v>
      </c>
      <c r="PX132" s="200">
        <f t="shared" si="4653"/>
        <v>0</v>
      </c>
      <c r="PY132" s="76">
        <f t="shared" si="3272"/>
        <v>0</v>
      </c>
      <c r="PZ132" s="76">
        <f t="shared" si="3273"/>
        <v>0</v>
      </c>
      <c r="QA132" s="91">
        <f>'СДП (план)'!CB131</f>
        <v>5</v>
      </c>
      <c r="QB132" s="91">
        <f>'СДП (план)'!CC131</f>
        <v>165809.28</v>
      </c>
      <c r="QC132" s="76">
        <f t="shared" si="3274"/>
        <v>0.83333333333333337</v>
      </c>
      <c r="QD132" s="76">
        <f t="shared" si="3275"/>
        <v>27634.880000000001</v>
      </c>
      <c r="QE132" s="91">
        <f t="shared" ref="QE132:QK132" si="4654">QE133</f>
        <v>1</v>
      </c>
      <c r="QF132" s="91">
        <f t="shared" si="4654"/>
        <v>33161.86</v>
      </c>
      <c r="QG132" s="91">
        <f t="shared" si="4654"/>
        <v>0</v>
      </c>
      <c r="QH132" s="91">
        <f t="shared" si="4654"/>
        <v>0</v>
      </c>
      <c r="QI132" s="200">
        <f t="shared" si="4654"/>
        <v>7.3</v>
      </c>
      <c r="QJ132" s="200">
        <f t="shared" si="4654"/>
        <v>1.2166666666666668</v>
      </c>
      <c r="QK132" s="200">
        <f t="shared" si="4654"/>
        <v>1.46</v>
      </c>
      <c r="QL132" s="76">
        <f t="shared" si="3276"/>
        <v>0.16666666666666663</v>
      </c>
      <c r="QM132" s="76">
        <f t="shared" si="3277"/>
        <v>5526.98</v>
      </c>
      <c r="QN132" s="91">
        <f>'СДП (план)'!CD131</f>
        <v>0</v>
      </c>
      <c r="QO132" s="91">
        <f>'СДП (план)'!CE131</f>
        <v>0</v>
      </c>
      <c r="QP132" s="76">
        <f t="shared" si="3278"/>
        <v>0</v>
      </c>
      <c r="QQ132" s="76">
        <f t="shared" si="3279"/>
        <v>0</v>
      </c>
      <c r="QR132" s="91">
        <f t="shared" ref="QR132:RK132" si="4655">QR133</f>
        <v>0</v>
      </c>
      <c r="QS132" s="91">
        <f t="shared" si="4655"/>
        <v>0</v>
      </c>
      <c r="QT132" s="91">
        <f t="shared" si="4655"/>
        <v>0</v>
      </c>
      <c r="QU132" s="91">
        <f t="shared" si="4655"/>
        <v>0</v>
      </c>
      <c r="QV132" s="200">
        <f t="shared" si="4655"/>
        <v>0</v>
      </c>
      <c r="QW132" s="200">
        <f t="shared" si="4655"/>
        <v>0</v>
      </c>
      <c r="QX132" s="200">
        <f t="shared" si="4655"/>
        <v>0</v>
      </c>
      <c r="QY132" s="76">
        <f t="shared" si="3280"/>
        <v>0</v>
      </c>
      <c r="QZ132" s="76">
        <f t="shared" si="3281"/>
        <v>0</v>
      </c>
      <c r="RA132" s="91">
        <f>'СДП (план)'!CF131</f>
        <v>2</v>
      </c>
      <c r="RB132" s="91">
        <f>'СДП (план)'!CG131</f>
        <v>66323.712</v>
      </c>
      <c r="RC132" s="76">
        <f t="shared" si="3282"/>
        <v>0.33333333333333331</v>
      </c>
      <c r="RD132" s="76">
        <f t="shared" si="3283"/>
        <v>11053.951999999999</v>
      </c>
      <c r="RE132" s="91">
        <f t="shared" si="4655"/>
        <v>0</v>
      </c>
      <c r="RF132" s="91">
        <f t="shared" si="4655"/>
        <v>0</v>
      </c>
      <c r="RG132" s="91">
        <f t="shared" si="4655"/>
        <v>0</v>
      </c>
      <c r="RH132" s="91">
        <f t="shared" si="4655"/>
        <v>0</v>
      </c>
      <c r="RI132" s="200">
        <f t="shared" si="4655"/>
        <v>2.92</v>
      </c>
      <c r="RJ132" s="200">
        <f t="shared" si="4655"/>
        <v>0.48666666666666664</v>
      </c>
      <c r="RK132" s="200">
        <f t="shared" si="4655"/>
        <v>0</v>
      </c>
      <c r="RL132" s="76">
        <f t="shared" si="3284"/>
        <v>-0.33333333333333331</v>
      </c>
      <c r="RM132" s="76">
        <f t="shared" si="3285"/>
        <v>-11053.951999999999</v>
      </c>
      <c r="RN132" s="91">
        <f>'СДП (план)'!CH131</f>
        <v>8</v>
      </c>
      <c r="RO132" s="91">
        <f>'СДП (план)'!CI131</f>
        <v>265294.848</v>
      </c>
      <c r="RP132" s="76">
        <f t="shared" si="3286"/>
        <v>1.3333333333333333</v>
      </c>
      <c r="RQ132" s="76">
        <f t="shared" si="3287"/>
        <v>44215.807999999997</v>
      </c>
      <c r="RR132" s="91">
        <f t="shared" ref="RR132:SK132" si="4656">RR133</f>
        <v>0</v>
      </c>
      <c r="RS132" s="91">
        <f t="shared" si="4656"/>
        <v>0</v>
      </c>
      <c r="RT132" s="91">
        <f t="shared" si="4656"/>
        <v>0</v>
      </c>
      <c r="RU132" s="91">
        <f t="shared" si="4656"/>
        <v>0</v>
      </c>
      <c r="RV132" s="200">
        <f t="shared" si="4656"/>
        <v>11.68</v>
      </c>
      <c r="RW132" s="200">
        <f t="shared" si="4656"/>
        <v>1.9466666666666665</v>
      </c>
      <c r="RX132" s="200">
        <f t="shared" si="4656"/>
        <v>0</v>
      </c>
      <c r="RY132" s="76">
        <f t="shared" si="3288"/>
        <v>-1.3333333333333333</v>
      </c>
      <c r="RZ132" s="76">
        <f t="shared" si="3289"/>
        <v>-44215.807999999997</v>
      </c>
      <c r="SA132" s="91">
        <f>'СДП (план)'!CJ131</f>
        <v>4</v>
      </c>
      <c r="SB132" s="91">
        <f>'СДП (план)'!CK131</f>
        <v>132647.424</v>
      </c>
      <c r="SC132" s="76">
        <f t="shared" si="3290"/>
        <v>0.66666666666666663</v>
      </c>
      <c r="SD132" s="76">
        <f t="shared" si="3291"/>
        <v>22107.903999999999</v>
      </c>
      <c r="SE132" s="91">
        <f t="shared" si="4656"/>
        <v>0</v>
      </c>
      <c r="SF132" s="91">
        <f t="shared" si="4656"/>
        <v>0</v>
      </c>
      <c r="SG132" s="91">
        <f t="shared" si="4656"/>
        <v>0</v>
      </c>
      <c r="SH132" s="91">
        <f t="shared" si="4656"/>
        <v>0</v>
      </c>
      <c r="SI132" s="200">
        <f t="shared" si="4656"/>
        <v>5.84</v>
      </c>
      <c r="SJ132" s="200">
        <f t="shared" si="4656"/>
        <v>0.97333333333333327</v>
      </c>
      <c r="SK132" s="200">
        <f t="shared" si="4656"/>
        <v>0</v>
      </c>
      <c r="SL132" s="76">
        <f t="shared" si="3292"/>
        <v>-0.66666666666666663</v>
      </c>
      <c r="SM132" s="76">
        <f t="shared" si="3293"/>
        <v>-22107.903999999999</v>
      </c>
      <c r="SN132" s="91">
        <f>'СДП (план)'!CL131</f>
        <v>0</v>
      </c>
      <c r="SO132" s="91">
        <f>'СДП (план)'!CM131</f>
        <v>0</v>
      </c>
      <c r="SP132" s="76">
        <f t="shared" si="3294"/>
        <v>0</v>
      </c>
      <c r="SQ132" s="76">
        <f t="shared" si="3295"/>
        <v>0</v>
      </c>
      <c r="SR132" s="91">
        <f t="shared" ref="SR132:UK132" si="4657">SR133</f>
        <v>0</v>
      </c>
      <c r="SS132" s="91">
        <f t="shared" si="4657"/>
        <v>0</v>
      </c>
      <c r="ST132" s="91">
        <f t="shared" si="4657"/>
        <v>0</v>
      </c>
      <c r="SU132" s="91">
        <f t="shared" si="4657"/>
        <v>0</v>
      </c>
      <c r="SV132" s="200">
        <f t="shared" si="4657"/>
        <v>0</v>
      </c>
      <c r="SW132" s="200">
        <f t="shared" si="4657"/>
        <v>0</v>
      </c>
      <c r="SX132" s="200">
        <f t="shared" si="4657"/>
        <v>0</v>
      </c>
      <c r="SY132" s="76">
        <f t="shared" si="3296"/>
        <v>0</v>
      </c>
      <c r="SZ132" s="76">
        <f t="shared" si="3297"/>
        <v>0</v>
      </c>
      <c r="TA132" s="91">
        <f>'СДП (план)'!CN131</f>
        <v>2</v>
      </c>
      <c r="TB132" s="91">
        <f>'СДП (план)'!CO131</f>
        <v>66323.712</v>
      </c>
      <c r="TC132" s="76">
        <f t="shared" si="3298"/>
        <v>0.33333333333333331</v>
      </c>
      <c r="TD132" s="76">
        <f t="shared" si="3299"/>
        <v>11053.951999999999</v>
      </c>
      <c r="TE132" s="91">
        <f t="shared" si="4657"/>
        <v>0</v>
      </c>
      <c r="TF132" s="91">
        <f t="shared" si="4657"/>
        <v>0</v>
      </c>
      <c r="TG132" s="91">
        <f t="shared" si="4657"/>
        <v>0</v>
      </c>
      <c r="TH132" s="91">
        <f t="shared" si="4657"/>
        <v>0</v>
      </c>
      <c r="TI132" s="200">
        <f t="shared" si="4657"/>
        <v>2.92</v>
      </c>
      <c r="TJ132" s="200">
        <f t="shared" si="4657"/>
        <v>0.48666666666666664</v>
      </c>
      <c r="TK132" s="200">
        <f t="shared" si="4657"/>
        <v>0</v>
      </c>
      <c r="TL132" s="76">
        <f t="shared" si="3300"/>
        <v>-0.33333333333333331</v>
      </c>
      <c r="TM132" s="76">
        <f t="shared" si="3301"/>
        <v>-11053.951999999999</v>
      </c>
      <c r="TN132" s="91">
        <f>'СДП (план)'!CP131</f>
        <v>15</v>
      </c>
      <c r="TO132" s="91">
        <f>'СДП (план)'!CQ131</f>
        <v>660276.24</v>
      </c>
      <c r="TP132" s="76">
        <f t="shared" si="3302"/>
        <v>2.5</v>
      </c>
      <c r="TQ132" s="76">
        <f t="shared" si="3303"/>
        <v>110046.04</v>
      </c>
      <c r="TR132" s="91">
        <f t="shared" ref="TR132:TX132" si="4658">TR133</f>
        <v>0</v>
      </c>
      <c r="TS132" s="91">
        <f t="shared" si="4658"/>
        <v>0</v>
      </c>
      <c r="TT132" s="91">
        <f t="shared" si="4658"/>
        <v>0</v>
      </c>
      <c r="TU132" s="91">
        <f t="shared" si="4658"/>
        <v>0</v>
      </c>
      <c r="TV132" s="200">
        <f t="shared" si="4658"/>
        <v>21.9</v>
      </c>
      <c r="TW132" s="200">
        <f t="shared" si="4658"/>
        <v>3.65</v>
      </c>
      <c r="TX132" s="200">
        <f t="shared" si="4658"/>
        <v>0</v>
      </c>
      <c r="TY132" s="76">
        <f t="shared" si="3304"/>
        <v>-2.5</v>
      </c>
      <c r="TZ132" s="76">
        <f t="shared" si="3305"/>
        <v>-110046.04</v>
      </c>
      <c r="UA132" s="30">
        <f>'СДП (план)'!CR131</f>
        <v>6</v>
      </c>
      <c r="UB132" s="30">
        <f>'СДП (план)'!CS131</f>
        <v>304378.46399999998</v>
      </c>
      <c r="UC132" s="76">
        <f t="shared" si="3306"/>
        <v>1</v>
      </c>
      <c r="UD132" s="76">
        <f t="shared" si="3307"/>
        <v>50729.743999999999</v>
      </c>
      <c r="UE132" s="91">
        <f t="shared" si="4657"/>
        <v>0</v>
      </c>
      <c r="UF132" s="91">
        <f t="shared" si="4657"/>
        <v>0</v>
      </c>
      <c r="UG132" s="91">
        <f t="shared" si="4657"/>
        <v>0</v>
      </c>
      <c r="UH132" s="91">
        <f t="shared" si="4657"/>
        <v>0</v>
      </c>
      <c r="UI132" s="200">
        <f t="shared" si="4657"/>
        <v>8.76</v>
      </c>
      <c r="UJ132" s="200">
        <f t="shared" si="4657"/>
        <v>1.46</v>
      </c>
      <c r="UK132" s="200">
        <f t="shared" si="4657"/>
        <v>0</v>
      </c>
      <c r="UL132" s="76">
        <f t="shared" si="3308"/>
        <v>-1</v>
      </c>
      <c r="UM132" s="76">
        <f t="shared" si="3309"/>
        <v>-50729.743999999999</v>
      </c>
      <c r="UN132" s="30">
        <f>'СДП (план)'!CT131</f>
        <v>0</v>
      </c>
      <c r="UO132" s="30">
        <f>'СДП (план)'!CU131</f>
        <v>0</v>
      </c>
      <c r="UP132" s="76">
        <f t="shared" si="3310"/>
        <v>0</v>
      </c>
      <c r="UQ132" s="76">
        <f t="shared" si="3311"/>
        <v>0</v>
      </c>
      <c r="UR132" s="91">
        <f t="shared" ref="UR132:VX132" si="4659">UR133</f>
        <v>0</v>
      </c>
      <c r="US132" s="91">
        <f t="shared" si="4659"/>
        <v>0</v>
      </c>
      <c r="UT132" s="91">
        <f t="shared" si="4659"/>
        <v>0</v>
      </c>
      <c r="UU132" s="91">
        <f t="shared" si="4659"/>
        <v>0</v>
      </c>
      <c r="UV132" s="200">
        <f t="shared" si="4659"/>
        <v>0</v>
      </c>
      <c r="UW132" s="200">
        <f t="shared" si="4659"/>
        <v>0</v>
      </c>
      <c r="UX132" s="200">
        <f t="shared" si="4659"/>
        <v>0</v>
      </c>
      <c r="UY132" s="76">
        <f t="shared" si="3312"/>
        <v>0</v>
      </c>
      <c r="UZ132" s="76">
        <f t="shared" si="3313"/>
        <v>0</v>
      </c>
      <c r="VA132" s="76">
        <f>'СДП (план)'!CV131</f>
        <v>0</v>
      </c>
      <c r="VB132" s="76">
        <f>'СДП (план)'!CW131</f>
        <v>0</v>
      </c>
      <c r="VC132" s="76">
        <f t="shared" si="3314"/>
        <v>0</v>
      </c>
      <c r="VD132" s="76">
        <f t="shared" si="3315"/>
        <v>0</v>
      </c>
      <c r="VE132" s="79"/>
      <c r="VF132" s="79"/>
      <c r="VG132" s="79"/>
      <c r="VH132" s="79"/>
      <c r="VI132" s="200">
        <f t="shared" ref="VI132:VK132" si="4660">VI133</f>
        <v>0</v>
      </c>
      <c r="VJ132" s="200">
        <f t="shared" si="4660"/>
        <v>0</v>
      </c>
      <c r="VK132" s="200">
        <f t="shared" si="4660"/>
        <v>0</v>
      </c>
      <c r="VL132" s="76">
        <f t="shared" si="3316"/>
        <v>0</v>
      </c>
      <c r="VM132" s="76">
        <f t="shared" si="3317"/>
        <v>0</v>
      </c>
      <c r="VN132" s="91">
        <f t="shared" si="4659"/>
        <v>209</v>
      </c>
      <c r="VO132" s="91">
        <f t="shared" si="4659"/>
        <v>6436360.9439999992</v>
      </c>
      <c r="VP132" s="91">
        <f t="shared" si="4659"/>
        <v>34.833333333333336</v>
      </c>
      <c r="VQ132" s="91">
        <f t="shared" si="4659"/>
        <v>1072726.8239999998</v>
      </c>
      <c r="VR132" s="91">
        <f t="shared" si="4659"/>
        <v>36</v>
      </c>
      <c r="VS132" s="91">
        <f t="shared" si="4659"/>
        <v>950639.88</v>
      </c>
      <c r="VT132" s="91">
        <f t="shared" si="4659"/>
        <v>0</v>
      </c>
      <c r="VU132" s="91">
        <f t="shared" si="4659"/>
        <v>0</v>
      </c>
      <c r="VV132" s="91">
        <f t="shared" si="4659"/>
        <v>305.14</v>
      </c>
      <c r="VW132" s="91">
        <f t="shared" si="4659"/>
        <v>50.856666666666669</v>
      </c>
      <c r="VX132" s="91">
        <f t="shared" si="4659"/>
        <v>52.56</v>
      </c>
      <c r="VY132" s="76">
        <f>SUM(VR132-VP132)</f>
        <v>1.1666666666666643</v>
      </c>
      <c r="VZ132" s="156">
        <f>SUM(VS132-VQ132)</f>
        <v>-122086.94399999978</v>
      </c>
      <c r="WB132" s="235"/>
      <c r="WC132" s="235"/>
      <c r="WD132" s="235"/>
      <c r="WE132" s="236">
        <f t="shared" si="3505"/>
        <v>36</v>
      </c>
      <c r="WF132" s="236">
        <f t="shared" si="3506"/>
        <v>950639.88</v>
      </c>
      <c r="WG132" s="467"/>
      <c r="WH132" s="467" t="e">
        <f t="shared" si="3884"/>
        <v>#DIV/0!</v>
      </c>
    </row>
    <row r="133" spans="1:606" s="63" customFormat="1" ht="30" x14ac:dyDescent="0.25">
      <c r="A133" s="33"/>
      <c r="B133" s="33">
        <v>94</v>
      </c>
      <c r="C133" s="56" t="s">
        <v>584</v>
      </c>
      <c r="D133" s="5" t="s">
        <v>257</v>
      </c>
      <c r="E133" s="2">
        <v>13520</v>
      </c>
      <c r="F133" s="32">
        <v>1.46</v>
      </c>
      <c r="G133" s="32"/>
      <c r="H133" s="38">
        <v>1</v>
      </c>
      <c r="I133" s="38"/>
      <c r="J133" s="247">
        <v>1.4</v>
      </c>
      <c r="K133" s="247">
        <v>1.68</v>
      </c>
      <c r="L133" s="247">
        <v>2.23</v>
      </c>
      <c r="M133" s="247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3146"/>
        <v>21.666666666666668</v>
      </c>
      <c r="Q133" s="76">
        <f t="shared" si="3147"/>
        <v>598755.73333333328</v>
      </c>
      <c r="R133" s="76">
        <f>VLOOKUP($C133,факт!$D$7:$JQ$124,27,0)</f>
        <v>33</v>
      </c>
      <c r="S133" s="76">
        <f>VLOOKUP($C133,факт!$D$7:$JQ$124,28,0)</f>
        <v>856681.28</v>
      </c>
      <c r="T133" s="76">
        <f>VLOOKUP($C133,факт!$D$7:$JQ$124,29,0)</f>
        <v>0</v>
      </c>
      <c r="U133" s="76">
        <f>VLOOKUP($C133,факт!$D$7:$JQ$124,30,0)</f>
        <v>0</v>
      </c>
      <c r="V133" s="76">
        <f t="shared" ref="V133" si="4661">SUM(N133*$F133)</f>
        <v>189.79999999999998</v>
      </c>
      <c r="W133" s="76">
        <f t="shared" ref="W133" si="4662">SUM(P133*$F133)</f>
        <v>31.633333333333333</v>
      </c>
      <c r="X133" s="76">
        <f t="shared" ref="X133" si="4663">SUM(R133*$F133)</f>
        <v>48.18</v>
      </c>
      <c r="Y133" s="76">
        <f t="shared" ref="Y133" si="4664">SUM(R133-P133)</f>
        <v>11.333333333333332</v>
      </c>
      <c r="Z133" s="76">
        <f t="shared" ref="Z133" si="4665">SUM(S133-Q133)</f>
        <v>257925.54666666675</v>
      </c>
      <c r="AA133" s="218">
        <f>'СДП (план)'!P132</f>
        <v>0</v>
      </c>
      <c r="AB133" s="218">
        <f>'СДП (план)'!Q132</f>
        <v>0</v>
      </c>
      <c r="AC133" s="76">
        <f t="shared" si="3148"/>
        <v>0</v>
      </c>
      <c r="AD133" s="76">
        <f t="shared" si="3149"/>
        <v>0</v>
      </c>
      <c r="AE133" s="76">
        <f>VLOOKUP($C133,факт!$D$7:$JO$125,15,0)</f>
        <v>0</v>
      </c>
      <c r="AF133" s="76">
        <f>VLOOKUP($C133,факт!$D$7:$JO$125,16,0)</f>
        <v>0</v>
      </c>
      <c r="AG133" s="76">
        <f>VLOOKUP($C133,факт!$D$7:$JO$125,17,0)</f>
        <v>0</v>
      </c>
      <c r="AH133" s="76">
        <f>VLOOKUP($C133,факт!$D$7:$JO$125,18,0)</f>
        <v>0</v>
      </c>
      <c r="AI133" s="76">
        <f t="shared" ref="AI133" si="4666">SUM(AA133*$F133)</f>
        <v>0</v>
      </c>
      <c r="AJ133" s="76">
        <f t="shared" ref="AJ133" si="4667">SUM(AC133*$F133)</f>
        <v>0</v>
      </c>
      <c r="AK133" s="76">
        <f t="shared" ref="AK133" si="4668">SUM(AE133*$F133)</f>
        <v>0</v>
      </c>
      <c r="AL133" s="76">
        <f t="shared" si="3150"/>
        <v>0</v>
      </c>
      <c r="AM133" s="76">
        <f t="shared" si="3151"/>
        <v>0</v>
      </c>
      <c r="AN133" s="77">
        <f>'СДП (план)'!R132</f>
        <v>0</v>
      </c>
      <c r="AO133" s="76">
        <f>'СДП (план)'!S132</f>
        <v>0</v>
      </c>
      <c r="AP133" s="76">
        <f t="shared" si="3152"/>
        <v>0</v>
      </c>
      <c r="AQ133" s="76">
        <f t="shared" si="3153"/>
        <v>0</v>
      </c>
      <c r="AR133" s="76">
        <f>VLOOKUP($C133,факт!$D$7:$JQ$124,3,0)</f>
        <v>0</v>
      </c>
      <c r="AS133" s="76">
        <f>VLOOKUP($C133,факт!$D$7:$JQ$124,4,0)</f>
        <v>0</v>
      </c>
      <c r="AT133" s="76">
        <f>VLOOKUP($C133,факт!$D$7:$JQ$124,5,0)</f>
        <v>0</v>
      </c>
      <c r="AU133" s="76">
        <f>VLOOKUP($C133,факт!$D$7:$JQ$124,6,0)</f>
        <v>0</v>
      </c>
      <c r="AV133" s="76">
        <f t="shared" ref="AV133" si="4669">SUM(AN133*$F133)</f>
        <v>0</v>
      </c>
      <c r="AW133" s="76">
        <f t="shared" ref="AW133" si="4670">SUM(AP133*$F133)</f>
        <v>0</v>
      </c>
      <c r="AX133" s="76">
        <f t="shared" ref="AX133" si="4671">SUM(AR133*$F133)</f>
        <v>0</v>
      </c>
      <c r="AY133" s="76">
        <f t="shared" si="3154"/>
        <v>0</v>
      </c>
      <c r="AZ133" s="76">
        <f t="shared" si="3155"/>
        <v>0</v>
      </c>
      <c r="BA133" s="165">
        <f>'СДП (план)'!T132</f>
        <v>0</v>
      </c>
      <c r="BB133" s="4">
        <f>'СДП (план)'!U132</f>
        <v>0</v>
      </c>
      <c r="BC133" s="76">
        <f t="shared" si="3156"/>
        <v>0</v>
      </c>
      <c r="BD133" s="76">
        <f t="shared" si="3157"/>
        <v>0</v>
      </c>
      <c r="BE133" s="76">
        <f>VLOOKUP($C133,факт!$D$7:$JQ$124,19,0)</f>
        <v>0</v>
      </c>
      <c r="BF133" s="76">
        <f>VLOOKUP($C133,факт!$D$7:$JQ$124,20,0)</f>
        <v>0</v>
      </c>
      <c r="BG133" s="76">
        <f>VLOOKUP($C133,факт!$D$7:$JQ$124,21,0)</f>
        <v>0</v>
      </c>
      <c r="BH133" s="76">
        <f>VLOOKUP($C133,факт!$D$7:$JQ$124,22,0)</f>
        <v>0</v>
      </c>
      <c r="BI133" s="76">
        <f t="shared" ref="BI133" si="4672">SUM(BA133*$F133)</f>
        <v>0</v>
      </c>
      <c r="BJ133" s="76">
        <f t="shared" ref="BJ133" si="4673">SUM(BC133*$F133)</f>
        <v>0</v>
      </c>
      <c r="BK133" s="76">
        <f t="shared" ref="BK133" si="4674">SUM(BE133*$F133)</f>
        <v>0</v>
      </c>
      <c r="BL133" s="76">
        <f t="shared" si="3158"/>
        <v>0</v>
      </c>
      <c r="BM133" s="76">
        <f t="shared" si="3159"/>
        <v>0</v>
      </c>
      <c r="BN133" s="77">
        <f>'СДП (план)'!V132</f>
        <v>0</v>
      </c>
      <c r="BO133" s="76">
        <f>'СДП (план)'!W132</f>
        <v>0</v>
      </c>
      <c r="BP133" s="76">
        <f t="shared" si="3160"/>
        <v>0</v>
      </c>
      <c r="BQ133" s="76">
        <f t="shared" si="3161"/>
        <v>0</v>
      </c>
      <c r="BR133" s="76">
        <f>VLOOKUP($C133,факт!$D$7:$JQ$124,7,0)</f>
        <v>0</v>
      </c>
      <c r="BS133" s="76">
        <f>VLOOKUP($C133,факт!$D$7:$JQ$124,8,0)</f>
        <v>0</v>
      </c>
      <c r="BT133" s="76">
        <f>VLOOKUP($C133,факт!$D$7:$JQ$124,9,0)</f>
        <v>0</v>
      </c>
      <c r="BU133" s="76">
        <f>VLOOKUP($C133,факт!$D$7:$JQ$124,10,0)</f>
        <v>0</v>
      </c>
      <c r="BV133" s="76">
        <f t="shared" ref="BV133" si="4675">SUM(BN133*$F133)</f>
        <v>0</v>
      </c>
      <c r="BW133" s="76">
        <f t="shared" ref="BW133" si="4676">SUM(BP133*$F133)</f>
        <v>0</v>
      </c>
      <c r="BX133" s="76">
        <f t="shared" ref="BX133" si="4677">SUM(BR133*$F133)</f>
        <v>0</v>
      </c>
      <c r="BY133" s="76">
        <f t="shared" si="3325"/>
        <v>0</v>
      </c>
      <c r="BZ133" s="76">
        <f t="shared" si="3326"/>
        <v>0</v>
      </c>
      <c r="CA133" s="79">
        <f>'СДП (план)'!X132</f>
        <v>0</v>
      </c>
      <c r="CB133" s="76">
        <f>'СДП (план)'!Y132</f>
        <v>0</v>
      </c>
      <c r="CC133" s="76">
        <f t="shared" si="3162"/>
        <v>0</v>
      </c>
      <c r="CD133" s="76">
        <f t="shared" si="3163"/>
        <v>0</v>
      </c>
      <c r="CE133" s="76">
        <f>VLOOKUP($C133,факт!$D$7:$JQ$124,23,0)</f>
        <v>0</v>
      </c>
      <c r="CF133" s="76">
        <f>VLOOKUP($C133,факт!$D$7:$JQ$124,24,0)</f>
        <v>0</v>
      </c>
      <c r="CG133" s="76">
        <f>VLOOKUP($C133,факт!$D$7:$JQ$124,25,0)</f>
        <v>0</v>
      </c>
      <c r="CH133" s="76">
        <f>VLOOKUP($C133,факт!$D$7:$JQ$124,26,0)</f>
        <v>0</v>
      </c>
      <c r="CI133" s="76">
        <f t="shared" ref="CI133" si="4678">SUM(CA133*$F133)</f>
        <v>0</v>
      </c>
      <c r="CJ133" s="76">
        <f t="shared" ref="CJ133" si="4679">SUM(CC133*$F133)</f>
        <v>0</v>
      </c>
      <c r="CK133" s="76">
        <f t="shared" ref="CK133" si="4680">SUM(CE133*$F133)</f>
        <v>0</v>
      </c>
      <c r="CL133" s="76">
        <f t="shared" si="3164"/>
        <v>0</v>
      </c>
      <c r="CM133" s="76">
        <f t="shared" si="3165"/>
        <v>0</v>
      </c>
      <c r="CN133" s="78">
        <f>'СДП (план)'!Z132</f>
        <v>0</v>
      </c>
      <c r="CO133" s="78">
        <f>'СДП (план)'!AA132</f>
        <v>0</v>
      </c>
      <c r="CP133" s="76">
        <f t="shared" si="3166"/>
        <v>0</v>
      </c>
      <c r="CQ133" s="76">
        <f t="shared" si="3167"/>
        <v>0</v>
      </c>
      <c r="CR133" s="76">
        <f>VLOOKUP($C133,факт!$D$7:$JQ$124,43,0)</f>
        <v>0</v>
      </c>
      <c r="CS133" s="76">
        <f>VLOOKUP($C133,факт!$D$7:$JQ$124,44,0)</f>
        <v>0</v>
      </c>
      <c r="CT133" s="76">
        <f>VLOOKUP($C133,факт!$D$7:$JQ$124,45,0)</f>
        <v>0</v>
      </c>
      <c r="CU133" s="76">
        <f>VLOOKUP($C133,факт!$D$7:$JQ$124,46,0)</f>
        <v>0</v>
      </c>
      <c r="CV133" s="76">
        <f t="shared" ref="CV133" si="4681">SUM(CN133*$F133)</f>
        <v>0</v>
      </c>
      <c r="CW133" s="76">
        <f t="shared" ref="CW133" si="4682">SUM(CP133*$F133)</f>
        <v>0</v>
      </c>
      <c r="CX133" s="76">
        <f t="shared" ref="CX133" si="4683">SUM(CR133*$F133)</f>
        <v>0</v>
      </c>
      <c r="CY133" s="76">
        <f t="shared" si="3168"/>
        <v>0</v>
      </c>
      <c r="CZ133" s="76">
        <f t="shared" si="3169"/>
        <v>0</v>
      </c>
      <c r="DA133" s="9">
        <f>'СДП (план)'!AB132</f>
        <v>0</v>
      </c>
      <c r="DB133" s="4">
        <f>'СДП (план)'!AC132</f>
        <v>0</v>
      </c>
      <c r="DC133" s="76">
        <f t="shared" si="3170"/>
        <v>0</v>
      </c>
      <c r="DD133" s="76">
        <f t="shared" si="3171"/>
        <v>0</v>
      </c>
      <c r="DE133" s="76">
        <f>VLOOKUP($C133,факт!$D$7:$JQ$124,247,0)</f>
        <v>0</v>
      </c>
      <c r="DF133" s="76">
        <f>VLOOKUP($C133,факт!$D$7:$JQ$124,248,0)</f>
        <v>0</v>
      </c>
      <c r="DG133" s="76">
        <f>VLOOKUP($C133,факт!$D$7:$JQ$124,249,0)</f>
        <v>0</v>
      </c>
      <c r="DH133" s="76">
        <f>VLOOKUP($C133,факт!$D$7:$JQ$124,250,0)</f>
        <v>0</v>
      </c>
      <c r="DI133" s="76">
        <f t="shared" ref="DI133" si="4684">SUM(DA133*$F133)</f>
        <v>0</v>
      </c>
      <c r="DJ133" s="76">
        <f t="shared" ref="DJ133" si="4685">SUM(DC133*$F133)</f>
        <v>0</v>
      </c>
      <c r="DK133" s="76">
        <f t="shared" ref="DK133" si="4686">SUM(DE133*$F133)</f>
        <v>0</v>
      </c>
      <c r="DL133" s="76">
        <f t="shared" si="3172"/>
        <v>0</v>
      </c>
      <c r="DM133" s="76">
        <f t="shared" si="3173"/>
        <v>0</v>
      </c>
      <c r="DN133" s="77">
        <f>'СДП (план)'!AD132</f>
        <v>0</v>
      </c>
      <c r="DO133" s="76">
        <f>'СДП (план)'!AE132</f>
        <v>0</v>
      </c>
      <c r="DP133" s="76">
        <f t="shared" si="3174"/>
        <v>0</v>
      </c>
      <c r="DQ133" s="76">
        <f t="shared" si="3175"/>
        <v>0</v>
      </c>
      <c r="DR133" s="76">
        <f>VLOOKUP($C133,факт!$D$7:$JQ$124,155,0)</f>
        <v>0</v>
      </c>
      <c r="DS133" s="76">
        <f>VLOOKUP($C133,факт!$D$7:$JQ$124,156,0)</f>
        <v>0</v>
      </c>
      <c r="DT133" s="76">
        <f>VLOOKUP($C133,факт!$D$7:$JQ$124,157,0)</f>
        <v>0</v>
      </c>
      <c r="DU133" s="76">
        <f>VLOOKUP($C133,факт!$D$7:$JQ$124,158,0)</f>
        <v>0</v>
      </c>
      <c r="DV133" s="76">
        <f t="shared" ref="DV133" si="4687">SUM(DN133*$F133)</f>
        <v>0</v>
      </c>
      <c r="DW133" s="76">
        <f t="shared" ref="DW133" si="4688">SUM(DP133*$F133)</f>
        <v>0</v>
      </c>
      <c r="DX133" s="76">
        <f t="shared" ref="DX133" si="4689">SUM(DR133*$F133)</f>
        <v>0</v>
      </c>
      <c r="DY133" s="76">
        <f t="shared" si="3176"/>
        <v>0</v>
      </c>
      <c r="DZ133" s="76">
        <f t="shared" si="3177"/>
        <v>0</v>
      </c>
      <c r="EA133" s="9">
        <f>'СДП (план)'!AF132</f>
        <v>0</v>
      </c>
      <c r="EB133" s="4">
        <f>'СДП (план)'!AG132</f>
        <v>0</v>
      </c>
      <c r="EC133" s="76">
        <f t="shared" si="3178"/>
        <v>0</v>
      </c>
      <c r="ED133" s="76">
        <f t="shared" si="3179"/>
        <v>0</v>
      </c>
      <c r="EE133" s="76">
        <f>VLOOKUP($C133,факт!$D$7:$JQ$124,163,0)</f>
        <v>0</v>
      </c>
      <c r="EF133" s="76">
        <f>VLOOKUP($C133,факт!$D$7:$JQ$124,164,0)</f>
        <v>0</v>
      </c>
      <c r="EG133" s="76">
        <f>VLOOKUP($C133,факт!$D$7:$JQ$124,165,0)</f>
        <v>0</v>
      </c>
      <c r="EH133" s="76">
        <f>VLOOKUP($C133,факт!$D$7:$JQ$124,166,0)</f>
        <v>0</v>
      </c>
      <c r="EI133" s="76">
        <f t="shared" ref="EI133" si="4690">SUM(EA133*$F133)</f>
        <v>0</v>
      </c>
      <c r="EJ133" s="76">
        <f t="shared" ref="EJ133" si="4691">SUM(EC133*$F133)</f>
        <v>0</v>
      </c>
      <c r="EK133" s="76">
        <f t="shared" ref="EK133" si="4692">SUM(EE133*$F133)</f>
        <v>0</v>
      </c>
      <c r="EL133" s="76">
        <f t="shared" si="3180"/>
        <v>0</v>
      </c>
      <c r="EM133" s="76">
        <f t="shared" si="3181"/>
        <v>0</v>
      </c>
      <c r="EN133" s="9">
        <f>'СДП (план)'!AH132</f>
        <v>0</v>
      </c>
      <c r="EO133" s="4">
        <f>'СДП (план)'!AI132</f>
        <v>0</v>
      </c>
      <c r="EP133" s="76">
        <f t="shared" si="3182"/>
        <v>0</v>
      </c>
      <c r="EQ133" s="76">
        <f t="shared" si="3183"/>
        <v>0</v>
      </c>
      <c r="ER133" s="76">
        <f>VLOOKUP($C133,факт!$D$7:$JQ$124,239,0)</f>
        <v>0</v>
      </c>
      <c r="ES133" s="76">
        <f>VLOOKUP($C133,факт!$D$7:$JQ$124,240,0)</f>
        <v>0</v>
      </c>
      <c r="ET133" s="76">
        <f>VLOOKUP($C133,факт!$D$7:$JQ$124,241,0)</f>
        <v>0</v>
      </c>
      <c r="EU133" s="76">
        <f>VLOOKUP($C133,факт!$D$7:$JQ$124,242,0)</f>
        <v>0</v>
      </c>
      <c r="EV133" s="76">
        <f t="shared" ref="EV133" si="4693">SUM(EN133*$F133)</f>
        <v>0</v>
      </c>
      <c r="EW133" s="76">
        <f t="shared" ref="EW133" si="4694">SUM(EP133*$F133)</f>
        <v>0</v>
      </c>
      <c r="EX133" s="76">
        <f t="shared" ref="EX133" si="4695">SUM(ER133*$F133)</f>
        <v>0</v>
      </c>
      <c r="EY133" s="76">
        <f t="shared" si="3184"/>
        <v>0</v>
      </c>
      <c r="EZ133" s="76">
        <f t="shared" si="3185"/>
        <v>0</v>
      </c>
      <c r="FA133" s="81">
        <f>'СДП (план)'!AJ132</f>
        <v>20</v>
      </c>
      <c r="FB133" s="76">
        <f>'СДП (план)'!AK132</f>
        <v>663237.12</v>
      </c>
      <c r="FC133" s="76">
        <f t="shared" si="3186"/>
        <v>3.3333333333333335</v>
      </c>
      <c r="FD133" s="76">
        <f t="shared" si="3187"/>
        <v>110539.52</v>
      </c>
      <c r="FE133" s="76">
        <f>VLOOKUP($C133,факт!$D$7:$JQ$124,251,0)</f>
        <v>1</v>
      </c>
      <c r="FF133" s="76">
        <f>VLOOKUP($C133,факт!$D$7:$JQ$124,252,0)</f>
        <v>33161.86</v>
      </c>
      <c r="FG133" s="76">
        <f>VLOOKUP($C133,факт!$D$7:$JQ$124,253,0)</f>
        <v>0</v>
      </c>
      <c r="FH133" s="76">
        <f>VLOOKUP($C133,факт!$D$7:$JQ$124,254,0)</f>
        <v>0</v>
      </c>
      <c r="FI133" s="76">
        <f t="shared" ref="FI133" si="4696">SUM(FA133*$F133)</f>
        <v>29.2</v>
      </c>
      <c r="FJ133" s="76">
        <f t="shared" ref="FJ133" si="4697">SUM(FC133*$F133)</f>
        <v>4.8666666666666671</v>
      </c>
      <c r="FK133" s="76">
        <f t="shared" ref="FK133" si="4698">SUM(FE133*$F133)</f>
        <v>1.46</v>
      </c>
      <c r="FL133" s="76">
        <f t="shared" si="3188"/>
        <v>-2.3333333333333335</v>
      </c>
      <c r="FM133" s="76">
        <f t="shared" si="3189"/>
        <v>-77377.66</v>
      </c>
      <c r="FN133" s="78">
        <f>'СДП (план)'!AL132</f>
        <v>0</v>
      </c>
      <c r="FO133" s="251">
        <f>'СДП (план)'!AM132</f>
        <v>0</v>
      </c>
      <c r="FP133" s="76">
        <f t="shared" si="3190"/>
        <v>0</v>
      </c>
      <c r="FQ133" s="76">
        <f t="shared" si="3191"/>
        <v>0</v>
      </c>
      <c r="FR133" s="76">
        <f>VLOOKUP($C133,факт!$D$7:$JQ$124,35,0)</f>
        <v>0</v>
      </c>
      <c r="FS133" s="76">
        <f>VLOOKUP($C133,факт!$D$7:$JQ$124,36,0)</f>
        <v>0</v>
      </c>
      <c r="FT133" s="76">
        <f>VLOOKUP($C133,факт!$D$7:$JQ$124,37,0)</f>
        <v>0</v>
      </c>
      <c r="FU133" s="76">
        <f>VLOOKUP($C133,факт!$D$7:$JQ$124,38,0)</f>
        <v>0</v>
      </c>
      <c r="FV133" s="76">
        <f t="shared" ref="FV133" si="4699">SUM(FN133*$F133)</f>
        <v>0</v>
      </c>
      <c r="FW133" s="76">
        <f t="shared" ref="FW133" si="4700">SUM(FP133*$F133)</f>
        <v>0</v>
      </c>
      <c r="FX133" s="76">
        <f t="shared" ref="FX133" si="4701">SUM(FR133*$F133)</f>
        <v>0</v>
      </c>
      <c r="FY133" s="76">
        <f t="shared" si="3192"/>
        <v>0</v>
      </c>
      <c r="FZ133" s="76">
        <f t="shared" si="3193"/>
        <v>0</v>
      </c>
      <c r="GA133" s="77">
        <f>'СДП (план)'!AN132</f>
        <v>0</v>
      </c>
      <c r="GB133" s="76">
        <f>'СДП (план)'!AO132</f>
        <v>0</v>
      </c>
      <c r="GC133" s="76">
        <f t="shared" si="3194"/>
        <v>0</v>
      </c>
      <c r="GD133" s="76">
        <f t="shared" si="3195"/>
        <v>0</v>
      </c>
      <c r="GE133" s="76">
        <f>VLOOKUP($C133,факт!$D$7:$JQ$124,167,0)</f>
        <v>0</v>
      </c>
      <c r="GF133" s="76">
        <f>VLOOKUP($C133,факт!$D$7:$JQ$124,168,0)</f>
        <v>0</v>
      </c>
      <c r="GG133" s="76">
        <f>VLOOKUP($C133,факт!$D$7:$JQ$124,169,0)</f>
        <v>0</v>
      </c>
      <c r="GH133" s="76">
        <f>VLOOKUP($C133,факт!$D$7:$JQ$124,170,0)</f>
        <v>0</v>
      </c>
      <c r="GI133" s="76">
        <f t="shared" ref="GI133" si="4702">SUM(GA133*$F133)</f>
        <v>0</v>
      </c>
      <c r="GJ133" s="76">
        <f t="shared" ref="GJ133" si="4703">SUM(GC133*$F133)</f>
        <v>0</v>
      </c>
      <c r="GK133" s="76">
        <f t="shared" ref="GK133" si="4704">SUM(GE133*$F133)</f>
        <v>0</v>
      </c>
      <c r="GL133" s="76">
        <f t="shared" si="3196"/>
        <v>0</v>
      </c>
      <c r="GM133" s="76">
        <f t="shared" si="3197"/>
        <v>0</v>
      </c>
      <c r="GN133" s="77">
        <f>'СДП (план)'!AP132</f>
        <v>0</v>
      </c>
      <c r="GO133" s="76">
        <f>'СДП (план)'!AQ132</f>
        <v>0</v>
      </c>
      <c r="GP133" s="76">
        <f t="shared" si="3198"/>
        <v>0</v>
      </c>
      <c r="GQ133" s="76">
        <f t="shared" si="3199"/>
        <v>0</v>
      </c>
      <c r="GR133" s="76">
        <f>VLOOKUP($C133,факт!$D$7:$JQ$124,171,0)</f>
        <v>0</v>
      </c>
      <c r="GS133" s="76">
        <f>VLOOKUP($C133,факт!$D$7:$JQ$124,172,0)</f>
        <v>0</v>
      </c>
      <c r="GT133" s="76">
        <f>VLOOKUP($C133,факт!$D$7:$JQ$124,173,0)</f>
        <v>0</v>
      </c>
      <c r="GU133" s="76">
        <f>VLOOKUP($C133,факт!$D$7:$JQ$124,174,0)</f>
        <v>0</v>
      </c>
      <c r="GV133" s="76">
        <f t="shared" ref="GV133" si="4705">SUM(GN133*$F133)</f>
        <v>0</v>
      </c>
      <c r="GW133" s="76">
        <f t="shared" ref="GW133" si="4706">SUM(GP133*$F133)</f>
        <v>0</v>
      </c>
      <c r="GX133" s="76">
        <f t="shared" ref="GX133" si="4707">SUM(GR133*$F133)</f>
        <v>0</v>
      </c>
      <c r="GY133" s="76">
        <f t="shared" si="3200"/>
        <v>0</v>
      </c>
      <c r="GZ133" s="76">
        <f t="shared" si="3201"/>
        <v>0</v>
      </c>
      <c r="HA133" s="77">
        <f>'СДП (план)'!AR132</f>
        <v>0</v>
      </c>
      <c r="HB133" s="76">
        <f>'СДП (план)'!AS132</f>
        <v>0</v>
      </c>
      <c r="HC133" s="76">
        <f t="shared" si="3202"/>
        <v>0</v>
      </c>
      <c r="HD133" s="76">
        <f t="shared" si="3203"/>
        <v>0</v>
      </c>
      <c r="HE133" s="76">
        <f>VLOOKUP($C133,факт!$D$7:$JQ$124,203,0)</f>
        <v>0</v>
      </c>
      <c r="HF133" s="76">
        <f>VLOOKUP($C133,факт!$D$7:$JQ$124,204,0)</f>
        <v>0</v>
      </c>
      <c r="HG133" s="76">
        <f>VLOOKUP($C133,факт!$D$7:$JQ$124,205,0)</f>
        <v>0</v>
      </c>
      <c r="HH133" s="76">
        <f>VLOOKUP($C133,факт!$D$7:$JQ$124,206,0)</f>
        <v>0</v>
      </c>
      <c r="HI133" s="76">
        <f t="shared" ref="HI133" si="4708">SUM(HA133*$F133)</f>
        <v>0</v>
      </c>
      <c r="HJ133" s="76">
        <f t="shared" ref="HJ133" si="4709">SUM(HC133*$F133)</f>
        <v>0</v>
      </c>
      <c r="HK133" s="76">
        <f t="shared" ref="HK133" si="4710">SUM(HE133*$F133)</f>
        <v>0</v>
      </c>
      <c r="HL133" s="76">
        <f t="shared" si="3204"/>
        <v>0</v>
      </c>
      <c r="HM133" s="76">
        <f t="shared" si="3205"/>
        <v>0</v>
      </c>
      <c r="HN133" s="9">
        <f>'СДП (план)'!AT132</f>
        <v>0</v>
      </c>
      <c r="HO133" s="4">
        <f>'СДП (план)'!AU132</f>
        <v>0</v>
      </c>
      <c r="HP133" s="76">
        <f t="shared" si="3206"/>
        <v>0</v>
      </c>
      <c r="HQ133" s="76">
        <f t="shared" si="3207"/>
        <v>0</v>
      </c>
      <c r="HR133" s="76">
        <f>VLOOKUP($C133,факт!$D$7:$JQ$124,207,0)</f>
        <v>0</v>
      </c>
      <c r="HS133" s="76">
        <f>VLOOKUP($C133,факт!$D$7:$JQ$124,208,0)</f>
        <v>0</v>
      </c>
      <c r="HT133" s="76">
        <f>VLOOKUP($C133,факт!$D$7:$JQ$124,209,0)</f>
        <v>0</v>
      </c>
      <c r="HU133" s="76">
        <f>VLOOKUP($C133,факт!$D$7:$JQ$124,210,0)</f>
        <v>0</v>
      </c>
      <c r="HV133" s="76">
        <f t="shared" ref="HV133" si="4711">SUM(HN133*$F133)</f>
        <v>0</v>
      </c>
      <c r="HW133" s="76">
        <f t="shared" ref="HW133" si="4712">SUM(HP133*$F133)</f>
        <v>0</v>
      </c>
      <c r="HX133" s="76">
        <f t="shared" ref="HX133" si="4713">SUM(HR133*$F133)</f>
        <v>0</v>
      </c>
      <c r="HY133" s="76">
        <f t="shared" si="3208"/>
        <v>0</v>
      </c>
      <c r="HZ133" s="76">
        <f t="shared" si="3209"/>
        <v>0</v>
      </c>
      <c r="IA133" s="9">
        <f>'СДП (план)'!AV132</f>
        <v>0</v>
      </c>
      <c r="IB133" s="4">
        <f>'СДП (план)'!AW132</f>
        <v>0</v>
      </c>
      <c r="IC133" s="76">
        <f t="shared" si="3210"/>
        <v>0</v>
      </c>
      <c r="ID133" s="76">
        <f t="shared" si="3211"/>
        <v>0</v>
      </c>
      <c r="IE133" s="76">
        <f>VLOOKUP($C133,факт!$D$7:$JQ$124,199,0)</f>
        <v>0</v>
      </c>
      <c r="IF133" s="76">
        <f>VLOOKUP($C133,факт!$D$7:$JQ$124,200,0)</f>
        <v>0</v>
      </c>
      <c r="IG133" s="76">
        <f>VLOOKUP($C133,факт!$D$7:$JQ$124,201,0)</f>
        <v>0</v>
      </c>
      <c r="IH133" s="76">
        <f>VLOOKUP($C133,факт!$D$7:$JQ$124,202,0)</f>
        <v>0</v>
      </c>
      <c r="II133" s="76">
        <f t="shared" ref="II133" si="4714">SUM(IA133*$F133)</f>
        <v>0</v>
      </c>
      <c r="IJ133" s="76">
        <f t="shared" ref="IJ133" si="4715">SUM(IC133*$F133)</f>
        <v>0</v>
      </c>
      <c r="IK133" s="76">
        <f t="shared" ref="IK133" si="4716">SUM(IE133*$F133)</f>
        <v>0</v>
      </c>
      <c r="IL133" s="76">
        <f t="shared" si="3212"/>
        <v>0</v>
      </c>
      <c r="IM133" s="76">
        <f t="shared" si="3213"/>
        <v>0</v>
      </c>
      <c r="IN133" s="9">
        <f>'СДП (план)'!AX132</f>
        <v>0</v>
      </c>
      <c r="IO133" s="4">
        <f>'СДП (план)'!AY132</f>
        <v>0</v>
      </c>
      <c r="IP133" s="76">
        <f t="shared" si="3214"/>
        <v>0</v>
      </c>
      <c r="IQ133" s="76">
        <f t="shared" si="3215"/>
        <v>0</v>
      </c>
      <c r="IR133" s="76">
        <f>VLOOKUP($C133,факт!$D$7:$JQ$124,267,0)</f>
        <v>0</v>
      </c>
      <c r="IS133" s="76">
        <f>VLOOKUP($C133,факт!$D$7:$JQ$124,268,0)</f>
        <v>0</v>
      </c>
      <c r="IT133" s="76">
        <f>VLOOKUP($C133,факт!$D$7:$JQ$124,269,0)</f>
        <v>0</v>
      </c>
      <c r="IU133" s="76">
        <f>VLOOKUP($C133,факт!$D$7:$JQ$124,270,0)</f>
        <v>0</v>
      </c>
      <c r="IV133" s="76">
        <f t="shared" ref="IV133" si="4717">SUM(IN133*$F133)</f>
        <v>0</v>
      </c>
      <c r="IW133" s="76">
        <f t="shared" ref="IW133" si="4718">SUM(IP133*$F133)</f>
        <v>0</v>
      </c>
      <c r="IX133" s="76">
        <f t="shared" ref="IX133" si="4719">SUM(IR133*$F133)</f>
        <v>0</v>
      </c>
      <c r="IY133" s="76">
        <f t="shared" si="3216"/>
        <v>0</v>
      </c>
      <c r="IZ133" s="76">
        <f t="shared" si="3217"/>
        <v>0</v>
      </c>
      <c r="JA133" s="77">
        <f>'СДП (план)'!AZ132</f>
        <v>0</v>
      </c>
      <c r="JB133" s="76">
        <f>'СДП (план)'!BA132</f>
        <v>0</v>
      </c>
      <c r="JC133" s="76">
        <f t="shared" si="3218"/>
        <v>0</v>
      </c>
      <c r="JD133" s="76">
        <f t="shared" si="3219"/>
        <v>0</v>
      </c>
      <c r="JE133" s="76">
        <f>VLOOKUP($C133,факт!$D$7:$JQ$124,87,0)</f>
        <v>0</v>
      </c>
      <c r="JF133" s="76">
        <f>VLOOKUP($C133,факт!$D$7:$JQ$124,88,0)</f>
        <v>0</v>
      </c>
      <c r="JG133" s="76">
        <f>VLOOKUP($C133,факт!$D$7:$JQ$124,89,0)</f>
        <v>0</v>
      </c>
      <c r="JH133" s="76">
        <f>VLOOKUP($C133,факт!$D$7:$JQ$124,90,0)</f>
        <v>0</v>
      </c>
      <c r="JI133" s="76">
        <f t="shared" ref="JI133" si="4720">SUM(JA133*$F133)</f>
        <v>0</v>
      </c>
      <c r="JJ133" s="76">
        <f t="shared" ref="JJ133" si="4721">SUM(JC133*$F133)</f>
        <v>0</v>
      </c>
      <c r="JK133" s="76">
        <f t="shared" ref="JK133" si="4722">SUM(JE133*$F133)</f>
        <v>0</v>
      </c>
      <c r="JL133" s="76">
        <f t="shared" si="3220"/>
        <v>0</v>
      </c>
      <c r="JM133" s="76">
        <f t="shared" si="3221"/>
        <v>0</v>
      </c>
      <c r="JN133" s="77">
        <f>'СДП (план)'!BB132</f>
        <v>3</v>
      </c>
      <c r="JO133" s="76">
        <f>'СДП (план)'!BC132</f>
        <v>82904.639999999999</v>
      </c>
      <c r="JP133" s="76">
        <f t="shared" si="3222"/>
        <v>0.5</v>
      </c>
      <c r="JQ133" s="76">
        <f t="shared" si="3223"/>
        <v>13817.44</v>
      </c>
      <c r="JR133" s="76">
        <f>VLOOKUP($C133,факт!$D$7:$JQ$124,91,0)</f>
        <v>0</v>
      </c>
      <c r="JS133" s="76">
        <f>VLOOKUP($C133,факт!$D$7:$JQ$124,92,0)</f>
        <v>0</v>
      </c>
      <c r="JT133" s="76">
        <f>VLOOKUP($C133,факт!$D$7:$JQ$124,93,0)</f>
        <v>0</v>
      </c>
      <c r="JU133" s="76">
        <f>VLOOKUP($C133,факт!$D$7:$JQ$124,94,0)</f>
        <v>0</v>
      </c>
      <c r="JV133" s="76">
        <f t="shared" ref="JV133" si="4723">SUM(JN133*$F133)</f>
        <v>4.38</v>
      </c>
      <c r="JW133" s="76">
        <f t="shared" ref="JW133" si="4724">SUM(JP133*$F133)</f>
        <v>0.73</v>
      </c>
      <c r="JX133" s="76">
        <f t="shared" ref="JX133" si="4725">SUM(JR133*$F133)</f>
        <v>0</v>
      </c>
      <c r="JY133" s="76">
        <f t="shared" si="3224"/>
        <v>-0.5</v>
      </c>
      <c r="JZ133" s="76">
        <f t="shared" si="3225"/>
        <v>-13817.44</v>
      </c>
      <c r="KA133" s="79">
        <f>'СДП (план)'!BD132</f>
        <v>0</v>
      </c>
      <c r="KB133" s="79">
        <f>'СДП (план)'!BE132</f>
        <v>0</v>
      </c>
      <c r="KC133" s="76">
        <f t="shared" si="3226"/>
        <v>0</v>
      </c>
      <c r="KD133" s="76">
        <f t="shared" si="3227"/>
        <v>0</v>
      </c>
      <c r="KE133" s="76">
        <f>VLOOKUP($C133,факт!$D$7:$JQ$124,55,0)</f>
        <v>0</v>
      </c>
      <c r="KF133" s="76">
        <f>VLOOKUP($C133,факт!$D$7:$JQ$124,56,0)</f>
        <v>0</v>
      </c>
      <c r="KG133" s="76">
        <f>VLOOKUP($C133,факт!$D$7:$JQ$124,57,0)</f>
        <v>0</v>
      </c>
      <c r="KH133" s="76">
        <f>VLOOKUP($C133,факт!$D$7:$JQ$124,58,0)</f>
        <v>0</v>
      </c>
      <c r="KI133" s="76">
        <f t="shared" ref="KI133" si="4726">SUM(KA133*$F133)</f>
        <v>0</v>
      </c>
      <c r="KJ133" s="76">
        <f t="shared" ref="KJ133" si="4727">SUM(KC133*$F133)</f>
        <v>0</v>
      </c>
      <c r="KK133" s="76">
        <f t="shared" ref="KK133" si="4728">SUM(KE133*$F133)</f>
        <v>0</v>
      </c>
      <c r="KL133" s="76">
        <f t="shared" si="3228"/>
        <v>0</v>
      </c>
      <c r="KM133" s="76">
        <f t="shared" si="3229"/>
        <v>0</v>
      </c>
      <c r="KN133" s="79">
        <f>'СДП (план)'!BF132</f>
        <v>0</v>
      </c>
      <c r="KO133" s="79">
        <f>'СДП (план)'!BG132</f>
        <v>0</v>
      </c>
      <c r="KP133" s="76">
        <f t="shared" si="3230"/>
        <v>0</v>
      </c>
      <c r="KQ133" s="76">
        <f t="shared" si="3231"/>
        <v>0</v>
      </c>
      <c r="KR133" s="76">
        <f>VLOOKUP($C133,факт!$D$7:$JQ$124,99,0)</f>
        <v>0</v>
      </c>
      <c r="KS133" s="76">
        <f>VLOOKUP($C133,факт!$D$7:$JQ$124,100,0)</f>
        <v>0</v>
      </c>
      <c r="KT133" s="76">
        <f>VLOOKUP($C133,факт!$D$7:$JQ$124,101,0)</f>
        <v>0</v>
      </c>
      <c r="KU133" s="76">
        <f>VLOOKUP($C133,факт!$D$7:$JQ$124,102,0)</f>
        <v>0</v>
      </c>
      <c r="KV133" s="76">
        <f t="shared" ref="KV133" si="4729">SUM(KN133*$F133)</f>
        <v>0</v>
      </c>
      <c r="KW133" s="76">
        <f t="shared" ref="KW133" si="4730">SUM(KP133*$F133)</f>
        <v>0</v>
      </c>
      <c r="KX133" s="76">
        <f t="shared" ref="KX133" si="4731">SUM(KR133*$F133)</f>
        <v>0</v>
      </c>
      <c r="KY133" s="76">
        <f t="shared" si="3232"/>
        <v>0</v>
      </c>
      <c r="KZ133" s="76">
        <f t="shared" si="3233"/>
        <v>0</v>
      </c>
      <c r="LA133" s="77">
        <f>'СДП (план)'!BH132</f>
        <v>0</v>
      </c>
      <c r="LB133" s="76">
        <f>'СДП (план)'!BI132</f>
        <v>0</v>
      </c>
      <c r="LC133" s="76">
        <f t="shared" si="3234"/>
        <v>0</v>
      </c>
      <c r="LD133" s="76">
        <f t="shared" si="3235"/>
        <v>0</v>
      </c>
      <c r="LE133" s="76">
        <f>VLOOKUP($C133,факт!$D$7:$JQ$124,71,0)</f>
        <v>0</v>
      </c>
      <c r="LF133" s="76">
        <f>VLOOKUP($C133,факт!$D$7:$JQ$124,72,0)</f>
        <v>0</v>
      </c>
      <c r="LG133" s="76">
        <f>VLOOKUP($C133,факт!$D$7:$JQ$124,73,0)</f>
        <v>0</v>
      </c>
      <c r="LH133" s="76">
        <f>VLOOKUP($C133,факт!$D$7:$JQ$124,74,0)</f>
        <v>0</v>
      </c>
      <c r="LI133" s="76">
        <f t="shared" ref="LI133" si="4732">SUM(LA133*$F133)</f>
        <v>0</v>
      </c>
      <c r="LJ133" s="76">
        <f t="shared" ref="LJ133" si="4733">SUM(LC133*$F133)</f>
        <v>0</v>
      </c>
      <c r="LK133" s="76">
        <f t="shared" ref="LK133" si="4734">SUM(LE133*$F133)</f>
        <v>0</v>
      </c>
      <c r="LL133" s="76">
        <f t="shared" si="3236"/>
        <v>0</v>
      </c>
      <c r="LM133" s="76">
        <f t="shared" si="3237"/>
        <v>0</v>
      </c>
      <c r="LN133" s="77">
        <f>'СДП (план)'!BJ132</f>
        <v>5</v>
      </c>
      <c r="LO133" s="76">
        <f>'СДП (план)'!BK132</f>
        <v>138174.39999999999</v>
      </c>
      <c r="LP133" s="76">
        <f t="shared" si="3238"/>
        <v>0.83333333333333337</v>
      </c>
      <c r="LQ133" s="76">
        <f t="shared" si="3239"/>
        <v>23029.066666666666</v>
      </c>
      <c r="LR133" s="76">
        <f>VLOOKUP($C133,факт!$D$7:$JQ$124,111,0)</f>
        <v>1</v>
      </c>
      <c r="LS133" s="76">
        <f>VLOOKUP($C133,факт!$D$7:$JQ$124,112,0)</f>
        <v>27634.880000000001</v>
      </c>
      <c r="LT133" s="76">
        <f>VLOOKUP($C133,факт!$D$7:$JQ$124,113,0)</f>
        <v>0</v>
      </c>
      <c r="LU133" s="76">
        <f>VLOOKUP($C133,факт!$D$7:$JQ$124,114,0)</f>
        <v>0</v>
      </c>
      <c r="LV133" s="76">
        <f t="shared" ref="LV133" si="4735">SUM(LN133*$F133)</f>
        <v>7.3</v>
      </c>
      <c r="LW133" s="76">
        <f t="shared" ref="LW133" si="4736">SUM(LP133*$F133)</f>
        <v>1.2166666666666668</v>
      </c>
      <c r="LX133" s="76">
        <f t="shared" ref="LX133" si="4737">SUM(LR133*$F133)</f>
        <v>1.46</v>
      </c>
      <c r="LY133" s="76">
        <f t="shared" si="3240"/>
        <v>0.16666666666666663</v>
      </c>
      <c r="LZ133" s="76">
        <f t="shared" si="3241"/>
        <v>4605.8133333333353</v>
      </c>
      <c r="MA133" s="77">
        <f>'СДП (план)'!BL132</f>
        <v>0</v>
      </c>
      <c r="MB133" s="76">
        <f>'СДП (план)'!BM132</f>
        <v>0</v>
      </c>
      <c r="MC133" s="76">
        <f t="shared" si="3242"/>
        <v>0</v>
      </c>
      <c r="MD133" s="76">
        <f t="shared" si="3243"/>
        <v>0</v>
      </c>
      <c r="ME133" s="76">
        <f>VLOOKUP($C133,факт!$D$7:$JQ$124,219,0)</f>
        <v>0</v>
      </c>
      <c r="MF133" s="76">
        <f>VLOOKUP($C133,факт!$D$7:$JQ$124,220,0)</f>
        <v>0</v>
      </c>
      <c r="MG133" s="76">
        <f>VLOOKUP($C133,факт!$D$7:$JQ$124,221,0)</f>
        <v>0</v>
      </c>
      <c r="MH133" s="76">
        <f>VLOOKUP($C133,факт!$D$7:$JQ$124,222,0)</f>
        <v>0</v>
      </c>
      <c r="MI133" s="76">
        <f t="shared" ref="MI133" si="4738">SUM(MA133*$F133)</f>
        <v>0</v>
      </c>
      <c r="MJ133" s="76">
        <f t="shared" ref="MJ133" si="4739">SUM(MC133*$F133)</f>
        <v>0</v>
      </c>
      <c r="MK133" s="76">
        <f t="shared" ref="MK133" si="4740">SUM(ME133*$F133)</f>
        <v>0</v>
      </c>
      <c r="ML133" s="76">
        <f t="shared" si="3244"/>
        <v>0</v>
      </c>
      <c r="MM133" s="76">
        <f t="shared" si="3245"/>
        <v>0</v>
      </c>
      <c r="MN133" s="81">
        <f>'СДП (план)'!BN132</f>
        <v>0</v>
      </c>
      <c r="MO133" s="76">
        <f>'СДП (план)'!BO132</f>
        <v>0</v>
      </c>
      <c r="MP133" s="76">
        <f t="shared" si="3246"/>
        <v>0</v>
      </c>
      <c r="MQ133" s="76">
        <f t="shared" si="3247"/>
        <v>0</v>
      </c>
      <c r="MR133" s="76">
        <f>VLOOKUP($C133,факт!$D$7:$JQ$124,223,0)</f>
        <v>0</v>
      </c>
      <c r="MS133" s="76">
        <f>VLOOKUP($C133,факт!$D$7:$JQ$124,224,0)</f>
        <v>0</v>
      </c>
      <c r="MT133" s="76">
        <f>VLOOKUP($C133,факт!$D$7:$JQ$124,225,0)</f>
        <v>0</v>
      </c>
      <c r="MU133" s="76">
        <f>VLOOKUP($C133,факт!$D$7:$JQ$124,226,0)</f>
        <v>0</v>
      </c>
      <c r="MV133" s="76">
        <f t="shared" ref="MV133" si="4741">SUM(MN133*$F133)</f>
        <v>0</v>
      </c>
      <c r="MW133" s="76">
        <f t="shared" ref="MW133" si="4742">SUM(MP133*$F133)</f>
        <v>0</v>
      </c>
      <c r="MX133" s="76">
        <f t="shared" ref="MX133" si="4743">SUM(MR133*$F133)</f>
        <v>0</v>
      </c>
      <c r="MY133" s="76">
        <f t="shared" si="3248"/>
        <v>0</v>
      </c>
      <c r="MZ133" s="76">
        <f t="shared" si="3249"/>
        <v>0</v>
      </c>
      <c r="NA133" s="77">
        <f>'СДП (план)'!BP132</f>
        <v>0</v>
      </c>
      <c r="NB133" s="76">
        <f>'СДП (план)'!BQ132</f>
        <v>0</v>
      </c>
      <c r="NC133" s="76">
        <f t="shared" si="3250"/>
        <v>0</v>
      </c>
      <c r="ND133" s="76">
        <f t="shared" si="3251"/>
        <v>0</v>
      </c>
      <c r="NE133" s="76">
        <f>VLOOKUP($C133,факт!$D$7:$JQ$124,227,0)</f>
        <v>0</v>
      </c>
      <c r="NF133" s="76">
        <f>VLOOKUP($C133,факт!$D$7:$JQ$124,228,0)</f>
        <v>0</v>
      </c>
      <c r="NG133" s="76">
        <f>VLOOKUP($C133,факт!$D$7:$JQ$124,229,0)</f>
        <v>0</v>
      </c>
      <c r="NH133" s="76">
        <f>VLOOKUP($C133,факт!$D$7:$JQ$124,230,0)</f>
        <v>0</v>
      </c>
      <c r="NI133" s="76">
        <f t="shared" ref="NI133" si="4744">SUM(NA133*$F133)</f>
        <v>0</v>
      </c>
      <c r="NJ133" s="76">
        <f t="shared" ref="NJ133" si="4745">SUM(NC133*$F133)</f>
        <v>0</v>
      </c>
      <c r="NK133" s="76">
        <f t="shared" ref="NK133" si="4746">SUM(NE133*$F133)</f>
        <v>0</v>
      </c>
      <c r="NL133" s="76">
        <f t="shared" si="3252"/>
        <v>0</v>
      </c>
      <c r="NM133" s="76">
        <f t="shared" si="3253"/>
        <v>0</v>
      </c>
      <c r="NN133" s="77">
        <f>'СДП (план)'!BR132</f>
        <v>0</v>
      </c>
      <c r="NO133" s="76">
        <f>'СДП (план)'!BS132</f>
        <v>0</v>
      </c>
      <c r="NP133" s="76">
        <f t="shared" si="3254"/>
        <v>0</v>
      </c>
      <c r="NQ133" s="76">
        <f t="shared" si="3255"/>
        <v>0</v>
      </c>
      <c r="NR133" s="76">
        <f>VLOOKUP($C133,факт!$D$7:$JQ$124,231,0)</f>
        <v>0</v>
      </c>
      <c r="NS133" s="76">
        <f>VLOOKUP($C133,факт!$D$7:$JQ$124,232,0)</f>
        <v>0</v>
      </c>
      <c r="NT133" s="76">
        <f>VLOOKUP($C133,факт!$D$7:$JQ$124,233,0)</f>
        <v>0</v>
      </c>
      <c r="NU133" s="76">
        <f>VLOOKUP($C133,факт!$D$7:$JQ$124,234,0)</f>
        <v>0</v>
      </c>
      <c r="NV133" s="76">
        <f t="shared" ref="NV133" si="4747">SUM(NN133*$F133)</f>
        <v>0</v>
      </c>
      <c r="NW133" s="76">
        <f t="shared" ref="NW133" si="4748">SUM(NP133*$F133)</f>
        <v>0</v>
      </c>
      <c r="NX133" s="76">
        <f t="shared" ref="NX133" si="4749">SUM(NR133*$F133)</f>
        <v>0</v>
      </c>
      <c r="NY133" s="76">
        <f t="shared" si="3256"/>
        <v>0</v>
      </c>
      <c r="NZ133" s="76">
        <f t="shared" si="3257"/>
        <v>0</v>
      </c>
      <c r="OA133" s="77">
        <f>'СДП (план)'!BT132</f>
        <v>0</v>
      </c>
      <c r="OB133" s="76">
        <f>'СДП (план)'!BU132</f>
        <v>0</v>
      </c>
      <c r="OC133" s="76">
        <f t="shared" si="3258"/>
        <v>0</v>
      </c>
      <c r="OD133" s="76">
        <f t="shared" si="3259"/>
        <v>0</v>
      </c>
      <c r="OE133" s="76">
        <f>VLOOKUP($C133,факт!$D$7:$JQ$124,243,0)</f>
        <v>0</v>
      </c>
      <c r="OF133" s="76">
        <f>VLOOKUP($C133,факт!$D$7:$JQ$124,244,0)</f>
        <v>0</v>
      </c>
      <c r="OG133" s="76">
        <f>VLOOKUP($C133,факт!$D$7:$JQ$124,245,0)</f>
        <v>0</v>
      </c>
      <c r="OH133" s="76">
        <f>VLOOKUP($C133,факт!$D$7:$JQ$124,246,0)</f>
        <v>0</v>
      </c>
      <c r="OI133" s="76">
        <f t="shared" ref="OI133" si="4750">SUM(OA133*$F133)</f>
        <v>0</v>
      </c>
      <c r="OJ133" s="76">
        <f t="shared" ref="OJ133" si="4751">SUM(OC133*$F133)</f>
        <v>0</v>
      </c>
      <c r="OK133" s="76">
        <f t="shared" ref="OK133" si="4752">SUM(OE133*$F133)</f>
        <v>0</v>
      </c>
      <c r="OL133" s="76">
        <f t="shared" si="3260"/>
        <v>0</v>
      </c>
      <c r="OM133" s="76">
        <f t="shared" si="3261"/>
        <v>0</v>
      </c>
      <c r="ON133" s="77">
        <f>'СДП (план)'!BV132</f>
        <v>4</v>
      </c>
      <c r="OO133" s="76">
        <f>'СДП (план)'!BW132</f>
        <v>132647.424</v>
      </c>
      <c r="OP133" s="76">
        <f t="shared" si="3262"/>
        <v>0.66666666666666663</v>
      </c>
      <c r="OQ133" s="76">
        <f t="shared" si="3263"/>
        <v>22107.903999999999</v>
      </c>
      <c r="OR133" s="76">
        <f>VLOOKUP($C133,факт!$D$7:$JQ$124,83,0)</f>
        <v>0</v>
      </c>
      <c r="OS133" s="76">
        <f>VLOOKUP($C133,факт!$D$7:$JQ$124,84,0)</f>
        <v>0</v>
      </c>
      <c r="OT133" s="76">
        <f>VLOOKUP($C133,факт!$D$7:$JQ$124,85,0)</f>
        <v>0</v>
      </c>
      <c r="OU133" s="76">
        <f>VLOOKUP($C133,факт!$D$7:$JQ$124,86,0)</f>
        <v>0</v>
      </c>
      <c r="OV133" s="76">
        <f t="shared" ref="OV133" si="4753">SUM(ON133*$F133)</f>
        <v>5.84</v>
      </c>
      <c r="OW133" s="76">
        <f t="shared" ref="OW133" si="4754">SUM(OP133*$F133)</f>
        <v>0.97333333333333327</v>
      </c>
      <c r="OX133" s="76">
        <f t="shared" ref="OX133" si="4755">SUM(OR133*$F133)</f>
        <v>0</v>
      </c>
      <c r="OY133" s="76">
        <f t="shared" si="3264"/>
        <v>-0.66666666666666663</v>
      </c>
      <c r="OZ133" s="76">
        <f t="shared" si="3265"/>
        <v>-22107.903999999999</v>
      </c>
      <c r="PA133" s="77">
        <f>'СДП (план)'!BX132</f>
        <v>5</v>
      </c>
      <c r="PB133" s="76">
        <f>'СДП (план)'!BY132</f>
        <v>165809.28</v>
      </c>
      <c r="PC133" s="76">
        <f t="shared" si="3266"/>
        <v>0.83333333333333337</v>
      </c>
      <c r="PD133" s="76">
        <f t="shared" si="3267"/>
        <v>27634.880000000001</v>
      </c>
      <c r="PE133" s="76">
        <f>VLOOKUP($C133,факт!$D$7:$JQ$124,59,0)</f>
        <v>0</v>
      </c>
      <c r="PF133" s="76">
        <f>VLOOKUP($C133,факт!$D$7:$JQ$124,60,0)</f>
        <v>0</v>
      </c>
      <c r="PG133" s="76">
        <f>VLOOKUP($C133,факт!$D$7:$JQ$124,61,0)</f>
        <v>0</v>
      </c>
      <c r="PH133" s="76">
        <f>VLOOKUP($C133,факт!$D$7:$JQ$124,62,0)</f>
        <v>0</v>
      </c>
      <c r="PI133" s="76">
        <f t="shared" ref="PI133" si="4756">SUM(PA133*$F133)</f>
        <v>7.3</v>
      </c>
      <c r="PJ133" s="76">
        <f t="shared" ref="PJ133" si="4757">SUM(PC133*$F133)</f>
        <v>1.2166666666666668</v>
      </c>
      <c r="PK133" s="76">
        <f t="shared" ref="PK133" si="4758">SUM(PE133*$F133)</f>
        <v>0</v>
      </c>
      <c r="PL133" s="76">
        <f t="shared" si="3268"/>
        <v>-0.83333333333333337</v>
      </c>
      <c r="PM133" s="76">
        <f t="shared" si="3269"/>
        <v>-27634.880000000001</v>
      </c>
      <c r="PN133" s="81">
        <f>'СДП (план)'!BZ132</f>
        <v>0</v>
      </c>
      <c r="PO133" s="76">
        <f>'СДП (план)'!CA132</f>
        <v>0</v>
      </c>
      <c r="PP133" s="76">
        <f t="shared" si="3270"/>
        <v>0</v>
      </c>
      <c r="PQ133" s="76">
        <f t="shared" si="3271"/>
        <v>0</v>
      </c>
      <c r="PR133" s="76">
        <f>VLOOKUP($C133,факт!$D$7:$JQ$124,263,0)</f>
        <v>0</v>
      </c>
      <c r="PS133" s="76">
        <f>VLOOKUP($C133,факт!$D$7:$JQ$124,264,0)</f>
        <v>0</v>
      </c>
      <c r="PT133" s="76">
        <f>VLOOKUP($C133,факт!$D$7:$JQ$124,265,0)</f>
        <v>0</v>
      </c>
      <c r="PU133" s="76">
        <f>VLOOKUP($C133,факт!$D$7:$JQ$124,266,0)</f>
        <v>0</v>
      </c>
      <c r="PV133" s="76">
        <f t="shared" ref="PV133" si="4759">SUM(PN133*$F133)</f>
        <v>0</v>
      </c>
      <c r="PW133" s="76">
        <f t="shared" ref="PW133" si="4760">SUM(PP133*$F133)</f>
        <v>0</v>
      </c>
      <c r="PX133" s="76">
        <f t="shared" ref="PX133" si="4761">SUM(PR133*$F133)</f>
        <v>0</v>
      </c>
      <c r="PY133" s="76">
        <f t="shared" si="3272"/>
        <v>0</v>
      </c>
      <c r="PZ133" s="76">
        <f t="shared" si="3273"/>
        <v>0</v>
      </c>
      <c r="QA133" s="77">
        <f>'СДП (план)'!CB132</f>
        <v>5</v>
      </c>
      <c r="QB133" s="76">
        <f>'СДП (план)'!CC132</f>
        <v>165809.28</v>
      </c>
      <c r="QC133" s="76">
        <f t="shared" si="3274"/>
        <v>0.83333333333333337</v>
      </c>
      <c r="QD133" s="76">
        <f t="shared" si="3275"/>
        <v>27634.880000000001</v>
      </c>
      <c r="QE133" s="76">
        <f>VLOOKUP($C133,факт!$D$7:$JQ$124,103,0)</f>
        <v>1</v>
      </c>
      <c r="QF133" s="76">
        <f>VLOOKUP($C133,факт!$D$7:$JQ$124,104,0)</f>
        <v>33161.86</v>
      </c>
      <c r="QG133" s="76">
        <f>VLOOKUP($C133,факт!$D$7:$JQ$124,105,0)</f>
        <v>0</v>
      </c>
      <c r="QH133" s="76">
        <f>VLOOKUP($C133,факт!$D$7:$JQ$124,106,0)</f>
        <v>0</v>
      </c>
      <c r="QI133" s="76">
        <f t="shared" ref="QI133" si="4762">SUM(QA133*$F133)</f>
        <v>7.3</v>
      </c>
      <c r="QJ133" s="76">
        <f t="shared" ref="QJ133" si="4763">SUM(QC133*$F133)</f>
        <v>1.2166666666666668</v>
      </c>
      <c r="QK133" s="76">
        <f t="shared" ref="QK133" si="4764">SUM(QE133*$F133)</f>
        <v>1.46</v>
      </c>
      <c r="QL133" s="76">
        <f t="shared" si="3276"/>
        <v>0.16666666666666663</v>
      </c>
      <c r="QM133" s="76">
        <f t="shared" si="3277"/>
        <v>5526.98</v>
      </c>
      <c r="QN133" s="79">
        <f>'СДП (план)'!CD132</f>
        <v>0</v>
      </c>
      <c r="QO133" s="79">
        <f>'СДП (план)'!CE132</f>
        <v>0</v>
      </c>
      <c r="QP133" s="76">
        <f t="shared" si="3278"/>
        <v>0</v>
      </c>
      <c r="QQ133" s="76">
        <f t="shared" si="3279"/>
        <v>0</v>
      </c>
      <c r="QR133" s="76">
        <f>VLOOKUP($C133,факт!$D$7:$JQ$124,63,0)</f>
        <v>0</v>
      </c>
      <c r="QS133" s="76">
        <f>VLOOKUP($C133,факт!$D$7:$JQ$124,64,0)</f>
        <v>0</v>
      </c>
      <c r="QT133" s="76">
        <f>VLOOKUP($C133,факт!$D$7:$JQ$124,65,0)</f>
        <v>0</v>
      </c>
      <c r="QU133" s="76">
        <f>VLOOKUP($C133,факт!$D$7:$JQ$124,66,0)</f>
        <v>0</v>
      </c>
      <c r="QV133" s="76">
        <f t="shared" ref="QV133" si="4765">SUM(QN133*$F133)</f>
        <v>0</v>
      </c>
      <c r="QW133" s="76">
        <f t="shared" ref="QW133" si="4766">SUM(QP133*$F133)</f>
        <v>0</v>
      </c>
      <c r="QX133" s="76">
        <f t="shared" ref="QX133" si="4767">SUM(QR133*$F133)</f>
        <v>0</v>
      </c>
      <c r="QY133" s="76">
        <f t="shared" si="3280"/>
        <v>0</v>
      </c>
      <c r="QZ133" s="76">
        <f t="shared" si="3281"/>
        <v>0</v>
      </c>
      <c r="RA133" s="77">
        <f>'СДП (план)'!CF132</f>
        <v>2</v>
      </c>
      <c r="RB133" s="76">
        <f>'СДП (план)'!CG132</f>
        <v>66323.712</v>
      </c>
      <c r="RC133" s="76">
        <f t="shared" si="3282"/>
        <v>0.33333333333333331</v>
      </c>
      <c r="RD133" s="76">
        <f t="shared" si="3283"/>
        <v>11053.951999999999</v>
      </c>
      <c r="RE133" s="76">
        <f>VLOOKUP($C133,факт!$D$7:$JQ$124,67,0)</f>
        <v>0</v>
      </c>
      <c r="RF133" s="76">
        <f>VLOOKUP($C133,факт!$D$7:$JQ$124,68,0)</f>
        <v>0</v>
      </c>
      <c r="RG133" s="76">
        <f>VLOOKUP($C133,факт!$D$7:$JQ$124,69,0)</f>
        <v>0</v>
      </c>
      <c r="RH133" s="76">
        <f>VLOOKUP($C133,факт!$D$7:$JQ$124,70,0)</f>
        <v>0</v>
      </c>
      <c r="RI133" s="76">
        <f t="shared" ref="RI133" si="4768">SUM(RA133*$F133)</f>
        <v>2.92</v>
      </c>
      <c r="RJ133" s="76">
        <f t="shared" ref="RJ133" si="4769">SUM(RC133*$F133)</f>
        <v>0.48666666666666664</v>
      </c>
      <c r="RK133" s="76">
        <f t="shared" ref="RK133" si="4770">SUM(RE133*$F133)</f>
        <v>0</v>
      </c>
      <c r="RL133" s="76">
        <f t="shared" si="3284"/>
        <v>-0.33333333333333331</v>
      </c>
      <c r="RM133" s="76">
        <f t="shared" si="3285"/>
        <v>-11053.951999999999</v>
      </c>
      <c r="RN133" s="77">
        <f>'СДП (план)'!CH132</f>
        <v>8</v>
      </c>
      <c r="RO133" s="76">
        <f>'СДП (план)'!CI132</f>
        <v>265294.848</v>
      </c>
      <c r="RP133" s="76">
        <f t="shared" si="3286"/>
        <v>1.3333333333333333</v>
      </c>
      <c r="RQ133" s="76">
        <f t="shared" si="3287"/>
        <v>44215.807999999997</v>
      </c>
      <c r="RR133" s="76">
        <f>VLOOKUP($C133,факт!$D$7:$JQ$124,79,0)</f>
        <v>0</v>
      </c>
      <c r="RS133" s="76">
        <f>VLOOKUP($C133,факт!$D$7:$JQ$124,80,0)</f>
        <v>0</v>
      </c>
      <c r="RT133" s="76">
        <f>VLOOKUP($C133,факт!$D$7:$JQ$124,81,0)</f>
        <v>0</v>
      </c>
      <c r="RU133" s="76">
        <f>VLOOKUP($C133,факт!$D$7:$JQ$124,82,0)</f>
        <v>0</v>
      </c>
      <c r="RV133" s="76">
        <f t="shared" ref="RV133" si="4771">SUM(RN133*$F133)</f>
        <v>11.68</v>
      </c>
      <c r="RW133" s="76">
        <f t="shared" ref="RW133" si="4772">SUM(RP133*$F133)</f>
        <v>1.9466666666666665</v>
      </c>
      <c r="RX133" s="76">
        <f t="shared" ref="RX133" si="4773">SUM(RR133*$F133)</f>
        <v>0</v>
      </c>
      <c r="RY133" s="76">
        <f t="shared" si="3288"/>
        <v>-1.3333333333333333</v>
      </c>
      <c r="RZ133" s="76">
        <f t="shared" si="3289"/>
        <v>-44215.807999999997</v>
      </c>
      <c r="SA133" s="77">
        <f>'СДП (план)'!CJ132</f>
        <v>4</v>
      </c>
      <c r="SB133" s="76">
        <f>'СДП (план)'!CK132</f>
        <v>132647.424</v>
      </c>
      <c r="SC133" s="76">
        <f t="shared" si="3290"/>
        <v>0.66666666666666663</v>
      </c>
      <c r="SD133" s="76">
        <f t="shared" si="3291"/>
        <v>22107.903999999999</v>
      </c>
      <c r="SE133" s="76">
        <f>VLOOKUP($C133,факт!$D$7:$JQ$124,95,0)</f>
        <v>0</v>
      </c>
      <c r="SF133" s="76">
        <f>VLOOKUP($C133,факт!$D$7:$JQ$124,96,0)</f>
        <v>0</v>
      </c>
      <c r="SG133" s="76">
        <f>VLOOKUP($C133,факт!$D$7:$JQ$124,97,0)</f>
        <v>0</v>
      </c>
      <c r="SH133" s="76">
        <f>VLOOKUP($C133,факт!$D$7:$JQ$124,98,0)</f>
        <v>0</v>
      </c>
      <c r="SI133" s="76">
        <f t="shared" ref="SI133" si="4774">SUM(SA133*$F133)</f>
        <v>5.84</v>
      </c>
      <c r="SJ133" s="76">
        <f t="shared" ref="SJ133" si="4775">SUM(SC133*$F133)</f>
        <v>0.97333333333333327</v>
      </c>
      <c r="SK133" s="76">
        <f t="shared" ref="SK133" si="4776">SUM(SE133*$F133)</f>
        <v>0</v>
      </c>
      <c r="SL133" s="76">
        <f t="shared" si="3292"/>
        <v>-0.66666666666666663</v>
      </c>
      <c r="SM133" s="76">
        <f t="shared" si="3293"/>
        <v>-22107.903999999999</v>
      </c>
      <c r="SN133" s="77">
        <f>'СДП (план)'!CL132</f>
        <v>0</v>
      </c>
      <c r="SO133" s="76">
        <f>'СДП (план)'!CM132</f>
        <v>0</v>
      </c>
      <c r="SP133" s="76">
        <f t="shared" si="3294"/>
        <v>0</v>
      </c>
      <c r="SQ133" s="76">
        <f t="shared" si="3295"/>
        <v>0</v>
      </c>
      <c r="SR133" s="76">
        <f>VLOOKUP($C133,факт!$D$7:$JQ$124,107,0)</f>
        <v>0</v>
      </c>
      <c r="SS133" s="76">
        <f>VLOOKUP($C133,факт!$D$7:$JQ$124,108,0)</f>
        <v>0</v>
      </c>
      <c r="ST133" s="76">
        <f>VLOOKUP($C133,факт!$D$7:$JQ$124,109,0)</f>
        <v>0</v>
      </c>
      <c r="SU133" s="76">
        <f>VLOOKUP($C133,факт!$D$7:$JQ$124,110,0)</f>
        <v>0</v>
      </c>
      <c r="SV133" s="76">
        <f t="shared" ref="SV133" si="4777">SUM(SN133*$F133)</f>
        <v>0</v>
      </c>
      <c r="SW133" s="76">
        <f t="shared" ref="SW133" si="4778">SUM(SP133*$F133)</f>
        <v>0</v>
      </c>
      <c r="SX133" s="76">
        <f t="shared" ref="SX133" si="4779">SUM(SR133*$F133)</f>
        <v>0</v>
      </c>
      <c r="SY133" s="76">
        <f t="shared" si="3296"/>
        <v>0</v>
      </c>
      <c r="SZ133" s="76">
        <f t="shared" si="3297"/>
        <v>0</v>
      </c>
      <c r="TA133" s="77">
        <f>'СДП (план)'!CN132</f>
        <v>2</v>
      </c>
      <c r="TB133" s="76">
        <f>'СДП (план)'!CO132</f>
        <v>66323.712</v>
      </c>
      <c r="TC133" s="76">
        <f t="shared" si="3298"/>
        <v>0.33333333333333331</v>
      </c>
      <c r="TD133" s="76">
        <f t="shared" si="3299"/>
        <v>11053.951999999999</v>
      </c>
      <c r="TE133" s="76">
        <f>VLOOKUP($C133,факт!$D$7:$JQ$124,51,0)</f>
        <v>0</v>
      </c>
      <c r="TF133" s="76">
        <f>VLOOKUP($C133,факт!$D$7:$JQ$124,52,0)</f>
        <v>0</v>
      </c>
      <c r="TG133" s="76">
        <f>VLOOKUP($C133,факт!$D$7:$JQ$124,53,0)</f>
        <v>0</v>
      </c>
      <c r="TH133" s="76">
        <f>VLOOKUP($C133,факт!$D$7:$JQ$124,54,0)</f>
        <v>0</v>
      </c>
      <c r="TI133" s="76">
        <f t="shared" ref="TI133" si="4780">SUM(TA133*$F133)</f>
        <v>2.92</v>
      </c>
      <c r="TJ133" s="76">
        <f t="shared" ref="TJ133" si="4781">SUM(TC133*$F133)</f>
        <v>0.48666666666666664</v>
      </c>
      <c r="TK133" s="76">
        <f t="shared" ref="TK133" si="4782">SUM(TE133*$F133)</f>
        <v>0</v>
      </c>
      <c r="TL133" s="76">
        <f t="shared" si="3300"/>
        <v>-0.33333333333333331</v>
      </c>
      <c r="TM133" s="76">
        <f t="shared" si="3301"/>
        <v>-11053.951999999999</v>
      </c>
      <c r="TN133" s="81">
        <f>'СДП (план)'!CP132</f>
        <v>15</v>
      </c>
      <c r="TO133" s="76">
        <f>'СДП (план)'!CQ132</f>
        <v>660276.24</v>
      </c>
      <c r="TP133" s="76">
        <f t="shared" si="3302"/>
        <v>2.5</v>
      </c>
      <c r="TQ133" s="76">
        <f t="shared" si="3303"/>
        <v>110046.04</v>
      </c>
      <c r="TR133" s="76">
        <f>VLOOKUP($C133,факт!$D$7:$JQ$124,47,0)</f>
        <v>0</v>
      </c>
      <c r="TS133" s="76">
        <f>VLOOKUP($C133,факт!$D$7:$JQ$124,48,0)</f>
        <v>0</v>
      </c>
      <c r="TT133" s="76">
        <f>VLOOKUP($C133,факт!$D$7:$JQ$124,49,0)</f>
        <v>0</v>
      </c>
      <c r="TU133" s="76">
        <f>VLOOKUP($C133,факт!$D$7:$JQ$124,50,0)</f>
        <v>0</v>
      </c>
      <c r="TV133" s="76">
        <f t="shared" ref="TV133" si="4783">SUM(TN133*$F133)</f>
        <v>21.9</v>
      </c>
      <c r="TW133" s="76">
        <f t="shared" ref="TW133" si="4784">SUM(TP133*$F133)</f>
        <v>3.65</v>
      </c>
      <c r="TX133" s="76">
        <f t="shared" ref="TX133" si="4785">SUM(TR133*$F133)</f>
        <v>0</v>
      </c>
      <c r="TY133" s="76">
        <f t="shared" si="3304"/>
        <v>-2.5</v>
      </c>
      <c r="TZ133" s="76">
        <f t="shared" si="3305"/>
        <v>-110046.04</v>
      </c>
      <c r="UA133" s="15">
        <f>'СДП (план)'!CR132</f>
        <v>6</v>
      </c>
      <c r="UB133" s="4">
        <f>'СДП (план)'!CS132</f>
        <v>304378.46399999998</v>
      </c>
      <c r="UC133" s="76">
        <f t="shared" si="3306"/>
        <v>1</v>
      </c>
      <c r="UD133" s="76">
        <f t="shared" si="3307"/>
        <v>50729.743999999999</v>
      </c>
      <c r="UE133" s="76">
        <f>VLOOKUP($C133,факт!$D$7:$JQ$124,75,0)</f>
        <v>0</v>
      </c>
      <c r="UF133" s="76">
        <f>VLOOKUP($C133,факт!$D$7:$JQ$124,76,0)</f>
        <v>0</v>
      </c>
      <c r="UG133" s="76">
        <f>VLOOKUP($C133,факт!$D$7:$JQ$124,77,0)</f>
        <v>0</v>
      </c>
      <c r="UH133" s="76">
        <f>VLOOKUP($C133,факт!$D$7:$JQ$124,78,0)</f>
        <v>0</v>
      </c>
      <c r="UI133" s="76">
        <f t="shared" ref="UI133" si="4786">SUM(UA133*$F133)</f>
        <v>8.76</v>
      </c>
      <c r="UJ133" s="76">
        <f t="shared" ref="UJ133" si="4787">SUM(UC133*$F133)</f>
        <v>1.46</v>
      </c>
      <c r="UK133" s="76">
        <f t="shared" ref="UK133" si="4788">SUM(UE133*$F133)</f>
        <v>0</v>
      </c>
      <c r="UL133" s="76">
        <f t="shared" si="3308"/>
        <v>-1</v>
      </c>
      <c r="UM133" s="76">
        <f t="shared" si="3309"/>
        <v>-50729.743999999999</v>
      </c>
      <c r="UN133" s="4">
        <f>'СДП (план)'!CT132</f>
        <v>0</v>
      </c>
      <c r="UO133" s="4">
        <f>'СДП (план)'!CU132</f>
        <v>0</v>
      </c>
      <c r="UP133" s="76">
        <f t="shared" si="3310"/>
        <v>0</v>
      </c>
      <c r="UQ133" s="76">
        <f t="shared" si="3311"/>
        <v>0</v>
      </c>
      <c r="UR133" s="76">
        <f>VLOOKUP($C133,факт!$D$7:$JQ$124,271,0)</f>
        <v>0</v>
      </c>
      <c r="US133" s="76">
        <f>VLOOKUP($C133,факт!$D$7:$JQ$124,272,0)</f>
        <v>0</v>
      </c>
      <c r="UT133" s="79"/>
      <c r="UU133" s="79"/>
      <c r="UV133" s="76">
        <f t="shared" ref="UV133" si="4789">SUM(UN133*$F133)</f>
        <v>0</v>
      </c>
      <c r="UW133" s="76">
        <f t="shared" ref="UW133" si="4790">SUM(UP133*$F133)</f>
        <v>0</v>
      </c>
      <c r="UX133" s="76">
        <f t="shared" ref="UX133" si="4791">SUM(UR133*$F133)</f>
        <v>0</v>
      </c>
      <c r="UY133" s="76">
        <f t="shared" si="3312"/>
        <v>0</v>
      </c>
      <c r="UZ133" s="76">
        <f t="shared" si="3313"/>
        <v>0</v>
      </c>
      <c r="VA133" s="76">
        <f>'СДП (план)'!CV132</f>
        <v>0</v>
      </c>
      <c r="VB133" s="76">
        <f>'СДП (план)'!CW132</f>
        <v>0</v>
      </c>
      <c r="VC133" s="76">
        <f t="shared" si="3314"/>
        <v>0</v>
      </c>
      <c r="VD133" s="76">
        <f t="shared" si="3315"/>
        <v>0</v>
      </c>
      <c r="VE133" s="76"/>
      <c r="VF133" s="76"/>
      <c r="VG133" s="76"/>
      <c r="VH133" s="76"/>
      <c r="VI133" s="76">
        <f t="shared" ref="VI133" si="4792">SUM(VA133*$F133)</f>
        <v>0</v>
      </c>
      <c r="VJ133" s="76">
        <f t="shared" ref="VJ133" si="4793">SUM(VC133*$F133)</f>
        <v>0</v>
      </c>
      <c r="VK133" s="76">
        <f t="shared" ref="VK133" si="4794">SUM(VE133*$F133)</f>
        <v>0</v>
      </c>
      <c r="VL133" s="76">
        <f t="shared" si="3316"/>
        <v>0</v>
      </c>
      <c r="VM133" s="76">
        <f t="shared" si="3317"/>
        <v>0</v>
      </c>
      <c r="VN133" s="82">
        <f t="shared" ref="VN133" si="4795">SUM(FN133,CN133,AN133,BN133,AA133,BA133,N133,LA133,JA133,JN133,LN133,DN133,EA133,GA133,HN133,KA133,KN133,QN133,GN133,HA133,IA133,DA133,TA133,SN133,RA133,RN133,ON133,QA133,SA133,MA133,MN133,NA133,NN133,EN133,OA133,FA133,PN133,TN133,UA133,PA133,CA133,IN133,UN133,VA133)</f>
        <v>209</v>
      </c>
      <c r="VO133" s="82">
        <f t="shared" ref="VO133" si="4796">SUM(FO133,CO133,AO133,BO133,AB133,BB133,O133,LB133,JB133,JO133,LO133,DO133,EB133,GB133,HO133,KB133,KO133,QO133,GO133,HB133,IB133,DB133,TB133,SO133,RB133,RO133,OO133,QB133,SB133,MB133,MO133,NB133,NO133,EO133,OB133,FB133,PO133,TO133,UB133,PB133,CB133,IO133,UO133,VB133)</f>
        <v>6436360.9439999992</v>
      </c>
      <c r="VP133" s="82">
        <f t="shared" ref="VP133" si="4797">SUM(FP133,CP133,AP133,BP133,AC133,BC133,P133,LC133,JC133,JP133,LP133,DP133,EC133,GC133,HP133,KC133,KP133,QP133,GP133,HC133,IC133,DC133,TC133,SP133,RC133,RP133,OP133,QC133,SC133,MC133,MP133,NC133,NP133,EP133,OC133,FC133,PP133,TP133,UC133,PC133,CC133,IP133,UP133,VC133)</f>
        <v>34.833333333333336</v>
      </c>
      <c r="VQ133" s="82">
        <f t="shared" ref="VQ133" si="4798">SUM(FQ133,CQ133,AQ133,BQ133,AD133,BD133,Q133,LD133,JD133,JQ133,LQ133,DQ133,ED133,GD133,HQ133,KD133,KQ133,QQ133,GQ133,HD133,ID133,DD133,TD133,SQ133,RD133,RQ133,OQ133,QD133,SD133,MD133,MQ133,ND133,NQ133,EQ133,OD133,FD133,PQ133,TQ133,UD133,PD133,CD133,IQ133,UQ133,VD133)</f>
        <v>1072726.8239999998</v>
      </c>
      <c r="VR133" s="82">
        <f t="shared" ref="VR133" si="4799">SUM(FR133,CR133,AR133,BR133,AE133,BE133,R133,LE133,JE133,JR133,LR133,DR133,EE133,GE133,HR133,KE133,KR133,QR133,GR133,HE133,IE133,DE133,TE133,SR133,RE133,RR133,OR133,QE133,SE133,ME133,MR133,NE133,NR133,ER133,OE133,FE133,PR133,TR133,UE133,PE133,CE133,IR133,UR133,VE133)</f>
        <v>36</v>
      </c>
      <c r="VS133" s="82">
        <f t="shared" ref="VS133" si="4800">SUM(FS133,CS133,AS133,BS133,AF133,BF133,S133,LF133,JF133,JS133,LS133,DS133,EF133,GF133,HS133,KF133,KS133,QS133,GS133,HF133,IF133,DF133,TF133,SS133,RF133,RS133,OS133,QF133,SF133,MF133,MS133,NF133,NS133,ES133,OF133,FF133,PS133,TS133,UF133,PF133,CF133,IS133,US133,VF133)</f>
        <v>950639.88</v>
      </c>
      <c r="VT133" s="82">
        <f t="shared" ref="VT133" si="4801">SUM(FT133,CT133,AT133,BT133,AG133,BG133,T133,LG133,JG133,JT133,LT133,DT133,EG133,GG133,HT133,KG133,KT133,QT133,GT133,HG133,IG133,DG133,TG133,ST133,RG133,RT133,OT133,QG133,SG133,MG133,MT133,NG133,NT133,ET133,OG133,FG133,PT133,TT133,UG133,PG133,CG133,IT133,UT133,VG133)</f>
        <v>0</v>
      </c>
      <c r="VU133" s="82">
        <f t="shared" ref="VU133" si="4802">SUM(FU133,CU133,AU133,BU133,AH133,BH133,U133,LH133,JH133,JU133,LU133,DU133,EH133,GH133,HU133,KH133,KU133,QU133,GU133,HH133,IH133,DH133,TH133,SU133,RH133,RU133,OU133,QH133,SH133,MH133,MU133,NH133,NU133,EU133,OH133,FH133,PU133,TU133,UH133,PH133,CH133,IU133,UU133,VH133)</f>
        <v>0</v>
      </c>
      <c r="VV133" s="82">
        <f t="shared" ref="VV133" si="4803">SUM(FV133,CV133,AV133,BV133,AI133,BI133,V133,LI133,JI133,JV133,LV133,DV133,EI133,GI133,HV133,KI133,KV133,QV133,GV133,HI133,II133,DI133,TI133,SV133,RI133,RV133,OV133,QI133,SI133,MI133,MV133,NI133,NV133,EV133,OI133,FI133,PV133,TV133,UI133,PI133,CI133,IV133,UV133,VI133)</f>
        <v>305.14</v>
      </c>
      <c r="VW133" s="82">
        <f t="shared" ref="VW133" si="4804">SUM(FW133,CW133,AW133,BW133,AJ133,BJ133,W133,LJ133,JJ133,JW133,LW133,DW133,EJ133,GJ133,HW133,KJ133,KW133,QW133,GW133,HJ133,IJ133,DJ133,TJ133,SW133,RJ133,RW133,OW133,QJ133,SJ133,MJ133,MW133,NJ133,NW133,EW133,OJ133,FJ133,PW133,TW133,UJ133,PJ133,CJ133,IW133,UW133,VJ133)</f>
        <v>50.856666666666669</v>
      </c>
      <c r="VX133" s="82">
        <f t="shared" ref="VX133" si="4805">SUM(FX133,CX133,AX133,BX133,AK133,BK133,X133,LK133,JK133,JX133,LX133,DX133,EK133,GK133,HX133,KK133,KX133,QX133,GX133,HK133,IK133,DK133,TK133,SX133,RK133,RX133,OX133,QK133,SK133,MK133,MX133,NK133,NX133,EX133,OK133,FK133,PX133,TX133,UK133,PK133,CK133,IX133,UX133,VK133)</f>
        <v>52.56</v>
      </c>
      <c r="VY133" s="82">
        <f t="shared" ref="VY133" si="4806">SUM(FY133,CY133,AY133,BY133,AL133,BL133,Y133,LL133,JL133,JY133,LY133,DY133,EL133,GL133,HY133,KL133,KY133,QY133,GY133,HL133,IL133,DL133,TL133,SY133,RL133,RY133,OY133,QL133,SL133,ML133,MY133,NL133,NY133,EY133,OL133,FL133,PY133,TY133,UL133,PL133,CL133,IY133,UY133,VL133)</f>
        <v>1.166666666666663</v>
      </c>
      <c r="VZ133" s="156">
        <f t="shared" ref="VZ133" si="4807">SUM(VS133-VQ133)</f>
        <v>-122086.94399999978</v>
      </c>
      <c r="WA133" s="63">
        <f>VLOOKUP($C133,факт!$D$7:$JU$124,273,0)</f>
        <v>36</v>
      </c>
      <c r="WB133" s="235">
        <f>VLOOKUP($C133,факт!$D$7:$JU$124,274,0)</f>
        <v>950639.88</v>
      </c>
      <c r="WC133" s="235">
        <f>VLOOKUP($C133,факт!$D$7:$JU$124,275,0)</f>
        <v>0</v>
      </c>
      <c r="WD133" s="235">
        <f>VLOOKUP($C133,факт!$D$7:$JU$124,276,0)</f>
        <v>0</v>
      </c>
      <c r="WE133" s="236">
        <f t="shared" si="3505"/>
        <v>0</v>
      </c>
      <c r="WF133" s="236">
        <f t="shared" si="3506"/>
        <v>0</v>
      </c>
      <c r="WG133" s="467"/>
      <c r="WH133" s="467" t="e">
        <f t="shared" si="3884"/>
        <v>#DIV/0!</v>
      </c>
    </row>
    <row r="134" spans="1:606" s="63" customFormat="1" ht="15" x14ac:dyDescent="0.25">
      <c r="A134" s="34">
        <v>25</v>
      </c>
      <c r="B134" s="34"/>
      <c r="C134" s="317"/>
      <c r="D134" s="162" t="s">
        <v>38</v>
      </c>
      <c r="E134" s="2">
        <v>13520</v>
      </c>
      <c r="F134" s="27">
        <v>1.88</v>
      </c>
      <c r="G134" s="27"/>
      <c r="H134" s="25">
        <v>1</v>
      </c>
      <c r="I134" s="143"/>
      <c r="J134" s="247">
        <v>1.4</v>
      </c>
      <c r="K134" s="247">
        <v>1.68</v>
      </c>
      <c r="L134" s="247">
        <v>2.23</v>
      </c>
      <c r="M134" s="247">
        <v>2.57</v>
      </c>
      <c r="N134" s="200">
        <f>'СДП (план)'!N133</f>
        <v>0</v>
      </c>
      <c r="O134" s="200">
        <f>'СДП (план)'!O133</f>
        <v>0</v>
      </c>
      <c r="P134" s="76">
        <f t="shared" si="3146"/>
        <v>0</v>
      </c>
      <c r="Q134" s="76">
        <f t="shared" si="3147"/>
        <v>0</v>
      </c>
      <c r="R134" s="200">
        <f t="shared" ref="R134:X134" si="4808">SUM(R135:R137)</f>
        <v>0</v>
      </c>
      <c r="S134" s="200">
        <f t="shared" si="4808"/>
        <v>0</v>
      </c>
      <c r="T134" s="200">
        <f t="shared" si="4808"/>
        <v>0</v>
      </c>
      <c r="U134" s="200">
        <f t="shared" si="4808"/>
        <v>0</v>
      </c>
      <c r="V134" s="200">
        <f t="shared" si="4808"/>
        <v>0</v>
      </c>
      <c r="W134" s="200">
        <f t="shared" si="4808"/>
        <v>0</v>
      </c>
      <c r="X134" s="200">
        <f t="shared" si="4808"/>
        <v>0</v>
      </c>
      <c r="Y134" s="76">
        <f t="shared" si="3319"/>
        <v>0</v>
      </c>
      <c r="Z134" s="76">
        <f t="shared" si="3320"/>
        <v>0</v>
      </c>
      <c r="AA134" s="218">
        <f>'СДП (план)'!P133</f>
        <v>0</v>
      </c>
      <c r="AB134" s="218">
        <f>'СДП (план)'!Q133</f>
        <v>0</v>
      </c>
      <c r="AC134" s="76">
        <f t="shared" si="3148"/>
        <v>0</v>
      </c>
      <c r="AD134" s="76">
        <f t="shared" si="3149"/>
        <v>0</v>
      </c>
      <c r="AE134" s="200">
        <f t="shared" ref="AE134:AK134" si="4809">SUM(AE135:AE137)</f>
        <v>0</v>
      </c>
      <c r="AF134" s="200">
        <f t="shared" si="4809"/>
        <v>0</v>
      </c>
      <c r="AG134" s="200">
        <f t="shared" si="4809"/>
        <v>0</v>
      </c>
      <c r="AH134" s="200">
        <f t="shared" si="4809"/>
        <v>0</v>
      </c>
      <c r="AI134" s="200">
        <f t="shared" si="4809"/>
        <v>0</v>
      </c>
      <c r="AJ134" s="200">
        <f t="shared" si="4809"/>
        <v>0</v>
      </c>
      <c r="AK134" s="200">
        <f t="shared" si="4809"/>
        <v>0</v>
      </c>
      <c r="AL134" s="76">
        <f t="shared" si="3150"/>
        <v>0</v>
      </c>
      <c r="AM134" s="76">
        <f t="shared" si="3151"/>
        <v>0</v>
      </c>
      <c r="AN134" s="200">
        <f>'СДП (план)'!R133</f>
        <v>0</v>
      </c>
      <c r="AO134" s="200">
        <f>'СДП (план)'!S133</f>
        <v>0</v>
      </c>
      <c r="AP134" s="76">
        <f t="shared" si="3152"/>
        <v>0</v>
      </c>
      <c r="AQ134" s="76">
        <f t="shared" si="3153"/>
        <v>0</v>
      </c>
      <c r="AR134" s="200">
        <f t="shared" ref="AR134:AX134" si="4810">SUM(AR135:AR137)</f>
        <v>0</v>
      </c>
      <c r="AS134" s="200">
        <f t="shared" si="4810"/>
        <v>0</v>
      </c>
      <c r="AT134" s="200">
        <f t="shared" si="4810"/>
        <v>0</v>
      </c>
      <c r="AU134" s="200">
        <f t="shared" si="4810"/>
        <v>0</v>
      </c>
      <c r="AV134" s="200">
        <f t="shared" si="4810"/>
        <v>0</v>
      </c>
      <c r="AW134" s="200">
        <f t="shared" si="4810"/>
        <v>0</v>
      </c>
      <c r="AX134" s="200">
        <f t="shared" si="4810"/>
        <v>0</v>
      </c>
      <c r="AY134" s="76">
        <f t="shared" si="3154"/>
        <v>0</v>
      </c>
      <c r="AZ134" s="76">
        <f t="shared" si="3155"/>
        <v>0</v>
      </c>
      <c r="BA134" s="249">
        <f>'СДП (план)'!T133</f>
        <v>0</v>
      </c>
      <c r="BB134" s="119">
        <f>'СДП (план)'!U133</f>
        <v>0</v>
      </c>
      <c r="BC134" s="76">
        <f t="shared" si="3156"/>
        <v>0</v>
      </c>
      <c r="BD134" s="76">
        <f t="shared" si="3157"/>
        <v>0</v>
      </c>
      <c r="BE134" s="200">
        <f t="shared" ref="BE134:BK134" si="4811">SUM(BE135:BE137)</f>
        <v>0</v>
      </c>
      <c r="BF134" s="200">
        <f t="shared" si="4811"/>
        <v>0</v>
      </c>
      <c r="BG134" s="200">
        <f t="shared" si="4811"/>
        <v>0</v>
      </c>
      <c r="BH134" s="200">
        <f t="shared" si="4811"/>
        <v>0</v>
      </c>
      <c r="BI134" s="200">
        <f t="shared" si="4811"/>
        <v>0</v>
      </c>
      <c r="BJ134" s="200">
        <f t="shared" si="4811"/>
        <v>0</v>
      </c>
      <c r="BK134" s="200">
        <f t="shared" si="4811"/>
        <v>0</v>
      </c>
      <c r="BL134" s="76">
        <f t="shared" si="3158"/>
        <v>0</v>
      </c>
      <c r="BM134" s="76">
        <f t="shared" si="3159"/>
        <v>0</v>
      </c>
      <c r="BN134" s="200">
        <f>'СДП (план)'!V133</f>
        <v>0</v>
      </c>
      <c r="BO134" s="200">
        <f>'СДП (план)'!W133</f>
        <v>0</v>
      </c>
      <c r="BP134" s="76">
        <f t="shared" si="3160"/>
        <v>0</v>
      </c>
      <c r="BQ134" s="76">
        <f t="shared" si="3161"/>
        <v>0</v>
      </c>
      <c r="BR134" s="200">
        <f t="shared" ref="BR134:BX134" si="4812">SUM(BR135:BR137)</f>
        <v>0</v>
      </c>
      <c r="BS134" s="200">
        <f t="shared" si="4812"/>
        <v>0</v>
      </c>
      <c r="BT134" s="200">
        <f t="shared" si="4812"/>
        <v>0</v>
      </c>
      <c r="BU134" s="200">
        <f t="shared" si="4812"/>
        <v>0</v>
      </c>
      <c r="BV134" s="200">
        <f t="shared" si="4812"/>
        <v>0</v>
      </c>
      <c r="BW134" s="200">
        <f t="shared" si="4812"/>
        <v>0</v>
      </c>
      <c r="BX134" s="200">
        <f t="shared" si="4812"/>
        <v>0</v>
      </c>
      <c r="BY134" s="76">
        <f t="shared" si="3325"/>
        <v>0</v>
      </c>
      <c r="BZ134" s="76">
        <f t="shared" si="3326"/>
        <v>0</v>
      </c>
      <c r="CA134" s="91">
        <f>'СДП (план)'!X133</f>
        <v>0</v>
      </c>
      <c r="CB134" s="91">
        <f>'СДП (план)'!Y133</f>
        <v>0</v>
      </c>
      <c r="CC134" s="76">
        <f t="shared" si="3162"/>
        <v>0</v>
      </c>
      <c r="CD134" s="76">
        <f t="shared" si="3163"/>
        <v>0</v>
      </c>
      <c r="CE134" s="91">
        <f t="shared" ref="CE134:CK134" si="4813">SUM(CE135:CE137)</f>
        <v>0</v>
      </c>
      <c r="CF134" s="91">
        <f t="shared" si="4813"/>
        <v>0</v>
      </c>
      <c r="CG134" s="91">
        <f t="shared" si="4813"/>
        <v>0</v>
      </c>
      <c r="CH134" s="91">
        <f t="shared" si="4813"/>
        <v>0</v>
      </c>
      <c r="CI134" s="200">
        <f t="shared" si="4813"/>
        <v>0</v>
      </c>
      <c r="CJ134" s="200">
        <f t="shared" si="4813"/>
        <v>0</v>
      </c>
      <c r="CK134" s="200">
        <f t="shared" si="4813"/>
        <v>0</v>
      </c>
      <c r="CL134" s="76">
        <f t="shared" si="3164"/>
        <v>0</v>
      </c>
      <c r="CM134" s="76">
        <f t="shared" si="3165"/>
        <v>0</v>
      </c>
      <c r="CN134" s="91">
        <f>'СДП (план)'!Z133</f>
        <v>0</v>
      </c>
      <c r="CO134" s="91">
        <f>'СДП (план)'!AA133</f>
        <v>0</v>
      </c>
      <c r="CP134" s="76">
        <f t="shared" si="3166"/>
        <v>0</v>
      </c>
      <c r="CQ134" s="76">
        <f t="shared" si="3167"/>
        <v>0</v>
      </c>
      <c r="CR134" s="91">
        <f t="shared" ref="CR134:CX134" si="4814">SUM(CR135:CR137)</f>
        <v>0</v>
      </c>
      <c r="CS134" s="91">
        <f t="shared" si="4814"/>
        <v>0</v>
      </c>
      <c r="CT134" s="91">
        <f t="shared" si="4814"/>
        <v>0</v>
      </c>
      <c r="CU134" s="91">
        <f t="shared" si="4814"/>
        <v>0</v>
      </c>
      <c r="CV134" s="200">
        <f t="shared" si="4814"/>
        <v>0</v>
      </c>
      <c r="CW134" s="200">
        <f t="shared" si="4814"/>
        <v>0</v>
      </c>
      <c r="CX134" s="200">
        <f t="shared" si="4814"/>
        <v>0</v>
      </c>
      <c r="CY134" s="76">
        <f t="shared" si="3168"/>
        <v>0</v>
      </c>
      <c r="CZ134" s="76">
        <f t="shared" si="3169"/>
        <v>0</v>
      </c>
      <c r="DA134" s="30">
        <f>'СДП (план)'!AB133</f>
        <v>0</v>
      </c>
      <c r="DB134" s="30">
        <f>'СДП (план)'!AC133</f>
        <v>0</v>
      </c>
      <c r="DC134" s="76">
        <f t="shared" si="3170"/>
        <v>0</v>
      </c>
      <c r="DD134" s="76">
        <f t="shared" si="3171"/>
        <v>0</v>
      </c>
      <c r="DE134" s="91">
        <f t="shared" ref="DE134:DK134" si="4815">SUM(DE135:DE137)</f>
        <v>0</v>
      </c>
      <c r="DF134" s="91">
        <f t="shared" si="4815"/>
        <v>0</v>
      </c>
      <c r="DG134" s="91">
        <f t="shared" si="4815"/>
        <v>0</v>
      </c>
      <c r="DH134" s="91">
        <f t="shared" si="4815"/>
        <v>0</v>
      </c>
      <c r="DI134" s="200">
        <f t="shared" si="4815"/>
        <v>0</v>
      </c>
      <c r="DJ134" s="200">
        <f t="shared" si="4815"/>
        <v>0</v>
      </c>
      <c r="DK134" s="200">
        <f t="shared" si="4815"/>
        <v>0</v>
      </c>
      <c r="DL134" s="76">
        <f t="shared" si="3172"/>
        <v>0</v>
      </c>
      <c r="DM134" s="76">
        <f t="shared" si="3173"/>
        <v>0</v>
      </c>
      <c r="DN134" s="91">
        <f>'СДП (план)'!AD133</f>
        <v>0</v>
      </c>
      <c r="DO134" s="91">
        <f>'СДП (план)'!AE133</f>
        <v>0</v>
      </c>
      <c r="DP134" s="76">
        <f t="shared" si="3174"/>
        <v>0</v>
      </c>
      <c r="DQ134" s="76">
        <f t="shared" si="3175"/>
        <v>0</v>
      </c>
      <c r="DR134" s="91">
        <f t="shared" ref="DR134:DX134" si="4816">SUM(DR135:DR137)</f>
        <v>0</v>
      </c>
      <c r="DS134" s="91">
        <f t="shared" si="4816"/>
        <v>0</v>
      </c>
      <c r="DT134" s="91">
        <f t="shared" si="4816"/>
        <v>0</v>
      </c>
      <c r="DU134" s="91">
        <f t="shared" si="4816"/>
        <v>0</v>
      </c>
      <c r="DV134" s="200">
        <f t="shared" si="4816"/>
        <v>0</v>
      </c>
      <c r="DW134" s="200">
        <f t="shared" si="4816"/>
        <v>0</v>
      </c>
      <c r="DX134" s="200">
        <f t="shared" si="4816"/>
        <v>0</v>
      </c>
      <c r="DY134" s="76">
        <f t="shared" si="3176"/>
        <v>0</v>
      </c>
      <c r="DZ134" s="76">
        <f t="shared" si="3177"/>
        <v>0</v>
      </c>
      <c r="EA134" s="30">
        <f>'СДП (план)'!AF133</f>
        <v>0</v>
      </c>
      <c r="EB134" s="30">
        <f>'СДП (план)'!AG133</f>
        <v>0</v>
      </c>
      <c r="EC134" s="76">
        <f t="shared" si="3178"/>
        <v>0</v>
      </c>
      <c r="ED134" s="76">
        <f t="shared" si="3179"/>
        <v>0</v>
      </c>
      <c r="EE134" s="91">
        <f t="shared" ref="EE134:EK134" si="4817">SUM(EE135:EE137)</f>
        <v>0</v>
      </c>
      <c r="EF134" s="91">
        <f t="shared" si="4817"/>
        <v>0</v>
      </c>
      <c r="EG134" s="91">
        <f t="shared" si="4817"/>
        <v>0</v>
      </c>
      <c r="EH134" s="91">
        <f t="shared" si="4817"/>
        <v>0</v>
      </c>
      <c r="EI134" s="200">
        <f t="shared" si="4817"/>
        <v>0</v>
      </c>
      <c r="EJ134" s="200">
        <f t="shared" si="4817"/>
        <v>0</v>
      </c>
      <c r="EK134" s="200">
        <f t="shared" si="4817"/>
        <v>0</v>
      </c>
      <c r="EL134" s="76">
        <f t="shared" si="3180"/>
        <v>0</v>
      </c>
      <c r="EM134" s="76">
        <f t="shared" si="3181"/>
        <v>0</v>
      </c>
      <c r="EN134" s="30">
        <f>'СДП (план)'!AH133</f>
        <v>0</v>
      </c>
      <c r="EO134" s="30">
        <f>'СДП (план)'!AI133</f>
        <v>0</v>
      </c>
      <c r="EP134" s="76">
        <f t="shared" si="3182"/>
        <v>0</v>
      </c>
      <c r="EQ134" s="76">
        <f t="shared" si="3183"/>
        <v>0</v>
      </c>
      <c r="ER134" s="91">
        <f t="shared" ref="ER134:EX134" si="4818">SUM(ER135:ER137)</f>
        <v>0</v>
      </c>
      <c r="ES134" s="91">
        <f t="shared" si="4818"/>
        <v>0</v>
      </c>
      <c r="ET134" s="91">
        <f t="shared" si="4818"/>
        <v>0</v>
      </c>
      <c r="EU134" s="91">
        <f t="shared" si="4818"/>
        <v>0</v>
      </c>
      <c r="EV134" s="200">
        <f t="shared" si="4818"/>
        <v>0</v>
      </c>
      <c r="EW134" s="200">
        <f t="shared" si="4818"/>
        <v>0</v>
      </c>
      <c r="EX134" s="200">
        <f t="shared" si="4818"/>
        <v>0</v>
      </c>
      <c r="EY134" s="76">
        <f t="shared" si="3184"/>
        <v>0</v>
      </c>
      <c r="EZ134" s="76">
        <f t="shared" si="3185"/>
        <v>0</v>
      </c>
      <c r="FA134" s="91">
        <f>'СДП (план)'!AJ133</f>
        <v>0</v>
      </c>
      <c r="FB134" s="91">
        <f>'СДП (план)'!AK133</f>
        <v>0</v>
      </c>
      <c r="FC134" s="76">
        <f t="shared" si="3186"/>
        <v>0</v>
      </c>
      <c r="FD134" s="76">
        <f t="shared" si="3187"/>
        <v>0</v>
      </c>
      <c r="FE134" s="91">
        <f t="shared" ref="FE134:FK134" si="4819">SUM(FE135:FE137)</f>
        <v>0</v>
      </c>
      <c r="FF134" s="91">
        <f t="shared" si="4819"/>
        <v>0</v>
      </c>
      <c r="FG134" s="91">
        <f t="shared" si="4819"/>
        <v>0</v>
      </c>
      <c r="FH134" s="91">
        <f t="shared" si="4819"/>
        <v>0</v>
      </c>
      <c r="FI134" s="200">
        <f t="shared" si="4819"/>
        <v>0</v>
      </c>
      <c r="FJ134" s="200">
        <f t="shared" si="4819"/>
        <v>0</v>
      </c>
      <c r="FK134" s="200">
        <f t="shared" si="4819"/>
        <v>0</v>
      </c>
      <c r="FL134" s="76">
        <f t="shared" si="3188"/>
        <v>0</v>
      </c>
      <c r="FM134" s="76">
        <f t="shared" si="3189"/>
        <v>0</v>
      </c>
      <c r="FN134" s="396">
        <f>'СДП (план)'!AL133</f>
        <v>0</v>
      </c>
      <c r="FO134" s="396">
        <f>'СДП (план)'!AM133</f>
        <v>0</v>
      </c>
      <c r="FP134" s="76">
        <f t="shared" si="3190"/>
        <v>0</v>
      </c>
      <c r="FQ134" s="76">
        <f t="shared" si="3191"/>
        <v>0</v>
      </c>
      <c r="FR134" s="91">
        <f t="shared" ref="FR134:GX134" si="4820">SUM(FR135:FR137)</f>
        <v>0</v>
      </c>
      <c r="FS134" s="91">
        <f t="shared" si="4820"/>
        <v>0</v>
      </c>
      <c r="FT134" s="91">
        <f t="shared" si="4820"/>
        <v>0</v>
      </c>
      <c r="FU134" s="91">
        <f t="shared" si="4820"/>
        <v>0</v>
      </c>
      <c r="FV134" s="200">
        <f t="shared" si="4820"/>
        <v>0</v>
      </c>
      <c r="FW134" s="200">
        <f t="shared" si="4820"/>
        <v>0</v>
      </c>
      <c r="FX134" s="200">
        <f t="shared" si="4820"/>
        <v>0</v>
      </c>
      <c r="FY134" s="76">
        <f t="shared" si="3192"/>
        <v>0</v>
      </c>
      <c r="FZ134" s="76">
        <f t="shared" si="3193"/>
        <v>0</v>
      </c>
      <c r="GA134" s="91">
        <f>'СДП (план)'!AN133</f>
        <v>0</v>
      </c>
      <c r="GB134" s="91">
        <f>'СДП (план)'!AO133</f>
        <v>0</v>
      </c>
      <c r="GC134" s="76">
        <f t="shared" si="3194"/>
        <v>0</v>
      </c>
      <c r="GD134" s="76">
        <f t="shared" si="3195"/>
        <v>0</v>
      </c>
      <c r="GE134" s="91">
        <f t="shared" ref="GE134:GK134" si="4821">SUM(GE135:GE137)</f>
        <v>0</v>
      </c>
      <c r="GF134" s="91">
        <f t="shared" si="4821"/>
        <v>0</v>
      </c>
      <c r="GG134" s="91">
        <f t="shared" si="4821"/>
        <v>0</v>
      </c>
      <c r="GH134" s="91">
        <f t="shared" si="4821"/>
        <v>0</v>
      </c>
      <c r="GI134" s="200">
        <f t="shared" si="4821"/>
        <v>0</v>
      </c>
      <c r="GJ134" s="200">
        <f t="shared" si="4821"/>
        <v>0</v>
      </c>
      <c r="GK134" s="200">
        <f t="shared" si="4821"/>
        <v>0</v>
      </c>
      <c r="GL134" s="76">
        <f t="shared" si="3196"/>
        <v>0</v>
      </c>
      <c r="GM134" s="76">
        <f t="shared" si="3197"/>
        <v>0</v>
      </c>
      <c r="GN134" s="91">
        <f>'СДП (план)'!AP133</f>
        <v>0</v>
      </c>
      <c r="GO134" s="91">
        <f>'СДП (план)'!AQ133</f>
        <v>0</v>
      </c>
      <c r="GP134" s="76">
        <f t="shared" si="3198"/>
        <v>0</v>
      </c>
      <c r="GQ134" s="76">
        <f t="shared" si="3199"/>
        <v>0</v>
      </c>
      <c r="GR134" s="91">
        <f t="shared" si="4820"/>
        <v>0</v>
      </c>
      <c r="GS134" s="91">
        <f t="shared" si="4820"/>
        <v>0</v>
      </c>
      <c r="GT134" s="91">
        <f t="shared" si="4820"/>
        <v>0</v>
      </c>
      <c r="GU134" s="91">
        <f t="shared" si="4820"/>
        <v>0</v>
      </c>
      <c r="GV134" s="200">
        <f t="shared" si="4820"/>
        <v>0</v>
      </c>
      <c r="GW134" s="200">
        <f t="shared" si="4820"/>
        <v>0</v>
      </c>
      <c r="GX134" s="200">
        <f t="shared" si="4820"/>
        <v>0</v>
      </c>
      <c r="GY134" s="76">
        <f t="shared" si="3200"/>
        <v>0</v>
      </c>
      <c r="GZ134" s="76">
        <f t="shared" si="3201"/>
        <v>0</v>
      </c>
      <c r="HA134" s="91">
        <f>'СДП (план)'!AR133</f>
        <v>0</v>
      </c>
      <c r="HB134" s="91">
        <f>'СДП (план)'!AS133</f>
        <v>0</v>
      </c>
      <c r="HC134" s="76">
        <f t="shared" si="3202"/>
        <v>0</v>
      </c>
      <c r="HD134" s="76">
        <f t="shared" si="3203"/>
        <v>0</v>
      </c>
      <c r="HE134" s="91">
        <f t="shared" ref="HE134:HK134" si="4822">SUM(HE135:HE137)</f>
        <v>0</v>
      </c>
      <c r="HF134" s="91">
        <f t="shared" si="4822"/>
        <v>0</v>
      </c>
      <c r="HG134" s="91">
        <f t="shared" si="4822"/>
        <v>0</v>
      </c>
      <c r="HH134" s="91">
        <f t="shared" si="4822"/>
        <v>0</v>
      </c>
      <c r="HI134" s="200">
        <f t="shared" si="4822"/>
        <v>0</v>
      </c>
      <c r="HJ134" s="200">
        <f t="shared" si="4822"/>
        <v>0</v>
      </c>
      <c r="HK134" s="200">
        <f t="shared" si="4822"/>
        <v>0</v>
      </c>
      <c r="HL134" s="76">
        <f t="shared" si="3204"/>
        <v>0</v>
      </c>
      <c r="HM134" s="76">
        <f t="shared" si="3205"/>
        <v>0</v>
      </c>
      <c r="HN134" s="30">
        <f>'СДП (план)'!AT133</f>
        <v>0</v>
      </c>
      <c r="HO134" s="30">
        <f>'СДП (план)'!AU133</f>
        <v>0</v>
      </c>
      <c r="HP134" s="76">
        <f t="shared" si="3206"/>
        <v>0</v>
      </c>
      <c r="HQ134" s="76">
        <f t="shared" si="3207"/>
        <v>0</v>
      </c>
      <c r="HR134" s="91">
        <f t="shared" ref="HR134:HX134" si="4823">SUM(HR135:HR137)</f>
        <v>0</v>
      </c>
      <c r="HS134" s="91">
        <f t="shared" si="4823"/>
        <v>0</v>
      </c>
      <c r="HT134" s="91">
        <f t="shared" si="4823"/>
        <v>0</v>
      </c>
      <c r="HU134" s="91">
        <f t="shared" si="4823"/>
        <v>0</v>
      </c>
      <c r="HV134" s="200">
        <f t="shared" si="4823"/>
        <v>0</v>
      </c>
      <c r="HW134" s="200">
        <f t="shared" si="4823"/>
        <v>0</v>
      </c>
      <c r="HX134" s="200">
        <f t="shared" si="4823"/>
        <v>0</v>
      </c>
      <c r="HY134" s="76">
        <f t="shared" si="3208"/>
        <v>0</v>
      </c>
      <c r="HZ134" s="76">
        <f t="shared" si="3209"/>
        <v>0</v>
      </c>
      <c r="IA134" s="30">
        <f>'СДП (план)'!AV133</f>
        <v>0</v>
      </c>
      <c r="IB134" s="30">
        <f>'СДП (план)'!AW133</f>
        <v>0</v>
      </c>
      <c r="IC134" s="76">
        <f t="shared" si="3210"/>
        <v>0</v>
      </c>
      <c r="ID134" s="76">
        <f t="shared" si="3211"/>
        <v>0</v>
      </c>
      <c r="IE134" s="91">
        <f t="shared" ref="IE134:NU134" si="4824">SUM(IE135:IE137)</f>
        <v>0</v>
      </c>
      <c r="IF134" s="91">
        <f t="shared" si="4824"/>
        <v>0</v>
      </c>
      <c r="IG134" s="91">
        <f t="shared" si="4824"/>
        <v>0</v>
      </c>
      <c r="IH134" s="91">
        <f t="shared" si="4824"/>
        <v>0</v>
      </c>
      <c r="II134" s="200">
        <f t="shared" si="4824"/>
        <v>0</v>
      </c>
      <c r="IJ134" s="200">
        <f t="shared" si="4824"/>
        <v>0</v>
      </c>
      <c r="IK134" s="200">
        <f t="shared" si="4824"/>
        <v>0</v>
      </c>
      <c r="IL134" s="76">
        <f t="shared" si="3212"/>
        <v>0</v>
      </c>
      <c r="IM134" s="76">
        <f t="shared" si="3213"/>
        <v>0</v>
      </c>
      <c r="IN134" s="91">
        <f>'СДП (план)'!AX133</f>
        <v>0</v>
      </c>
      <c r="IO134" s="91">
        <f>'СДП (план)'!AY133</f>
        <v>0</v>
      </c>
      <c r="IP134" s="76">
        <f t="shared" si="3214"/>
        <v>0</v>
      </c>
      <c r="IQ134" s="76">
        <f t="shared" si="3215"/>
        <v>0</v>
      </c>
      <c r="IR134" s="91">
        <f t="shared" ref="IR134:IX134" si="4825">SUM(IR135:IR137)</f>
        <v>0</v>
      </c>
      <c r="IS134" s="91">
        <f t="shared" si="4825"/>
        <v>0</v>
      </c>
      <c r="IT134" s="91">
        <f t="shared" si="4825"/>
        <v>0</v>
      </c>
      <c r="IU134" s="91">
        <f t="shared" si="4825"/>
        <v>0</v>
      </c>
      <c r="IV134" s="200">
        <f t="shared" si="4825"/>
        <v>0</v>
      </c>
      <c r="IW134" s="200">
        <f t="shared" si="4825"/>
        <v>0</v>
      </c>
      <c r="IX134" s="200">
        <f t="shared" si="4825"/>
        <v>0</v>
      </c>
      <c r="IY134" s="76">
        <f t="shared" si="3216"/>
        <v>0</v>
      </c>
      <c r="IZ134" s="76">
        <f t="shared" si="3217"/>
        <v>0</v>
      </c>
      <c r="JA134" s="91">
        <f>'СДП (план)'!AZ133</f>
        <v>0</v>
      </c>
      <c r="JB134" s="91">
        <f>'СДП (план)'!BA133</f>
        <v>0</v>
      </c>
      <c r="JC134" s="76">
        <f t="shared" si="3218"/>
        <v>0</v>
      </c>
      <c r="JD134" s="76">
        <f t="shared" si="3219"/>
        <v>0</v>
      </c>
      <c r="JE134" s="91">
        <f t="shared" ref="JE134:JK134" si="4826">SUM(JE135:JE137)</f>
        <v>0</v>
      </c>
      <c r="JF134" s="91">
        <f t="shared" si="4826"/>
        <v>0</v>
      </c>
      <c r="JG134" s="91">
        <f t="shared" si="4826"/>
        <v>0</v>
      </c>
      <c r="JH134" s="91">
        <f t="shared" si="4826"/>
        <v>0</v>
      </c>
      <c r="JI134" s="200">
        <f t="shared" si="4826"/>
        <v>0</v>
      </c>
      <c r="JJ134" s="200">
        <f t="shared" si="4826"/>
        <v>0</v>
      </c>
      <c r="JK134" s="200">
        <f t="shared" si="4826"/>
        <v>0</v>
      </c>
      <c r="JL134" s="76">
        <f t="shared" si="3220"/>
        <v>0</v>
      </c>
      <c r="JM134" s="76">
        <f t="shared" si="3221"/>
        <v>0</v>
      </c>
      <c r="JN134" s="91">
        <f>'СДП (план)'!BB133</f>
        <v>0</v>
      </c>
      <c r="JO134" s="91">
        <f>'СДП (план)'!BC133</f>
        <v>0</v>
      </c>
      <c r="JP134" s="76">
        <f t="shared" si="3222"/>
        <v>0</v>
      </c>
      <c r="JQ134" s="76">
        <f t="shared" si="3223"/>
        <v>0</v>
      </c>
      <c r="JR134" s="91">
        <f t="shared" ref="JR134:JX134" si="4827">SUM(JR135:JR137)</f>
        <v>0</v>
      </c>
      <c r="JS134" s="91">
        <f t="shared" si="4827"/>
        <v>0</v>
      </c>
      <c r="JT134" s="91">
        <f t="shared" si="4827"/>
        <v>0</v>
      </c>
      <c r="JU134" s="91">
        <f t="shared" si="4827"/>
        <v>0</v>
      </c>
      <c r="JV134" s="200">
        <f t="shared" si="4827"/>
        <v>0</v>
      </c>
      <c r="JW134" s="200">
        <f t="shared" si="4827"/>
        <v>0</v>
      </c>
      <c r="JX134" s="200">
        <f t="shared" si="4827"/>
        <v>0</v>
      </c>
      <c r="JY134" s="76">
        <f t="shared" si="3224"/>
        <v>0</v>
      </c>
      <c r="JZ134" s="76">
        <f t="shared" si="3225"/>
        <v>0</v>
      </c>
      <c r="KA134" s="91">
        <f>'СДП (план)'!BD133</f>
        <v>0</v>
      </c>
      <c r="KB134" s="91">
        <f>'СДП (план)'!BE133</f>
        <v>0</v>
      </c>
      <c r="KC134" s="76">
        <f t="shared" si="3226"/>
        <v>0</v>
      </c>
      <c r="KD134" s="76">
        <f t="shared" si="3227"/>
        <v>0</v>
      </c>
      <c r="KE134" s="91">
        <f t="shared" ref="KE134:KK134" si="4828">SUM(KE135:KE137)</f>
        <v>0</v>
      </c>
      <c r="KF134" s="91">
        <f t="shared" si="4828"/>
        <v>0</v>
      </c>
      <c r="KG134" s="91">
        <f t="shared" si="4828"/>
        <v>0</v>
      </c>
      <c r="KH134" s="91">
        <f t="shared" si="4828"/>
        <v>0</v>
      </c>
      <c r="KI134" s="200">
        <f t="shared" si="4828"/>
        <v>0</v>
      </c>
      <c r="KJ134" s="200">
        <f t="shared" si="4828"/>
        <v>0</v>
      </c>
      <c r="KK134" s="200">
        <f t="shared" si="4828"/>
        <v>0</v>
      </c>
      <c r="KL134" s="76">
        <f t="shared" si="3228"/>
        <v>0</v>
      </c>
      <c r="KM134" s="76">
        <f t="shared" si="3229"/>
        <v>0</v>
      </c>
      <c r="KN134" s="91">
        <f>'СДП (план)'!BF133</f>
        <v>0</v>
      </c>
      <c r="KO134" s="91">
        <f>'СДП (план)'!BG133</f>
        <v>0</v>
      </c>
      <c r="KP134" s="76">
        <f t="shared" si="3230"/>
        <v>0</v>
      </c>
      <c r="KQ134" s="76">
        <f t="shared" si="3231"/>
        <v>0</v>
      </c>
      <c r="KR134" s="91">
        <f t="shared" ref="KR134:KX134" si="4829">SUM(KR135:KR137)</f>
        <v>0</v>
      </c>
      <c r="KS134" s="91">
        <f t="shared" si="4829"/>
        <v>0</v>
      </c>
      <c r="KT134" s="91">
        <f t="shared" si="4829"/>
        <v>0</v>
      </c>
      <c r="KU134" s="91">
        <f t="shared" si="4829"/>
        <v>0</v>
      </c>
      <c r="KV134" s="200">
        <f t="shared" si="4829"/>
        <v>0</v>
      </c>
      <c r="KW134" s="200">
        <f t="shared" si="4829"/>
        <v>0</v>
      </c>
      <c r="KX134" s="200">
        <f t="shared" si="4829"/>
        <v>0</v>
      </c>
      <c r="KY134" s="76">
        <f t="shared" si="3232"/>
        <v>0</v>
      </c>
      <c r="KZ134" s="76">
        <f t="shared" si="3233"/>
        <v>0</v>
      </c>
      <c r="LA134" s="91">
        <f>'СДП (план)'!BH133</f>
        <v>0</v>
      </c>
      <c r="LB134" s="91">
        <f>'СДП (план)'!BI133</f>
        <v>0</v>
      </c>
      <c r="LC134" s="76">
        <f t="shared" si="3234"/>
        <v>0</v>
      </c>
      <c r="LD134" s="76">
        <f t="shared" si="3235"/>
        <v>0</v>
      </c>
      <c r="LE134" s="91">
        <f t="shared" ref="LE134:LK134" si="4830">SUM(LE135:LE137)</f>
        <v>0</v>
      </c>
      <c r="LF134" s="91">
        <f t="shared" si="4830"/>
        <v>0</v>
      </c>
      <c r="LG134" s="91">
        <f t="shared" si="4830"/>
        <v>0</v>
      </c>
      <c r="LH134" s="91">
        <f t="shared" si="4830"/>
        <v>0</v>
      </c>
      <c r="LI134" s="200">
        <f t="shared" si="4830"/>
        <v>0</v>
      </c>
      <c r="LJ134" s="200">
        <f t="shared" si="4830"/>
        <v>0</v>
      </c>
      <c r="LK134" s="200">
        <f t="shared" si="4830"/>
        <v>0</v>
      </c>
      <c r="LL134" s="76">
        <f t="shared" si="3236"/>
        <v>0</v>
      </c>
      <c r="LM134" s="76">
        <f t="shared" si="3237"/>
        <v>0</v>
      </c>
      <c r="LN134" s="91">
        <f>'СДП (план)'!BJ133</f>
        <v>0</v>
      </c>
      <c r="LO134" s="91">
        <f>'СДП (план)'!BK133</f>
        <v>0</v>
      </c>
      <c r="LP134" s="76">
        <f t="shared" si="3238"/>
        <v>0</v>
      </c>
      <c r="LQ134" s="76">
        <f t="shared" si="3239"/>
        <v>0</v>
      </c>
      <c r="LR134" s="91">
        <f t="shared" ref="LR134:LX134" si="4831">SUM(LR135:LR137)</f>
        <v>0</v>
      </c>
      <c r="LS134" s="91">
        <f t="shared" si="4831"/>
        <v>0</v>
      </c>
      <c r="LT134" s="91">
        <f t="shared" si="4831"/>
        <v>0</v>
      </c>
      <c r="LU134" s="91">
        <f t="shared" si="4831"/>
        <v>0</v>
      </c>
      <c r="LV134" s="200">
        <f t="shared" si="4831"/>
        <v>0</v>
      </c>
      <c r="LW134" s="200">
        <f t="shared" si="4831"/>
        <v>0</v>
      </c>
      <c r="LX134" s="200">
        <f t="shared" si="4831"/>
        <v>0</v>
      </c>
      <c r="LY134" s="76">
        <f t="shared" si="3240"/>
        <v>0</v>
      </c>
      <c r="LZ134" s="76">
        <f t="shared" si="3241"/>
        <v>0</v>
      </c>
      <c r="MA134" s="91">
        <f>'СДП (план)'!BL133</f>
        <v>0</v>
      </c>
      <c r="MB134" s="91">
        <f>'СДП (план)'!BM133</f>
        <v>0</v>
      </c>
      <c r="MC134" s="76">
        <f t="shared" si="3242"/>
        <v>0</v>
      </c>
      <c r="MD134" s="76">
        <f t="shared" si="3243"/>
        <v>0</v>
      </c>
      <c r="ME134" s="91">
        <f t="shared" si="4824"/>
        <v>0</v>
      </c>
      <c r="MF134" s="91">
        <f t="shared" si="4824"/>
        <v>0</v>
      </c>
      <c r="MG134" s="91">
        <f t="shared" si="4824"/>
        <v>0</v>
      </c>
      <c r="MH134" s="91">
        <f t="shared" si="4824"/>
        <v>0</v>
      </c>
      <c r="MI134" s="200">
        <f t="shared" si="4824"/>
        <v>0</v>
      </c>
      <c r="MJ134" s="200">
        <f t="shared" si="4824"/>
        <v>0</v>
      </c>
      <c r="MK134" s="200">
        <f t="shared" si="4824"/>
        <v>0</v>
      </c>
      <c r="ML134" s="76">
        <f t="shared" si="3244"/>
        <v>0</v>
      </c>
      <c r="MM134" s="76">
        <f t="shared" si="3245"/>
        <v>0</v>
      </c>
      <c r="MN134" s="91">
        <f>'СДП (план)'!BN133</f>
        <v>0</v>
      </c>
      <c r="MO134" s="91">
        <f>'СДП (план)'!BO133</f>
        <v>0</v>
      </c>
      <c r="MP134" s="76">
        <f t="shared" si="3246"/>
        <v>0</v>
      </c>
      <c r="MQ134" s="76">
        <f t="shared" si="3247"/>
        <v>0</v>
      </c>
      <c r="MR134" s="91">
        <f t="shared" si="4824"/>
        <v>0</v>
      </c>
      <c r="MS134" s="91">
        <f t="shared" si="4824"/>
        <v>0</v>
      </c>
      <c r="MT134" s="91">
        <f t="shared" si="4824"/>
        <v>0</v>
      </c>
      <c r="MU134" s="91">
        <f t="shared" si="4824"/>
        <v>0</v>
      </c>
      <c r="MV134" s="200">
        <f t="shared" si="4824"/>
        <v>0</v>
      </c>
      <c r="MW134" s="200">
        <f t="shared" si="4824"/>
        <v>0</v>
      </c>
      <c r="MX134" s="200">
        <f t="shared" si="4824"/>
        <v>0</v>
      </c>
      <c r="MY134" s="76">
        <f t="shared" si="3248"/>
        <v>0</v>
      </c>
      <c r="MZ134" s="76">
        <f t="shared" si="3249"/>
        <v>0</v>
      </c>
      <c r="NA134" s="91">
        <f>'СДП (план)'!BP133</f>
        <v>0</v>
      </c>
      <c r="NB134" s="91">
        <f>'СДП (план)'!BQ133</f>
        <v>0</v>
      </c>
      <c r="NC134" s="76">
        <f t="shared" si="3250"/>
        <v>0</v>
      </c>
      <c r="ND134" s="76">
        <f t="shared" si="3251"/>
        <v>0</v>
      </c>
      <c r="NE134" s="91">
        <f t="shared" si="4824"/>
        <v>0</v>
      </c>
      <c r="NF134" s="91">
        <f t="shared" si="4824"/>
        <v>0</v>
      </c>
      <c r="NG134" s="91">
        <f t="shared" si="4824"/>
        <v>0</v>
      </c>
      <c r="NH134" s="91">
        <f t="shared" si="4824"/>
        <v>0</v>
      </c>
      <c r="NI134" s="200">
        <f t="shared" si="4824"/>
        <v>0</v>
      </c>
      <c r="NJ134" s="200">
        <f t="shared" si="4824"/>
        <v>0</v>
      </c>
      <c r="NK134" s="200">
        <f t="shared" si="4824"/>
        <v>0</v>
      </c>
      <c r="NL134" s="76">
        <f t="shared" si="3252"/>
        <v>0</v>
      </c>
      <c r="NM134" s="76">
        <f t="shared" si="3253"/>
        <v>0</v>
      </c>
      <c r="NN134" s="91">
        <f>'СДП (план)'!BR133</f>
        <v>0</v>
      </c>
      <c r="NO134" s="91">
        <f>'СДП (план)'!BS133</f>
        <v>0</v>
      </c>
      <c r="NP134" s="76">
        <f t="shared" si="3254"/>
        <v>0</v>
      </c>
      <c r="NQ134" s="76">
        <f t="shared" si="3255"/>
        <v>0</v>
      </c>
      <c r="NR134" s="91">
        <f t="shared" si="4824"/>
        <v>0</v>
      </c>
      <c r="NS134" s="91">
        <f t="shared" si="4824"/>
        <v>0</v>
      </c>
      <c r="NT134" s="91">
        <f t="shared" si="4824"/>
        <v>0</v>
      </c>
      <c r="NU134" s="91">
        <f t="shared" si="4824"/>
        <v>0</v>
      </c>
      <c r="NV134" s="200">
        <f t="shared" ref="NV134:NX134" si="4832">SUM(NV135:NV137)</f>
        <v>0</v>
      </c>
      <c r="NW134" s="200">
        <f t="shared" si="4832"/>
        <v>0</v>
      </c>
      <c r="NX134" s="200">
        <f t="shared" si="4832"/>
        <v>0</v>
      </c>
      <c r="NY134" s="76">
        <f t="shared" si="3256"/>
        <v>0</v>
      </c>
      <c r="NZ134" s="76">
        <f t="shared" si="3257"/>
        <v>0</v>
      </c>
      <c r="OA134" s="91">
        <f>'СДП (план)'!BT133</f>
        <v>0</v>
      </c>
      <c r="OB134" s="91">
        <f>'СДП (план)'!BU133</f>
        <v>0</v>
      </c>
      <c r="OC134" s="76">
        <f t="shared" si="3258"/>
        <v>0</v>
      </c>
      <c r="OD134" s="76">
        <f t="shared" si="3259"/>
        <v>0</v>
      </c>
      <c r="OE134" s="91">
        <f t="shared" ref="OE134:OK134" si="4833">SUM(OE135:OE137)</f>
        <v>0</v>
      </c>
      <c r="OF134" s="91">
        <f t="shared" si="4833"/>
        <v>0</v>
      </c>
      <c r="OG134" s="91">
        <f t="shared" si="4833"/>
        <v>0</v>
      </c>
      <c r="OH134" s="91">
        <f t="shared" si="4833"/>
        <v>0</v>
      </c>
      <c r="OI134" s="200">
        <f t="shared" si="4833"/>
        <v>0</v>
      </c>
      <c r="OJ134" s="200">
        <f t="shared" si="4833"/>
        <v>0</v>
      </c>
      <c r="OK134" s="200">
        <f t="shared" si="4833"/>
        <v>0</v>
      </c>
      <c r="OL134" s="76">
        <f t="shared" si="3260"/>
        <v>0</v>
      </c>
      <c r="OM134" s="76">
        <f t="shared" si="3261"/>
        <v>0</v>
      </c>
      <c r="ON134" s="91">
        <f>'СДП (план)'!BV133</f>
        <v>0</v>
      </c>
      <c r="OO134" s="91">
        <f>'СДП (план)'!BW133</f>
        <v>0</v>
      </c>
      <c r="OP134" s="76">
        <f t="shared" si="3262"/>
        <v>0</v>
      </c>
      <c r="OQ134" s="76">
        <f t="shared" si="3263"/>
        <v>0</v>
      </c>
      <c r="OR134" s="91">
        <f t="shared" ref="OR134:OX134" si="4834">SUM(OR135:OR137)</f>
        <v>0</v>
      </c>
      <c r="OS134" s="91">
        <f t="shared" si="4834"/>
        <v>0</v>
      </c>
      <c r="OT134" s="91">
        <f t="shared" si="4834"/>
        <v>0</v>
      </c>
      <c r="OU134" s="91">
        <f t="shared" si="4834"/>
        <v>0</v>
      </c>
      <c r="OV134" s="200">
        <f t="shared" si="4834"/>
        <v>0</v>
      </c>
      <c r="OW134" s="200">
        <f t="shared" si="4834"/>
        <v>0</v>
      </c>
      <c r="OX134" s="200">
        <f t="shared" si="4834"/>
        <v>0</v>
      </c>
      <c r="OY134" s="76">
        <f t="shared" si="3264"/>
        <v>0</v>
      </c>
      <c r="OZ134" s="76">
        <f t="shared" si="3265"/>
        <v>0</v>
      </c>
      <c r="PA134" s="91">
        <f>'СДП (план)'!BX133</f>
        <v>0</v>
      </c>
      <c r="PB134" s="91">
        <f>'СДП (план)'!BY133</f>
        <v>0</v>
      </c>
      <c r="PC134" s="76">
        <f t="shared" si="3266"/>
        <v>0</v>
      </c>
      <c r="PD134" s="76">
        <f t="shared" si="3267"/>
        <v>0</v>
      </c>
      <c r="PE134" s="91">
        <f t="shared" ref="PE134:PK134" si="4835">SUM(PE135:PE137)</f>
        <v>0</v>
      </c>
      <c r="PF134" s="91">
        <f t="shared" si="4835"/>
        <v>0</v>
      </c>
      <c r="PG134" s="91">
        <f t="shared" si="4835"/>
        <v>0</v>
      </c>
      <c r="PH134" s="91">
        <f t="shared" si="4835"/>
        <v>0</v>
      </c>
      <c r="PI134" s="200">
        <f t="shared" si="4835"/>
        <v>0</v>
      </c>
      <c r="PJ134" s="200">
        <f t="shared" si="4835"/>
        <v>0</v>
      </c>
      <c r="PK134" s="200">
        <f t="shared" si="4835"/>
        <v>0</v>
      </c>
      <c r="PL134" s="76">
        <f t="shared" si="3268"/>
        <v>0</v>
      </c>
      <c r="PM134" s="76">
        <f t="shared" si="3269"/>
        <v>0</v>
      </c>
      <c r="PN134" s="91">
        <f>'СДП (план)'!BZ133</f>
        <v>0</v>
      </c>
      <c r="PO134" s="91">
        <f>'СДП (план)'!CA133</f>
        <v>0</v>
      </c>
      <c r="PP134" s="76">
        <f t="shared" si="3270"/>
        <v>0</v>
      </c>
      <c r="PQ134" s="76">
        <f t="shared" si="3271"/>
        <v>0</v>
      </c>
      <c r="PR134" s="91">
        <f t="shared" ref="PR134:PX134" si="4836">SUM(PR135:PR137)</f>
        <v>0</v>
      </c>
      <c r="PS134" s="91">
        <f t="shared" si="4836"/>
        <v>0</v>
      </c>
      <c r="PT134" s="91">
        <f t="shared" si="4836"/>
        <v>0</v>
      </c>
      <c r="PU134" s="91">
        <f t="shared" si="4836"/>
        <v>0</v>
      </c>
      <c r="PV134" s="200">
        <f t="shared" si="4836"/>
        <v>0</v>
      </c>
      <c r="PW134" s="200">
        <f t="shared" si="4836"/>
        <v>0</v>
      </c>
      <c r="PX134" s="200">
        <f t="shared" si="4836"/>
        <v>0</v>
      </c>
      <c r="PY134" s="76">
        <f t="shared" si="3272"/>
        <v>0</v>
      </c>
      <c r="PZ134" s="76">
        <f t="shared" si="3273"/>
        <v>0</v>
      </c>
      <c r="QA134" s="91">
        <f>'СДП (план)'!CB133</f>
        <v>0</v>
      </c>
      <c r="QB134" s="91">
        <f>'СДП (план)'!CC133</f>
        <v>0</v>
      </c>
      <c r="QC134" s="76">
        <f t="shared" si="3274"/>
        <v>0</v>
      </c>
      <c r="QD134" s="76">
        <f t="shared" si="3275"/>
        <v>0</v>
      </c>
      <c r="QE134" s="91">
        <f t="shared" ref="QE134:QK134" si="4837">SUM(QE135:QE137)</f>
        <v>0</v>
      </c>
      <c r="QF134" s="91">
        <f t="shared" si="4837"/>
        <v>0</v>
      </c>
      <c r="QG134" s="91">
        <f t="shared" si="4837"/>
        <v>0</v>
      </c>
      <c r="QH134" s="91">
        <f t="shared" si="4837"/>
        <v>0</v>
      </c>
      <c r="QI134" s="200">
        <f t="shared" si="4837"/>
        <v>0</v>
      </c>
      <c r="QJ134" s="200">
        <f t="shared" si="4837"/>
        <v>0</v>
      </c>
      <c r="QK134" s="200">
        <f t="shared" si="4837"/>
        <v>0</v>
      </c>
      <c r="QL134" s="76">
        <f t="shared" si="3276"/>
        <v>0</v>
      </c>
      <c r="QM134" s="76">
        <f t="shared" si="3277"/>
        <v>0</v>
      </c>
      <c r="QN134" s="91">
        <f>'СДП (план)'!CD133</f>
        <v>0</v>
      </c>
      <c r="QO134" s="91">
        <f>'СДП (план)'!CE133</f>
        <v>0</v>
      </c>
      <c r="QP134" s="76">
        <f t="shared" si="3278"/>
        <v>0</v>
      </c>
      <c r="QQ134" s="76">
        <f t="shared" si="3279"/>
        <v>0</v>
      </c>
      <c r="QR134" s="91">
        <f t="shared" ref="QR134:RK134" si="4838">SUM(QR135:QR137)</f>
        <v>0</v>
      </c>
      <c r="QS134" s="91">
        <f t="shared" si="4838"/>
        <v>0</v>
      </c>
      <c r="QT134" s="91">
        <f t="shared" si="4838"/>
        <v>0</v>
      </c>
      <c r="QU134" s="91">
        <f t="shared" si="4838"/>
        <v>0</v>
      </c>
      <c r="QV134" s="200">
        <f t="shared" si="4838"/>
        <v>0</v>
      </c>
      <c r="QW134" s="200">
        <f t="shared" si="4838"/>
        <v>0</v>
      </c>
      <c r="QX134" s="200">
        <f t="shared" si="4838"/>
        <v>0</v>
      </c>
      <c r="QY134" s="76">
        <f t="shared" si="3280"/>
        <v>0</v>
      </c>
      <c r="QZ134" s="76">
        <f t="shared" si="3281"/>
        <v>0</v>
      </c>
      <c r="RA134" s="91">
        <f>'СДП (план)'!CF133</f>
        <v>0</v>
      </c>
      <c r="RB134" s="91">
        <f>'СДП (план)'!CG133</f>
        <v>0</v>
      </c>
      <c r="RC134" s="76">
        <f t="shared" si="3282"/>
        <v>0</v>
      </c>
      <c r="RD134" s="76">
        <f t="shared" si="3283"/>
        <v>0</v>
      </c>
      <c r="RE134" s="91">
        <f t="shared" si="4838"/>
        <v>0</v>
      </c>
      <c r="RF134" s="91">
        <f t="shared" si="4838"/>
        <v>0</v>
      </c>
      <c r="RG134" s="91">
        <f t="shared" si="4838"/>
        <v>0</v>
      </c>
      <c r="RH134" s="91">
        <f t="shared" si="4838"/>
        <v>0</v>
      </c>
      <c r="RI134" s="200">
        <f t="shared" si="4838"/>
        <v>0</v>
      </c>
      <c r="RJ134" s="200">
        <f t="shared" si="4838"/>
        <v>0</v>
      </c>
      <c r="RK134" s="200">
        <f t="shared" si="4838"/>
        <v>0</v>
      </c>
      <c r="RL134" s="76">
        <f t="shared" si="3284"/>
        <v>0</v>
      </c>
      <c r="RM134" s="76">
        <f t="shared" si="3285"/>
        <v>0</v>
      </c>
      <c r="RN134" s="91">
        <f>'СДП (план)'!CH133</f>
        <v>0</v>
      </c>
      <c r="RO134" s="91">
        <f>'СДП (план)'!CI133</f>
        <v>0</v>
      </c>
      <c r="RP134" s="76">
        <f t="shared" si="3286"/>
        <v>0</v>
      </c>
      <c r="RQ134" s="76">
        <f t="shared" si="3287"/>
        <v>0</v>
      </c>
      <c r="RR134" s="91">
        <f t="shared" ref="RR134:SH134" si="4839">SUM(RR135:RR137)</f>
        <v>0</v>
      </c>
      <c r="RS134" s="91">
        <f t="shared" si="4839"/>
        <v>0</v>
      </c>
      <c r="RT134" s="91">
        <f t="shared" si="4839"/>
        <v>0</v>
      </c>
      <c r="RU134" s="91">
        <f t="shared" si="4839"/>
        <v>0</v>
      </c>
      <c r="RV134" s="200">
        <f t="shared" si="4839"/>
        <v>0</v>
      </c>
      <c r="RW134" s="200">
        <f t="shared" si="4839"/>
        <v>0</v>
      </c>
      <c r="RX134" s="200">
        <f t="shared" si="4839"/>
        <v>0</v>
      </c>
      <c r="RY134" s="76">
        <f t="shared" si="3288"/>
        <v>0</v>
      </c>
      <c r="RZ134" s="76">
        <f t="shared" si="3289"/>
        <v>0</v>
      </c>
      <c r="SA134" s="91">
        <f>'СДП (план)'!CJ133</f>
        <v>0</v>
      </c>
      <c r="SB134" s="91">
        <f>'СДП (план)'!CK133</f>
        <v>0</v>
      </c>
      <c r="SC134" s="76">
        <f t="shared" si="3290"/>
        <v>0</v>
      </c>
      <c r="SD134" s="76">
        <f t="shared" si="3291"/>
        <v>0</v>
      </c>
      <c r="SE134" s="91">
        <f t="shared" si="4839"/>
        <v>0</v>
      </c>
      <c r="SF134" s="91">
        <f t="shared" si="4839"/>
        <v>0</v>
      </c>
      <c r="SG134" s="91">
        <f t="shared" si="4839"/>
        <v>0</v>
      </c>
      <c r="SH134" s="91">
        <f t="shared" si="4839"/>
        <v>0</v>
      </c>
      <c r="SI134" s="200">
        <f t="shared" ref="SI134:SK134" si="4840">SUM(SI135:SI137)</f>
        <v>0</v>
      </c>
      <c r="SJ134" s="200">
        <f t="shared" si="4840"/>
        <v>0</v>
      </c>
      <c r="SK134" s="200">
        <f t="shared" si="4840"/>
        <v>0</v>
      </c>
      <c r="SL134" s="76">
        <f t="shared" si="3292"/>
        <v>0</v>
      </c>
      <c r="SM134" s="76">
        <f t="shared" si="3293"/>
        <v>0</v>
      </c>
      <c r="SN134" s="91">
        <f>'СДП (план)'!CL133</f>
        <v>0</v>
      </c>
      <c r="SO134" s="91">
        <f>'СДП (план)'!CM133</f>
        <v>0</v>
      </c>
      <c r="SP134" s="76">
        <f t="shared" si="3294"/>
        <v>0</v>
      </c>
      <c r="SQ134" s="76">
        <f t="shared" si="3295"/>
        <v>0</v>
      </c>
      <c r="SR134" s="91">
        <f t="shared" ref="SR134:UK134" si="4841">SUM(SR135:SR137)</f>
        <v>0</v>
      </c>
      <c r="SS134" s="91">
        <f t="shared" si="4841"/>
        <v>0</v>
      </c>
      <c r="ST134" s="91">
        <f t="shared" si="4841"/>
        <v>0</v>
      </c>
      <c r="SU134" s="91">
        <f t="shared" si="4841"/>
        <v>0</v>
      </c>
      <c r="SV134" s="200">
        <f t="shared" si="4841"/>
        <v>0</v>
      </c>
      <c r="SW134" s="200">
        <f t="shared" si="4841"/>
        <v>0</v>
      </c>
      <c r="SX134" s="200">
        <f t="shared" si="4841"/>
        <v>0</v>
      </c>
      <c r="SY134" s="76">
        <f t="shared" si="3296"/>
        <v>0</v>
      </c>
      <c r="SZ134" s="76">
        <f t="shared" si="3297"/>
        <v>0</v>
      </c>
      <c r="TA134" s="91">
        <f>'СДП (план)'!CN133</f>
        <v>0</v>
      </c>
      <c r="TB134" s="91">
        <f>'СДП (план)'!CO133</f>
        <v>0</v>
      </c>
      <c r="TC134" s="76">
        <f t="shared" si="3298"/>
        <v>0</v>
      </c>
      <c r="TD134" s="76">
        <f t="shared" si="3299"/>
        <v>0</v>
      </c>
      <c r="TE134" s="91">
        <f t="shared" si="4841"/>
        <v>0</v>
      </c>
      <c r="TF134" s="91">
        <f t="shared" si="4841"/>
        <v>0</v>
      </c>
      <c r="TG134" s="91">
        <f t="shared" si="4841"/>
        <v>0</v>
      </c>
      <c r="TH134" s="91">
        <f t="shared" si="4841"/>
        <v>0</v>
      </c>
      <c r="TI134" s="200">
        <f t="shared" si="4841"/>
        <v>0</v>
      </c>
      <c r="TJ134" s="200">
        <f t="shared" si="4841"/>
        <v>0</v>
      </c>
      <c r="TK134" s="200">
        <f t="shared" si="4841"/>
        <v>0</v>
      </c>
      <c r="TL134" s="76">
        <f t="shared" si="3300"/>
        <v>0</v>
      </c>
      <c r="TM134" s="76">
        <f t="shared" si="3301"/>
        <v>0</v>
      </c>
      <c r="TN134" s="91">
        <f>'СДП (план)'!CP133</f>
        <v>0</v>
      </c>
      <c r="TO134" s="91">
        <f>'СДП (план)'!CQ133</f>
        <v>0</v>
      </c>
      <c r="TP134" s="76">
        <f t="shared" si="3302"/>
        <v>0</v>
      </c>
      <c r="TQ134" s="76">
        <f t="shared" si="3303"/>
        <v>0</v>
      </c>
      <c r="TR134" s="91">
        <f t="shared" ref="TR134:TX134" si="4842">SUM(TR135:TR137)</f>
        <v>0</v>
      </c>
      <c r="TS134" s="91">
        <f t="shared" si="4842"/>
        <v>0</v>
      </c>
      <c r="TT134" s="91">
        <f t="shared" si="4842"/>
        <v>0</v>
      </c>
      <c r="TU134" s="91">
        <f t="shared" si="4842"/>
        <v>0</v>
      </c>
      <c r="TV134" s="200">
        <f t="shared" si="4842"/>
        <v>0</v>
      </c>
      <c r="TW134" s="200">
        <f t="shared" si="4842"/>
        <v>0</v>
      </c>
      <c r="TX134" s="200">
        <f t="shared" si="4842"/>
        <v>0</v>
      </c>
      <c r="TY134" s="76">
        <f t="shared" si="3304"/>
        <v>0</v>
      </c>
      <c r="TZ134" s="76">
        <f t="shared" si="3305"/>
        <v>0</v>
      </c>
      <c r="UA134" s="30">
        <f>'СДП (план)'!CR133</f>
        <v>0</v>
      </c>
      <c r="UB134" s="30">
        <f>'СДП (план)'!CS133</f>
        <v>0</v>
      </c>
      <c r="UC134" s="76">
        <f t="shared" si="3306"/>
        <v>0</v>
      </c>
      <c r="UD134" s="76">
        <f t="shared" si="3307"/>
        <v>0</v>
      </c>
      <c r="UE134" s="91">
        <f t="shared" si="4841"/>
        <v>0</v>
      </c>
      <c r="UF134" s="91">
        <f t="shared" si="4841"/>
        <v>0</v>
      </c>
      <c r="UG134" s="91">
        <f t="shared" si="4841"/>
        <v>0</v>
      </c>
      <c r="UH134" s="91">
        <f t="shared" si="4841"/>
        <v>0</v>
      </c>
      <c r="UI134" s="200">
        <f t="shared" si="4841"/>
        <v>0</v>
      </c>
      <c r="UJ134" s="200">
        <f t="shared" si="4841"/>
        <v>0</v>
      </c>
      <c r="UK134" s="200">
        <f t="shared" si="4841"/>
        <v>0</v>
      </c>
      <c r="UL134" s="76">
        <f t="shared" si="3308"/>
        <v>0</v>
      </c>
      <c r="UM134" s="76">
        <f t="shared" si="3309"/>
        <v>0</v>
      </c>
      <c r="UN134" s="30">
        <f>'СДП (план)'!CT133</f>
        <v>0</v>
      </c>
      <c r="UO134" s="30">
        <f>'СДП (план)'!CU133</f>
        <v>0</v>
      </c>
      <c r="UP134" s="76">
        <f t="shared" si="3310"/>
        <v>0</v>
      </c>
      <c r="UQ134" s="76">
        <f t="shared" si="3311"/>
        <v>0</v>
      </c>
      <c r="UR134" s="91">
        <f t="shared" ref="UR134:VN134" si="4843">SUM(UR135:UR137)</f>
        <v>0</v>
      </c>
      <c r="US134" s="91">
        <f t="shared" si="4843"/>
        <v>0</v>
      </c>
      <c r="UT134" s="91">
        <f t="shared" si="4843"/>
        <v>0</v>
      </c>
      <c r="UU134" s="91">
        <f t="shared" si="4843"/>
        <v>0</v>
      </c>
      <c r="UV134" s="200">
        <f t="shared" si="4843"/>
        <v>0</v>
      </c>
      <c r="UW134" s="200">
        <f t="shared" si="4843"/>
        <v>0</v>
      </c>
      <c r="UX134" s="200">
        <f t="shared" si="4843"/>
        <v>0</v>
      </c>
      <c r="UY134" s="76">
        <f t="shared" si="3312"/>
        <v>0</v>
      </c>
      <c r="UZ134" s="76">
        <f t="shared" si="3313"/>
        <v>0</v>
      </c>
      <c r="VA134" s="76">
        <f>'СДП (план)'!CV133</f>
        <v>0</v>
      </c>
      <c r="VB134" s="76">
        <f>'СДП (план)'!CW133</f>
        <v>0</v>
      </c>
      <c r="VC134" s="76">
        <f t="shared" si="3314"/>
        <v>0</v>
      </c>
      <c r="VD134" s="76">
        <f t="shared" si="3315"/>
        <v>0</v>
      </c>
      <c r="VE134" s="79"/>
      <c r="VF134" s="79"/>
      <c r="VG134" s="79"/>
      <c r="VH134" s="79"/>
      <c r="VI134" s="200">
        <f t="shared" ref="VI134:VK134" si="4844">SUM(VI135:VI137)</f>
        <v>0</v>
      </c>
      <c r="VJ134" s="200">
        <f t="shared" si="4844"/>
        <v>0</v>
      </c>
      <c r="VK134" s="200">
        <f t="shared" si="4844"/>
        <v>0</v>
      </c>
      <c r="VL134" s="76">
        <f t="shared" si="3316"/>
        <v>0</v>
      </c>
      <c r="VM134" s="76">
        <f t="shared" si="3317"/>
        <v>0</v>
      </c>
      <c r="VN134" s="91">
        <f t="shared" si="4843"/>
        <v>0</v>
      </c>
      <c r="VO134" s="91">
        <f t="shared" ref="VO134:VX134" si="4845">SUM(VO135:VO137)</f>
        <v>0</v>
      </c>
      <c r="VP134" s="91">
        <f t="shared" si="4845"/>
        <v>0</v>
      </c>
      <c r="VQ134" s="91">
        <f t="shared" si="4845"/>
        <v>0</v>
      </c>
      <c r="VR134" s="91">
        <f t="shared" si="4845"/>
        <v>0</v>
      </c>
      <c r="VS134" s="91">
        <f t="shared" si="4845"/>
        <v>0</v>
      </c>
      <c r="VT134" s="91">
        <f t="shared" si="4845"/>
        <v>0</v>
      </c>
      <c r="VU134" s="91">
        <f t="shared" si="4845"/>
        <v>0</v>
      </c>
      <c r="VV134" s="91">
        <f t="shared" si="4845"/>
        <v>0</v>
      </c>
      <c r="VW134" s="91">
        <f t="shared" si="4845"/>
        <v>0</v>
      </c>
      <c r="VX134" s="91">
        <f t="shared" si="4845"/>
        <v>0</v>
      </c>
      <c r="VY134" s="76">
        <f>SUM(VR134-VP134)</f>
        <v>0</v>
      </c>
      <c r="VZ134" s="156">
        <f>SUM(VS134-VQ134)</f>
        <v>0</v>
      </c>
      <c r="WB134" s="235"/>
      <c r="WC134" s="235"/>
      <c r="WD134" s="235"/>
      <c r="WE134" s="236">
        <f t="shared" si="3505"/>
        <v>0</v>
      </c>
      <c r="WF134" s="236">
        <f t="shared" si="3506"/>
        <v>0</v>
      </c>
      <c r="WG134" s="467"/>
      <c r="WH134" s="467" t="e">
        <f t="shared" si="3884"/>
        <v>#DIV/0!</v>
      </c>
    </row>
    <row r="135" spans="1:606" s="63" customFormat="1" ht="30" x14ac:dyDescent="0.25">
      <c r="A135" s="33"/>
      <c r="B135" s="33">
        <v>95</v>
      </c>
      <c r="C135" s="56" t="s">
        <v>585</v>
      </c>
      <c r="D135" s="1" t="s">
        <v>258</v>
      </c>
      <c r="E135" s="2">
        <v>13520</v>
      </c>
      <c r="F135" s="32">
        <v>1.84</v>
      </c>
      <c r="G135" s="32"/>
      <c r="H135" s="38">
        <v>1</v>
      </c>
      <c r="I135" s="38"/>
      <c r="J135" s="247">
        <v>1.4</v>
      </c>
      <c r="K135" s="247">
        <v>1.68</v>
      </c>
      <c r="L135" s="247">
        <v>2.23</v>
      </c>
      <c r="M135" s="247">
        <v>2.57</v>
      </c>
      <c r="N135" s="77">
        <f>'СДП (план)'!N134</f>
        <v>0</v>
      </c>
      <c r="O135" s="77">
        <f>'СДП (план)'!O134</f>
        <v>0</v>
      </c>
      <c r="P135" s="76">
        <f t="shared" si="3146"/>
        <v>0</v>
      </c>
      <c r="Q135" s="76">
        <f t="shared" si="3147"/>
        <v>0</v>
      </c>
      <c r="R135" s="76"/>
      <c r="S135" s="76"/>
      <c r="T135" s="76"/>
      <c r="U135" s="76"/>
      <c r="V135" s="76">
        <f t="shared" ref="V135:V137" si="4846">SUM(N135*$F135)</f>
        <v>0</v>
      </c>
      <c r="W135" s="76">
        <f t="shared" ref="W135:W137" si="4847">SUM(P135*$F135)</f>
        <v>0</v>
      </c>
      <c r="X135" s="76">
        <f t="shared" ref="X135:X137" si="4848">SUM(R135*$F135)</f>
        <v>0</v>
      </c>
      <c r="Y135" s="76">
        <f t="shared" ref="Y135:Y137" si="4849">SUM(R135-P135)</f>
        <v>0</v>
      </c>
      <c r="Z135" s="76">
        <f t="shared" ref="Z135:Z137" si="4850">SUM(S135-Q135)</f>
        <v>0</v>
      </c>
      <c r="AA135" s="218">
        <f>'СДП (план)'!P134</f>
        <v>0</v>
      </c>
      <c r="AB135" s="218">
        <f>'СДП (план)'!Q134</f>
        <v>0</v>
      </c>
      <c r="AC135" s="76">
        <f t="shared" si="3148"/>
        <v>0</v>
      </c>
      <c r="AD135" s="76">
        <f t="shared" si="3149"/>
        <v>0</v>
      </c>
      <c r="AE135" s="76"/>
      <c r="AF135" s="76"/>
      <c r="AG135" s="76"/>
      <c r="AH135" s="76"/>
      <c r="AI135" s="76">
        <f t="shared" ref="AI135:AI137" si="4851">SUM(AA135*$F135)</f>
        <v>0</v>
      </c>
      <c r="AJ135" s="76">
        <f t="shared" ref="AJ135:AJ137" si="4852">SUM(AC135*$F135)</f>
        <v>0</v>
      </c>
      <c r="AK135" s="76">
        <f t="shared" ref="AK135:AK137" si="4853">SUM(AE135*$F135)</f>
        <v>0</v>
      </c>
      <c r="AL135" s="76">
        <f t="shared" si="3150"/>
        <v>0</v>
      </c>
      <c r="AM135" s="76">
        <f t="shared" si="3151"/>
        <v>0</v>
      </c>
      <c r="AN135" s="77">
        <f>'СДП (план)'!R134</f>
        <v>0</v>
      </c>
      <c r="AO135" s="76">
        <f>'СДП (план)'!S134</f>
        <v>0</v>
      </c>
      <c r="AP135" s="76">
        <f t="shared" si="3152"/>
        <v>0</v>
      </c>
      <c r="AQ135" s="76">
        <f t="shared" si="3153"/>
        <v>0</v>
      </c>
      <c r="AR135" s="76"/>
      <c r="AS135" s="76"/>
      <c r="AT135" s="76"/>
      <c r="AU135" s="76"/>
      <c r="AV135" s="76">
        <f t="shared" ref="AV135:AV137" si="4854">SUM(AN135*$F135)</f>
        <v>0</v>
      </c>
      <c r="AW135" s="76">
        <f t="shared" ref="AW135:AW137" si="4855">SUM(AP135*$F135)</f>
        <v>0</v>
      </c>
      <c r="AX135" s="76">
        <f t="shared" ref="AX135:AX137" si="4856">SUM(AR135*$F135)</f>
        <v>0</v>
      </c>
      <c r="AY135" s="76">
        <f t="shared" si="3154"/>
        <v>0</v>
      </c>
      <c r="AZ135" s="76">
        <f t="shared" si="3155"/>
        <v>0</v>
      </c>
      <c r="BA135" s="173">
        <f>'СДП (план)'!T134</f>
        <v>0</v>
      </c>
      <c r="BB135" s="4">
        <f>'СДП (план)'!U134</f>
        <v>0</v>
      </c>
      <c r="BC135" s="76">
        <f t="shared" si="3156"/>
        <v>0</v>
      </c>
      <c r="BD135" s="76">
        <f t="shared" si="3157"/>
        <v>0</v>
      </c>
      <c r="BE135" s="76"/>
      <c r="BF135" s="76"/>
      <c r="BG135" s="76"/>
      <c r="BH135" s="76"/>
      <c r="BI135" s="76">
        <f t="shared" ref="BI135:BI137" si="4857">SUM(BA135*$F135)</f>
        <v>0</v>
      </c>
      <c r="BJ135" s="76">
        <f t="shared" ref="BJ135:BJ137" si="4858">SUM(BC135*$F135)</f>
        <v>0</v>
      </c>
      <c r="BK135" s="76">
        <f t="shared" ref="BK135:BK137" si="4859">SUM(BE135*$F135)</f>
        <v>0</v>
      </c>
      <c r="BL135" s="76">
        <f t="shared" si="3158"/>
        <v>0</v>
      </c>
      <c r="BM135" s="76">
        <f t="shared" si="3159"/>
        <v>0</v>
      </c>
      <c r="BN135" s="77">
        <f>'СДП (план)'!V134</f>
        <v>0</v>
      </c>
      <c r="BO135" s="76">
        <f>'СДП (план)'!W134</f>
        <v>0</v>
      </c>
      <c r="BP135" s="76">
        <f t="shared" si="3160"/>
        <v>0</v>
      </c>
      <c r="BQ135" s="76">
        <f t="shared" si="3161"/>
        <v>0</v>
      </c>
      <c r="BR135" s="76"/>
      <c r="BS135" s="76"/>
      <c r="BT135" s="76"/>
      <c r="BU135" s="76"/>
      <c r="BV135" s="76">
        <f t="shared" ref="BV135:BV137" si="4860">SUM(BN135*$F135)</f>
        <v>0</v>
      </c>
      <c r="BW135" s="76">
        <f t="shared" ref="BW135:BW137" si="4861">SUM(BP135*$F135)</f>
        <v>0</v>
      </c>
      <c r="BX135" s="76">
        <f t="shared" ref="BX135:BX137" si="4862">SUM(BR135*$F135)</f>
        <v>0</v>
      </c>
      <c r="BY135" s="76">
        <f t="shared" si="3325"/>
        <v>0</v>
      </c>
      <c r="BZ135" s="76">
        <f t="shared" si="3326"/>
        <v>0</v>
      </c>
      <c r="CA135" s="79">
        <f>'СДП (план)'!X134</f>
        <v>0</v>
      </c>
      <c r="CB135" s="76">
        <f>'СДП (план)'!Y134</f>
        <v>0</v>
      </c>
      <c r="CC135" s="76">
        <f t="shared" si="3162"/>
        <v>0</v>
      </c>
      <c r="CD135" s="76">
        <f t="shared" si="3163"/>
        <v>0</v>
      </c>
      <c r="CE135" s="76"/>
      <c r="CF135" s="76"/>
      <c r="CG135" s="76"/>
      <c r="CH135" s="76"/>
      <c r="CI135" s="76">
        <f t="shared" ref="CI135:CI137" si="4863">SUM(CA135*$F135)</f>
        <v>0</v>
      </c>
      <c r="CJ135" s="76">
        <f t="shared" ref="CJ135:CJ137" si="4864">SUM(CC135*$F135)</f>
        <v>0</v>
      </c>
      <c r="CK135" s="76">
        <f t="shared" ref="CK135:CK137" si="4865">SUM(CE135*$F135)</f>
        <v>0</v>
      </c>
      <c r="CL135" s="76">
        <f t="shared" si="3164"/>
        <v>0</v>
      </c>
      <c r="CM135" s="76">
        <f t="shared" si="3165"/>
        <v>0</v>
      </c>
      <c r="CN135" s="78">
        <f>'СДП (план)'!Z134</f>
        <v>0</v>
      </c>
      <c r="CO135" s="78">
        <f>'СДП (план)'!AA134</f>
        <v>0</v>
      </c>
      <c r="CP135" s="76">
        <f t="shared" si="3166"/>
        <v>0</v>
      </c>
      <c r="CQ135" s="76">
        <f t="shared" si="3167"/>
        <v>0</v>
      </c>
      <c r="CR135" s="76"/>
      <c r="CS135" s="76"/>
      <c r="CT135" s="76"/>
      <c r="CU135" s="76"/>
      <c r="CV135" s="76">
        <f t="shared" ref="CV135:CV137" si="4866">SUM(CN135*$F135)</f>
        <v>0</v>
      </c>
      <c r="CW135" s="76">
        <f t="shared" ref="CW135:CW137" si="4867">SUM(CP135*$F135)</f>
        <v>0</v>
      </c>
      <c r="CX135" s="76">
        <f t="shared" ref="CX135:CX137" si="4868">SUM(CR135*$F135)</f>
        <v>0</v>
      </c>
      <c r="CY135" s="76">
        <f t="shared" si="3168"/>
        <v>0</v>
      </c>
      <c r="CZ135" s="76">
        <f t="shared" si="3169"/>
        <v>0</v>
      </c>
      <c r="DA135" s="39">
        <f>'СДП (план)'!AB134</f>
        <v>0</v>
      </c>
      <c r="DB135" s="4">
        <f>'СДП (план)'!AC134</f>
        <v>0</v>
      </c>
      <c r="DC135" s="76">
        <f t="shared" si="3170"/>
        <v>0</v>
      </c>
      <c r="DD135" s="76">
        <f t="shared" si="3171"/>
        <v>0</v>
      </c>
      <c r="DE135" s="76"/>
      <c r="DF135" s="76"/>
      <c r="DG135" s="76"/>
      <c r="DH135" s="76"/>
      <c r="DI135" s="76">
        <f t="shared" ref="DI135:DI137" si="4869">SUM(DA135*$F135)</f>
        <v>0</v>
      </c>
      <c r="DJ135" s="76">
        <f t="shared" ref="DJ135:DJ137" si="4870">SUM(DC135*$F135)</f>
        <v>0</v>
      </c>
      <c r="DK135" s="76">
        <f t="shared" ref="DK135:DK137" si="4871">SUM(DE135*$F135)</f>
        <v>0</v>
      </c>
      <c r="DL135" s="76">
        <f t="shared" si="3172"/>
        <v>0</v>
      </c>
      <c r="DM135" s="76">
        <f t="shared" si="3173"/>
        <v>0</v>
      </c>
      <c r="DN135" s="77">
        <f>'СДП (план)'!AD134</f>
        <v>0</v>
      </c>
      <c r="DO135" s="76">
        <f>'СДП (план)'!AE134</f>
        <v>0</v>
      </c>
      <c r="DP135" s="76">
        <f t="shared" si="3174"/>
        <v>0</v>
      </c>
      <c r="DQ135" s="76">
        <f t="shared" si="3175"/>
        <v>0</v>
      </c>
      <c r="DR135" s="76"/>
      <c r="DS135" s="76"/>
      <c r="DT135" s="76"/>
      <c r="DU135" s="76"/>
      <c r="DV135" s="76">
        <f t="shared" ref="DV135:DV137" si="4872">SUM(DN135*$F135)</f>
        <v>0</v>
      </c>
      <c r="DW135" s="76">
        <f t="shared" ref="DW135:DW137" si="4873">SUM(DP135*$F135)</f>
        <v>0</v>
      </c>
      <c r="DX135" s="76">
        <f t="shared" ref="DX135:DX137" si="4874">SUM(DR135*$F135)</f>
        <v>0</v>
      </c>
      <c r="DY135" s="76">
        <f t="shared" si="3176"/>
        <v>0</v>
      </c>
      <c r="DZ135" s="76">
        <f t="shared" si="3177"/>
        <v>0</v>
      </c>
      <c r="EA135" s="39">
        <f>'СДП (план)'!AF134</f>
        <v>0</v>
      </c>
      <c r="EB135" s="4">
        <f>'СДП (план)'!AG134</f>
        <v>0</v>
      </c>
      <c r="EC135" s="76">
        <f t="shared" si="3178"/>
        <v>0</v>
      </c>
      <c r="ED135" s="76">
        <f t="shared" si="3179"/>
        <v>0</v>
      </c>
      <c r="EE135" s="76"/>
      <c r="EF135" s="76"/>
      <c r="EG135" s="76"/>
      <c r="EH135" s="76"/>
      <c r="EI135" s="76">
        <f t="shared" ref="EI135:EI137" si="4875">SUM(EA135*$F135)</f>
        <v>0</v>
      </c>
      <c r="EJ135" s="76">
        <f t="shared" ref="EJ135:EJ137" si="4876">SUM(EC135*$F135)</f>
        <v>0</v>
      </c>
      <c r="EK135" s="76">
        <f t="shared" ref="EK135:EK137" si="4877">SUM(EE135*$F135)</f>
        <v>0</v>
      </c>
      <c r="EL135" s="76">
        <f t="shared" si="3180"/>
        <v>0</v>
      </c>
      <c r="EM135" s="76">
        <f t="shared" si="3181"/>
        <v>0</v>
      </c>
      <c r="EN135" s="39">
        <f>'СДП (план)'!AH134</f>
        <v>0</v>
      </c>
      <c r="EO135" s="4">
        <f>'СДП (план)'!AI134</f>
        <v>0</v>
      </c>
      <c r="EP135" s="76">
        <f t="shared" si="3182"/>
        <v>0</v>
      </c>
      <c r="EQ135" s="76">
        <f t="shared" si="3183"/>
        <v>0</v>
      </c>
      <c r="ER135" s="76"/>
      <c r="ES135" s="76"/>
      <c r="ET135" s="76"/>
      <c r="EU135" s="76"/>
      <c r="EV135" s="76">
        <f t="shared" ref="EV135:EV137" si="4878">SUM(EN135*$F135)</f>
        <v>0</v>
      </c>
      <c r="EW135" s="76">
        <f t="shared" ref="EW135:EW137" si="4879">SUM(EP135*$F135)</f>
        <v>0</v>
      </c>
      <c r="EX135" s="76">
        <f t="shared" ref="EX135:EX137" si="4880">SUM(ER135*$F135)</f>
        <v>0</v>
      </c>
      <c r="EY135" s="76">
        <f t="shared" si="3184"/>
        <v>0</v>
      </c>
      <c r="EZ135" s="76">
        <f t="shared" si="3185"/>
        <v>0</v>
      </c>
      <c r="FA135" s="77">
        <f>'СДП (план)'!AJ134</f>
        <v>0</v>
      </c>
      <c r="FB135" s="76">
        <f>'СДП (план)'!AK134</f>
        <v>0</v>
      </c>
      <c r="FC135" s="76">
        <f t="shared" si="3186"/>
        <v>0</v>
      </c>
      <c r="FD135" s="76">
        <f t="shared" si="3187"/>
        <v>0</v>
      </c>
      <c r="FE135" s="76"/>
      <c r="FF135" s="76"/>
      <c r="FG135" s="76"/>
      <c r="FH135" s="76"/>
      <c r="FI135" s="76">
        <f t="shared" ref="FI135:FI137" si="4881">SUM(FA135*$F135)</f>
        <v>0</v>
      </c>
      <c r="FJ135" s="76">
        <f t="shared" ref="FJ135:FJ137" si="4882">SUM(FC135*$F135)</f>
        <v>0</v>
      </c>
      <c r="FK135" s="76">
        <f t="shared" ref="FK135:FK137" si="4883">SUM(FE135*$F135)</f>
        <v>0</v>
      </c>
      <c r="FL135" s="76">
        <f t="shared" si="3188"/>
        <v>0</v>
      </c>
      <c r="FM135" s="76">
        <f t="shared" si="3189"/>
        <v>0</v>
      </c>
      <c r="FN135" s="78">
        <f>'СДП (план)'!AL134</f>
        <v>0</v>
      </c>
      <c r="FO135" s="251">
        <f>'СДП (план)'!AM134</f>
        <v>0</v>
      </c>
      <c r="FP135" s="76">
        <f t="shared" si="3190"/>
        <v>0</v>
      </c>
      <c r="FQ135" s="76">
        <f t="shared" si="3191"/>
        <v>0</v>
      </c>
      <c r="FR135" s="76"/>
      <c r="FS135" s="76"/>
      <c r="FT135" s="76"/>
      <c r="FU135" s="76"/>
      <c r="FV135" s="76">
        <f t="shared" ref="FV135:FV137" si="4884">SUM(FN135*$F135)</f>
        <v>0</v>
      </c>
      <c r="FW135" s="76">
        <f t="shared" ref="FW135:FW137" si="4885">SUM(FP135*$F135)</f>
        <v>0</v>
      </c>
      <c r="FX135" s="76">
        <f t="shared" ref="FX135:FX137" si="4886">SUM(FR135*$F135)</f>
        <v>0</v>
      </c>
      <c r="FY135" s="76">
        <f t="shared" si="3192"/>
        <v>0</v>
      </c>
      <c r="FZ135" s="76">
        <f t="shared" si="3193"/>
        <v>0</v>
      </c>
      <c r="GA135" s="77">
        <f>'СДП (план)'!AN134</f>
        <v>0</v>
      </c>
      <c r="GB135" s="76">
        <f>'СДП (план)'!AO134</f>
        <v>0</v>
      </c>
      <c r="GC135" s="76">
        <f t="shared" si="3194"/>
        <v>0</v>
      </c>
      <c r="GD135" s="76">
        <f t="shared" si="3195"/>
        <v>0</v>
      </c>
      <c r="GE135" s="76"/>
      <c r="GF135" s="76"/>
      <c r="GG135" s="76"/>
      <c r="GH135" s="76"/>
      <c r="GI135" s="76">
        <f t="shared" ref="GI135:GI137" si="4887">SUM(GA135*$F135)</f>
        <v>0</v>
      </c>
      <c r="GJ135" s="76">
        <f t="shared" ref="GJ135:GJ137" si="4888">SUM(GC135*$F135)</f>
        <v>0</v>
      </c>
      <c r="GK135" s="76">
        <f t="shared" ref="GK135:GK137" si="4889">SUM(GE135*$F135)</f>
        <v>0</v>
      </c>
      <c r="GL135" s="76">
        <f t="shared" si="3196"/>
        <v>0</v>
      </c>
      <c r="GM135" s="76">
        <f t="shared" si="3197"/>
        <v>0</v>
      </c>
      <c r="GN135" s="77">
        <f>'СДП (план)'!AP134</f>
        <v>0</v>
      </c>
      <c r="GO135" s="76">
        <f>'СДП (план)'!AQ134</f>
        <v>0</v>
      </c>
      <c r="GP135" s="76">
        <f t="shared" si="3198"/>
        <v>0</v>
      </c>
      <c r="GQ135" s="76">
        <f t="shared" si="3199"/>
        <v>0</v>
      </c>
      <c r="GR135" s="76"/>
      <c r="GS135" s="76"/>
      <c r="GT135" s="76"/>
      <c r="GU135" s="76"/>
      <c r="GV135" s="76">
        <f t="shared" ref="GV135:GV137" si="4890">SUM(GN135*$F135)</f>
        <v>0</v>
      </c>
      <c r="GW135" s="76">
        <f t="shared" ref="GW135:GW137" si="4891">SUM(GP135*$F135)</f>
        <v>0</v>
      </c>
      <c r="GX135" s="76">
        <f t="shared" ref="GX135:GX137" si="4892">SUM(GR135*$F135)</f>
        <v>0</v>
      </c>
      <c r="GY135" s="76">
        <f t="shared" si="3200"/>
        <v>0</v>
      </c>
      <c r="GZ135" s="76">
        <f t="shared" si="3201"/>
        <v>0</v>
      </c>
      <c r="HA135" s="77">
        <f>'СДП (план)'!AR134</f>
        <v>0</v>
      </c>
      <c r="HB135" s="76">
        <f>'СДП (план)'!AS134</f>
        <v>0</v>
      </c>
      <c r="HC135" s="76">
        <f t="shared" si="3202"/>
        <v>0</v>
      </c>
      <c r="HD135" s="76">
        <f t="shared" si="3203"/>
        <v>0</v>
      </c>
      <c r="HE135" s="76"/>
      <c r="HF135" s="76"/>
      <c r="HG135" s="76"/>
      <c r="HH135" s="76"/>
      <c r="HI135" s="76">
        <f t="shared" ref="HI135:HI137" si="4893">SUM(HA135*$F135)</f>
        <v>0</v>
      </c>
      <c r="HJ135" s="76">
        <f t="shared" ref="HJ135:HJ137" si="4894">SUM(HC135*$F135)</f>
        <v>0</v>
      </c>
      <c r="HK135" s="76">
        <f t="shared" ref="HK135:HK137" si="4895">SUM(HE135*$F135)</f>
        <v>0</v>
      </c>
      <c r="HL135" s="76">
        <f t="shared" si="3204"/>
        <v>0</v>
      </c>
      <c r="HM135" s="76">
        <f t="shared" si="3205"/>
        <v>0</v>
      </c>
      <c r="HN135" s="39">
        <f>'СДП (план)'!AT134</f>
        <v>0</v>
      </c>
      <c r="HO135" s="4">
        <f>'СДП (план)'!AU134</f>
        <v>0</v>
      </c>
      <c r="HP135" s="76">
        <f t="shared" si="3206"/>
        <v>0</v>
      </c>
      <c r="HQ135" s="76">
        <f t="shared" si="3207"/>
        <v>0</v>
      </c>
      <c r="HR135" s="76"/>
      <c r="HS135" s="76"/>
      <c r="HT135" s="76"/>
      <c r="HU135" s="76"/>
      <c r="HV135" s="76">
        <f t="shared" ref="HV135:HV137" si="4896">SUM(HN135*$F135)</f>
        <v>0</v>
      </c>
      <c r="HW135" s="76">
        <f t="shared" ref="HW135:HW137" si="4897">SUM(HP135*$F135)</f>
        <v>0</v>
      </c>
      <c r="HX135" s="76">
        <f t="shared" ref="HX135:HX137" si="4898">SUM(HR135*$F135)</f>
        <v>0</v>
      </c>
      <c r="HY135" s="76">
        <f t="shared" si="3208"/>
        <v>0</v>
      </c>
      <c r="HZ135" s="76">
        <f t="shared" si="3209"/>
        <v>0</v>
      </c>
      <c r="IA135" s="9">
        <f>'СДП (план)'!AV134</f>
        <v>0</v>
      </c>
      <c r="IB135" s="4">
        <f>'СДП (план)'!AW134</f>
        <v>0</v>
      </c>
      <c r="IC135" s="76">
        <f t="shared" si="3210"/>
        <v>0</v>
      </c>
      <c r="ID135" s="76">
        <f t="shared" si="3211"/>
        <v>0</v>
      </c>
      <c r="IE135" s="76"/>
      <c r="IF135" s="76"/>
      <c r="IG135" s="76"/>
      <c r="IH135" s="76"/>
      <c r="II135" s="76">
        <f t="shared" ref="II135:II137" si="4899">SUM(IA135*$F135)</f>
        <v>0</v>
      </c>
      <c r="IJ135" s="76">
        <f t="shared" ref="IJ135:IJ137" si="4900">SUM(IC135*$F135)</f>
        <v>0</v>
      </c>
      <c r="IK135" s="76">
        <f t="shared" ref="IK135:IK137" si="4901">SUM(IE135*$F135)</f>
        <v>0</v>
      </c>
      <c r="IL135" s="76">
        <f t="shared" si="3212"/>
        <v>0</v>
      </c>
      <c r="IM135" s="76">
        <f t="shared" si="3213"/>
        <v>0</v>
      </c>
      <c r="IN135" s="9">
        <f>'СДП (план)'!AX134</f>
        <v>0</v>
      </c>
      <c r="IO135" s="4">
        <f>'СДП (план)'!AY134</f>
        <v>0</v>
      </c>
      <c r="IP135" s="76">
        <f t="shared" si="3214"/>
        <v>0</v>
      </c>
      <c r="IQ135" s="76">
        <f t="shared" si="3215"/>
        <v>0</v>
      </c>
      <c r="IR135" s="76"/>
      <c r="IS135" s="76"/>
      <c r="IT135" s="76"/>
      <c r="IU135" s="76"/>
      <c r="IV135" s="76">
        <f t="shared" ref="IV135:IV137" si="4902">SUM(IN135*$F135)</f>
        <v>0</v>
      </c>
      <c r="IW135" s="76">
        <f t="shared" ref="IW135:IW137" si="4903">SUM(IP135*$F135)</f>
        <v>0</v>
      </c>
      <c r="IX135" s="76">
        <f t="shared" ref="IX135:IX137" si="4904">SUM(IR135*$F135)</f>
        <v>0</v>
      </c>
      <c r="IY135" s="76">
        <f t="shared" si="3216"/>
        <v>0</v>
      </c>
      <c r="IZ135" s="76">
        <f t="shared" si="3217"/>
        <v>0</v>
      </c>
      <c r="JA135" s="77">
        <f>'СДП (план)'!AZ134</f>
        <v>0</v>
      </c>
      <c r="JB135" s="76">
        <f>'СДП (план)'!BA134</f>
        <v>0</v>
      </c>
      <c r="JC135" s="76">
        <f t="shared" si="3218"/>
        <v>0</v>
      </c>
      <c r="JD135" s="76">
        <f t="shared" si="3219"/>
        <v>0</v>
      </c>
      <c r="JE135" s="76"/>
      <c r="JF135" s="76"/>
      <c r="JG135" s="76"/>
      <c r="JH135" s="76"/>
      <c r="JI135" s="76">
        <f t="shared" ref="JI135:JI137" si="4905">SUM(JA135*$F135)</f>
        <v>0</v>
      </c>
      <c r="JJ135" s="76">
        <f t="shared" ref="JJ135:JJ137" si="4906">SUM(JC135*$F135)</f>
        <v>0</v>
      </c>
      <c r="JK135" s="76">
        <f t="shared" ref="JK135:JK137" si="4907">SUM(JE135*$F135)</f>
        <v>0</v>
      </c>
      <c r="JL135" s="76">
        <f t="shared" si="3220"/>
        <v>0</v>
      </c>
      <c r="JM135" s="76">
        <f t="shared" si="3221"/>
        <v>0</v>
      </c>
      <c r="JN135" s="77">
        <f>'СДП (план)'!BB134</f>
        <v>0</v>
      </c>
      <c r="JO135" s="76">
        <f>'СДП (план)'!BC134</f>
        <v>0</v>
      </c>
      <c r="JP135" s="76">
        <f t="shared" si="3222"/>
        <v>0</v>
      </c>
      <c r="JQ135" s="76">
        <f t="shared" si="3223"/>
        <v>0</v>
      </c>
      <c r="JR135" s="76"/>
      <c r="JS135" s="76"/>
      <c r="JT135" s="76"/>
      <c r="JU135" s="76"/>
      <c r="JV135" s="76">
        <f t="shared" ref="JV135:JV137" si="4908">SUM(JN135*$F135)</f>
        <v>0</v>
      </c>
      <c r="JW135" s="76">
        <f t="shared" ref="JW135:JW137" si="4909">SUM(JP135*$F135)</f>
        <v>0</v>
      </c>
      <c r="JX135" s="76">
        <f t="shared" ref="JX135:JX137" si="4910">SUM(JR135*$F135)</f>
        <v>0</v>
      </c>
      <c r="JY135" s="76">
        <f t="shared" si="3224"/>
        <v>0</v>
      </c>
      <c r="JZ135" s="76">
        <f t="shared" si="3225"/>
        <v>0</v>
      </c>
      <c r="KA135" s="79">
        <f>'СДП (план)'!BD134</f>
        <v>0</v>
      </c>
      <c r="KB135" s="79">
        <f>'СДП (план)'!BE134</f>
        <v>0</v>
      </c>
      <c r="KC135" s="76">
        <f t="shared" si="3226"/>
        <v>0</v>
      </c>
      <c r="KD135" s="76">
        <f t="shared" si="3227"/>
        <v>0</v>
      </c>
      <c r="KE135" s="76"/>
      <c r="KF135" s="76"/>
      <c r="KG135" s="76"/>
      <c r="KH135" s="76"/>
      <c r="KI135" s="76">
        <f t="shared" ref="KI135:KI137" si="4911">SUM(KA135*$F135)</f>
        <v>0</v>
      </c>
      <c r="KJ135" s="76">
        <f t="shared" ref="KJ135:KJ137" si="4912">SUM(KC135*$F135)</f>
        <v>0</v>
      </c>
      <c r="KK135" s="76">
        <f t="shared" ref="KK135:KK137" si="4913">SUM(KE135*$F135)</f>
        <v>0</v>
      </c>
      <c r="KL135" s="76">
        <f t="shared" si="3228"/>
        <v>0</v>
      </c>
      <c r="KM135" s="76">
        <f t="shared" si="3229"/>
        <v>0</v>
      </c>
      <c r="KN135" s="79">
        <f>'СДП (план)'!BF134</f>
        <v>0</v>
      </c>
      <c r="KO135" s="79">
        <f>'СДП (план)'!BG134</f>
        <v>0</v>
      </c>
      <c r="KP135" s="76">
        <f t="shared" si="3230"/>
        <v>0</v>
      </c>
      <c r="KQ135" s="76">
        <f t="shared" si="3231"/>
        <v>0</v>
      </c>
      <c r="KR135" s="76"/>
      <c r="KS135" s="76"/>
      <c r="KT135" s="76"/>
      <c r="KU135" s="76"/>
      <c r="KV135" s="76">
        <f t="shared" ref="KV135:KV137" si="4914">SUM(KN135*$F135)</f>
        <v>0</v>
      </c>
      <c r="KW135" s="76">
        <f t="shared" ref="KW135:KW137" si="4915">SUM(KP135*$F135)</f>
        <v>0</v>
      </c>
      <c r="KX135" s="76">
        <f t="shared" ref="KX135:KX137" si="4916">SUM(KR135*$F135)</f>
        <v>0</v>
      </c>
      <c r="KY135" s="76">
        <f t="shared" si="3232"/>
        <v>0</v>
      </c>
      <c r="KZ135" s="76">
        <f t="shared" si="3233"/>
        <v>0</v>
      </c>
      <c r="LA135" s="77">
        <f>'СДП (план)'!BH134</f>
        <v>0</v>
      </c>
      <c r="LB135" s="76">
        <f>'СДП (план)'!BI134</f>
        <v>0</v>
      </c>
      <c r="LC135" s="76">
        <f t="shared" si="3234"/>
        <v>0</v>
      </c>
      <c r="LD135" s="76">
        <f t="shared" si="3235"/>
        <v>0</v>
      </c>
      <c r="LE135" s="76"/>
      <c r="LF135" s="76"/>
      <c r="LG135" s="76"/>
      <c r="LH135" s="76"/>
      <c r="LI135" s="76">
        <f t="shared" ref="LI135:LI137" si="4917">SUM(LA135*$F135)</f>
        <v>0</v>
      </c>
      <c r="LJ135" s="76">
        <f t="shared" ref="LJ135:LJ137" si="4918">SUM(LC135*$F135)</f>
        <v>0</v>
      </c>
      <c r="LK135" s="76">
        <f t="shared" ref="LK135:LK137" si="4919">SUM(LE135*$F135)</f>
        <v>0</v>
      </c>
      <c r="LL135" s="76">
        <f t="shared" si="3236"/>
        <v>0</v>
      </c>
      <c r="LM135" s="76">
        <f t="shared" si="3237"/>
        <v>0</v>
      </c>
      <c r="LN135" s="77">
        <f>'СДП (план)'!BJ134</f>
        <v>0</v>
      </c>
      <c r="LO135" s="76">
        <f>'СДП (план)'!BK134</f>
        <v>0</v>
      </c>
      <c r="LP135" s="76">
        <f t="shared" si="3238"/>
        <v>0</v>
      </c>
      <c r="LQ135" s="76">
        <f t="shared" si="3239"/>
        <v>0</v>
      </c>
      <c r="LR135" s="76"/>
      <c r="LS135" s="76"/>
      <c r="LT135" s="76"/>
      <c r="LU135" s="76"/>
      <c r="LV135" s="76">
        <f t="shared" ref="LV135:LV137" si="4920">SUM(LN135*$F135)</f>
        <v>0</v>
      </c>
      <c r="LW135" s="76">
        <f t="shared" ref="LW135:LW137" si="4921">SUM(LP135*$F135)</f>
        <v>0</v>
      </c>
      <c r="LX135" s="76">
        <f t="shared" ref="LX135:LX137" si="4922">SUM(LR135*$F135)</f>
        <v>0</v>
      </c>
      <c r="LY135" s="76">
        <f t="shared" si="3240"/>
        <v>0</v>
      </c>
      <c r="LZ135" s="76">
        <f t="shared" si="3241"/>
        <v>0</v>
      </c>
      <c r="MA135" s="77">
        <f>'СДП (план)'!BL134</f>
        <v>0</v>
      </c>
      <c r="MB135" s="76">
        <f>'СДП (план)'!BM134</f>
        <v>0</v>
      </c>
      <c r="MC135" s="76">
        <f t="shared" si="3242"/>
        <v>0</v>
      </c>
      <c r="MD135" s="76">
        <f t="shared" si="3243"/>
        <v>0</v>
      </c>
      <c r="ME135" s="76"/>
      <c r="MF135" s="76"/>
      <c r="MG135" s="76"/>
      <c r="MH135" s="76"/>
      <c r="MI135" s="76">
        <f t="shared" ref="MI135:MI137" si="4923">SUM(MA135*$F135)</f>
        <v>0</v>
      </c>
      <c r="MJ135" s="76">
        <f t="shared" ref="MJ135:MJ137" si="4924">SUM(MC135*$F135)</f>
        <v>0</v>
      </c>
      <c r="MK135" s="76">
        <f t="shared" ref="MK135:MK137" si="4925">SUM(ME135*$F135)</f>
        <v>0</v>
      </c>
      <c r="ML135" s="76">
        <f t="shared" si="3244"/>
        <v>0</v>
      </c>
      <c r="MM135" s="76">
        <f t="shared" si="3245"/>
        <v>0</v>
      </c>
      <c r="MN135" s="77">
        <f>'СДП (план)'!BN134</f>
        <v>0</v>
      </c>
      <c r="MO135" s="76">
        <f>'СДП (план)'!BO134</f>
        <v>0</v>
      </c>
      <c r="MP135" s="76">
        <f t="shared" si="3246"/>
        <v>0</v>
      </c>
      <c r="MQ135" s="76">
        <f t="shared" si="3247"/>
        <v>0</v>
      </c>
      <c r="MR135" s="76"/>
      <c r="MS135" s="76"/>
      <c r="MT135" s="76"/>
      <c r="MU135" s="76"/>
      <c r="MV135" s="76">
        <f t="shared" ref="MV135:MV137" si="4926">SUM(MN135*$F135)</f>
        <v>0</v>
      </c>
      <c r="MW135" s="76">
        <f t="shared" ref="MW135:MW137" si="4927">SUM(MP135*$F135)</f>
        <v>0</v>
      </c>
      <c r="MX135" s="76">
        <f t="shared" ref="MX135:MX137" si="4928">SUM(MR135*$F135)</f>
        <v>0</v>
      </c>
      <c r="MY135" s="76">
        <f t="shared" si="3248"/>
        <v>0</v>
      </c>
      <c r="MZ135" s="76">
        <f t="shared" si="3249"/>
        <v>0</v>
      </c>
      <c r="NA135" s="77">
        <f>'СДП (план)'!BP134</f>
        <v>0</v>
      </c>
      <c r="NB135" s="76">
        <f>'СДП (план)'!BQ134</f>
        <v>0</v>
      </c>
      <c r="NC135" s="76">
        <f t="shared" si="3250"/>
        <v>0</v>
      </c>
      <c r="ND135" s="76">
        <f t="shared" si="3251"/>
        <v>0</v>
      </c>
      <c r="NE135" s="76"/>
      <c r="NF135" s="76"/>
      <c r="NG135" s="76"/>
      <c r="NH135" s="76"/>
      <c r="NI135" s="76">
        <f t="shared" ref="NI135:NI137" si="4929">SUM(NA135*$F135)</f>
        <v>0</v>
      </c>
      <c r="NJ135" s="76">
        <f t="shared" ref="NJ135:NJ137" si="4930">SUM(NC135*$F135)</f>
        <v>0</v>
      </c>
      <c r="NK135" s="76">
        <f t="shared" ref="NK135:NK137" si="4931">SUM(NE135*$F135)</f>
        <v>0</v>
      </c>
      <c r="NL135" s="76">
        <f t="shared" si="3252"/>
        <v>0</v>
      </c>
      <c r="NM135" s="76">
        <f t="shared" si="3253"/>
        <v>0</v>
      </c>
      <c r="NN135" s="77">
        <f>'СДП (план)'!BR134</f>
        <v>0</v>
      </c>
      <c r="NO135" s="76">
        <f>'СДП (план)'!BS134</f>
        <v>0</v>
      </c>
      <c r="NP135" s="76">
        <f t="shared" si="3254"/>
        <v>0</v>
      </c>
      <c r="NQ135" s="76">
        <f t="shared" si="3255"/>
        <v>0</v>
      </c>
      <c r="NR135" s="76"/>
      <c r="NS135" s="76"/>
      <c r="NT135" s="76"/>
      <c r="NU135" s="76"/>
      <c r="NV135" s="76">
        <f t="shared" ref="NV135:NV137" si="4932">SUM(NN135*$F135)</f>
        <v>0</v>
      </c>
      <c r="NW135" s="76">
        <f t="shared" ref="NW135:NW137" si="4933">SUM(NP135*$F135)</f>
        <v>0</v>
      </c>
      <c r="NX135" s="76">
        <f t="shared" ref="NX135:NX137" si="4934">SUM(NR135*$F135)</f>
        <v>0</v>
      </c>
      <c r="NY135" s="76">
        <f t="shared" si="3256"/>
        <v>0</v>
      </c>
      <c r="NZ135" s="76">
        <f t="shared" si="3257"/>
        <v>0</v>
      </c>
      <c r="OA135" s="77">
        <f>'СДП (план)'!BT134</f>
        <v>0</v>
      </c>
      <c r="OB135" s="76">
        <f>'СДП (план)'!BU134</f>
        <v>0</v>
      </c>
      <c r="OC135" s="76">
        <f t="shared" si="3258"/>
        <v>0</v>
      </c>
      <c r="OD135" s="76">
        <f t="shared" si="3259"/>
        <v>0</v>
      </c>
      <c r="OE135" s="76"/>
      <c r="OF135" s="76"/>
      <c r="OG135" s="76"/>
      <c r="OH135" s="76"/>
      <c r="OI135" s="76">
        <f t="shared" ref="OI135:OI137" si="4935">SUM(OA135*$F135)</f>
        <v>0</v>
      </c>
      <c r="OJ135" s="76">
        <f t="shared" ref="OJ135:OJ137" si="4936">SUM(OC135*$F135)</f>
        <v>0</v>
      </c>
      <c r="OK135" s="76">
        <f t="shared" ref="OK135:OK137" si="4937">SUM(OE135*$F135)</f>
        <v>0</v>
      </c>
      <c r="OL135" s="76">
        <f t="shared" si="3260"/>
        <v>0</v>
      </c>
      <c r="OM135" s="76">
        <f t="shared" si="3261"/>
        <v>0</v>
      </c>
      <c r="ON135" s="77">
        <f>'СДП (план)'!BV134</f>
        <v>0</v>
      </c>
      <c r="OO135" s="76">
        <f>'СДП (план)'!BW134</f>
        <v>0</v>
      </c>
      <c r="OP135" s="76">
        <f t="shared" si="3262"/>
        <v>0</v>
      </c>
      <c r="OQ135" s="76">
        <f t="shared" si="3263"/>
        <v>0</v>
      </c>
      <c r="OR135" s="76"/>
      <c r="OS135" s="76"/>
      <c r="OT135" s="76"/>
      <c r="OU135" s="76"/>
      <c r="OV135" s="76">
        <f t="shared" ref="OV135:OV137" si="4938">SUM(ON135*$F135)</f>
        <v>0</v>
      </c>
      <c r="OW135" s="76">
        <f t="shared" ref="OW135:OW137" si="4939">SUM(OP135*$F135)</f>
        <v>0</v>
      </c>
      <c r="OX135" s="76">
        <f t="shared" ref="OX135:OX137" si="4940">SUM(OR135*$F135)</f>
        <v>0</v>
      </c>
      <c r="OY135" s="76">
        <f t="shared" si="3264"/>
        <v>0</v>
      </c>
      <c r="OZ135" s="76">
        <f t="shared" si="3265"/>
        <v>0</v>
      </c>
      <c r="PA135" s="77">
        <f>'СДП (план)'!BX134</f>
        <v>0</v>
      </c>
      <c r="PB135" s="76">
        <f>'СДП (план)'!BY134</f>
        <v>0</v>
      </c>
      <c r="PC135" s="76">
        <f t="shared" si="3266"/>
        <v>0</v>
      </c>
      <c r="PD135" s="76">
        <f t="shared" si="3267"/>
        <v>0</v>
      </c>
      <c r="PE135" s="76"/>
      <c r="PF135" s="76"/>
      <c r="PG135" s="76"/>
      <c r="PH135" s="76"/>
      <c r="PI135" s="76">
        <f t="shared" ref="PI135:PI137" si="4941">SUM(PA135*$F135)</f>
        <v>0</v>
      </c>
      <c r="PJ135" s="76">
        <f t="shared" ref="PJ135:PJ137" si="4942">SUM(PC135*$F135)</f>
        <v>0</v>
      </c>
      <c r="PK135" s="76">
        <f t="shared" ref="PK135:PK137" si="4943">SUM(PE135*$F135)</f>
        <v>0</v>
      </c>
      <c r="PL135" s="76">
        <f t="shared" si="3268"/>
        <v>0</v>
      </c>
      <c r="PM135" s="76">
        <f t="shared" si="3269"/>
        <v>0</v>
      </c>
      <c r="PN135" s="77">
        <f>'СДП (план)'!BZ134</f>
        <v>0</v>
      </c>
      <c r="PO135" s="76">
        <f>'СДП (план)'!CA134</f>
        <v>0</v>
      </c>
      <c r="PP135" s="76">
        <f t="shared" si="3270"/>
        <v>0</v>
      </c>
      <c r="PQ135" s="76">
        <f t="shared" si="3271"/>
        <v>0</v>
      </c>
      <c r="PR135" s="76"/>
      <c r="PS135" s="76"/>
      <c r="PT135" s="76"/>
      <c r="PU135" s="76"/>
      <c r="PV135" s="76">
        <f t="shared" ref="PV135:PV137" si="4944">SUM(PN135*$F135)</f>
        <v>0</v>
      </c>
      <c r="PW135" s="76">
        <f t="shared" ref="PW135:PW137" si="4945">SUM(PP135*$F135)</f>
        <v>0</v>
      </c>
      <c r="PX135" s="76">
        <f t="shared" ref="PX135:PX137" si="4946">SUM(PR135*$F135)</f>
        <v>0</v>
      </c>
      <c r="PY135" s="76">
        <f t="shared" si="3272"/>
        <v>0</v>
      </c>
      <c r="PZ135" s="76">
        <f t="shared" si="3273"/>
        <v>0</v>
      </c>
      <c r="QA135" s="77">
        <f>'СДП (план)'!CB134</f>
        <v>0</v>
      </c>
      <c r="QB135" s="76">
        <f>'СДП (план)'!CC134</f>
        <v>0</v>
      </c>
      <c r="QC135" s="76">
        <f t="shared" si="3274"/>
        <v>0</v>
      </c>
      <c r="QD135" s="76">
        <f t="shared" si="3275"/>
        <v>0</v>
      </c>
      <c r="QE135" s="76"/>
      <c r="QF135" s="76"/>
      <c r="QG135" s="76"/>
      <c r="QH135" s="76"/>
      <c r="QI135" s="76">
        <f t="shared" ref="QI135:QI137" si="4947">SUM(QA135*$F135)</f>
        <v>0</v>
      </c>
      <c r="QJ135" s="76">
        <f t="shared" ref="QJ135:QJ137" si="4948">SUM(QC135*$F135)</f>
        <v>0</v>
      </c>
      <c r="QK135" s="76">
        <f t="shared" ref="QK135:QK137" si="4949">SUM(QE135*$F135)</f>
        <v>0</v>
      </c>
      <c r="QL135" s="76">
        <f t="shared" si="3276"/>
        <v>0</v>
      </c>
      <c r="QM135" s="76">
        <f t="shared" si="3277"/>
        <v>0</v>
      </c>
      <c r="QN135" s="79">
        <f>'СДП (план)'!CD134</f>
        <v>0</v>
      </c>
      <c r="QO135" s="79">
        <f>'СДП (план)'!CE134</f>
        <v>0</v>
      </c>
      <c r="QP135" s="76">
        <f t="shared" si="3278"/>
        <v>0</v>
      </c>
      <c r="QQ135" s="76">
        <f t="shared" si="3279"/>
        <v>0</v>
      </c>
      <c r="QR135" s="76"/>
      <c r="QS135" s="76"/>
      <c r="QT135" s="76"/>
      <c r="QU135" s="76"/>
      <c r="QV135" s="76">
        <f t="shared" ref="QV135:QV137" si="4950">SUM(QN135*$F135)</f>
        <v>0</v>
      </c>
      <c r="QW135" s="76">
        <f t="shared" ref="QW135:QW137" si="4951">SUM(QP135*$F135)</f>
        <v>0</v>
      </c>
      <c r="QX135" s="76">
        <f t="shared" ref="QX135:QX137" si="4952">SUM(QR135*$F135)</f>
        <v>0</v>
      </c>
      <c r="QY135" s="76">
        <f t="shared" si="3280"/>
        <v>0</v>
      </c>
      <c r="QZ135" s="76">
        <f t="shared" si="3281"/>
        <v>0</v>
      </c>
      <c r="RA135" s="77">
        <f>'СДП (план)'!CF134</f>
        <v>0</v>
      </c>
      <c r="RB135" s="76">
        <f>'СДП (план)'!CG134</f>
        <v>0</v>
      </c>
      <c r="RC135" s="76">
        <f t="shared" si="3282"/>
        <v>0</v>
      </c>
      <c r="RD135" s="76">
        <f t="shared" si="3283"/>
        <v>0</v>
      </c>
      <c r="RE135" s="76"/>
      <c r="RF135" s="76"/>
      <c r="RG135" s="76"/>
      <c r="RH135" s="76"/>
      <c r="RI135" s="76">
        <f t="shared" ref="RI135:RI137" si="4953">SUM(RA135*$F135)</f>
        <v>0</v>
      </c>
      <c r="RJ135" s="76">
        <f t="shared" ref="RJ135:RJ137" si="4954">SUM(RC135*$F135)</f>
        <v>0</v>
      </c>
      <c r="RK135" s="76">
        <f t="shared" ref="RK135:RK137" si="4955">SUM(RE135*$F135)</f>
        <v>0</v>
      </c>
      <c r="RL135" s="76">
        <f t="shared" si="3284"/>
        <v>0</v>
      </c>
      <c r="RM135" s="76">
        <f t="shared" si="3285"/>
        <v>0</v>
      </c>
      <c r="RN135" s="77">
        <f>'СДП (план)'!CH134</f>
        <v>0</v>
      </c>
      <c r="RO135" s="76">
        <f>'СДП (план)'!CI134</f>
        <v>0</v>
      </c>
      <c r="RP135" s="76">
        <f t="shared" si="3286"/>
        <v>0</v>
      </c>
      <c r="RQ135" s="76">
        <f t="shared" si="3287"/>
        <v>0</v>
      </c>
      <c r="RR135" s="76"/>
      <c r="RS135" s="76"/>
      <c r="RT135" s="76"/>
      <c r="RU135" s="76"/>
      <c r="RV135" s="76">
        <f t="shared" ref="RV135:RV137" si="4956">SUM(RN135*$F135)</f>
        <v>0</v>
      </c>
      <c r="RW135" s="76">
        <f t="shared" ref="RW135:RW137" si="4957">SUM(RP135*$F135)</f>
        <v>0</v>
      </c>
      <c r="RX135" s="76">
        <f t="shared" ref="RX135:RX137" si="4958">SUM(RR135*$F135)</f>
        <v>0</v>
      </c>
      <c r="RY135" s="76">
        <f t="shared" si="3288"/>
        <v>0</v>
      </c>
      <c r="RZ135" s="76">
        <f t="shared" si="3289"/>
        <v>0</v>
      </c>
      <c r="SA135" s="77">
        <f>'СДП (план)'!CJ134</f>
        <v>0</v>
      </c>
      <c r="SB135" s="76">
        <f>'СДП (план)'!CK134</f>
        <v>0</v>
      </c>
      <c r="SC135" s="76">
        <f t="shared" si="3290"/>
        <v>0</v>
      </c>
      <c r="SD135" s="76">
        <f t="shared" si="3291"/>
        <v>0</v>
      </c>
      <c r="SE135" s="76"/>
      <c r="SF135" s="76"/>
      <c r="SG135" s="76"/>
      <c r="SH135" s="76"/>
      <c r="SI135" s="76">
        <f t="shared" ref="SI135:SI137" si="4959">SUM(SA135*$F135)</f>
        <v>0</v>
      </c>
      <c r="SJ135" s="76">
        <f t="shared" ref="SJ135:SJ137" si="4960">SUM(SC135*$F135)</f>
        <v>0</v>
      </c>
      <c r="SK135" s="76">
        <f t="shared" ref="SK135:SK137" si="4961">SUM(SE135*$F135)</f>
        <v>0</v>
      </c>
      <c r="SL135" s="76">
        <f t="shared" si="3292"/>
        <v>0</v>
      </c>
      <c r="SM135" s="76">
        <f t="shared" si="3293"/>
        <v>0</v>
      </c>
      <c r="SN135" s="77">
        <f>'СДП (план)'!CL134</f>
        <v>0</v>
      </c>
      <c r="SO135" s="76">
        <f>'СДП (план)'!CM134</f>
        <v>0</v>
      </c>
      <c r="SP135" s="76">
        <f t="shared" si="3294"/>
        <v>0</v>
      </c>
      <c r="SQ135" s="76">
        <f t="shared" si="3295"/>
        <v>0</v>
      </c>
      <c r="SR135" s="76"/>
      <c r="SS135" s="76"/>
      <c r="ST135" s="76"/>
      <c r="SU135" s="76"/>
      <c r="SV135" s="76">
        <f t="shared" ref="SV135:SV137" si="4962">SUM(SN135*$F135)</f>
        <v>0</v>
      </c>
      <c r="SW135" s="76">
        <f t="shared" ref="SW135:SW137" si="4963">SUM(SP135*$F135)</f>
        <v>0</v>
      </c>
      <c r="SX135" s="76">
        <f t="shared" ref="SX135:SX137" si="4964">SUM(SR135*$F135)</f>
        <v>0</v>
      </c>
      <c r="SY135" s="76">
        <f t="shared" si="3296"/>
        <v>0</v>
      </c>
      <c r="SZ135" s="76">
        <f t="shared" si="3297"/>
        <v>0</v>
      </c>
      <c r="TA135" s="77">
        <f>'СДП (план)'!CN134</f>
        <v>0</v>
      </c>
      <c r="TB135" s="76">
        <f>'СДП (план)'!CO134</f>
        <v>0</v>
      </c>
      <c r="TC135" s="76">
        <f t="shared" si="3298"/>
        <v>0</v>
      </c>
      <c r="TD135" s="76">
        <f t="shared" si="3299"/>
        <v>0</v>
      </c>
      <c r="TE135" s="76"/>
      <c r="TF135" s="76"/>
      <c r="TG135" s="76"/>
      <c r="TH135" s="76"/>
      <c r="TI135" s="76">
        <f t="shared" ref="TI135:TI137" si="4965">SUM(TA135*$F135)</f>
        <v>0</v>
      </c>
      <c r="TJ135" s="76">
        <f t="shared" ref="TJ135:TJ137" si="4966">SUM(TC135*$F135)</f>
        <v>0</v>
      </c>
      <c r="TK135" s="76">
        <f t="shared" ref="TK135:TK137" si="4967">SUM(TE135*$F135)</f>
        <v>0</v>
      </c>
      <c r="TL135" s="76">
        <f t="shared" si="3300"/>
        <v>0</v>
      </c>
      <c r="TM135" s="76">
        <f t="shared" si="3301"/>
        <v>0</v>
      </c>
      <c r="TN135" s="77">
        <f>'СДП (план)'!CP134</f>
        <v>0</v>
      </c>
      <c r="TO135" s="76">
        <f>'СДП (план)'!CQ134</f>
        <v>0</v>
      </c>
      <c r="TP135" s="76">
        <f t="shared" si="3302"/>
        <v>0</v>
      </c>
      <c r="TQ135" s="76">
        <f t="shared" si="3303"/>
        <v>0</v>
      </c>
      <c r="TR135" s="76"/>
      <c r="TS135" s="76"/>
      <c r="TT135" s="76"/>
      <c r="TU135" s="76"/>
      <c r="TV135" s="76">
        <f t="shared" ref="TV135:TV137" si="4968">SUM(TN135*$F135)</f>
        <v>0</v>
      </c>
      <c r="TW135" s="76">
        <f t="shared" ref="TW135:TW137" si="4969">SUM(TP135*$F135)</f>
        <v>0</v>
      </c>
      <c r="TX135" s="76">
        <f t="shared" ref="TX135:TX137" si="4970">SUM(TR135*$F135)</f>
        <v>0</v>
      </c>
      <c r="TY135" s="76">
        <f t="shared" si="3304"/>
        <v>0</v>
      </c>
      <c r="TZ135" s="76">
        <f t="shared" si="3305"/>
        <v>0</v>
      </c>
      <c r="UA135" s="39">
        <f>'СДП (план)'!CR134</f>
        <v>0</v>
      </c>
      <c r="UB135" s="4">
        <f>'СДП (план)'!CS134</f>
        <v>0</v>
      </c>
      <c r="UC135" s="76">
        <f t="shared" si="3306"/>
        <v>0</v>
      </c>
      <c r="UD135" s="76">
        <f t="shared" si="3307"/>
        <v>0</v>
      </c>
      <c r="UE135" s="76"/>
      <c r="UF135" s="76"/>
      <c r="UG135" s="76"/>
      <c r="UH135" s="76"/>
      <c r="UI135" s="76">
        <f t="shared" ref="UI135:UI137" si="4971">SUM(UA135*$F135)</f>
        <v>0</v>
      </c>
      <c r="UJ135" s="76">
        <f t="shared" ref="UJ135:UJ137" si="4972">SUM(UC135*$F135)</f>
        <v>0</v>
      </c>
      <c r="UK135" s="76">
        <f t="shared" ref="UK135:UK137" si="4973">SUM(UE135*$F135)</f>
        <v>0</v>
      </c>
      <c r="UL135" s="76">
        <f t="shared" si="3308"/>
        <v>0</v>
      </c>
      <c r="UM135" s="76">
        <f t="shared" si="3309"/>
        <v>0</v>
      </c>
      <c r="UN135" s="4">
        <f>'СДП (план)'!CT134</f>
        <v>0</v>
      </c>
      <c r="UO135" s="4">
        <f>'СДП (план)'!CU134</f>
        <v>0</v>
      </c>
      <c r="UP135" s="76">
        <f t="shared" si="3310"/>
        <v>0</v>
      </c>
      <c r="UQ135" s="76">
        <f t="shared" si="3311"/>
        <v>0</v>
      </c>
      <c r="UR135" s="76"/>
      <c r="US135" s="76"/>
      <c r="UT135" s="79"/>
      <c r="UU135" s="79"/>
      <c r="UV135" s="76">
        <f t="shared" ref="UV135:UV137" si="4974">SUM(UN135*$F135)</f>
        <v>0</v>
      </c>
      <c r="UW135" s="76">
        <f t="shared" ref="UW135:UW137" si="4975">SUM(UP135*$F135)</f>
        <v>0</v>
      </c>
      <c r="UX135" s="76">
        <f t="shared" ref="UX135:UX137" si="4976">SUM(UR135*$F135)</f>
        <v>0</v>
      </c>
      <c r="UY135" s="76">
        <f t="shared" si="3312"/>
        <v>0</v>
      </c>
      <c r="UZ135" s="76">
        <f t="shared" si="3313"/>
        <v>0</v>
      </c>
      <c r="VA135" s="76">
        <f>'СДП (план)'!CV134</f>
        <v>0</v>
      </c>
      <c r="VB135" s="76">
        <f>'СДП (план)'!CW134</f>
        <v>0</v>
      </c>
      <c r="VC135" s="76">
        <f t="shared" si="3314"/>
        <v>0</v>
      </c>
      <c r="VD135" s="76">
        <f t="shared" si="3315"/>
        <v>0</v>
      </c>
      <c r="VE135" s="76"/>
      <c r="VF135" s="76"/>
      <c r="VG135" s="76"/>
      <c r="VH135" s="76"/>
      <c r="VI135" s="76">
        <f t="shared" ref="VI135:VI137" si="4977">SUM(VA135*$F135)</f>
        <v>0</v>
      </c>
      <c r="VJ135" s="76">
        <f t="shared" ref="VJ135:VJ137" si="4978">SUM(VC135*$F135)</f>
        <v>0</v>
      </c>
      <c r="VK135" s="76">
        <f t="shared" ref="VK135:VK137" si="4979">SUM(VE135*$F135)</f>
        <v>0</v>
      </c>
      <c r="VL135" s="76">
        <f t="shared" si="3316"/>
        <v>0</v>
      </c>
      <c r="VM135" s="76">
        <f t="shared" si="3317"/>
        <v>0</v>
      </c>
      <c r="VN135" s="82">
        <f t="shared" ref="VN135:VN137" si="4980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0</v>
      </c>
      <c r="VO135" s="82">
        <f t="shared" ref="VO135:VO137" si="4981">SUM(FO135,CO135,AO135,BO135,AB135,BB135,O135,LB135,JB135,JO135,LO135,DO135,EB135,GB135,HO135,KB135,KO135,QO135,GO135,HB135,IB135,DB135,TB135,SO135,RB135,RO135,OO135,QB135,SB135,MB135,MO135,NB135,NO135,EO135,OB135,FB135,PO135,TO135,UB135,PB135,CB135,IO135,UO135,VB135)</f>
        <v>0</v>
      </c>
      <c r="VP135" s="82">
        <f t="shared" ref="VP135:VP137" si="4982">SUM(FP135,CP135,AP135,BP135,AC135,BC135,P135,LC135,JC135,JP135,LP135,DP135,EC135,GC135,HP135,KC135,KP135,QP135,GP135,HC135,IC135,DC135,TC135,SP135,RC135,RP135,OP135,QC135,SC135,MC135,MP135,NC135,NP135,EP135,OC135,FC135,PP135,TP135,UC135,PC135,CC135,IP135,UP135,VC135)</f>
        <v>0</v>
      </c>
      <c r="VQ135" s="82">
        <f t="shared" ref="VQ135:VQ137" si="4983">SUM(FQ135,CQ135,AQ135,BQ135,AD135,BD135,Q135,LD135,JD135,JQ135,LQ135,DQ135,ED135,GD135,HQ135,KD135,KQ135,QQ135,GQ135,HD135,ID135,DD135,TD135,SQ135,RD135,RQ135,OQ135,QD135,SD135,MD135,MQ135,ND135,NQ135,EQ135,OD135,FD135,PQ135,TQ135,UD135,PD135,CD135,IQ135,UQ135,VD135)</f>
        <v>0</v>
      </c>
      <c r="VR135" s="82">
        <f t="shared" ref="VR135:VR137" si="4984">SUM(FR135,CR135,AR135,BR135,AE135,BE135,R135,LE135,JE135,JR135,LR135,DR135,EE135,GE135,HR135,KE135,KR135,QR135,GR135,HE135,IE135,DE135,TE135,SR135,RE135,RR135,OR135,QE135,SE135,ME135,MR135,NE135,NR135,ER135,OE135,FE135,PR135,TR135,UE135,PE135,CE135,IR135,UR135,VE135)</f>
        <v>0</v>
      </c>
      <c r="VS135" s="82">
        <f t="shared" ref="VS135:VS137" si="4985">SUM(FS135,CS135,AS135,BS135,AF135,BF135,S135,LF135,JF135,JS135,LS135,DS135,EF135,GF135,HS135,KF135,KS135,QS135,GS135,HF135,IF135,DF135,TF135,SS135,RF135,RS135,OS135,QF135,SF135,MF135,MS135,NF135,NS135,ES135,OF135,FF135,PS135,TS135,UF135,PF135,CF135,IS135,US135,VF135)</f>
        <v>0</v>
      </c>
      <c r="VT135" s="82">
        <f t="shared" ref="VT135:VT137" si="4986">SUM(FT135,CT135,AT135,BT135,AG135,BG135,T135,LG135,JG135,JT135,LT135,DT135,EG135,GG135,HT135,KG135,KT135,QT135,GT135,HG135,IG135,DG135,TG135,ST135,RG135,RT135,OT135,QG135,SG135,MG135,MT135,NG135,NT135,ET135,OG135,FG135,PT135,TT135,UG135,PG135,CG135,IT135,UT135,VG135)</f>
        <v>0</v>
      </c>
      <c r="VU135" s="82">
        <f t="shared" ref="VU135:VU137" si="4987">SUM(FU135,CU135,AU135,BU135,AH135,BH135,U135,LH135,JH135,JU135,LU135,DU135,EH135,GH135,HU135,KH135,KU135,QU135,GU135,HH135,IH135,DH135,TH135,SU135,RH135,RU135,OU135,QH135,SH135,MH135,MU135,NH135,NU135,EU135,OH135,FH135,PU135,TU135,UH135,PH135,CH135,IU135,UU135,VH135)</f>
        <v>0</v>
      </c>
      <c r="VV135" s="82">
        <f t="shared" ref="VV135:VV137" si="4988">SUM(FV135,CV135,AV135,BV135,AI135,BI135,V135,LI135,JI135,JV135,LV135,DV135,EI135,GI135,HV135,KI135,KV135,QV135,GV135,HI135,II135,DI135,TI135,SV135,RI135,RV135,OV135,QI135,SI135,MI135,MV135,NI135,NV135,EV135,OI135,FI135,PV135,TV135,UI135,PI135,CI135,IV135,UV135,VI135)</f>
        <v>0</v>
      </c>
      <c r="VW135" s="82">
        <f t="shared" ref="VW135:VW137" si="4989">SUM(FW135,CW135,AW135,BW135,AJ135,BJ135,W135,LJ135,JJ135,JW135,LW135,DW135,EJ135,GJ135,HW135,KJ135,KW135,QW135,GW135,HJ135,IJ135,DJ135,TJ135,SW135,RJ135,RW135,OW135,QJ135,SJ135,MJ135,MW135,NJ135,NW135,EW135,OJ135,FJ135,PW135,TW135,UJ135,PJ135,CJ135,IW135,UW135,VJ135)</f>
        <v>0</v>
      </c>
      <c r="VX135" s="82">
        <f t="shared" ref="VX135:VX137" si="4990">SUM(FX135,CX135,AX135,BX135,AK135,BK135,X135,LK135,JK135,JX135,LX135,DX135,EK135,GK135,HX135,KK135,KX135,QX135,GX135,HK135,IK135,DK135,TK135,SX135,RK135,RX135,OX135,QK135,SK135,MK135,MX135,NK135,NX135,EX135,OK135,FK135,PX135,TX135,UK135,PK135,CK135,IX135,UX135,VK135)</f>
        <v>0</v>
      </c>
      <c r="VY135" s="82">
        <f t="shared" ref="VY135:VY137" si="4991">SUM(FY135,CY135,AY135,BY135,AL135,BL135,Y135,LL135,JL135,JY135,LY135,DY135,EL135,GL135,HY135,KL135,KY135,QY135,GY135,HL135,IL135,DL135,TL135,SY135,RL135,RY135,OY135,QL135,SL135,ML135,MY135,NL135,NY135,EY135,OL135,FL135,PY135,TY135,UL135,PL135,CL135,IY135,UY135,VL135)</f>
        <v>0</v>
      </c>
      <c r="VZ135" s="156">
        <f t="shared" ref="VZ135:VZ137" si="4992">SUM(VS135-VQ135)</f>
        <v>0</v>
      </c>
      <c r="WB135" s="235"/>
      <c r="WC135" s="235"/>
      <c r="WD135" s="235"/>
      <c r="WE135" s="236">
        <f t="shared" si="3505"/>
        <v>0</v>
      </c>
      <c r="WF135" s="236">
        <f t="shared" si="3506"/>
        <v>0</v>
      </c>
      <c r="WG135" s="467"/>
      <c r="WH135" s="467" t="e">
        <f t="shared" si="3884"/>
        <v>#DIV/0!</v>
      </c>
    </row>
    <row r="136" spans="1:606" s="63" customFormat="1" ht="15" x14ac:dyDescent="0.25">
      <c r="A136" s="33"/>
      <c r="B136" s="33">
        <v>96</v>
      </c>
      <c r="C136" s="56" t="s">
        <v>586</v>
      </c>
      <c r="D136" s="5" t="s">
        <v>259</v>
      </c>
      <c r="E136" s="2">
        <v>13520</v>
      </c>
      <c r="F136" s="32">
        <v>2.1800000000000002</v>
      </c>
      <c r="G136" s="32"/>
      <c r="H136" s="38">
        <v>1</v>
      </c>
      <c r="I136" s="38"/>
      <c r="J136" s="247">
        <v>1.4</v>
      </c>
      <c r="K136" s="247">
        <v>1.68</v>
      </c>
      <c r="L136" s="247">
        <v>2.23</v>
      </c>
      <c r="M136" s="247">
        <v>2.57</v>
      </c>
      <c r="N136" s="77">
        <f>'СДП (план)'!N135</f>
        <v>0</v>
      </c>
      <c r="O136" s="77">
        <f>'СДП (план)'!O135</f>
        <v>0</v>
      </c>
      <c r="P136" s="76">
        <f t="shared" si="3146"/>
        <v>0</v>
      </c>
      <c r="Q136" s="76">
        <f t="shared" si="3147"/>
        <v>0</v>
      </c>
      <c r="R136" s="76"/>
      <c r="S136" s="76"/>
      <c r="T136" s="76"/>
      <c r="U136" s="76"/>
      <c r="V136" s="76">
        <f t="shared" si="4846"/>
        <v>0</v>
      </c>
      <c r="W136" s="76">
        <f t="shared" si="4847"/>
        <v>0</v>
      </c>
      <c r="X136" s="76">
        <f t="shared" si="4848"/>
        <v>0</v>
      </c>
      <c r="Y136" s="76">
        <f t="shared" si="4849"/>
        <v>0</v>
      </c>
      <c r="Z136" s="76">
        <f t="shared" si="4850"/>
        <v>0</v>
      </c>
      <c r="AA136" s="218">
        <f>'СДП (план)'!P135</f>
        <v>0</v>
      </c>
      <c r="AB136" s="218">
        <f>'СДП (план)'!Q135</f>
        <v>0</v>
      </c>
      <c r="AC136" s="76">
        <f t="shared" si="3148"/>
        <v>0</v>
      </c>
      <c r="AD136" s="76">
        <f t="shared" si="3149"/>
        <v>0</v>
      </c>
      <c r="AE136" s="76"/>
      <c r="AF136" s="76"/>
      <c r="AG136" s="76"/>
      <c r="AH136" s="76"/>
      <c r="AI136" s="76">
        <f t="shared" si="4851"/>
        <v>0</v>
      </c>
      <c r="AJ136" s="76">
        <f t="shared" si="4852"/>
        <v>0</v>
      </c>
      <c r="AK136" s="76">
        <f t="shared" si="4853"/>
        <v>0</v>
      </c>
      <c r="AL136" s="76">
        <f t="shared" si="3150"/>
        <v>0</v>
      </c>
      <c r="AM136" s="76">
        <f t="shared" si="3151"/>
        <v>0</v>
      </c>
      <c r="AN136" s="77">
        <f>'СДП (план)'!R135</f>
        <v>0</v>
      </c>
      <c r="AO136" s="76">
        <f>'СДП (план)'!S135</f>
        <v>0</v>
      </c>
      <c r="AP136" s="76">
        <f t="shared" si="3152"/>
        <v>0</v>
      </c>
      <c r="AQ136" s="76">
        <f t="shared" si="3153"/>
        <v>0</v>
      </c>
      <c r="AR136" s="76"/>
      <c r="AS136" s="76"/>
      <c r="AT136" s="76"/>
      <c r="AU136" s="76"/>
      <c r="AV136" s="76">
        <f t="shared" si="4854"/>
        <v>0</v>
      </c>
      <c r="AW136" s="76">
        <f t="shared" si="4855"/>
        <v>0</v>
      </c>
      <c r="AX136" s="76">
        <f t="shared" si="4856"/>
        <v>0</v>
      </c>
      <c r="AY136" s="76">
        <f t="shared" si="3154"/>
        <v>0</v>
      </c>
      <c r="AZ136" s="76">
        <f t="shared" si="3155"/>
        <v>0</v>
      </c>
      <c r="BA136" s="173">
        <f>'СДП (план)'!T135</f>
        <v>0</v>
      </c>
      <c r="BB136" s="4">
        <f>'СДП (план)'!U135</f>
        <v>0</v>
      </c>
      <c r="BC136" s="76">
        <f t="shared" si="3156"/>
        <v>0</v>
      </c>
      <c r="BD136" s="76">
        <f t="shared" si="3157"/>
        <v>0</v>
      </c>
      <c r="BE136" s="76"/>
      <c r="BF136" s="76"/>
      <c r="BG136" s="76"/>
      <c r="BH136" s="76"/>
      <c r="BI136" s="76">
        <f t="shared" si="4857"/>
        <v>0</v>
      </c>
      <c r="BJ136" s="76">
        <f t="shared" si="4858"/>
        <v>0</v>
      </c>
      <c r="BK136" s="76">
        <f t="shared" si="4859"/>
        <v>0</v>
      </c>
      <c r="BL136" s="76">
        <f t="shared" si="3158"/>
        <v>0</v>
      </c>
      <c r="BM136" s="76">
        <f t="shared" si="3159"/>
        <v>0</v>
      </c>
      <c r="BN136" s="77">
        <f>'СДП (план)'!V135</f>
        <v>0</v>
      </c>
      <c r="BO136" s="76">
        <f>'СДП (план)'!W135</f>
        <v>0</v>
      </c>
      <c r="BP136" s="76">
        <f t="shared" si="3160"/>
        <v>0</v>
      </c>
      <c r="BQ136" s="76">
        <f t="shared" si="3161"/>
        <v>0</v>
      </c>
      <c r="BR136" s="76"/>
      <c r="BS136" s="76"/>
      <c r="BT136" s="76"/>
      <c r="BU136" s="76"/>
      <c r="BV136" s="76">
        <f t="shared" si="4860"/>
        <v>0</v>
      </c>
      <c r="BW136" s="76">
        <f t="shared" si="4861"/>
        <v>0</v>
      </c>
      <c r="BX136" s="76">
        <f t="shared" si="4862"/>
        <v>0</v>
      </c>
      <c r="BY136" s="76">
        <f t="shared" si="3325"/>
        <v>0</v>
      </c>
      <c r="BZ136" s="76">
        <f t="shared" si="3326"/>
        <v>0</v>
      </c>
      <c r="CA136" s="79">
        <f>'СДП (план)'!X135</f>
        <v>0</v>
      </c>
      <c r="CB136" s="76">
        <f>'СДП (план)'!Y135</f>
        <v>0</v>
      </c>
      <c r="CC136" s="76">
        <f t="shared" si="3162"/>
        <v>0</v>
      </c>
      <c r="CD136" s="76">
        <f t="shared" si="3163"/>
        <v>0</v>
      </c>
      <c r="CE136" s="76"/>
      <c r="CF136" s="76"/>
      <c r="CG136" s="76"/>
      <c r="CH136" s="76"/>
      <c r="CI136" s="76">
        <f t="shared" si="4863"/>
        <v>0</v>
      </c>
      <c r="CJ136" s="76">
        <f t="shared" si="4864"/>
        <v>0</v>
      </c>
      <c r="CK136" s="76">
        <f t="shared" si="4865"/>
        <v>0</v>
      </c>
      <c r="CL136" s="76">
        <f t="shared" si="3164"/>
        <v>0</v>
      </c>
      <c r="CM136" s="76">
        <f t="shared" si="3165"/>
        <v>0</v>
      </c>
      <c r="CN136" s="78">
        <f>'СДП (план)'!Z135</f>
        <v>0</v>
      </c>
      <c r="CO136" s="78">
        <f>'СДП (план)'!AA135</f>
        <v>0</v>
      </c>
      <c r="CP136" s="76">
        <f t="shared" si="3166"/>
        <v>0</v>
      </c>
      <c r="CQ136" s="76">
        <f t="shared" si="3167"/>
        <v>0</v>
      </c>
      <c r="CR136" s="76"/>
      <c r="CS136" s="76"/>
      <c r="CT136" s="76"/>
      <c r="CU136" s="76"/>
      <c r="CV136" s="76">
        <f t="shared" si="4866"/>
        <v>0</v>
      </c>
      <c r="CW136" s="76">
        <f t="shared" si="4867"/>
        <v>0</v>
      </c>
      <c r="CX136" s="76">
        <f t="shared" si="4868"/>
        <v>0</v>
      </c>
      <c r="CY136" s="76">
        <f t="shared" si="3168"/>
        <v>0</v>
      </c>
      <c r="CZ136" s="76">
        <f t="shared" si="3169"/>
        <v>0</v>
      </c>
      <c r="DA136" s="39">
        <f>'СДП (план)'!AB135</f>
        <v>0</v>
      </c>
      <c r="DB136" s="4">
        <f>'СДП (план)'!AC135</f>
        <v>0</v>
      </c>
      <c r="DC136" s="76">
        <f t="shared" si="3170"/>
        <v>0</v>
      </c>
      <c r="DD136" s="76">
        <f t="shared" si="3171"/>
        <v>0</v>
      </c>
      <c r="DE136" s="76"/>
      <c r="DF136" s="76"/>
      <c r="DG136" s="76"/>
      <c r="DH136" s="76"/>
      <c r="DI136" s="76">
        <f t="shared" si="4869"/>
        <v>0</v>
      </c>
      <c r="DJ136" s="76">
        <f t="shared" si="4870"/>
        <v>0</v>
      </c>
      <c r="DK136" s="76">
        <f t="shared" si="4871"/>
        <v>0</v>
      </c>
      <c r="DL136" s="76">
        <f t="shared" si="3172"/>
        <v>0</v>
      </c>
      <c r="DM136" s="76">
        <f t="shared" si="3173"/>
        <v>0</v>
      </c>
      <c r="DN136" s="77">
        <f>'СДП (план)'!AD135</f>
        <v>0</v>
      </c>
      <c r="DO136" s="76">
        <f>'СДП (план)'!AE135</f>
        <v>0</v>
      </c>
      <c r="DP136" s="76">
        <f t="shared" si="3174"/>
        <v>0</v>
      </c>
      <c r="DQ136" s="76">
        <f t="shared" si="3175"/>
        <v>0</v>
      </c>
      <c r="DR136" s="76"/>
      <c r="DS136" s="76"/>
      <c r="DT136" s="76"/>
      <c r="DU136" s="76"/>
      <c r="DV136" s="76">
        <f t="shared" si="4872"/>
        <v>0</v>
      </c>
      <c r="DW136" s="76">
        <f t="shared" si="4873"/>
        <v>0</v>
      </c>
      <c r="DX136" s="76">
        <f t="shared" si="4874"/>
        <v>0</v>
      </c>
      <c r="DY136" s="76">
        <f t="shared" si="3176"/>
        <v>0</v>
      </c>
      <c r="DZ136" s="76">
        <f t="shared" si="3177"/>
        <v>0</v>
      </c>
      <c r="EA136" s="39">
        <f>'СДП (план)'!AF135</f>
        <v>0</v>
      </c>
      <c r="EB136" s="4">
        <f>'СДП (план)'!AG135</f>
        <v>0</v>
      </c>
      <c r="EC136" s="76">
        <f t="shared" si="3178"/>
        <v>0</v>
      </c>
      <c r="ED136" s="76">
        <f t="shared" si="3179"/>
        <v>0</v>
      </c>
      <c r="EE136" s="76"/>
      <c r="EF136" s="76"/>
      <c r="EG136" s="76"/>
      <c r="EH136" s="76"/>
      <c r="EI136" s="76">
        <f t="shared" si="4875"/>
        <v>0</v>
      </c>
      <c r="EJ136" s="76">
        <f t="shared" si="4876"/>
        <v>0</v>
      </c>
      <c r="EK136" s="76">
        <f t="shared" si="4877"/>
        <v>0</v>
      </c>
      <c r="EL136" s="76">
        <f t="shared" si="3180"/>
        <v>0</v>
      </c>
      <c r="EM136" s="76">
        <f t="shared" si="3181"/>
        <v>0</v>
      </c>
      <c r="EN136" s="39">
        <f>'СДП (план)'!AH135</f>
        <v>0</v>
      </c>
      <c r="EO136" s="4">
        <f>'СДП (план)'!AI135</f>
        <v>0</v>
      </c>
      <c r="EP136" s="76">
        <f t="shared" si="3182"/>
        <v>0</v>
      </c>
      <c r="EQ136" s="76">
        <f t="shared" si="3183"/>
        <v>0</v>
      </c>
      <c r="ER136" s="76"/>
      <c r="ES136" s="76"/>
      <c r="ET136" s="76"/>
      <c r="EU136" s="76"/>
      <c r="EV136" s="76">
        <f t="shared" si="4878"/>
        <v>0</v>
      </c>
      <c r="EW136" s="76">
        <f t="shared" si="4879"/>
        <v>0</v>
      </c>
      <c r="EX136" s="76">
        <f t="shared" si="4880"/>
        <v>0</v>
      </c>
      <c r="EY136" s="76">
        <f t="shared" si="3184"/>
        <v>0</v>
      </c>
      <c r="EZ136" s="76">
        <f t="shared" si="3185"/>
        <v>0</v>
      </c>
      <c r="FA136" s="77">
        <f>'СДП (план)'!AJ135</f>
        <v>0</v>
      </c>
      <c r="FB136" s="76">
        <f>'СДП (план)'!AK135</f>
        <v>0</v>
      </c>
      <c r="FC136" s="76">
        <f t="shared" si="3186"/>
        <v>0</v>
      </c>
      <c r="FD136" s="76">
        <f t="shared" si="3187"/>
        <v>0</v>
      </c>
      <c r="FE136" s="76"/>
      <c r="FF136" s="76"/>
      <c r="FG136" s="76"/>
      <c r="FH136" s="76"/>
      <c r="FI136" s="76">
        <f t="shared" si="4881"/>
        <v>0</v>
      </c>
      <c r="FJ136" s="76">
        <f t="shared" si="4882"/>
        <v>0</v>
      </c>
      <c r="FK136" s="76">
        <f t="shared" si="4883"/>
        <v>0</v>
      </c>
      <c r="FL136" s="76">
        <f t="shared" si="3188"/>
        <v>0</v>
      </c>
      <c r="FM136" s="76">
        <f t="shared" si="3189"/>
        <v>0</v>
      </c>
      <c r="FN136" s="78">
        <f>'СДП (план)'!AL135</f>
        <v>0</v>
      </c>
      <c r="FO136" s="251">
        <f>'СДП (план)'!AM135</f>
        <v>0</v>
      </c>
      <c r="FP136" s="76">
        <f t="shared" si="3190"/>
        <v>0</v>
      </c>
      <c r="FQ136" s="76">
        <f t="shared" si="3191"/>
        <v>0</v>
      </c>
      <c r="FR136" s="76"/>
      <c r="FS136" s="76"/>
      <c r="FT136" s="76"/>
      <c r="FU136" s="76"/>
      <c r="FV136" s="76">
        <f t="shared" si="4884"/>
        <v>0</v>
      </c>
      <c r="FW136" s="76">
        <f t="shared" si="4885"/>
        <v>0</v>
      </c>
      <c r="FX136" s="76">
        <f t="shared" si="4886"/>
        <v>0</v>
      </c>
      <c r="FY136" s="76">
        <f t="shared" si="3192"/>
        <v>0</v>
      </c>
      <c r="FZ136" s="76">
        <f t="shared" si="3193"/>
        <v>0</v>
      </c>
      <c r="GA136" s="77">
        <f>'СДП (план)'!AN135</f>
        <v>0</v>
      </c>
      <c r="GB136" s="76">
        <f>'СДП (план)'!AO135</f>
        <v>0</v>
      </c>
      <c r="GC136" s="76">
        <f t="shared" si="3194"/>
        <v>0</v>
      </c>
      <c r="GD136" s="76">
        <f t="shared" si="3195"/>
        <v>0</v>
      </c>
      <c r="GE136" s="76"/>
      <c r="GF136" s="76"/>
      <c r="GG136" s="76"/>
      <c r="GH136" s="76"/>
      <c r="GI136" s="76">
        <f t="shared" si="4887"/>
        <v>0</v>
      </c>
      <c r="GJ136" s="76">
        <f t="shared" si="4888"/>
        <v>0</v>
      </c>
      <c r="GK136" s="76">
        <f t="shared" si="4889"/>
        <v>0</v>
      </c>
      <c r="GL136" s="76">
        <f t="shared" si="3196"/>
        <v>0</v>
      </c>
      <c r="GM136" s="76">
        <f t="shared" si="3197"/>
        <v>0</v>
      </c>
      <c r="GN136" s="77">
        <f>'СДП (план)'!AP135</f>
        <v>0</v>
      </c>
      <c r="GO136" s="76">
        <f>'СДП (план)'!AQ135</f>
        <v>0</v>
      </c>
      <c r="GP136" s="76">
        <f t="shared" si="3198"/>
        <v>0</v>
      </c>
      <c r="GQ136" s="76">
        <f t="shared" si="3199"/>
        <v>0</v>
      </c>
      <c r="GR136" s="76"/>
      <c r="GS136" s="76"/>
      <c r="GT136" s="76"/>
      <c r="GU136" s="76"/>
      <c r="GV136" s="76">
        <f t="shared" si="4890"/>
        <v>0</v>
      </c>
      <c r="GW136" s="76">
        <f t="shared" si="4891"/>
        <v>0</v>
      </c>
      <c r="GX136" s="76">
        <f t="shared" si="4892"/>
        <v>0</v>
      </c>
      <c r="GY136" s="76">
        <f t="shared" si="3200"/>
        <v>0</v>
      </c>
      <c r="GZ136" s="76">
        <f t="shared" si="3201"/>
        <v>0</v>
      </c>
      <c r="HA136" s="77">
        <f>'СДП (план)'!AR135</f>
        <v>0</v>
      </c>
      <c r="HB136" s="76">
        <f>'СДП (план)'!AS135</f>
        <v>0</v>
      </c>
      <c r="HC136" s="76">
        <f t="shared" si="3202"/>
        <v>0</v>
      </c>
      <c r="HD136" s="76">
        <f t="shared" si="3203"/>
        <v>0</v>
      </c>
      <c r="HE136" s="76"/>
      <c r="HF136" s="76"/>
      <c r="HG136" s="76"/>
      <c r="HH136" s="76"/>
      <c r="HI136" s="76">
        <f t="shared" si="4893"/>
        <v>0</v>
      </c>
      <c r="HJ136" s="76">
        <f t="shared" si="4894"/>
        <v>0</v>
      </c>
      <c r="HK136" s="76">
        <f t="shared" si="4895"/>
        <v>0</v>
      </c>
      <c r="HL136" s="76">
        <f t="shared" si="3204"/>
        <v>0</v>
      </c>
      <c r="HM136" s="76">
        <f t="shared" si="3205"/>
        <v>0</v>
      </c>
      <c r="HN136" s="39">
        <f>'СДП (план)'!AT135</f>
        <v>0</v>
      </c>
      <c r="HO136" s="4">
        <f>'СДП (план)'!AU135</f>
        <v>0</v>
      </c>
      <c r="HP136" s="76">
        <f t="shared" si="3206"/>
        <v>0</v>
      </c>
      <c r="HQ136" s="76">
        <f t="shared" si="3207"/>
        <v>0</v>
      </c>
      <c r="HR136" s="76"/>
      <c r="HS136" s="76"/>
      <c r="HT136" s="76"/>
      <c r="HU136" s="76"/>
      <c r="HV136" s="76">
        <f t="shared" si="4896"/>
        <v>0</v>
      </c>
      <c r="HW136" s="76">
        <f t="shared" si="4897"/>
        <v>0</v>
      </c>
      <c r="HX136" s="76">
        <f t="shared" si="4898"/>
        <v>0</v>
      </c>
      <c r="HY136" s="76">
        <f t="shared" si="3208"/>
        <v>0</v>
      </c>
      <c r="HZ136" s="76">
        <f t="shared" si="3209"/>
        <v>0</v>
      </c>
      <c r="IA136" s="9">
        <f>'СДП (план)'!AV135</f>
        <v>0</v>
      </c>
      <c r="IB136" s="4">
        <f>'СДП (план)'!AW135</f>
        <v>0</v>
      </c>
      <c r="IC136" s="76">
        <f t="shared" si="3210"/>
        <v>0</v>
      </c>
      <c r="ID136" s="76">
        <f t="shared" si="3211"/>
        <v>0</v>
      </c>
      <c r="IE136" s="76"/>
      <c r="IF136" s="76"/>
      <c r="IG136" s="76"/>
      <c r="IH136" s="76"/>
      <c r="II136" s="76">
        <f t="shared" si="4899"/>
        <v>0</v>
      </c>
      <c r="IJ136" s="76">
        <f t="shared" si="4900"/>
        <v>0</v>
      </c>
      <c r="IK136" s="76">
        <f t="shared" si="4901"/>
        <v>0</v>
      </c>
      <c r="IL136" s="76">
        <f t="shared" si="3212"/>
        <v>0</v>
      </c>
      <c r="IM136" s="76">
        <f t="shared" si="3213"/>
        <v>0</v>
      </c>
      <c r="IN136" s="9">
        <f>'СДП (план)'!AX135</f>
        <v>0</v>
      </c>
      <c r="IO136" s="4">
        <f>'СДП (план)'!AY135</f>
        <v>0</v>
      </c>
      <c r="IP136" s="76">
        <f t="shared" si="3214"/>
        <v>0</v>
      </c>
      <c r="IQ136" s="76">
        <f t="shared" si="3215"/>
        <v>0</v>
      </c>
      <c r="IR136" s="76"/>
      <c r="IS136" s="76"/>
      <c r="IT136" s="76"/>
      <c r="IU136" s="76"/>
      <c r="IV136" s="76">
        <f t="shared" si="4902"/>
        <v>0</v>
      </c>
      <c r="IW136" s="76">
        <f t="shared" si="4903"/>
        <v>0</v>
      </c>
      <c r="IX136" s="76">
        <f t="shared" si="4904"/>
        <v>0</v>
      </c>
      <c r="IY136" s="76">
        <f t="shared" si="3216"/>
        <v>0</v>
      </c>
      <c r="IZ136" s="76">
        <f t="shared" si="3217"/>
        <v>0</v>
      </c>
      <c r="JA136" s="77">
        <f>'СДП (план)'!AZ135</f>
        <v>0</v>
      </c>
      <c r="JB136" s="76">
        <f>'СДП (план)'!BA135</f>
        <v>0</v>
      </c>
      <c r="JC136" s="76">
        <f t="shared" si="3218"/>
        <v>0</v>
      </c>
      <c r="JD136" s="76">
        <f t="shared" si="3219"/>
        <v>0</v>
      </c>
      <c r="JE136" s="76"/>
      <c r="JF136" s="76"/>
      <c r="JG136" s="76"/>
      <c r="JH136" s="76"/>
      <c r="JI136" s="76">
        <f t="shared" si="4905"/>
        <v>0</v>
      </c>
      <c r="JJ136" s="76">
        <f t="shared" si="4906"/>
        <v>0</v>
      </c>
      <c r="JK136" s="76">
        <f t="shared" si="4907"/>
        <v>0</v>
      </c>
      <c r="JL136" s="76">
        <f t="shared" si="3220"/>
        <v>0</v>
      </c>
      <c r="JM136" s="76">
        <f t="shared" si="3221"/>
        <v>0</v>
      </c>
      <c r="JN136" s="77">
        <f>'СДП (план)'!BB135</f>
        <v>0</v>
      </c>
      <c r="JO136" s="76">
        <f>'СДП (план)'!BC135</f>
        <v>0</v>
      </c>
      <c r="JP136" s="76">
        <f t="shared" si="3222"/>
        <v>0</v>
      </c>
      <c r="JQ136" s="76">
        <f t="shared" si="3223"/>
        <v>0</v>
      </c>
      <c r="JR136" s="76"/>
      <c r="JS136" s="76"/>
      <c r="JT136" s="76"/>
      <c r="JU136" s="76"/>
      <c r="JV136" s="76">
        <f t="shared" si="4908"/>
        <v>0</v>
      </c>
      <c r="JW136" s="76">
        <f t="shared" si="4909"/>
        <v>0</v>
      </c>
      <c r="JX136" s="76">
        <f t="shared" si="4910"/>
        <v>0</v>
      </c>
      <c r="JY136" s="76">
        <f t="shared" si="3224"/>
        <v>0</v>
      </c>
      <c r="JZ136" s="76">
        <f t="shared" si="3225"/>
        <v>0</v>
      </c>
      <c r="KA136" s="79">
        <f>'СДП (план)'!BD135</f>
        <v>0</v>
      </c>
      <c r="KB136" s="79">
        <f>'СДП (план)'!BE135</f>
        <v>0</v>
      </c>
      <c r="KC136" s="76">
        <f t="shared" si="3226"/>
        <v>0</v>
      </c>
      <c r="KD136" s="76">
        <f t="shared" si="3227"/>
        <v>0</v>
      </c>
      <c r="KE136" s="76"/>
      <c r="KF136" s="76"/>
      <c r="KG136" s="76"/>
      <c r="KH136" s="76"/>
      <c r="KI136" s="76">
        <f t="shared" si="4911"/>
        <v>0</v>
      </c>
      <c r="KJ136" s="76">
        <f t="shared" si="4912"/>
        <v>0</v>
      </c>
      <c r="KK136" s="76">
        <f t="shared" si="4913"/>
        <v>0</v>
      </c>
      <c r="KL136" s="76">
        <f t="shared" si="3228"/>
        <v>0</v>
      </c>
      <c r="KM136" s="76">
        <f t="shared" si="3229"/>
        <v>0</v>
      </c>
      <c r="KN136" s="79">
        <f>'СДП (план)'!BF135</f>
        <v>0</v>
      </c>
      <c r="KO136" s="79">
        <f>'СДП (план)'!BG135</f>
        <v>0</v>
      </c>
      <c r="KP136" s="76">
        <f t="shared" si="3230"/>
        <v>0</v>
      </c>
      <c r="KQ136" s="76">
        <f t="shared" si="3231"/>
        <v>0</v>
      </c>
      <c r="KR136" s="76"/>
      <c r="KS136" s="76"/>
      <c r="KT136" s="76"/>
      <c r="KU136" s="76"/>
      <c r="KV136" s="76">
        <f t="shared" si="4914"/>
        <v>0</v>
      </c>
      <c r="KW136" s="76">
        <f t="shared" si="4915"/>
        <v>0</v>
      </c>
      <c r="KX136" s="76">
        <f t="shared" si="4916"/>
        <v>0</v>
      </c>
      <c r="KY136" s="76">
        <f t="shared" si="3232"/>
        <v>0</v>
      </c>
      <c r="KZ136" s="76">
        <f t="shared" si="3233"/>
        <v>0</v>
      </c>
      <c r="LA136" s="77">
        <f>'СДП (план)'!BH135</f>
        <v>0</v>
      </c>
      <c r="LB136" s="76">
        <f>'СДП (план)'!BI135</f>
        <v>0</v>
      </c>
      <c r="LC136" s="76">
        <f t="shared" si="3234"/>
        <v>0</v>
      </c>
      <c r="LD136" s="76">
        <f t="shared" si="3235"/>
        <v>0</v>
      </c>
      <c r="LE136" s="76"/>
      <c r="LF136" s="76"/>
      <c r="LG136" s="76"/>
      <c r="LH136" s="76"/>
      <c r="LI136" s="76">
        <f t="shared" si="4917"/>
        <v>0</v>
      </c>
      <c r="LJ136" s="76">
        <f t="shared" si="4918"/>
        <v>0</v>
      </c>
      <c r="LK136" s="76">
        <f t="shared" si="4919"/>
        <v>0</v>
      </c>
      <c r="LL136" s="76">
        <f t="shared" si="3236"/>
        <v>0</v>
      </c>
      <c r="LM136" s="76">
        <f t="shared" si="3237"/>
        <v>0</v>
      </c>
      <c r="LN136" s="77">
        <f>'СДП (план)'!BJ135</f>
        <v>0</v>
      </c>
      <c r="LO136" s="76">
        <f>'СДП (план)'!BK135</f>
        <v>0</v>
      </c>
      <c r="LP136" s="76">
        <f t="shared" si="3238"/>
        <v>0</v>
      </c>
      <c r="LQ136" s="76">
        <f t="shared" si="3239"/>
        <v>0</v>
      </c>
      <c r="LR136" s="76"/>
      <c r="LS136" s="76"/>
      <c r="LT136" s="76"/>
      <c r="LU136" s="76"/>
      <c r="LV136" s="76">
        <f t="shared" si="4920"/>
        <v>0</v>
      </c>
      <c r="LW136" s="76">
        <f t="shared" si="4921"/>
        <v>0</v>
      </c>
      <c r="LX136" s="76">
        <f t="shared" si="4922"/>
        <v>0</v>
      </c>
      <c r="LY136" s="76">
        <f t="shared" si="3240"/>
        <v>0</v>
      </c>
      <c r="LZ136" s="76">
        <f t="shared" si="3241"/>
        <v>0</v>
      </c>
      <c r="MA136" s="77">
        <f>'СДП (план)'!BL135</f>
        <v>0</v>
      </c>
      <c r="MB136" s="76">
        <f>'СДП (план)'!BM135</f>
        <v>0</v>
      </c>
      <c r="MC136" s="76">
        <f t="shared" si="3242"/>
        <v>0</v>
      </c>
      <c r="MD136" s="76">
        <f t="shared" si="3243"/>
        <v>0</v>
      </c>
      <c r="ME136" s="76"/>
      <c r="MF136" s="76"/>
      <c r="MG136" s="76"/>
      <c r="MH136" s="76"/>
      <c r="MI136" s="76">
        <f t="shared" si="4923"/>
        <v>0</v>
      </c>
      <c r="MJ136" s="76">
        <f t="shared" si="4924"/>
        <v>0</v>
      </c>
      <c r="MK136" s="76">
        <f t="shared" si="4925"/>
        <v>0</v>
      </c>
      <c r="ML136" s="76">
        <f t="shared" si="3244"/>
        <v>0</v>
      </c>
      <c r="MM136" s="76">
        <f t="shared" si="3245"/>
        <v>0</v>
      </c>
      <c r="MN136" s="77">
        <f>'СДП (план)'!BN135</f>
        <v>0</v>
      </c>
      <c r="MO136" s="76">
        <f>'СДП (план)'!BO135</f>
        <v>0</v>
      </c>
      <c r="MP136" s="76">
        <f t="shared" si="3246"/>
        <v>0</v>
      </c>
      <c r="MQ136" s="76">
        <f t="shared" si="3247"/>
        <v>0</v>
      </c>
      <c r="MR136" s="76"/>
      <c r="MS136" s="76"/>
      <c r="MT136" s="76"/>
      <c r="MU136" s="76"/>
      <c r="MV136" s="76">
        <f t="shared" si="4926"/>
        <v>0</v>
      </c>
      <c r="MW136" s="76">
        <f t="shared" si="4927"/>
        <v>0</v>
      </c>
      <c r="MX136" s="76">
        <f t="shared" si="4928"/>
        <v>0</v>
      </c>
      <c r="MY136" s="76">
        <f t="shared" si="3248"/>
        <v>0</v>
      </c>
      <c r="MZ136" s="76">
        <f t="shared" si="3249"/>
        <v>0</v>
      </c>
      <c r="NA136" s="77">
        <f>'СДП (план)'!BP135</f>
        <v>0</v>
      </c>
      <c r="NB136" s="76">
        <f>'СДП (план)'!BQ135</f>
        <v>0</v>
      </c>
      <c r="NC136" s="76">
        <f t="shared" si="3250"/>
        <v>0</v>
      </c>
      <c r="ND136" s="76">
        <f t="shared" si="3251"/>
        <v>0</v>
      </c>
      <c r="NE136" s="76"/>
      <c r="NF136" s="76"/>
      <c r="NG136" s="76"/>
      <c r="NH136" s="76"/>
      <c r="NI136" s="76">
        <f t="shared" si="4929"/>
        <v>0</v>
      </c>
      <c r="NJ136" s="76">
        <f t="shared" si="4930"/>
        <v>0</v>
      </c>
      <c r="NK136" s="76">
        <f t="shared" si="4931"/>
        <v>0</v>
      </c>
      <c r="NL136" s="76">
        <f t="shared" si="3252"/>
        <v>0</v>
      </c>
      <c r="NM136" s="76">
        <f t="shared" si="3253"/>
        <v>0</v>
      </c>
      <c r="NN136" s="77">
        <f>'СДП (план)'!BR135</f>
        <v>0</v>
      </c>
      <c r="NO136" s="76">
        <f>'СДП (план)'!BS135</f>
        <v>0</v>
      </c>
      <c r="NP136" s="76">
        <f t="shared" si="3254"/>
        <v>0</v>
      </c>
      <c r="NQ136" s="76">
        <f t="shared" si="3255"/>
        <v>0</v>
      </c>
      <c r="NR136" s="76"/>
      <c r="NS136" s="76"/>
      <c r="NT136" s="76"/>
      <c r="NU136" s="76"/>
      <c r="NV136" s="76">
        <f t="shared" si="4932"/>
        <v>0</v>
      </c>
      <c r="NW136" s="76">
        <f t="shared" si="4933"/>
        <v>0</v>
      </c>
      <c r="NX136" s="76">
        <f t="shared" si="4934"/>
        <v>0</v>
      </c>
      <c r="NY136" s="76">
        <f t="shared" si="3256"/>
        <v>0</v>
      </c>
      <c r="NZ136" s="76">
        <f t="shared" si="3257"/>
        <v>0</v>
      </c>
      <c r="OA136" s="77">
        <f>'СДП (план)'!BT135</f>
        <v>0</v>
      </c>
      <c r="OB136" s="76">
        <f>'СДП (план)'!BU135</f>
        <v>0</v>
      </c>
      <c r="OC136" s="76">
        <f t="shared" si="3258"/>
        <v>0</v>
      </c>
      <c r="OD136" s="76">
        <f t="shared" si="3259"/>
        <v>0</v>
      </c>
      <c r="OE136" s="76"/>
      <c r="OF136" s="76"/>
      <c r="OG136" s="76"/>
      <c r="OH136" s="76"/>
      <c r="OI136" s="76">
        <f t="shared" si="4935"/>
        <v>0</v>
      </c>
      <c r="OJ136" s="76">
        <f t="shared" si="4936"/>
        <v>0</v>
      </c>
      <c r="OK136" s="76">
        <f t="shared" si="4937"/>
        <v>0</v>
      </c>
      <c r="OL136" s="76">
        <f t="shared" si="3260"/>
        <v>0</v>
      </c>
      <c r="OM136" s="76">
        <f t="shared" si="3261"/>
        <v>0</v>
      </c>
      <c r="ON136" s="77">
        <f>'СДП (план)'!BV135</f>
        <v>0</v>
      </c>
      <c r="OO136" s="76">
        <f>'СДП (план)'!BW135</f>
        <v>0</v>
      </c>
      <c r="OP136" s="76">
        <f t="shared" si="3262"/>
        <v>0</v>
      </c>
      <c r="OQ136" s="76">
        <f t="shared" si="3263"/>
        <v>0</v>
      </c>
      <c r="OR136" s="76"/>
      <c r="OS136" s="76"/>
      <c r="OT136" s="76"/>
      <c r="OU136" s="76"/>
      <c r="OV136" s="76">
        <f t="shared" si="4938"/>
        <v>0</v>
      </c>
      <c r="OW136" s="76">
        <f t="shared" si="4939"/>
        <v>0</v>
      </c>
      <c r="OX136" s="76">
        <f t="shared" si="4940"/>
        <v>0</v>
      </c>
      <c r="OY136" s="76">
        <f t="shared" si="3264"/>
        <v>0</v>
      </c>
      <c r="OZ136" s="76">
        <f t="shared" si="3265"/>
        <v>0</v>
      </c>
      <c r="PA136" s="77">
        <f>'СДП (план)'!BX135</f>
        <v>0</v>
      </c>
      <c r="PB136" s="76">
        <f>'СДП (план)'!BY135</f>
        <v>0</v>
      </c>
      <c r="PC136" s="76">
        <f t="shared" si="3266"/>
        <v>0</v>
      </c>
      <c r="PD136" s="76">
        <f t="shared" si="3267"/>
        <v>0</v>
      </c>
      <c r="PE136" s="76"/>
      <c r="PF136" s="76"/>
      <c r="PG136" s="76"/>
      <c r="PH136" s="76"/>
      <c r="PI136" s="76">
        <f t="shared" si="4941"/>
        <v>0</v>
      </c>
      <c r="PJ136" s="76">
        <f t="shared" si="4942"/>
        <v>0</v>
      </c>
      <c r="PK136" s="76">
        <f t="shared" si="4943"/>
        <v>0</v>
      </c>
      <c r="PL136" s="76">
        <f t="shared" si="3268"/>
        <v>0</v>
      </c>
      <c r="PM136" s="76">
        <f t="shared" si="3269"/>
        <v>0</v>
      </c>
      <c r="PN136" s="77">
        <f>'СДП (план)'!BZ135</f>
        <v>0</v>
      </c>
      <c r="PO136" s="76">
        <f>'СДП (план)'!CA135</f>
        <v>0</v>
      </c>
      <c r="PP136" s="76">
        <f t="shared" si="3270"/>
        <v>0</v>
      </c>
      <c r="PQ136" s="76">
        <f t="shared" si="3271"/>
        <v>0</v>
      </c>
      <c r="PR136" s="76"/>
      <c r="PS136" s="76"/>
      <c r="PT136" s="76"/>
      <c r="PU136" s="76"/>
      <c r="PV136" s="76">
        <f t="shared" si="4944"/>
        <v>0</v>
      </c>
      <c r="PW136" s="76">
        <f t="shared" si="4945"/>
        <v>0</v>
      </c>
      <c r="PX136" s="76">
        <f t="shared" si="4946"/>
        <v>0</v>
      </c>
      <c r="PY136" s="76">
        <f t="shared" si="3272"/>
        <v>0</v>
      </c>
      <c r="PZ136" s="76">
        <f t="shared" si="3273"/>
        <v>0</v>
      </c>
      <c r="QA136" s="77">
        <f>'СДП (план)'!CB135</f>
        <v>0</v>
      </c>
      <c r="QB136" s="76">
        <f>'СДП (план)'!CC135</f>
        <v>0</v>
      </c>
      <c r="QC136" s="76">
        <f t="shared" si="3274"/>
        <v>0</v>
      </c>
      <c r="QD136" s="76">
        <f t="shared" si="3275"/>
        <v>0</v>
      </c>
      <c r="QE136" s="76"/>
      <c r="QF136" s="76"/>
      <c r="QG136" s="76"/>
      <c r="QH136" s="76"/>
      <c r="QI136" s="76">
        <f t="shared" si="4947"/>
        <v>0</v>
      </c>
      <c r="QJ136" s="76">
        <f t="shared" si="4948"/>
        <v>0</v>
      </c>
      <c r="QK136" s="76">
        <f t="shared" si="4949"/>
        <v>0</v>
      </c>
      <c r="QL136" s="76">
        <f t="shared" si="3276"/>
        <v>0</v>
      </c>
      <c r="QM136" s="76">
        <f t="shared" si="3277"/>
        <v>0</v>
      </c>
      <c r="QN136" s="79">
        <f>'СДП (план)'!CD135</f>
        <v>0</v>
      </c>
      <c r="QO136" s="79">
        <f>'СДП (план)'!CE135</f>
        <v>0</v>
      </c>
      <c r="QP136" s="76">
        <f t="shared" si="3278"/>
        <v>0</v>
      </c>
      <c r="QQ136" s="76">
        <f t="shared" si="3279"/>
        <v>0</v>
      </c>
      <c r="QR136" s="76"/>
      <c r="QS136" s="76"/>
      <c r="QT136" s="76"/>
      <c r="QU136" s="76"/>
      <c r="QV136" s="76">
        <f t="shared" si="4950"/>
        <v>0</v>
      </c>
      <c r="QW136" s="76">
        <f t="shared" si="4951"/>
        <v>0</v>
      </c>
      <c r="QX136" s="76">
        <f t="shared" si="4952"/>
        <v>0</v>
      </c>
      <c r="QY136" s="76">
        <f t="shared" si="3280"/>
        <v>0</v>
      </c>
      <c r="QZ136" s="76">
        <f t="shared" si="3281"/>
        <v>0</v>
      </c>
      <c r="RA136" s="77">
        <f>'СДП (план)'!CF135</f>
        <v>0</v>
      </c>
      <c r="RB136" s="76">
        <f>'СДП (план)'!CG135</f>
        <v>0</v>
      </c>
      <c r="RC136" s="76">
        <f t="shared" si="3282"/>
        <v>0</v>
      </c>
      <c r="RD136" s="76">
        <f t="shared" si="3283"/>
        <v>0</v>
      </c>
      <c r="RE136" s="76"/>
      <c r="RF136" s="76"/>
      <c r="RG136" s="76"/>
      <c r="RH136" s="76"/>
      <c r="RI136" s="76">
        <f t="shared" si="4953"/>
        <v>0</v>
      </c>
      <c r="RJ136" s="76">
        <f t="shared" si="4954"/>
        <v>0</v>
      </c>
      <c r="RK136" s="76">
        <f t="shared" si="4955"/>
        <v>0</v>
      </c>
      <c r="RL136" s="76">
        <f t="shared" si="3284"/>
        <v>0</v>
      </c>
      <c r="RM136" s="76">
        <f t="shared" si="3285"/>
        <v>0</v>
      </c>
      <c r="RN136" s="77">
        <f>'СДП (план)'!CH135</f>
        <v>0</v>
      </c>
      <c r="RO136" s="76">
        <f>'СДП (план)'!CI135</f>
        <v>0</v>
      </c>
      <c r="RP136" s="76">
        <f t="shared" si="3286"/>
        <v>0</v>
      </c>
      <c r="RQ136" s="76">
        <f t="shared" si="3287"/>
        <v>0</v>
      </c>
      <c r="RR136" s="76"/>
      <c r="RS136" s="76"/>
      <c r="RT136" s="76"/>
      <c r="RU136" s="76"/>
      <c r="RV136" s="76">
        <f t="shared" si="4956"/>
        <v>0</v>
      </c>
      <c r="RW136" s="76">
        <f t="shared" si="4957"/>
        <v>0</v>
      </c>
      <c r="RX136" s="76">
        <f t="shared" si="4958"/>
        <v>0</v>
      </c>
      <c r="RY136" s="76">
        <f t="shared" si="3288"/>
        <v>0</v>
      </c>
      <c r="RZ136" s="76">
        <f t="shared" si="3289"/>
        <v>0</v>
      </c>
      <c r="SA136" s="77">
        <f>'СДП (план)'!CJ135</f>
        <v>0</v>
      </c>
      <c r="SB136" s="76">
        <f>'СДП (план)'!CK135</f>
        <v>0</v>
      </c>
      <c r="SC136" s="76">
        <f t="shared" si="3290"/>
        <v>0</v>
      </c>
      <c r="SD136" s="76">
        <f t="shared" si="3291"/>
        <v>0</v>
      </c>
      <c r="SE136" s="76"/>
      <c r="SF136" s="76"/>
      <c r="SG136" s="76"/>
      <c r="SH136" s="76"/>
      <c r="SI136" s="76">
        <f t="shared" si="4959"/>
        <v>0</v>
      </c>
      <c r="SJ136" s="76">
        <f t="shared" si="4960"/>
        <v>0</v>
      </c>
      <c r="SK136" s="76">
        <f t="shared" si="4961"/>
        <v>0</v>
      </c>
      <c r="SL136" s="76">
        <f t="shared" si="3292"/>
        <v>0</v>
      </c>
      <c r="SM136" s="76">
        <f t="shared" si="3293"/>
        <v>0</v>
      </c>
      <c r="SN136" s="77">
        <f>'СДП (план)'!CL135</f>
        <v>0</v>
      </c>
      <c r="SO136" s="76">
        <f>'СДП (план)'!CM135</f>
        <v>0</v>
      </c>
      <c r="SP136" s="76">
        <f t="shared" si="3294"/>
        <v>0</v>
      </c>
      <c r="SQ136" s="76">
        <f t="shared" si="3295"/>
        <v>0</v>
      </c>
      <c r="SR136" s="76"/>
      <c r="SS136" s="76"/>
      <c r="ST136" s="76"/>
      <c r="SU136" s="76"/>
      <c r="SV136" s="76">
        <f t="shared" si="4962"/>
        <v>0</v>
      </c>
      <c r="SW136" s="76">
        <f t="shared" si="4963"/>
        <v>0</v>
      </c>
      <c r="SX136" s="76">
        <f t="shared" si="4964"/>
        <v>0</v>
      </c>
      <c r="SY136" s="76">
        <f t="shared" si="3296"/>
        <v>0</v>
      </c>
      <c r="SZ136" s="76">
        <f t="shared" si="3297"/>
        <v>0</v>
      </c>
      <c r="TA136" s="77">
        <f>'СДП (план)'!CN135</f>
        <v>0</v>
      </c>
      <c r="TB136" s="76">
        <f>'СДП (план)'!CO135</f>
        <v>0</v>
      </c>
      <c r="TC136" s="76">
        <f t="shared" si="3298"/>
        <v>0</v>
      </c>
      <c r="TD136" s="76">
        <f t="shared" si="3299"/>
        <v>0</v>
      </c>
      <c r="TE136" s="76"/>
      <c r="TF136" s="76"/>
      <c r="TG136" s="76"/>
      <c r="TH136" s="76"/>
      <c r="TI136" s="76">
        <f t="shared" si="4965"/>
        <v>0</v>
      </c>
      <c r="TJ136" s="76">
        <f t="shared" si="4966"/>
        <v>0</v>
      </c>
      <c r="TK136" s="76">
        <f t="shared" si="4967"/>
        <v>0</v>
      </c>
      <c r="TL136" s="76">
        <f t="shared" si="3300"/>
        <v>0</v>
      </c>
      <c r="TM136" s="76">
        <f t="shared" si="3301"/>
        <v>0</v>
      </c>
      <c r="TN136" s="77">
        <f>'СДП (план)'!CP135</f>
        <v>0</v>
      </c>
      <c r="TO136" s="76">
        <f>'СДП (план)'!CQ135</f>
        <v>0</v>
      </c>
      <c r="TP136" s="76">
        <f t="shared" si="3302"/>
        <v>0</v>
      </c>
      <c r="TQ136" s="76">
        <f t="shared" si="3303"/>
        <v>0</v>
      </c>
      <c r="TR136" s="76"/>
      <c r="TS136" s="76"/>
      <c r="TT136" s="76"/>
      <c r="TU136" s="76"/>
      <c r="TV136" s="76">
        <f t="shared" si="4968"/>
        <v>0</v>
      </c>
      <c r="TW136" s="76">
        <f t="shared" si="4969"/>
        <v>0</v>
      </c>
      <c r="TX136" s="76">
        <f t="shared" si="4970"/>
        <v>0</v>
      </c>
      <c r="TY136" s="76">
        <f t="shared" si="3304"/>
        <v>0</v>
      </c>
      <c r="TZ136" s="76">
        <f t="shared" si="3305"/>
        <v>0</v>
      </c>
      <c r="UA136" s="39">
        <f>'СДП (план)'!CR135</f>
        <v>0</v>
      </c>
      <c r="UB136" s="4">
        <f>'СДП (план)'!CS135</f>
        <v>0</v>
      </c>
      <c r="UC136" s="76">
        <f t="shared" si="3306"/>
        <v>0</v>
      </c>
      <c r="UD136" s="76">
        <f t="shared" si="3307"/>
        <v>0</v>
      </c>
      <c r="UE136" s="76"/>
      <c r="UF136" s="76"/>
      <c r="UG136" s="76"/>
      <c r="UH136" s="76"/>
      <c r="UI136" s="76">
        <f t="shared" si="4971"/>
        <v>0</v>
      </c>
      <c r="UJ136" s="76">
        <f t="shared" si="4972"/>
        <v>0</v>
      </c>
      <c r="UK136" s="76">
        <f t="shared" si="4973"/>
        <v>0</v>
      </c>
      <c r="UL136" s="76">
        <f t="shared" si="3308"/>
        <v>0</v>
      </c>
      <c r="UM136" s="76">
        <f t="shared" si="3309"/>
        <v>0</v>
      </c>
      <c r="UN136" s="4">
        <f>'СДП (план)'!CT135</f>
        <v>0</v>
      </c>
      <c r="UO136" s="4">
        <f>'СДП (план)'!CU135</f>
        <v>0</v>
      </c>
      <c r="UP136" s="76">
        <f t="shared" si="3310"/>
        <v>0</v>
      </c>
      <c r="UQ136" s="76">
        <f t="shared" si="3311"/>
        <v>0</v>
      </c>
      <c r="UR136" s="76"/>
      <c r="US136" s="76"/>
      <c r="UT136" s="79"/>
      <c r="UU136" s="79"/>
      <c r="UV136" s="76">
        <f t="shared" si="4974"/>
        <v>0</v>
      </c>
      <c r="UW136" s="76">
        <f t="shared" si="4975"/>
        <v>0</v>
      </c>
      <c r="UX136" s="76">
        <f t="shared" si="4976"/>
        <v>0</v>
      </c>
      <c r="UY136" s="76">
        <f t="shared" si="3312"/>
        <v>0</v>
      </c>
      <c r="UZ136" s="76">
        <f t="shared" si="3313"/>
        <v>0</v>
      </c>
      <c r="VA136" s="76">
        <f>'СДП (план)'!CV135</f>
        <v>0</v>
      </c>
      <c r="VB136" s="76">
        <f>'СДП (план)'!CW135</f>
        <v>0</v>
      </c>
      <c r="VC136" s="76">
        <f t="shared" si="3314"/>
        <v>0</v>
      </c>
      <c r="VD136" s="76">
        <f t="shared" si="3315"/>
        <v>0</v>
      </c>
      <c r="VE136" s="76"/>
      <c r="VF136" s="76"/>
      <c r="VG136" s="76"/>
      <c r="VH136" s="76"/>
      <c r="VI136" s="76">
        <f t="shared" si="4977"/>
        <v>0</v>
      </c>
      <c r="VJ136" s="76">
        <f t="shared" si="4978"/>
        <v>0</v>
      </c>
      <c r="VK136" s="76">
        <f t="shared" si="4979"/>
        <v>0</v>
      </c>
      <c r="VL136" s="76">
        <f t="shared" si="3316"/>
        <v>0</v>
      </c>
      <c r="VM136" s="76">
        <f t="shared" si="3317"/>
        <v>0</v>
      </c>
      <c r="VN136" s="82">
        <f t="shared" si="4980"/>
        <v>0</v>
      </c>
      <c r="VO136" s="82">
        <f t="shared" si="4981"/>
        <v>0</v>
      </c>
      <c r="VP136" s="82">
        <f t="shared" si="4982"/>
        <v>0</v>
      </c>
      <c r="VQ136" s="82">
        <f t="shared" si="4983"/>
        <v>0</v>
      </c>
      <c r="VR136" s="82">
        <f t="shared" si="4984"/>
        <v>0</v>
      </c>
      <c r="VS136" s="82">
        <f t="shared" si="4985"/>
        <v>0</v>
      </c>
      <c r="VT136" s="82">
        <f t="shared" si="4986"/>
        <v>0</v>
      </c>
      <c r="VU136" s="82">
        <f t="shared" si="4987"/>
        <v>0</v>
      </c>
      <c r="VV136" s="82">
        <f t="shared" si="4988"/>
        <v>0</v>
      </c>
      <c r="VW136" s="82">
        <f t="shared" si="4989"/>
        <v>0</v>
      </c>
      <c r="VX136" s="82">
        <f t="shared" si="4990"/>
        <v>0</v>
      </c>
      <c r="VY136" s="82">
        <f t="shared" si="4991"/>
        <v>0</v>
      </c>
      <c r="VZ136" s="156">
        <f t="shared" si="4992"/>
        <v>0</v>
      </c>
      <c r="WB136" s="235"/>
      <c r="WC136" s="235"/>
      <c r="WD136" s="235"/>
      <c r="WE136" s="236">
        <f t="shared" si="3505"/>
        <v>0</v>
      </c>
      <c r="WF136" s="236">
        <f t="shared" si="3506"/>
        <v>0</v>
      </c>
      <c r="WG136" s="467"/>
      <c r="WH136" s="467" t="e">
        <f t="shared" si="3884"/>
        <v>#DIV/0!</v>
      </c>
    </row>
    <row r="137" spans="1:606" s="63" customFormat="1" ht="15" x14ac:dyDescent="0.25">
      <c r="A137" s="33"/>
      <c r="B137" s="33">
        <v>97</v>
      </c>
      <c r="C137" s="56" t="s">
        <v>587</v>
      </c>
      <c r="D137" s="5" t="s">
        <v>260</v>
      </c>
      <c r="E137" s="2">
        <v>13520</v>
      </c>
      <c r="F137" s="32">
        <v>4.3099999999999996</v>
      </c>
      <c r="G137" s="32"/>
      <c r="H137" s="38">
        <v>1</v>
      </c>
      <c r="I137" s="38"/>
      <c r="J137" s="247">
        <v>1.4</v>
      </c>
      <c r="K137" s="247">
        <v>1.68</v>
      </c>
      <c r="L137" s="247">
        <v>2.23</v>
      </c>
      <c r="M137" s="247">
        <v>2.57</v>
      </c>
      <c r="N137" s="77">
        <f>'СДП (план)'!N136</f>
        <v>0</v>
      </c>
      <c r="O137" s="77">
        <f>'СДП (план)'!O136</f>
        <v>0</v>
      </c>
      <c r="P137" s="76">
        <f t="shared" si="3146"/>
        <v>0</v>
      </c>
      <c r="Q137" s="76">
        <f t="shared" si="3147"/>
        <v>0</v>
      </c>
      <c r="R137" s="76"/>
      <c r="S137" s="76"/>
      <c r="T137" s="76"/>
      <c r="U137" s="76"/>
      <c r="V137" s="76">
        <f t="shared" si="4846"/>
        <v>0</v>
      </c>
      <c r="W137" s="76">
        <f t="shared" si="4847"/>
        <v>0</v>
      </c>
      <c r="X137" s="76">
        <f t="shared" si="4848"/>
        <v>0</v>
      </c>
      <c r="Y137" s="76">
        <f t="shared" si="4849"/>
        <v>0</v>
      </c>
      <c r="Z137" s="76">
        <f t="shared" si="4850"/>
        <v>0</v>
      </c>
      <c r="AA137" s="218">
        <f>'СДП (план)'!P136</f>
        <v>0</v>
      </c>
      <c r="AB137" s="218">
        <f>'СДП (план)'!Q136</f>
        <v>0</v>
      </c>
      <c r="AC137" s="76">
        <f t="shared" si="3148"/>
        <v>0</v>
      </c>
      <c r="AD137" s="76">
        <f t="shared" si="3149"/>
        <v>0</v>
      </c>
      <c r="AE137" s="76"/>
      <c r="AF137" s="76"/>
      <c r="AG137" s="76"/>
      <c r="AH137" s="76"/>
      <c r="AI137" s="76">
        <f t="shared" si="4851"/>
        <v>0</v>
      </c>
      <c r="AJ137" s="76">
        <f t="shared" si="4852"/>
        <v>0</v>
      </c>
      <c r="AK137" s="76">
        <f t="shared" si="4853"/>
        <v>0</v>
      </c>
      <c r="AL137" s="76">
        <f t="shared" si="3150"/>
        <v>0</v>
      </c>
      <c r="AM137" s="76">
        <f t="shared" si="3151"/>
        <v>0</v>
      </c>
      <c r="AN137" s="77">
        <f>'СДП (план)'!R136</f>
        <v>0</v>
      </c>
      <c r="AO137" s="76">
        <f>'СДП (план)'!S136</f>
        <v>0</v>
      </c>
      <c r="AP137" s="76">
        <f t="shared" si="3152"/>
        <v>0</v>
      </c>
      <c r="AQ137" s="76">
        <f t="shared" si="3153"/>
        <v>0</v>
      </c>
      <c r="AR137" s="76"/>
      <c r="AS137" s="76"/>
      <c r="AT137" s="76"/>
      <c r="AU137" s="76"/>
      <c r="AV137" s="76">
        <f t="shared" si="4854"/>
        <v>0</v>
      </c>
      <c r="AW137" s="76">
        <f t="shared" si="4855"/>
        <v>0</v>
      </c>
      <c r="AX137" s="76">
        <f t="shared" si="4856"/>
        <v>0</v>
      </c>
      <c r="AY137" s="76">
        <f t="shared" si="3154"/>
        <v>0</v>
      </c>
      <c r="AZ137" s="76">
        <f t="shared" si="3155"/>
        <v>0</v>
      </c>
      <c r="BA137" s="173">
        <f>'СДП (план)'!T136</f>
        <v>0</v>
      </c>
      <c r="BB137" s="4">
        <f>'СДП (план)'!U136</f>
        <v>0</v>
      </c>
      <c r="BC137" s="76">
        <f t="shared" si="3156"/>
        <v>0</v>
      </c>
      <c r="BD137" s="76">
        <f t="shared" si="3157"/>
        <v>0</v>
      </c>
      <c r="BE137" s="76"/>
      <c r="BF137" s="76"/>
      <c r="BG137" s="76"/>
      <c r="BH137" s="76"/>
      <c r="BI137" s="76">
        <f t="shared" si="4857"/>
        <v>0</v>
      </c>
      <c r="BJ137" s="76">
        <f t="shared" si="4858"/>
        <v>0</v>
      </c>
      <c r="BK137" s="76">
        <f t="shared" si="4859"/>
        <v>0</v>
      </c>
      <c r="BL137" s="76">
        <f t="shared" si="3158"/>
        <v>0</v>
      </c>
      <c r="BM137" s="76">
        <f t="shared" si="3159"/>
        <v>0</v>
      </c>
      <c r="BN137" s="77">
        <f>'СДП (план)'!V136</f>
        <v>0</v>
      </c>
      <c r="BO137" s="76">
        <f>'СДП (план)'!W136</f>
        <v>0</v>
      </c>
      <c r="BP137" s="76">
        <f t="shared" si="3160"/>
        <v>0</v>
      </c>
      <c r="BQ137" s="76">
        <f t="shared" si="3161"/>
        <v>0</v>
      </c>
      <c r="BR137" s="76"/>
      <c r="BS137" s="76"/>
      <c r="BT137" s="76"/>
      <c r="BU137" s="76"/>
      <c r="BV137" s="76">
        <f t="shared" si="4860"/>
        <v>0</v>
      </c>
      <c r="BW137" s="76">
        <f t="shared" si="4861"/>
        <v>0</v>
      </c>
      <c r="BX137" s="76">
        <f t="shared" si="4862"/>
        <v>0</v>
      </c>
      <c r="BY137" s="76">
        <f t="shared" si="3325"/>
        <v>0</v>
      </c>
      <c r="BZ137" s="76">
        <f t="shared" si="3326"/>
        <v>0</v>
      </c>
      <c r="CA137" s="79">
        <f>'СДП (план)'!X136</f>
        <v>0</v>
      </c>
      <c r="CB137" s="76">
        <f>'СДП (план)'!Y136</f>
        <v>0</v>
      </c>
      <c r="CC137" s="76">
        <f t="shared" si="3162"/>
        <v>0</v>
      </c>
      <c r="CD137" s="76">
        <f t="shared" si="3163"/>
        <v>0</v>
      </c>
      <c r="CE137" s="76"/>
      <c r="CF137" s="76"/>
      <c r="CG137" s="76"/>
      <c r="CH137" s="76"/>
      <c r="CI137" s="76">
        <f t="shared" si="4863"/>
        <v>0</v>
      </c>
      <c r="CJ137" s="76">
        <f t="shared" si="4864"/>
        <v>0</v>
      </c>
      <c r="CK137" s="76">
        <f t="shared" si="4865"/>
        <v>0</v>
      </c>
      <c r="CL137" s="76">
        <f t="shared" si="3164"/>
        <v>0</v>
      </c>
      <c r="CM137" s="76">
        <f t="shared" si="3165"/>
        <v>0</v>
      </c>
      <c r="CN137" s="78">
        <f>'СДП (план)'!Z136</f>
        <v>0</v>
      </c>
      <c r="CO137" s="78">
        <f>'СДП (план)'!AA136</f>
        <v>0</v>
      </c>
      <c r="CP137" s="76">
        <f t="shared" si="3166"/>
        <v>0</v>
      </c>
      <c r="CQ137" s="76">
        <f t="shared" si="3167"/>
        <v>0</v>
      </c>
      <c r="CR137" s="76"/>
      <c r="CS137" s="76"/>
      <c r="CT137" s="76"/>
      <c r="CU137" s="76"/>
      <c r="CV137" s="76">
        <f t="shared" si="4866"/>
        <v>0</v>
      </c>
      <c r="CW137" s="76">
        <f t="shared" si="4867"/>
        <v>0</v>
      </c>
      <c r="CX137" s="76">
        <f t="shared" si="4868"/>
        <v>0</v>
      </c>
      <c r="CY137" s="76">
        <f t="shared" si="3168"/>
        <v>0</v>
      </c>
      <c r="CZ137" s="76">
        <f t="shared" si="3169"/>
        <v>0</v>
      </c>
      <c r="DA137" s="39">
        <f>'СДП (план)'!AB136</f>
        <v>0</v>
      </c>
      <c r="DB137" s="4">
        <f>'СДП (план)'!AC136</f>
        <v>0</v>
      </c>
      <c r="DC137" s="76">
        <f t="shared" si="3170"/>
        <v>0</v>
      </c>
      <c r="DD137" s="76">
        <f t="shared" si="3171"/>
        <v>0</v>
      </c>
      <c r="DE137" s="76"/>
      <c r="DF137" s="76"/>
      <c r="DG137" s="76"/>
      <c r="DH137" s="76"/>
      <c r="DI137" s="76">
        <f t="shared" si="4869"/>
        <v>0</v>
      </c>
      <c r="DJ137" s="76">
        <f t="shared" si="4870"/>
        <v>0</v>
      </c>
      <c r="DK137" s="76">
        <f t="shared" si="4871"/>
        <v>0</v>
      </c>
      <c r="DL137" s="76">
        <f t="shared" si="3172"/>
        <v>0</v>
      </c>
      <c r="DM137" s="76">
        <f t="shared" si="3173"/>
        <v>0</v>
      </c>
      <c r="DN137" s="77">
        <f>'СДП (план)'!AD136</f>
        <v>0</v>
      </c>
      <c r="DO137" s="76">
        <f>'СДП (план)'!AE136</f>
        <v>0</v>
      </c>
      <c r="DP137" s="76">
        <f t="shared" si="3174"/>
        <v>0</v>
      </c>
      <c r="DQ137" s="76">
        <f t="shared" si="3175"/>
        <v>0</v>
      </c>
      <c r="DR137" s="76"/>
      <c r="DS137" s="76"/>
      <c r="DT137" s="76"/>
      <c r="DU137" s="76"/>
      <c r="DV137" s="76">
        <f t="shared" si="4872"/>
        <v>0</v>
      </c>
      <c r="DW137" s="76">
        <f t="shared" si="4873"/>
        <v>0</v>
      </c>
      <c r="DX137" s="76">
        <f t="shared" si="4874"/>
        <v>0</v>
      </c>
      <c r="DY137" s="76">
        <f t="shared" si="3176"/>
        <v>0</v>
      </c>
      <c r="DZ137" s="76">
        <f t="shared" si="3177"/>
        <v>0</v>
      </c>
      <c r="EA137" s="39">
        <f>'СДП (план)'!AF136</f>
        <v>0</v>
      </c>
      <c r="EB137" s="4">
        <f>'СДП (план)'!AG136</f>
        <v>0</v>
      </c>
      <c r="EC137" s="76">
        <f t="shared" si="3178"/>
        <v>0</v>
      </c>
      <c r="ED137" s="76">
        <f t="shared" si="3179"/>
        <v>0</v>
      </c>
      <c r="EE137" s="76"/>
      <c r="EF137" s="76"/>
      <c r="EG137" s="76"/>
      <c r="EH137" s="76"/>
      <c r="EI137" s="76">
        <f t="shared" si="4875"/>
        <v>0</v>
      </c>
      <c r="EJ137" s="76">
        <f t="shared" si="4876"/>
        <v>0</v>
      </c>
      <c r="EK137" s="76">
        <f t="shared" si="4877"/>
        <v>0</v>
      </c>
      <c r="EL137" s="76">
        <f t="shared" si="3180"/>
        <v>0</v>
      </c>
      <c r="EM137" s="76">
        <f t="shared" si="3181"/>
        <v>0</v>
      </c>
      <c r="EN137" s="39">
        <f>'СДП (план)'!AH136</f>
        <v>0</v>
      </c>
      <c r="EO137" s="4">
        <f>'СДП (план)'!AI136</f>
        <v>0</v>
      </c>
      <c r="EP137" s="76">
        <f t="shared" si="3182"/>
        <v>0</v>
      </c>
      <c r="EQ137" s="76">
        <f t="shared" si="3183"/>
        <v>0</v>
      </c>
      <c r="ER137" s="76"/>
      <c r="ES137" s="76"/>
      <c r="ET137" s="76"/>
      <c r="EU137" s="76"/>
      <c r="EV137" s="76">
        <f t="shared" si="4878"/>
        <v>0</v>
      </c>
      <c r="EW137" s="76">
        <f t="shared" si="4879"/>
        <v>0</v>
      </c>
      <c r="EX137" s="76">
        <f t="shared" si="4880"/>
        <v>0</v>
      </c>
      <c r="EY137" s="76">
        <f t="shared" si="3184"/>
        <v>0</v>
      </c>
      <c r="EZ137" s="76">
        <f t="shared" si="3185"/>
        <v>0</v>
      </c>
      <c r="FA137" s="77">
        <f>'СДП (план)'!AJ136</f>
        <v>0</v>
      </c>
      <c r="FB137" s="76">
        <f>'СДП (план)'!AK136</f>
        <v>0</v>
      </c>
      <c r="FC137" s="76">
        <f t="shared" si="3186"/>
        <v>0</v>
      </c>
      <c r="FD137" s="76">
        <f t="shared" si="3187"/>
        <v>0</v>
      </c>
      <c r="FE137" s="76"/>
      <c r="FF137" s="76"/>
      <c r="FG137" s="76"/>
      <c r="FH137" s="76"/>
      <c r="FI137" s="76">
        <f t="shared" si="4881"/>
        <v>0</v>
      </c>
      <c r="FJ137" s="76">
        <f t="shared" si="4882"/>
        <v>0</v>
      </c>
      <c r="FK137" s="76">
        <f t="shared" si="4883"/>
        <v>0</v>
      </c>
      <c r="FL137" s="76">
        <f t="shared" si="3188"/>
        <v>0</v>
      </c>
      <c r="FM137" s="76">
        <f t="shared" si="3189"/>
        <v>0</v>
      </c>
      <c r="FN137" s="78">
        <f>'СДП (план)'!AL136</f>
        <v>0</v>
      </c>
      <c r="FO137" s="251">
        <f>'СДП (план)'!AM136</f>
        <v>0</v>
      </c>
      <c r="FP137" s="76">
        <f t="shared" si="3190"/>
        <v>0</v>
      </c>
      <c r="FQ137" s="76">
        <f t="shared" si="3191"/>
        <v>0</v>
      </c>
      <c r="FR137" s="76"/>
      <c r="FS137" s="76"/>
      <c r="FT137" s="76"/>
      <c r="FU137" s="76"/>
      <c r="FV137" s="76">
        <f t="shared" si="4884"/>
        <v>0</v>
      </c>
      <c r="FW137" s="76">
        <f t="shared" si="4885"/>
        <v>0</v>
      </c>
      <c r="FX137" s="76">
        <f t="shared" si="4886"/>
        <v>0</v>
      </c>
      <c r="FY137" s="76">
        <f t="shared" si="3192"/>
        <v>0</v>
      </c>
      <c r="FZ137" s="76">
        <f t="shared" si="3193"/>
        <v>0</v>
      </c>
      <c r="GA137" s="77">
        <f>'СДП (план)'!AN136</f>
        <v>0</v>
      </c>
      <c r="GB137" s="76">
        <f>'СДП (план)'!AO136</f>
        <v>0</v>
      </c>
      <c r="GC137" s="76">
        <f t="shared" si="3194"/>
        <v>0</v>
      </c>
      <c r="GD137" s="76">
        <f t="shared" si="3195"/>
        <v>0</v>
      </c>
      <c r="GE137" s="76"/>
      <c r="GF137" s="76"/>
      <c r="GG137" s="76"/>
      <c r="GH137" s="76"/>
      <c r="GI137" s="76">
        <f t="shared" si="4887"/>
        <v>0</v>
      </c>
      <c r="GJ137" s="76">
        <f t="shared" si="4888"/>
        <v>0</v>
      </c>
      <c r="GK137" s="76">
        <f t="shared" si="4889"/>
        <v>0</v>
      </c>
      <c r="GL137" s="76">
        <f t="shared" si="3196"/>
        <v>0</v>
      </c>
      <c r="GM137" s="76">
        <f t="shared" si="3197"/>
        <v>0</v>
      </c>
      <c r="GN137" s="77">
        <f>'СДП (план)'!AP136</f>
        <v>0</v>
      </c>
      <c r="GO137" s="76">
        <f>'СДП (план)'!AQ136</f>
        <v>0</v>
      </c>
      <c r="GP137" s="76">
        <f t="shared" si="3198"/>
        <v>0</v>
      </c>
      <c r="GQ137" s="76">
        <f t="shared" si="3199"/>
        <v>0</v>
      </c>
      <c r="GR137" s="76"/>
      <c r="GS137" s="76"/>
      <c r="GT137" s="76"/>
      <c r="GU137" s="76"/>
      <c r="GV137" s="76">
        <f t="shared" si="4890"/>
        <v>0</v>
      </c>
      <c r="GW137" s="76">
        <f t="shared" si="4891"/>
        <v>0</v>
      </c>
      <c r="GX137" s="76">
        <f t="shared" si="4892"/>
        <v>0</v>
      </c>
      <c r="GY137" s="76">
        <f t="shared" si="3200"/>
        <v>0</v>
      </c>
      <c r="GZ137" s="76">
        <f t="shared" si="3201"/>
        <v>0</v>
      </c>
      <c r="HA137" s="77">
        <f>'СДП (план)'!AR136</f>
        <v>0</v>
      </c>
      <c r="HB137" s="76">
        <f>'СДП (план)'!AS136</f>
        <v>0</v>
      </c>
      <c r="HC137" s="76">
        <f t="shared" si="3202"/>
        <v>0</v>
      </c>
      <c r="HD137" s="76">
        <f t="shared" si="3203"/>
        <v>0</v>
      </c>
      <c r="HE137" s="76"/>
      <c r="HF137" s="76"/>
      <c r="HG137" s="76"/>
      <c r="HH137" s="76"/>
      <c r="HI137" s="76">
        <f t="shared" si="4893"/>
        <v>0</v>
      </c>
      <c r="HJ137" s="76">
        <f t="shared" si="4894"/>
        <v>0</v>
      </c>
      <c r="HK137" s="76">
        <f t="shared" si="4895"/>
        <v>0</v>
      </c>
      <c r="HL137" s="76">
        <f t="shared" si="3204"/>
        <v>0</v>
      </c>
      <c r="HM137" s="76">
        <f t="shared" si="3205"/>
        <v>0</v>
      </c>
      <c r="HN137" s="39">
        <f>'СДП (план)'!AT136</f>
        <v>0</v>
      </c>
      <c r="HO137" s="4">
        <f>'СДП (план)'!AU136</f>
        <v>0</v>
      </c>
      <c r="HP137" s="76">
        <f t="shared" si="3206"/>
        <v>0</v>
      </c>
      <c r="HQ137" s="76">
        <f t="shared" si="3207"/>
        <v>0</v>
      </c>
      <c r="HR137" s="76"/>
      <c r="HS137" s="76"/>
      <c r="HT137" s="76"/>
      <c r="HU137" s="76"/>
      <c r="HV137" s="76">
        <f t="shared" si="4896"/>
        <v>0</v>
      </c>
      <c r="HW137" s="76">
        <f t="shared" si="4897"/>
        <v>0</v>
      </c>
      <c r="HX137" s="76">
        <f t="shared" si="4898"/>
        <v>0</v>
      </c>
      <c r="HY137" s="76">
        <f t="shared" si="3208"/>
        <v>0</v>
      </c>
      <c r="HZ137" s="76">
        <f t="shared" si="3209"/>
        <v>0</v>
      </c>
      <c r="IA137" s="9">
        <f>'СДП (план)'!AV136</f>
        <v>0</v>
      </c>
      <c r="IB137" s="4">
        <f>'СДП (план)'!AW136</f>
        <v>0</v>
      </c>
      <c r="IC137" s="76">
        <f t="shared" si="3210"/>
        <v>0</v>
      </c>
      <c r="ID137" s="76">
        <f t="shared" si="3211"/>
        <v>0</v>
      </c>
      <c r="IE137" s="76"/>
      <c r="IF137" s="76"/>
      <c r="IG137" s="76"/>
      <c r="IH137" s="76"/>
      <c r="II137" s="76">
        <f t="shared" si="4899"/>
        <v>0</v>
      </c>
      <c r="IJ137" s="76">
        <f t="shared" si="4900"/>
        <v>0</v>
      </c>
      <c r="IK137" s="76">
        <f t="shared" si="4901"/>
        <v>0</v>
      </c>
      <c r="IL137" s="76">
        <f t="shared" si="3212"/>
        <v>0</v>
      </c>
      <c r="IM137" s="76">
        <f t="shared" si="3213"/>
        <v>0</v>
      </c>
      <c r="IN137" s="9">
        <f>'СДП (план)'!AX136</f>
        <v>0</v>
      </c>
      <c r="IO137" s="4">
        <f>'СДП (план)'!AY136</f>
        <v>0</v>
      </c>
      <c r="IP137" s="76">
        <f t="shared" si="3214"/>
        <v>0</v>
      </c>
      <c r="IQ137" s="76">
        <f t="shared" si="3215"/>
        <v>0</v>
      </c>
      <c r="IR137" s="76"/>
      <c r="IS137" s="76"/>
      <c r="IT137" s="76"/>
      <c r="IU137" s="76"/>
      <c r="IV137" s="76">
        <f t="shared" si="4902"/>
        <v>0</v>
      </c>
      <c r="IW137" s="76">
        <f t="shared" si="4903"/>
        <v>0</v>
      </c>
      <c r="IX137" s="76">
        <f t="shared" si="4904"/>
        <v>0</v>
      </c>
      <c r="IY137" s="76">
        <f t="shared" si="3216"/>
        <v>0</v>
      </c>
      <c r="IZ137" s="76">
        <f t="shared" si="3217"/>
        <v>0</v>
      </c>
      <c r="JA137" s="77">
        <f>'СДП (план)'!AZ136</f>
        <v>0</v>
      </c>
      <c r="JB137" s="76">
        <f>'СДП (план)'!BA136</f>
        <v>0</v>
      </c>
      <c r="JC137" s="76">
        <f t="shared" si="3218"/>
        <v>0</v>
      </c>
      <c r="JD137" s="76">
        <f t="shared" si="3219"/>
        <v>0</v>
      </c>
      <c r="JE137" s="76"/>
      <c r="JF137" s="76"/>
      <c r="JG137" s="76"/>
      <c r="JH137" s="76"/>
      <c r="JI137" s="76">
        <f t="shared" si="4905"/>
        <v>0</v>
      </c>
      <c r="JJ137" s="76">
        <f t="shared" si="4906"/>
        <v>0</v>
      </c>
      <c r="JK137" s="76">
        <f t="shared" si="4907"/>
        <v>0</v>
      </c>
      <c r="JL137" s="76">
        <f t="shared" si="3220"/>
        <v>0</v>
      </c>
      <c r="JM137" s="76">
        <f t="shared" si="3221"/>
        <v>0</v>
      </c>
      <c r="JN137" s="77">
        <f>'СДП (план)'!BB136</f>
        <v>0</v>
      </c>
      <c r="JO137" s="76">
        <f>'СДП (план)'!BC136</f>
        <v>0</v>
      </c>
      <c r="JP137" s="76">
        <f t="shared" si="3222"/>
        <v>0</v>
      </c>
      <c r="JQ137" s="76">
        <f t="shared" si="3223"/>
        <v>0</v>
      </c>
      <c r="JR137" s="76"/>
      <c r="JS137" s="76"/>
      <c r="JT137" s="76"/>
      <c r="JU137" s="76"/>
      <c r="JV137" s="76">
        <f t="shared" si="4908"/>
        <v>0</v>
      </c>
      <c r="JW137" s="76">
        <f t="shared" si="4909"/>
        <v>0</v>
      </c>
      <c r="JX137" s="76">
        <f t="shared" si="4910"/>
        <v>0</v>
      </c>
      <c r="JY137" s="76">
        <f t="shared" si="3224"/>
        <v>0</v>
      </c>
      <c r="JZ137" s="76">
        <f t="shared" si="3225"/>
        <v>0</v>
      </c>
      <c r="KA137" s="79">
        <f>'СДП (план)'!BD136</f>
        <v>0</v>
      </c>
      <c r="KB137" s="79">
        <f>'СДП (план)'!BE136</f>
        <v>0</v>
      </c>
      <c r="KC137" s="76">
        <f t="shared" si="3226"/>
        <v>0</v>
      </c>
      <c r="KD137" s="76">
        <f t="shared" si="3227"/>
        <v>0</v>
      </c>
      <c r="KE137" s="76"/>
      <c r="KF137" s="76"/>
      <c r="KG137" s="76"/>
      <c r="KH137" s="76"/>
      <c r="KI137" s="76">
        <f t="shared" si="4911"/>
        <v>0</v>
      </c>
      <c r="KJ137" s="76">
        <f t="shared" si="4912"/>
        <v>0</v>
      </c>
      <c r="KK137" s="76">
        <f t="shared" si="4913"/>
        <v>0</v>
      </c>
      <c r="KL137" s="76">
        <f t="shared" si="3228"/>
        <v>0</v>
      </c>
      <c r="KM137" s="76">
        <f t="shared" si="3229"/>
        <v>0</v>
      </c>
      <c r="KN137" s="79">
        <f>'СДП (план)'!BF136</f>
        <v>0</v>
      </c>
      <c r="KO137" s="79">
        <f>'СДП (план)'!BG136</f>
        <v>0</v>
      </c>
      <c r="KP137" s="76">
        <f t="shared" si="3230"/>
        <v>0</v>
      </c>
      <c r="KQ137" s="76">
        <f t="shared" si="3231"/>
        <v>0</v>
      </c>
      <c r="KR137" s="76"/>
      <c r="KS137" s="76"/>
      <c r="KT137" s="76"/>
      <c r="KU137" s="76"/>
      <c r="KV137" s="76">
        <f t="shared" si="4914"/>
        <v>0</v>
      </c>
      <c r="KW137" s="76">
        <f t="shared" si="4915"/>
        <v>0</v>
      </c>
      <c r="KX137" s="76">
        <f t="shared" si="4916"/>
        <v>0</v>
      </c>
      <c r="KY137" s="76">
        <f t="shared" si="3232"/>
        <v>0</v>
      </c>
      <c r="KZ137" s="76">
        <f t="shared" si="3233"/>
        <v>0</v>
      </c>
      <c r="LA137" s="77">
        <f>'СДП (план)'!BH136</f>
        <v>0</v>
      </c>
      <c r="LB137" s="76">
        <f>'СДП (план)'!BI136</f>
        <v>0</v>
      </c>
      <c r="LC137" s="76">
        <f t="shared" si="3234"/>
        <v>0</v>
      </c>
      <c r="LD137" s="76">
        <f t="shared" si="3235"/>
        <v>0</v>
      </c>
      <c r="LE137" s="76"/>
      <c r="LF137" s="76"/>
      <c r="LG137" s="76"/>
      <c r="LH137" s="76"/>
      <c r="LI137" s="76">
        <f t="shared" si="4917"/>
        <v>0</v>
      </c>
      <c r="LJ137" s="76">
        <f t="shared" si="4918"/>
        <v>0</v>
      </c>
      <c r="LK137" s="76">
        <f t="shared" si="4919"/>
        <v>0</v>
      </c>
      <c r="LL137" s="76">
        <f t="shared" si="3236"/>
        <v>0</v>
      </c>
      <c r="LM137" s="76">
        <f t="shared" si="3237"/>
        <v>0</v>
      </c>
      <c r="LN137" s="77">
        <f>'СДП (план)'!BJ136</f>
        <v>0</v>
      </c>
      <c r="LO137" s="76">
        <f>'СДП (план)'!BK136</f>
        <v>0</v>
      </c>
      <c r="LP137" s="76">
        <f t="shared" si="3238"/>
        <v>0</v>
      </c>
      <c r="LQ137" s="76">
        <f t="shared" si="3239"/>
        <v>0</v>
      </c>
      <c r="LR137" s="76"/>
      <c r="LS137" s="76"/>
      <c r="LT137" s="76"/>
      <c r="LU137" s="76"/>
      <c r="LV137" s="76">
        <f t="shared" si="4920"/>
        <v>0</v>
      </c>
      <c r="LW137" s="76">
        <f t="shared" si="4921"/>
        <v>0</v>
      </c>
      <c r="LX137" s="76">
        <f t="shared" si="4922"/>
        <v>0</v>
      </c>
      <c r="LY137" s="76">
        <f t="shared" si="3240"/>
        <v>0</v>
      </c>
      <c r="LZ137" s="76">
        <f t="shared" si="3241"/>
        <v>0</v>
      </c>
      <c r="MA137" s="77">
        <f>'СДП (план)'!BL136</f>
        <v>0</v>
      </c>
      <c r="MB137" s="76">
        <f>'СДП (план)'!BM136</f>
        <v>0</v>
      </c>
      <c r="MC137" s="76">
        <f t="shared" si="3242"/>
        <v>0</v>
      </c>
      <c r="MD137" s="76">
        <f t="shared" si="3243"/>
        <v>0</v>
      </c>
      <c r="ME137" s="76"/>
      <c r="MF137" s="76"/>
      <c r="MG137" s="76"/>
      <c r="MH137" s="76"/>
      <c r="MI137" s="76">
        <f t="shared" si="4923"/>
        <v>0</v>
      </c>
      <c r="MJ137" s="76">
        <f t="shared" si="4924"/>
        <v>0</v>
      </c>
      <c r="MK137" s="76">
        <f t="shared" si="4925"/>
        <v>0</v>
      </c>
      <c r="ML137" s="76">
        <f t="shared" si="3244"/>
        <v>0</v>
      </c>
      <c r="MM137" s="76">
        <f t="shared" si="3245"/>
        <v>0</v>
      </c>
      <c r="MN137" s="77">
        <f>'СДП (план)'!BN136</f>
        <v>0</v>
      </c>
      <c r="MO137" s="76">
        <f>'СДП (план)'!BO136</f>
        <v>0</v>
      </c>
      <c r="MP137" s="76">
        <f t="shared" si="3246"/>
        <v>0</v>
      </c>
      <c r="MQ137" s="76">
        <f t="shared" si="3247"/>
        <v>0</v>
      </c>
      <c r="MR137" s="76"/>
      <c r="MS137" s="76"/>
      <c r="MT137" s="76"/>
      <c r="MU137" s="76"/>
      <c r="MV137" s="76">
        <f t="shared" si="4926"/>
        <v>0</v>
      </c>
      <c r="MW137" s="76">
        <f t="shared" si="4927"/>
        <v>0</v>
      </c>
      <c r="MX137" s="76">
        <f t="shared" si="4928"/>
        <v>0</v>
      </c>
      <c r="MY137" s="76">
        <f t="shared" si="3248"/>
        <v>0</v>
      </c>
      <c r="MZ137" s="76">
        <f t="shared" si="3249"/>
        <v>0</v>
      </c>
      <c r="NA137" s="77">
        <f>'СДП (план)'!BP136</f>
        <v>0</v>
      </c>
      <c r="NB137" s="76">
        <f>'СДП (план)'!BQ136</f>
        <v>0</v>
      </c>
      <c r="NC137" s="76">
        <f t="shared" si="3250"/>
        <v>0</v>
      </c>
      <c r="ND137" s="76">
        <f t="shared" si="3251"/>
        <v>0</v>
      </c>
      <c r="NE137" s="76"/>
      <c r="NF137" s="76"/>
      <c r="NG137" s="76"/>
      <c r="NH137" s="76"/>
      <c r="NI137" s="76">
        <f t="shared" si="4929"/>
        <v>0</v>
      </c>
      <c r="NJ137" s="76">
        <f t="shared" si="4930"/>
        <v>0</v>
      </c>
      <c r="NK137" s="76">
        <f t="shared" si="4931"/>
        <v>0</v>
      </c>
      <c r="NL137" s="76">
        <f t="shared" si="3252"/>
        <v>0</v>
      </c>
      <c r="NM137" s="76">
        <f t="shared" si="3253"/>
        <v>0</v>
      </c>
      <c r="NN137" s="77">
        <f>'СДП (план)'!BR136</f>
        <v>0</v>
      </c>
      <c r="NO137" s="76">
        <f>'СДП (план)'!BS136</f>
        <v>0</v>
      </c>
      <c r="NP137" s="76">
        <f t="shared" si="3254"/>
        <v>0</v>
      </c>
      <c r="NQ137" s="76">
        <f t="shared" si="3255"/>
        <v>0</v>
      </c>
      <c r="NR137" s="76"/>
      <c r="NS137" s="76"/>
      <c r="NT137" s="76"/>
      <c r="NU137" s="76"/>
      <c r="NV137" s="76">
        <f t="shared" si="4932"/>
        <v>0</v>
      </c>
      <c r="NW137" s="76">
        <f t="shared" si="4933"/>
        <v>0</v>
      </c>
      <c r="NX137" s="76">
        <f t="shared" si="4934"/>
        <v>0</v>
      </c>
      <c r="NY137" s="76">
        <f t="shared" si="3256"/>
        <v>0</v>
      </c>
      <c r="NZ137" s="76">
        <f t="shared" si="3257"/>
        <v>0</v>
      </c>
      <c r="OA137" s="77">
        <f>'СДП (план)'!BT136</f>
        <v>0</v>
      </c>
      <c r="OB137" s="76">
        <f>'СДП (план)'!BU136</f>
        <v>0</v>
      </c>
      <c r="OC137" s="76">
        <f t="shared" si="3258"/>
        <v>0</v>
      </c>
      <c r="OD137" s="76">
        <f t="shared" si="3259"/>
        <v>0</v>
      </c>
      <c r="OE137" s="76"/>
      <c r="OF137" s="76"/>
      <c r="OG137" s="76"/>
      <c r="OH137" s="76"/>
      <c r="OI137" s="76">
        <f t="shared" si="4935"/>
        <v>0</v>
      </c>
      <c r="OJ137" s="76">
        <f t="shared" si="4936"/>
        <v>0</v>
      </c>
      <c r="OK137" s="76">
        <f t="shared" si="4937"/>
        <v>0</v>
      </c>
      <c r="OL137" s="76">
        <f t="shared" si="3260"/>
        <v>0</v>
      </c>
      <c r="OM137" s="76">
        <f t="shared" si="3261"/>
        <v>0</v>
      </c>
      <c r="ON137" s="77">
        <f>'СДП (план)'!BV136</f>
        <v>0</v>
      </c>
      <c r="OO137" s="76">
        <f>'СДП (план)'!BW136</f>
        <v>0</v>
      </c>
      <c r="OP137" s="76">
        <f t="shared" si="3262"/>
        <v>0</v>
      </c>
      <c r="OQ137" s="76">
        <f t="shared" si="3263"/>
        <v>0</v>
      </c>
      <c r="OR137" s="76"/>
      <c r="OS137" s="76"/>
      <c r="OT137" s="76"/>
      <c r="OU137" s="76"/>
      <c r="OV137" s="76">
        <f t="shared" si="4938"/>
        <v>0</v>
      </c>
      <c r="OW137" s="76">
        <f t="shared" si="4939"/>
        <v>0</v>
      </c>
      <c r="OX137" s="76">
        <f t="shared" si="4940"/>
        <v>0</v>
      </c>
      <c r="OY137" s="76">
        <f t="shared" si="3264"/>
        <v>0</v>
      </c>
      <c r="OZ137" s="76">
        <f t="shared" si="3265"/>
        <v>0</v>
      </c>
      <c r="PA137" s="77">
        <f>'СДП (план)'!BX136</f>
        <v>0</v>
      </c>
      <c r="PB137" s="76">
        <f>'СДП (план)'!BY136</f>
        <v>0</v>
      </c>
      <c r="PC137" s="76">
        <f t="shared" si="3266"/>
        <v>0</v>
      </c>
      <c r="PD137" s="76">
        <f t="shared" si="3267"/>
        <v>0</v>
      </c>
      <c r="PE137" s="76"/>
      <c r="PF137" s="76"/>
      <c r="PG137" s="76"/>
      <c r="PH137" s="76"/>
      <c r="PI137" s="76">
        <f t="shared" si="4941"/>
        <v>0</v>
      </c>
      <c r="PJ137" s="76">
        <f t="shared" si="4942"/>
        <v>0</v>
      </c>
      <c r="PK137" s="76">
        <f t="shared" si="4943"/>
        <v>0</v>
      </c>
      <c r="PL137" s="76">
        <f t="shared" si="3268"/>
        <v>0</v>
      </c>
      <c r="PM137" s="76">
        <f t="shared" si="3269"/>
        <v>0</v>
      </c>
      <c r="PN137" s="77">
        <f>'СДП (план)'!BZ136</f>
        <v>0</v>
      </c>
      <c r="PO137" s="76">
        <f>'СДП (план)'!CA136</f>
        <v>0</v>
      </c>
      <c r="PP137" s="76">
        <f t="shared" si="3270"/>
        <v>0</v>
      </c>
      <c r="PQ137" s="76">
        <f t="shared" si="3271"/>
        <v>0</v>
      </c>
      <c r="PR137" s="76"/>
      <c r="PS137" s="76"/>
      <c r="PT137" s="76"/>
      <c r="PU137" s="76"/>
      <c r="PV137" s="76">
        <f t="shared" si="4944"/>
        <v>0</v>
      </c>
      <c r="PW137" s="76">
        <f t="shared" si="4945"/>
        <v>0</v>
      </c>
      <c r="PX137" s="76">
        <f t="shared" si="4946"/>
        <v>0</v>
      </c>
      <c r="PY137" s="76">
        <f t="shared" si="3272"/>
        <v>0</v>
      </c>
      <c r="PZ137" s="76">
        <f t="shared" si="3273"/>
        <v>0</v>
      </c>
      <c r="QA137" s="77">
        <f>'СДП (план)'!CB136</f>
        <v>0</v>
      </c>
      <c r="QB137" s="76">
        <f>'СДП (план)'!CC136</f>
        <v>0</v>
      </c>
      <c r="QC137" s="76">
        <f t="shared" si="3274"/>
        <v>0</v>
      </c>
      <c r="QD137" s="76">
        <f t="shared" si="3275"/>
        <v>0</v>
      </c>
      <c r="QE137" s="76"/>
      <c r="QF137" s="76"/>
      <c r="QG137" s="76"/>
      <c r="QH137" s="76"/>
      <c r="QI137" s="76">
        <f t="shared" si="4947"/>
        <v>0</v>
      </c>
      <c r="QJ137" s="76">
        <f t="shared" si="4948"/>
        <v>0</v>
      </c>
      <c r="QK137" s="76">
        <f t="shared" si="4949"/>
        <v>0</v>
      </c>
      <c r="QL137" s="76">
        <f t="shared" si="3276"/>
        <v>0</v>
      </c>
      <c r="QM137" s="76">
        <f t="shared" si="3277"/>
        <v>0</v>
      </c>
      <c r="QN137" s="79">
        <f>'СДП (план)'!CD136</f>
        <v>0</v>
      </c>
      <c r="QO137" s="79">
        <f>'СДП (план)'!CE136</f>
        <v>0</v>
      </c>
      <c r="QP137" s="76">
        <f t="shared" si="3278"/>
        <v>0</v>
      </c>
      <c r="QQ137" s="76">
        <f t="shared" si="3279"/>
        <v>0</v>
      </c>
      <c r="QR137" s="76"/>
      <c r="QS137" s="76"/>
      <c r="QT137" s="76"/>
      <c r="QU137" s="76"/>
      <c r="QV137" s="76">
        <f t="shared" si="4950"/>
        <v>0</v>
      </c>
      <c r="QW137" s="76">
        <f t="shared" si="4951"/>
        <v>0</v>
      </c>
      <c r="QX137" s="76">
        <f t="shared" si="4952"/>
        <v>0</v>
      </c>
      <c r="QY137" s="76">
        <f t="shared" si="3280"/>
        <v>0</v>
      </c>
      <c r="QZ137" s="76">
        <f t="shared" si="3281"/>
        <v>0</v>
      </c>
      <c r="RA137" s="77">
        <f>'СДП (план)'!CF136</f>
        <v>0</v>
      </c>
      <c r="RB137" s="76">
        <f>'СДП (план)'!CG136</f>
        <v>0</v>
      </c>
      <c r="RC137" s="76">
        <f t="shared" si="3282"/>
        <v>0</v>
      </c>
      <c r="RD137" s="76">
        <f t="shared" si="3283"/>
        <v>0</v>
      </c>
      <c r="RE137" s="76"/>
      <c r="RF137" s="76"/>
      <c r="RG137" s="76"/>
      <c r="RH137" s="76"/>
      <c r="RI137" s="76">
        <f t="shared" si="4953"/>
        <v>0</v>
      </c>
      <c r="RJ137" s="76">
        <f t="shared" si="4954"/>
        <v>0</v>
      </c>
      <c r="RK137" s="76">
        <f t="shared" si="4955"/>
        <v>0</v>
      </c>
      <c r="RL137" s="76">
        <f t="shared" si="3284"/>
        <v>0</v>
      </c>
      <c r="RM137" s="76">
        <f t="shared" si="3285"/>
        <v>0</v>
      </c>
      <c r="RN137" s="77">
        <f>'СДП (план)'!CH136</f>
        <v>0</v>
      </c>
      <c r="RO137" s="76">
        <f>'СДП (план)'!CI136</f>
        <v>0</v>
      </c>
      <c r="RP137" s="76">
        <f t="shared" si="3286"/>
        <v>0</v>
      </c>
      <c r="RQ137" s="76">
        <f t="shared" si="3287"/>
        <v>0</v>
      </c>
      <c r="RR137" s="76"/>
      <c r="RS137" s="76"/>
      <c r="RT137" s="76"/>
      <c r="RU137" s="76"/>
      <c r="RV137" s="76">
        <f t="shared" si="4956"/>
        <v>0</v>
      </c>
      <c r="RW137" s="76">
        <f t="shared" si="4957"/>
        <v>0</v>
      </c>
      <c r="RX137" s="76">
        <f t="shared" si="4958"/>
        <v>0</v>
      </c>
      <c r="RY137" s="76">
        <f t="shared" si="3288"/>
        <v>0</v>
      </c>
      <c r="RZ137" s="76">
        <f t="shared" si="3289"/>
        <v>0</v>
      </c>
      <c r="SA137" s="77">
        <f>'СДП (план)'!CJ136</f>
        <v>0</v>
      </c>
      <c r="SB137" s="76">
        <f>'СДП (план)'!CK136</f>
        <v>0</v>
      </c>
      <c r="SC137" s="76">
        <f t="shared" si="3290"/>
        <v>0</v>
      </c>
      <c r="SD137" s="76">
        <f t="shared" si="3291"/>
        <v>0</v>
      </c>
      <c r="SE137" s="76"/>
      <c r="SF137" s="76"/>
      <c r="SG137" s="76"/>
      <c r="SH137" s="76"/>
      <c r="SI137" s="76">
        <f t="shared" si="4959"/>
        <v>0</v>
      </c>
      <c r="SJ137" s="76">
        <f t="shared" si="4960"/>
        <v>0</v>
      </c>
      <c r="SK137" s="76">
        <f t="shared" si="4961"/>
        <v>0</v>
      </c>
      <c r="SL137" s="76">
        <f t="shared" si="3292"/>
        <v>0</v>
      </c>
      <c r="SM137" s="76">
        <f t="shared" si="3293"/>
        <v>0</v>
      </c>
      <c r="SN137" s="77">
        <f>'СДП (план)'!CL136</f>
        <v>0</v>
      </c>
      <c r="SO137" s="76">
        <f>'СДП (план)'!CM136</f>
        <v>0</v>
      </c>
      <c r="SP137" s="76">
        <f t="shared" si="3294"/>
        <v>0</v>
      </c>
      <c r="SQ137" s="76">
        <f t="shared" si="3295"/>
        <v>0</v>
      </c>
      <c r="SR137" s="76"/>
      <c r="SS137" s="76"/>
      <c r="ST137" s="76"/>
      <c r="SU137" s="76"/>
      <c r="SV137" s="76">
        <f t="shared" si="4962"/>
        <v>0</v>
      </c>
      <c r="SW137" s="76">
        <f t="shared" si="4963"/>
        <v>0</v>
      </c>
      <c r="SX137" s="76">
        <f t="shared" si="4964"/>
        <v>0</v>
      </c>
      <c r="SY137" s="76">
        <f t="shared" si="3296"/>
        <v>0</v>
      </c>
      <c r="SZ137" s="76">
        <f t="shared" si="3297"/>
        <v>0</v>
      </c>
      <c r="TA137" s="77">
        <f>'СДП (план)'!CN136</f>
        <v>0</v>
      </c>
      <c r="TB137" s="76">
        <f>'СДП (план)'!CO136</f>
        <v>0</v>
      </c>
      <c r="TC137" s="76">
        <f t="shared" si="3298"/>
        <v>0</v>
      </c>
      <c r="TD137" s="76">
        <f t="shared" si="3299"/>
        <v>0</v>
      </c>
      <c r="TE137" s="76"/>
      <c r="TF137" s="76"/>
      <c r="TG137" s="76"/>
      <c r="TH137" s="76"/>
      <c r="TI137" s="76">
        <f t="shared" si="4965"/>
        <v>0</v>
      </c>
      <c r="TJ137" s="76">
        <f t="shared" si="4966"/>
        <v>0</v>
      </c>
      <c r="TK137" s="76">
        <f t="shared" si="4967"/>
        <v>0</v>
      </c>
      <c r="TL137" s="76">
        <f t="shared" si="3300"/>
        <v>0</v>
      </c>
      <c r="TM137" s="76">
        <f t="shared" si="3301"/>
        <v>0</v>
      </c>
      <c r="TN137" s="77">
        <f>'СДП (план)'!CP136</f>
        <v>0</v>
      </c>
      <c r="TO137" s="76">
        <f>'СДП (план)'!CQ136</f>
        <v>0</v>
      </c>
      <c r="TP137" s="76">
        <f t="shared" si="3302"/>
        <v>0</v>
      </c>
      <c r="TQ137" s="76">
        <f t="shared" si="3303"/>
        <v>0</v>
      </c>
      <c r="TR137" s="76"/>
      <c r="TS137" s="76"/>
      <c r="TT137" s="76"/>
      <c r="TU137" s="76"/>
      <c r="TV137" s="76">
        <f t="shared" si="4968"/>
        <v>0</v>
      </c>
      <c r="TW137" s="76">
        <f t="shared" si="4969"/>
        <v>0</v>
      </c>
      <c r="TX137" s="76">
        <f t="shared" si="4970"/>
        <v>0</v>
      </c>
      <c r="TY137" s="76">
        <f t="shared" si="3304"/>
        <v>0</v>
      </c>
      <c r="TZ137" s="76">
        <f t="shared" si="3305"/>
        <v>0</v>
      </c>
      <c r="UA137" s="39">
        <f>'СДП (план)'!CR136</f>
        <v>0</v>
      </c>
      <c r="UB137" s="4">
        <f>'СДП (план)'!CS136</f>
        <v>0</v>
      </c>
      <c r="UC137" s="76">
        <f t="shared" si="3306"/>
        <v>0</v>
      </c>
      <c r="UD137" s="76">
        <f t="shared" si="3307"/>
        <v>0</v>
      </c>
      <c r="UE137" s="76"/>
      <c r="UF137" s="76"/>
      <c r="UG137" s="76"/>
      <c r="UH137" s="76"/>
      <c r="UI137" s="76">
        <f t="shared" si="4971"/>
        <v>0</v>
      </c>
      <c r="UJ137" s="76">
        <f t="shared" si="4972"/>
        <v>0</v>
      </c>
      <c r="UK137" s="76">
        <f t="shared" si="4973"/>
        <v>0</v>
      </c>
      <c r="UL137" s="76">
        <f t="shared" si="3308"/>
        <v>0</v>
      </c>
      <c r="UM137" s="76">
        <f t="shared" si="3309"/>
        <v>0</v>
      </c>
      <c r="UN137" s="4">
        <f>'СДП (план)'!CT136</f>
        <v>0</v>
      </c>
      <c r="UO137" s="4">
        <f>'СДП (план)'!CU136</f>
        <v>0</v>
      </c>
      <c r="UP137" s="76">
        <f t="shared" si="3310"/>
        <v>0</v>
      </c>
      <c r="UQ137" s="76">
        <f t="shared" si="3311"/>
        <v>0</v>
      </c>
      <c r="UR137" s="76"/>
      <c r="US137" s="76"/>
      <c r="UT137" s="79"/>
      <c r="UU137" s="79"/>
      <c r="UV137" s="76">
        <f t="shared" si="4974"/>
        <v>0</v>
      </c>
      <c r="UW137" s="76">
        <f t="shared" si="4975"/>
        <v>0</v>
      </c>
      <c r="UX137" s="76">
        <f t="shared" si="4976"/>
        <v>0</v>
      </c>
      <c r="UY137" s="76">
        <f t="shared" si="3312"/>
        <v>0</v>
      </c>
      <c r="UZ137" s="76">
        <f t="shared" si="3313"/>
        <v>0</v>
      </c>
      <c r="VA137" s="76">
        <f>'СДП (план)'!CV136</f>
        <v>0</v>
      </c>
      <c r="VB137" s="76">
        <f>'СДП (план)'!CW136</f>
        <v>0</v>
      </c>
      <c r="VC137" s="76">
        <f t="shared" si="3314"/>
        <v>0</v>
      </c>
      <c r="VD137" s="76">
        <f t="shared" si="3315"/>
        <v>0</v>
      </c>
      <c r="VE137" s="76"/>
      <c r="VF137" s="76"/>
      <c r="VG137" s="76"/>
      <c r="VH137" s="76"/>
      <c r="VI137" s="76">
        <f t="shared" si="4977"/>
        <v>0</v>
      </c>
      <c r="VJ137" s="76">
        <f t="shared" si="4978"/>
        <v>0</v>
      </c>
      <c r="VK137" s="76">
        <f t="shared" si="4979"/>
        <v>0</v>
      </c>
      <c r="VL137" s="76">
        <f t="shared" si="3316"/>
        <v>0</v>
      </c>
      <c r="VM137" s="76">
        <f t="shared" si="3317"/>
        <v>0</v>
      </c>
      <c r="VN137" s="82">
        <f t="shared" si="4980"/>
        <v>0</v>
      </c>
      <c r="VO137" s="82">
        <f t="shared" si="4981"/>
        <v>0</v>
      </c>
      <c r="VP137" s="82">
        <f t="shared" si="4982"/>
        <v>0</v>
      </c>
      <c r="VQ137" s="82">
        <f t="shared" si="4983"/>
        <v>0</v>
      </c>
      <c r="VR137" s="82">
        <f t="shared" si="4984"/>
        <v>0</v>
      </c>
      <c r="VS137" s="82">
        <f t="shared" si="4985"/>
        <v>0</v>
      </c>
      <c r="VT137" s="82">
        <f t="shared" si="4986"/>
        <v>0</v>
      </c>
      <c r="VU137" s="82">
        <f t="shared" si="4987"/>
        <v>0</v>
      </c>
      <c r="VV137" s="82">
        <f t="shared" si="4988"/>
        <v>0</v>
      </c>
      <c r="VW137" s="82">
        <f t="shared" si="4989"/>
        <v>0</v>
      </c>
      <c r="VX137" s="82">
        <f t="shared" si="4990"/>
        <v>0</v>
      </c>
      <c r="VY137" s="82">
        <f t="shared" si="4991"/>
        <v>0</v>
      </c>
      <c r="VZ137" s="156">
        <f t="shared" si="4992"/>
        <v>0</v>
      </c>
      <c r="WB137" s="235"/>
      <c r="WC137" s="235"/>
      <c r="WD137" s="235"/>
      <c r="WE137" s="236">
        <f t="shared" si="3505"/>
        <v>0</v>
      </c>
      <c r="WF137" s="236">
        <f t="shared" si="3506"/>
        <v>0</v>
      </c>
      <c r="WG137" s="467"/>
      <c r="WH137" s="467" t="e">
        <f t="shared" si="3884"/>
        <v>#DIV/0!</v>
      </c>
    </row>
    <row r="138" spans="1:606" s="63" customFormat="1" ht="15" x14ac:dyDescent="0.25">
      <c r="A138" s="34">
        <v>26</v>
      </c>
      <c r="B138" s="34"/>
      <c r="C138" s="317"/>
      <c r="D138" s="162" t="s">
        <v>128</v>
      </c>
      <c r="E138" s="2">
        <v>13520</v>
      </c>
      <c r="F138" s="27">
        <v>0.98</v>
      </c>
      <c r="G138" s="27"/>
      <c r="H138" s="25">
        <v>1</v>
      </c>
      <c r="I138" s="143"/>
      <c r="J138" s="247">
        <v>1.4</v>
      </c>
      <c r="K138" s="247">
        <v>1.68</v>
      </c>
      <c r="L138" s="247">
        <v>2.23</v>
      </c>
      <c r="M138" s="247">
        <v>2.57</v>
      </c>
      <c r="N138" s="200">
        <f>'СДП (план)'!N137</f>
        <v>0</v>
      </c>
      <c r="O138" s="200">
        <f>'СДП (план)'!O137</f>
        <v>0</v>
      </c>
      <c r="P138" s="76">
        <f t="shared" si="3146"/>
        <v>0</v>
      </c>
      <c r="Q138" s="76">
        <f t="shared" si="3147"/>
        <v>0</v>
      </c>
      <c r="R138" s="200">
        <f t="shared" ref="R138:X138" si="4993">R139</f>
        <v>0</v>
      </c>
      <c r="S138" s="200">
        <f t="shared" si="4993"/>
        <v>0</v>
      </c>
      <c r="T138" s="200">
        <f t="shared" si="4993"/>
        <v>0</v>
      </c>
      <c r="U138" s="200">
        <f t="shared" si="4993"/>
        <v>0</v>
      </c>
      <c r="V138" s="200">
        <f t="shared" si="4993"/>
        <v>0</v>
      </c>
      <c r="W138" s="200">
        <f t="shared" si="4993"/>
        <v>0</v>
      </c>
      <c r="X138" s="200">
        <f t="shared" si="4993"/>
        <v>0</v>
      </c>
      <c r="Y138" s="76">
        <f t="shared" si="3319"/>
        <v>0</v>
      </c>
      <c r="Z138" s="76">
        <f t="shared" si="3320"/>
        <v>0</v>
      </c>
      <c r="AA138" s="218">
        <f>'СДП (план)'!P137</f>
        <v>0</v>
      </c>
      <c r="AB138" s="218">
        <f>'СДП (план)'!Q137</f>
        <v>0</v>
      </c>
      <c r="AC138" s="76">
        <f t="shared" si="3148"/>
        <v>0</v>
      </c>
      <c r="AD138" s="76">
        <f t="shared" si="3149"/>
        <v>0</v>
      </c>
      <c r="AE138" s="200">
        <f t="shared" ref="AE138:AK138" si="4994">AE139</f>
        <v>0</v>
      </c>
      <c r="AF138" s="200">
        <f t="shared" si="4994"/>
        <v>0</v>
      </c>
      <c r="AG138" s="200">
        <f t="shared" si="4994"/>
        <v>0</v>
      </c>
      <c r="AH138" s="200">
        <f t="shared" si="4994"/>
        <v>0</v>
      </c>
      <c r="AI138" s="200">
        <f t="shared" si="4994"/>
        <v>0</v>
      </c>
      <c r="AJ138" s="200">
        <f t="shared" si="4994"/>
        <v>0</v>
      </c>
      <c r="AK138" s="200">
        <f t="shared" si="4994"/>
        <v>0</v>
      </c>
      <c r="AL138" s="76">
        <f t="shared" si="3150"/>
        <v>0</v>
      </c>
      <c r="AM138" s="76">
        <f t="shared" si="3151"/>
        <v>0</v>
      </c>
      <c r="AN138" s="200">
        <f>'СДП (план)'!R137</f>
        <v>0</v>
      </c>
      <c r="AO138" s="200">
        <f>'СДП (план)'!S137</f>
        <v>0</v>
      </c>
      <c r="AP138" s="76">
        <f t="shared" si="3152"/>
        <v>0</v>
      </c>
      <c r="AQ138" s="76">
        <f t="shared" si="3153"/>
        <v>0</v>
      </c>
      <c r="AR138" s="200">
        <f t="shared" ref="AR138:AX138" si="4995">AR139</f>
        <v>0</v>
      </c>
      <c r="AS138" s="200">
        <f t="shared" si="4995"/>
        <v>0</v>
      </c>
      <c r="AT138" s="200">
        <f t="shared" si="4995"/>
        <v>0</v>
      </c>
      <c r="AU138" s="200">
        <f t="shared" si="4995"/>
        <v>0</v>
      </c>
      <c r="AV138" s="200">
        <f t="shared" si="4995"/>
        <v>0</v>
      </c>
      <c r="AW138" s="200">
        <f t="shared" si="4995"/>
        <v>0</v>
      </c>
      <c r="AX138" s="200">
        <f t="shared" si="4995"/>
        <v>0</v>
      </c>
      <c r="AY138" s="76">
        <f t="shared" si="3154"/>
        <v>0</v>
      </c>
      <c r="AZ138" s="76">
        <f t="shared" si="3155"/>
        <v>0</v>
      </c>
      <c r="BA138" s="249">
        <f>'СДП (план)'!T137</f>
        <v>0</v>
      </c>
      <c r="BB138" s="119">
        <f>'СДП (план)'!U137</f>
        <v>0</v>
      </c>
      <c r="BC138" s="76">
        <f t="shared" si="3156"/>
        <v>0</v>
      </c>
      <c r="BD138" s="76">
        <f t="shared" si="3157"/>
        <v>0</v>
      </c>
      <c r="BE138" s="200">
        <f t="shared" ref="BE138:BK138" si="4996">BE139</f>
        <v>0</v>
      </c>
      <c r="BF138" s="200">
        <f t="shared" si="4996"/>
        <v>0</v>
      </c>
      <c r="BG138" s="200">
        <f t="shared" si="4996"/>
        <v>0</v>
      </c>
      <c r="BH138" s="200">
        <f t="shared" si="4996"/>
        <v>0</v>
      </c>
      <c r="BI138" s="200">
        <f t="shared" si="4996"/>
        <v>0</v>
      </c>
      <c r="BJ138" s="200">
        <f t="shared" si="4996"/>
        <v>0</v>
      </c>
      <c r="BK138" s="200">
        <f t="shared" si="4996"/>
        <v>0</v>
      </c>
      <c r="BL138" s="76">
        <f t="shared" si="3158"/>
        <v>0</v>
      </c>
      <c r="BM138" s="76">
        <f t="shared" si="3159"/>
        <v>0</v>
      </c>
      <c r="BN138" s="200">
        <f>'СДП (план)'!V137</f>
        <v>0</v>
      </c>
      <c r="BO138" s="200">
        <f>'СДП (план)'!W137</f>
        <v>0</v>
      </c>
      <c r="BP138" s="76">
        <f t="shared" si="3160"/>
        <v>0</v>
      </c>
      <c r="BQ138" s="76">
        <f t="shared" si="3161"/>
        <v>0</v>
      </c>
      <c r="BR138" s="200">
        <f t="shared" ref="BR138:BX138" si="4997">BR139</f>
        <v>0</v>
      </c>
      <c r="BS138" s="200">
        <f t="shared" si="4997"/>
        <v>0</v>
      </c>
      <c r="BT138" s="200">
        <f t="shared" si="4997"/>
        <v>0</v>
      </c>
      <c r="BU138" s="200">
        <f t="shared" si="4997"/>
        <v>0</v>
      </c>
      <c r="BV138" s="200">
        <f t="shared" si="4997"/>
        <v>0</v>
      </c>
      <c r="BW138" s="200">
        <f t="shared" si="4997"/>
        <v>0</v>
      </c>
      <c r="BX138" s="200">
        <f t="shared" si="4997"/>
        <v>0</v>
      </c>
      <c r="BY138" s="76">
        <f t="shared" si="3325"/>
        <v>0</v>
      </c>
      <c r="BZ138" s="76">
        <f t="shared" si="3326"/>
        <v>0</v>
      </c>
      <c r="CA138" s="91">
        <f>'СДП (план)'!X137</f>
        <v>0</v>
      </c>
      <c r="CB138" s="91">
        <f>'СДП (план)'!Y137</f>
        <v>0</v>
      </c>
      <c r="CC138" s="76">
        <f t="shared" si="3162"/>
        <v>0</v>
      </c>
      <c r="CD138" s="76">
        <f t="shared" si="3163"/>
        <v>0</v>
      </c>
      <c r="CE138" s="91">
        <f t="shared" ref="CE138:CK138" si="4998">CE139</f>
        <v>0</v>
      </c>
      <c r="CF138" s="91">
        <f t="shared" si="4998"/>
        <v>0</v>
      </c>
      <c r="CG138" s="91">
        <f t="shared" si="4998"/>
        <v>0</v>
      </c>
      <c r="CH138" s="91">
        <f t="shared" si="4998"/>
        <v>0</v>
      </c>
      <c r="CI138" s="200">
        <f t="shared" si="4998"/>
        <v>0</v>
      </c>
      <c r="CJ138" s="200">
        <f t="shared" si="4998"/>
        <v>0</v>
      </c>
      <c r="CK138" s="200">
        <f t="shared" si="4998"/>
        <v>0</v>
      </c>
      <c r="CL138" s="76">
        <f t="shared" si="3164"/>
        <v>0</v>
      </c>
      <c r="CM138" s="76">
        <f t="shared" si="3165"/>
        <v>0</v>
      </c>
      <c r="CN138" s="91">
        <f>'СДП (план)'!Z137</f>
        <v>0</v>
      </c>
      <c r="CO138" s="91">
        <f>'СДП (план)'!AA137</f>
        <v>0</v>
      </c>
      <c r="CP138" s="76">
        <f t="shared" si="3166"/>
        <v>0</v>
      </c>
      <c r="CQ138" s="76">
        <f t="shared" si="3167"/>
        <v>0</v>
      </c>
      <c r="CR138" s="91">
        <f t="shared" ref="CR138:CX138" si="4999">CR139</f>
        <v>0</v>
      </c>
      <c r="CS138" s="91">
        <f t="shared" si="4999"/>
        <v>0</v>
      </c>
      <c r="CT138" s="91">
        <f t="shared" si="4999"/>
        <v>0</v>
      </c>
      <c r="CU138" s="91">
        <f t="shared" si="4999"/>
        <v>0</v>
      </c>
      <c r="CV138" s="200">
        <f t="shared" si="4999"/>
        <v>0</v>
      </c>
      <c r="CW138" s="200">
        <f t="shared" si="4999"/>
        <v>0</v>
      </c>
      <c r="CX138" s="200">
        <f t="shared" si="4999"/>
        <v>0</v>
      </c>
      <c r="CY138" s="76">
        <f t="shared" si="3168"/>
        <v>0</v>
      </c>
      <c r="CZ138" s="76">
        <f t="shared" si="3169"/>
        <v>0</v>
      </c>
      <c r="DA138" s="30">
        <f>'СДП (план)'!AB137</f>
        <v>0</v>
      </c>
      <c r="DB138" s="30">
        <f>'СДП (план)'!AC137</f>
        <v>0</v>
      </c>
      <c r="DC138" s="76">
        <f t="shared" si="3170"/>
        <v>0</v>
      </c>
      <c r="DD138" s="76">
        <f t="shared" si="3171"/>
        <v>0</v>
      </c>
      <c r="DE138" s="91">
        <f t="shared" ref="DE138:DK138" si="5000">DE139</f>
        <v>0</v>
      </c>
      <c r="DF138" s="91">
        <f t="shared" si="5000"/>
        <v>0</v>
      </c>
      <c r="DG138" s="91">
        <f t="shared" si="5000"/>
        <v>0</v>
      </c>
      <c r="DH138" s="91">
        <f t="shared" si="5000"/>
        <v>0</v>
      </c>
      <c r="DI138" s="200">
        <f t="shared" si="5000"/>
        <v>0</v>
      </c>
      <c r="DJ138" s="200">
        <f t="shared" si="5000"/>
        <v>0</v>
      </c>
      <c r="DK138" s="200">
        <f t="shared" si="5000"/>
        <v>0</v>
      </c>
      <c r="DL138" s="76">
        <f t="shared" si="3172"/>
        <v>0</v>
      </c>
      <c r="DM138" s="76">
        <f t="shared" si="3173"/>
        <v>0</v>
      </c>
      <c r="DN138" s="91">
        <f>'СДП (план)'!AD137</f>
        <v>23</v>
      </c>
      <c r="DO138" s="91">
        <f>'СДП (план)'!AE137</f>
        <v>426637.11999999994</v>
      </c>
      <c r="DP138" s="76">
        <f t="shared" si="3174"/>
        <v>3.8333333333333335</v>
      </c>
      <c r="DQ138" s="76">
        <f t="shared" si="3175"/>
        <v>71106.186666666661</v>
      </c>
      <c r="DR138" s="91">
        <f t="shared" ref="DR138:DX138" si="5001">DR139</f>
        <v>2</v>
      </c>
      <c r="DS138" s="91">
        <f t="shared" si="5001"/>
        <v>27824.159999999996</v>
      </c>
      <c r="DT138" s="91">
        <f t="shared" si="5001"/>
        <v>0</v>
      </c>
      <c r="DU138" s="91">
        <f t="shared" si="5001"/>
        <v>0</v>
      </c>
      <c r="DV138" s="200">
        <f t="shared" si="5001"/>
        <v>22.54</v>
      </c>
      <c r="DW138" s="200">
        <f t="shared" si="5001"/>
        <v>3.7566666666666668</v>
      </c>
      <c r="DX138" s="200">
        <f t="shared" si="5001"/>
        <v>1.96</v>
      </c>
      <c r="DY138" s="76">
        <f t="shared" si="3176"/>
        <v>-1.8333333333333335</v>
      </c>
      <c r="DZ138" s="76">
        <f t="shared" si="3177"/>
        <v>-43282.026666666665</v>
      </c>
      <c r="EA138" s="30">
        <f>'СДП (план)'!AF137</f>
        <v>0</v>
      </c>
      <c r="EB138" s="30">
        <f>'СДП (план)'!AG137</f>
        <v>0</v>
      </c>
      <c r="EC138" s="76">
        <f t="shared" si="3178"/>
        <v>0</v>
      </c>
      <c r="ED138" s="76">
        <f t="shared" si="3179"/>
        <v>0</v>
      </c>
      <c r="EE138" s="91">
        <f t="shared" ref="EE138:EK138" si="5002">EE139</f>
        <v>0</v>
      </c>
      <c r="EF138" s="91">
        <f t="shared" si="5002"/>
        <v>0</v>
      </c>
      <c r="EG138" s="91">
        <f t="shared" si="5002"/>
        <v>0</v>
      </c>
      <c r="EH138" s="91">
        <f t="shared" si="5002"/>
        <v>0</v>
      </c>
      <c r="EI138" s="200">
        <f t="shared" si="5002"/>
        <v>0</v>
      </c>
      <c r="EJ138" s="200">
        <f t="shared" si="5002"/>
        <v>0</v>
      </c>
      <c r="EK138" s="200">
        <f t="shared" si="5002"/>
        <v>0</v>
      </c>
      <c r="EL138" s="76">
        <f t="shared" si="3180"/>
        <v>0</v>
      </c>
      <c r="EM138" s="76">
        <f t="shared" si="3181"/>
        <v>0</v>
      </c>
      <c r="EN138" s="30">
        <f>'СДП (план)'!AH137</f>
        <v>0</v>
      </c>
      <c r="EO138" s="30">
        <f>'СДП (план)'!AI137</f>
        <v>0</v>
      </c>
      <c r="EP138" s="76">
        <f t="shared" si="3182"/>
        <v>0</v>
      </c>
      <c r="EQ138" s="76">
        <f t="shared" si="3183"/>
        <v>0</v>
      </c>
      <c r="ER138" s="91">
        <f t="shared" ref="ER138:EX138" si="5003">ER139</f>
        <v>0</v>
      </c>
      <c r="ES138" s="91">
        <f t="shared" si="5003"/>
        <v>0</v>
      </c>
      <c r="ET138" s="91">
        <f t="shared" si="5003"/>
        <v>0</v>
      </c>
      <c r="EU138" s="91">
        <f t="shared" si="5003"/>
        <v>0</v>
      </c>
      <c r="EV138" s="200">
        <f t="shared" si="5003"/>
        <v>0</v>
      </c>
      <c r="EW138" s="200">
        <f t="shared" si="5003"/>
        <v>0</v>
      </c>
      <c r="EX138" s="200">
        <f t="shared" si="5003"/>
        <v>0</v>
      </c>
      <c r="EY138" s="76">
        <f t="shared" si="3184"/>
        <v>0</v>
      </c>
      <c r="EZ138" s="76">
        <f t="shared" si="3185"/>
        <v>0</v>
      </c>
      <c r="FA138" s="91">
        <f>'СДП (план)'!AJ137</f>
        <v>0</v>
      </c>
      <c r="FB138" s="91">
        <f>'СДП (план)'!AK137</f>
        <v>0</v>
      </c>
      <c r="FC138" s="76">
        <f t="shared" si="3186"/>
        <v>0</v>
      </c>
      <c r="FD138" s="76">
        <f t="shared" si="3187"/>
        <v>0</v>
      </c>
      <c r="FE138" s="91">
        <f t="shared" ref="FE138:FK138" si="5004">FE139</f>
        <v>0</v>
      </c>
      <c r="FF138" s="91">
        <f t="shared" si="5004"/>
        <v>0</v>
      </c>
      <c r="FG138" s="91">
        <f t="shared" si="5004"/>
        <v>0</v>
      </c>
      <c r="FH138" s="91">
        <f t="shared" si="5004"/>
        <v>0</v>
      </c>
      <c r="FI138" s="200">
        <f t="shared" si="5004"/>
        <v>0</v>
      </c>
      <c r="FJ138" s="200">
        <f t="shared" si="5004"/>
        <v>0</v>
      </c>
      <c r="FK138" s="200">
        <f t="shared" si="5004"/>
        <v>0</v>
      </c>
      <c r="FL138" s="76">
        <f t="shared" si="3188"/>
        <v>0</v>
      </c>
      <c r="FM138" s="76">
        <f t="shared" si="3189"/>
        <v>0</v>
      </c>
      <c r="FN138" s="396">
        <f>'СДП (план)'!AL137</f>
        <v>0</v>
      </c>
      <c r="FO138" s="396">
        <f>'СДП (план)'!AM137</f>
        <v>0</v>
      </c>
      <c r="FP138" s="76">
        <f t="shared" si="3190"/>
        <v>0</v>
      </c>
      <c r="FQ138" s="76">
        <f t="shared" si="3191"/>
        <v>0</v>
      </c>
      <c r="FR138" s="91">
        <f t="shared" ref="FR138:GX138" si="5005">FR139</f>
        <v>0</v>
      </c>
      <c r="FS138" s="91">
        <f t="shared" si="5005"/>
        <v>0</v>
      </c>
      <c r="FT138" s="91">
        <f t="shared" si="5005"/>
        <v>0</v>
      </c>
      <c r="FU138" s="91">
        <f t="shared" si="5005"/>
        <v>0</v>
      </c>
      <c r="FV138" s="200">
        <f t="shared" si="5005"/>
        <v>0</v>
      </c>
      <c r="FW138" s="200">
        <f t="shared" si="5005"/>
        <v>0</v>
      </c>
      <c r="FX138" s="200">
        <f t="shared" si="5005"/>
        <v>0</v>
      </c>
      <c r="FY138" s="76">
        <f t="shared" si="3192"/>
        <v>0</v>
      </c>
      <c r="FZ138" s="76">
        <f t="shared" si="3193"/>
        <v>0</v>
      </c>
      <c r="GA138" s="91">
        <f>'СДП (план)'!AN137</f>
        <v>0</v>
      </c>
      <c r="GB138" s="91">
        <f>'СДП (план)'!AO137</f>
        <v>0</v>
      </c>
      <c r="GC138" s="76">
        <f t="shared" si="3194"/>
        <v>0</v>
      </c>
      <c r="GD138" s="76">
        <f t="shared" si="3195"/>
        <v>0</v>
      </c>
      <c r="GE138" s="91">
        <f t="shared" ref="GE138:GK138" si="5006">GE139</f>
        <v>0</v>
      </c>
      <c r="GF138" s="91">
        <f t="shared" si="5006"/>
        <v>0</v>
      </c>
      <c r="GG138" s="91">
        <f t="shared" si="5006"/>
        <v>0</v>
      </c>
      <c r="GH138" s="91">
        <f t="shared" si="5006"/>
        <v>0</v>
      </c>
      <c r="GI138" s="200">
        <f t="shared" si="5006"/>
        <v>0</v>
      </c>
      <c r="GJ138" s="200">
        <f t="shared" si="5006"/>
        <v>0</v>
      </c>
      <c r="GK138" s="200">
        <f t="shared" si="5006"/>
        <v>0</v>
      </c>
      <c r="GL138" s="76">
        <f t="shared" si="3196"/>
        <v>0</v>
      </c>
      <c r="GM138" s="76">
        <f t="shared" si="3197"/>
        <v>0</v>
      </c>
      <c r="GN138" s="91">
        <f>'СДП (план)'!AP137</f>
        <v>0</v>
      </c>
      <c r="GO138" s="91">
        <f>'СДП (план)'!AQ137</f>
        <v>0</v>
      </c>
      <c r="GP138" s="76">
        <f t="shared" si="3198"/>
        <v>0</v>
      </c>
      <c r="GQ138" s="76">
        <f t="shared" si="3199"/>
        <v>0</v>
      </c>
      <c r="GR138" s="91">
        <f t="shared" si="5005"/>
        <v>0</v>
      </c>
      <c r="GS138" s="91">
        <f t="shared" si="5005"/>
        <v>0</v>
      </c>
      <c r="GT138" s="91">
        <f t="shared" si="5005"/>
        <v>0</v>
      </c>
      <c r="GU138" s="91">
        <f t="shared" si="5005"/>
        <v>0</v>
      </c>
      <c r="GV138" s="200">
        <f t="shared" si="5005"/>
        <v>0</v>
      </c>
      <c r="GW138" s="200">
        <f t="shared" si="5005"/>
        <v>0</v>
      </c>
      <c r="GX138" s="200">
        <f t="shared" si="5005"/>
        <v>0</v>
      </c>
      <c r="GY138" s="76">
        <f t="shared" si="3200"/>
        <v>0</v>
      </c>
      <c r="GZ138" s="76">
        <f t="shared" si="3201"/>
        <v>0</v>
      </c>
      <c r="HA138" s="91">
        <f>'СДП (план)'!AR137</f>
        <v>0</v>
      </c>
      <c r="HB138" s="91">
        <f>'СДП (план)'!AS137</f>
        <v>0</v>
      </c>
      <c r="HC138" s="76">
        <f t="shared" si="3202"/>
        <v>0</v>
      </c>
      <c r="HD138" s="76">
        <f t="shared" si="3203"/>
        <v>0</v>
      </c>
      <c r="HE138" s="91">
        <f t="shared" ref="HE138:HK138" si="5007">HE139</f>
        <v>0</v>
      </c>
      <c r="HF138" s="91">
        <f t="shared" si="5007"/>
        <v>0</v>
      </c>
      <c r="HG138" s="91">
        <f t="shared" si="5007"/>
        <v>0</v>
      </c>
      <c r="HH138" s="91">
        <f t="shared" si="5007"/>
        <v>0</v>
      </c>
      <c r="HI138" s="200">
        <f t="shared" si="5007"/>
        <v>0</v>
      </c>
      <c r="HJ138" s="200">
        <f t="shared" si="5007"/>
        <v>0</v>
      </c>
      <c r="HK138" s="200">
        <f t="shared" si="5007"/>
        <v>0</v>
      </c>
      <c r="HL138" s="76">
        <f t="shared" si="3204"/>
        <v>0</v>
      </c>
      <c r="HM138" s="76">
        <f t="shared" si="3205"/>
        <v>0</v>
      </c>
      <c r="HN138" s="30">
        <f>'СДП (план)'!AT137</f>
        <v>0</v>
      </c>
      <c r="HO138" s="30">
        <f>'СДП (план)'!AU137</f>
        <v>0</v>
      </c>
      <c r="HP138" s="76">
        <f t="shared" si="3206"/>
        <v>0</v>
      </c>
      <c r="HQ138" s="76">
        <f t="shared" si="3207"/>
        <v>0</v>
      </c>
      <c r="HR138" s="91">
        <f t="shared" ref="HR138:HX138" si="5008">HR139</f>
        <v>0</v>
      </c>
      <c r="HS138" s="91">
        <f t="shared" si="5008"/>
        <v>0</v>
      </c>
      <c r="HT138" s="91">
        <f t="shared" si="5008"/>
        <v>0</v>
      </c>
      <c r="HU138" s="91">
        <f t="shared" si="5008"/>
        <v>0</v>
      </c>
      <c r="HV138" s="200">
        <f t="shared" si="5008"/>
        <v>0</v>
      </c>
      <c r="HW138" s="200">
        <f t="shared" si="5008"/>
        <v>0</v>
      </c>
      <c r="HX138" s="200">
        <f t="shared" si="5008"/>
        <v>0</v>
      </c>
      <c r="HY138" s="76">
        <f t="shared" si="3208"/>
        <v>0</v>
      </c>
      <c r="HZ138" s="76">
        <f t="shared" si="3209"/>
        <v>0</v>
      </c>
      <c r="IA138" s="30">
        <f>'СДП (план)'!AV137</f>
        <v>0</v>
      </c>
      <c r="IB138" s="30">
        <f>'СДП (план)'!AW137</f>
        <v>0</v>
      </c>
      <c r="IC138" s="76">
        <f t="shared" si="3210"/>
        <v>0</v>
      </c>
      <c r="ID138" s="76">
        <f t="shared" si="3211"/>
        <v>0</v>
      </c>
      <c r="IE138" s="91">
        <f t="shared" ref="IE138:NU138" si="5009">IE139</f>
        <v>0</v>
      </c>
      <c r="IF138" s="91">
        <f t="shared" si="5009"/>
        <v>0</v>
      </c>
      <c r="IG138" s="91">
        <f t="shared" si="5009"/>
        <v>0</v>
      </c>
      <c r="IH138" s="91">
        <f t="shared" si="5009"/>
        <v>0</v>
      </c>
      <c r="II138" s="200">
        <f t="shared" si="5009"/>
        <v>0</v>
      </c>
      <c r="IJ138" s="200">
        <f t="shared" si="5009"/>
        <v>0</v>
      </c>
      <c r="IK138" s="200">
        <f t="shared" si="5009"/>
        <v>0</v>
      </c>
      <c r="IL138" s="76">
        <f t="shared" si="3212"/>
        <v>0</v>
      </c>
      <c r="IM138" s="76">
        <f t="shared" si="3213"/>
        <v>0</v>
      </c>
      <c r="IN138" s="91">
        <f>'СДП (план)'!AX137</f>
        <v>0</v>
      </c>
      <c r="IO138" s="91">
        <f>'СДП (план)'!AY137</f>
        <v>0</v>
      </c>
      <c r="IP138" s="76">
        <f t="shared" si="3214"/>
        <v>0</v>
      </c>
      <c r="IQ138" s="76">
        <f t="shared" si="3215"/>
        <v>0</v>
      </c>
      <c r="IR138" s="91">
        <f t="shared" ref="IR138:IX138" si="5010">IR139</f>
        <v>0</v>
      </c>
      <c r="IS138" s="91">
        <f t="shared" si="5010"/>
        <v>0</v>
      </c>
      <c r="IT138" s="91">
        <f t="shared" si="5010"/>
        <v>0</v>
      </c>
      <c r="IU138" s="91">
        <f t="shared" si="5010"/>
        <v>0</v>
      </c>
      <c r="IV138" s="200">
        <f t="shared" si="5010"/>
        <v>0</v>
      </c>
      <c r="IW138" s="200">
        <f t="shared" si="5010"/>
        <v>0</v>
      </c>
      <c r="IX138" s="200">
        <f t="shared" si="5010"/>
        <v>0</v>
      </c>
      <c r="IY138" s="76">
        <f t="shared" si="3216"/>
        <v>0</v>
      </c>
      <c r="IZ138" s="76">
        <f t="shared" si="3217"/>
        <v>0</v>
      </c>
      <c r="JA138" s="91">
        <f>'СДП (план)'!AZ137</f>
        <v>0</v>
      </c>
      <c r="JB138" s="91">
        <f>'СДП (план)'!BA137</f>
        <v>0</v>
      </c>
      <c r="JC138" s="76">
        <f t="shared" si="3218"/>
        <v>0</v>
      </c>
      <c r="JD138" s="76">
        <f t="shared" si="3219"/>
        <v>0</v>
      </c>
      <c r="JE138" s="91">
        <f t="shared" ref="JE138:JK138" si="5011">JE139</f>
        <v>0</v>
      </c>
      <c r="JF138" s="91">
        <f t="shared" si="5011"/>
        <v>0</v>
      </c>
      <c r="JG138" s="91">
        <f t="shared" si="5011"/>
        <v>0</v>
      </c>
      <c r="JH138" s="91">
        <f t="shared" si="5011"/>
        <v>0</v>
      </c>
      <c r="JI138" s="200">
        <f t="shared" si="5011"/>
        <v>0</v>
      </c>
      <c r="JJ138" s="200">
        <f t="shared" si="5011"/>
        <v>0</v>
      </c>
      <c r="JK138" s="200">
        <f t="shared" si="5011"/>
        <v>0</v>
      </c>
      <c r="JL138" s="76">
        <f t="shared" si="3220"/>
        <v>0</v>
      </c>
      <c r="JM138" s="76">
        <f t="shared" si="3221"/>
        <v>0</v>
      </c>
      <c r="JN138" s="91">
        <f>'СДП (план)'!BB137</f>
        <v>0</v>
      </c>
      <c r="JO138" s="91">
        <f>'СДП (план)'!BC137</f>
        <v>0</v>
      </c>
      <c r="JP138" s="76">
        <f t="shared" si="3222"/>
        <v>0</v>
      </c>
      <c r="JQ138" s="76">
        <f t="shared" si="3223"/>
        <v>0</v>
      </c>
      <c r="JR138" s="91">
        <f t="shared" ref="JR138:JX138" si="5012">JR139</f>
        <v>0</v>
      </c>
      <c r="JS138" s="91">
        <f t="shared" si="5012"/>
        <v>0</v>
      </c>
      <c r="JT138" s="91">
        <f t="shared" si="5012"/>
        <v>0</v>
      </c>
      <c r="JU138" s="91">
        <f t="shared" si="5012"/>
        <v>0</v>
      </c>
      <c r="JV138" s="200">
        <f t="shared" si="5012"/>
        <v>0</v>
      </c>
      <c r="JW138" s="200">
        <f t="shared" si="5012"/>
        <v>0</v>
      </c>
      <c r="JX138" s="200">
        <f t="shared" si="5012"/>
        <v>0</v>
      </c>
      <c r="JY138" s="76">
        <f t="shared" si="3224"/>
        <v>0</v>
      </c>
      <c r="JZ138" s="76">
        <f t="shared" si="3225"/>
        <v>0</v>
      </c>
      <c r="KA138" s="91">
        <f>'СДП (план)'!BD137</f>
        <v>0</v>
      </c>
      <c r="KB138" s="91">
        <f>'СДП (план)'!BE137</f>
        <v>0</v>
      </c>
      <c r="KC138" s="76">
        <f t="shared" si="3226"/>
        <v>0</v>
      </c>
      <c r="KD138" s="76">
        <f t="shared" si="3227"/>
        <v>0</v>
      </c>
      <c r="KE138" s="91">
        <f t="shared" ref="KE138:KK138" si="5013">KE139</f>
        <v>0</v>
      </c>
      <c r="KF138" s="91">
        <f t="shared" si="5013"/>
        <v>0</v>
      </c>
      <c r="KG138" s="91">
        <f t="shared" si="5013"/>
        <v>0</v>
      </c>
      <c r="KH138" s="91">
        <f t="shared" si="5013"/>
        <v>0</v>
      </c>
      <c r="KI138" s="200">
        <f t="shared" si="5013"/>
        <v>0</v>
      </c>
      <c r="KJ138" s="200">
        <f t="shared" si="5013"/>
        <v>0</v>
      </c>
      <c r="KK138" s="200">
        <f t="shared" si="5013"/>
        <v>0</v>
      </c>
      <c r="KL138" s="76">
        <f t="shared" si="3228"/>
        <v>0</v>
      </c>
      <c r="KM138" s="76">
        <f t="shared" si="3229"/>
        <v>0</v>
      </c>
      <c r="KN138" s="91">
        <f>'СДП (план)'!BF137</f>
        <v>0</v>
      </c>
      <c r="KO138" s="91">
        <f>'СДП (план)'!BG137</f>
        <v>0</v>
      </c>
      <c r="KP138" s="76">
        <f t="shared" si="3230"/>
        <v>0</v>
      </c>
      <c r="KQ138" s="76">
        <f t="shared" si="3231"/>
        <v>0</v>
      </c>
      <c r="KR138" s="91">
        <f t="shared" ref="KR138:KX138" si="5014">KR139</f>
        <v>0</v>
      </c>
      <c r="KS138" s="91">
        <f t="shared" si="5014"/>
        <v>0</v>
      </c>
      <c r="KT138" s="91">
        <f t="shared" si="5014"/>
        <v>0</v>
      </c>
      <c r="KU138" s="91">
        <f t="shared" si="5014"/>
        <v>0</v>
      </c>
      <c r="KV138" s="200">
        <f t="shared" si="5014"/>
        <v>0</v>
      </c>
      <c r="KW138" s="200">
        <f t="shared" si="5014"/>
        <v>0</v>
      </c>
      <c r="KX138" s="200">
        <f t="shared" si="5014"/>
        <v>0</v>
      </c>
      <c r="KY138" s="76">
        <f t="shared" si="3232"/>
        <v>0</v>
      </c>
      <c r="KZ138" s="76">
        <f t="shared" si="3233"/>
        <v>0</v>
      </c>
      <c r="LA138" s="91">
        <f>'СДП (план)'!BH137</f>
        <v>0</v>
      </c>
      <c r="LB138" s="91">
        <f>'СДП (план)'!BI137</f>
        <v>0</v>
      </c>
      <c r="LC138" s="76">
        <f t="shared" si="3234"/>
        <v>0</v>
      </c>
      <c r="LD138" s="76">
        <f t="shared" si="3235"/>
        <v>0</v>
      </c>
      <c r="LE138" s="91">
        <f t="shared" ref="LE138:LK138" si="5015">LE139</f>
        <v>0</v>
      </c>
      <c r="LF138" s="91">
        <f t="shared" si="5015"/>
        <v>0</v>
      </c>
      <c r="LG138" s="91">
        <f t="shared" si="5015"/>
        <v>0</v>
      </c>
      <c r="LH138" s="91">
        <f t="shared" si="5015"/>
        <v>0</v>
      </c>
      <c r="LI138" s="200">
        <f t="shared" si="5015"/>
        <v>0</v>
      </c>
      <c r="LJ138" s="200">
        <f t="shared" si="5015"/>
        <v>0</v>
      </c>
      <c r="LK138" s="200">
        <f t="shared" si="5015"/>
        <v>0</v>
      </c>
      <c r="LL138" s="76">
        <f t="shared" si="3236"/>
        <v>0</v>
      </c>
      <c r="LM138" s="76">
        <f t="shared" si="3237"/>
        <v>0</v>
      </c>
      <c r="LN138" s="91">
        <f>'СДП (план)'!BJ137</f>
        <v>0</v>
      </c>
      <c r="LO138" s="91">
        <f>'СДП (план)'!BK137</f>
        <v>0</v>
      </c>
      <c r="LP138" s="76">
        <f t="shared" si="3238"/>
        <v>0</v>
      </c>
      <c r="LQ138" s="76">
        <f t="shared" si="3239"/>
        <v>0</v>
      </c>
      <c r="LR138" s="91">
        <f t="shared" ref="LR138:LX138" si="5016">LR139</f>
        <v>0</v>
      </c>
      <c r="LS138" s="91">
        <f t="shared" si="5016"/>
        <v>0</v>
      </c>
      <c r="LT138" s="91">
        <f t="shared" si="5016"/>
        <v>0</v>
      </c>
      <c r="LU138" s="91">
        <f t="shared" si="5016"/>
        <v>0</v>
      </c>
      <c r="LV138" s="200">
        <f t="shared" si="5016"/>
        <v>0</v>
      </c>
      <c r="LW138" s="200">
        <f t="shared" si="5016"/>
        <v>0</v>
      </c>
      <c r="LX138" s="200">
        <f t="shared" si="5016"/>
        <v>0</v>
      </c>
      <c r="LY138" s="76">
        <f t="shared" si="3240"/>
        <v>0</v>
      </c>
      <c r="LZ138" s="76">
        <f t="shared" si="3241"/>
        <v>0</v>
      </c>
      <c r="MA138" s="91">
        <f>'СДП (план)'!BL137</f>
        <v>0</v>
      </c>
      <c r="MB138" s="91">
        <f>'СДП (план)'!BM137</f>
        <v>0</v>
      </c>
      <c r="MC138" s="76">
        <f t="shared" si="3242"/>
        <v>0</v>
      </c>
      <c r="MD138" s="76">
        <f t="shared" si="3243"/>
        <v>0</v>
      </c>
      <c r="ME138" s="91">
        <f t="shared" si="5009"/>
        <v>0</v>
      </c>
      <c r="MF138" s="91">
        <f t="shared" si="5009"/>
        <v>0</v>
      </c>
      <c r="MG138" s="91">
        <f t="shared" si="5009"/>
        <v>0</v>
      </c>
      <c r="MH138" s="91">
        <f t="shared" si="5009"/>
        <v>0</v>
      </c>
      <c r="MI138" s="200">
        <f t="shared" si="5009"/>
        <v>0</v>
      </c>
      <c r="MJ138" s="200">
        <f t="shared" si="5009"/>
        <v>0</v>
      </c>
      <c r="MK138" s="200">
        <f t="shared" si="5009"/>
        <v>0</v>
      </c>
      <c r="ML138" s="76">
        <f t="shared" si="3244"/>
        <v>0</v>
      </c>
      <c r="MM138" s="76">
        <f t="shared" si="3245"/>
        <v>0</v>
      </c>
      <c r="MN138" s="91">
        <f>'СДП (план)'!BN137</f>
        <v>0</v>
      </c>
      <c r="MO138" s="91">
        <f>'СДП (план)'!BO137</f>
        <v>0</v>
      </c>
      <c r="MP138" s="76">
        <f t="shared" si="3246"/>
        <v>0</v>
      </c>
      <c r="MQ138" s="76">
        <f t="shared" si="3247"/>
        <v>0</v>
      </c>
      <c r="MR138" s="91">
        <f t="shared" si="5009"/>
        <v>0</v>
      </c>
      <c r="MS138" s="91">
        <f t="shared" si="5009"/>
        <v>0</v>
      </c>
      <c r="MT138" s="91">
        <f t="shared" si="5009"/>
        <v>0</v>
      </c>
      <c r="MU138" s="91">
        <f t="shared" si="5009"/>
        <v>0</v>
      </c>
      <c r="MV138" s="200">
        <f t="shared" si="5009"/>
        <v>0</v>
      </c>
      <c r="MW138" s="200">
        <f t="shared" si="5009"/>
        <v>0</v>
      </c>
      <c r="MX138" s="200">
        <f t="shared" si="5009"/>
        <v>0</v>
      </c>
      <c r="MY138" s="76">
        <f t="shared" si="3248"/>
        <v>0</v>
      </c>
      <c r="MZ138" s="76">
        <f t="shared" si="3249"/>
        <v>0</v>
      </c>
      <c r="NA138" s="91">
        <f>'СДП (план)'!BP137</f>
        <v>0</v>
      </c>
      <c r="NB138" s="91">
        <f>'СДП (план)'!BQ137</f>
        <v>0</v>
      </c>
      <c r="NC138" s="76">
        <f t="shared" si="3250"/>
        <v>0</v>
      </c>
      <c r="ND138" s="76">
        <f t="shared" si="3251"/>
        <v>0</v>
      </c>
      <c r="NE138" s="91">
        <f t="shared" si="5009"/>
        <v>0</v>
      </c>
      <c r="NF138" s="91">
        <f t="shared" si="5009"/>
        <v>0</v>
      </c>
      <c r="NG138" s="91">
        <f t="shared" si="5009"/>
        <v>0</v>
      </c>
      <c r="NH138" s="91">
        <f t="shared" si="5009"/>
        <v>0</v>
      </c>
      <c r="NI138" s="200">
        <f t="shared" si="5009"/>
        <v>0</v>
      </c>
      <c r="NJ138" s="200">
        <f t="shared" si="5009"/>
        <v>0</v>
      </c>
      <c r="NK138" s="200">
        <f t="shared" si="5009"/>
        <v>0</v>
      </c>
      <c r="NL138" s="76">
        <f t="shared" si="3252"/>
        <v>0</v>
      </c>
      <c r="NM138" s="76">
        <f t="shared" si="3253"/>
        <v>0</v>
      </c>
      <c r="NN138" s="91">
        <f>'СДП (план)'!BR137</f>
        <v>0</v>
      </c>
      <c r="NO138" s="91">
        <f>'СДП (план)'!BS137</f>
        <v>0</v>
      </c>
      <c r="NP138" s="76">
        <f t="shared" si="3254"/>
        <v>0</v>
      </c>
      <c r="NQ138" s="76">
        <f t="shared" si="3255"/>
        <v>0</v>
      </c>
      <c r="NR138" s="91">
        <f t="shared" si="5009"/>
        <v>0</v>
      </c>
      <c r="NS138" s="91">
        <f t="shared" si="5009"/>
        <v>0</v>
      </c>
      <c r="NT138" s="91">
        <f t="shared" si="5009"/>
        <v>0</v>
      </c>
      <c r="NU138" s="91">
        <f t="shared" si="5009"/>
        <v>0</v>
      </c>
      <c r="NV138" s="200">
        <f t="shared" ref="NV138:NX138" si="5017">NV139</f>
        <v>0</v>
      </c>
      <c r="NW138" s="200">
        <f t="shared" si="5017"/>
        <v>0</v>
      </c>
      <c r="NX138" s="200">
        <f t="shared" si="5017"/>
        <v>0</v>
      </c>
      <c r="NY138" s="76">
        <f t="shared" si="3256"/>
        <v>0</v>
      </c>
      <c r="NZ138" s="76">
        <f t="shared" si="3257"/>
        <v>0</v>
      </c>
      <c r="OA138" s="91">
        <f>'СДП (план)'!BT137</f>
        <v>0</v>
      </c>
      <c r="OB138" s="91">
        <f>'СДП (план)'!BU137</f>
        <v>0</v>
      </c>
      <c r="OC138" s="76">
        <f t="shared" si="3258"/>
        <v>0</v>
      </c>
      <c r="OD138" s="76">
        <f t="shared" si="3259"/>
        <v>0</v>
      </c>
      <c r="OE138" s="91">
        <f t="shared" ref="OE138:OK138" si="5018">OE139</f>
        <v>0</v>
      </c>
      <c r="OF138" s="91">
        <f t="shared" si="5018"/>
        <v>0</v>
      </c>
      <c r="OG138" s="91">
        <f t="shared" si="5018"/>
        <v>0</v>
      </c>
      <c r="OH138" s="91">
        <f t="shared" si="5018"/>
        <v>0</v>
      </c>
      <c r="OI138" s="200">
        <f t="shared" si="5018"/>
        <v>0</v>
      </c>
      <c r="OJ138" s="200">
        <f t="shared" si="5018"/>
        <v>0</v>
      </c>
      <c r="OK138" s="200">
        <f t="shared" si="5018"/>
        <v>0</v>
      </c>
      <c r="OL138" s="76">
        <f t="shared" si="3260"/>
        <v>0</v>
      </c>
      <c r="OM138" s="76">
        <f t="shared" si="3261"/>
        <v>0</v>
      </c>
      <c r="ON138" s="91">
        <f>'СДП (план)'!BV137</f>
        <v>0</v>
      </c>
      <c r="OO138" s="91">
        <f>'СДП (план)'!BW137</f>
        <v>0</v>
      </c>
      <c r="OP138" s="76">
        <f t="shared" si="3262"/>
        <v>0</v>
      </c>
      <c r="OQ138" s="76">
        <f t="shared" si="3263"/>
        <v>0</v>
      </c>
      <c r="OR138" s="91">
        <f t="shared" ref="OR138:OX138" si="5019">OR139</f>
        <v>0</v>
      </c>
      <c r="OS138" s="91">
        <f t="shared" si="5019"/>
        <v>0</v>
      </c>
      <c r="OT138" s="91">
        <f t="shared" si="5019"/>
        <v>0</v>
      </c>
      <c r="OU138" s="91">
        <f t="shared" si="5019"/>
        <v>0</v>
      </c>
      <c r="OV138" s="200">
        <f t="shared" si="5019"/>
        <v>0</v>
      </c>
      <c r="OW138" s="200">
        <f t="shared" si="5019"/>
        <v>0</v>
      </c>
      <c r="OX138" s="200">
        <f t="shared" si="5019"/>
        <v>0</v>
      </c>
      <c r="OY138" s="76">
        <f t="shared" si="3264"/>
        <v>0</v>
      </c>
      <c r="OZ138" s="76">
        <f t="shared" si="3265"/>
        <v>0</v>
      </c>
      <c r="PA138" s="91">
        <f>'СДП (план)'!BX137</f>
        <v>0</v>
      </c>
      <c r="PB138" s="91">
        <f>'СДП (план)'!BY137</f>
        <v>0</v>
      </c>
      <c r="PC138" s="76">
        <f t="shared" si="3266"/>
        <v>0</v>
      </c>
      <c r="PD138" s="76">
        <f t="shared" si="3267"/>
        <v>0</v>
      </c>
      <c r="PE138" s="91">
        <f t="shared" ref="PE138:PK138" si="5020">PE139</f>
        <v>0</v>
      </c>
      <c r="PF138" s="91">
        <f t="shared" si="5020"/>
        <v>0</v>
      </c>
      <c r="PG138" s="91">
        <f t="shared" si="5020"/>
        <v>0</v>
      </c>
      <c r="PH138" s="91">
        <f t="shared" si="5020"/>
        <v>0</v>
      </c>
      <c r="PI138" s="200">
        <f t="shared" si="5020"/>
        <v>0</v>
      </c>
      <c r="PJ138" s="200">
        <f t="shared" si="5020"/>
        <v>0</v>
      </c>
      <c r="PK138" s="200">
        <f t="shared" si="5020"/>
        <v>0</v>
      </c>
      <c r="PL138" s="76">
        <f t="shared" si="3268"/>
        <v>0</v>
      </c>
      <c r="PM138" s="76">
        <f t="shared" si="3269"/>
        <v>0</v>
      </c>
      <c r="PN138" s="91">
        <f>'СДП (план)'!BZ137</f>
        <v>0</v>
      </c>
      <c r="PO138" s="91">
        <f>'СДП (план)'!CA137</f>
        <v>0</v>
      </c>
      <c r="PP138" s="76">
        <f t="shared" si="3270"/>
        <v>0</v>
      </c>
      <c r="PQ138" s="76">
        <f t="shared" si="3271"/>
        <v>0</v>
      </c>
      <c r="PR138" s="91">
        <f t="shared" ref="PR138:PX138" si="5021">PR139</f>
        <v>0</v>
      </c>
      <c r="PS138" s="91">
        <f t="shared" si="5021"/>
        <v>0</v>
      </c>
      <c r="PT138" s="91">
        <f t="shared" si="5021"/>
        <v>0</v>
      </c>
      <c r="PU138" s="91">
        <f t="shared" si="5021"/>
        <v>0</v>
      </c>
      <c r="PV138" s="200">
        <f t="shared" si="5021"/>
        <v>0</v>
      </c>
      <c r="PW138" s="200">
        <f t="shared" si="5021"/>
        <v>0</v>
      </c>
      <c r="PX138" s="200">
        <f t="shared" si="5021"/>
        <v>0</v>
      </c>
      <c r="PY138" s="76">
        <f t="shared" si="3272"/>
        <v>0</v>
      </c>
      <c r="PZ138" s="76">
        <f t="shared" si="3273"/>
        <v>0</v>
      </c>
      <c r="QA138" s="91">
        <f>'СДП (план)'!CB137</f>
        <v>14</v>
      </c>
      <c r="QB138" s="91">
        <f>'СДП (план)'!CC137</f>
        <v>311630.592</v>
      </c>
      <c r="QC138" s="76">
        <f t="shared" si="3274"/>
        <v>2.3333333333333335</v>
      </c>
      <c r="QD138" s="76">
        <f t="shared" si="3275"/>
        <v>51938.432000000001</v>
      </c>
      <c r="QE138" s="91">
        <f t="shared" ref="QE138:QK138" si="5022">QE139</f>
        <v>3</v>
      </c>
      <c r="QF138" s="91">
        <f t="shared" si="5022"/>
        <v>66777.990000000005</v>
      </c>
      <c r="QG138" s="91">
        <f t="shared" si="5022"/>
        <v>0</v>
      </c>
      <c r="QH138" s="91">
        <f t="shared" si="5022"/>
        <v>0</v>
      </c>
      <c r="QI138" s="200">
        <f t="shared" si="5022"/>
        <v>13.719999999999999</v>
      </c>
      <c r="QJ138" s="200">
        <f t="shared" si="5022"/>
        <v>2.2866666666666666</v>
      </c>
      <c r="QK138" s="200">
        <f t="shared" si="5022"/>
        <v>2.94</v>
      </c>
      <c r="QL138" s="76">
        <f t="shared" si="3276"/>
        <v>0.66666666666666652</v>
      </c>
      <c r="QM138" s="76">
        <f t="shared" si="3277"/>
        <v>14839.558000000005</v>
      </c>
      <c r="QN138" s="91">
        <f>'СДП (план)'!CD137</f>
        <v>0</v>
      </c>
      <c r="QO138" s="91">
        <f>'СДП (план)'!CE137</f>
        <v>0</v>
      </c>
      <c r="QP138" s="76">
        <f t="shared" si="3278"/>
        <v>0</v>
      </c>
      <c r="QQ138" s="76">
        <f t="shared" si="3279"/>
        <v>0</v>
      </c>
      <c r="QR138" s="91">
        <f t="shared" ref="QR138:RK138" si="5023">QR139</f>
        <v>0</v>
      </c>
      <c r="QS138" s="91">
        <f t="shared" si="5023"/>
        <v>0</v>
      </c>
      <c r="QT138" s="91">
        <f t="shared" si="5023"/>
        <v>0</v>
      </c>
      <c r="QU138" s="91">
        <f t="shared" si="5023"/>
        <v>0</v>
      </c>
      <c r="QV138" s="200">
        <f t="shared" si="5023"/>
        <v>0</v>
      </c>
      <c r="QW138" s="200">
        <f t="shared" si="5023"/>
        <v>0</v>
      </c>
      <c r="QX138" s="200">
        <f t="shared" si="5023"/>
        <v>0</v>
      </c>
      <c r="QY138" s="76">
        <f t="shared" si="3280"/>
        <v>0</v>
      </c>
      <c r="QZ138" s="76">
        <f t="shared" si="3281"/>
        <v>0</v>
      </c>
      <c r="RA138" s="91">
        <f>'СДП (план)'!CF137</f>
        <v>0</v>
      </c>
      <c r="RB138" s="91">
        <f>'СДП (план)'!CG137</f>
        <v>0</v>
      </c>
      <c r="RC138" s="76">
        <f t="shared" si="3282"/>
        <v>0</v>
      </c>
      <c r="RD138" s="76">
        <f t="shared" si="3283"/>
        <v>0</v>
      </c>
      <c r="RE138" s="91">
        <f t="shared" si="5023"/>
        <v>0</v>
      </c>
      <c r="RF138" s="91">
        <f t="shared" si="5023"/>
        <v>0</v>
      </c>
      <c r="RG138" s="91">
        <f t="shared" si="5023"/>
        <v>0</v>
      </c>
      <c r="RH138" s="91">
        <f t="shared" si="5023"/>
        <v>0</v>
      </c>
      <c r="RI138" s="200">
        <f t="shared" si="5023"/>
        <v>0</v>
      </c>
      <c r="RJ138" s="200">
        <f t="shared" si="5023"/>
        <v>0</v>
      </c>
      <c r="RK138" s="200">
        <f t="shared" si="5023"/>
        <v>0</v>
      </c>
      <c r="RL138" s="76">
        <f t="shared" si="3284"/>
        <v>0</v>
      </c>
      <c r="RM138" s="76">
        <f t="shared" si="3285"/>
        <v>0</v>
      </c>
      <c r="RN138" s="91">
        <f>'СДП (план)'!CH137</f>
        <v>0</v>
      </c>
      <c r="RO138" s="91">
        <f>'СДП (план)'!CI137</f>
        <v>0</v>
      </c>
      <c r="RP138" s="76">
        <f t="shared" si="3286"/>
        <v>0</v>
      </c>
      <c r="RQ138" s="76">
        <f t="shared" si="3287"/>
        <v>0</v>
      </c>
      <c r="RR138" s="91">
        <f t="shared" ref="RR138:SK138" si="5024">RR139</f>
        <v>0</v>
      </c>
      <c r="RS138" s="91">
        <f t="shared" si="5024"/>
        <v>0</v>
      </c>
      <c r="RT138" s="91">
        <f t="shared" si="5024"/>
        <v>0</v>
      </c>
      <c r="RU138" s="91">
        <f t="shared" si="5024"/>
        <v>0</v>
      </c>
      <c r="RV138" s="200">
        <f t="shared" si="5024"/>
        <v>0</v>
      </c>
      <c r="RW138" s="200">
        <f t="shared" si="5024"/>
        <v>0</v>
      </c>
      <c r="RX138" s="200">
        <f t="shared" si="5024"/>
        <v>0</v>
      </c>
      <c r="RY138" s="76">
        <f t="shared" si="3288"/>
        <v>0</v>
      </c>
      <c r="RZ138" s="76">
        <f t="shared" si="3289"/>
        <v>0</v>
      </c>
      <c r="SA138" s="91">
        <f>'СДП (план)'!CJ137</f>
        <v>0</v>
      </c>
      <c r="SB138" s="91">
        <f>'СДП (план)'!CK137</f>
        <v>0</v>
      </c>
      <c r="SC138" s="76">
        <f t="shared" si="3290"/>
        <v>0</v>
      </c>
      <c r="SD138" s="76">
        <f t="shared" si="3291"/>
        <v>0</v>
      </c>
      <c r="SE138" s="91">
        <f t="shared" si="5024"/>
        <v>0</v>
      </c>
      <c r="SF138" s="91">
        <f t="shared" si="5024"/>
        <v>0</v>
      </c>
      <c r="SG138" s="91">
        <f t="shared" si="5024"/>
        <v>0</v>
      </c>
      <c r="SH138" s="91">
        <f t="shared" si="5024"/>
        <v>0</v>
      </c>
      <c r="SI138" s="200">
        <f t="shared" si="5024"/>
        <v>0</v>
      </c>
      <c r="SJ138" s="200">
        <f t="shared" si="5024"/>
        <v>0</v>
      </c>
      <c r="SK138" s="200">
        <f t="shared" si="5024"/>
        <v>0</v>
      </c>
      <c r="SL138" s="76">
        <f t="shared" si="3292"/>
        <v>0</v>
      </c>
      <c r="SM138" s="76">
        <f t="shared" si="3293"/>
        <v>0</v>
      </c>
      <c r="SN138" s="91">
        <f>'СДП (план)'!CL137</f>
        <v>0</v>
      </c>
      <c r="SO138" s="91">
        <f>'СДП (план)'!CM137</f>
        <v>0</v>
      </c>
      <c r="SP138" s="76">
        <f t="shared" si="3294"/>
        <v>0</v>
      </c>
      <c r="SQ138" s="76">
        <f t="shared" si="3295"/>
        <v>0</v>
      </c>
      <c r="SR138" s="91">
        <f t="shared" ref="SR138:UK138" si="5025">SR139</f>
        <v>0</v>
      </c>
      <c r="SS138" s="91">
        <f t="shared" si="5025"/>
        <v>0</v>
      </c>
      <c r="ST138" s="91">
        <f t="shared" si="5025"/>
        <v>0</v>
      </c>
      <c r="SU138" s="91">
        <f t="shared" si="5025"/>
        <v>0</v>
      </c>
      <c r="SV138" s="200">
        <f t="shared" si="5025"/>
        <v>0</v>
      </c>
      <c r="SW138" s="200">
        <f t="shared" si="5025"/>
        <v>0</v>
      </c>
      <c r="SX138" s="200">
        <f t="shared" si="5025"/>
        <v>0</v>
      </c>
      <c r="SY138" s="76">
        <f t="shared" si="3296"/>
        <v>0</v>
      </c>
      <c r="SZ138" s="76">
        <f t="shared" si="3297"/>
        <v>0</v>
      </c>
      <c r="TA138" s="91">
        <f>'СДП (план)'!CN137</f>
        <v>0</v>
      </c>
      <c r="TB138" s="91">
        <f>'СДП (план)'!CO137</f>
        <v>0</v>
      </c>
      <c r="TC138" s="76">
        <f t="shared" si="3298"/>
        <v>0</v>
      </c>
      <c r="TD138" s="76">
        <f t="shared" si="3299"/>
        <v>0</v>
      </c>
      <c r="TE138" s="91">
        <f t="shared" si="5025"/>
        <v>0</v>
      </c>
      <c r="TF138" s="91">
        <f t="shared" si="5025"/>
        <v>0</v>
      </c>
      <c r="TG138" s="91">
        <f t="shared" si="5025"/>
        <v>0</v>
      </c>
      <c r="TH138" s="91">
        <f t="shared" si="5025"/>
        <v>0</v>
      </c>
      <c r="TI138" s="200">
        <f t="shared" si="5025"/>
        <v>0</v>
      </c>
      <c r="TJ138" s="200">
        <f t="shared" si="5025"/>
        <v>0</v>
      </c>
      <c r="TK138" s="200">
        <f t="shared" si="5025"/>
        <v>0</v>
      </c>
      <c r="TL138" s="76">
        <f t="shared" si="3300"/>
        <v>0</v>
      </c>
      <c r="TM138" s="76">
        <f t="shared" si="3301"/>
        <v>0</v>
      </c>
      <c r="TN138" s="91">
        <f>'СДП (план)'!CP137</f>
        <v>0</v>
      </c>
      <c r="TO138" s="91">
        <f>'СДП (план)'!CQ137</f>
        <v>0</v>
      </c>
      <c r="TP138" s="76">
        <f t="shared" si="3302"/>
        <v>0</v>
      </c>
      <c r="TQ138" s="76">
        <f t="shared" si="3303"/>
        <v>0</v>
      </c>
      <c r="TR138" s="91">
        <f t="shared" ref="TR138:TX138" si="5026">TR139</f>
        <v>0</v>
      </c>
      <c r="TS138" s="91">
        <f t="shared" si="5026"/>
        <v>0</v>
      </c>
      <c r="TT138" s="91">
        <f t="shared" si="5026"/>
        <v>0</v>
      </c>
      <c r="TU138" s="91">
        <f t="shared" si="5026"/>
        <v>0</v>
      </c>
      <c r="TV138" s="200">
        <f t="shared" si="5026"/>
        <v>0</v>
      </c>
      <c r="TW138" s="200">
        <f t="shared" si="5026"/>
        <v>0</v>
      </c>
      <c r="TX138" s="200">
        <f t="shared" si="5026"/>
        <v>0</v>
      </c>
      <c r="TY138" s="76">
        <f t="shared" si="3304"/>
        <v>0</v>
      </c>
      <c r="TZ138" s="76">
        <f t="shared" si="3305"/>
        <v>0</v>
      </c>
      <c r="UA138" s="30">
        <f>'СДП (план)'!CR137</f>
        <v>0</v>
      </c>
      <c r="UB138" s="30">
        <f>'СДП (план)'!CS137</f>
        <v>0</v>
      </c>
      <c r="UC138" s="76">
        <f t="shared" si="3306"/>
        <v>0</v>
      </c>
      <c r="UD138" s="76">
        <f t="shared" si="3307"/>
        <v>0</v>
      </c>
      <c r="UE138" s="91">
        <f t="shared" si="5025"/>
        <v>0</v>
      </c>
      <c r="UF138" s="91">
        <f t="shared" si="5025"/>
        <v>0</v>
      </c>
      <c r="UG138" s="91">
        <f t="shared" si="5025"/>
        <v>0</v>
      </c>
      <c r="UH138" s="91">
        <f t="shared" si="5025"/>
        <v>0</v>
      </c>
      <c r="UI138" s="200">
        <f t="shared" si="5025"/>
        <v>0</v>
      </c>
      <c r="UJ138" s="200">
        <f t="shared" si="5025"/>
        <v>0</v>
      </c>
      <c r="UK138" s="200">
        <f t="shared" si="5025"/>
        <v>0</v>
      </c>
      <c r="UL138" s="76">
        <f t="shared" si="3308"/>
        <v>0</v>
      </c>
      <c r="UM138" s="76">
        <f t="shared" si="3309"/>
        <v>0</v>
      </c>
      <c r="UN138" s="30">
        <f>'СДП (план)'!CT137</f>
        <v>0</v>
      </c>
      <c r="UO138" s="30">
        <f>'СДП (план)'!CU137</f>
        <v>0</v>
      </c>
      <c r="UP138" s="76">
        <f t="shared" si="3310"/>
        <v>0</v>
      </c>
      <c r="UQ138" s="76">
        <f t="shared" si="3311"/>
        <v>0</v>
      </c>
      <c r="UR138" s="91">
        <f t="shared" ref="UR138:VX138" si="5027">UR139</f>
        <v>0</v>
      </c>
      <c r="US138" s="91">
        <f t="shared" si="5027"/>
        <v>0</v>
      </c>
      <c r="UT138" s="91">
        <f t="shared" si="5027"/>
        <v>0</v>
      </c>
      <c r="UU138" s="91">
        <f t="shared" si="5027"/>
        <v>0</v>
      </c>
      <c r="UV138" s="200">
        <f t="shared" si="5027"/>
        <v>0</v>
      </c>
      <c r="UW138" s="200">
        <f t="shared" si="5027"/>
        <v>0</v>
      </c>
      <c r="UX138" s="200">
        <f t="shared" si="5027"/>
        <v>0</v>
      </c>
      <c r="UY138" s="76">
        <f t="shared" si="3312"/>
        <v>0</v>
      </c>
      <c r="UZ138" s="76">
        <f t="shared" si="3313"/>
        <v>0</v>
      </c>
      <c r="VA138" s="76">
        <f>'СДП (план)'!CV137</f>
        <v>0</v>
      </c>
      <c r="VB138" s="76">
        <f>'СДП (план)'!CW137</f>
        <v>0</v>
      </c>
      <c r="VC138" s="76">
        <f t="shared" si="3314"/>
        <v>0</v>
      </c>
      <c r="VD138" s="76">
        <f t="shared" si="3315"/>
        <v>0</v>
      </c>
      <c r="VE138" s="79"/>
      <c r="VF138" s="79"/>
      <c r="VG138" s="79"/>
      <c r="VH138" s="79"/>
      <c r="VI138" s="200">
        <f t="shared" ref="VI138:VK138" si="5028">VI139</f>
        <v>0</v>
      </c>
      <c r="VJ138" s="200">
        <f t="shared" si="5028"/>
        <v>0</v>
      </c>
      <c r="VK138" s="200">
        <f t="shared" si="5028"/>
        <v>0</v>
      </c>
      <c r="VL138" s="76">
        <f t="shared" si="3316"/>
        <v>0</v>
      </c>
      <c r="VM138" s="76">
        <f t="shared" si="3317"/>
        <v>0</v>
      </c>
      <c r="VN138" s="91">
        <f t="shared" si="5027"/>
        <v>37</v>
      </c>
      <c r="VO138" s="91">
        <f t="shared" si="5027"/>
        <v>738267.71199999994</v>
      </c>
      <c r="VP138" s="91">
        <f t="shared" si="5027"/>
        <v>6.166666666666667</v>
      </c>
      <c r="VQ138" s="91">
        <f t="shared" si="5027"/>
        <v>123044.61866666666</v>
      </c>
      <c r="VR138" s="91">
        <f t="shared" si="5027"/>
        <v>5</v>
      </c>
      <c r="VS138" s="91">
        <f t="shared" si="5027"/>
        <v>94602.15</v>
      </c>
      <c r="VT138" s="91">
        <f t="shared" si="5027"/>
        <v>0</v>
      </c>
      <c r="VU138" s="91">
        <f t="shared" si="5027"/>
        <v>0</v>
      </c>
      <c r="VV138" s="91">
        <f t="shared" si="5027"/>
        <v>36.26</v>
      </c>
      <c r="VW138" s="91">
        <f t="shared" si="5027"/>
        <v>6.043333333333333</v>
      </c>
      <c r="VX138" s="91">
        <f t="shared" si="5027"/>
        <v>4.9000000000000004</v>
      </c>
      <c r="VY138" s="76">
        <f>SUM(VR138-VP138)</f>
        <v>-1.166666666666667</v>
      </c>
      <c r="VZ138" s="156">
        <f>SUM(VS138-VQ138)</f>
        <v>-28442.468666666668</v>
      </c>
      <c r="WB138" s="235"/>
      <c r="WC138" s="235"/>
      <c r="WD138" s="235"/>
      <c r="WE138" s="236">
        <f t="shared" si="3505"/>
        <v>5</v>
      </c>
      <c r="WF138" s="236">
        <f t="shared" si="3506"/>
        <v>94602.15</v>
      </c>
      <c r="WG138" s="467"/>
      <c r="WH138" s="467" t="e">
        <f t="shared" si="3884"/>
        <v>#DIV/0!</v>
      </c>
    </row>
    <row r="139" spans="1:606" s="63" customFormat="1" ht="45" x14ac:dyDescent="0.25">
      <c r="A139" s="33"/>
      <c r="B139" s="33">
        <v>98</v>
      </c>
      <c r="C139" s="56" t="s">
        <v>588</v>
      </c>
      <c r="D139" s="5" t="s">
        <v>49</v>
      </c>
      <c r="E139" s="2">
        <v>13520</v>
      </c>
      <c r="F139" s="32">
        <v>0.98</v>
      </c>
      <c r="G139" s="32"/>
      <c r="H139" s="38">
        <v>1</v>
      </c>
      <c r="I139" s="38"/>
      <c r="J139" s="247">
        <v>1.4</v>
      </c>
      <c r="K139" s="247">
        <v>1.68</v>
      </c>
      <c r="L139" s="247">
        <v>2.23</v>
      </c>
      <c r="M139" s="247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5029">SUM(N139/12*$A$2)</f>
        <v>0</v>
      </c>
      <c r="Q139" s="76">
        <f t="shared" ref="Q139:Q202" si="5030">SUM(O139/12*$A$2)</f>
        <v>0</v>
      </c>
      <c r="R139" s="76">
        <f>VLOOKUP($C139,факт!$D$7:$JQ$124,27,0)</f>
        <v>0</v>
      </c>
      <c r="S139" s="76">
        <f>VLOOKUP($C139,факт!$D$7:$JQ$124,28,0)</f>
        <v>0</v>
      </c>
      <c r="T139" s="76">
        <f>VLOOKUP($C139,факт!$D$7:$JQ$124,29,0)</f>
        <v>0</v>
      </c>
      <c r="U139" s="76">
        <f>VLOOKUP($C139,факт!$D$7:$JQ$124,30,0)</f>
        <v>0</v>
      </c>
      <c r="V139" s="76">
        <f t="shared" ref="V139" si="5031">SUM(N139*$F139)</f>
        <v>0</v>
      </c>
      <c r="W139" s="76">
        <f t="shared" ref="W139" si="5032">SUM(P139*$F139)</f>
        <v>0</v>
      </c>
      <c r="X139" s="76">
        <f t="shared" ref="X139" si="5033">SUM(R139*$F139)</f>
        <v>0</v>
      </c>
      <c r="Y139" s="76">
        <f t="shared" ref="Y139" si="5034">SUM(R139-P139)</f>
        <v>0</v>
      </c>
      <c r="Z139" s="76">
        <f t="shared" ref="Z139" si="5035">SUM(S139-Q139)</f>
        <v>0</v>
      </c>
      <c r="AA139" s="218">
        <f>'СДП (план)'!P138</f>
        <v>0</v>
      </c>
      <c r="AB139" s="218">
        <f>'СДП (план)'!Q138</f>
        <v>0</v>
      </c>
      <c r="AC139" s="76">
        <f t="shared" ref="AC139:AC202" si="5036">SUM(AA139/12*$A$2)</f>
        <v>0</v>
      </c>
      <c r="AD139" s="76">
        <f t="shared" ref="AD139:AD202" si="5037">SUM(AB139/12*$A$2)</f>
        <v>0</v>
      </c>
      <c r="AE139" s="76">
        <f>VLOOKUP($C139,факт!$D$7:$JO$125,15,0)</f>
        <v>0</v>
      </c>
      <c r="AF139" s="76">
        <f>VLOOKUP($C139,факт!$D$7:$JO$125,16,0)</f>
        <v>0</v>
      </c>
      <c r="AG139" s="76">
        <f>VLOOKUP($C139,факт!$D$7:$JO$125,17,0)</f>
        <v>0</v>
      </c>
      <c r="AH139" s="76">
        <f>VLOOKUP($C139,факт!$D$7:$JO$125,18,0)</f>
        <v>0</v>
      </c>
      <c r="AI139" s="76">
        <f t="shared" ref="AI139" si="5038">SUM(AA139*$F139)</f>
        <v>0</v>
      </c>
      <c r="AJ139" s="76">
        <f t="shared" ref="AJ139" si="5039">SUM(AC139*$F139)</f>
        <v>0</v>
      </c>
      <c r="AK139" s="76">
        <f t="shared" ref="AK139" si="5040">SUM(AE139*$F139)</f>
        <v>0</v>
      </c>
      <c r="AL139" s="76">
        <f t="shared" ref="AL139:AL202" si="5041">SUM(AE139-AC139)</f>
        <v>0</v>
      </c>
      <c r="AM139" s="76">
        <f t="shared" ref="AM139:AM202" si="5042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5043">SUM(AN139/12*$A$2)</f>
        <v>0</v>
      </c>
      <c r="AQ139" s="76">
        <f t="shared" ref="AQ139:AQ202" si="5044">SUM(AO139/12*$A$2)</f>
        <v>0</v>
      </c>
      <c r="AR139" s="76">
        <f>VLOOKUP($C139,факт!$D$7:$JQ$124,3,0)</f>
        <v>0</v>
      </c>
      <c r="AS139" s="76">
        <f>VLOOKUP($C139,факт!$D$7:$JQ$124,4,0)</f>
        <v>0</v>
      </c>
      <c r="AT139" s="76">
        <f>VLOOKUP($C139,факт!$D$7:$JQ$124,5,0)</f>
        <v>0</v>
      </c>
      <c r="AU139" s="76">
        <f>VLOOKUP($C139,факт!$D$7:$JQ$124,6,0)</f>
        <v>0</v>
      </c>
      <c r="AV139" s="76">
        <f t="shared" ref="AV139" si="5045">SUM(AN139*$F139)</f>
        <v>0</v>
      </c>
      <c r="AW139" s="76">
        <f t="shared" ref="AW139" si="5046">SUM(AP139*$F139)</f>
        <v>0</v>
      </c>
      <c r="AX139" s="76">
        <f t="shared" ref="AX139" si="5047">SUM(AR139*$F139)</f>
        <v>0</v>
      </c>
      <c r="AY139" s="76">
        <f t="shared" ref="AY139:AY202" si="5048">SUM(AR139-AP139)</f>
        <v>0</v>
      </c>
      <c r="AZ139" s="76">
        <f t="shared" ref="AZ139:AZ202" si="5049">SUM(AS139-AQ139)</f>
        <v>0</v>
      </c>
      <c r="BA139" s="165">
        <f>'СДП (план)'!T138</f>
        <v>0</v>
      </c>
      <c r="BB139" s="4">
        <f>'СДП (план)'!U138</f>
        <v>0</v>
      </c>
      <c r="BC139" s="76">
        <f t="shared" ref="BC139:BC202" si="5050">SUM(BA139/12*$A$2)</f>
        <v>0</v>
      </c>
      <c r="BD139" s="76">
        <f t="shared" ref="BD139:BD202" si="5051">SUM(BB139/12*$A$2)</f>
        <v>0</v>
      </c>
      <c r="BE139" s="76">
        <f>VLOOKUP($C139,факт!$D$7:$JQ$124,19,0)</f>
        <v>0</v>
      </c>
      <c r="BF139" s="76">
        <f>VLOOKUP($C139,факт!$D$7:$JQ$124,20,0)</f>
        <v>0</v>
      </c>
      <c r="BG139" s="76">
        <f>VLOOKUP($C139,факт!$D$7:$JQ$124,21,0)</f>
        <v>0</v>
      </c>
      <c r="BH139" s="76">
        <f>VLOOKUP($C139,факт!$D$7:$JQ$124,22,0)</f>
        <v>0</v>
      </c>
      <c r="BI139" s="76">
        <f t="shared" ref="BI139" si="5052">SUM(BA139*$F139)</f>
        <v>0</v>
      </c>
      <c r="BJ139" s="76">
        <f t="shared" ref="BJ139" si="5053">SUM(BC139*$F139)</f>
        <v>0</v>
      </c>
      <c r="BK139" s="76">
        <f t="shared" ref="BK139" si="5054">SUM(BE139*$F139)</f>
        <v>0</v>
      </c>
      <c r="BL139" s="76">
        <f t="shared" ref="BL139:BL202" si="5055">SUM(BE139-BC139)</f>
        <v>0</v>
      </c>
      <c r="BM139" s="76">
        <f t="shared" ref="BM139:BM202" si="5056">SUM(BF139-BD139)</f>
        <v>0</v>
      </c>
      <c r="BN139" s="77">
        <f>'СДП (план)'!V138</f>
        <v>0</v>
      </c>
      <c r="BO139" s="76">
        <f>'СДП (план)'!W138</f>
        <v>0</v>
      </c>
      <c r="BP139" s="76">
        <f t="shared" ref="BP139:BP202" si="5057">SUM(BN139/12*$A$2)</f>
        <v>0</v>
      </c>
      <c r="BQ139" s="76">
        <f t="shared" ref="BQ139:BQ202" si="5058">SUM(BO139/12*$A$2)</f>
        <v>0</v>
      </c>
      <c r="BR139" s="76">
        <f>VLOOKUP($C139,факт!$D$7:$JQ$124,7,0)</f>
        <v>0</v>
      </c>
      <c r="BS139" s="76">
        <f>VLOOKUP($C139,факт!$D$7:$JQ$124,8,0)</f>
        <v>0</v>
      </c>
      <c r="BT139" s="76">
        <f>VLOOKUP($C139,факт!$D$7:$JQ$124,9,0)</f>
        <v>0</v>
      </c>
      <c r="BU139" s="76">
        <f>VLOOKUP($C139,факт!$D$7:$JQ$124,10,0)</f>
        <v>0</v>
      </c>
      <c r="BV139" s="76">
        <f t="shared" ref="BV139" si="5059">SUM(BN139*$F139)</f>
        <v>0</v>
      </c>
      <c r="BW139" s="76">
        <f t="shared" ref="BW139" si="5060">SUM(BP139*$F139)</f>
        <v>0</v>
      </c>
      <c r="BX139" s="76">
        <f t="shared" ref="BX139" si="5061">SUM(BR139*$F139)</f>
        <v>0</v>
      </c>
      <c r="BY139" s="76">
        <f t="shared" si="3325"/>
        <v>0</v>
      </c>
      <c r="BZ139" s="76">
        <f t="shared" si="3326"/>
        <v>0</v>
      </c>
      <c r="CA139" s="79">
        <f>'СДП (план)'!X138</f>
        <v>0</v>
      </c>
      <c r="CB139" s="76">
        <f>'СДП (план)'!Y138</f>
        <v>0</v>
      </c>
      <c r="CC139" s="76">
        <f t="shared" ref="CC139:CC202" si="5062">SUM(CA139/12*$A$2)</f>
        <v>0</v>
      </c>
      <c r="CD139" s="76">
        <f t="shared" ref="CD139:CD202" si="5063">SUM(CB139/12*$A$2)</f>
        <v>0</v>
      </c>
      <c r="CE139" s="76">
        <f>VLOOKUP($C139,факт!$D$7:$JQ$124,23,0)</f>
        <v>0</v>
      </c>
      <c r="CF139" s="76">
        <f>VLOOKUP($C139,факт!$D$7:$JQ$124,24,0)</f>
        <v>0</v>
      </c>
      <c r="CG139" s="76">
        <f>VLOOKUP($C139,факт!$D$7:$JQ$124,25,0)</f>
        <v>0</v>
      </c>
      <c r="CH139" s="76">
        <f>VLOOKUP($C139,факт!$D$7:$JQ$124,26,0)</f>
        <v>0</v>
      </c>
      <c r="CI139" s="76">
        <f t="shared" ref="CI139" si="5064">SUM(CA139*$F139)</f>
        <v>0</v>
      </c>
      <c r="CJ139" s="76">
        <f t="shared" ref="CJ139" si="5065">SUM(CC139*$F139)</f>
        <v>0</v>
      </c>
      <c r="CK139" s="76">
        <f t="shared" ref="CK139" si="5066">SUM(CE139*$F139)</f>
        <v>0</v>
      </c>
      <c r="CL139" s="76">
        <f t="shared" ref="CL139:CL202" si="5067">SUM(CE139-CC139)</f>
        <v>0</v>
      </c>
      <c r="CM139" s="76">
        <f t="shared" ref="CM139:CM202" si="5068">SUM(CF139-CD139)</f>
        <v>0</v>
      </c>
      <c r="CN139" s="78">
        <f>'СДП (план)'!Z138</f>
        <v>0</v>
      </c>
      <c r="CO139" s="78">
        <f>'СДП (план)'!AA138</f>
        <v>0</v>
      </c>
      <c r="CP139" s="76">
        <f t="shared" ref="CP139:CP202" si="5069">SUM(CN139/12*$A$2)</f>
        <v>0</v>
      </c>
      <c r="CQ139" s="76">
        <f t="shared" ref="CQ139:CQ202" si="5070">SUM(CO139/12*$A$2)</f>
        <v>0</v>
      </c>
      <c r="CR139" s="76">
        <f>VLOOKUP($C139,факт!$D$7:$JQ$124,43,0)</f>
        <v>0</v>
      </c>
      <c r="CS139" s="76">
        <f>VLOOKUP($C139,факт!$D$7:$JQ$124,44,0)</f>
        <v>0</v>
      </c>
      <c r="CT139" s="76">
        <f>VLOOKUP($C139,факт!$D$7:$JQ$124,45,0)</f>
        <v>0</v>
      </c>
      <c r="CU139" s="76">
        <f>VLOOKUP($C139,факт!$D$7:$JQ$124,46,0)</f>
        <v>0</v>
      </c>
      <c r="CV139" s="76">
        <f t="shared" ref="CV139" si="5071">SUM(CN139*$F139)</f>
        <v>0</v>
      </c>
      <c r="CW139" s="76">
        <f t="shared" ref="CW139" si="5072">SUM(CP139*$F139)</f>
        <v>0</v>
      </c>
      <c r="CX139" s="76">
        <f t="shared" ref="CX139" si="5073">SUM(CR139*$F139)</f>
        <v>0</v>
      </c>
      <c r="CY139" s="76">
        <f t="shared" ref="CY139:CY202" si="5074">SUM(CR139-CP139)</f>
        <v>0</v>
      </c>
      <c r="CZ139" s="76">
        <f t="shared" ref="CZ139:CZ202" si="5075">SUM(CS139-CQ139)</f>
        <v>0</v>
      </c>
      <c r="DA139" s="9">
        <f>'СДП (план)'!AB138</f>
        <v>0</v>
      </c>
      <c r="DB139" s="4">
        <f>'СДП (план)'!AC138</f>
        <v>0</v>
      </c>
      <c r="DC139" s="76">
        <f t="shared" ref="DC139:DC202" si="5076">SUM(DA139/12*$A$2)</f>
        <v>0</v>
      </c>
      <c r="DD139" s="76">
        <f t="shared" ref="DD139:DD202" si="5077">SUM(DB139/12*$A$2)</f>
        <v>0</v>
      </c>
      <c r="DE139" s="76">
        <f>VLOOKUP($C139,факт!$D$7:$JQ$124,247,0)</f>
        <v>0</v>
      </c>
      <c r="DF139" s="76">
        <f>VLOOKUP($C139,факт!$D$7:$JQ$124,248,0)</f>
        <v>0</v>
      </c>
      <c r="DG139" s="76">
        <f>VLOOKUP($C139,факт!$D$7:$JQ$124,249,0)</f>
        <v>0</v>
      </c>
      <c r="DH139" s="76">
        <f>VLOOKUP($C139,факт!$D$7:$JQ$124,250,0)</f>
        <v>0</v>
      </c>
      <c r="DI139" s="76">
        <f t="shared" ref="DI139" si="5078">SUM(DA139*$F139)</f>
        <v>0</v>
      </c>
      <c r="DJ139" s="76">
        <f t="shared" ref="DJ139" si="5079">SUM(DC139*$F139)</f>
        <v>0</v>
      </c>
      <c r="DK139" s="76">
        <f t="shared" ref="DK139" si="5080">SUM(DE139*$F139)</f>
        <v>0</v>
      </c>
      <c r="DL139" s="76">
        <f t="shared" ref="DL139:DL202" si="5081">SUM(DE139-DC139)</f>
        <v>0</v>
      </c>
      <c r="DM139" s="76">
        <f t="shared" ref="DM139:DM202" si="5082">SUM(DF139-DD139)</f>
        <v>0</v>
      </c>
      <c r="DN139" s="77">
        <f>'СДП (план)'!AD138</f>
        <v>23</v>
      </c>
      <c r="DO139" s="76">
        <f>'СДП (план)'!AE138</f>
        <v>426637.11999999994</v>
      </c>
      <c r="DP139" s="76">
        <f t="shared" ref="DP139:DP202" si="5083">SUM(DN139/12*$A$2)</f>
        <v>3.8333333333333335</v>
      </c>
      <c r="DQ139" s="76">
        <f t="shared" ref="DQ139:DQ202" si="5084">SUM(DO139/12*$A$2)</f>
        <v>71106.186666666661</v>
      </c>
      <c r="DR139" s="76">
        <f>VLOOKUP($C139,факт!$D$7:$JQ$124,155,0)</f>
        <v>2</v>
      </c>
      <c r="DS139" s="76">
        <f>VLOOKUP($C139,факт!$D$7:$JQ$124,156,0)</f>
        <v>27824.159999999996</v>
      </c>
      <c r="DT139" s="76">
        <f>VLOOKUP($C139,факт!$D$7:$JQ$124,157,0)</f>
        <v>0</v>
      </c>
      <c r="DU139" s="76">
        <f>VLOOKUP($C139,факт!$D$7:$JQ$124,158,0)</f>
        <v>0</v>
      </c>
      <c r="DV139" s="76">
        <f t="shared" ref="DV139" si="5085">SUM(DN139*$F139)</f>
        <v>22.54</v>
      </c>
      <c r="DW139" s="76">
        <f t="shared" ref="DW139" si="5086">SUM(DP139*$F139)</f>
        <v>3.7566666666666668</v>
      </c>
      <c r="DX139" s="76">
        <f t="shared" ref="DX139" si="5087">SUM(DR139*$F139)</f>
        <v>1.96</v>
      </c>
      <c r="DY139" s="76">
        <f t="shared" ref="DY139:DY202" si="5088">SUM(DR139-DP139)</f>
        <v>-1.8333333333333335</v>
      </c>
      <c r="DZ139" s="76">
        <f t="shared" ref="DZ139:DZ202" si="5089">SUM(DS139-DQ139)</f>
        <v>-43282.026666666665</v>
      </c>
      <c r="EA139" s="9">
        <f>'СДП (план)'!AF138</f>
        <v>0</v>
      </c>
      <c r="EB139" s="4">
        <f>'СДП (план)'!AG138</f>
        <v>0</v>
      </c>
      <c r="EC139" s="76">
        <f t="shared" ref="EC139:EC202" si="5090">SUM(EA139/12*$A$2)</f>
        <v>0</v>
      </c>
      <c r="ED139" s="76">
        <f t="shared" ref="ED139:ED202" si="5091">SUM(EB139/12*$A$2)</f>
        <v>0</v>
      </c>
      <c r="EE139" s="76">
        <f>VLOOKUP($C139,факт!$D$7:$JQ$124,163,0)</f>
        <v>0</v>
      </c>
      <c r="EF139" s="76">
        <f>VLOOKUP($C139,факт!$D$7:$JQ$124,164,0)</f>
        <v>0</v>
      </c>
      <c r="EG139" s="76">
        <f>VLOOKUP($C139,факт!$D$7:$JQ$124,165,0)</f>
        <v>0</v>
      </c>
      <c r="EH139" s="76">
        <f>VLOOKUP($C139,факт!$D$7:$JQ$124,166,0)</f>
        <v>0</v>
      </c>
      <c r="EI139" s="76">
        <f t="shared" ref="EI139" si="5092">SUM(EA139*$F139)</f>
        <v>0</v>
      </c>
      <c r="EJ139" s="76">
        <f t="shared" ref="EJ139" si="5093">SUM(EC139*$F139)</f>
        <v>0</v>
      </c>
      <c r="EK139" s="76">
        <f t="shared" ref="EK139" si="5094">SUM(EE139*$F139)</f>
        <v>0</v>
      </c>
      <c r="EL139" s="76">
        <f t="shared" ref="EL139:EL202" si="5095">SUM(EE139-EC139)</f>
        <v>0</v>
      </c>
      <c r="EM139" s="76">
        <f t="shared" ref="EM139:EM202" si="5096">SUM(EF139-ED139)</f>
        <v>0</v>
      </c>
      <c r="EN139" s="9">
        <f>'СДП (план)'!AH138</f>
        <v>0</v>
      </c>
      <c r="EO139" s="4">
        <f>'СДП (план)'!AI138</f>
        <v>0</v>
      </c>
      <c r="EP139" s="76">
        <f t="shared" ref="EP139:EP202" si="5097">SUM(EN139/12*$A$2)</f>
        <v>0</v>
      </c>
      <c r="EQ139" s="76">
        <f t="shared" ref="EQ139:EQ202" si="5098">SUM(EO139/12*$A$2)</f>
        <v>0</v>
      </c>
      <c r="ER139" s="76">
        <f>VLOOKUP($C139,факт!$D$7:$JQ$124,239,0)</f>
        <v>0</v>
      </c>
      <c r="ES139" s="76">
        <f>VLOOKUP($C139,факт!$D$7:$JQ$124,240,0)</f>
        <v>0</v>
      </c>
      <c r="ET139" s="76">
        <f>VLOOKUP($C139,факт!$D$7:$JQ$124,241,0)</f>
        <v>0</v>
      </c>
      <c r="EU139" s="76">
        <f>VLOOKUP($C139,факт!$D$7:$JQ$124,242,0)</f>
        <v>0</v>
      </c>
      <c r="EV139" s="76">
        <f t="shared" ref="EV139" si="5099">SUM(EN139*$F139)</f>
        <v>0</v>
      </c>
      <c r="EW139" s="76">
        <f t="shared" ref="EW139" si="5100">SUM(EP139*$F139)</f>
        <v>0</v>
      </c>
      <c r="EX139" s="76">
        <f t="shared" ref="EX139" si="5101">SUM(ER139*$F139)</f>
        <v>0</v>
      </c>
      <c r="EY139" s="76">
        <f t="shared" ref="EY139:EY202" si="5102">SUM(ER139-EP139)</f>
        <v>0</v>
      </c>
      <c r="EZ139" s="76">
        <f t="shared" ref="EZ139:EZ202" si="5103">SUM(ES139-EQ139)</f>
        <v>0</v>
      </c>
      <c r="FA139" s="77">
        <f>'СДП (план)'!AJ138</f>
        <v>0</v>
      </c>
      <c r="FB139" s="76">
        <f>'СДП (план)'!AK138</f>
        <v>0</v>
      </c>
      <c r="FC139" s="76">
        <f t="shared" ref="FC139:FC202" si="5104">SUM(FA139/12*$A$2)</f>
        <v>0</v>
      </c>
      <c r="FD139" s="76">
        <f t="shared" ref="FD139:FD202" si="5105">SUM(FB139/12*$A$2)</f>
        <v>0</v>
      </c>
      <c r="FE139" s="76">
        <f>VLOOKUP($C139,факт!$D$7:$JQ$124,251,0)</f>
        <v>0</v>
      </c>
      <c r="FF139" s="76">
        <f>VLOOKUP($C139,факт!$D$7:$JQ$124,252,0)</f>
        <v>0</v>
      </c>
      <c r="FG139" s="76">
        <f>VLOOKUP($C139,факт!$D$7:$JQ$124,253,0)</f>
        <v>0</v>
      </c>
      <c r="FH139" s="76">
        <f>VLOOKUP($C139,факт!$D$7:$JQ$124,254,0)</f>
        <v>0</v>
      </c>
      <c r="FI139" s="76">
        <f t="shared" ref="FI139" si="5106">SUM(FA139*$F139)</f>
        <v>0</v>
      </c>
      <c r="FJ139" s="76">
        <f t="shared" ref="FJ139" si="5107">SUM(FC139*$F139)</f>
        <v>0</v>
      </c>
      <c r="FK139" s="76">
        <f t="shared" ref="FK139" si="5108">SUM(FE139*$F139)</f>
        <v>0</v>
      </c>
      <c r="FL139" s="76">
        <f t="shared" ref="FL139:FL202" si="5109">SUM(FE139-FC139)</f>
        <v>0</v>
      </c>
      <c r="FM139" s="76">
        <f t="shared" ref="FM139:FM202" si="5110">SUM(FF139-FD139)</f>
        <v>0</v>
      </c>
      <c r="FN139" s="78">
        <f>'СДП (план)'!AL138</f>
        <v>0</v>
      </c>
      <c r="FO139" s="251">
        <f>'СДП (план)'!AM138</f>
        <v>0</v>
      </c>
      <c r="FP139" s="76">
        <f t="shared" ref="FP139:FP202" si="5111">SUM(FN139/12*$A$2)</f>
        <v>0</v>
      </c>
      <c r="FQ139" s="76">
        <f t="shared" ref="FQ139:FQ202" si="5112">SUM(FO139/12*$A$2)</f>
        <v>0</v>
      </c>
      <c r="FR139" s="76">
        <f>VLOOKUP($C139,факт!$D$7:$JQ$124,35,0)</f>
        <v>0</v>
      </c>
      <c r="FS139" s="76">
        <f>VLOOKUP($C139,факт!$D$7:$JQ$124,36,0)</f>
        <v>0</v>
      </c>
      <c r="FT139" s="76">
        <f>VLOOKUP($C139,факт!$D$7:$JQ$124,37,0)</f>
        <v>0</v>
      </c>
      <c r="FU139" s="76">
        <f>VLOOKUP($C139,факт!$D$7:$JQ$124,38,0)</f>
        <v>0</v>
      </c>
      <c r="FV139" s="76">
        <f t="shared" ref="FV139" si="5113">SUM(FN139*$F139)</f>
        <v>0</v>
      </c>
      <c r="FW139" s="76">
        <f t="shared" ref="FW139" si="5114">SUM(FP139*$F139)</f>
        <v>0</v>
      </c>
      <c r="FX139" s="76">
        <f t="shared" ref="FX139" si="5115">SUM(FR139*$F139)</f>
        <v>0</v>
      </c>
      <c r="FY139" s="76">
        <f t="shared" ref="FY139:FY202" si="5116">SUM(FR139-FP139)</f>
        <v>0</v>
      </c>
      <c r="FZ139" s="76">
        <f t="shared" ref="FZ139:FZ202" si="5117">SUM(FS139-FQ139)</f>
        <v>0</v>
      </c>
      <c r="GA139" s="77">
        <f>'СДП (план)'!AN138</f>
        <v>0</v>
      </c>
      <c r="GB139" s="76">
        <f>'СДП (план)'!AO138</f>
        <v>0</v>
      </c>
      <c r="GC139" s="76">
        <f t="shared" ref="GC139:GC202" si="5118">SUM(GA139/12*$A$2)</f>
        <v>0</v>
      </c>
      <c r="GD139" s="76">
        <f t="shared" ref="GD139:GD202" si="5119">SUM(GB139/12*$A$2)</f>
        <v>0</v>
      </c>
      <c r="GE139" s="76">
        <f>VLOOKUP($C139,факт!$D$7:$JQ$124,167,0)</f>
        <v>0</v>
      </c>
      <c r="GF139" s="76">
        <f>VLOOKUP($C139,факт!$D$7:$JQ$124,168,0)</f>
        <v>0</v>
      </c>
      <c r="GG139" s="76">
        <f>VLOOKUP($C139,факт!$D$7:$JQ$124,169,0)</f>
        <v>0</v>
      </c>
      <c r="GH139" s="76">
        <f>VLOOKUP($C139,факт!$D$7:$JQ$124,170,0)</f>
        <v>0</v>
      </c>
      <c r="GI139" s="76">
        <f t="shared" ref="GI139" si="5120">SUM(GA139*$F139)</f>
        <v>0</v>
      </c>
      <c r="GJ139" s="76">
        <f t="shared" ref="GJ139" si="5121">SUM(GC139*$F139)</f>
        <v>0</v>
      </c>
      <c r="GK139" s="76">
        <f t="shared" ref="GK139" si="5122">SUM(GE139*$F139)</f>
        <v>0</v>
      </c>
      <c r="GL139" s="76">
        <f t="shared" ref="GL139:GL202" si="5123">SUM(GE139-GC139)</f>
        <v>0</v>
      </c>
      <c r="GM139" s="76">
        <f t="shared" ref="GM139:GM202" si="5124">SUM(GF139-GD139)</f>
        <v>0</v>
      </c>
      <c r="GN139" s="77">
        <f>'СДП (план)'!AP138</f>
        <v>0</v>
      </c>
      <c r="GO139" s="76">
        <f>'СДП (план)'!AQ138</f>
        <v>0</v>
      </c>
      <c r="GP139" s="76">
        <f t="shared" ref="GP139:GP202" si="5125">SUM(GN139/12*$A$2)</f>
        <v>0</v>
      </c>
      <c r="GQ139" s="76">
        <f t="shared" ref="GQ139:GQ202" si="5126">SUM(GO139/12*$A$2)</f>
        <v>0</v>
      </c>
      <c r="GR139" s="76">
        <f>VLOOKUP($C139,факт!$D$7:$JQ$124,171,0)</f>
        <v>0</v>
      </c>
      <c r="GS139" s="76">
        <f>VLOOKUP($C139,факт!$D$7:$JQ$124,172,0)</f>
        <v>0</v>
      </c>
      <c r="GT139" s="76">
        <f>VLOOKUP($C139,факт!$D$7:$JQ$124,173,0)</f>
        <v>0</v>
      </c>
      <c r="GU139" s="76">
        <f>VLOOKUP($C139,факт!$D$7:$JQ$124,174,0)</f>
        <v>0</v>
      </c>
      <c r="GV139" s="76">
        <f t="shared" ref="GV139" si="5127">SUM(GN139*$F139)</f>
        <v>0</v>
      </c>
      <c r="GW139" s="76">
        <f t="shared" ref="GW139" si="5128">SUM(GP139*$F139)</f>
        <v>0</v>
      </c>
      <c r="GX139" s="76">
        <f t="shared" ref="GX139" si="5129">SUM(GR139*$F139)</f>
        <v>0</v>
      </c>
      <c r="GY139" s="76">
        <f t="shared" ref="GY139:GY202" si="5130">SUM(GR139-GP139)</f>
        <v>0</v>
      </c>
      <c r="GZ139" s="76">
        <f t="shared" ref="GZ139:GZ202" si="5131">SUM(GS139-GQ139)</f>
        <v>0</v>
      </c>
      <c r="HA139" s="77">
        <f>'СДП (план)'!AR138</f>
        <v>0</v>
      </c>
      <c r="HB139" s="76">
        <f>'СДП (план)'!AS138</f>
        <v>0</v>
      </c>
      <c r="HC139" s="76">
        <f t="shared" ref="HC139:HC202" si="5132">SUM(HA139/12*$A$2)</f>
        <v>0</v>
      </c>
      <c r="HD139" s="76">
        <f t="shared" ref="HD139:HD202" si="5133">SUM(HB139/12*$A$2)</f>
        <v>0</v>
      </c>
      <c r="HE139" s="76">
        <f>VLOOKUP($C139,факт!$D$7:$JQ$124,203,0)</f>
        <v>0</v>
      </c>
      <c r="HF139" s="76">
        <f>VLOOKUP($C139,факт!$D$7:$JQ$124,204,0)</f>
        <v>0</v>
      </c>
      <c r="HG139" s="76">
        <f>VLOOKUP($C139,факт!$D$7:$JQ$124,205,0)</f>
        <v>0</v>
      </c>
      <c r="HH139" s="76">
        <f>VLOOKUP($C139,факт!$D$7:$JQ$124,206,0)</f>
        <v>0</v>
      </c>
      <c r="HI139" s="76">
        <f t="shared" ref="HI139" si="5134">SUM(HA139*$F139)</f>
        <v>0</v>
      </c>
      <c r="HJ139" s="76">
        <f t="shared" ref="HJ139" si="5135">SUM(HC139*$F139)</f>
        <v>0</v>
      </c>
      <c r="HK139" s="76">
        <f t="shared" ref="HK139" si="5136">SUM(HE139*$F139)</f>
        <v>0</v>
      </c>
      <c r="HL139" s="76">
        <f t="shared" ref="HL139:HL202" si="5137">SUM(HE139-HC139)</f>
        <v>0</v>
      </c>
      <c r="HM139" s="76">
        <f t="shared" ref="HM139:HM202" si="5138">SUM(HF139-HD139)</f>
        <v>0</v>
      </c>
      <c r="HN139" s="9">
        <f>'СДП (план)'!AT138</f>
        <v>0</v>
      </c>
      <c r="HO139" s="4">
        <f>'СДП (план)'!AU138</f>
        <v>0</v>
      </c>
      <c r="HP139" s="76">
        <f t="shared" ref="HP139:HP202" si="5139">SUM(HN139/12*$A$2)</f>
        <v>0</v>
      </c>
      <c r="HQ139" s="76">
        <f t="shared" ref="HQ139:HQ202" si="5140">SUM(HO139/12*$A$2)</f>
        <v>0</v>
      </c>
      <c r="HR139" s="76">
        <f>VLOOKUP($C139,факт!$D$7:$JQ$124,207,0)</f>
        <v>0</v>
      </c>
      <c r="HS139" s="76">
        <f>VLOOKUP($C139,факт!$D$7:$JQ$124,208,0)</f>
        <v>0</v>
      </c>
      <c r="HT139" s="76">
        <f>VLOOKUP($C139,факт!$D$7:$JQ$124,209,0)</f>
        <v>0</v>
      </c>
      <c r="HU139" s="76">
        <f>VLOOKUP($C139,факт!$D$7:$JQ$124,210,0)</f>
        <v>0</v>
      </c>
      <c r="HV139" s="76">
        <f t="shared" ref="HV139" si="5141">SUM(HN139*$F139)</f>
        <v>0</v>
      </c>
      <c r="HW139" s="76">
        <f t="shared" ref="HW139" si="5142">SUM(HP139*$F139)</f>
        <v>0</v>
      </c>
      <c r="HX139" s="76">
        <f t="shared" ref="HX139" si="5143">SUM(HR139*$F139)</f>
        <v>0</v>
      </c>
      <c r="HY139" s="76">
        <f t="shared" ref="HY139:HY202" si="5144">SUM(HR139-HP139)</f>
        <v>0</v>
      </c>
      <c r="HZ139" s="76">
        <f t="shared" ref="HZ139:HZ202" si="5145">SUM(HS139-HQ139)</f>
        <v>0</v>
      </c>
      <c r="IA139" s="9">
        <f>'СДП (план)'!AV138</f>
        <v>0</v>
      </c>
      <c r="IB139" s="4">
        <f>'СДП (план)'!AW138</f>
        <v>0</v>
      </c>
      <c r="IC139" s="76">
        <f t="shared" ref="IC139:IC202" si="5146">SUM(IA139/12*$A$2)</f>
        <v>0</v>
      </c>
      <c r="ID139" s="76">
        <f t="shared" ref="ID139:ID202" si="5147">SUM(IB139/12*$A$2)</f>
        <v>0</v>
      </c>
      <c r="IE139" s="76">
        <f>VLOOKUP($C139,факт!$D$7:$JQ$124,199,0)</f>
        <v>0</v>
      </c>
      <c r="IF139" s="76">
        <f>VLOOKUP($C139,факт!$D$7:$JQ$124,200,0)</f>
        <v>0</v>
      </c>
      <c r="IG139" s="76">
        <f>VLOOKUP($C139,факт!$D$7:$JQ$124,201,0)</f>
        <v>0</v>
      </c>
      <c r="IH139" s="76">
        <f>VLOOKUP($C139,факт!$D$7:$JQ$124,202,0)</f>
        <v>0</v>
      </c>
      <c r="II139" s="76">
        <f t="shared" ref="II139" si="5148">SUM(IA139*$F139)</f>
        <v>0</v>
      </c>
      <c r="IJ139" s="76">
        <f t="shared" ref="IJ139" si="5149">SUM(IC139*$F139)</f>
        <v>0</v>
      </c>
      <c r="IK139" s="76">
        <f t="shared" ref="IK139" si="5150">SUM(IE139*$F139)</f>
        <v>0</v>
      </c>
      <c r="IL139" s="76">
        <f t="shared" ref="IL139:IL202" si="5151">SUM(IE139-IC139)</f>
        <v>0</v>
      </c>
      <c r="IM139" s="76">
        <f t="shared" ref="IM139:IM202" si="5152">SUM(IF139-ID139)</f>
        <v>0</v>
      </c>
      <c r="IN139" s="9">
        <f>'СДП (план)'!AX138</f>
        <v>0</v>
      </c>
      <c r="IO139" s="4">
        <f>'СДП (план)'!AY138</f>
        <v>0</v>
      </c>
      <c r="IP139" s="76">
        <f t="shared" ref="IP139:IP202" si="5153">SUM(IN139/12*$A$2)</f>
        <v>0</v>
      </c>
      <c r="IQ139" s="76">
        <f t="shared" ref="IQ139:IQ202" si="5154">SUM(IO139/12*$A$2)</f>
        <v>0</v>
      </c>
      <c r="IR139" s="76">
        <f>VLOOKUP($C139,факт!$D$7:$JQ$124,267,0)</f>
        <v>0</v>
      </c>
      <c r="IS139" s="76">
        <f>VLOOKUP($C139,факт!$D$7:$JQ$124,268,0)</f>
        <v>0</v>
      </c>
      <c r="IT139" s="76">
        <f>VLOOKUP($C139,факт!$D$7:$JQ$124,269,0)</f>
        <v>0</v>
      </c>
      <c r="IU139" s="76">
        <f>VLOOKUP($C139,факт!$D$7:$JQ$124,270,0)</f>
        <v>0</v>
      </c>
      <c r="IV139" s="76">
        <f t="shared" ref="IV139" si="5155">SUM(IN139*$F139)</f>
        <v>0</v>
      </c>
      <c r="IW139" s="76">
        <f t="shared" ref="IW139" si="5156">SUM(IP139*$F139)</f>
        <v>0</v>
      </c>
      <c r="IX139" s="76">
        <f t="shared" ref="IX139" si="5157">SUM(IR139*$F139)</f>
        <v>0</v>
      </c>
      <c r="IY139" s="76">
        <f t="shared" ref="IY139:IY202" si="5158">SUM(IR139-IP139)</f>
        <v>0</v>
      </c>
      <c r="IZ139" s="76">
        <f t="shared" ref="IZ139:IZ202" si="5159">SUM(IS139-IQ139)</f>
        <v>0</v>
      </c>
      <c r="JA139" s="77">
        <f>'СДП (план)'!AZ138</f>
        <v>0</v>
      </c>
      <c r="JB139" s="76">
        <f>'СДП (план)'!BA138</f>
        <v>0</v>
      </c>
      <c r="JC139" s="76">
        <f t="shared" ref="JC139:JC202" si="5160">SUM(JA139/12*$A$2)</f>
        <v>0</v>
      </c>
      <c r="JD139" s="76">
        <f t="shared" ref="JD139:JD202" si="5161">SUM(JB139/12*$A$2)</f>
        <v>0</v>
      </c>
      <c r="JE139" s="76">
        <f>VLOOKUP($C139,факт!$D$7:$JQ$124,87,0)</f>
        <v>0</v>
      </c>
      <c r="JF139" s="76">
        <f>VLOOKUP($C139,факт!$D$7:$JQ$124,88,0)</f>
        <v>0</v>
      </c>
      <c r="JG139" s="76">
        <f>VLOOKUP($C139,факт!$D$7:$JQ$124,89,0)</f>
        <v>0</v>
      </c>
      <c r="JH139" s="76">
        <f>VLOOKUP($C139,факт!$D$7:$JQ$124,90,0)</f>
        <v>0</v>
      </c>
      <c r="JI139" s="76">
        <f t="shared" ref="JI139" si="5162">SUM(JA139*$F139)</f>
        <v>0</v>
      </c>
      <c r="JJ139" s="76">
        <f t="shared" ref="JJ139" si="5163">SUM(JC139*$F139)</f>
        <v>0</v>
      </c>
      <c r="JK139" s="76">
        <f t="shared" ref="JK139" si="5164">SUM(JE139*$F139)</f>
        <v>0</v>
      </c>
      <c r="JL139" s="76">
        <f t="shared" ref="JL139:JL202" si="5165">SUM(JE139-JC139)</f>
        <v>0</v>
      </c>
      <c r="JM139" s="76">
        <f t="shared" ref="JM139:JM202" si="5166">SUM(JF139-JD139)</f>
        <v>0</v>
      </c>
      <c r="JN139" s="77">
        <f>'СДП (план)'!BB138</f>
        <v>0</v>
      </c>
      <c r="JO139" s="76">
        <f>'СДП (план)'!BC138</f>
        <v>0</v>
      </c>
      <c r="JP139" s="76">
        <f t="shared" ref="JP139:JP202" si="5167">SUM(JN139/12*$A$2)</f>
        <v>0</v>
      </c>
      <c r="JQ139" s="76">
        <f t="shared" ref="JQ139:JQ202" si="5168">SUM(JO139/12*$A$2)</f>
        <v>0</v>
      </c>
      <c r="JR139" s="76">
        <f>VLOOKUP($C139,факт!$D$7:$JQ$124,91,0)</f>
        <v>0</v>
      </c>
      <c r="JS139" s="76">
        <f>VLOOKUP($C139,факт!$D$7:$JQ$124,92,0)</f>
        <v>0</v>
      </c>
      <c r="JT139" s="76">
        <f>VLOOKUP($C139,факт!$D$7:$JQ$124,93,0)</f>
        <v>0</v>
      </c>
      <c r="JU139" s="76">
        <f>VLOOKUP($C139,факт!$D$7:$JQ$124,94,0)</f>
        <v>0</v>
      </c>
      <c r="JV139" s="76">
        <f t="shared" ref="JV139" si="5169">SUM(JN139*$F139)</f>
        <v>0</v>
      </c>
      <c r="JW139" s="76">
        <f t="shared" ref="JW139" si="5170">SUM(JP139*$F139)</f>
        <v>0</v>
      </c>
      <c r="JX139" s="76">
        <f t="shared" ref="JX139" si="5171">SUM(JR139*$F139)</f>
        <v>0</v>
      </c>
      <c r="JY139" s="76">
        <f t="shared" ref="JY139:JY202" si="5172">SUM(JR139-JP139)</f>
        <v>0</v>
      </c>
      <c r="JZ139" s="76">
        <f t="shared" ref="JZ139:JZ202" si="5173">SUM(JS139-JQ139)</f>
        <v>0</v>
      </c>
      <c r="KA139" s="79">
        <f>'СДП (план)'!BD138</f>
        <v>0</v>
      </c>
      <c r="KB139" s="79">
        <f>'СДП (план)'!BE138</f>
        <v>0</v>
      </c>
      <c r="KC139" s="76">
        <f t="shared" ref="KC139:KC202" si="5174">SUM(KA139/12*$A$2)</f>
        <v>0</v>
      </c>
      <c r="KD139" s="76">
        <f t="shared" ref="KD139:KD202" si="5175">SUM(KB139/12*$A$2)</f>
        <v>0</v>
      </c>
      <c r="KE139" s="76">
        <f>VLOOKUP($C139,факт!$D$7:$JQ$124,55,0)</f>
        <v>0</v>
      </c>
      <c r="KF139" s="76">
        <f>VLOOKUP($C139,факт!$D$7:$JQ$124,56,0)</f>
        <v>0</v>
      </c>
      <c r="KG139" s="76">
        <f>VLOOKUP($C139,факт!$D$7:$JQ$124,57,0)</f>
        <v>0</v>
      </c>
      <c r="KH139" s="76">
        <f>VLOOKUP($C139,факт!$D$7:$JQ$124,58,0)</f>
        <v>0</v>
      </c>
      <c r="KI139" s="76">
        <f t="shared" ref="KI139" si="5176">SUM(KA139*$F139)</f>
        <v>0</v>
      </c>
      <c r="KJ139" s="76">
        <f t="shared" ref="KJ139" si="5177">SUM(KC139*$F139)</f>
        <v>0</v>
      </c>
      <c r="KK139" s="76">
        <f t="shared" ref="KK139" si="5178">SUM(KE139*$F139)</f>
        <v>0</v>
      </c>
      <c r="KL139" s="76">
        <f t="shared" ref="KL139:KL202" si="5179">SUM(KE139-KC139)</f>
        <v>0</v>
      </c>
      <c r="KM139" s="76">
        <f t="shared" ref="KM139:KM202" si="5180">SUM(KF139-KD139)</f>
        <v>0</v>
      </c>
      <c r="KN139" s="79">
        <f>'СДП (план)'!BF138</f>
        <v>0</v>
      </c>
      <c r="KO139" s="79">
        <f>'СДП (план)'!BG138</f>
        <v>0</v>
      </c>
      <c r="KP139" s="76">
        <f t="shared" ref="KP139:KP202" si="5181">SUM(KN139/12*$A$2)</f>
        <v>0</v>
      </c>
      <c r="KQ139" s="76">
        <f t="shared" ref="KQ139:KQ202" si="5182">SUM(KO139/12*$A$2)</f>
        <v>0</v>
      </c>
      <c r="KR139" s="76">
        <f>VLOOKUP($C139,факт!$D$7:$JQ$124,99,0)</f>
        <v>0</v>
      </c>
      <c r="KS139" s="76">
        <f>VLOOKUP($C139,факт!$D$7:$JQ$124,100,0)</f>
        <v>0</v>
      </c>
      <c r="KT139" s="76">
        <f>VLOOKUP($C139,факт!$D$7:$JQ$124,101,0)</f>
        <v>0</v>
      </c>
      <c r="KU139" s="76">
        <f>VLOOKUP($C139,факт!$D$7:$JQ$124,102,0)</f>
        <v>0</v>
      </c>
      <c r="KV139" s="76">
        <f t="shared" ref="KV139" si="5183">SUM(KN139*$F139)</f>
        <v>0</v>
      </c>
      <c r="KW139" s="76">
        <f t="shared" ref="KW139" si="5184">SUM(KP139*$F139)</f>
        <v>0</v>
      </c>
      <c r="KX139" s="76">
        <f t="shared" ref="KX139" si="5185">SUM(KR139*$F139)</f>
        <v>0</v>
      </c>
      <c r="KY139" s="76">
        <f t="shared" ref="KY139:KY202" si="5186">SUM(KR139-KP139)</f>
        <v>0</v>
      </c>
      <c r="KZ139" s="76">
        <f t="shared" ref="KZ139:KZ202" si="5187">SUM(KS139-KQ139)</f>
        <v>0</v>
      </c>
      <c r="LA139" s="77">
        <f>'СДП (план)'!BH138</f>
        <v>0</v>
      </c>
      <c r="LB139" s="76">
        <f>'СДП (план)'!BI138</f>
        <v>0</v>
      </c>
      <c r="LC139" s="76">
        <f t="shared" ref="LC139:LC202" si="5188">SUM(LA139/12*$A$2)</f>
        <v>0</v>
      </c>
      <c r="LD139" s="76">
        <f t="shared" ref="LD139:LD202" si="5189">SUM(LB139/12*$A$2)</f>
        <v>0</v>
      </c>
      <c r="LE139" s="76">
        <f>VLOOKUP($C139,факт!$D$7:$JQ$124,71,0)</f>
        <v>0</v>
      </c>
      <c r="LF139" s="76">
        <f>VLOOKUP($C139,факт!$D$7:$JQ$124,72,0)</f>
        <v>0</v>
      </c>
      <c r="LG139" s="76">
        <f>VLOOKUP($C139,факт!$D$7:$JQ$124,73,0)</f>
        <v>0</v>
      </c>
      <c r="LH139" s="76">
        <f>VLOOKUP($C139,факт!$D$7:$JQ$124,74,0)</f>
        <v>0</v>
      </c>
      <c r="LI139" s="76">
        <f t="shared" ref="LI139" si="5190">SUM(LA139*$F139)</f>
        <v>0</v>
      </c>
      <c r="LJ139" s="76">
        <f t="shared" ref="LJ139" si="5191">SUM(LC139*$F139)</f>
        <v>0</v>
      </c>
      <c r="LK139" s="76">
        <f t="shared" ref="LK139" si="5192">SUM(LE139*$F139)</f>
        <v>0</v>
      </c>
      <c r="LL139" s="76">
        <f t="shared" ref="LL139:LL202" si="5193">SUM(LE139-LC139)</f>
        <v>0</v>
      </c>
      <c r="LM139" s="76">
        <f t="shared" ref="LM139:LM202" si="5194">SUM(LF139-LD139)</f>
        <v>0</v>
      </c>
      <c r="LN139" s="77">
        <f>'СДП (план)'!BJ138</f>
        <v>0</v>
      </c>
      <c r="LO139" s="76">
        <f>'СДП (план)'!BK138</f>
        <v>0</v>
      </c>
      <c r="LP139" s="76">
        <f t="shared" ref="LP139:LP202" si="5195">SUM(LN139/12*$A$2)</f>
        <v>0</v>
      </c>
      <c r="LQ139" s="76">
        <f t="shared" ref="LQ139:LQ202" si="5196">SUM(LO139/12*$A$2)</f>
        <v>0</v>
      </c>
      <c r="LR139" s="76">
        <f>VLOOKUP($C139,факт!$D$7:$JQ$124,111,0)</f>
        <v>0</v>
      </c>
      <c r="LS139" s="76">
        <f>VLOOKUP($C139,факт!$D$7:$JQ$124,112,0)</f>
        <v>0</v>
      </c>
      <c r="LT139" s="76">
        <f>VLOOKUP($C139,факт!$D$7:$JQ$124,113,0)</f>
        <v>0</v>
      </c>
      <c r="LU139" s="76">
        <f>VLOOKUP($C139,факт!$D$7:$JQ$124,114,0)</f>
        <v>0</v>
      </c>
      <c r="LV139" s="76">
        <f t="shared" ref="LV139" si="5197">SUM(LN139*$F139)</f>
        <v>0</v>
      </c>
      <c r="LW139" s="76">
        <f t="shared" ref="LW139" si="5198">SUM(LP139*$F139)</f>
        <v>0</v>
      </c>
      <c r="LX139" s="76">
        <f t="shared" ref="LX139" si="5199">SUM(LR139*$F139)</f>
        <v>0</v>
      </c>
      <c r="LY139" s="76">
        <f t="shared" ref="LY139:LY202" si="5200">SUM(LR139-LP139)</f>
        <v>0</v>
      </c>
      <c r="LZ139" s="76">
        <f t="shared" ref="LZ139:LZ202" si="5201">SUM(LS139-LQ139)</f>
        <v>0</v>
      </c>
      <c r="MA139" s="77">
        <f>'СДП (план)'!BL138</f>
        <v>0</v>
      </c>
      <c r="MB139" s="76">
        <f>'СДП (план)'!BM138</f>
        <v>0</v>
      </c>
      <c r="MC139" s="76">
        <f t="shared" ref="MC139:MC202" si="5202">SUM(MA139/12*$A$2)</f>
        <v>0</v>
      </c>
      <c r="MD139" s="76">
        <f t="shared" ref="MD139:MD202" si="5203">SUM(MB139/12*$A$2)</f>
        <v>0</v>
      </c>
      <c r="ME139" s="76">
        <f>VLOOKUP($C139,факт!$D$7:$JQ$124,219,0)</f>
        <v>0</v>
      </c>
      <c r="MF139" s="76">
        <f>VLOOKUP($C139,факт!$D$7:$JQ$124,220,0)</f>
        <v>0</v>
      </c>
      <c r="MG139" s="76">
        <f>VLOOKUP($C139,факт!$D$7:$JQ$124,221,0)</f>
        <v>0</v>
      </c>
      <c r="MH139" s="76">
        <f>VLOOKUP($C139,факт!$D$7:$JQ$124,222,0)</f>
        <v>0</v>
      </c>
      <c r="MI139" s="76">
        <f t="shared" ref="MI139" si="5204">SUM(MA139*$F139)</f>
        <v>0</v>
      </c>
      <c r="MJ139" s="76">
        <f t="shared" ref="MJ139" si="5205">SUM(MC139*$F139)</f>
        <v>0</v>
      </c>
      <c r="MK139" s="76">
        <f t="shared" ref="MK139" si="5206">SUM(ME139*$F139)</f>
        <v>0</v>
      </c>
      <c r="ML139" s="76">
        <f t="shared" ref="ML139:ML202" si="5207">SUM(ME139-MC139)</f>
        <v>0</v>
      </c>
      <c r="MM139" s="76">
        <f t="shared" ref="MM139:MM202" si="5208">SUM(MF139-MD139)</f>
        <v>0</v>
      </c>
      <c r="MN139" s="77">
        <f>'СДП (план)'!BN138</f>
        <v>0</v>
      </c>
      <c r="MO139" s="76">
        <f>'СДП (план)'!BO138</f>
        <v>0</v>
      </c>
      <c r="MP139" s="76">
        <f t="shared" ref="MP139:MP202" si="5209">SUM(MN139/12*$A$2)</f>
        <v>0</v>
      </c>
      <c r="MQ139" s="76">
        <f t="shared" ref="MQ139:MQ202" si="5210">SUM(MO139/12*$A$2)</f>
        <v>0</v>
      </c>
      <c r="MR139" s="76">
        <f>VLOOKUP($C139,факт!$D$7:$JQ$124,223,0)</f>
        <v>0</v>
      </c>
      <c r="MS139" s="76">
        <f>VLOOKUP($C139,факт!$D$7:$JQ$124,224,0)</f>
        <v>0</v>
      </c>
      <c r="MT139" s="76">
        <f>VLOOKUP($C139,факт!$D$7:$JQ$124,225,0)</f>
        <v>0</v>
      </c>
      <c r="MU139" s="76">
        <f>VLOOKUP($C139,факт!$D$7:$JQ$124,226,0)</f>
        <v>0</v>
      </c>
      <c r="MV139" s="76">
        <f t="shared" ref="MV139" si="5211">SUM(MN139*$F139)</f>
        <v>0</v>
      </c>
      <c r="MW139" s="76">
        <f t="shared" ref="MW139" si="5212">SUM(MP139*$F139)</f>
        <v>0</v>
      </c>
      <c r="MX139" s="76">
        <f t="shared" ref="MX139" si="5213">SUM(MR139*$F139)</f>
        <v>0</v>
      </c>
      <c r="MY139" s="76">
        <f t="shared" ref="MY139:MY202" si="5214">SUM(MR139-MP139)</f>
        <v>0</v>
      </c>
      <c r="MZ139" s="76">
        <f t="shared" ref="MZ139:MZ202" si="5215">SUM(MS139-MQ139)</f>
        <v>0</v>
      </c>
      <c r="NA139" s="77">
        <f>'СДП (план)'!BP138</f>
        <v>0</v>
      </c>
      <c r="NB139" s="76">
        <f>'СДП (план)'!BQ138</f>
        <v>0</v>
      </c>
      <c r="NC139" s="76">
        <f t="shared" ref="NC139:NC202" si="5216">SUM(NA139/12*$A$2)</f>
        <v>0</v>
      </c>
      <c r="ND139" s="76">
        <f t="shared" ref="ND139:ND202" si="5217">SUM(NB139/12*$A$2)</f>
        <v>0</v>
      </c>
      <c r="NE139" s="76">
        <f>VLOOKUP($C139,факт!$D$7:$JQ$124,227,0)</f>
        <v>0</v>
      </c>
      <c r="NF139" s="76">
        <f>VLOOKUP($C139,факт!$D$7:$JQ$124,228,0)</f>
        <v>0</v>
      </c>
      <c r="NG139" s="76">
        <f>VLOOKUP($C139,факт!$D$7:$JQ$124,229,0)</f>
        <v>0</v>
      </c>
      <c r="NH139" s="76">
        <f>VLOOKUP($C139,факт!$D$7:$JQ$124,230,0)</f>
        <v>0</v>
      </c>
      <c r="NI139" s="76">
        <f t="shared" ref="NI139" si="5218">SUM(NA139*$F139)</f>
        <v>0</v>
      </c>
      <c r="NJ139" s="76">
        <f t="shared" ref="NJ139" si="5219">SUM(NC139*$F139)</f>
        <v>0</v>
      </c>
      <c r="NK139" s="76">
        <f t="shared" ref="NK139" si="5220">SUM(NE139*$F139)</f>
        <v>0</v>
      </c>
      <c r="NL139" s="76">
        <f t="shared" ref="NL139:NL202" si="5221">SUM(NE139-NC139)</f>
        <v>0</v>
      </c>
      <c r="NM139" s="76">
        <f t="shared" ref="NM139:NM202" si="5222">SUM(NF139-ND139)</f>
        <v>0</v>
      </c>
      <c r="NN139" s="81">
        <f>'СДП (план)'!BR138</f>
        <v>0</v>
      </c>
      <c r="NO139" s="76">
        <f>'СДП (план)'!BS138</f>
        <v>0</v>
      </c>
      <c r="NP139" s="76">
        <f t="shared" ref="NP139:NP202" si="5223">SUM(NN139/12*$A$2)</f>
        <v>0</v>
      </c>
      <c r="NQ139" s="76">
        <f t="shared" ref="NQ139:NQ202" si="5224">SUM(NO139/12*$A$2)</f>
        <v>0</v>
      </c>
      <c r="NR139" s="76">
        <f>VLOOKUP($C139,факт!$D$7:$JQ$124,231,0)</f>
        <v>0</v>
      </c>
      <c r="NS139" s="76">
        <f>VLOOKUP($C139,факт!$D$7:$JQ$124,232,0)</f>
        <v>0</v>
      </c>
      <c r="NT139" s="76">
        <f>VLOOKUP($C139,факт!$D$7:$JQ$124,233,0)</f>
        <v>0</v>
      </c>
      <c r="NU139" s="76">
        <f>VLOOKUP($C139,факт!$D$7:$JQ$124,234,0)</f>
        <v>0</v>
      </c>
      <c r="NV139" s="76">
        <f t="shared" ref="NV139" si="5225">SUM(NN139*$F139)</f>
        <v>0</v>
      </c>
      <c r="NW139" s="76">
        <f t="shared" ref="NW139" si="5226">SUM(NP139*$F139)</f>
        <v>0</v>
      </c>
      <c r="NX139" s="76">
        <f t="shared" ref="NX139" si="5227">SUM(NR139*$F139)</f>
        <v>0</v>
      </c>
      <c r="NY139" s="76">
        <f t="shared" ref="NY139:NY202" si="5228">SUM(NR139-NP139)</f>
        <v>0</v>
      </c>
      <c r="NZ139" s="76">
        <f t="shared" ref="NZ139:NZ202" si="5229">SUM(NS139-NQ139)</f>
        <v>0</v>
      </c>
      <c r="OA139" s="77">
        <f>'СДП (план)'!BT138</f>
        <v>0</v>
      </c>
      <c r="OB139" s="76">
        <f>'СДП (план)'!BU138</f>
        <v>0</v>
      </c>
      <c r="OC139" s="76">
        <f t="shared" ref="OC139:OC202" si="5230">SUM(OA139/12*$A$2)</f>
        <v>0</v>
      </c>
      <c r="OD139" s="76">
        <f t="shared" ref="OD139:OD202" si="5231">SUM(OB139/12*$A$2)</f>
        <v>0</v>
      </c>
      <c r="OE139" s="76">
        <f>VLOOKUP($C139,факт!$D$7:$JQ$124,243,0)</f>
        <v>0</v>
      </c>
      <c r="OF139" s="76">
        <f>VLOOKUP($C139,факт!$D$7:$JQ$124,244,0)</f>
        <v>0</v>
      </c>
      <c r="OG139" s="76">
        <f>VLOOKUP($C139,факт!$D$7:$JQ$124,245,0)</f>
        <v>0</v>
      </c>
      <c r="OH139" s="76">
        <f>VLOOKUP($C139,факт!$D$7:$JQ$124,246,0)</f>
        <v>0</v>
      </c>
      <c r="OI139" s="76">
        <f t="shared" ref="OI139" si="5232">SUM(OA139*$F139)</f>
        <v>0</v>
      </c>
      <c r="OJ139" s="76">
        <f t="shared" ref="OJ139" si="5233">SUM(OC139*$F139)</f>
        <v>0</v>
      </c>
      <c r="OK139" s="76">
        <f t="shared" ref="OK139" si="5234">SUM(OE139*$F139)</f>
        <v>0</v>
      </c>
      <c r="OL139" s="76">
        <f t="shared" ref="OL139:OL202" si="5235">SUM(OE139-OC139)</f>
        <v>0</v>
      </c>
      <c r="OM139" s="76">
        <f t="shared" ref="OM139:OM202" si="5236">SUM(OF139-OD139)</f>
        <v>0</v>
      </c>
      <c r="ON139" s="77">
        <f>'СДП (план)'!BV138</f>
        <v>0</v>
      </c>
      <c r="OO139" s="76">
        <f>'СДП (план)'!BW138</f>
        <v>0</v>
      </c>
      <c r="OP139" s="76">
        <f t="shared" ref="OP139:OP202" si="5237">SUM(ON139/12*$A$2)</f>
        <v>0</v>
      </c>
      <c r="OQ139" s="76">
        <f t="shared" ref="OQ139:OQ202" si="5238">SUM(OO139/12*$A$2)</f>
        <v>0</v>
      </c>
      <c r="OR139" s="76">
        <f>VLOOKUP($C139,факт!$D$7:$JQ$124,83,0)</f>
        <v>0</v>
      </c>
      <c r="OS139" s="76">
        <f>VLOOKUP($C139,факт!$D$7:$JQ$124,84,0)</f>
        <v>0</v>
      </c>
      <c r="OT139" s="76">
        <f>VLOOKUP($C139,факт!$D$7:$JQ$124,85,0)</f>
        <v>0</v>
      </c>
      <c r="OU139" s="76">
        <f>VLOOKUP($C139,факт!$D$7:$JQ$124,86,0)</f>
        <v>0</v>
      </c>
      <c r="OV139" s="76">
        <f t="shared" ref="OV139" si="5239">SUM(ON139*$F139)</f>
        <v>0</v>
      </c>
      <c r="OW139" s="76">
        <f t="shared" ref="OW139" si="5240">SUM(OP139*$F139)</f>
        <v>0</v>
      </c>
      <c r="OX139" s="76">
        <f t="shared" ref="OX139" si="5241">SUM(OR139*$F139)</f>
        <v>0</v>
      </c>
      <c r="OY139" s="76">
        <f t="shared" ref="OY139:OY202" si="5242">SUM(OR139-OP139)</f>
        <v>0</v>
      </c>
      <c r="OZ139" s="76">
        <f t="shared" ref="OZ139:OZ202" si="5243">SUM(OS139-OQ139)</f>
        <v>0</v>
      </c>
      <c r="PA139" s="77">
        <f>'СДП (план)'!BX138</f>
        <v>0</v>
      </c>
      <c r="PB139" s="76">
        <f>'СДП (план)'!BY138</f>
        <v>0</v>
      </c>
      <c r="PC139" s="76">
        <f t="shared" ref="PC139:PC202" si="5244">SUM(PA139/12*$A$2)</f>
        <v>0</v>
      </c>
      <c r="PD139" s="76">
        <f t="shared" ref="PD139:PD202" si="5245">SUM(PB139/12*$A$2)</f>
        <v>0</v>
      </c>
      <c r="PE139" s="76">
        <f>VLOOKUP($C139,факт!$D$7:$JQ$124,59,0)</f>
        <v>0</v>
      </c>
      <c r="PF139" s="76">
        <f>VLOOKUP($C139,факт!$D$7:$JQ$124,60,0)</f>
        <v>0</v>
      </c>
      <c r="PG139" s="76">
        <f>VLOOKUP($C139,факт!$D$7:$JQ$124,61,0)</f>
        <v>0</v>
      </c>
      <c r="PH139" s="76">
        <f>VLOOKUP($C139,факт!$D$7:$JQ$124,62,0)</f>
        <v>0</v>
      </c>
      <c r="PI139" s="76">
        <f t="shared" ref="PI139" si="5246">SUM(PA139*$F139)</f>
        <v>0</v>
      </c>
      <c r="PJ139" s="76">
        <f t="shared" ref="PJ139" si="5247">SUM(PC139*$F139)</f>
        <v>0</v>
      </c>
      <c r="PK139" s="76">
        <f t="shared" ref="PK139" si="5248">SUM(PE139*$F139)</f>
        <v>0</v>
      </c>
      <c r="PL139" s="76">
        <f t="shared" ref="PL139:PL202" si="5249">SUM(PE139-PC139)</f>
        <v>0</v>
      </c>
      <c r="PM139" s="76">
        <f t="shared" ref="PM139:PM202" si="5250">SUM(PF139-PD139)</f>
        <v>0</v>
      </c>
      <c r="PN139" s="77">
        <f>'СДП (план)'!BZ138</f>
        <v>0</v>
      </c>
      <c r="PO139" s="76">
        <f>'СДП (план)'!CA138</f>
        <v>0</v>
      </c>
      <c r="PP139" s="76">
        <f t="shared" ref="PP139:PP202" si="5251">SUM(PN139/12*$A$2)</f>
        <v>0</v>
      </c>
      <c r="PQ139" s="76">
        <f t="shared" ref="PQ139:PQ202" si="5252">SUM(PO139/12*$A$2)</f>
        <v>0</v>
      </c>
      <c r="PR139" s="76">
        <f>VLOOKUP($C139,факт!$D$7:$JQ$124,263,0)</f>
        <v>0</v>
      </c>
      <c r="PS139" s="76">
        <f>VLOOKUP($C139,факт!$D$7:$JQ$124,264,0)</f>
        <v>0</v>
      </c>
      <c r="PT139" s="76">
        <f>VLOOKUP($C139,факт!$D$7:$JQ$124,265,0)</f>
        <v>0</v>
      </c>
      <c r="PU139" s="76">
        <f>VLOOKUP($C139,факт!$D$7:$JQ$124,266,0)</f>
        <v>0</v>
      </c>
      <c r="PV139" s="76">
        <f t="shared" ref="PV139" si="5253">SUM(PN139*$F139)</f>
        <v>0</v>
      </c>
      <c r="PW139" s="76">
        <f t="shared" ref="PW139" si="5254">SUM(PP139*$F139)</f>
        <v>0</v>
      </c>
      <c r="PX139" s="76">
        <f t="shared" ref="PX139" si="5255">SUM(PR139*$F139)</f>
        <v>0</v>
      </c>
      <c r="PY139" s="76">
        <f t="shared" ref="PY139:PY202" si="5256">SUM(PR139-PP139)</f>
        <v>0</v>
      </c>
      <c r="PZ139" s="76">
        <f t="shared" ref="PZ139:PZ202" si="5257">SUM(PS139-PQ139)</f>
        <v>0</v>
      </c>
      <c r="QA139" s="81">
        <f>'СДП (план)'!CB138</f>
        <v>14</v>
      </c>
      <c r="QB139" s="76">
        <f>'СДП (план)'!CC138</f>
        <v>311630.592</v>
      </c>
      <c r="QC139" s="76">
        <f t="shared" ref="QC139:QC202" si="5258">SUM(QA139/12*$A$2)</f>
        <v>2.3333333333333335</v>
      </c>
      <c r="QD139" s="76">
        <f t="shared" ref="QD139:QD202" si="5259">SUM(QB139/12*$A$2)</f>
        <v>51938.432000000001</v>
      </c>
      <c r="QE139" s="76">
        <f>VLOOKUP($C139,факт!$D$7:$JQ$124,103,0)</f>
        <v>3</v>
      </c>
      <c r="QF139" s="76">
        <f>VLOOKUP($C139,факт!$D$7:$JQ$124,104,0)</f>
        <v>66777.990000000005</v>
      </c>
      <c r="QG139" s="76">
        <f>VLOOKUP($C139,факт!$D$7:$JQ$124,105,0)</f>
        <v>0</v>
      </c>
      <c r="QH139" s="76">
        <f>VLOOKUP($C139,факт!$D$7:$JQ$124,106,0)</f>
        <v>0</v>
      </c>
      <c r="QI139" s="76">
        <f t="shared" ref="QI139" si="5260">SUM(QA139*$F139)</f>
        <v>13.719999999999999</v>
      </c>
      <c r="QJ139" s="76">
        <f t="shared" ref="QJ139" si="5261">SUM(QC139*$F139)</f>
        <v>2.2866666666666666</v>
      </c>
      <c r="QK139" s="76">
        <f t="shared" ref="QK139" si="5262">SUM(QE139*$F139)</f>
        <v>2.94</v>
      </c>
      <c r="QL139" s="76">
        <f t="shared" ref="QL139:QL202" si="5263">SUM(QE139-QC139)</f>
        <v>0.66666666666666652</v>
      </c>
      <c r="QM139" s="76">
        <f t="shared" ref="QM139:QM202" si="5264">SUM(QF139-QD139)</f>
        <v>14839.558000000005</v>
      </c>
      <c r="QN139" s="79">
        <f>'СДП (план)'!CD138</f>
        <v>0</v>
      </c>
      <c r="QO139" s="79">
        <f>'СДП (план)'!CE138</f>
        <v>0</v>
      </c>
      <c r="QP139" s="76">
        <f t="shared" ref="QP139:QP202" si="5265">SUM(QN139/12*$A$2)</f>
        <v>0</v>
      </c>
      <c r="QQ139" s="76">
        <f t="shared" ref="QQ139:QQ202" si="5266">SUM(QO139/12*$A$2)</f>
        <v>0</v>
      </c>
      <c r="QR139" s="76">
        <f>VLOOKUP($C139,факт!$D$7:$JQ$124,63,0)</f>
        <v>0</v>
      </c>
      <c r="QS139" s="76">
        <f>VLOOKUP($C139,факт!$D$7:$JQ$124,64,0)</f>
        <v>0</v>
      </c>
      <c r="QT139" s="76">
        <f>VLOOKUP($C139,факт!$D$7:$JQ$124,65,0)</f>
        <v>0</v>
      </c>
      <c r="QU139" s="76">
        <f>VLOOKUP($C139,факт!$D$7:$JQ$124,66,0)</f>
        <v>0</v>
      </c>
      <c r="QV139" s="76">
        <f t="shared" ref="QV139" si="5267">SUM(QN139*$F139)</f>
        <v>0</v>
      </c>
      <c r="QW139" s="76">
        <f t="shared" ref="QW139" si="5268">SUM(QP139*$F139)</f>
        <v>0</v>
      </c>
      <c r="QX139" s="76">
        <f t="shared" ref="QX139" si="5269">SUM(QR139*$F139)</f>
        <v>0</v>
      </c>
      <c r="QY139" s="76">
        <f t="shared" ref="QY139:QY202" si="5270">SUM(QR139-QP139)</f>
        <v>0</v>
      </c>
      <c r="QZ139" s="76">
        <f t="shared" ref="QZ139:QZ202" si="5271">SUM(QS139-QQ139)</f>
        <v>0</v>
      </c>
      <c r="RA139" s="77">
        <f>'СДП (план)'!CF138</f>
        <v>0</v>
      </c>
      <c r="RB139" s="76">
        <f>'СДП (план)'!CG138</f>
        <v>0</v>
      </c>
      <c r="RC139" s="76">
        <f t="shared" ref="RC139:RC202" si="5272">SUM(RA139/12*$A$2)</f>
        <v>0</v>
      </c>
      <c r="RD139" s="76">
        <f t="shared" ref="RD139:RD202" si="5273">SUM(RB139/12*$A$2)</f>
        <v>0</v>
      </c>
      <c r="RE139" s="76">
        <f>VLOOKUP($C139,факт!$D$7:$JQ$124,67,0)</f>
        <v>0</v>
      </c>
      <c r="RF139" s="76">
        <f>VLOOKUP($C139,факт!$D$7:$JQ$124,68,0)</f>
        <v>0</v>
      </c>
      <c r="RG139" s="76">
        <f>VLOOKUP($C139,факт!$D$7:$JQ$124,69,0)</f>
        <v>0</v>
      </c>
      <c r="RH139" s="76">
        <f>VLOOKUP($C139,факт!$D$7:$JQ$124,70,0)</f>
        <v>0</v>
      </c>
      <c r="RI139" s="76">
        <f t="shared" ref="RI139" si="5274">SUM(RA139*$F139)</f>
        <v>0</v>
      </c>
      <c r="RJ139" s="76">
        <f t="shared" ref="RJ139" si="5275">SUM(RC139*$F139)</f>
        <v>0</v>
      </c>
      <c r="RK139" s="76">
        <f t="shared" ref="RK139" si="5276">SUM(RE139*$F139)</f>
        <v>0</v>
      </c>
      <c r="RL139" s="76">
        <f t="shared" ref="RL139:RL202" si="5277">SUM(RE139-RC139)</f>
        <v>0</v>
      </c>
      <c r="RM139" s="76">
        <f t="shared" ref="RM139:RM202" si="5278">SUM(RF139-RD139)</f>
        <v>0</v>
      </c>
      <c r="RN139" s="77">
        <f>'СДП (план)'!CH138</f>
        <v>0</v>
      </c>
      <c r="RO139" s="76">
        <f>'СДП (план)'!CI138</f>
        <v>0</v>
      </c>
      <c r="RP139" s="76">
        <f t="shared" ref="RP139:RP202" si="5279">SUM(RN139/12*$A$2)</f>
        <v>0</v>
      </c>
      <c r="RQ139" s="76">
        <f t="shared" ref="RQ139:RQ202" si="5280">SUM(RO139/12*$A$2)</f>
        <v>0</v>
      </c>
      <c r="RR139" s="76">
        <f>VLOOKUP($C139,факт!$D$7:$JQ$124,79,0)</f>
        <v>0</v>
      </c>
      <c r="RS139" s="76">
        <f>VLOOKUP($C139,факт!$D$7:$JQ$124,80,0)</f>
        <v>0</v>
      </c>
      <c r="RT139" s="76">
        <f>VLOOKUP($C139,факт!$D$7:$JQ$124,81,0)</f>
        <v>0</v>
      </c>
      <c r="RU139" s="76">
        <f>VLOOKUP($C139,факт!$D$7:$JQ$124,82,0)</f>
        <v>0</v>
      </c>
      <c r="RV139" s="76">
        <f t="shared" ref="RV139" si="5281">SUM(RN139*$F139)</f>
        <v>0</v>
      </c>
      <c r="RW139" s="76">
        <f t="shared" ref="RW139" si="5282">SUM(RP139*$F139)</f>
        <v>0</v>
      </c>
      <c r="RX139" s="76">
        <f t="shared" ref="RX139" si="5283">SUM(RR139*$F139)</f>
        <v>0</v>
      </c>
      <c r="RY139" s="76">
        <f t="shared" ref="RY139:RY202" si="5284">SUM(RR139-RP139)</f>
        <v>0</v>
      </c>
      <c r="RZ139" s="76">
        <f t="shared" ref="RZ139:RZ202" si="5285">SUM(RS139-RQ139)</f>
        <v>0</v>
      </c>
      <c r="SA139" s="77">
        <f>'СДП (план)'!CJ138</f>
        <v>0</v>
      </c>
      <c r="SB139" s="76">
        <f>'СДП (план)'!CK138</f>
        <v>0</v>
      </c>
      <c r="SC139" s="76">
        <f t="shared" ref="SC139:SC202" si="5286">SUM(SA139/12*$A$2)</f>
        <v>0</v>
      </c>
      <c r="SD139" s="76">
        <f t="shared" ref="SD139:SD202" si="5287">SUM(SB139/12*$A$2)</f>
        <v>0</v>
      </c>
      <c r="SE139" s="76">
        <f>VLOOKUP($C139,факт!$D$7:$JQ$124,95,0)</f>
        <v>0</v>
      </c>
      <c r="SF139" s="76">
        <f>VLOOKUP($C139,факт!$D$7:$JQ$124,96,0)</f>
        <v>0</v>
      </c>
      <c r="SG139" s="76">
        <f>VLOOKUP($C139,факт!$D$7:$JQ$124,97,0)</f>
        <v>0</v>
      </c>
      <c r="SH139" s="76">
        <f>VLOOKUP($C139,факт!$D$7:$JQ$124,98,0)</f>
        <v>0</v>
      </c>
      <c r="SI139" s="76">
        <f t="shared" ref="SI139" si="5288">SUM(SA139*$F139)</f>
        <v>0</v>
      </c>
      <c r="SJ139" s="76">
        <f t="shared" ref="SJ139" si="5289">SUM(SC139*$F139)</f>
        <v>0</v>
      </c>
      <c r="SK139" s="76">
        <f t="shared" ref="SK139" si="5290">SUM(SE139*$F139)</f>
        <v>0</v>
      </c>
      <c r="SL139" s="76">
        <f t="shared" ref="SL139:SL202" si="5291">SUM(SE139-SC139)</f>
        <v>0</v>
      </c>
      <c r="SM139" s="76">
        <f t="shared" ref="SM139:SM202" si="5292">SUM(SF139-SD139)</f>
        <v>0</v>
      </c>
      <c r="SN139" s="77">
        <f>'СДП (план)'!CL138</f>
        <v>0</v>
      </c>
      <c r="SO139" s="76">
        <f>'СДП (план)'!CM138</f>
        <v>0</v>
      </c>
      <c r="SP139" s="76">
        <f t="shared" ref="SP139:SP202" si="5293">SUM(SN139/12*$A$2)</f>
        <v>0</v>
      </c>
      <c r="SQ139" s="76">
        <f t="shared" ref="SQ139:SQ202" si="5294">SUM(SO139/12*$A$2)</f>
        <v>0</v>
      </c>
      <c r="SR139" s="76">
        <f>VLOOKUP($C139,факт!$D$7:$JQ$124,107,0)</f>
        <v>0</v>
      </c>
      <c r="SS139" s="76">
        <f>VLOOKUP($C139,факт!$D$7:$JQ$124,108,0)</f>
        <v>0</v>
      </c>
      <c r="ST139" s="76">
        <f>VLOOKUP($C139,факт!$D$7:$JQ$124,109,0)</f>
        <v>0</v>
      </c>
      <c r="SU139" s="76">
        <f>VLOOKUP($C139,факт!$D$7:$JQ$124,110,0)</f>
        <v>0</v>
      </c>
      <c r="SV139" s="76">
        <f t="shared" ref="SV139" si="5295">SUM(SN139*$F139)</f>
        <v>0</v>
      </c>
      <c r="SW139" s="76">
        <f t="shared" ref="SW139" si="5296">SUM(SP139*$F139)</f>
        <v>0</v>
      </c>
      <c r="SX139" s="76">
        <f t="shared" ref="SX139" si="5297">SUM(SR139*$F139)</f>
        <v>0</v>
      </c>
      <c r="SY139" s="76">
        <f t="shared" ref="SY139:SY202" si="5298">SUM(SR139-SP139)</f>
        <v>0</v>
      </c>
      <c r="SZ139" s="76">
        <f t="shared" ref="SZ139:SZ202" si="5299">SUM(SS139-SQ139)</f>
        <v>0</v>
      </c>
      <c r="TA139" s="77">
        <f>'СДП (план)'!CN138</f>
        <v>0</v>
      </c>
      <c r="TB139" s="76">
        <f>'СДП (план)'!CO138</f>
        <v>0</v>
      </c>
      <c r="TC139" s="76">
        <f t="shared" ref="TC139:TC202" si="5300">SUM(TA139/12*$A$2)</f>
        <v>0</v>
      </c>
      <c r="TD139" s="76">
        <f t="shared" ref="TD139:TD202" si="5301">SUM(TB139/12*$A$2)</f>
        <v>0</v>
      </c>
      <c r="TE139" s="76">
        <f>VLOOKUP($C139,факт!$D$7:$JQ$124,51,0)</f>
        <v>0</v>
      </c>
      <c r="TF139" s="76">
        <f>VLOOKUP($C139,факт!$D$7:$JQ$124,52,0)</f>
        <v>0</v>
      </c>
      <c r="TG139" s="76">
        <f>VLOOKUP($C139,факт!$D$7:$JQ$124,53,0)</f>
        <v>0</v>
      </c>
      <c r="TH139" s="76">
        <f>VLOOKUP($C139,факт!$D$7:$JQ$124,54,0)</f>
        <v>0</v>
      </c>
      <c r="TI139" s="76">
        <f t="shared" ref="TI139" si="5302">SUM(TA139*$F139)</f>
        <v>0</v>
      </c>
      <c r="TJ139" s="76">
        <f t="shared" ref="TJ139" si="5303">SUM(TC139*$F139)</f>
        <v>0</v>
      </c>
      <c r="TK139" s="76">
        <f t="shared" ref="TK139" si="5304">SUM(TE139*$F139)</f>
        <v>0</v>
      </c>
      <c r="TL139" s="76">
        <f t="shared" ref="TL139:TL202" si="5305">SUM(TE139-TC139)</f>
        <v>0</v>
      </c>
      <c r="TM139" s="76">
        <f t="shared" ref="TM139:TM202" si="5306">SUM(TF139-TD139)</f>
        <v>0</v>
      </c>
      <c r="TN139" s="77">
        <f>'СДП (план)'!CP138</f>
        <v>0</v>
      </c>
      <c r="TO139" s="76">
        <f>'СДП (план)'!CQ138</f>
        <v>0</v>
      </c>
      <c r="TP139" s="76">
        <f t="shared" ref="TP139:TP202" si="5307">SUM(TN139/12*$A$2)</f>
        <v>0</v>
      </c>
      <c r="TQ139" s="76">
        <f t="shared" ref="TQ139:TQ202" si="5308">SUM(TO139/12*$A$2)</f>
        <v>0</v>
      </c>
      <c r="TR139" s="76">
        <f>VLOOKUP($C139,факт!$D$7:$JQ$124,47,0)</f>
        <v>0</v>
      </c>
      <c r="TS139" s="76">
        <f>VLOOKUP($C139,факт!$D$7:$JQ$124,48,0)</f>
        <v>0</v>
      </c>
      <c r="TT139" s="76">
        <f>VLOOKUP($C139,факт!$D$7:$JQ$124,49,0)</f>
        <v>0</v>
      </c>
      <c r="TU139" s="76">
        <f>VLOOKUP($C139,факт!$D$7:$JQ$124,50,0)</f>
        <v>0</v>
      </c>
      <c r="TV139" s="76">
        <f t="shared" ref="TV139" si="5309">SUM(TN139*$F139)</f>
        <v>0</v>
      </c>
      <c r="TW139" s="76">
        <f t="shared" ref="TW139" si="5310">SUM(TP139*$F139)</f>
        <v>0</v>
      </c>
      <c r="TX139" s="76">
        <f t="shared" ref="TX139" si="5311">SUM(TR139*$F139)</f>
        <v>0</v>
      </c>
      <c r="TY139" s="76">
        <f t="shared" ref="TY139:TY202" si="5312">SUM(TR139-TP139)</f>
        <v>0</v>
      </c>
      <c r="TZ139" s="76">
        <f t="shared" ref="TZ139:TZ202" si="5313">SUM(TS139-TQ139)</f>
        <v>0</v>
      </c>
      <c r="UA139" s="9">
        <f>'СДП (план)'!CR138</f>
        <v>0</v>
      </c>
      <c r="UB139" s="4">
        <f>'СДП (план)'!CS138</f>
        <v>0</v>
      </c>
      <c r="UC139" s="76">
        <f t="shared" ref="UC139:UC202" si="5314">SUM(UA139/12*$A$2)</f>
        <v>0</v>
      </c>
      <c r="UD139" s="76">
        <f t="shared" ref="UD139:UD202" si="5315">SUM(UB139/12*$A$2)</f>
        <v>0</v>
      </c>
      <c r="UE139" s="76">
        <f>VLOOKUP($C139,факт!$D$7:$JQ$124,75,0)</f>
        <v>0</v>
      </c>
      <c r="UF139" s="76">
        <f>VLOOKUP($C139,факт!$D$7:$JQ$124,76,0)</f>
        <v>0</v>
      </c>
      <c r="UG139" s="76">
        <f>VLOOKUP($C139,факт!$D$7:$JQ$124,77,0)</f>
        <v>0</v>
      </c>
      <c r="UH139" s="76">
        <f>VLOOKUP($C139,факт!$D$7:$JQ$124,78,0)</f>
        <v>0</v>
      </c>
      <c r="UI139" s="76">
        <f t="shared" ref="UI139" si="5316">SUM(UA139*$F139)</f>
        <v>0</v>
      </c>
      <c r="UJ139" s="76">
        <f t="shared" ref="UJ139" si="5317">SUM(UC139*$F139)</f>
        <v>0</v>
      </c>
      <c r="UK139" s="76">
        <f t="shared" ref="UK139" si="5318">SUM(UE139*$F139)</f>
        <v>0</v>
      </c>
      <c r="UL139" s="76">
        <f t="shared" ref="UL139:UL202" si="5319">SUM(UE139-UC139)</f>
        <v>0</v>
      </c>
      <c r="UM139" s="76">
        <f t="shared" ref="UM139:UM202" si="5320">SUM(UF139-UD139)</f>
        <v>0</v>
      </c>
      <c r="UN139" s="4">
        <f>'СДП (план)'!CT138</f>
        <v>0</v>
      </c>
      <c r="UO139" s="4">
        <f>'СДП (план)'!CU138</f>
        <v>0</v>
      </c>
      <c r="UP139" s="76">
        <f t="shared" ref="UP139:UP202" si="5321">SUM(UN139/12*$A$2)</f>
        <v>0</v>
      </c>
      <c r="UQ139" s="76">
        <f t="shared" ref="UQ139:UQ202" si="5322">SUM(UO139/12*$A$2)</f>
        <v>0</v>
      </c>
      <c r="UR139" s="76">
        <f>VLOOKUP($C139,факт!$D$7:$JQ$124,271,0)</f>
        <v>0</v>
      </c>
      <c r="US139" s="76">
        <f>VLOOKUP($C139,факт!$D$7:$JQ$124,272,0)</f>
        <v>0</v>
      </c>
      <c r="UT139" s="79"/>
      <c r="UU139" s="79"/>
      <c r="UV139" s="76">
        <f t="shared" ref="UV139" si="5323">SUM(UN139*$F139)</f>
        <v>0</v>
      </c>
      <c r="UW139" s="76">
        <f t="shared" ref="UW139" si="5324">SUM(UP139*$F139)</f>
        <v>0</v>
      </c>
      <c r="UX139" s="76">
        <f t="shared" ref="UX139" si="5325">SUM(UR139*$F139)</f>
        <v>0</v>
      </c>
      <c r="UY139" s="76">
        <f t="shared" ref="UY139:UY202" si="5326">SUM(UR139-UP139)</f>
        <v>0</v>
      </c>
      <c r="UZ139" s="76">
        <f t="shared" ref="UZ139:UZ202" si="5327">SUM(US139-UQ139)</f>
        <v>0</v>
      </c>
      <c r="VA139" s="76">
        <f>'СДП (план)'!CV138</f>
        <v>0</v>
      </c>
      <c r="VB139" s="76">
        <f>'СДП (план)'!CW138</f>
        <v>0</v>
      </c>
      <c r="VC139" s="76">
        <f t="shared" ref="VC139:VC202" si="5328">SUM(VA139/12*$A$2)</f>
        <v>0</v>
      </c>
      <c r="VD139" s="76">
        <f t="shared" ref="VD139:VD202" si="5329">SUM(VB139/12*$A$2)</f>
        <v>0</v>
      </c>
      <c r="VE139" s="76"/>
      <c r="VF139" s="76"/>
      <c r="VG139" s="76"/>
      <c r="VH139" s="76"/>
      <c r="VI139" s="76">
        <f t="shared" ref="VI139" si="5330">SUM(VA139*$F139)</f>
        <v>0</v>
      </c>
      <c r="VJ139" s="76">
        <f t="shared" ref="VJ139" si="5331">SUM(VC139*$F139)</f>
        <v>0</v>
      </c>
      <c r="VK139" s="76">
        <f t="shared" ref="VK139" si="5332">SUM(VE139*$F139)</f>
        <v>0</v>
      </c>
      <c r="VL139" s="76">
        <f t="shared" ref="VL139:VL202" si="5333">SUM(VE139-VC139)</f>
        <v>0</v>
      </c>
      <c r="VM139" s="76">
        <f t="shared" ref="VM139:VM202" si="5334">SUM(VF139-VD139)</f>
        <v>0</v>
      </c>
      <c r="VN139" s="82">
        <f t="shared" ref="VN139" si="5335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37</v>
      </c>
      <c r="VO139" s="82">
        <f t="shared" ref="VO139" si="5336">SUM(FO139,CO139,AO139,BO139,AB139,BB139,O139,LB139,JB139,JO139,LO139,DO139,EB139,GB139,HO139,KB139,KO139,QO139,GO139,HB139,IB139,DB139,TB139,SO139,RB139,RO139,OO139,QB139,SB139,MB139,MO139,NB139,NO139,EO139,OB139,FB139,PO139,TO139,UB139,PB139,CB139,IO139,UO139,VB139)</f>
        <v>738267.71199999994</v>
      </c>
      <c r="VP139" s="82">
        <f t="shared" ref="VP139" si="5337">SUM(FP139,CP139,AP139,BP139,AC139,BC139,P139,LC139,JC139,JP139,LP139,DP139,EC139,GC139,HP139,KC139,KP139,QP139,GP139,HC139,IC139,DC139,TC139,SP139,RC139,RP139,OP139,QC139,SC139,MC139,MP139,NC139,NP139,EP139,OC139,FC139,PP139,TP139,UC139,PC139,CC139,IP139,UP139,VC139)</f>
        <v>6.166666666666667</v>
      </c>
      <c r="VQ139" s="82">
        <f t="shared" ref="VQ139" si="5338">SUM(FQ139,CQ139,AQ139,BQ139,AD139,BD139,Q139,LD139,JD139,JQ139,LQ139,DQ139,ED139,GD139,HQ139,KD139,KQ139,QQ139,GQ139,HD139,ID139,DD139,TD139,SQ139,RD139,RQ139,OQ139,QD139,SD139,MD139,MQ139,ND139,NQ139,EQ139,OD139,FD139,PQ139,TQ139,UD139,PD139,CD139,IQ139,UQ139,VD139)</f>
        <v>123044.61866666666</v>
      </c>
      <c r="VR139" s="82">
        <f t="shared" ref="VR139" si="5339">SUM(FR139,CR139,AR139,BR139,AE139,BE139,R139,LE139,JE139,JR139,LR139,DR139,EE139,GE139,HR139,KE139,KR139,QR139,GR139,HE139,IE139,DE139,TE139,SR139,RE139,RR139,OR139,QE139,SE139,ME139,MR139,NE139,NR139,ER139,OE139,FE139,PR139,TR139,UE139,PE139,CE139,IR139,UR139,VE139)</f>
        <v>5</v>
      </c>
      <c r="VS139" s="82">
        <f t="shared" ref="VS139" si="5340">SUM(FS139,CS139,AS139,BS139,AF139,BF139,S139,LF139,JF139,JS139,LS139,DS139,EF139,GF139,HS139,KF139,KS139,QS139,GS139,HF139,IF139,DF139,TF139,SS139,RF139,RS139,OS139,QF139,SF139,MF139,MS139,NF139,NS139,ES139,OF139,FF139,PS139,TS139,UF139,PF139,CF139,IS139,US139,VF139)</f>
        <v>94602.15</v>
      </c>
      <c r="VT139" s="82">
        <f t="shared" ref="VT139" si="5341">SUM(FT139,CT139,AT139,BT139,AG139,BG139,T139,LG139,JG139,JT139,LT139,DT139,EG139,GG139,HT139,KG139,KT139,QT139,GT139,HG139,IG139,DG139,TG139,ST139,RG139,RT139,OT139,QG139,SG139,MG139,MT139,NG139,NT139,ET139,OG139,FG139,PT139,TT139,UG139,PG139,CG139,IT139,UT139,VG139)</f>
        <v>0</v>
      </c>
      <c r="VU139" s="82">
        <f t="shared" ref="VU139" si="5342">SUM(FU139,CU139,AU139,BU139,AH139,BH139,U139,LH139,JH139,JU139,LU139,DU139,EH139,GH139,HU139,KH139,KU139,QU139,GU139,HH139,IH139,DH139,TH139,SU139,RH139,RU139,OU139,QH139,SH139,MH139,MU139,NH139,NU139,EU139,OH139,FH139,PU139,TU139,UH139,PH139,CH139,IU139,UU139,VH139)</f>
        <v>0</v>
      </c>
      <c r="VV139" s="82">
        <f t="shared" ref="VV139" si="5343">SUM(FV139,CV139,AV139,BV139,AI139,BI139,V139,LI139,JI139,JV139,LV139,DV139,EI139,GI139,HV139,KI139,KV139,QV139,GV139,HI139,II139,DI139,TI139,SV139,RI139,RV139,OV139,QI139,SI139,MI139,MV139,NI139,NV139,EV139,OI139,FI139,PV139,TV139,UI139,PI139,CI139,IV139,UV139,VI139)</f>
        <v>36.26</v>
      </c>
      <c r="VW139" s="82">
        <f t="shared" ref="VW139" si="5344">SUM(FW139,CW139,AW139,BW139,AJ139,BJ139,W139,LJ139,JJ139,JW139,LW139,DW139,EJ139,GJ139,HW139,KJ139,KW139,QW139,GW139,HJ139,IJ139,DJ139,TJ139,SW139,RJ139,RW139,OW139,QJ139,SJ139,MJ139,MW139,NJ139,NW139,EW139,OJ139,FJ139,PW139,TW139,UJ139,PJ139,CJ139,IW139,UW139,VJ139)</f>
        <v>6.043333333333333</v>
      </c>
      <c r="VX139" s="82">
        <f t="shared" ref="VX139" si="5345">SUM(FX139,CX139,AX139,BX139,AK139,BK139,X139,LK139,JK139,JX139,LX139,DX139,EK139,GK139,HX139,KK139,KX139,QX139,GX139,HK139,IK139,DK139,TK139,SX139,RK139,RX139,OX139,QK139,SK139,MK139,MX139,NK139,NX139,EX139,OK139,FK139,PX139,TX139,UK139,PK139,CK139,IX139,UX139,VK139)</f>
        <v>4.9000000000000004</v>
      </c>
      <c r="VY139" s="82">
        <f t="shared" ref="VY139" si="5346">SUM(FY139,CY139,AY139,BY139,AL139,BL139,Y139,LL139,JL139,JY139,LY139,DY139,EL139,GL139,HY139,KL139,KY139,QY139,GY139,HL139,IL139,DL139,TL139,SY139,RL139,RY139,OY139,QL139,SL139,ML139,MY139,NL139,NY139,EY139,OL139,FL139,PY139,TY139,UL139,PL139,CL139,IY139,UY139,VL139)</f>
        <v>-1.166666666666667</v>
      </c>
      <c r="VZ139" s="156">
        <f t="shared" ref="VZ139" si="5347">SUM(VS139-VQ139)</f>
        <v>-28442.468666666668</v>
      </c>
      <c r="WA139" s="63">
        <f>VLOOKUP($C139,факт!$D$7:$JU$124,273,0)</f>
        <v>5</v>
      </c>
      <c r="WB139" s="235">
        <f>VLOOKUP($C139,факт!$D$7:$JU$124,274,0)</f>
        <v>94602.15</v>
      </c>
      <c r="WC139" s="235">
        <f>VLOOKUP($C139,факт!$D$7:$JU$124,275,0)</f>
        <v>0</v>
      </c>
      <c r="WD139" s="235">
        <f>VLOOKUP($C139,факт!$D$7:$JU$124,276,0)</f>
        <v>0</v>
      </c>
      <c r="WE139" s="236">
        <f t="shared" si="3505"/>
        <v>0</v>
      </c>
      <c r="WF139" s="236">
        <f t="shared" si="3506"/>
        <v>0</v>
      </c>
      <c r="WG139" s="467"/>
      <c r="WH139" s="467" t="e">
        <f t="shared" si="3884"/>
        <v>#DIV/0!</v>
      </c>
    </row>
    <row r="140" spans="1:606" s="63" customFormat="1" ht="15" x14ac:dyDescent="0.25">
      <c r="A140" s="34">
        <v>27</v>
      </c>
      <c r="B140" s="34"/>
      <c r="C140" s="317"/>
      <c r="D140" s="162" t="s">
        <v>129</v>
      </c>
      <c r="E140" s="2">
        <v>13520</v>
      </c>
      <c r="F140" s="27">
        <v>0.74</v>
      </c>
      <c r="G140" s="27"/>
      <c r="H140" s="25">
        <v>1</v>
      </c>
      <c r="I140" s="143"/>
      <c r="J140" s="247">
        <v>1.4</v>
      </c>
      <c r="K140" s="247">
        <v>1.68</v>
      </c>
      <c r="L140" s="247">
        <v>2.23</v>
      </c>
      <c r="M140" s="247">
        <v>2.57</v>
      </c>
      <c r="N140" s="200">
        <f>'СДП (план)'!N139</f>
        <v>0</v>
      </c>
      <c r="O140" s="200">
        <f>'СДП (план)'!O139</f>
        <v>0</v>
      </c>
      <c r="P140" s="76">
        <f t="shared" si="5029"/>
        <v>0</v>
      </c>
      <c r="Q140" s="76">
        <f t="shared" si="5030"/>
        <v>0</v>
      </c>
      <c r="R140" s="200">
        <f t="shared" ref="R140:X140" si="5348">R141</f>
        <v>0</v>
      </c>
      <c r="S140" s="200">
        <f t="shared" si="5348"/>
        <v>0</v>
      </c>
      <c r="T140" s="200">
        <f t="shared" si="5348"/>
        <v>0</v>
      </c>
      <c r="U140" s="200">
        <f t="shared" si="5348"/>
        <v>0</v>
      </c>
      <c r="V140" s="200">
        <f t="shared" si="5348"/>
        <v>0</v>
      </c>
      <c r="W140" s="200">
        <f t="shared" si="5348"/>
        <v>0</v>
      </c>
      <c r="X140" s="200">
        <f t="shared" si="5348"/>
        <v>0</v>
      </c>
      <c r="Y140" s="76">
        <f t="shared" ref="Y140:Y190" si="5349">SUM(R140-P140)</f>
        <v>0</v>
      </c>
      <c r="Z140" s="76">
        <f t="shared" ref="Z140:Z202" si="5350">SUM(S140-Q140)</f>
        <v>0</v>
      </c>
      <c r="AA140" s="218">
        <f>'СДП (план)'!P139</f>
        <v>0</v>
      </c>
      <c r="AB140" s="218">
        <f>'СДП (план)'!Q139</f>
        <v>0</v>
      </c>
      <c r="AC140" s="76">
        <f t="shared" si="5036"/>
        <v>0</v>
      </c>
      <c r="AD140" s="76">
        <f t="shared" si="5037"/>
        <v>0</v>
      </c>
      <c r="AE140" s="200">
        <f t="shared" ref="AE140:AK140" si="5351">AE141</f>
        <v>0</v>
      </c>
      <c r="AF140" s="200">
        <f t="shared" si="5351"/>
        <v>0</v>
      </c>
      <c r="AG140" s="200">
        <f t="shared" si="5351"/>
        <v>0</v>
      </c>
      <c r="AH140" s="200">
        <f t="shared" si="5351"/>
        <v>0</v>
      </c>
      <c r="AI140" s="200">
        <f t="shared" si="5351"/>
        <v>0</v>
      </c>
      <c r="AJ140" s="200">
        <f t="shared" si="5351"/>
        <v>0</v>
      </c>
      <c r="AK140" s="200">
        <f t="shared" si="5351"/>
        <v>0</v>
      </c>
      <c r="AL140" s="76">
        <f t="shared" si="5041"/>
        <v>0</v>
      </c>
      <c r="AM140" s="76">
        <f t="shared" si="5042"/>
        <v>0</v>
      </c>
      <c r="AN140" s="200">
        <f>'СДП (план)'!R139</f>
        <v>0</v>
      </c>
      <c r="AO140" s="200">
        <f>'СДП (план)'!S139</f>
        <v>0</v>
      </c>
      <c r="AP140" s="76">
        <f t="shared" si="5043"/>
        <v>0</v>
      </c>
      <c r="AQ140" s="76">
        <f t="shared" si="5044"/>
        <v>0</v>
      </c>
      <c r="AR140" s="200">
        <f t="shared" ref="AR140:AX140" si="5352">AR141</f>
        <v>0</v>
      </c>
      <c r="AS140" s="200">
        <f t="shared" si="5352"/>
        <v>0</v>
      </c>
      <c r="AT140" s="200">
        <f t="shared" si="5352"/>
        <v>0</v>
      </c>
      <c r="AU140" s="200">
        <f t="shared" si="5352"/>
        <v>0</v>
      </c>
      <c r="AV140" s="200">
        <f t="shared" si="5352"/>
        <v>0</v>
      </c>
      <c r="AW140" s="200">
        <f t="shared" si="5352"/>
        <v>0</v>
      </c>
      <c r="AX140" s="200">
        <f t="shared" si="5352"/>
        <v>0</v>
      </c>
      <c r="AY140" s="76">
        <f t="shared" si="5048"/>
        <v>0</v>
      </c>
      <c r="AZ140" s="76">
        <f t="shared" si="5049"/>
        <v>0</v>
      </c>
      <c r="BA140" s="249">
        <f>'СДП (план)'!T139</f>
        <v>0</v>
      </c>
      <c r="BB140" s="119">
        <f>'СДП (план)'!U139</f>
        <v>0</v>
      </c>
      <c r="BC140" s="76">
        <f t="shared" si="5050"/>
        <v>0</v>
      </c>
      <c r="BD140" s="76">
        <f t="shared" si="5051"/>
        <v>0</v>
      </c>
      <c r="BE140" s="200">
        <f t="shared" ref="BE140:BK140" si="5353">BE141</f>
        <v>0</v>
      </c>
      <c r="BF140" s="200">
        <f t="shared" si="5353"/>
        <v>0</v>
      </c>
      <c r="BG140" s="200">
        <f t="shared" si="5353"/>
        <v>0</v>
      </c>
      <c r="BH140" s="200">
        <f t="shared" si="5353"/>
        <v>0</v>
      </c>
      <c r="BI140" s="200">
        <f t="shared" si="5353"/>
        <v>0</v>
      </c>
      <c r="BJ140" s="200">
        <f t="shared" si="5353"/>
        <v>0</v>
      </c>
      <c r="BK140" s="200">
        <f t="shared" si="5353"/>
        <v>0</v>
      </c>
      <c r="BL140" s="76">
        <f t="shared" si="5055"/>
        <v>0</v>
      </c>
      <c r="BM140" s="76">
        <f t="shared" si="5056"/>
        <v>0</v>
      </c>
      <c r="BN140" s="200">
        <f>'СДП (план)'!V139</f>
        <v>0</v>
      </c>
      <c r="BO140" s="200">
        <f>'СДП (план)'!W139</f>
        <v>0</v>
      </c>
      <c r="BP140" s="76">
        <f t="shared" si="5057"/>
        <v>0</v>
      </c>
      <c r="BQ140" s="76">
        <f t="shared" si="5058"/>
        <v>0</v>
      </c>
      <c r="BR140" s="200">
        <f t="shared" ref="BR140:BX140" si="5354">BR141</f>
        <v>0</v>
      </c>
      <c r="BS140" s="200">
        <f t="shared" si="5354"/>
        <v>0</v>
      </c>
      <c r="BT140" s="200">
        <f t="shared" si="5354"/>
        <v>0</v>
      </c>
      <c r="BU140" s="200">
        <f t="shared" si="5354"/>
        <v>0</v>
      </c>
      <c r="BV140" s="200">
        <f t="shared" si="5354"/>
        <v>0</v>
      </c>
      <c r="BW140" s="200">
        <f t="shared" si="5354"/>
        <v>0</v>
      </c>
      <c r="BX140" s="200">
        <f t="shared" si="5354"/>
        <v>0</v>
      </c>
      <c r="BY140" s="76">
        <f t="shared" ref="BY140:BY202" si="5355">SUM(BR140-BP140)</f>
        <v>0</v>
      </c>
      <c r="BZ140" s="76">
        <f t="shared" ref="BZ140:BZ202" si="5356">SUM(BS140-BQ140)</f>
        <v>0</v>
      </c>
      <c r="CA140" s="91">
        <f>'СДП (план)'!X139</f>
        <v>0</v>
      </c>
      <c r="CB140" s="91">
        <f>'СДП (план)'!Y139</f>
        <v>0</v>
      </c>
      <c r="CC140" s="76">
        <f t="shared" si="5062"/>
        <v>0</v>
      </c>
      <c r="CD140" s="76">
        <f t="shared" si="5063"/>
        <v>0</v>
      </c>
      <c r="CE140" s="91">
        <f t="shared" ref="CE140:CK140" si="5357">CE141</f>
        <v>0</v>
      </c>
      <c r="CF140" s="91">
        <f t="shared" si="5357"/>
        <v>0</v>
      </c>
      <c r="CG140" s="91">
        <f t="shared" si="5357"/>
        <v>0</v>
      </c>
      <c r="CH140" s="91">
        <f t="shared" si="5357"/>
        <v>0</v>
      </c>
      <c r="CI140" s="200">
        <f t="shared" si="5357"/>
        <v>0</v>
      </c>
      <c r="CJ140" s="200">
        <f t="shared" si="5357"/>
        <v>0</v>
      </c>
      <c r="CK140" s="200">
        <f t="shared" si="5357"/>
        <v>0</v>
      </c>
      <c r="CL140" s="76">
        <f t="shared" si="5067"/>
        <v>0</v>
      </c>
      <c r="CM140" s="76">
        <f t="shared" si="5068"/>
        <v>0</v>
      </c>
      <c r="CN140" s="91">
        <f>'СДП (план)'!Z139</f>
        <v>0</v>
      </c>
      <c r="CO140" s="91">
        <f>'СДП (план)'!AA139</f>
        <v>0</v>
      </c>
      <c r="CP140" s="76">
        <f t="shared" si="5069"/>
        <v>0</v>
      </c>
      <c r="CQ140" s="76">
        <f t="shared" si="5070"/>
        <v>0</v>
      </c>
      <c r="CR140" s="91">
        <f t="shared" ref="CR140:CX140" si="5358">CR141</f>
        <v>0</v>
      </c>
      <c r="CS140" s="91">
        <f t="shared" si="5358"/>
        <v>0</v>
      </c>
      <c r="CT140" s="91">
        <f t="shared" si="5358"/>
        <v>0</v>
      </c>
      <c r="CU140" s="91">
        <f t="shared" si="5358"/>
        <v>0</v>
      </c>
      <c r="CV140" s="200">
        <f t="shared" si="5358"/>
        <v>0</v>
      </c>
      <c r="CW140" s="200">
        <f t="shared" si="5358"/>
        <v>0</v>
      </c>
      <c r="CX140" s="200">
        <f t="shared" si="5358"/>
        <v>0</v>
      </c>
      <c r="CY140" s="76">
        <f t="shared" si="5074"/>
        <v>0</v>
      </c>
      <c r="CZ140" s="76">
        <f t="shared" si="5075"/>
        <v>0</v>
      </c>
      <c r="DA140" s="30">
        <f>'СДП (план)'!AB139</f>
        <v>0</v>
      </c>
      <c r="DB140" s="30">
        <f>'СДП (план)'!AC139</f>
        <v>0</v>
      </c>
      <c r="DC140" s="76">
        <f t="shared" si="5076"/>
        <v>0</v>
      </c>
      <c r="DD140" s="76">
        <f t="shared" si="5077"/>
        <v>0</v>
      </c>
      <c r="DE140" s="91">
        <f t="shared" ref="DE140:DK140" si="5359">DE141</f>
        <v>0</v>
      </c>
      <c r="DF140" s="91">
        <f t="shared" si="5359"/>
        <v>0</v>
      </c>
      <c r="DG140" s="91">
        <f t="shared" si="5359"/>
        <v>0</v>
      </c>
      <c r="DH140" s="91">
        <f t="shared" si="5359"/>
        <v>0</v>
      </c>
      <c r="DI140" s="200">
        <f t="shared" si="5359"/>
        <v>0</v>
      </c>
      <c r="DJ140" s="200">
        <f t="shared" si="5359"/>
        <v>0</v>
      </c>
      <c r="DK140" s="200">
        <f t="shared" si="5359"/>
        <v>0</v>
      </c>
      <c r="DL140" s="76">
        <f t="shared" si="5081"/>
        <v>0</v>
      </c>
      <c r="DM140" s="76">
        <f t="shared" si="5082"/>
        <v>0</v>
      </c>
      <c r="DN140" s="91">
        <f>'СДП (план)'!AD139</f>
        <v>0</v>
      </c>
      <c r="DO140" s="91">
        <f>'СДП (план)'!AE139</f>
        <v>0</v>
      </c>
      <c r="DP140" s="76">
        <f t="shared" si="5083"/>
        <v>0</v>
      </c>
      <c r="DQ140" s="76">
        <f t="shared" si="5084"/>
        <v>0</v>
      </c>
      <c r="DR140" s="91">
        <f t="shared" ref="DR140:DX140" si="5360">DR141</f>
        <v>0</v>
      </c>
      <c r="DS140" s="91">
        <f t="shared" si="5360"/>
        <v>0</v>
      </c>
      <c r="DT140" s="91">
        <f t="shared" si="5360"/>
        <v>0</v>
      </c>
      <c r="DU140" s="91">
        <f t="shared" si="5360"/>
        <v>0</v>
      </c>
      <c r="DV140" s="200">
        <f t="shared" si="5360"/>
        <v>0</v>
      </c>
      <c r="DW140" s="200">
        <f t="shared" si="5360"/>
        <v>0</v>
      </c>
      <c r="DX140" s="200">
        <f t="shared" si="5360"/>
        <v>0</v>
      </c>
      <c r="DY140" s="76">
        <f t="shared" si="5088"/>
        <v>0</v>
      </c>
      <c r="DZ140" s="76">
        <f t="shared" si="5089"/>
        <v>0</v>
      </c>
      <c r="EA140" s="30">
        <f>'СДП (план)'!AF139</f>
        <v>3</v>
      </c>
      <c r="EB140" s="30">
        <f>'СДП (план)'!AG139</f>
        <v>42020.159999999996</v>
      </c>
      <c r="EC140" s="76">
        <f t="shared" si="5090"/>
        <v>0.5</v>
      </c>
      <c r="ED140" s="76">
        <f t="shared" si="5091"/>
        <v>7003.36</v>
      </c>
      <c r="EE140" s="91">
        <f t="shared" ref="EE140:EK140" si="5361">EE141</f>
        <v>1</v>
      </c>
      <c r="EF140" s="91">
        <f t="shared" si="5361"/>
        <v>14006.72</v>
      </c>
      <c r="EG140" s="91">
        <f t="shared" si="5361"/>
        <v>0</v>
      </c>
      <c r="EH140" s="91">
        <f t="shared" si="5361"/>
        <v>0</v>
      </c>
      <c r="EI140" s="200">
        <f t="shared" si="5361"/>
        <v>2.2199999999999998</v>
      </c>
      <c r="EJ140" s="200">
        <f t="shared" si="5361"/>
        <v>0.37</v>
      </c>
      <c r="EK140" s="200">
        <f t="shared" si="5361"/>
        <v>0.74</v>
      </c>
      <c r="EL140" s="76">
        <f t="shared" si="5095"/>
        <v>0.5</v>
      </c>
      <c r="EM140" s="76">
        <f t="shared" si="5096"/>
        <v>7003.36</v>
      </c>
      <c r="EN140" s="30">
        <f>'СДП (план)'!AH139</f>
        <v>0</v>
      </c>
      <c r="EO140" s="30">
        <f>'СДП (план)'!AI139</f>
        <v>0</v>
      </c>
      <c r="EP140" s="76">
        <f t="shared" si="5097"/>
        <v>0</v>
      </c>
      <c r="EQ140" s="76">
        <f t="shared" si="5098"/>
        <v>0</v>
      </c>
      <c r="ER140" s="91">
        <f t="shared" ref="ER140:EX140" si="5362">ER141</f>
        <v>0</v>
      </c>
      <c r="ES140" s="91">
        <f t="shared" si="5362"/>
        <v>0</v>
      </c>
      <c r="ET140" s="91">
        <f t="shared" si="5362"/>
        <v>0</v>
      </c>
      <c r="EU140" s="91">
        <f t="shared" si="5362"/>
        <v>0</v>
      </c>
      <c r="EV140" s="200">
        <f t="shared" si="5362"/>
        <v>0</v>
      </c>
      <c r="EW140" s="200">
        <f t="shared" si="5362"/>
        <v>0</v>
      </c>
      <c r="EX140" s="200">
        <f t="shared" si="5362"/>
        <v>0</v>
      </c>
      <c r="EY140" s="76">
        <f t="shared" si="5102"/>
        <v>0</v>
      </c>
      <c r="EZ140" s="76">
        <f t="shared" si="5103"/>
        <v>0</v>
      </c>
      <c r="FA140" s="91">
        <f>'СДП (план)'!AJ139</f>
        <v>0</v>
      </c>
      <c r="FB140" s="91">
        <f>'СДП (план)'!AK139</f>
        <v>0</v>
      </c>
      <c r="FC140" s="76">
        <f t="shared" si="5104"/>
        <v>0</v>
      </c>
      <c r="FD140" s="76">
        <f t="shared" si="5105"/>
        <v>0</v>
      </c>
      <c r="FE140" s="91">
        <f t="shared" ref="FE140:FK140" si="5363">FE141</f>
        <v>0</v>
      </c>
      <c r="FF140" s="91">
        <f t="shared" si="5363"/>
        <v>0</v>
      </c>
      <c r="FG140" s="91">
        <f t="shared" si="5363"/>
        <v>0</v>
      </c>
      <c r="FH140" s="91">
        <f t="shared" si="5363"/>
        <v>0</v>
      </c>
      <c r="FI140" s="200">
        <f t="shared" si="5363"/>
        <v>0</v>
      </c>
      <c r="FJ140" s="200">
        <f t="shared" si="5363"/>
        <v>0</v>
      </c>
      <c r="FK140" s="200">
        <f t="shared" si="5363"/>
        <v>0</v>
      </c>
      <c r="FL140" s="76">
        <f t="shared" si="5109"/>
        <v>0</v>
      </c>
      <c r="FM140" s="76">
        <f t="shared" si="5110"/>
        <v>0</v>
      </c>
      <c r="FN140" s="396">
        <f>'СДП (план)'!AL139</f>
        <v>0</v>
      </c>
      <c r="FO140" s="396">
        <f>'СДП (план)'!AM139</f>
        <v>0</v>
      </c>
      <c r="FP140" s="76">
        <f t="shared" si="5111"/>
        <v>0</v>
      </c>
      <c r="FQ140" s="76">
        <f t="shared" si="5112"/>
        <v>0</v>
      </c>
      <c r="FR140" s="91">
        <f t="shared" ref="FR140:GX140" si="5364">FR141</f>
        <v>0</v>
      </c>
      <c r="FS140" s="91">
        <f t="shared" si="5364"/>
        <v>0</v>
      </c>
      <c r="FT140" s="91">
        <f t="shared" si="5364"/>
        <v>0</v>
      </c>
      <c r="FU140" s="91">
        <f t="shared" si="5364"/>
        <v>0</v>
      </c>
      <c r="FV140" s="200">
        <f t="shared" si="5364"/>
        <v>0</v>
      </c>
      <c r="FW140" s="200">
        <f t="shared" si="5364"/>
        <v>0</v>
      </c>
      <c r="FX140" s="200">
        <f t="shared" si="5364"/>
        <v>0</v>
      </c>
      <c r="FY140" s="76">
        <f t="shared" si="5116"/>
        <v>0</v>
      </c>
      <c r="FZ140" s="76">
        <f t="shared" si="5117"/>
        <v>0</v>
      </c>
      <c r="GA140" s="91">
        <f>'СДП (план)'!AN139</f>
        <v>0</v>
      </c>
      <c r="GB140" s="91">
        <f>'СДП (план)'!AO139</f>
        <v>0</v>
      </c>
      <c r="GC140" s="76">
        <f t="shared" si="5118"/>
        <v>0</v>
      </c>
      <c r="GD140" s="76">
        <f t="shared" si="5119"/>
        <v>0</v>
      </c>
      <c r="GE140" s="91">
        <f t="shared" ref="GE140:GK140" si="5365">GE141</f>
        <v>0</v>
      </c>
      <c r="GF140" s="91">
        <f t="shared" si="5365"/>
        <v>0</v>
      </c>
      <c r="GG140" s="91">
        <f t="shared" si="5365"/>
        <v>0</v>
      </c>
      <c r="GH140" s="91">
        <f t="shared" si="5365"/>
        <v>0</v>
      </c>
      <c r="GI140" s="200">
        <f t="shared" si="5365"/>
        <v>0</v>
      </c>
      <c r="GJ140" s="200">
        <f t="shared" si="5365"/>
        <v>0</v>
      </c>
      <c r="GK140" s="200">
        <f t="shared" si="5365"/>
        <v>0</v>
      </c>
      <c r="GL140" s="76">
        <f t="shared" si="5123"/>
        <v>0</v>
      </c>
      <c r="GM140" s="76">
        <f t="shared" si="5124"/>
        <v>0</v>
      </c>
      <c r="GN140" s="91">
        <f>'СДП (план)'!AP139</f>
        <v>0</v>
      </c>
      <c r="GO140" s="91">
        <f>'СДП (план)'!AQ139</f>
        <v>0</v>
      </c>
      <c r="GP140" s="76">
        <f t="shared" si="5125"/>
        <v>0</v>
      </c>
      <c r="GQ140" s="76">
        <f t="shared" si="5126"/>
        <v>0</v>
      </c>
      <c r="GR140" s="91">
        <f t="shared" si="5364"/>
        <v>0</v>
      </c>
      <c r="GS140" s="91">
        <f t="shared" si="5364"/>
        <v>0</v>
      </c>
      <c r="GT140" s="91">
        <f t="shared" si="5364"/>
        <v>0</v>
      </c>
      <c r="GU140" s="91">
        <f t="shared" si="5364"/>
        <v>0</v>
      </c>
      <c r="GV140" s="200">
        <f t="shared" si="5364"/>
        <v>0</v>
      </c>
      <c r="GW140" s="200">
        <f t="shared" si="5364"/>
        <v>0</v>
      </c>
      <c r="GX140" s="200">
        <f t="shared" si="5364"/>
        <v>0</v>
      </c>
      <c r="GY140" s="76">
        <f t="shared" si="5130"/>
        <v>0</v>
      </c>
      <c r="GZ140" s="76">
        <f t="shared" si="5131"/>
        <v>0</v>
      </c>
      <c r="HA140" s="91">
        <f>'СДП (план)'!AR139</f>
        <v>0</v>
      </c>
      <c r="HB140" s="91">
        <f>'СДП (план)'!AS139</f>
        <v>0</v>
      </c>
      <c r="HC140" s="76">
        <f t="shared" si="5132"/>
        <v>0</v>
      </c>
      <c r="HD140" s="76">
        <f t="shared" si="5133"/>
        <v>0</v>
      </c>
      <c r="HE140" s="91">
        <f t="shared" ref="HE140:HK140" si="5366">HE141</f>
        <v>0</v>
      </c>
      <c r="HF140" s="91">
        <f t="shared" si="5366"/>
        <v>0</v>
      </c>
      <c r="HG140" s="91">
        <f t="shared" si="5366"/>
        <v>0</v>
      </c>
      <c r="HH140" s="91">
        <f t="shared" si="5366"/>
        <v>0</v>
      </c>
      <c r="HI140" s="200">
        <f t="shared" si="5366"/>
        <v>0</v>
      </c>
      <c r="HJ140" s="200">
        <f t="shared" si="5366"/>
        <v>0</v>
      </c>
      <c r="HK140" s="200">
        <f t="shared" si="5366"/>
        <v>0</v>
      </c>
      <c r="HL140" s="76">
        <f t="shared" si="5137"/>
        <v>0</v>
      </c>
      <c r="HM140" s="76">
        <f t="shared" si="5138"/>
        <v>0</v>
      </c>
      <c r="HN140" s="30">
        <f>'СДП (план)'!AT139</f>
        <v>0</v>
      </c>
      <c r="HO140" s="30">
        <f>'СДП (план)'!AU139</f>
        <v>0</v>
      </c>
      <c r="HP140" s="76">
        <f t="shared" si="5139"/>
        <v>0</v>
      </c>
      <c r="HQ140" s="76">
        <f t="shared" si="5140"/>
        <v>0</v>
      </c>
      <c r="HR140" s="91">
        <f t="shared" ref="HR140:HX140" si="5367">HR141</f>
        <v>0</v>
      </c>
      <c r="HS140" s="91">
        <f t="shared" si="5367"/>
        <v>0</v>
      </c>
      <c r="HT140" s="91">
        <f t="shared" si="5367"/>
        <v>0</v>
      </c>
      <c r="HU140" s="91">
        <f t="shared" si="5367"/>
        <v>0</v>
      </c>
      <c r="HV140" s="200">
        <f t="shared" si="5367"/>
        <v>0</v>
      </c>
      <c r="HW140" s="200">
        <f t="shared" si="5367"/>
        <v>0</v>
      </c>
      <c r="HX140" s="200">
        <f t="shared" si="5367"/>
        <v>0</v>
      </c>
      <c r="HY140" s="76">
        <f t="shared" si="5144"/>
        <v>0</v>
      </c>
      <c r="HZ140" s="76">
        <f t="shared" si="5145"/>
        <v>0</v>
      </c>
      <c r="IA140" s="30">
        <f>'СДП (план)'!AV139</f>
        <v>0</v>
      </c>
      <c r="IB140" s="30">
        <f>'СДП (план)'!AW139</f>
        <v>0</v>
      </c>
      <c r="IC140" s="76">
        <f t="shared" si="5146"/>
        <v>0</v>
      </c>
      <c r="ID140" s="76">
        <f t="shared" si="5147"/>
        <v>0</v>
      </c>
      <c r="IE140" s="91">
        <f t="shared" ref="IE140:NU140" si="5368">IE141</f>
        <v>0</v>
      </c>
      <c r="IF140" s="91">
        <f t="shared" si="5368"/>
        <v>0</v>
      </c>
      <c r="IG140" s="91">
        <f t="shared" si="5368"/>
        <v>0</v>
      </c>
      <c r="IH140" s="91">
        <f t="shared" si="5368"/>
        <v>0</v>
      </c>
      <c r="II140" s="200">
        <f t="shared" si="5368"/>
        <v>0</v>
      </c>
      <c r="IJ140" s="200">
        <f t="shared" si="5368"/>
        <v>0</v>
      </c>
      <c r="IK140" s="200">
        <f t="shared" si="5368"/>
        <v>0</v>
      </c>
      <c r="IL140" s="76">
        <f t="shared" si="5151"/>
        <v>0</v>
      </c>
      <c r="IM140" s="76">
        <f t="shared" si="5152"/>
        <v>0</v>
      </c>
      <c r="IN140" s="91">
        <f>'СДП (план)'!AX139</f>
        <v>0</v>
      </c>
      <c r="IO140" s="91">
        <f>'СДП (план)'!AY139</f>
        <v>0</v>
      </c>
      <c r="IP140" s="76">
        <f t="shared" si="5153"/>
        <v>0</v>
      </c>
      <c r="IQ140" s="76">
        <f t="shared" si="5154"/>
        <v>0</v>
      </c>
      <c r="IR140" s="91">
        <f t="shared" ref="IR140:IX140" si="5369">IR141</f>
        <v>0</v>
      </c>
      <c r="IS140" s="91">
        <f t="shared" si="5369"/>
        <v>0</v>
      </c>
      <c r="IT140" s="91">
        <f t="shared" si="5369"/>
        <v>0</v>
      </c>
      <c r="IU140" s="91">
        <f t="shared" si="5369"/>
        <v>0</v>
      </c>
      <c r="IV140" s="200">
        <f t="shared" si="5369"/>
        <v>0</v>
      </c>
      <c r="IW140" s="200">
        <f t="shared" si="5369"/>
        <v>0</v>
      </c>
      <c r="IX140" s="200">
        <f t="shared" si="5369"/>
        <v>0</v>
      </c>
      <c r="IY140" s="76">
        <f t="shared" si="5158"/>
        <v>0</v>
      </c>
      <c r="IZ140" s="76">
        <f t="shared" si="5159"/>
        <v>0</v>
      </c>
      <c r="JA140" s="91">
        <f>'СДП (план)'!AZ139</f>
        <v>0</v>
      </c>
      <c r="JB140" s="91">
        <f>'СДП (план)'!BA139</f>
        <v>0</v>
      </c>
      <c r="JC140" s="76">
        <f t="shared" si="5160"/>
        <v>0</v>
      </c>
      <c r="JD140" s="76">
        <f t="shared" si="5161"/>
        <v>0</v>
      </c>
      <c r="JE140" s="91">
        <f t="shared" ref="JE140:JK140" si="5370">JE141</f>
        <v>0</v>
      </c>
      <c r="JF140" s="91">
        <f t="shared" si="5370"/>
        <v>0</v>
      </c>
      <c r="JG140" s="91">
        <f t="shared" si="5370"/>
        <v>0</v>
      </c>
      <c r="JH140" s="91">
        <f t="shared" si="5370"/>
        <v>0</v>
      </c>
      <c r="JI140" s="200">
        <f t="shared" si="5370"/>
        <v>0</v>
      </c>
      <c r="JJ140" s="200">
        <f t="shared" si="5370"/>
        <v>0</v>
      </c>
      <c r="JK140" s="200">
        <f t="shared" si="5370"/>
        <v>0</v>
      </c>
      <c r="JL140" s="76">
        <f t="shared" si="5165"/>
        <v>0</v>
      </c>
      <c r="JM140" s="76">
        <f t="shared" si="5166"/>
        <v>0</v>
      </c>
      <c r="JN140" s="91">
        <f>'СДП (план)'!BB139</f>
        <v>0</v>
      </c>
      <c r="JO140" s="91">
        <f>'СДП (план)'!BC139</f>
        <v>0</v>
      </c>
      <c r="JP140" s="76">
        <f t="shared" si="5167"/>
        <v>0</v>
      </c>
      <c r="JQ140" s="76">
        <f t="shared" si="5168"/>
        <v>0</v>
      </c>
      <c r="JR140" s="91">
        <f t="shared" ref="JR140:JX140" si="5371">JR141</f>
        <v>0</v>
      </c>
      <c r="JS140" s="91">
        <f t="shared" si="5371"/>
        <v>0</v>
      </c>
      <c r="JT140" s="91">
        <f t="shared" si="5371"/>
        <v>0</v>
      </c>
      <c r="JU140" s="91">
        <f t="shared" si="5371"/>
        <v>0</v>
      </c>
      <c r="JV140" s="200">
        <f t="shared" si="5371"/>
        <v>0</v>
      </c>
      <c r="JW140" s="200">
        <f t="shared" si="5371"/>
        <v>0</v>
      </c>
      <c r="JX140" s="200">
        <f t="shared" si="5371"/>
        <v>0</v>
      </c>
      <c r="JY140" s="76">
        <f t="shared" si="5172"/>
        <v>0</v>
      </c>
      <c r="JZ140" s="76">
        <f t="shared" si="5173"/>
        <v>0</v>
      </c>
      <c r="KA140" s="91">
        <f>'СДП (план)'!BD139</f>
        <v>10</v>
      </c>
      <c r="KB140" s="91">
        <f>'СДП (план)'!BE139</f>
        <v>140067.19999999998</v>
      </c>
      <c r="KC140" s="76">
        <f t="shared" si="5174"/>
        <v>1.6666666666666667</v>
      </c>
      <c r="KD140" s="76">
        <f t="shared" si="5175"/>
        <v>23344.533333333329</v>
      </c>
      <c r="KE140" s="91">
        <f t="shared" ref="KE140:KK140" si="5372">KE141</f>
        <v>2</v>
      </c>
      <c r="KF140" s="91">
        <f t="shared" si="5372"/>
        <v>28013.439999999999</v>
      </c>
      <c r="KG140" s="91">
        <f t="shared" si="5372"/>
        <v>0</v>
      </c>
      <c r="KH140" s="91">
        <f t="shared" si="5372"/>
        <v>0</v>
      </c>
      <c r="KI140" s="200">
        <f t="shared" si="5372"/>
        <v>7.4</v>
      </c>
      <c r="KJ140" s="200">
        <f t="shared" si="5372"/>
        <v>1.2333333333333334</v>
      </c>
      <c r="KK140" s="200">
        <f t="shared" si="5372"/>
        <v>1.48</v>
      </c>
      <c r="KL140" s="76">
        <f t="shared" si="5179"/>
        <v>0.33333333333333326</v>
      </c>
      <c r="KM140" s="76">
        <f t="shared" si="5180"/>
        <v>4668.9066666666695</v>
      </c>
      <c r="KN140" s="91">
        <f>'СДП (план)'!BF139</f>
        <v>0</v>
      </c>
      <c r="KO140" s="91">
        <f>'СДП (план)'!BG139</f>
        <v>0</v>
      </c>
      <c r="KP140" s="76">
        <f t="shared" si="5181"/>
        <v>0</v>
      </c>
      <c r="KQ140" s="76">
        <f t="shared" si="5182"/>
        <v>0</v>
      </c>
      <c r="KR140" s="91">
        <f t="shared" ref="KR140:KX140" si="5373">KR141</f>
        <v>0</v>
      </c>
      <c r="KS140" s="91">
        <f t="shared" si="5373"/>
        <v>0</v>
      </c>
      <c r="KT140" s="91">
        <f t="shared" si="5373"/>
        <v>0</v>
      </c>
      <c r="KU140" s="91">
        <f t="shared" si="5373"/>
        <v>0</v>
      </c>
      <c r="KV140" s="200">
        <f t="shared" si="5373"/>
        <v>0</v>
      </c>
      <c r="KW140" s="200">
        <f t="shared" si="5373"/>
        <v>0</v>
      </c>
      <c r="KX140" s="200">
        <f t="shared" si="5373"/>
        <v>0</v>
      </c>
      <c r="KY140" s="76">
        <f t="shared" si="5186"/>
        <v>0</v>
      </c>
      <c r="KZ140" s="76">
        <f t="shared" si="5187"/>
        <v>0</v>
      </c>
      <c r="LA140" s="91">
        <f>'СДП (план)'!BH139</f>
        <v>0</v>
      </c>
      <c r="LB140" s="91">
        <f>'СДП (план)'!BI139</f>
        <v>0</v>
      </c>
      <c r="LC140" s="76">
        <f t="shared" si="5188"/>
        <v>0</v>
      </c>
      <c r="LD140" s="76">
        <f t="shared" si="5189"/>
        <v>0</v>
      </c>
      <c r="LE140" s="91">
        <f t="shared" ref="LE140:LK140" si="5374">LE141</f>
        <v>0</v>
      </c>
      <c r="LF140" s="91">
        <f t="shared" si="5374"/>
        <v>0</v>
      </c>
      <c r="LG140" s="91">
        <f t="shared" si="5374"/>
        <v>0</v>
      </c>
      <c r="LH140" s="91">
        <f t="shared" si="5374"/>
        <v>0</v>
      </c>
      <c r="LI140" s="200">
        <f t="shared" si="5374"/>
        <v>0</v>
      </c>
      <c r="LJ140" s="200">
        <f t="shared" si="5374"/>
        <v>0</v>
      </c>
      <c r="LK140" s="200">
        <f t="shared" si="5374"/>
        <v>0</v>
      </c>
      <c r="LL140" s="76">
        <f t="shared" si="5193"/>
        <v>0</v>
      </c>
      <c r="LM140" s="76">
        <f t="shared" si="5194"/>
        <v>0</v>
      </c>
      <c r="LN140" s="91">
        <f>'СДП (план)'!BJ139</f>
        <v>0</v>
      </c>
      <c r="LO140" s="91">
        <f>'СДП (план)'!BK139</f>
        <v>0</v>
      </c>
      <c r="LP140" s="76">
        <f t="shared" si="5195"/>
        <v>0</v>
      </c>
      <c r="LQ140" s="76">
        <f t="shared" si="5196"/>
        <v>0</v>
      </c>
      <c r="LR140" s="91">
        <f t="shared" ref="LR140:LX140" si="5375">LR141</f>
        <v>1</v>
      </c>
      <c r="LS140" s="91">
        <f t="shared" si="5375"/>
        <v>14006.72</v>
      </c>
      <c r="LT140" s="91">
        <f t="shared" si="5375"/>
        <v>0</v>
      </c>
      <c r="LU140" s="91">
        <f t="shared" si="5375"/>
        <v>0</v>
      </c>
      <c r="LV140" s="200">
        <f t="shared" si="5375"/>
        <v>0</v>
      </c>
      <c r="LW140" s="200">
        <f t="shared" si="5375"/>
        <v>0</v>
      </c>
      <c r="LX140" s="200">
        <f t="shared" si="5375"/>
        <v>0.74</v>
      </c>
      <c r="LY140" s="76">
        <f t="shared" si="5200"/>
        <v>1</v>
      </c>
      <c r="LZ140" s="76">
        <f t="shared" si="5201"/>
        <v>14006.72</v>
      </c>
      <c r="MA140" s="91">
        <f>'СДП (план)'!BL139</f>
        <v>0</v>
      </c>
      <c r="MB140" s="91">
        <f>'СДП (план)'!BM139</f>
        <v>0</v>
      </c>
      <c r="MC140" s="76">
        <f t="shared" si="5202"/>
        <v>0</v>
      </c>
      <c r="MD140" s="76">
        <f t="shared" si="5203"/>
        <v>0</v>
      </c>
      <c r="ME140" s="91">
        <f t="shared" si="5368"/>
        <v>0</v>
      </c>
      <c r="MF140" s="91">
        <f t="shared" si="5368"/>
        <v>0</v>
      </c>
      <c r="MG140" s="91">
        <f t="shared" si="5368"/>
        <v>0</v>
      </c>
      <c r="MH140" s="91">
        <f t="shared" si="5368"/>
        <v>0</v>
      </c>
      <c r="MI140" s="200">
        <f t="shared" si="5368"/>
        <v>0</v>
      </c>
      <c r="MJ140" s="200">
        <f t="shared" si="5368"/>
        <v>0</v>
      </c>
      <c r="MK140" s="200">
        <f t="shared" si="5368"/>
        <v>0</v>
      </c>
      <c r="ML140" s="76">
        <f t="shared" si="5207"/>
        <v>0</v>
      </c>
      <c r="MM140" s="76">
        <f t="shared" si="5208"/>
        <v>0</v>
      </c>
      <c r="MN140" s="91">
        <f>'СДП (план)'!BN139</f>
        <v>0</v>
      </c>
      <c r="MO140" s="91">
        <f>'СДП (план)'!BO139</f>
        <v>0</v>
      </c>
      <c r="MP140" s="76">
        <f t="shared" si="5209"/>
        <v>0</v>
      </c>
      <c r="MQ140" s="76">
        <f t="shared" si="5210"/>
        <v>0</v>
      </c>
      <c r="MR140" s="91">
        <f t="shared" si="5368"/>
        <v>0</v>
      </c>
      <c r="MS140" s="91">
        <f t="shared" si="5368"/>
        <v>0</v>
      </c>
      <c r="MT140" s="91">
        <f t="shared" si="5368"/>
        <v>0</v>
      </c>
      <c r="MU140" s="91">
        <f t="shared" si="5368"/>
        <v>0</v>
      </c>
      <c r="MV140" s="200">
        <f t="shared" si="5368"/>
        <v>0</v>
      </c>
      <c r="MW140" s="200">
        <f t="shared" si="5368"/>
        <v>0</v>
      </c>
      <c r="MX140" s="200">
        <f t="shared" si="5368"/>
        <v>0</v>
      </c>
      <c r="MY140" s="76">
        <f t="shared" si="5214"/>
        <v>0</v>
      </c>
      <c r="MZ140" s="76">
        <f t="shared" si="5215"/>
        <v>0</v>
      </c>
      <c r="NA140" s="91">
        <f>'СДП (план)'!BP139</f>
        <v>0</v>
      </c>
      <c r="NB140" s="91">
        <f>'СДП (план)'!BQ139</f>
        <v>0</v>
      </c>
      <c r="NC140" s="76">
        <f t="shared" si="5216"/>
        <v>0</v>
      </c>
      <c r="ND140" s="76">
        <f t="shared" si="5217"/>
        <v>0</v>
      </c>
      <c r="NE140" s="91">
        <f t="shared" si="5368"/>
        <v>0</v>
      </c>
      <c r="NF140" s="91">
        <f t="shared" si="5368"/>
        <v>0</v>
      </c>
      <c r="NG140" s="91">
        <f t="shared" si="5368"/>
        <v>0</v>
      </c>
      <c r="NH140" s="91">
        <f t="shared" si="5368"/>
        <v>0</v>
      </c>
      <c r="NI140" s="200">
        <f t="shared" si="5368"/>
        <v>0</v>
      </c>
      <c r="NJ140" s="200">
        <f t="shared" si="5368"/>
        <v>0</v>
      </c>
      <c r="NK140" s="200">
        <f t="shared" si="5368"/>
        <v>0</v>
      </c>
      <c r="NL140" s="76">
        <f t="shared" si="5221"/>
        <v>0</v>
      </c>
      <c r="NM140" s="76">
        <f t="shared" si="5222"/>
        <v>0</v>
      </c>
      <c r="NN140" s="91">
        <f>'СДП (план)'!BR139</f>
        <v>5</v>
      </c>
      <c r="NO140" s="91">
        <f>'СДП (план)'!BS139</f>
        <v>84040.319999999992</v>
      </c>
      <c r="NP140" s="76">
        <f t="shared" si="5223"/>
        <v>0.83333333333333337</v>
      </c>
      <c r="NQ140" s="76">
        <f t="shared" si="5224"/>
        <v>14006.72</v>
      </c>
      <c r="NR140" s="91">
        <f t="shared" si="5368"/>
        <v>0</v>
      </c>
      <c r="NS140" s="91">
        <f t="shared" si="5368"/>
        <v>0</v>
      </c>
      <c r="NT140" s="91">
        <f t="shared" si="5368"/>
        <v>0</v>
      </c>
      <c r="NU140" s="91">
        <f t="shared" si="5368"/>
        <v>0</v>
      </c>
      <c r="NV140" s="200">
        <f t="shared" ref="NV140:NX140" si="5376">NV141</f>
        <v>3.7</v>
      </c>
      <c r="NW140" s="200">
        <f t="shared" si="5376"/>
        <v>0.6166666666666667</v>
      </c>
      <c r="NX140" s="200">
        <f t="shared" si="5376"/>
        <v>0</v>
      </c>
      <c r="NY140" s="76">
        <f t="shared" si="5228"/>
        <v>-0.83333333333333337</v>
      </c>
      <c r="NZ140" s="76">
        <f t="shared" si="5229"/>
        <v>-14006.72</v>
      </c>
      <c r="OA140" s="91">
        <f>'СДП (план)'!BT139</f>
        <v>0</v>
      </c>
      <c r="OB140" s="91">
        <f>'СДП (план)'!BU139</f>
        <v>0</v>
      </c>
      <c r="OC140" s="76">
        <f t="shared" si="5230"/>
        <v>0</v>
      </c>
      <c r="OD140" s="76">
        <f t="shared" si="5231"/>
        <v>0</v>
      </c>
      <c r="OE140" s="91">
        <f t="shared" ref="OE140:OK140" si="5377">OE141</f>
        <v>0</v>
      </c>
      <c r="OF140" s="91">
        <f t="shared" si="5377"/>
        <v>0</v>
      </c>
      <c r="OG140" s="91">
        <f t="shared" si="5377"/>
        <v>0</v>
      </c>
      <c r="OH140" s="91">
        <f t="shared" si="5377"/>
        <v>0</v>
      </c>
      <c r="OI140" s="200">
        <f t="shared" si="5377"/>
        <v>0</v>
      </c>
      <c r="OJ140" s="200">
        <f t="shared" si="5377"/>
        <v>0</v>
      </c>
      <c r="OK140" s="200">
        <f t="shared" si="5377"/>
        <v>0</v>
      </c>
      <c r="OL140" s="76">
        <f t="shared" si="5235"/>
        <v>0</v>
      </c>
      <c r="OM140" s="76">
        <f t="shared" si="5236"/>
        <v>0</v>
      </c>
      <c r="ON140" s="91">
        <f>'СДП (план)'!BV139</f>
        <v>0</v>
      </c>
      <c r="OO140" s="91">
        <f>'СДП (план)'!BW139</f>
        <v>0</v>
      </c>
      <c r="OP140" s="76">
        <f t="shared" si="5237"/>
        <v>0</v>
      </c>
      <c r="OQ140" s="76">
        <f t="shared" si="5238"/>
        <v>0</v>
      </c>
      <c r="OR140" s="91">
        <f t="shared" ref="OR140:OX140" si="5378">OR141</f>
        <v>0</v>
      </c>
      <c r="OS140" s="91">
        <f t="shared" si="5378"/>
        <v>0</v>
      </c>
      <c r="OT140" s="91">
        <f t="shared" si="5378"/>
        <v>0</v>
      </c>
      <c r="OU140" s="91">
        <f t="shared" si="5378"/>
        <v>0</v>
      </c>
      <c r="OV140" s="200">
        <f t="shared" si="5378"/>
        <v>0</v>
      </c>
      <c r="OW140" s="200">
        <f t="shared" si="5378"/>
        <v>0</v>
      </c>
      <c r="OX140" s="200">
        <f t="shared" si="5378"/>
        <v>0</v>
      </c>
      <c r="OY140" s="76">
        <f t="shared" si="5242"/>
        <v>0</v>
      </c>
      <c r="OZ140" s="76">
        <f t="shared" si="5243"/>
        <v>0</v>
      </c>
      <c r="PA140" s="91">
        <f>'СДП (план)'!BX139</f>
        <v>0</v>
      </c>
      <c r="PB140" s="91">
        <f>'СДП (план)'!BY139</f>
        <v>0</v>
      </c>
      <c r="PC140" s="76">
        <f t="shared" si="5244"/>
        <v>0</v>
      </c>
      <c r="PD140" s="76">
        <f t="shared" si="5245"/>
        <v>0</v>
      </c>
      <c r="PE140" s="91">
        <f t="shared" ref="PE140:PK140" si="5379">PE141</f>
        <v>0</v>
      </c>
      <c r="PF140" s="91">
        <f t="shared" si="5379"/>
        <v>0</v>
      </c>
      <c r="PG140" s="91">
        <f t="shared" si="5379"/>
        <v>0</v>
      </c>
      <c r="PH140" s="91">
        <f t="shared" si="5379"/>
        <v>0</v>
      </c>
      <c r="PI140" s="200">
        <f t="shared" si="5379"/>
        <v>0</v>
      </c>
      <c r="PJ140" s="200">
        <f t="shared" si="5379"/>
        <v>0</v>
      </c>
      <c r="PK140" s="200">
        <f t="shared" si="5379"/>
        <v>0</v>
      </c>
      <c r="PL140" s="76">
        <f t="shared" si="5249"/>
        <v>0</v>
      </c>
      <c r="PM140" s="76">
        <f t="shared" si="5250"/>
        <v>0</v>
      </c>
      <c r="PN140" s="91">
        <f>'СДП (план)'!BZ139</f>
        <v>0</v>
      </c>
      <c r="PO140" s="91">
        <f>'СДП (план)'!CA139</f>
        <v>0</v>
      </c>
      <c r="PP140" s="76">
        <f t="shared" si="5251"/>
        <v>0</v>
      </c>
      <c r="PQ140" s="76">
        <f t="shared" si="5252"/>
        <v>0</v>
      </c>
      <c r="PR140" s="91">
        <f t="shared" ref="PR140:PX140" si="5380">PR141</f>
        <v>0</v>
      </c>
      <c r="PS140" s="91">
        <f t="shared" si="5380"/>
        <v>0</v>
      </c>
      <c r="PT140" s="91">
        <f t="shared" si="5380"/>
        <v>0</v>
      </c>
      <c r="PU140" s="91">
        <f t="shared" si="5380"/>
        <v>0</v>
      </c>
      <c r="PV140" s="200">
        <f t="shared" si="5380"/>
        <v>0</v>
      </c>
      <c r="PW140" s="200">
        <f t="shared" si="5380"/>
        <v>0</v>
      </c>
      <c r="PX140" s="200">
        <f t="shared" si="5380"/>
        <v>0</v>
      </c>
      <c r="PY140" s="76">
        <f t="shared" si="5256"/>
        <v>0</v>
      </c>
      <c r="PZ140" s="76">
        <f t="shared" si="5257"/>
        <v>0</v>
      </c>
      <c r="QA140" s="91">
        <f>'СДП (план)'!CB139</f>
        <v>2</v>
      </c>
      <c r="QB140" s="91">
        <f>'СДП (план)'!CC139</f>
        <v>33616.127999999997</v>
      </c>
      <c r="QC140" s="76">
        <f t="shared" si="5258"/>
        <v>0.33333333333333331</v>
      </c>
      <c r="QD140" s="76">
        <f t="shared" si="5259"/>
        <v>5602.6879999999992</v>
      </c>
      <c r="QE140" s="91">
        <f t="shared" ref="QE140:QK140" si="5381">QE141</f>
        <v>0</v>
      </c>
      <c r="QF140" s="91">
        <f t="shared" si="5381"/>
        <v>0</v>
      </c>
      <c r="QG140" s="91">
        <f t="shared" si="5381"/>
        <v>0</v>
      </c>
      <c r="QH140" s="91">
        <f t="shared" si="5381"/>
        <v>0</v>
      </c>
      <c r="QI140" s="200">
        <f t="shared" si="5381"/>
        <v>1.48</v>
      </c>
      <c r="QJ140" s="200">
        <f t="shared" si="5381"/>
        <v>0.24666666666666665</v>
      </c>
      <c r="QK140" s="200">
        <f t="shared" si="5381"/>
        <v>0</v>
      </c>
      <c r="QL140" s="76">
        <f t="shared" si="5263"/>
        <v>-0.33333333333333331</v>
      </c>
      <c r="QM140" s="76">
        <f t="shared" si="5264"/>
        <v>-5602.6879999999992</v>
      </c>
      <c r="QN140" s="91">
        <f>'СДП (план)'!CD139</f>
        <v>0</v>
      </c>
      <c r="QO140" s="91">
        <f>'СДП (план)'!CE139</f>
        <v>0</v>
      </c>
      <c r="QP140" s="76">
        <f t="shared" si="5265"/>
        <v>0</v>
      </c>
      <c r="QQ140" s="76">
        <f t="shared" si="5266"/>
        <v>0</v>
      </c>
      <c r="QR140" s="91">
        <f t="shared" ref="QR140:RK140" si="5382">QR141</f>
        <v>0</v>
      </c>
      <c r="QS140" s="91">
        <f t="shared" si="5382"/>
        <v>0</v>
      </c>
      <c r="QT140" s="91">
        <f t="shared" si="5382"/>
        <v>0</v>
      </c>
      <c r="QU140" s="91">
        <f t="shared" si="5382"/>
        <v>0</v>
      </c>
      <c r="QV140" s="200">
        <f t="shared" si="5382"/>
        <v>0</v>
      </c>
      <c r="QW140" s="200">
        <f t="shared" si="5382"/>
        <v>0</v>
      </c>
      <c r="QX140" s="200">
        <f t="shared" si="5382"/>
        <v>0</v>
      </c>
      <c r="QY140" s="76">
        <f t="shared" si="5270"/>
        <v>0</v>
      </c>
      <c r="QZ140" s="76">
        <f t="shared" si="5271"/>
        <v>0</v>
      </c>
      <c r="RA140" s="91">
        <f>'СДП (план)'!CF139</f>
        <v>0</v>
      </c>
      <c r="RB140" s="91">
        <f>'СДП (план)'!CG139</f>
        <v>0</v>
      </c>
      <c r="RC140" s="76">
        <f t="shared" si="5272"/>
        <v>0</v>
      </c>
      <c r="RD140" s="76">
        <f t="shared" si="5273"/>
        <v>0</v>
      </c>
      <c r="RE140" s="91">
        <f t="shared" si="5382"/>
        <v>0</v>
      </c>
      <c r="RF140" s="91">
        <f t="shared" si="5382"/>
        <v>0</v>
      </c>
      <c r="RG140" s="91">
        <f t="shared" si="5382"/>
        <v>0</v>
      </c>
      <c r="RH140" s="91">
        <f t="shared" si="5382"/>
        <v>0</v>
      </c>
      <c r="RI140" s="200">
        <f t="shared" si="5382"/>
        <v>0</v>
      </c>
      <c r="RJ140" s="200">
        <f t="shared" si="5382"/>
        <v>0</v>
      </c>
      <c r="RK140" s="200">
        <f t="shared" si="5382"/>
        <v>0</v>
      </c>
      <c r="RL140" s="76">
        <f t="shared" si="5277"/>
        <v>0</v>
      </c>
      <c r="RM140" s="76">
        <f t="shared" si="5278"/>
        <v>0</v>
      </c>
      <c r="RN140" s="91">
        <f>'СДП (план)'!CH139</f>
        <v>0</v>
      </c>
      <c r="RO140" s="91">
        <f>'СДП (план)'!CI139</f>
        <v>0</v>
      </c>
      <c r="RP140" s="76">
        <f t="shared" si="5279"/>
        <v>0</v>
      </c>
      <c r="RQ140" s="76">
        <f t="shared" si="5280"/>
        <v>0</v>
      </c>
      <c r="RR140" s="91">
        <f t="shared" ref="RR140:SK140" si="5383">RR141</f>
        <v>0</v>
      </c>
      <c r="RS140" s="91">
        <f t="shared" si="5383"/>
        <v>0</v>
      </c>
      <c r="RT140" s="91">
        <f t="shared" si="5383"/>
        <v>0</v>
      </c>
      <c r="RU140" s="91">
        <f t="shared" si="5383"/>
        <v>0</v>
      </c>
      <c r="RV140" s="200">
        <f t="shared" si="5383"/>
        <v>0</v>
      </c>
      <c r="RW140" s="200">
        <f t="shared" si="5383"/>
        <v>0</v>
      </c>
      <c r="RX140" s="200">
        <f t="shared" si="5383"/>
        <v>0</v>
      </c>
      <c r="RY140" s="76">
        <f t="shared" si="5284"/>
        <v>0</v>
      </c>
      <c r="RZ140" s="76">
        <f t="shared" si="5285"/>
        <v>0</v>
      </c>
      <c r="SA140" s="91">
        <f>'СДП (план)'!CJ139</f>
        <v>0</v>
      </c>
      <c r="SB140" s="91">
        <f>'СДП (план)'!CK139</f>
        <v>0</v>
      </c>
      <c r="SC140" s="76">
        <f t="shared" si="5286"/>
        <v>0</v>
      </c>
      <c r="SD140" s="76">
        <f t="shared" si="5287"/>
        <v>0</v>
      </c>
      <c r="SE140" s="91">
        <f t="shared" si="5383"/>
        <v>0</v>
      </c>
      <c r="SF140" s="91">
        <f t="shared" si="5383"/>
        <v>0</v>
      </c>
      <c r="SG140" s="91">
        <f t="shared" si="5383"/>
        <v>0</v>
      </c>
      <c r="SH140" s="91">
        <f t="shared" si="5383"/>
        <v>0</v>
      </c>
      <c r="SI140" s="200">
        <f t="shared" si="5383"/>
        <v>0</v>
      </c>
      <c r="SJ140" s="200">
        <f t="shared" si="5383"/>
        <v>0</v>
      </c>
      <c r="SK140" s="200">
        <f t="shared" si="5383"/>
        <v>0</v>
      </c>
      <c r="SL140" s="76">
        <f t="shared" si="5291"/>
        <v>0</v>
      </c>
      <c r="SM140" s="76">
        <f t="shared" si="5292"/>
        <v>0</v>
      </c>
      <c r="SN140" s="91">
        <f>'СДП (план)'!CL139</f>
        <v>0</v>
      </c>
      <c r="SO140" s="91">
        <f>'СДП (план)'!CM139</f>
        <v>0</v>
      </c>
      <c r="SP140" s="76">
        <f t="shared" si="5293"/>
        <v>0</v>
      </c>
      <c r="SQ140" s="76">
        <f t="shared" si="5294"/>
        <v>0</v>
      </c>
      <c r="SR140" s="91">
        <f t="shared" ref="SR140:UK140" si="5384">SR141</f>
        <v>0</v>
      </c>
      <c r="SS140" s="91">
        <f t="shared" si="5384"/>
        <v>0</v>
      </c>
      <c r="ST140" s="91">
        <f t="shared" si="5384"/>
        <v>0</v>
      </c>
      <c r="SU140" s="91">
        <f t="shared" si="5384"/>
        <v>0</v>
      </c>
      <c r="SV140" s="200">
        <f t="shared" si="5384"/>
        <v>0</v>
      </c>
      <c r="SW140" s="200">
        <f t="shared" si="5384"/>
        <v>0</v>
      </c>
      <c r="SX140" s="200">
        <f t="shared" si="5384"/>
        <v>0</v>
      </c>
      <c r="SY140" s="76">
        <f t="shared" si="5298"/>
        <v>0</v>
      </c>
      <c r="SZ140" s="76">
        <f t="shared" si="5299"/>
        <v>0</v>
      </c>
      <c r="TA140" s="91">
        <f>'СДП (план)'!CN139</f>
        <v>0</v>
      </c>
      <c r="TB140" s="91">
        <f>'СДП (план)'!CO139</f>
        <v>0</v>
      </c>
      <c r="TC140" s="76">
        <f t="shared" si="5300"/>
        <v>0</v>
      </c>
      <c r="TD140" s="76">
        <f t="shared" si="5301"/>
        <v>0</v>
      </c>
      <c r="TE140" s="91">
        <f t="shared" si="5384"/>
        <v>0</v>
      </c>
      <c r="TF140" s="91">
        <f t="shared" si="5384"/>
        <v>0</v>
      </c>
      <c r="TG140" s="91">
        <f t="shared" si="5384"/>
        <v>0</v>
      </c>
      <c r="TH140" s="91">
        <f t="shared" si="5384"/>
        <v>0</v>
      </c>
      <c r="TI140" s="200">
        <f t="shared" si="5384"/>
        <v>0</v>
      </c>
      <c r="TJ140" s="200">
        <f t="shared" si="5384"/>
        <v>0</v>
      </c>
      <c r="TK140" s="200">
        <f t="shared" si="5384"/>
        <v>0</v>
      </c>
      <c r="TL140" s="76">
        <f t="shared" si="5305"/>
        <v>0</v>
      </c>
      <c r="TM140" s="76">
        <f t="shared" si="5306"/>
        <v>0</v>
      </c>
      <c r="TN140" s="91">
        <f>'СДП (план)'!CP139</f>
        <v>0</v>
      </c>
      <c r="TO140" s="91">
        <f>'СДП (план)'!CQ139</f>
        <v>0</v>
      </c>
      <c r="TP140" s="76">
        <f t="shared" si="5307"/>
        <v>0</v>
      </c>
      <c r="TQ140" s="76">
        <f t="shared" si="5308"/>
        <v>0</v>
      </c>
      <c r="TR140" s="91">
        <f t="shared" ref="TR140:TX140" si="5385">TR141</f>
        <v>0</v>
      </c>
      <c r="TS140" s="91">
        <f t="shared" si="5385"/>
        <v>0</v>
      </c>
      <c r="TT140" s="91">
        <f t="shared" si="5385"/>
        <v>0</v>
      </c>
      <c r="TU140" s="91">
        <f t="shared" si="5385"/>
        <v>0</v>
      </c>
      <c r="TV140" s="200">
        <f t="shared" si="5385"/>
        <v>0</v>
      </c>
      <c r="TW140" s="200">
        <f t="shared" si="5385"/>
        <v>0</v>
      </c>
      <c r="TX140" s="200">
        <f t="shared" si="5385"/>
        <v>0</v>
      </c>
      <c r="TY140" s="76">
        <f t="shared" si="5312"/>
        <v>0</v>
      </c>
      <c r="TZ140" s="76">
        <f t="shared" si="5313"/>
        <v>0</v>
      </c>
      <c r="UA140" s="30">
        <f>'СДП (план)'!CR139</f>
        <v>0</v>
      </c>
      <c r="UB140" s="30">
        <f>'СДП (план)'!CS139</f>
        <v>0</v>
      </c>
      <c r="UC140" s="76">
        <f t="shared" si="5314"/>
        <v>0</v>
      </c>
      <c r="UD140" s="76">
        <f t="shared" si="5315"/>
        <v>0</v>
      </c>
      <c r="UE140" s="91">
        <f t="shared" si="5384"/>
        <v>0</v>
      </c>
      <c r="UF140" s="91">
        <f t="shared" si="5384"/>
        <v>0</v>
      </c>
      <c r="UG140" s="91">
        <f t="shared" si="5384"/>
        <v>0</v>
      </c>
      <c r="UH140" s="91">
        <f t="shared" si="5384"/>
        <v>0</v>
      </c>
      <c r="UI140" s="200">
        <f t="shared" si="5384"/>
        <v>0</v>
      </c>
      <c r="UJ140" s="200">
        <f t="shared" si="5384"/>
        <v>0</v>
      </c>
      <c r="UK140" s="200">
        <f t="shared" si="5384"/>
        <v>0</v>
      </c>
      <c r="UL140" s="76">
        <f t="shared" si="5319"/>
        <v>0</v>
      </c>
      <c r="UM140" s="76">
        <f t="shared" si="5320"/>
        <v>0</v>
      </c>
      <c r="UN140" s="30">
        <f>'СДП (план)'!CT139</f>
        <v>0</v>
      </c>
      <c r="UO140" s="30">
        <f>'СДП (план)'!CU139</f>
        <v>0</v>
      </c>
      <c r="UP140" s="76">
        <f t="shared" si="5321"/>
        <v>0</v>
      </c>
      <c r="UQ140" s="76">
        <f t="shared" si="5322"/>
        <v>0</v>
      </c>
      <c r="UR140" s="91">
        <f t="shared" ref="UR140:VX140" si="5386">UR141</f>
        <v>0</v>
      </c>
      <c r="US140" s="91">
        <f t="shared" si="5386"/>
        <v>0</v>
      </c>
      <c r="UT140" s="91">
        <f t="shared" si="5386"/>
        <v>0</v>
      </c>
      <c r="UU140" s="91">
        <f t="shared" si="5386"/>
        <v>0</v>
      </c>
      <c r="UV140" s="200">
        <f t="shared" si="5386"/>
        <v>0</v>
      </c>
      <c r="UW140" s="200">
        <f t="shared" si="5386"/>
        <v>0</v>
      </c>
      <c r="UX140" s="200">
        <f t="shared" si="5386"/>
        <v>0</v>
      </c>
      <c r="UY140" s="76">
        <f t="shared" si="5326"/>
        <v>0</v>
      </c>
      <c r="UZ140" s="76">
        <f t="shared" si="5327"/>
        <v>0</v>
      </c>
      <c r="VA140" s="76">
        <f>'СДП (план)'!CV139</f>
        <v>0</v>
      </c>
      <c r="VB140" s="76">
        <f>'СДП (план)'!CW139</f>
        <v>0</v>
      </c>
      <c r="VC140" s="76">
        <f t="shared" si="5328"/>
        <v>0</v>
      </c>
      <c r="VD140" s="76">
        <f t="shared" si="5329"/>
        <v>0</v>
      </c>
      <c r="VE140" s="79"/>
      <c r="VF140" s="79"/>
      <c r="VG140" s="79"/>
      <c r="VH140" s="79"/>
      <c r="VI140" s="200">
        <f t="shared" ref="VI140:VK140" si="5387">VI141</f>
        <v>0</v>
      </c>
      <c r="VJ140" s="200">
        <f t="shared" si="5387"/>
        <v>0</v>
      </c>
      <c r="VK140" s="200">
        <f t="shared" si="5387"/>
        <v>0</v>
      </c>
      <c r="VL140" s="76">
        <f t="shared" si="5333"/>
        <v>0</v>
      </c>
      <c r="VM140" s="76">
        <f t="shared" si="5334"/>
        <v>0</v>
      </c>
      <c r="VN140" s="91">
        <f t="shared" si="5386"/>
        <v>20</v>
      </c>
      <c r="VO140" s="91">
        <f t="shared" si="5386"/>
        <v>299743.80799999996</v>
      </c>
      <c r="VP140" s="91">
        <f t="shared" si="5386"/>
        <v>3.3333333333333339</v>
      </c>
      <c r="VQ140" s="91">
        <f t="shared" si="5386"/>
        <v>49957.301333333329</v>
      </c>
      <c r="VR140" s="91">
        <f t="shared" si="5386"/>
        <v>4</v>
      </c>
      <c r="VS140" s="91">
        <f t="shared" si="5386"/>
        <v>56026.879999999997</v>
      </c>
      <c r="VT140" s="91">
        <f t="shared" si="5386"/>
        <v>0</v>
      </c>
      <c r="VU140" s="91">
        <f t="shared" si="5386"/>
        <v>0</v>
      </c>
      <c r="VV140" s="91">
        <f t="shared" si="5386"/>
        <v>14.8</v>
      </c>
      <c r="VW140" s="91">
        <f t="shared" si="5386"/>
        <v>2.4666666666666668</v>
      </c>
      <c r="VX140" s="91">
        <f t="shared" si="5386"/>
        <v>2.96</v>
      </c>
      <c r="VY140" s="76">
        <f>SUM(VR140-VP140)</f>
        <v>0.66666666666666607</v>
      </c>
      <c r="VZ140" s="156">
        <f>SUM(VS140-VQ140)</f>
        <v>6069.5786666666681</v>
      </c>
      <c r="WB140" s="235"/>
      <c r="WC140" s="235"/>
      <c r="WD140" s="235"/>
      <c r="WE140" s="236">
        <f t="shared" si="3505"/>
        <v>4</v>
      </c>
      <c r="WF140" s="236">
        <f t="shared" si="3506"/>
        <v>56026.879999999997</v>
      </c>
      <c r="WG140" s="467"/>
      <c r="WH140" s="467" t="e">
        <f t="shared" si="3884"/>
        <v>#DIV/0!</v>
      </c>
    </row>
    <row r="141" spans="1:606" s="63" customFormat="1" ht="30" x14ac:dyDescent="0.25">
      <c r="A141" s="33"/>
      <c r="B141" s="33">
        <v>99</v>
      </c>
      <c r="C141" s="56" t="s">
        <v>589</v>
      </c>
      <c r="D141" s="1" t="s">
        <v>39</v>
      </c>
      <c r="E141" s="2">
        <v>13520</v>
      </c>
      <c r="F141" s="10">
        <v>0.74</v>
      </c>
      <c r="G141" s="10"/>
      <c r="H141" s="38">
        <v>1</v>
      </c>
      <c r="I141" s="38"/>
      <c r="J141" s="247">
        <v>1.4</v>
      </c>
      <c r="K141" s="247">
        <v>1.68</v>
      </c>
      <c r="L141" s="247">
        <v>2.23</v>
      </c>
      <c r="M141" s="247">
        <v>2.57</v>
      </c>
      <c r="N141" s="77">
        <f>'СДП (план)'!N140</f>
        <v>0</v>
      </c>
      <c r="O141" s="77">
        <f>'СДП (план)'!O140</f>
        <v>0</v>
      </c>
      <c r="P141" s="76">
        <f t="shared" si="5029"/>
        <v>0</v>
      </c>
      <c r="Q141" s="76">
        <f t="shared" si="5030"/>
        <v>0</v>
      </c>
      <c r="R141" s="76">
        <f>VLOOKUP($C141,факт!$D$7:$JQ$124,27,0)</f>
        <v>0</v>
      </c>
      <c r="S141" s="76">
        <f>VLOOKUP($C141,факт!$D$7:$JQ$124,28,0)</f>
        <v>0</v>
      </c>
      <c r="T141" s="76">
        <f>VLOOKUP($C141,факт!$D$7:$JQ$124,29,0)</f>
        <v>0</v>
      </c>
      <c r="U141" s="76">
        <f>VLOOKUP($C141,факт!$D$7:$JQ$124,30,0)</f>
        <v>0</v>
      </c>
      <c r="V141" s="76">
        <f t="shared" ref="V141" si="5388">SUM(N141*$F141)</f>
        <v>0</v>
      </c>
      <c r="W141" s="76">
        <f t="shared" ref="W141" si="5389">SUM(P141*$F141)</f>
        <v>0</v>
      </c>
      <c r="X141" s="76">
        <f t="shared" ref="X141" si="5390">SUM(R141*$F141)</f>
        <v>0</v>
      </c>
      <c r="Y141" s="76">
        <f t="shared" ref="Y141" si="5391">SUM(R141-P141)</f>
        <v>0</v>
      </c>
      <c r="Z141" s="76">
        <f t="shared" si="5350"/>
        <v>0</v>
      </c>
      <c r="AA141" s="218">
        <f>'СДП (план)'!P140</f>
        <v>0</v>
      </c>
      <c r="AB141" s="218">
        <f>'СДП (план)'!Q140</f>
        <v>0</v>
      </c>
      <c r="AC141" s="76">
        <f t="shared" si="5036"/>
        <v>0</v>
      </c>
      <c r="AD141" s="76">
        <f t="shared" si="5037"/>
        <v>0</v>
      </c>
      <c r="AE141" s="76">
        <f>VLOOKUP($C141,факт!$D$7:$JO$125,15,0)</f>
        <v>0</v>
      </c>
      <c r="AF141" s="76">
        <f>VLOOKUP($C141,факт!$D$7:$JO$125,16,0)</f>
        <v>0</v>
      </c>
      <c r="AG141" s="76">
        <f>VLOOKUP($C141,факт!$D$7:$JO$125,17,0)</f>
        <v>0</v>
      </c>
      <c r="AH141" s="76">
        <f>VLOOKUP($C141,факт!$D$7:$JO$125,18,0)</f>
        <v>0</v>
      </c>
      <c r="AI141" s="76">
        <f t="shared" ref="AI141" si="5392">SUM(AA141*$F141)</f>
        <v>0</v>
      </c>
      <c r="AJ141" s="76">
        <f t="shared" ref="AJ141" si="5393">SUM(AC141*$F141)</f>
        <v>0</v>
      </c>
      <c r="AK141" s="76">
        <f t="shared" ref="AK141" si="5394">SUM(AE141*$F141)</f>
        <v>0</v>
      </c>
      <c r="AL141" s="76">
        <f t="shared" si="5041"/>
        <v>0</v>
      </c>
      <c r="AM141" s="76">
        <f t="shared" si="5042"/>
        <v>0</v>
      </c>
      <c r="AN141" s="77">
        <f>'СДП (план)'!R140</f>
        <v>0</v>
      </c>
      <c r="AO141" s="76">
        <f>'СДП (план)'!S140</f>
        <v>0</v>
      </c>
      <c r="AP141" s="76">
        <f t="shared" si="5043"/>
        <v>0</v>
      </c>
      <c r="AQ141" s="76">
        <f t="shared" si="5044"/>
        <v>0</v>
      </c>
      <c r="AR141" s="76">
        <f>VLOOKUP($C141,факт!$D$7:$JQ$124,3,0)</f>
        <v>0</v>
      </c>
      <c r="AS141" s="76">
        <f>VLOOKUP($C141,факт!$D$7:$JQ$124,4,0)</f>
        <v>0</v>
      </c>
      <c r="AT141" s="76">
        <f>VLOOKUP($C141,факт!$D$7:$JQ$124,5,0)</f>
        <v>0</v>
      </c>
      <c r="AU141" s="76">
        <f>VLOOKUP($C141,факт!$D$7:$JQ$124,6,0)</f>
        <v>0</v>
      </c>
      <c r="AV141" s="76">
        <f t="shared" ref="AV141" si="5395">SUM(AN141*$F141)</f>
        <v>0</v>
      </c>
      <c r="AW141" s="76">
        <f t="shared" ref="AW141" si="5396">SUM(AP141*$F141)</f>
        <v>0</v>
      </c>
      <c r="AX141" s="76">
        <f t="shared" ref="AX141" si="5397">SUM(AR141*$F141)</f>
        <v>0</v>
      </c>
      <c r="AY141" s="76">
        <f t="shared" si="5048"/>
        <v>0</v>
      </c>
      <c r="AZ141" s="76">
        <f t="shared" si="5049"/>
        <v>0</v>
      </c>
      <c r="BA141" s="165">
        <f>'СДП (план)'!T140</f>
        <v>0</v>
      </c>
      <c r="BB141" s="4">
        <f>'СДП (план)'!U140</f>
        <v>0</v>
      </c>
      <c r="BC141" s="76">
        <f t="shared" si="5050"/>
        <v>0</v>
      </c>
      <c r="BD141" s="76">
        <f t="shared" si="5051"/>
        <v>0</v>
      </c>
      <c r="BE141" s="76">
        <f>VLOOKUP($C141,факт!$D$7:$JQ$124,19,0)</f>
        <v>0</v>
      </c>
      <c r="BF141" s="76">
        <f>VLOOKUP($C141,факт!$D$7:$JQ$124,20,0)</f>
        <v>0</v>
      </c>
      <c r="BG141" s="76">
        <f>VLOOKUP($C141,факт!$D$7:$JQ$124,21,0)</f>
        <v>0</v>
      </c>
      <c r="BH141" s="76">
        <f>VLOOKUP($C141,факт!$D$7:$JQ$124,22,0)</f>
        <v>0</v>
      </c>
      <c r="BI141" s="76">
        <f t="shared" ref="BI141" si="5398">SUM(BA141*$F141)</f>
        <v>0</v>
      </c>
      <c r="BJ141" s="76">
        <f t="shared" ref="BJ141" si="5399">SUM(BC141*$F141)</f>
        <v>0</v>
      </c>
      <c r="BK141" s="76">
        <f t="shared" ref="BK141" si="5400">SUM(BE141*$F141)</f>
        <v>0</v>
      </c>
      <c r="BL141" s="76">
        <f t="shared" si="5055"/>
        <v>0</v>
      </c>
      <c r="BM141" s="76">
        <f t="shared" si="5056"/>
        <v>0</v>
      </c>
      <c r="BN141" s="77">
        <f>'СДП (план)'!V140</f>
        <v>0</v>
      </c>
      <c r="BO141" s="76">
        <f>'СДП (план)'!W140</f>
        <v>0</v>
      </c>
      <c r="BP141" s="76">
        <f t="shared" si="5057"/>
        <v>0</v>
      </c>
      <c r="BQ141" s="76">
        <f t="shared" si="5058"/>
        <v>0</v>
      </c>
      <c r="BR141" s="76">
        <f>VLOOKUP($C141,факт!$D$7:$JQ$124,7,0)</f>
        <v>0</v>
      </c>
      <c r="BS141" s="76">
        <f>VLOOKUP($C141,факт!$D$7:$JQ$124,8,0)</f>
        <v>0</v>
      </c>
      <c r="BT141" s="76">
        <f>VLOOKUP($C141,факт!$D$7:$JQ$124,9,0)</f>
        <v>0</v>
      </c>
      <c r="BU141" s="76">
        <f>VLOOKUP($C141,факт!$D$7:$JQ$124,10,0)</f>
        <v>0</v>
      </c>
      <c r="BV141" s="76">
        <f t="shared" ref="BV141" si="5401">SUM(BN141*$F141)</f>
        <v>0</v>
      </c>
      <c r="BW141" s="76">
        <f t="shared" ref="BW141" si="5402">SUM(BP141*$F141)</f>
        <v>0</v>
      </c>
      <c r="BX141" s="76">
        <f t="shared" ref="BX141" si="5403">SUM(BR141*$F141)</f>
        <v>0</v>
      </c>
      <c r="BY141" s="76">
        <f t="shared" si="5355"/>
        <v>0</v>
      </c>
      <c r="BZ141" s="76">
        <f t="shared" si="5356"/>
        <v>0</v>
      </c>
      <c r="CA141" s="79">
        <f>'СДП (план)'!X140</f>
        <v>0</v>
      </c>
      <c r="CB141" s="76">
        <f>'СДП (план)'!Y140</f>
        <v>0</v>
      </c>
      <c r="CC141" s="76">
        <f t="shared" si="5062"/>
        <v>0</v>
      </c>
      <c r="CD141" s="76">
        <f t="shared" si="5063"/>
        <v>0</v>
      </c>
      <c r="CE141" s="76">
        <f>VLOOKUP($C141,факт!$D$7:$JQ$124,23,0)</f>
        <v>0</v>
      </c>
      <c r="CF141" s="76">
        <f>VLOOKUP($C141,факт!$D$7:$JQ$124,24,0)</f>
        <v>0</v>
      </c>
      <c r="CG141" s="76">
        <f>VLOOKUP($C141,факт!$D$7:$JQ$124,25,0)</f>
        <v>0</v>
      </c>
      <c r="CH141" s="76">
        <f>VLOOKUP($C141,факт!$D$7:$JQ$124,26,0)</f>
        <v>0</v>
      </c>
      <c r="CI141" s="76">
        <f t="shared" ref="CI141" si="5404">SUM(CA141*$F141)</f>
        <v>0</v>
      </c>
      <c r="CJ141" s="76">
        <f t="shared" ref="CJ141" si="5405">SUM(CC141*$F141)</f>
        <v>0</v>
      </c>
      <c r="CK141" s="76">
        <f t="shared" ref="CK141" si="5406">SUM(CE141*$F141)</f>
        <v>0</v>
      </c>
      <c r="CL141" s="76">
        <f t="shared" si="5067"/>
        <v>0</v>
      </c>
      <c r="CM141" s="76">
        <f t="shared" si="5068"/>
        <v>0</v>
      </c>
      <c r="CN141" s="78">
        <f>'СДП (план)'!Z140</f>
        <v>0</v>
      </c>
      <c r="CO141" s="78">
        <f>'СДП (план)'!AA140</f>
        <v>0</v>
      </c>
      <c r="CP141" s="76">
        <f t="shared" si="5069"/>
        <v>0</v>
      </c>
      <c r="CQ141" s="76">
        <f t="shared" si="5070"/>
        <v>0</v>
      </c>
      <c r="CR141" s="76">
        <f>VLOOKUP($C141,факт!$D$7:$JQ$124,43,0)</f>
        <v>0</v>
      </c>
      <c r="CS141" s="76">
        <f>VLOOKUP($C141,факт!$D$7:$JQ$124,44,0)</f>
        <v>0</v>
      </c>
      <c r="CT141" s="76">
        <f>VLOOKUP($C141,факт!$D$7:$JQ$124,45,0)</f>
        <v>0</v>
      </c>
      <c r="CU141" s="76">
        <f>VLOOKUP($C141,факт!$D$7:$JQ$124,46,0)</f>
        <v>0</v>
      </c>
      <c r="CV141" s="76">
        <f t="shared" ref="CV141" si="5407">SUM(CN141*$F141)</f>
        <v>0</v>
      </c>
      <c r="CW141" s="76">
        <f t="shared" ref="CW141" si="5408">SUM(CP141*$F141)</f>
        <v>0</v>
      </c>
      <c r="CX141" s="76">
        <f t="shared" ref="CX141" si="5409">SUM(CR141*$F141)</f>
        <v>0</v>
      </c>
      <c r="CY141" s="76">
        <f t="shared" si="5074"/>
        <v>0</v>
      </c>
      <c r="CZ141" s="76">
        <f t="shared" si="5075"/>
        <v>0</v>
      </c>
      <c r="DA141" s="9">
        <f>'СДП (план)'!AB140</f>
        <v>0</v>
      </c>
      <c r="DB141" s="4">
        <f>'СДП (план)'!AC140</f>
        <v>0</v>
      </c>
      <c r="DC141" s="76">
        <f t="shared" si="5076"/>
        <v>0</v>
      </c>
      <c r="DD141" s="76">
        <f t="shared" si="5077"/>
        <v>0</v>
      </c>
      <c r="DE141" s="76">
        <f>VLOOKUP($C141,факт!$D$7:$JQ$124,247,0)</f>
        <v>0</v>
      </c>
      <c r="DF141" s="76">
        <f>VLOOKUP($C141,факт!$D$7:$JQ$124,248,0)</f>
        <v>0</v>
      </c>
      <c r="DG141" s="76">
        <f>VLOOKUP($C141,факт!$D$7:$JQ$124,249,0)</f>
        <v>0</v>
      </c>
      <c r="DH141" s="76">
        <f>VLOOKUP($C141,факт!$D$7:$JQ$124,250,0)</f>
        <v>0</v>
      </c>
      <c r="DI141" s="76">
        <f t="shared" ref="DI141" si="5410">SUM(DA141*$F141)</f>
        <v>0</v>
      </c>
      <c r="DJ141" s="76">
        <f t="shared" ref="DJ141" si="5411">SUM(DC141*$F141)</f>
        <v>0</v>
      </c>
      <c r="DK141" s="76">
        <f t="shared" ref="DK141" si="5412">SUM(DE141*$F141)</f>
        <v>0</v>
      </c>
      <c r="DL141" s="76">
        <f t="shared" si="5081"/>
        <v>0</v>
      </c>
      <c r="DM141" s="76">
        <f t="shared" si="5082"/>
        <v>0</v>
      </c>
      <c r="DN141" s="77">
        <f>'СДП (план)'!AD140</f>
        <v>0</v>
      </c>
      <c r="DO141" s="76">
        <f>'СДП (план)'!AE140</f>
        <v>0</v>
      </c>
      <c r="DP141" s="76">
        <f t="shared" si="5083"/>
        <v>0</v>
      </c>
      <c r="DQ141" s="76">
        <f t="shared" si="5084"/>
        <v>0</v>
      </c>
      <c r="DR141" s="76">
        <f>VLOOKUP($C141,факт!$D$7:$JQ$124,155,0)</f>
        <v>0</v>
      </c>
      <c r="DS141" s="76">
        <f>VLOOKUP($C141,факт!$D$7:$JQ$124,156,0)</f>
        <v>0</v>
      </c>
      <c r="DT141" s="76">
        <f>VLOOKUP($C141,факт!$D$7:$JQ$124,157,0)</f>
        <v>0</v>
      </c>
      <c r="DU141" s="76">
        <f>VLOOKUP($C141,факт!$D$7:$JQ$124,158,0)</f>
        <v>0</v>
      </c>
      <c r="DV141" s="76">
        <f t="shared" ref="DV141" si="5413">SUM(DN141*$F141)</f>
        <v>0</v>
      </c>
      <c r="DW141" s="76">
        <f t="shared" ref="DW141" si="5414">SUM(DP141*$F141)</f>
        <v>0</v>
      </c>
      <c r="DX141" s="76">
        <f t="shared" ref="DX141" si="5415">SUM(DR141*$F141)</f>
        <v>0</v>
      </c>
      <c r="DY141" s="76">
        <f t="shared" si="5088"/>
        <v>0</v>
      </c>
      <c r="DZ141" s="76">
        <f t="shared" si="5089"/>
        <v>0</v>
      </c>
      <c r="EA141" s="9">
        <f>'СДП (план)'!AF140</f>
        <v>3</v>
      </c>
      <c r="EB141" s="4">
        <f>'СДП (план)'!AG140</f>
        <v>42020.159999999996</v>
      </c>
      <c r="EC141" s="76">
        <f t="shared" si="5090"/>
        <v>0.5</v>
      </c>
      <c r="ED141" s="76">
        <f t="shared" si="5091"/>
        <v>7003.36</v>
      </c>
      <c r="EE141" s="76">
        <f>VLOOKUP($C141,факт!$D$7:$JQ$124,163,0)</f>
        <v>1</v>
      </c>
      <c r="EF141" s="76">
        <f>VLOOKUP($C141,факт!$D$7:$JQ$124,164,0)</f>
        <v>14006.72</v>
      </c>
      <c r="EG141" s="76">
        <f>VLOOKUP($C141,факт!$D$7:$JQ$124,165,0)</f>
        <v>0</v>
      </c>
      <c r="EH141" s="76">
        <f>VLOOKUP($C141,факт!$D$7:$JQ$124,166,0)</f>
        <v>0</v>
      </c>
      <c r="EI141" s="76">
        <f t="shared" ref="EI141" si="5416">SUM(EA141*$F141)</f>
        <v>2.2199999999999998</v>
      </c>
      <c r="EJ141" s="76">
        <f t="shared" ref="EJ141" si="5417">SUM(EC141*$F141)</f>
        <v>0.37</v>
      </c>
      <c r="EK141" s="76">
        <f t="shared" ref="EK141" si="5418">SUM(EE141*$F141)</f>
        <v>0.74</v>
      </c>
      <c r="EL141" s="76">
        <f t="shared" si="5095"/>
        <v>0.5</v>
      </c>
      <c r="EM141" s="76">
        <f t="shared" si="5096"/>
        <v>7003.36</v>
      </c>
      <c r="EN141" s="9">
        <f>'СДП (план)'!AH140</f>
        <v>0</v>
      </c>
      <c r="EO141" s="4">
        <f>'СДП (план)'!AI140</f>
        <v>0</v>
      </c>
      <c r="EP141" s="76">
        <f t="shared" si="5097"/>
        <v>0</v>
      </c>
      <c r="EQ141" s="76">
        <f t="shared" si="5098"/>
        <v>0</v>
      </c>
      <c r="ER141" s="76">
        <f>VLOOKUP($C141,факт!$D$7:$JQ$124,239,0)</f>
        <v>0</v>
      </c>
      <c r="ES141" s="76">
        <f>VLOOKUP($C141,факт!$D$7:$JQ$124,240,0)</f>
        <v>0</v>
      </c>
      <c r="ET141" s="76">
        <f>VLOOKUP($C141,факт!$D$7:$JQ$124,241,0)</f>
        <v>0</v>
      </c>
      <c r="EU141" s="76">
        <f>VLOOKUP($C141,факт!$D$7:$JQ$124,242,0)</f>
        <v>0</v>
      </c>
      <c r="EV141" s="76">
        <f t="shared" ref="EV141" si="5419">SUM(EN141*$F141)</f>
        <v>0</v>
      </c>
      <c r="EW141" s="76">
        <f t="shared" ref="EW141" si="5420">SUM(EP141*$F141)</f>
        <v>0</v>
      </c>
      <c r="EX141" s="76">
        <f t="shared" ref="EX141" si="5421">SUM(ER141*$F141)</f>
        <v>0</v>
      </c>
      <c r="EY141" s="76">
        <f t="shared" si="5102"/>
        <v>0</v>
      </c>
      <c r="EZ141" s="76">
        <f t="shared" si="5103"/>
        <v>0</v>
      </c>
      <c r="FA141" s="77">
        <f>'СДП (план)'!AJ140</f>
        <v>0</v>
      </c>
      <c r="FB141" s="76">
        <f>'СДП (план)'!AK140</f>
        <v>0</v>
      </c>
      <c r="FC141" s="76">
        <f t="shared" si="5104"/>
        <v>0</v>
      </c>
      <c r="FD141" s="76">
        <f t="shared" si="5105"/>
        <v>0</v>
      </c>
      <c r="FE141" s="76">
        <f>VLOOKUP($C141,факт!$D$7:$JQ$124,251,0)</f>
        <v>0</v>
      </c>
      <c r="FF141" s="76">
        <f>VLOOKUP($C141,факт!$D$7:$JQ$124,252,0)</f>
        <v>0</v>
      </c>
      <c r="FG141" s="76">
        <f>VLOOKUP($C141,факт!$D$7:$JQ$124,253,0)</f>
        <v>0</v>
      </c>
      <c r="FH141" s="76">
        <f>VLOOKUP($C141,факт!$D$7:$JQ$124,254,0)</f>
        <v>0</v>
      </c>
      <c r="FI141" s="76">
        <f t="shared" ref="FI141" si="5422">SUM(FA141*$F141)</f>
        <v>0</v>
      </c>
      <c r="FJ141" s="76">
        <f t="shared" ref="FJ141" si="5423">SUM(FC141*$F141)</f>
        <v>0</v>
      </c>
      <c r="FK141" s="76">
        <f t="shared" ref="FK141" si="5424">SUM(FE141*$F141)</f>
        <v>0</v>
      </c>
      <c r="FL141" s="76">
        <f t="shared" si="5109"/>
        <v>0</v>
      </c>
      <c r="FM141" s="76">
        <f t="shared" si="5110"/>
        <v>0</v>
      </c>
      <c r="FN141" s="78">
        <f>'СДП (план)'!AL140</f>
        <v>0</v>
      </c>
      <c r="FO141" s="251">
        <f>'СДП (план)'!AM140</f>
        <v>0</v>
      </c>
      <c r="FP141" s="76">
        <f t="shared" si="5111"/>
        <v>0</v>
      </c>
      <c r="FQ141" s="76">
        <f t="shared" si="5112"/>
        <v>0</v>
      </c>
      <c r="FR141" s="76">
        <f>VLOOKUP($C141,факт!$D$7:$JQ$124,35,0)</f>
        <v>0</v>
      </c>
      <c r="FS141" s="76">
        <f>VLOOKUP($C141,факт!$D$7:$JQ$124,36,0)</f>
        <v>0</v>
      </c>
      <c r="FT141" s="76">
        <f>VLOOKUP($C141,факт!$D$7:$JQ$124,37,0)</f>
        <v>0</v>
      </c>
      <c r="FU141" s="76">
        <f>VLOOKUP($C141,факт!$D$7:$JQ$124,38,0)</f>
        <v>0</v>
      </c>
      <c r="FV141" s="76">
        <f t="shared" ref="FV141" si="5425">SUM(FN141*$F141)</f>
        <v>0</v>
      </c>
      <c r="FW141" s="76">
        <f t="shared" ref="FW141" si="5426">SUM(FP141*$F141)</f>
        <v>0</v>
      </c>
      <c r="FX141" s="76">
        <f t="shared" ref="FX141" si="5427">SUM(FR141*$F141)</f>
        <v>0</v>
      </c>
      <c r="FY141" s="76">
        <f t="shared" si="5116"/>
        <v>0</v>
      </c>
      <c r="FZ141" s="76">
        <f t="shared" si="5117"/>
        <v>0</v>
      </c>
      <c r="GA141" s="77">
        <f>'СДП (план)'!AN140</f>
        <v>0</v>
      </c>
      <c r="GB141" s="76">
        <f>'СДП (план)'!AO140</f>
        <v>0</v>
      </c>
      <c r="GC141" s="76">
        <f t="shared" si="5118"/>
        <v>0</v>
      </c>
      <c r="GD141" s="76">
        <f t="shared" si="5119"/>
        <v>0</v>
      </c>
      <c r="GE141" s="76">
        <f>VLOOKUP($C141,факт!$D$7:$JQ$124,167,0)</f>
        <v>0</v>
      </c>
      <c r="GF141" s="76">
        <f>VLOOKUP($C141,факт!$D$7:$JQ$124,168,0)</f>
        <v>0</v>
      </c>
      <c r="GG141" s="76">
        <f>VLOOKUP($C141,факт!$D$7:$JQ$124,169,0)</f>
        <v>0</v>
      </c>
      <c r="GH141" s="76">
        <f>VLOOKUP($C141,факт!$D$7:$JQ$124,170,0)</f>
        <v>0</v>
      </c>
      <c r="GI141" s="76">
        <f t="shared" ref="GI141" si="5428">SUM(GA141*$F141)</f>
        <v>0</v>
      </c>
      <c r="GJ141" s="76">
        <f t="shared" ref="GJ141" si="5429">SUM(GC141*$F141)</f>
        <v>0</v>
      </c>
      <c r="GK141" s="76">
        <f t="shared" ref="GK141" si="5430">SUM(GE141*$F141)</f>
        <v>0</v>
      </c>
      <c r="GL141" s="76">
        <f t="shared" si="5123"/>
        <v>0</v>
      </c>
      <c r="GM141" s="76">
        <f t="shared" si="5124"/>
        <v>0</v>
      </c>
      <c r="GN141" s="77">
        <f>'СДП (план)'!AP140</f>
        <v>0</v>
      </c>
      <c r="GO141" s="76">
        <f>'СДП (план)'!AQ140</f>
        <v>0</v>
      </c>
      <c r="GP141" s="76">
        <f t="shared" si="5125"/>
        <v>0</v>
      </c>
      <c r="GQ141" s="76">
        <f t="shared" si="5126"/>
        <v>0</v>
      </c>
      <c r="GR141" s="76">
        <f>VLOOKUP($C141,факт!$D$7:$JQ$124,171,0)</f>
        <v>0</v>
      </c>
      <c r="GS141" s="76">
        <f>VLOOKUP($C141,факт!$D$7:$JQ$124,172,0)</f>
        <v>0</v>
      </c>
      <c r="GT141" s="76">
        <f>VLOOKUP($C141,факт!$D$7:$JQ$124,173,0)</f>
        <v>0</v>
      </c>
      <c r="GU141" s="76">
        <f>VLOOKUP($C141,факт!$D$7:$JQ$124,174,0)</f>
        <v>0</v>
      </c>
      <c r="GV141" s="76">
        <f t="shared" ref="GV141" si="5431">SUM(GN141*$F141)</f>
        <v>0</v>
      </c>
      <c r="GW141" s="76">
        <f t="shared" ref="GW141" si="5432">SUM(GP141*$F141)</f>
        <v>0</v>
      </c>
      <c r="GX141" s="76">
        <f t="shared" ref="GX141" si="5433">SUM(GR141*$F141)</f>
        <v>0</v>
      </c>
      <c r="GY141" s="76">
        <f t="shared" si="5130"/>
        <v>0</v>
      </c>
      <c r="GZ141" s="76">
        <f t="shared" si="5131"/>
        <v>0</v>
      </c>
      <c r="HA141" s="77">
        <f>'СДП (план)'!AR140</f>
        <v>0</v>
      </c>
      <c r="HB141" s="76">
        <f>'СДП (план)'!AS140</f>
        <v>0</v>
      </c>
      <c r="HC141" s="76">
        <f t="shared" si="5132"/>
        <v>0</v>
      </c>
      <c r="HD141" s="76">
        <f t="shared" si="5133"/>
        <v>0</v>
      </c>
      <c r="HE141" s="76">
        <f>VLOOKUP($C141,факт!$D$7:$JQ$124,203,0)</f>
        <v>0</v>
      </c>
      <c r="HF141" s="76">
        <f>VLOOKUP($C141,факт!$D$7:$JQ$124,204,0)</f>
        <v>0</v>
      </c>
      <c r="HG141" s="76">
        <f>VLOOKUP($C141,факт!$D$7:$JQ$124,205,0)</f>
        <v>0</v>
      </c>
      <c r="HH141" s="76">
        <f>VLOOKUP($C141,факт!$D$7:$JQ$124,206,0)</f>
        <v>0</v>
      </c>
      <c r="HI141" s="76">
        <f t="shared" ref="HI141" si="5434">SUM(HA141*$F141)</f>
        <v>0</v>
      </c>
      <c r="HJ141" s="76">
        <f t="shared" ref="HJ141" si="5435">SUM(HC141*$F141)</f>
        <v>0</v>
      </c>
      <c r="HK141" s="76">
        <f t="shared" ref="HK141" si="5436">SUM(HE141*$F141)</f>
        <v>0</v>
      </c>
      <c r="HL141" s="76">
        <f t="shared" si="5137"/>
        <v>0</v>
      </c>
      <c r="HM141" s="76">
        <f t="shared" si="5138"/>
        <v>0</v>
      </c>
      <c r="HN141" s="9">
        <f>'СДП (план)'!AT140</f>
        <v>0</v>
      </c>
      <c r="HO141" s="4">
        <f>'СДП (план)'!AU140</f>
        <v>0</v>
      </c>
      <c r="HP141" s="76">
        <f t="shared" si="5139"/>
        <v>0</v>
      </c>
      <c r="HQ141" s="76">
        <f t="shared" si="5140"/>
        <v>0</v>
      </c>
      <c r="HR141" s="76">
        <f>VLOOKUP($C141,факт!$D$7:$JQ$124,207,0)</f>
        <v>0</v>
      </c>
      <c r="HS141" s="76">
        <f>VLOOKUP($C141,факт!$D$7:$JQ$124,208,0)</f>
        <v>0</v>
      </c>
      <c r="HT141" s="76">
        <f>VLOOKUP($C141,факт!$D$7:$JQ$124,209,0)</f>
        <v>0</v>
      </c>
      <c r="HU141" s="76">
        <f>VLOOKUP($C141,факт!$D$7:$JQ$124,210,0)</f>
        <v>0</v>
      </c>
      <c r="HV141" s="76">
        <f t="shared" ref="HV141" si="5437">SUM(HN141*$F141)</f>
        <v>0</v>
      </c>
      <c r="HW141" s="76">
        <f t="shared" ref="HW141" si="5438">SUM(HP141*$F141)</f>
        <v>0</v>
      </c>
      <c r="HX141" s="76">
        <f t="shared" ref="HX141" si="5439">SUM(HR141*$F141)</f>
        <v>0</v>
      </c>
      <c r="HY141" s="76">
        <f t="shared" si="5144"/>
        <v>0</v>
      </c>
      <c r="HZ141" s="76">
        <f t="shared" si="5145"/>
        <v>0</v>
      </c>
      <c r="IA141" s="9">
        <f>'СДП (план)'!AV140</f>
        <v>0</v>
      </c>
      <c r="IB141" s="4">
        <f>'СДП (план)'!AW140</f>
        <v>0</v>
      </c>
      <c r="IC141" s="76">
        <f t="shared" si="5146"/>
        <v>0</v>
      </c>
      <c r="ID141" s="76">
        <f t="shared" si="5147"/>
        <v>0</v>
      </c>
      <c r="IE141" s="76">
        <f>VLOOKUP($C141,факт!$D$7:$JQ$124,199,0)</f>
        <v>0</v>
      </c>
      <c r="IF141" s="76">
        <f>VLOOKUP($C141,факт!$D$7:$JQ$124,200,0)</f>
        <v>0</v>
      </c>
      <c r="IG141" s="76">
        <f>VLOOKUP($C141,факт!$D$7:$JQ$124,201,0)</f>
        <v>0</v>
      </c>
      <c r="IH141" s="76">
        <f>VLOOKUP($C141,факт!$D$7:$JQ$124,202,0)</f>
        <v>0</v>
      </c>
      <c r="II141" s="76">
        <f t="shared" ref="II141" si="5440">SUM(IA141*$F141)</f>
        <v>0</v>
      </c>
      <c r="IJ141" s="76">
        <f t="shared" ref="IJ141" si="5441">SUM(IC141*$F141)</f>
        <v>0</v>
      </c>
      <c r="IK141" s="76">
        <f t="shared" ref="IK141" si="5442">SUM(IE141*$F141)</f>
        <v>0</v>
      </c>
      <c r="IL141" s="76">
        <f t="shared" si="5151"/>
        <v>0</v>
      </c>
      <c r="IM141" s="76">
        <f t="shared" si="5152"/>
        <v>0</v>
      </c>
      <c r="IN141" s="9">
        <f>'СДП (план)'!AX140</f>
        <v>0</v>
      </c>
      <c r="IO141" s="4">
        <f>'СДП (план)'!AY140</f>
        <v>0</v>
      </c>
      <c r="IP141" s="76">
        <f t="shared" si="5153"/>
        <v>0</v>
      </c>
      <c r="IQ141" s="76">
        <f t="shared" si="5154"/>
        <v>0</v>
      </c>
      <c r="IR141" s="76">
        <f>VLOOKUP($C141,факт!$D$7:$JQ$124,267,0)</f>
        <v>0</v>
      </c>
      <c r="IS141" s="76">
        <f>VLOOKUP($C141,факт!$D$7:$JQ$124,268,0)</f>
        <v>0</v>
      </c>
      <c r="IT141" s="76">
        <f>VLOOKUP($C141,факт!$D$7:$JQ$124,269,0)</f>
        <v>0</v>
      </c>
      <c r="IU141" s="76">
        <f>VLOOKUP($C141,факт!$D$7:$JQ$124,270,0)</f>
        <v>0</v>
      </c>
      <c r="IV141" s="76">
        <f t="shared" ref="IV141" si="5443">SUM(IN141*$F141)</f>
        <v>0</v>
      </c>
      <c r="IW141" s="76">
        <f t="shared" ref="IW141" si="5444">SUM(IP141*$F141)</f>
        <v>0</v>
      </c>
      <c r="IX141" s="76">
        <f t="shared" ref="IX141" si="5445">SUM(IR141*$F141)</f>
        <v>0</v>
      </c>
      <c r="IY141" s="76">
        <f t="shared" si="5158"/>
        <v>0</v>
      </c>
      <c r="IZ141" s="76">
        <f t="shared" si="5159"/>
        <v>0</v>
      </c>
      <c r="JA141" s="77">
        <f>'СДП (план)'!AZ140</f>
        <v>0</v>
      </c>
      <c r="JB141" s="76">
        <f>'СДП (план)'!BA140</f>
        <v>0</v>
      </c>
      <c r="JC141" s="76">
        <f t="shared" si="5160"/>
        <v>0</v>
      </c>
      <c r="JD141" s="76">
        <f t="shared" si="5161"/>
        <v>0</v>
      </c>
      <c r="JE141" s="76">
        <f>VLOOKUP($C141,факт!$D$7:$JQ$124,87,0)</f>
        <v>0</v>
      </c>
      <c r="JF141" s="76">
        <f>VLOOKUP($C141,факт!$D$7:$JQ$124,88,0)</f>
        <v>0</v>
      </c>
      <c r="JG141" s="76">
        <f>VLOOKUP($C141,факт!$D$7:$JQ$124,89,0)</f>
        <v>0</v>
      </c>
      <c r="JH141" s="76">
        <f>VLOOKUP($C141,факт!$D$7:$JQ$124,90,0)</f>
        <v>0</v>
      </c>
      <c r="JI141" s="76">
        <f t="shared" ref="JI141" si="5446">SUM(JA141*$F141)</f>
        <v>0</v>
      </c>
      <c r="JJ141" s="76">
        <f t="shared" ref="JJ141" si="5447">SUM(JC141*$F141)</f>
        <v>0</v>
      </c>
      <c r="JK141" s="76">
        <f t="shared" ref="JK141" si="5448">SUM(JE141*$F141)</f>
        <v>0</v>
      </c>
      <c r="JL141" s="76">
        <f t="shared" si="5165"/>
        <v>0</v>
      </c>
      <c r="JM141" s="76">
        <f t="shared" si="5166"/>
        <v>0</v>
      </c>
      <c r="JN141" s="77">
        <f>'СДП (план)'!BB140</f>
        <v>0</v>
      </c>
      <c r="JO141" s="76">
        <f>'СДП (план)'!BC140</f>
        <v>0</v>
      </c>
      <c r="JP141" s="76">
        <f t="shared" si="5167"/>
        <v>0</v>
      </c>
      <c r="JQ141" s="76">
        <f t="shared" si="5168"/>
        <v>0</v>
      </c>
      <c r="JR141" s="76">
        <f>VLOOKUP($C141,факт!$D$7:$JQ$124,91,0)</f>
        <v>0</v>
      </c>
      <c r="JS141" s="76">
        <f>VLOOKUP($C141,факт!$D$7:$JQ$124,92,0)</f>
        <v>0</v>
      </c>
      <c r="JT141" s="76">
        <f>VLOOKUP($C141,факт!$D$7:$JQ$124,93,0)</f>
        <v>0</v>
      </c>
      <c r="JU141" s="76">
        <f>VLOOKUP($C141,факт!$D$7:$JQ$124,94,0)</f>
        <v>0</v>
      </c>
      <c r="JV141" s="76">
        <f t="shared" ref="JV141" si="5449">SUM(JN141*$F141)</f>
        <v>0</v>
      </c>
      <c r="JW141" s="76">
        <f t="shared" ref="JW141" si="5450">SUM(JP141*$F141)</f>
        <v>0</v>
      </c>
      <c r="JX141" s="76">
        <f t="shared" ref="JX141" si="5451">SUM(JR141*$F141)</f>
        <v>0</v>
      </c>
      <c r="JY141" s="76">
        <f t="shared" si="5172"/>
        <v>0</v>
      </c>
      <c r="JZ141" s="76">
        <f t="shared" si="5173"/>
        <v>0</v>
      </c>
      <c r="KA141" s="79">
        <f>'СДП (план)'!BD140</f>
        <v>10</v>
      </c>
      <c r="KB141" s="79">
        <f>'СДП (план)'!BE140</f>
        <v>140067.19999999998</v>
      </c>
      <c r="KC141" s="76">
        <f t="shared" si="5174"/>
        <v>1.6666666666666667</v>
      </c>
      <c r="KD141" s="76">
        <f t="shared" si="5175"/>
        <v>23344.533333333329</v>
      </c>
      <c r="KE141" s="76">
        <f>VLOOKUP($C141,факт!$D$7:$JQ$124,55,0)</f>
        <v>2</v>
      </c>
      <c r="KF141" s="76">
        <f>VLOOKUP($C141,факт!$D$7:$JQ$124,56,0)</f>
        <v>28013.439999999999</v>
      </c>
      <c r="KG141" s="76">
        <f>VLOOKUP($C141,факт!$D$7:$JQ$124,57,0)</f>
        <v>0</v>
      </c>
      <c r="KH141" s="76">
        <f>VLOOKUP($C141,факт!$D$7:$JQ$124,58,0)</f>
        <v>0</v>
      </c>
      <c r="KI141" s="76">
        <f t="shared" ref="KI141" si="5452">SUM(KA141*$F141)</f>
        <v>7.4</v>
      </c>
      <c r="KJ141" s="76">
        <f t="shared" ref="KJ141" si="5453">SUM(KC141*$F141)</f>
        <v>1.2333333333333334</v>
      </c>
      <c r="KK141" s="76">
        <f t="shared" ref="KK141" si="5454">SUM(KE141*$F141)</f>
        <v>1.48</v>
      </c>
      <c r="KL141" s="76">
        <f t="shared" si="5179"/>
        <v>0.33333333333333326</v>
      </c>
      <c r="KM141" s="76">
        <f t="shared" si="5180"/>
        <v>4668.9066666666695</v>
      </c>
      <c r="KN141" s="79">
        <f>'СДП (план)'!BF140</f>
        <v>0</v>
      </c>
      <c r="KO141" s="79">
        <f>'СДП (план)'!BG140</f>
        <v>0</v>
      </c>
      <c r="KP141" s="76">
        <f t="shared" si="5181"/>
        <v>0</v>
      </c>
      <c r="KQ141" s="76">
        <f t="shared" si="5182"/>
        <v>0</v>
      </c>
      <c r="KR141" s="76">
        <f>VLOOKUP($C141,факт!$D$7:$JQ$124,99,0)</f>
        <v>0</v>
      </c>
      <c r="KS141" s="76">
        <f>VLOOKUP($C141,факт!$D$7:$JQ$124,100,0)</f>
        <v>0</v>
      </c>
      <c r="KT141" s="76">
        <f>VLOOKUP($C141,факт!$D$7:$JQ$124,101,0)</f>
        <v>0</v>
      </c>
      <c r="KU141" s="76">
        <f>VLOOKUP($C141,факт!$D$7:$JQ$124,102,0)</f>
        <v>0</v>
      </c>
      <c r="KV141" s="76">
        <f t="shared" ref="KV141" si="5455">SUM(KN141*$F141)</f>
        <v>0</v>
      </c>
      <c r="KW141" s="76">
        <f t="shared" ref="KW141" si="5456">SUM(KP141*$F141)</f>
        <v>0</v>
      </c>
      <c r="KX141" s="76">
        <f t="shared" ref="KX141" si="5457">SUM(KR141*$F141)</f>
        <v>0</v>
      </c>
      <c r="KY141" s="76">
        <f t="shared" si="5186"/>
        <v>0</v>
      </c>
      <c r="KZ141" s="76">
        <f t="shared" si="5187"/>
        <v>0</v>
      </c>
      <c r="LA141" s="77">
        <f>'СДП (план)'!BH140</f>
        <v>0</v>
      </c>
      <c r="LB141" s="76">
        <f>'СДП (план)'!BI140</f>
        <v>0</v>
      </c>
      <c r="LC141" s="76">
        <f t="shared" si="5188"/>
        <v>0</v>
      </c>
      <c r="LD141" s="76">
        <f t="shared" si="5189"/>
        <v>0</v>
      </c>
      <c r="LE141" s="76">
        <f>VLOOKUP($C141,факт!$D$7:$JQ$124,71,0)</f>
        <v>0</v>
      </c>
      <c r="LF141" s="76">
        <f>VLOOKUP($C141,факт!$D$7:$JQ$124,72,0)</f>
        <v>0</v>
      </c>
      <c r="LG141" s="76">
        <f>VLOOKUP($C141,факт!$D$7:$JQ$124,73,0)</f>
        <v>0</v>
      </c>
      <c r="LH141" s="76">
        <f>VLOOKUP($C141,факт!$D$7:$JQ$124,74,0)</f>
        <v>0</v>
      </c>
      <c r="LI141" s="76">
        <f t="shared" ref="LI141" si="5458">SUM(LA141*$F141)</f>
        <v>0</v>
      </c>
      <c r="LJ141" s="76">
        <f t="shared" ref="LJ141" si="5459">SUM(LC141*$F141)</f>
        <v>0</v>
      </c>
      <c r="LK141" s="76">
        <f t="shared" ref="LK141" si="5460">SUM(LE141*$F141)</f>
        <v>0</v>
      </c>
      <c r="LL141" s="76">
        <f t="shared" si="5193"/>
        <v>0</v>
      </c>
      <c r="LM141" s="76">
        <f t="shared" si="5194"/>
        <v>0</v>
      </c>
      <c r="LN141" s="77">
        <f>'СДП (план)'!BJ140</f>
        <v>0</v>
      </c>
      <c r="LO141" s="76">
        <f>'СДП (план)'!BK140</f>
        <v>0</v>
      </c>
      <c r="LP141" s="76">
        <f t="shared" si="5195"/>
        <v>0</v>
      </c>
      <c r="LQ141" s="76">
        <f t="shared" si="5196"/>
        <v>0</v>
      </c>
      <c r="LR141" s="76">
        <f>VLOOKUP($C141,факт!$D$7:$JQ$124,111,0)</f>
        <v>1</v>
      </c>
      <c r="LS141" s="76">
        <f>VLOOKUP($C141,факт!$D$7:$JQ$124,112,0)</f>
        <v>14006.72</v>
      </c>
      <c r="LT141" s="76">
        <f>VLOOKUP($C141,факт!$D$7:$JQ$124,113,0)</f>
        <v>0</v>
      </c>
      <c r="LU141" s="76">
        <f>VLOOKUP($C141,факт!$D$7:$JQ$124,114,0)</f>
        <v>0</v>
      </c>
      <c r="LV141" s="76">
        <f t="shared" ref="LV141" si="5461">SUM(LN141*$F141)</f>
        <v>0</v>
      </c>
      <c r="LW141" s="76">
        <f t="shared" ref="LW141" si="5462">SUM(LP141*$F141)</f>
        <v>0</v>
      </c>
      <c r="LX141" s="76">
        <f t="shared" ref="LX141" si="5463">SUM(LR141*$F141)</f>
        <v>0.74</v>
      </c>
      <c r="LY141" s="76">
        <f t="shared" si="5200"/>
        <v>1</v>
      </c>
      <c r="LZ141" s="76">
        <f t="shared" si="5201"/>
        <v>14006.72</v>
      </c>
      <c r="MA141" s="77">
        <f>'СДП (план)'!BL140</f>
        <v>0</v>
      </c>
      <c r="MB141" s="76">
        <f>'СДП (план)'!BM140</f>
        <v>0</v>
      </c>
      <c r="MC141" s="76">
        <f t="shared" si="5202"/>
        <v>0</v>
      </c>
      <c r="MD141" s="76">
        <f t="shared" si="5203"/>
        <v>0</v>
      </c>
      <c r="ME141" s="76">
        <f>VLOOKUP($C141,факт!$D$7:$JQ$124,219,0)</f>
        <v>0</v>
      </c>
      <c r="MF141" s="76">
        <f>VLOOKUP($C141,факт!$D$7:$JQ$124,220,0)</f>
        <v>0</v>
      </c>
      <c r="MG141" s="76">
        <f>VLOOKUP($C141,факт!$D$7:$JQ$124,221,0)</f>
        <v>0</v>
      </c>
      <c r="MH141" s="76">
        <f>VLOOKUP($C141,факт!$D$7:$JQ$124,222,0)</f>
        <v>0</v>
      </c>
      <c r="MI141" s="76">
        <f t="shared" ref="MI141" si="5464">SUM(MA141*$F141)</f>
        <v>0</v>
      </c>
      <c r="MJ141" s="76">
        <f t="shared" ref="MJ141" si="5465">SUM(MC141*$F141)</f>
        <v>0</v>
      </c>
      <c r="MK141" s="76">
        <f t="shared" ref="MK141" si="5466">SUM(ME141*$F141)</f>
        <v>0</v>
      </c>
      <c r="ML141" s="76">
        <f t="shared" si="5207"/>
        <v>0</v>
      </c>
      <c r="MM141" s="76">
        <f t="shared" si="5208"/>
        <v>0</v>
      </c>
      <c r="MN141" s="77">
        <f>'СДП (план)'!BN140</f>
        <v>0</v>
      </c>
      <c r="MO141" s="76">
        <f>'СДП (план)'!BO140</f>
        <v>0</v>
      </c>
      <c r="MP141" s="76">
        <f t="shared" si="5209"/>
        <v>0</v>
      </c>
      <c r="MQ141" s="76">
        <f t="shared" si="5210"/>
        <v>0</v>
      </c>
      <c r="MR141" s="76">
        <f>VLOOKUP($C141,факт!$D$7:$JQ$124,223,0)</f>
        <v>0</v>
      </c>
      <c r="MS141" s="76">
        <f>VLOOKUP($C141,факт!$D$7:$JQ$124,224,0)</f>
        <v>0</v>
      </c>
      <c r="MT141" s="76">
        <f>VLOOKUP($C141,факт!$D$7:$JQ$124,225,0)</f>
        <v>0</v>
      </c>
      <c r="MU141" s="76">
        <f>VLOOKUP($C141,факт!$D$7:$JQ$124,226,0)</f>
        <v>0</v>
      </c>
      <c r="MV141" s="76">
        <f t="shared" ref="MV141" si="5467">SUM(MN141*$F141)</f>
        <v>0</v>
      </c>
      <c r="MW141" s="76">
        <f t="shared" ref="MW141" si="5468">SUM(MP141*$F141)</f>
        <v>0</v>
      </c>
      <c r="MX141" s="76">
        <f t="shared" ref="MX141" si="5469">SUM(MR141*$F141)</f>
        <v>0</v>
      </c>
      <c r="MY141" s="76">
        <f t="shared" si="5214"/>
        <v>0</v>
      </c>
      <c r="MZ141" s="76">
        <f t="shared" si="5215"/>
        <v>0</v>
      </c>
      <c r="NA141" s="77">
        <f>'СДП (план)'!BP140</f>
        <v>0</v>
      </c>
      <c r="NB141" s="76">
        <f>'СДП (план)'!BQ140</f>
        <v>0</v>
      </c>
      <c r="NC141" s="76">
        <f t="shared" si="5216"/>
        <v>0</v>
      </c>
      <c r="ND141" s="76">
        <f t="shared" si="5217"/>
        <v>0</v>
      </c>
      <c r="NE141" s="76">
        <f>VLOOKUP($C141,факт!$D$7:$JQ$124,227,0)</f>
        <v>0</v>
      </c>
      <c r="NF141" s="76">
        <f>VLOOKUP($C141,факт!$D$7:$JQ$124,228,0)</f>
        <v>0</v>
      </c>
      <c r="NG141" s="76">
        <f>VLOOKUP($C141,факт!$D$7:$JQ$124,229,0)</f>
        <v>0</v>
      </c>
      <c r="NH141" s="76">
        <f>VLOOKUP($C141,факт!$D$7:$JQ$124,230,0)</f>
        <v>0</v>
      </c>
      <c r="NI141" s="76">
        <f t="shared" ref="NI141" si="5470">SUM(NA141*$F141)</f>
        <v>0</v>
      </c>
      <c r="NJ141" s="76">
        <f t="shared" ref="NJ141" si="5471">SUM(NC141*$F141)</f>
        <v>0</v>
      </c>
      <c r="NK141" s="76">
        <f t="shared" ref="NK141" si="5472">SUM(NE141*$F141)</f>
        <v>0</v>
      </c>
      <c r="NL141" s="76">
        <f t="shared" si="5221"/>
        <v>0</v>
      </c>
      <c r="NM141" s="76">
        <f t="shared" si="5222"/>
        <v>0</v>
      </c>
      <c r="NN141" s="77">
        <f>'СДП (план)'!BR140</f>
        <v>5</v>
      </c>
      <c r="NO141" s="76">
        <f>'СДП (план)'!BS140</f>
        <v>84040.319999999992</v>
      </c>
      <c r="NP141" s="76">
        <f t="shared" si="5223"/>
        <v>0.83333333333333337</v>
      </c>
      <c r="NQ141" s="76">
        <f t="shared" si="5224"/>
        <v>14006.72</v>
      </c>
      <c r="NR141" s="76">
        <f>VLOOKUP($C141,факт!$D$7:$JQ$124,231,0)</f>
        <v>0</v>
      </c>
      <c r="NS141" s="76">
        <f>VLOOKUP($C141,факт!$D$7:$JQ$124,232,0)</f>
        <v>0</v>
      </c>
      <c r="NT141" s="76">
        <f>VLOOKUP($C141,факт!$D$7:$JQ$124,233,0)</f>
        <v>0</v>
      </c>
      <c r="NU141" s="76">
        <f>VLOOKUP($C141,факт!$D$7:$JQ$124,234,0)</f>
        <v>0</v>
      </c>
      <c r="NV141" s="76">
        <f t="shared" ref="NV141" si="5473">SUM(NN141*$F141)</f>
        <v>3.7</v>
      </c>
      <c r="NW141" s="76">
        <f t="shared" ref="NW141" si="5474">SUM(NP141*$F141)</f>
        <v>0.6166666666666667</v>
      </c>
      <c r="NX141" s="76">
        <f t="shared" ref="NX141" si="5475">SUM(NR141*$F141)</f>
        <v>0</v>
      </c>
      <c r="NY141" s="76">
        <f t="shared" si="5228"/>
        <v>-0.83333333333333337</v>
      </c>
      <c r="NZ141" s="76">
        <f t="shared" si="5229"/>
        <v>-14006.72</v>
      </c>
      <c r="OA141" s="77">
        <f>'СДП (план)'!BT140</f>
        <v>0</v>
      </c>
      <c r="OB141" s="76">
        <f>'СДП (план)'!BU140</f>
        <v>0</v>
      </c>
      <c r="OC141" s="76">
        <f t="shared" si="5230"/>
        <v>0</v>
      </c>
      <c r="OD141" s="76">
        <f t="shared" si="5231"/>
        <v>0</v>
      </c>
      <c r="OE141" s="76">
        <f>VLOOKUP($C141,факт!$D$7:$JQ$124,243,0)</f>
        <v>0</v>
      </c>
      <c r="OF141" s="76">
        <f>VLOOKUP($C141,факт!$D$7:$JQ$124,244,0)</f>
        <v>0</v>
      </c>
      <c r="OG141" s="76">
        <f>VLOOKUP($C141,факт!$D$7:$JQ$124,245,0)</f>
        <v>0</v>
      </c>
      <c r="OH141" s="76">
        <f>VLOOKUP($C141,факт!$D$7:$JQ$124,246,0)</f>
        <v>0</v>
      </c>
      <c r="OI141" s="76">
        <f t="shared" ref="OI141" si="5476">SUM(OA141*$F141)</f>
        <v>0</v>
      </c>
      <c r="OJ141" s="76">
        <f t="shared" ref="OJ141" si="5477">SUM(OC141*$F141)</f>
        <v>0</v>
      </c>
      <c r="OK141" s="76">
        <f t="shared" ref="OK141" si="5478">SUM(OE141*$F141)</f>
        <v>0</v>
      </c>
      <c r="OL141" s="76">
        <f t="shared" si="5235"/>
        <v>0</v>
      </c>
      <c r="OM141" s="76">
        <f t="shared" si="5236"/>
        <v>0</v>
      </c>
      <c r="ON141" s="77">
        <f>'СДП (план)'!BV140</f>
        <v>0</v>
      </c>
      <c r="OO141" s="76">
        <f>'СДП (план)'!BW140</f>
        <v>0</v>
      </c>
      <c r="OP141" s="76">
        <f t="shared" si="5237"/>
        <v>0</v>
      </c>
      <c r="OQ141" s="76">
        <f t="shared" si="5238"/>
        <v>0</v>
      </c>
      <c r="OR141" s="76">
        <f>VLOOKUP($C141,факт!$D$7:$JQ$124,83,0)</f>
        <v>0</v>
      </c>
      <c r="OS141" s="76">
        <f>VLOOKUP($C141,факт!$D$7:$JQ$124,84,0)</f>
        <v>0</v>
      </c>
      <c r="OT141" s="76">
        <f>VLOOKUP($C141,факт!$D$7:$JQ$124,85,0)</f>
        <v>0</v>
      </c>
      <c r="OU141" s="76">
        <f>VLOOKUP($C141,факт!$D$7:$JQ$124,86,0)</f>
        <v>0</v>
      </c>
      <c r="OV141" s="76">
        <f t="shared" ref="OV141" si="5479">SUM(ON141*$F141)</f>
        <v>0</v>
      </c>
      <c r="OW141" s="76">
        <f t="shared" ref="OW141" si="5480">SUM(OP141*$F141)</f>
        <v>0</v>
      </c>
      <c r="OX141" s="76">
        <f t="shared" ref="OX141" si="5481">SUM(OR141*$F141)</f>
        <v>0</v>
      </c>
      <c r="OY141" s="76">
        <f t="shared" si="5242"/>
        <v>0</v>
      </c>
      <c r="OZ141" s="76">
        <f t="shared" si="5243"/>
        <v>0</v>
      </c>
      <c r="PA141" s="77">
        <f>'СДП (план)'!BX140</f>
        <v>0</v>
      </c>
      <c r="PB141" s="76">
        <f>'СДП (план)'!BY140</f>
        <v>0</v>
      </c>
      <c r="PC141" s="76">
        <f t="shared" si="5244"/>
        <v>0</v>
      </c>
      <c r="PD141" s="76">
        <f t="shared" si="5245"/>
        <v>0</v>
      </c>
      <c r="PE141" s="76">
        <f>VLOOKUP($C141,факт!$D$7:$JQ$124,59,0)</f>
        <v>0</v>
      </c>
      <c r="PF141" s="76">
        <f>VLOOKUP($C141,факт!$D$7:$JQ$124,60,0)</f>
        <v>0</v>
      </c>
      <c r="PG141" s="76">
        <f>VLOOKUP($C141,факт!$D$7:$JQ$124,61,0)</f>
        <v>0</v>
      </c>
      <c r="PH141" s="76">
        <f>VLOOKUP($C141,факт!$D$7:$JQ$124,62,0)</f>
        <v>0</v>
      </c>
      <c r="PI141" s="76">
        <f t="shared" ref="PI141" si="5482">SUM(PA141*$F141)</f>
        <v>0</v>
      </c>
      <c r="PJ141" s="76">
        <f t="shared" ref="PJ141" si="5483">SUM(PC141*$F141)</f>
        <v>0</v>
      </c>
      <c r="PK141" s="76">
        <f t="shared" ref="PK141" si="5484">SUM(PE141*$F141)</f>
        <v>0</v>
      </c>
      <c r="PL141" s="76">
        <f t="shared" si="5249"/>
        <v>0</v>
      </c>
      <c r="PM141" s="76">
        <f t="shared" si="5250"/>
        <v>0</v>
      </c>
      <c r="PN141" s="77">
        <f>'СДП (план)'!BZ140</f>
        <v>0</v>
      </c>
      <c r="PO141" s="76">
        <f>'СДП (план)'!CA140</f>
        <v>0</v>
      </c>
      <c r="PP141" s="76">
        <f t="shared" si="5251"/>
        <v>0</v>
      </c>
      <c r="PQ141" s="76">
        <f t="shared" si="5252"/>
        <v>0</v>
      </c>
      <c r="PR141" s="76">
        <f>VLOOKUP($C141,факт!$D$7:$JQ$124,263,0)</f>
        <v>0</v>
      </c>
      <c r="PS141" s="76">
        <f>VLOOKUP($C141,факт!$D$7:$JQ$124,264,0)</f>
        <v>0</v>
      </c>
      <c r="PT141" s="76">
        <f>VLOOKUP($C141,факт!$D$7:$JQ$124,265,0)</f>
        <v>0</v>
      </c>
      <c r="PU141" s="76">
        <f>VLOOKUP($C141,факт!$D$7:$JQ$124,266,0)</f>
        <v>0</v>
      </c>
      <c r="PV141" s="76">
        <f t="shared" ref="PV141" si="5485">SUM(PN141*$F141)</f>
        <v>0</v>
      </c>
      <c r="PW141" s="76">
        <f t="shared" ref="PW141" si="5486">SUM(PP141*$F141)</f>
        <v>0</v>
      </c>
      <c r="PX141" s="76">
        <f t="shared" ref="PX141" si="5487">SUM(PR141*$F141)</f>
        <v>0</v>
      </c>
      <c r="PY141" s="76">
        <f t="shared" si="5256"/>
        <v>0</v>
      </c>
      <c r="PZ141" s="76">
        <f t="shared" si="5257"/>
        <v>0</v>
      </c>
      <c r="QA141" s="81">
        <f>'СДП (план)'!CB140</f>
        <v>2</v>
      </c>
      <c r="QB141" s="76">
        <f>'СДП (план)'!CC140</f>
        <v>33616.127999999997</v>
      </c>
      <c r="QC141" s="76">
        <f t="shared" si="5258"/>
        <v>0.33333333333333331</v>
      </c>
      <c r="QD141" s="76">
        <f t="shared" si="5259"/>
        <v>5602.6879999999992</v>
      </c>
      <c r="QE141" s="76">
        <f>VLOOKUP($C141,факт!$D$7:$JQ$124,103,0)</f>
        <v>0</v>
      </c>
      <c r="QF141" s="76">
        <f>VLOOKUP($C141,факт!$D$7:$JQ$124,104,0)</f>
        <v>0</v>
      </c>
      <c r="QG141" s="76">
        <f>VLOOKUP($C141,факт!$D$7:$JQ$124,105,0)</f>
        <v>0</v>
      </c>
      <c r="QH141" s="76">
        <f>VLOOKUP($C141,факт!$D$7:$JQ$124,106,0)</f>
        <v>0</v>
      </c>
      <c r="QI141" s="76">
        <f t="shared" ref="QI141" si="5488">SUM(QA141*$F141)</f>
        <v>1.48</v>
      </c>
      <c r="QJ141" s="76">
        <f t="shared" ref="QJ141" si="5489">SUM(QC141*$F141)</f>
        <v>0.24666666666666665</v>
      </c>
      <c r="QK141" s="76">
        <f t="shared" ref="QK141" si="5490">SUM(QE141*$F141)</f>
        <v>0</v>
      </c>
      <c r="QL141" s="76">
        <f t="shared" si="5263"/>
        <v>-0.33333333333333331</v>
      </c>
      <c r="QM141" s="76">
        <f t="shared" si="5264"/>
        <v>-5602.6879999999992</v>
      </c>
      <c r="QN141" s="79">
        <f>'СДП (план)'!CD140</f>
        <v>0</v>
      </c>
      <c r="QO141" s="79">
        <f>'СДП (план)'!CE140</f>
        <v>0</v>
      </c>
      <c r="QP141" s="76">
        <f t="shared" si="5265"/>
        <v>0</v>
      </c>
      <c r="QQ141" s="76">
        <f t="shared" si="5266"/>
        <v>0</v>
      </c>
      <c r="QR141" s="76">
        <f>VLOOKUP($C141,факт!$D$7:$JQ$124,63,0)</f>
        <v>0</v>
      </c>
      <c r="QS141" s="76">
        <f>VLOOKUP($C141,факт!$D$7:$JQ$124,64,0)</f>
        <v>0</v>
      </c>
      <c r="QT141" s="76">
        <f>VLOOKUP($C141,факт!$D$7:$JQ$124,65,0)</f>
        <v>0</v>
      </c>
      <c r="QU141" s="76">
        <f>VLOOKUP($C141,факт!$D$7:$JQ$124,66,0)</f>
        <v>0</v>
      </c>
      <c r="QV141" s="76">
        <f t="shared" ref="QV141" si="5491">SUM(QN141*$F141)</f>
        <v>0</v>
      </c>
      <c r="QW141" s="76">
        <f t="shared" ref="QW141" si="5492">SUM(QP141*$F141)</f>
        <v>0</v>
      </c>
      <c r="QX141" s="76">
        <f t="shared" ref="QX141" si="5493">SUM(QR141*$F141)</f>
        <v>0</v>
      </c>
      <c r="QY141" s="76">
        <f t="shared" si="5270"/>
        <v>0</v>
      </c>
      <c r="QZ141" s="76">
        <f t="shared" si="5271"/>
        <v>0</v>
      </c>
      <c r="RA141" s="77">
        <f>'СДП (план)'!CF140</f>
        <v>0</v>
      </c>
      <c r="RB141" s="76">
        <f>'СДП (план)'!CG140</f>
        <v>0</v>
      </c>
      <c r="RC141" s="76">
        <f t="shared" si="5272"/>
        <v>0</v>
      </c>
      <c r="RD141" s="76">
        <f t="shared" si="5273"/>
        <v>0</v>
      </c>
      <c r="RE141" s="76">
        <f>VLOOKUP($C141,факт!$D$7:$JQ$124,67,0)</f>
        <v>0</v>
      </c>
      <c r="RF141" s="76">
        <f>VLOOKUP($C141,факт!$D$7:$JQ$124,68,0)</f>
        <v>0</v>
      </c>
      <c r="RG141" s="76">
        <f>VLOOKUP($C141,факт!$D$7:$JQ$124,69,0)</f>
        <v>0</v>
      </c>
      <c r="RH141" s="76">
        <f>VLOOKUP($C141,факт!$D$7:$JQ$124,70,0)</f>
        <v>0</v>
      </c>
      <c r="RI141" s="76">
        <f t="shared" ref="RI141" si="5494">SUM(RA141*$F141)</f>
        <v>0</v>
      </c>
      <c r="RJ141" s="76">
        <f t="shared" ref="RJ141" si="5495">SUM(RC141*$F141)</f>
        <v>0</v>
      </c>
      <c r="RK141" s="76">
        <f t="shared" ref="RK141" si="5496">SUM(RE141*$F141)</f>
        <v>0</v>
      </c>
      <c r="RL141" s="76">
        <f t="shared" si="5277"/>
        <v>0</v>
      </c>
      <c r="RM141" s="76">
        <f t="shared" si="5278"/>
        <v>0</v>
      </c>
      <c r="RN141" s="77">
        <f>'СДП (план)'!CH140</f>
        <v>0</v>
      </c>
      <c r="RO141" s="76">
        <f>'СДП (план)'!CI140</f>
        <v>0</v>
      </c>
      <c r="RP141" s="76">
        <f t="shared" si="5279"/>
        <v>0</v>
      </c>
      <c r="RQ141" s="76">
        <f t="shared" si="5280"/>
        <v>0</v>
      </c>
      <c r="RR141" s="76">
        <f>VLOOKUP($C141,факт!$D$7:$JQ$124,79,0)</f>
        <v>0</v>
      </c>
      <c r="RS141" s="76">
        <f>VLOOKUP($C141,факт!$D$7:$JQ$124,80,0)</f>
        <v>0</v>
      </c>
      <c r="RT141" s="76">
        <f>VLOOKUP($C141,факт!$D$7:$JQ$124,81,0)</f>
        <v>0</v>
      </c>
      <c r="RU141" s="76">
        <f>VLOOKUP($C141,факт!$D$7:$JQ$124,82,0)</f>
        <v>0</v>
      </c>
      <c r="RV141" s="76">
        <f t="shared" ref="RV141" si="5497">SUM(RN141*$F141)</f>
        <v>0</v>
      </c>
      <c r="RW141" s="76">
        <f t="shared" ref="RW141" si="5498">SUM(RP141*$F141)</f>
        <v>0</v>
      </c>
      <c r="RX141" s="76">
        <f t="shared" ref="RX141" si="5499">SUM(RR141*$F141)</f>
        <v>0</v>
      </c>
      <c r="RY141" s="76">
        <f t="shared" si="5284"/>
        <v>0</v>
      </c>
      <c r="RZ141" s="76">
        <f t="shared" si="5285"/>
        <v>0</v>
      </c>
      <c r="SA141" s="77">
        <f>'СДП (план)'!CJ140</f>
        <v>0</v>
      </c>
      <c r="SB141" s="76">
        <f>'СДП (план)'!CK140</f>
        <v>0</v>
      </c>
      <c r="SC141" s="76">
        <f t="shared" si="5286"/>
        <v>0</v>
      </c>
      <c r="SD141" s="76">
        <f t="shared" si="5287"/>
        <v>0</v>
      </c>
      <c r="SE141" s="76">
        <f>VLOOKUP($C141,факт!$D$7:$JQ$124,95,0)</f>
        <v>0</v>
      </c>
      <c r="SF141" s="76">
        <f>VLOOKUP($C141,факт!$D$7:$JQ$124,96,0)</f>
        <v>0</v>
      </c>
      <c r="SG141" s="76">
        <f>VLOOKUP($C141,факт!$D$7:$JQ$124,97,0)</f>
        <v>0</v>
      </c>
      <c r="SH141" s="76">
        <f>VLOOKUP($C141,факт!$D$7:$JQ$124,98,0)</f>
        <v>0</v>
      </c>
      <c r="SI141" s="76">
        <f t="shared" ref="SI141" si="5500">SUM(SA141*$F141)</f>
        <v>0</v>
      </c>
      <c r="SJ141" s="76">
        <f t="shared" ref="SJ141" si="5501">SUM(SC141*$F141)</f>
        <v>0</v>
      </c>
      <c r="SK141" s="76">
        <f t="shared" ref="SK141" si="5502">SUM(SE141*$F141)</f>
        <v>0</v>
      </c>
      <c r="SL141" s="76">
        <f t="shared" si="5291"/>
        <v>0</v>
      </c>
      <c r="SM141" s="76">
        <f t="shared" si="5292"/>
        <v>0</v>
      </c>
      <c r="SN141" s="77">
        <f>'СДП (план)'!CL140</f>
        <v>0</v>
      </c>
      <c r="SO141" s="76">
        <f>'СДП (план)'!CM140</f>
        <v>0</v>
      </c>
      <c r="SP141" s="76">
        <f t="shared" si="5293"/>
        <v>0</v>
      </c>
      <c r="SQ141" s="76">
        <f t="shared" si="5294"/>
        <v>0</v>
      </c>
      <c r="SR141" s="76">
        <f>VLOOKUP($C141,факт!$D$7:$JQ$124,107,0)</f>
        <v>0</v>
      </c>
      <c r="SS141" s="76">
        <f>VLOOKUP($C141,факт!$D$7:$JQ$124,108,0)</f>
        <v>0</v>
      </c>
      <c r="ST141" s="76">
        <f>VLOOKUP($C141,факт!$D$7:$JQ$124,109,0)</f>
        <v>0</v>
      </c>
      <c r="SU141" s="76">
        <f>VLOOKUP($C141,факт!$D$7:$JQ$124,110,0)</f>
        <v>0</v>
      </c>
      <c r="SV141" s="76">
        <f t="shared" ref="SV141" si="5503">SUM(SN141*$F141)</f>
        <v>0</v>
      </c>
      <c r="SW141" s="76">
        <f t="shared" ref="SW141" si="5504">SUM(SP141*$F141)</f>
        <v>0</v>
      </c>
      <c r="SX141" s="76">
        <f t="shared" ref="SX141" si="5505">SUM(SR141*$F141)</f>
        <v>0</v>
      </c>
      <c r="SY141" s="76">
        <f t="shared" si="5298"/>
        <v>0</v>
      </c>
      <c r="SZ141" s="76">
        <f t="shared" si="5299"/>
        <v>0</v>
      </c>
      <c r="TA141" s="77">
        <f>'СДП (план)'!CN140</f>
        <v>0</v>
      </c>
      <c r="TB141" s="76">
        <f>'СДП (план)'!CO140</f>
        <v>0</v>
      </c>
      <c r="TC141" s="76">
        <f t="shared" si="5300"/>
        <v>0</v>
      </c>
      <c r="TD141" s="76">
        <f t="shared" si="5301"/>
        <v>0</v>
      </c>
      <c r="TE141" s="76">
        <f>VLOOKUP($C141,факт!$D$7:$JQ$124,51,0)</f>
        <v>0</v>
      </c>
      <c r="TF141" s="76">
        <f>VLOOKUP($C141,факт!$D$7:$JQ$124,52,0)</f>
        <v>0</v>
      </c>
      <c r="TG141" s="76">
        <f>VLOOKUP($C141,факт!$D$7:$JQ$124,53,0)</f>
        <v>0</v>
      </c>
      <c r="TH141" s="76">
        <f>VLOOKUP($C141,факт!$D$7:$JQ$124,54,0)</f>
        <v>0</v>
      </c>
      <c r="TI141" s="76">
        <f t="shared" ref="TI141" si="5506">SUM(TA141*$F141)</f>
        <v>0</v>
      </c>
      <c r="TJ141" s="76">
        <f t="shared" ref="TJ141" si="5507">SUM(TC141*$F141)</f>
        <v>0</v>
      </c>
      <c r="TK141" s="76">
        <f t="shared" ref="TK141" si="5508">SUM(TE141*$F141)</f>
        <v>0</v>
      </c>
      <c r="TL141" s="76">
        <f t="shared" si="5305"/>
        <v>0</v>
      </c>
      <c r="TM141" s="76">
        <f t="shared" si="5306"/>
        <v>0</v>
      </c>
      <c r="TN141" s="77">
        <f>'СДП (план)'!CP140</f>
        <v>0</v>
      </c>
      <c r="TO141" s="76">
        <f>'СДП (план)'!CQ140</f>
        <v>0</v>
      </c>
      <c r="TP141" s="76">
        <f t="shared" si="5307"/>
        <v>0</v>
      </c>
      <c r="TQ141" s="76">
        <f t="shared" si="5308"/>
        <v>0</v>
      </c>
      <c r="TR141" s="76">
        <f>VLOOKUP($C141,факт!$D$7:$JQ$124,47,0)</f>
        <v>0</v>
      </c>
      <c r="TS141" s="76">
        <f>VLOOKUP($C141,факт!$D$7:$JQ$124,48,0)</f>
        <v>0</v>
      </c>
      <c r="TT141" s="76">
        <f>VLOOKUP($C141,факт!$D$7:$JQ$124,49,0)</f>
        <v>0</v>
      </c>
      <c r="TU141" s="76">
        <f>VLOOKUP($C141,факт!$D$7:$JQ$124,50,0)</f>
        <v>0</v>
      </c>
      <c r="TV141" s="76">
        <f t="shared" ref="TV141" si="5509">SUM(TN141*$F141)</f>
        <v>0</v>
      </c>
      <c r="TW141" s="76">
        <f t="shared" ref="TW141" si="5510">SUM(TP141*$F141)</f>
        <v>0</v>
      </c>
      <c r="TX141" s="76">
        <f t="shared" ref="TX141" si="5511">SUM(TR141*$F141)</f>
        <v>0</v>
      </c>
      <c r="TY141" s="76">
        <f t="shared" si="5312"/>
        <v>0</v>
      </c>
      <c r="TZ141" s="76">
        <f t="shared" si="5313"/>
        <v>0</v>
      </c>
      <c r="UA141" s="9">
        <f>'СДП (план)'!CR140</f>
        <v>0</v>
      </c>
      <c r="UB141" s="4">
        <f>'СДП (план)'!CS140</f>
        <v>0</v>
      </c>
      <c r="UC141" s="76">
        <f t="shared" si="5314"/>
        <v>0</v>
      </c>
      <c r="UD141" s="76">
        <f t="shared" si="5315"/>
        <v>0</v>
      </c>
      <c r="UE141" s="76">
        <f>VLOOKUP($C141,факт!$D$7:$JQ$124,75,0)</f>
        <v>0</v>
      </c>
      <c r="UF141" s="76">
        <f>VLOOKUP($C141,факт!$D$7:$JQ$124,76,0)</f>
        <v>0</v>
      </c>
      <c r="UG141" s="76">
        <f>VLOOKUP($C141,факт!$D$7:$JQ$124,77,0)</f>
        <v>0</v>
      </c>
      <c r="UH141" s="76">
        <f>VLOOKUP($C141,факт!$D$7:$JQ$124,78,0)</f>
        <v>0</v>
      </c>
      <c r="UI141" s="76">
        <f t="shared" ref="UI141" si="5512">SUM(UA141*$F141)</f>
        <v>0</v>
      </c>
      <c r="UJ141" s="76">
        <f t="shared" ref="UJ141" si="5513">SUM(UC141*$F141)</f>
        <v>0</v>
      </c>
      <c r="UK141" s="76">
        <f t="shared" ref="UK141" si="5514">SUM(UE141*$F141)</f>
        <v>0</v>
      </c>
      <c r="UL141" s="76">
        <f t="shared" si="5319"/>
        <v>0</v>
      </c>
      <c r="UM141" s="76">
        <f t="shared" si="5320"/>
        <v>0</v>
      </c>
      <c r="UN141" s="4">
        <f>'СДП (план)'!CT140</f>
        <v>0</v>
      </c>
      <c r="UO141" s="4">
        <f>'СДП (план)'!CU140</f>
        <v>0</v>
      </c>
      <c r="UP141" s="76">
        <f t="shared" si="5321"/>
        <v>0</v>
      </c>
      <c r="UQ141" s="76">
        <f t="shared" si="5322"/>
        <v>0</v>
      </c>
      <c r="UR141" s="76">
        <f>VLOOKUP($C141,факт!$D$7:$JQ$124,271,0)</f>
        <v>0</v>
      </c>
      <c r="US141" s="76">
        <f>VLOOKUP($C141,факт!$D$7:$JQ$124,272,0)</f>
        <v>0</v>
      </c>
      <c r="UT141" s="79"/>
      <c r="UU141" s="79"/>
      <c r="UV141" s="76">
        <f t="shared" ref="UV141" si="5515">SUM(UN141*$F141)</f>
        <v>0</v>
      </c>
      <c r="UW141" s="76">
        <f t="shared" ref="UW141" si="5516">SUM(UP141*$F141)</f>
        <v>0</v>
      </c>
      <c r="UX141" s="76">
        <f t="shared" ref="UX141" si="5517">SUM(UR141*$F141)</f>
        <v>0</v>
      </c>
      <c r="UY141" s="76">
        <f t="shared" si="5326"/>
        <v>0</v>
      </c>
      <c r="UZ141" s="76">
        <f t="shared" si="5327"/>
        <v>0</v>
      </c>
      <c r="VA141" s="76">
        <f>'СДП (план)'!CV140</f>
        <v>0</v>
      </c>
      <c r="VB141" s="76">
        <f>'СДП (план)'!CW140</f>
        <v>0</v>
      </c>
      <c r="VC141" s="76">
        <f t="shared" si="5328"/>
        <v>0</v>
      </c>
      <c r="VD141" s="76">
        <f t="shared" si="5329"/>
        <v>0</v>
      </c>
      <c r="VE141" s="76"/>
      <c r="VF141" s="76"/>
      <c r="VG141" s="76"/>
      <c r="VH141" s="76"/>
      <c r="VI141" s="76">
        <f t="shared" ref="VI141" si="5518">SUM(VA141*$F141)</f>
        <v>0</v>
      </c>
      <c r="VJ141" s="76">
        <f t="shared" ref="VJ141" si="5519">SUM(VC141*$F141)</f>
        <v>0</v>
      </c>
      <c r="VK141" s="76">
        <f t="shared" ref="VK141" si="5520">SUM(VE141*$F141)</f>
        <v>0</v>
      </c>
      <c r="VL141" s="76">
        <f t="shared" si="5333"/>
        <v>0</v>
      </c>
      <c r="VM141" s="76">
        <f t="shared" si="5334"/>
        <v>0</v>
      </c>
      <c r="VN141" s="82">
        <f t="shared" ref="VN141" si="5521">SUM(FN141,CN141,AN141,BN141,AA141,BA141,N141,LA141,JA141,JN141,LN141,DN141,EA141,GA141,HN141,KA141,KN141,QN141,GN141,HA141,IA141,DA141,TA141,SN141,RA141,RN141,ON141,QA141,SA141,MA141,MN141,NA141,NN141,EN141,OA141,FA141,PN141,TN141,UA141,PA141,CA141,IN141,UN141,VA141)</f>
        <v>20</v>
      </c>
      <c r="VO141" s="82">
        <f t="shared" ref="VO141" si="5522">SUM(FO141,CO141,AO141,BO141,AB141,BB141,O141,LB141,JB141,JO141,LO141,DO141,EB141,GB141,HO141,KB141,KO141,QO141,GO141,HB141,IB141,DB141,TB141,SO141,RB141,RO141,OO141,QB141,SB141,MB141,MO141,NB141,NO141,EO141,OB141,FB141,PO141,TO141,UB141,PB141,CB141,IO141,UO141,VB141)</f>
        <v>299743.80799999996</v>
      </c>
      <c r="VP141" s="82">
        <f t="shared" ref="VP141" si="5523">SUM(FP141,CP141,AP141,BP141,AC141,BC141,P141,LC141,JC141,JP141,LP141,DP141,EC141,GC141,HP141,KC141,KP141,QP141,GP141,HC141,IC141,DC141,TC141,SP141,RC141,RP141,OP141,QC141,SC141,MC141,MP141,NC141,NP141,EP141,OC141,FC141,PP141,TP141,UC141,PC141,CC141,IP141,UP141,VC141)</f>
        <v>3.3333333333333339</v>
      </c>
      <c r="VQ141" s="82">
        <f t="shared" ref="VQ141" si="5524">SUM(FQ141,CQ141,AQ141,BQ141,AD141,BD141,Q141,LD141,JD141,JQ141,LQ141,DQ141,ED141,GD141,HQ141,KD141,KQ141,QQ141,GQ141,HD141,ID141,DD141,TD141,SQ141,RD141,RQ141,OQ141,QD141,SD141,MD141,MQ141,ND141,NQ141,EQ141,OD141,FD141,PQ141,TQ141,UD141,PD141,CD141,IQ141,UQ141,VD141)</f>
        <v>49957.301333333329</v>
      </c>
      <c r="VR141" s="82">
        <f t="shared" ref="VR141" si="5525">SUM(FR141,CR141,AR141,BR141,AE141,BE141,R141,LE141,JE141,JR141,LR141,DR141,EE141,GE141,HR141,KE141,KR141,QR141,GR141,HE141,IE141,DE141,TE141,SR141,RE141,RR141,OR141,QE141,SE141,ME141,MR141,NE141,NR141,ER141,OE141,FE141,PR141,TR141,UE141,PE141,CE141,IR141,UR141,VE141)</f>
        <v>4</v>
      </c>
      <c r="VS141" s="82">
        <f t="shared" ref="VS141" si="5526">SUM(FS141,CS141,AS141,BS141,AF141,BF141,S141,LF141,JF141,JS141,LS141,DS141,EF141,GF141,HS141,KF141,KS141,QS141,GS141,HF141,IF141,DF141,TF141,SS141,RF141,RS141,OS141,QF141,SF141,MF141,MS141,NF141,NS141,ES141,OF141,FF141,PS141,TS141,UF141,PF141,CF141,IS141,US141,VF141)</f>
        <v>56026.879999999997</v>
      </c>
      <c r="VT141" s="82">
        <f t="shared" ref="VT141" si="5527">SUM(FT141,CT141,AT141,BT141,AG141,BG141,T141,LG141,JG141,JT141,LT141,DT141,EG141,GG141,HT141,KG141,KT141,QT141,GT141,HG141,IG141,DG141,TG141,ST141,RG141,RT141,OT141,QG141,SG141,MG141,MT141,NG141,NT141,ET141,OG141,FG141,PT141,TT141,UG141,PG141,CG141,IT141,UT141,VG141)</f>
        <v>0</v>
      </c>
      <c r="VU141" s="82">
        <f t="shared" ref="VU141" si="5528">SUM(FU141,CU141,AU141,BU141,AH141,BH141,U141,LH141,JH141,JU141,LU141,DU141,EH141,GH141,HU141,KH141,KU141,QU141,GU141,HH141,IH141,DH141,TH141,SU141,RH141,RU141,OU141,QH141,SH141,MH141,MU141,NH141,NU141,EU141,OH141,FH141,PU141,TU141,UH141,PH141,CH141,IU141,UU141,VH141)</f>
        <v>0</v>
      </c>
      <c r="VV141" s="82">
        <f t="shared" ref="VV141" si="5529">SUM(FV141,CV141,AV141,BV141,AI141,BI141,V141,LI141,JI141,JV141,LV141,DV141,EI141,GI141,HV141,KI141,KV141,QV141,GV141,HI141,II141,DI141,TI141,SV141,RI141,RV141,OV141,QI141,SI141,MI141,MV141,NI141,NV141,EV141,OI141,FI141,PV141,TV141,UI141,PI141,CI141,IV141,UV141,VI141)</f>
        <v>14.8</v>
      </c>
      <c r="VW141" s="82">
        <f t="shared" ref="VW141" si="5530">SUM(FW141,CW141,AW141,BW141,AJ141,BJ141,W141,LJ141,JJ141,JW141,LW141,DW141,EJ141,GJ141,HW141,KJ141,KW141,QW141,GW141,HJ141,IJ141,DJ141,TJ141,SW141,RJ141,RW141,OW141,QJ141,SJ141,MJ141,MW141,NJ141,NW141,EW141,OJ141,FJ141,PW141,TW141,UJ141,PJ141,CJ141,IW141,UW141,VJ141)</f>
        <v>2.4666666666666668</v>
      </c>
      <c r="VX141" s="82">
        <f t="shared" ref="VX141" si="5531">SUM(FX141,CX141,AX141,BX141,AK141,BK141,X141,LK141,JK141,JX141,LX141,DX141,EK141,GK141,HX141,KK141,KX141,QX141,GX141,HK141,IK141,DK141,TK141,SX141,RK141,RX141,OX141,QK141,SK141,MK141,MX141,NK141,NX141,EX141,OK141,FK141,PX141,TX141,UK141,PK141,CK141,IX141,UX141,VK141)</f>
        <v>2.96</v>
      </c>
      <c r="VY141" s="82">
        <f t="shared" ref="VY141" si="5532">SUM(FY141,CY141,AY141,BY141,AL141,BL141,Y141,LL141,JL141,JY141,LY141,DY141,EL141,GL141,HY141,KL141,KY141,QY141,GY141,HL141,IL141,DL141,TL141,SY141,RL141,RY141,OY141,QL141,SL141,ML141,MY141,NL141,NY141,EY141,OL141,FL141,PY141,TY141,UL141,PL141,CL141,IY141,UY141,VL141)</f>
        <v>0.66666666666666663</v>
      </c>
      <c r="VZ141" s="156">
        <f t="shared" ref="VZ141" si="5533">SUM(VS141-VQ141)</f>
        <v>6069.5786666666681</v>
      </c>
      <c r="WA141" s="63">
        <f>VLOOKUP($C141,факт!$D$7:$JU$124,273,0)</f>
        <v>4</v>
      </c>
      <c r="WB141" s="235">
        <f>VLOOKUP($C141,факт!$D$7:$JU$124,274,0)</f>
        <v>56026.879999999997</v>
      </c>
      <c r="WC141" s="235">
        <f>VLOOKUP($C141,факт!$D$7:$JU$124,275,0)</f>
        <v>0</v>
      </c>
      <c r="WD141" s="235">
        <f>VLOOKUP($C141,факт!$D$7:$JU$124,276,0)</f>
        <v>0</v>
      </c>
      <c r="WE141" s="236">
        <f t="shared" ref="WE141:WE202" si="5534">VR141-WA141</f>
        <v>0</v>
      </c>
      <c r="WF141" s="236">
        <f t="shared" ref="WF141:WF202" si="5535">VS141-WB141</f>
        <v>0</v>
      </c>
      <c r="WG141" s="467"/>
      <c r="WH141" s="467" t="e">
        <f t="shared" si="3884"/>
        <v>#DIV/0!</v>
      </c>
    </row>
    <row r="142" spans="1:606" s="92" customFormat="1" ht="15" x14ac:dyDescent="0.25">
      <c r="A142" s="181">
        <v>28</v>
      </c>
      <c r="B142" s="181"/>
      <c r="C142" s="317"/>
      <c r="D142" s="162" t="s">
        <v>40</v>
      </c>
      <c r="E142" s="2">
        <v>13520</v>
      </c>
      <c r="F142" s="27">
        <v>1.32</v>
      </c>
      <c r="G142" s="27"/>
      <c r="H142" s="25">
        <v>1</v>
      </c>
      <c r="I142" s="142"/>
      <c r="J142" s="247">
        <v>1.4</v>
      </c>
      <c r="K142" s="247">
        <v>1.68</v>
      </c>
      <c r="L142" s="247">
        <v>2.23</v>
      </c>
      <c r="M142" s="247">
        <v>2.57</v>
      </c>
      <c r="N142" s="200">
        <f>'СДП (план)'!N141</f>
        <v>0</v>
      </c>
      <c r="O142" s="200">
        <f>'СДП (план)'!O141</f>
        <v>0</v>
      </c>
      <c r="P142" s="76">
        <f t="shared" si="5029"/>
        <v>0</v>
      </c>
      <c r="Q142" s="76">
        <f t="shared" si="5030"/>
        <v>0</v>
      </c>
      <c r="R142" s="200">
        <f t="shared" ref="R142:X142" si="5536">R143</f>
        <v>0</v>
      </c>
      <c r="S142" s="200">
        <f t="shared" si="5536"/>
        <v>0</v>
      </c>
      <c r="T142" s="200">
        <f t="shared" si="5536"/>
        <v>0</v>
      </c>
      <c r="U142" s="200">
        <f t="shared" si="5536"/>
        <v>0</v>
      </c>
      <c r="V142" s="200">
        <f t="shared" si="5536"/>
        <v>0</v>
      </c>
      <c r="W142" s="200">
        <f t="shared" si="5536"/>
        <v>0</v>
      </c>
      <c r="X142" s="200">
        <f t="shared" si="5536"/>
        <v>0</v>
      </c>
      <c r="Y142" s="76">
        <f t="shared" si="5349"/>
        <v>0</v>
      </c>
      <c r="Z142" s="76">
        <f t="shared" si="5350"/>
        <v>0</v>
      </c>
      <c r="AA142" s="218">
        <f>'СДП (план)'!P141</f>
        <v>0</v>
      </c>
      <c r="AB142" s="218">
        <f>'СДП (план)'!Q141</f>
        <v>0</v>
      </c>
      <c r="AC142" s="76">
        <f t="shared" si="5036"/>
        <v>0</v>
      </c>
      <c r="AD142" s="76">
        <f t="shared" si="5037"/>
        <v>0</v>
      </c>
      <c r="AE142" s="200">
        <f t="shared" ref="AE142:AK142" si="5537">AE143</f>
        <v>0</v>
      </c>
      <c r="AF142" s="200">
        <f t="shared" si="5537"/>
        <v>0</v>
      </c>
      <c r="AG142" s="200">
        <f t="shared" si="5537"/>
        <v>0</v>
      </c>
      <c r="AH142" s="200">
        <f t="shared" si="5537"/>
        <v>0</v>
      </c>
      <c r="AI142" s="200">
        <f t="shared" si="5537"/>
        <v>0</v>
      </c>
      <c r="AJ142" s="200">
        <f t="shared" si="5537"/>
        <v>0</v>
      </c>
      <c r="AK142" s="200">
        <f t="shared" si="5537"/>
        <v>0</v>
      </c>
      <c r="AL142" s="76">
        <f t="shared" si="5041"/>
        <v>0</v>
      </c>
      <c r="AM142" s="76">
        <f t="shared" si="5042"/>
        <v>0</v>
      </c>
      <c r="AN142" s="200">
        <f>'СДП (план)'!R141</f>
        <v>0</v>
      </c>
      <c r="AO142" s="200">
        <f>'СДП (план)'!S141</f>
        <v>0</v>
      </c>
      <c r="AP142" s="76">
        <f t="shared" si="5043"/>
        <v>0</v>
      </c>
      <c r="AQ142" s="76">
        <f t="shared" si="5044"/>
        <v>0</v>
      </c>
      <c r="AR142" s="200">
        <f t="shared" ref="AR142:AX142" si="5538">AR143</f>
        <v>0</v>
      </c>
      <c r="AS142" s="200">
        <f t="shared" si="5538"/>
        <v>0</v>
      </c>
      <c r="AT142" s="200">
        <f t="shared" si="5538"/>
        <v>0</v>
      </c>
      <c r="AU142" s="200">
        <f t="shared" si="5538"/>
        <v>0</v>
      </c>
      <c r="AV142" s="200">
        <f t="shared" si="5538"/>
        <v>0</v>
      </c>
      <c r="AW142" s="200">
        <f t="shared" si="5538"/>
        <v>0</v>
      </c>
      <c r="AX142" s="200">
        <f t="shared" si="5538"/>
        <v>0</v>
      </c>
      <c r="AY142" s="76">
        <f t="shared" si="5048"/>
        <v>0</v>
      </c>
      <c r="AZ142" s="76">
        <f t="shared" si="5049"/>
        <v>0</v>
      </c>
      <c r="BA142" s="249">
        <f>'СДП (план)'!T141</f>
        <v>0</v>
      </c>
      <c r="BB142" s="119">
        <f>'СДП (план)'!U141</f>
        <v>0</v>
      </c>
      <c r="BC142" s="76">
        <f t="shared" si="5050"/>
        <v>0</v>
      </c>
      <c r="BD142" s="76">
        <f t="shared" si="5051"/>
        <v>0</v>
      </c>
      <c r="BE142" s="200">
        <f t="shared" ref="BE142:BK142" si="5539">BE143</f>
        <v>0</v>
      </c>
      <c r="BF142" s="200">
        <f t="shared" si="5539"/>
        <v>0</v>
      </c>
      <c r="BG142" s="200">
        <f t="shared" si="5539"/>
        <v>0</v>
      </c>
      <c r="BH142" s="200">
        <f t="shared" si="5539"/>
        <v>0</v>
      </c>
      <c r="BI142" s="200">
        <f t="shared" si="5539"/>
        <v>0</v>
      </c>
      <c r="BJ142" s="200">
        <f t="shared" si="5539"/>
        <v>0</v>
      </c>
      <c r="BK142" s="200">
        <f t="shared" si="5539"/>
        <v>0</v>
      </c>
      <c r="BL142" s="76">
        <f t="shared" si="5055"/>
        <v>0</v>
      </c>
      <c r="BM142" s="76">
        <f t="shared" si="5056"/>
        <v>0</v>
      </c>
      <c r="BN142" s="200">
        <f>'СДП (план)'!V141</f>
        <v>0</v>
      </c>
      <c r="BO142" s="200">
        <f>'СДП (план)'!W141</f>
        <v>0</v>
      </c>
      <c r="BP142" s="76">
        <f t="shared" si="5057"/>
        <v>0</v>
      </c>
      <c r="BQ142" s="76">
        <f t="shared" si="5058"/>
        <v>0</v>
      </c>
      <c r="BR142" s="200">
        <f t="shared" ref="BR142:BX142" si="5540">BR143</f>
        <v>0</v>
      </c>
      <c r="BS142" s="200">
        <f t="shared" si="5540"/>
        <v>0</v>
      </c>
      <c r="BT142" s="200">
        <f t="shared" si="5540"/>
        <v>0</v>
      </c>
      <c r="BU142" s="200">
        <f t="shared" si="5540"/>
        <v>0</v>
      </c>
      <c r="BV142" s="200">
        <f t="shared" si="5540"/>
        <v>0</v>
      </c>
      <c r="BW142" s="200">
        <f t="shared" si="5540"/>
        <v>0</v>
      </c>
      <c r="BX142" s="200">
        <f t="shared" si="5540"/>
        <v>0</v>
      </c>
      <c r="BY142" s="76">
        <f t="shared" si="5355"/>
        <v>0</v>
      </c>
      <c r="BZ142" s="76">
        <f t="shared" si="5356"/>
        <v>0</v>
      </c>
      <c r="CA142" s="91">
        <f>'СДП (план)'!X141</f>
        <v>0</v>
      </c>
      <c r="CB142" s="91">
        <f>'СДП (план)'!Y141</f>
        <v>0</v>
      </c>
      <c r="CC142" s="76">
        <f t="shared" si="5062"/>
        <v>0</v>
      </c>
      <c r="CD142" s="76">
        <f t="shared" si="5063"/>
        <v>0</v>
      </c>
      <c r="CE142" s="91">
        <f t="shared" ref="CE142:CK142" si="5541">CE143</f>
        <v>0</v>
      </c>
      <c r="CF142" s="91">
        <f t="shared" si="5541"/>
        <v>0</v>
      </c>
      <c r="CG142" s="91">
        <f t="shared" si="5541"/>
        <v>0</v>
      </c>
      <c r="CH142" s="91">
        <f t="shared" si="5541"/>
        <v>0</v>
      </c>
      <c r="CI142" s="200">
        <f t="shared" si="5541"/>
        <v>0</v>
      </c>
      <c r="CJ142" s="200">
        <f t="shared" si="5541"/>
        <v>0</v>
      </c>
      <c r="CK142" s="200">
        <f t="shared" si="5541"/>
        <v>0</v>
      </c>
      <c r="CL142" s="76">
        <f t="shared" si="5067"/>
        <v>0</v>
      </c>
      <c r="CM142" s="76">
        <f t="shared" si="5068"/>
        <v>0</v>
      </c>
      <c r="CN142" s="91">
        <f>'СДП (план)'!Z141</f>
        <v>0</v>
      </c>
      <c r="CO142" s="91">
        <f>'СДП (план)'!AA141</f>
        <v>0</v>
      </c>
      <c r="CP142" s="76">
        <f t="shared" si="5069"/>
        <v>0</v>
      </c>
      <c r="CQ142" s="76">
        <f t="shared" si="5070"/>
        <v>0</v>
      </c>
      <c r="CR142" s="91">
        <f t="shared" ref="CR142:CX142" si="5542">CR143</f>
        <v>0</v>
      </c>
      <c r="CS142" s="91">
        <f t="shared" si="5542"/>
        <v>0</v>
      </c>
      <c r="CT142" s="91">
        <f t="shared" si="5542"/>
        <v>0</v>
      </c>
      <c r="CU142" s="91">
        <f t="shared" si="5542"/>
        <v>0</v>
      </c>
      <c r="CV142" s="200">
        <f t="shared" si="5542"/>
        <v>0</v>
      </c>
      <c r="CW142" s="200">
        <f t="shared" si="5542"/>
        <v>0</v>
      </c>
      <c r="CX142" s="200">
        <f t="shared" si="5542"/>
        <v>0</v>
      </c>
      <c r="CY142" s="76">
        <f t="shared" si="5074"/>
        <v>0</v>
      </c>
      <c r="CZ142" s="76">
        <f t="shared" si="5075"/>
        <v>0</v>
      </c>
      <c r="DA142" s="30">
        <f>'СДП (план)'!AB141</f>
        <v>0</v>
      </c>
      <c r="DB142" s="30">
        <f>'СДП (план)'!AC141</f>
        <v>0</v>
      </c>
      <c r="DC142" s="76">
        <f t="shared" si="5076"/>
        <v>0</v>
      </c>
      <c r="DD142" s="76">
        <f t="shared" si="5077"/>
        <v>0</v>
      </c>
      <c r="DE142" s="91">
        <f t="shared" ref="DE142:DK142" si="5543">DE143</f>
        <v>0</v>
      </c>
      <c r="DF142" s="91">
        <f t="shared" si="5543"/>
        <v>0</v>
      </c>
      <c r="DG142" s="91">
        <f t="shared" si="5543"/>
        <v>0</v>
      </c>
      <c r="DH142" s="91">
        <f t="shared" si="5543"/>
        <v>0</v>
      </c>
      <c r="DI142" s="200">
        <f t="shared" si="5543"/>
        <v>0</v>
      </c>
      <c r="DJ142" s="200">
        <f t="shared" si="5543"/>
        <v>0</v>
      </c>
      <c r="DK142" s="200">
        <f t="shared" si="5543"/>
        <v>0</v>
      </c>
      <c r="DL142" s="76">
        <f t="shared" si="5081"/>
        <v>0</v>
      </c>
      <c r="DM142" s="76">
        <f t="shared" si="5082"/>
        <v>0</v>
      </c>
      <c r="DN142" s="91">
        <f>'СДП (план)'!AD141</f>
        <v>0</v>
      </c>
      <c r="DO142" s="91">
        <f>'СДП (план)'!AE141</f>
        <v>0</v>
      </c>
      <c r="DP142" s="76">
        <f t="shared" si="5083"/>
        <v>0</v>
      </c>
      <c r="DQ142" s="76">
        <f t="shared" si="5084"/>
        <v>0</v>
      </c>
      <c r="DR142" s="91">
        <f t="shared" ref="DR142:DX142" si="5544">DR143</f>
        <v>0</v>
      </c>
      <c r="DS142" s="91">
        <f t="shared" si="5544"/>
        <v>0</v>
      </c>
      <c r="DT142" s="91">
        <f t="shared" si="5544"/>
        <v>0</v>
      </c>
      <c r="DU142" s="91">
        <f t="shared" si="5544"/>
        <v>0</v>
      </c>
      <c r="DV142" s="200">
        <f t="shared" si="5544"/>
        <v>0</v>
      </c>
      <c r="DW142" s="200">
        <f t="shared" si="5544"/>
        <v>0</v>
      </c>
      <c r="DX142" s="200">
        <f t="shared" si="5544"/>
        <v>0</v>
      </c>
      <c r="DY142" s="76">
        <f t="shared" si="5088"/>
        <v>0</v>
      </c>
      <c r="DZ142" s="76">
        <f t="shared" si="5089"/>
        <v>0</v>
      </c>
      <c r="EA142" s="30">
        <f>'СДП (план)'!AF141</f>
        <v>0</v>
      </c>
      <c r="EB142" s="30">
        <f>'СДП (план)'!AG141</f>
        <v>0</v>
      </c>
      <c r="EC142" s="76">
        <f t="shared" si="5090"/>
        <v>0</v>
      </c>
      <c r="ED142" s="76">
        <f t="shared" si="5091"/>
        <v>0</v>
      </c>
      <c r="EE142" s="91">
        <f t="shared" ref="EE142:EK142" si="5545">EE143</f>
        <v>0</v>
      </c>
      <c r="EF142" s="91">
        <f t="shared" si="5545"/>
        <v>0</v>
      </c>
      <c r="EG142" s="91">
        <f t="shared" si="5545"/>
        <v>0</v>
      </c>
      <c r="EH142" s="91">
        <f t="shared" si="5545"/>
        <v>0</v>
      </c>
      <c r="EI142" s="200">
        <f t="shared" si="5545"/>
        <v>0</v>
      </c>
      <c r="EJ142" s="200">
        <f t="shared" si="5545"/>
        <v>0</v>
      </c>
      <c r="EK142" s="200">
        <f t="shared" si="5545"/>
        <v>0</v>
      </c>
      <c r="EL142" s="76">
        <f t="shared" si="5095"/>
        <v>0</v>
      </c>
      <c r="EM142" s="76">
        <f t="shared" si="5096"/>
        <v>0</v>
      </c>
      <c r="EN142" s="30">
        <f>'СДП (план)'!AH141</f>
        <v>0</v>
      </c>
      <c r="EO142" s="30">
        <f>'СДП (план)'!AI141</f>
        <v>0</v>
      </c>
      <c r="EP142" s="76">
        <f t="shared" si="5097"/>
        <v>0</v>
      </c>
      <c r="EQ142" s="76">
        <f t="shared" si="5098"/>
        <v>0</v>
      </c>
      <c r="ER142" s="91">
        <f t="shared" ref="ER142:EX142" si="5546">ER143</f>
        <v>0</v>
      </c>
      <c r="ES142" s="91">
        <f t="shared" si="5546"/>
        <v>0</v>
      </c>
      <c r="ET142" s="91">
        <f t="shared" si="5546"/>
        <v>0</v>
      </c>
      <c r="EU142" s="91">
        <f t="shared" si="5546"/>
        <v>0</v>
      </c>
      <c r="EV142" s="200">
        <f t="shared" si="5546"/>
        <v>0</v>
      </c>
      <c r="EW142" s="200">
        <f t="shared" si="5546"/>
        <v>0</v>
      </c>
      <c r="EX142" s="200">
        <f t="shared" si="5546"/>
        <v>0</v>
      </c>
      <c r="EY142" s="76">
        <f t="shared" si="5102"/>
        <v>0</v>
      </c>
      <c r="EZ142" s="76">
        <f t="shared" si="5103"/>
        <v>0</v>
      </c>
      <c r="FA142" s="91">
        <f>'СДП (план)'!AJ141</f>
        <v>0</v>
      </c>
      <c r="FB142" s="91">
        <f>'СДП (план)'!AK141</f>
        <v>0</v>
      </c>
      <c r="FC142" s="76">
        <f t="shared" si="5104"/>
        <v>0</v>
      </c>
      <c r="FD142" s="76">
        <f t="shared" si="5105"/>
        <v>0</v>
      </c>
      <c r="FE142" s="91">
        <f t="shared" ref="FE142:FK142" si="5547">FE143</f>
        <v>0</v>
      </c>
      <c r="FF142" s="91">
        <f t="shared" si="5547"/>
        <v>0</v>
      </c>
      <c r="FG142" s="91">
        <f t="shared" si="5547"/>
        <v>0</v>
      </c>
      <c r="FH142" s="91">
        <f t="shared" si="5547"/>
        <v>0</v>
      </c>
      <c r="FI142" s="200">
        <f t="shared" si="5547"/>
        <v>0</v>
      </c>
      <c r="FJ142" s="200">
        <f t="shared" si="5547"/>
        <v>0</v>
      </c>
      <c r="FK142" s="200">
        <f t="shared" si="5547"/>
        <v>0</v>
      </c>
      <c r="FL142" s="76">
        <f t="shared" si="5109"/>
        <v>0</v>
      </c>
      <c r="FM142" s="76">
        <f t="shared" si="5110"/>
        <v>0</v>
      </c>
      <c r="FN142" s="396">
        <f>'СДП (план)'!AL141</f>
        <v>0</v>
      </c>
      <c r="FO142" s="396">
        <f>'СДП (план)'!AM141</f>
        <v>0</v>
      </c>
      <c r="FP142" s="76">
        <f t="shared" si="5111"/>
        <v>0</v>
      </c>
      <c r="FQ142" s="76">
        <f t="shared" si="5112"/>
        <v>0</v>
      </c>
      <c r="FR142" s="91">
        <f t="shared" ref="FR142:GX142" si="5548">FR143</f>
        <v>0</v>
      </c>
      <c r="FS142" s="91">
        <f t="shared" si="5548"/>
        <v>0</v>
      </c>
      <c r="FT142" s="91">
        <f t="shared" si="5548"/>
        <v>0</v>
      </c>
      <c r="FU142" s="91">
        <f t="shared" si="5548"/>
        <v>0</v>
      </c>
      <c r="FV142" s="200">
        <f t="shared" si="5548"/>
        <v>0</v>
      </c>
      <c r="FW142" s="200">
        <f t="shared" si="5548"/>
        <v>0</v>
      </c>
      <c r="FX142" s="200">
        <f t="shared" si="5548"/>
        <v>0</v>
      </c>
      <c r="FY142" s="76">
        <f t="shared" si="5116"/>
        <v>0</v>
      </c>
      <c r="FZ142" s="76">
        <f t="shared" si="5117"/>
        <v>0</v>
      </c>
      <c r="GA142" s="91">
        <f>'СДП (план)'!AN141</f>
        <v>0</v>
      </c>
      <c r="GB142" s="91">
        <f>'СДП (план)'!AO141</f>
        <v>0</v>
      </c>
      <c r="GC142" s="76">
        <f t="shared" si="5118"/>
        <v>0</v>
      </c>
      <c r="GD142" s="76">
        <f t="shared" si="5119"/>
        <v>0</v>
      </c>
      <c r="GE142" s="91">
        <f t="shared" ref="GE142:GK142" si="5549">GE143</f>
        <v>0</v>
      </c>
      <c r="GF142" s="91">
        <f t="shared" si="5549"/>
        <v>0</v>
      </c>
      <c r="GG142" s="91">
        <f t="shared" si="5549"/>
        <v>0</v>
      </c>
      <c r="GH142" s="91">
        <f t="shared" si="5549"/>
        <v>0</v>
      </c>
      <c r="GI142" s="200">
        <f t="shared" si="5549"/>
        <v>0</v>
      </c>
      <c r="GJ142" s="200">
        <f t="shared" si="5549"/>
        <v>0</v>
      </c>
      <c r="GK142" s="200">
        <f t="shared" si="5549"/>
        <v>0</v>
      </c>
      <c r="GL142" s="76">
        <f t="shared" si="5123"/>
        <v>0</v>
      </c>
      <c r="GM142" s="76">
        <f t="shared" si="5124"/>
        <v>0</v>
      </c>
      <c r="GN142" s="91">
        <f>'СДП (план)'!AP141</f>
        <v>0</v>
      </c>
      <c r="GO142" s="91">
        <f>'СДП (план)'!AQ141</f>
        <v>0</v>
      </c>
      <c r="GP142" s="76">
        <f t="shared" si="5125"/>
        <v>0</v>
      </c>
      <c r="GQ142" s="76">
        <f t="shared" si="5126"/>
        <v>0</v>
      </c>
      <c r="GR142" s="91">
        <f t="shared" si="5548"/>
        <v>0</v>
      </c>
      <c r="GS142" s="91">
        <f t="shared" si="5548"/>
        <v>0</v>
      </c>
      <c r="GT142" s="91">
        <f t="shared" si="5548"/>
        <v>0</v>
      </c>
      <c r="GU142" s="91">
        <f t="shared" si="5548"/>
        <v>0</v>
      </c>
      <c r="GV142" s="200">
        <f t="shared" si="5548"/>
        <v>0</v>
      </c>
      <c r="GW142" s="200">
        <f t="shared" si="5548"/>
        <v>0</v>
      </c>
      <c r="GX142" s="200">
        <f t="shared" si="5548"/>
        <v>0</v>
      </c>
      <c r="GY142" s="76">
        <f t="shared" si="5130"/>
        <v>0</v>
      </c>
      <c r="GZ142" s="76">
        <f t="shared" si="5131"/>
        <v>0</v>
      </c>
      <c r="HA142" s="91">
        <f>'СДП (план)'!AR141</f>
        <v>0</v>
      </c>
      <c r="HB142" s="91">
        <f>'СДП (план)'!AS141</f>
        <v>0</v>
      </c>
      <c r="HC142" s="76">
        <f t="shared" si="5132"/>
        <v>0</v>
      </c>
      <c r="HD142" s="76">
        <f t="shared" si="5133"/>
        <v>0</v>
      </c>
      <c r="HE142" s="91">
        <f t="shared" ref="HE142:HK142" si="5550">HE143</f>
        <v>0</v>
      </c>
      <c r="HF142" s="91">
        <f t="shared" si="5550"/>
        <v>0</v>
      </c>
      <c r="HG142" s="91">
        <f t="shared" si="5550"/>
        <v>0</v>
      </c>
      <c r="HH142" s="91">
        <f t="shared" si="5550"/>
        <v>0</v>
      </c>
      <c r="HI142" s="200">
        <f t="shared" si="5550"/>
        <v>0</v>
      </c>
      <c r="HJ142" s="200">
        <f t="shared" si="5550"/>
        <v>0</v>
      </c>
      <c r="HK142" s="200">
        <f t="shared" si="5550"/>
        <v>0</v>
      </c>
      <c r="HL142" s="76">
        <f t="shared" si="5137"/>
        <v>0</v>
      </c>
      <c r="HM142" s="76">
        <f t="shared" si="5138"/>
        <v>0</v>
      </c>
      <c r="HN142" s="30">
        <f>'СДП (план)'!AT141</f>
        <v>0</v>
      </c>
      <c r="HO142" s="30">
        <f>'СДП (план)'!AU141</f>
        <v>0</v>
      </c>
      <c r="HP142" s="76">
        <f t="shared" si="5139"/>
        <v>0</v>
      </c>
      <c r="HQ142" s="76">
        <f t="shared" si="5140"/>
        <v>0</v>
      </c>
      <c r="HR142" s="91">
        <f t="shared" ref="HR142:HX142" si="5551">HR143</f>
        <v>0</v>
      </c>
      <c r="HS142" s="91">
        <f t="shared" si="5551"/>
        <v>0</v>
      </c>
      <c r="HT142" s="91">
        <f t="shared" si="5551"/>
        <v>0</v>
      </c>
      <c r="HU142" s="91">
        <f t="shared" si="5551"/>
        <v>0</v>
      </c>
      <c r="HV142" s="200">
        <f t="shared" si="5551"/>
        <v>0</v>
      </c>
      <c r="HW142" s="200">
        <f t="shared" si="5551"/>
        <v>0</v>
      </c>
      <c r="HX142" s="200">
        <f t="shared" si="5551"/>
        <v>0</v>
      </c>
      <c r="HY142" s="76">
        <f t="shared" si="5144"/>
        <v>0</v>
      </c>
      <c r="HZ142" s="76">
        <f t="shared" si="5145"/>
        <v>0</v>
      </c>
      <c r="IA142" s="30">
        <f>'СДП (план)'!AV141</f>
        <v>0</v>
      </c>
      <c r="IB142" s="30">
        <f>'СДП (план)'!AW141</f>
        <v>0</v>
      </c>
      <c r="IC142" s="76">
        <f t="shared" si="5146"/>
        <v>0</v>
      </c>
      <c r="ID142" s="76">
        <f t="shared" si="5147"/>
        <v>0</v>
      </c>
      <c r="IE142" s="91">
        <f t="shared" ref="IE142:NU142" si="5552">IE143</f>
        <v>0</v>
      </c>
      <c r="IF142" s="91">
        <f t="shared" si="5552"/>
        <v>0</v>
      </c>
      <c r="IG142" s="91">
        <f t="shared" si="5552"/>
        <v>0</v>
      </c>
      <c r="IH142" s="91">
        <f t="shared" si="5552"/>
        <v>0</v>
      </c>
      <c r="II142" s="200">
        <f t="shared" si="5552"/>
        <v>0</v>
      </c>
      <c r="IJ142" s="200">
        <f t="shared" si="5552"/>
        <v>0</v>
      </c>
      <c r="IK142" s="200">
        <f t="shared" si="5552"/>
        <v>0</v>
      </c>
      <c r="IL142" s="76">
        <f t="shared" si="5151"/>
        <v>0</v>
      </c>
      <c r="IM142" s="76">
        <f t="shared" si="5152"/>
        <v>0</v>
      </c>
      <c r="IN142" s="91">
        <f>'СДП (план)'!AX141</f>
        <v>0</v>
      </c>
      <c r="IO142" s="91">
        <f>'СДП (план)'!AY141</f>
        <v>0</v>
      </c>
      <c r="IP142" s="76">
        <f t="shared" si="5153"/>
        <v>0</v>
      </c>
      <c r="IQ142" s="76">
        <f t="shared" si="5154"/>
        <v>0</v>
      </c>
      <c r="IR142" s="91">
        <f t="shared" ref="IR142:IX142" si="5553">IR143</f>
        <v>0</v>
      </c>
      <c r="IS142" s="91">
        <f t="shared" si="5553"/>
        <v>0</v>
      </c>
      <c r="IT142" s="91">
        <f t="shared" si="5553"/>
        <v>0</v>
      </c>
      <c r="IU142" s="91">
        <f t="shared" si="5553"/>
        <v>0</v>
      </c>
      <c r="IV142" s="200">
        <f t="shared" si="5553"/>
        <v>0</v>
      </c>
      <c r="IW142" s="200">
        <f t="shared" si="5553"/>
        <v>0</v>
      </c>
      <c r="IX142" s="200">
        <f t="shared" si="5553"/>
        <v>0</v>
      </c>
      <c r="IY142" s="76">
        <f t="shared" si="5158"/>
        <v>0</v>
      </c>
      <c r="IZ142" s="76">
        <f t="shared" si="5159"/>
        <v>0</v>
      </c>
      <c r="JA142" s="91">
        <f>'СДП (план)'!AZ141</f>
        <v>0</v>
      </c>
      <c r="JB142" s="91">
        <f>'СДП (план)'!BA141</f>
        <v>0</v>
      </c>
      <c r="JC142" s="76">
        <f t="shared" si="5160"/>
        <v>0</v>
      </c>
      <c r="JD142" s="76">
        <f t="shared" si="5161"/>
        <v>0</v>
      </c>
      <c r="JE142" s="91">
        <f t="shared" ref="JE142:JK142" si="5554">JE143</f>
        <v>0</v>
      </c>
      <c r="JF142" s="91">
        <f t="shared" si="5554"/>
        <v>0</v>
      </c>
      <c r="JG142" s="91">
        <f t="shared" si="5554"/>
        <v>0</v>
      </c>
      <c r="JH142" s="91">
        <f t="shared" si="5554"/>
        <v>0</v>
      </c>
      <c r="JI142" s="200">
        <f t="shared" si="5554"/>
        <v>0</v>
      </c>
      <c r="JJ142" s="200">
        <f t="shared" si="5554"/>
        <v>0</v>
      </c>
      <c r="JK142" s="200">
        <f t="shared" si="5554"/>
        <v>0</v>
      </c>
      <c r="JL142" s="76">
        <f t="shared" si="5165"/>
        <v>0</v>
      </c>
      <c r="JM142" s="76">
        <f t="shared" si="5166"/>
        <v>0</v>
      </c>
      <c r="JN142" s="91">
        <f>'СДП (план)'!BB141</f>
        <v>0</v>
      </c>
      <c r="JO142" s="91">
        <f>'СДП (план)'!BC141</f>
        <v>0</v>
      </c>
      <c r="JP142" s="76">
        <f t="shared" si="5167"/>
        <v>0</v>
      </c>
      <c r="JQ142" s="76">
        <f t="shared" si="5168"/>
        <v>0</v>
      </c>
      <c r="JR142" s="91">
        <f t="shared" ref="JR142:JX142" si="5555">JR143</f>
        <v>0</v>
      </c>
      <c r="JS142" s="91">
        <f t="shared" si="5555"/>
        <v>0</v>
      </c>
      <c r="JT142" s="91">
        <f t="shared" si="5555"/>
        <v>0</v>
      </c>
      <c r="JU142" s="91">
        <f t="shared" si="5555"/>
        <v>0</v>
      </c>
      <c r="JV142" s="200">
        <f t="shared" si="5555"/>
        <v>0</v>
      </c>
      <c r="JW142" s="200">
        <f t="shared" si="5555"/>
        <v>0</v>
      </c>
      <c r="JX142" s="200">
        <f t="shared" si="5555"/>
        <v>0</v>
      </c>
      <c r="JY142" s="76">
        <f t="shared" si="5172"/>
        <v>0</v>
      </c>
      <c r="JZ142" s="76">
        <f t="shared" si="5173"/>
        <v>0</v>
      </c>
      <c r="KA142" s="91">
        <f>'СДП (план)'!BD141</f>
        <v>0</v>
      </c>
      <c r="KB142" s="91">
        <f>'СДП (план)'!BE141</f>
        <v>0</v>
      </c>
      <c r="KC142" s="76">
        <f t="shared" si="5174"/>
        <v>0</v>
      </c>
      <c r="KD142" s="76">
        <f t="shared" si="5175"/>
        <v>0</v>
      </c>
      <c r="KE142" s="91">
        <f t="shared" ref="KE142:KK142" si="5556">KE143</f>
        <v>0</v>
      </c>
      <c r="KF142" s="91">
        <f t="shared" si="5556"/>
        <v>0</v>
      </c>
      <c r="KG142" s="91">
        <f t="shared" si="5556"/>
        <v>0</v>
      </c>
      <c r="KH142" s="91">
        <f t="shared" si="5556"/>
        <v>0</v>
      </c>
      <c r="KI142" s="200">
        <f t="shared" si="5556"/>
        <v>0</v>
      </c>
      <c r="KJ142" s="200">
        <f t="shared" si="5556"/>
        <v>0</v>
      </c>
      <c r="KK142" s="200">
        <f t="shared" si="5556"/>
        <v>0</v>
      </c>
      <c r="KL142" s="76">
        <f t="shared" si="5179"/>
        <v>0</v>
      </c>
      <c r="KM142" s="76">
        <f t="shared" si="5180"/>
        <v>0</v>
      </c>
      <c r="KN142" s="91">
        <f>'СДП (план)'!BF141</f>
        <v>0</v>
      </c>
      <c r="KO142" s="91">
        <f>'СДП (план)'!BG141</f>
        <v>0</v>
      </c>
      <c r="KP142" s="76">
        <f t="shared" si="5181"/>
        <v>0</v>
      </c>
      <c r="KQ142" s="76">
        <f t="shared" si="5182"/>
        <v>0</v>
      </c>
      <c r="KR142" s="91">
        <f t="shared" ref="KR142:KX142" si="5557">KR143</f>
        <v>0</v>
      </c>
      <c r="KS142" s="91">
        <f t="shared" si="5557"/>
        <v>0</v>
      </c>
      <c r="KT142" s="91">
        <f t="shared" si="5557"/>
        <v>0</v>
      </c>
      <c r="KU142" s="91">
        <f t="shared" si="5557"/>
        <v>0</v>
      </c>
      <c r="KV142" s="200">
        <f t="shared" si="5557"/>
        <v>0</v>
      </c>
      <c r="KW142" s="200">
        <f t="shared" si="5557"/>
        <v>0</v>
      </c>
      <c r="KX142" s="200">
        <f t="shared" si="5557"/>
        <v>0</v>
      </c>
      <c r="KY142" s="76">
        <f t="shared" si="5186"/>
        <v>0</v>
      </c>
      <c r="KZ142" s="76">
        <f t="shared" si="5187"/>
        <v>0</v>
      </c>
      <c r="LA142" s="91">
        <f>'СДП (план)'!BH141</f>
        <v>0</v>
      </c>
      <c r="LB142" s="91">
        <f>'СДП (план)'!BI141</f>
        <v>0</v>
      </c>
      <c r="LC142" s="76">
        <f t="shared" si="5188"/>
        <v>0</v>
      </c>
      <c r="LD142" s="76">
        <f t="shared" si="5189"/>
        <v>0</v>
      </c>
      <c r="LE142" s="91">
        <f t="shared" ref="LE142:LK142" si="5558">LE143</f>
        <v>0</v>
      </c>
      <c r="LF142" s="91">
        <f t="shared" si="5558"/>
        <v>0</v>
      </c>
      <c r="LG142" s="91">
        <f t="shared" si="5558"/>
        <v>0</v>
      </c>
      <c r="LH142" s="91">
        <f t="shared" si="5558"/>
        <v>0</v>
      </c>
      <c r="LI142" s="200">
        <f t="shared" si="5558"/>
        <v>0</v>
      </c>
      <c r="LJ142" s="200">
        <f t="shared" si="5558"/>
        <v>0</v>
      </c>
      <c r="LK142" s="200">
        <f t="shared" si="5558"/>
        <v>0</v>
      </c>
      <c r="LL142" s="76">
        <f t="shared" si="5193"/>
        <v>0</v>
      </c>
      <c r="LM142" s="76">
        <f t="shared" si="5194"/>
        <v>0</v>
      </c>
      <c r="LN142" s="91">
        <f>'СДП (план)'!BJ141</f>
        <v>0</v>
      </c>
      <c r="LO142" s="91">
        <f>'СДП (план)'!BK141</f>
        <v>0</v>
      </c>
      <c r="LP142" s="76">
        <f t="shared" si="5195"/>
        <v>0</v>
      </c>
      <c r="LQ142" s="76">
        <f t="shared" si="5196"/>
        <v>0</v>
      </c>
      <c r="LR142" s="91">
        <f t="shared" ref="LR142:LX142" si="5559">LR143</f>
        <v>0</v>
      </c>
      <c r="LS142" s="91">
        <f t="shared" si="5559"/>
        <v>0</v>
      </c>
      <c r="LT142" s="91">
        <f t="shared" si="5559"/>
        <v>0</v>
      </c>
      <c r="LU142" s="91">
        <f t="shared" si="5559"/>
        <v>0</v>
      </c>
      <c r="LV142" s="200">
        <f t="shared" si="5559"/>
        <v>0</v>
      </c>
      <c r="LW142" s="200">
        <f t="shared" si="5559"/>
        <v>0</v>
      </c>
      <c r="LX142" s="200">
        <f t="shared" si="5559"/>
        <v>0</v>
      </c>
      <c r="LY142" s="76">
        <f t="shared" si="5200"/>
        <v>0</v>
      </c>
      <c r="LZ142" s="76">
        <f t="shared" si="5201"/>
        <v>0</v>
      </c>
      <c r="MA142" s="91">
        <f>'СДП (план)'!BL141</f>
        <v>0</v>
      </c>
      <c r="MB142" s="91">
        <f>'СДП (план)'!BM141</f>
        <v>0</v>
      </c>
      <c r="MC142" s="76">
        <f t="shared" si="5202"/>
        <v>0</v>
      </c>
      <c r="MD142" s="76">
        <f t="shared" si="5203"/>
        <v>0</v>
      </c>
      <c r="ME142" s="91">
        <f t="shared" si="5552"/>
        <v>0</v>
      </c>
      <c r="MF142" s="91">
        <f t="shared" si="5552"/>
        <v>0</v>
      </c>
      <c r="MG142" s="91">
        <f t="shared" si="5552"/>
        <v>0</v>
      </c>
      <c r="MH142" s="91">
        <f t="shared" si="5552"/>
        <v>0</v>
      </c>
      <c r="MI142" s="200">
        <f t="shared" si="5552"/>
        <v>0</v>
      </c>
      <c r="MJ142" s="200">
        <f t="shared" si="5552"/>
        <v>0</v>
      </c>
      <c r="MK142" s="200">
        <f t="shared" si="5552"/>
        <v>0</v>
      </c>
      <c r="ML142" s="76">
        <f t="shared" si="5207"/>
        <v>0</v>
      </c>
      <c r="MM142" s="76">
        <f t="shared" si="5208"/>
        <v>0</v>
      </c>
      <c r="MN142" s="91">
        <f>'СДП (план)'!BN141</f>
        <v>0</v>
      </c>
      <c r="MO142" s="91">
        <f>'СДП (план)'!BO141</f>
        <v>0</v>
      </c>
      <c r="MP142" s="76">
        <f t="shared" si="5209"/>
        <v>0</v>
      </c>
      <c r="MQ142" s="76">
        <f t="shared" si="5210"/>
        <v>0</v>
      </c>
      <c r="MR142" s="91">
        <f t="shared" si="5552"/>
        <v>0</v>
      </c>
      <c r="MS142" s="91">
        <f t="shared" si="5552"/>
        <v>0</v>
      </c>
      <c r="MT142" s="91">
        <f t="shared" si="5552"/>
        <v>0</v>
      </c>
      <c r="MU142" s="91">
        <f t="shared" si="5552"/>
        <v>0</v>
      </c>
      <c r="MV142" s="200">
        <f t="shared" si="5552"/>
        <v>0</v>
      </c>
      <c r="MW142" s="200">
        <f t="shared" si="5552"/>
        <v>0</v>
      </c>
      <c r="MX142" s="200">
        <f t="shared" si="5552"/>
        <v>0</v>
      </c>
      <c r="MY142" s="76">
        <f t="shared" si="5214"/>
        <v>0</v>
      </c>
      <c r="MZ142" s="76">
        <f t="shared" si="5215"/>
        <v>0</v>
      </c>
      <c r="NA142" s="91">
        <f>'СДП (план)'!BP141</f>
        <v>0</v>
      </c>
      <c r="NB142" s="91">
        <f>'СДП (план)'!BQ141</f>
        <v>0</v>
      </c>
      <c r="NC142" s="76">
        <f t="shared" si="5216"/>
        <v>0</v>
      </c>
      <c r="ND142" s="76">
        <f t="shared" si="5217"/>
        <v>0</v>
      </c>
      <c r="NE142" s="91">
        <f t="shared" si="5552"/>
        <v>0</v>
      </c>
      <c r="NF142" s="91">
        <f t="shared" si="5552"/>
        <v>0</v>
      </c>
      <c r="NG142" s="91">
        <f t="shared" si="5552"/>
        <v>0</v>
      </c>
      <c r="NH142" s="91">
        <f t="shared" si="5552"/>
        <v>0</v>
      </c>
      <c r="NI142" s="200">
        <f t="shared" si="5552"/>
        <v>0</v>
      </c>
      <c r="NJ142" s="200">
        <f t="shared" si="5552"/>
        <v>0</v>
      </c>
      <c r="NK142" s="200">
        <f t="shared" si="5552"/>
        <v>0</v>
      </c>
      <c r="NL142" s="76">
        <f t="shared" si="5221"/>
        <v>0</v>
      </c>
      <c r="NM142" s="76">
        <f t="shared" si="5222"/>
        <v>0</v>
      </c>
      <c r="NN142" s="91">
        <f>'СДП (план)'!BR141</f>
        <v>0</v>
      </c>
      <c r="NO142" s="91">
        <f>'СДП (план)'!BS141</f>
        <v>0</v>
      </c>
      <c r="NP142" s="76">
        <f t="shared" si="5223"/>
        <v>0</v>
      </c>
      <c r="NQ142" s="76">
        <f t="shared" si="5224"/>
        <v>0</v>
      </c>
      <c r="NR142" s="91">
        <f t="shared" si="5552"/>
        <v>0</v>
      </c>
      <c r="NS142" s="91">
        <f t="shared" si="5552"/>
        <v>0</v>
      </c>
      <c r="NT142" s="91">
        <f t="shared" si="5552"/>
        <v>0</v>
      </c>
      <c r="NU142" s="91">
        <f t="shared" si="5552"/>
        <v>0</v>
      </c>
      <c r="NV142" s="200">
        <f t="shared" ref="NV142:NX142" si="5560">NV143</f>
        <v>0</v>
      </c>
      <c r="NW142" s="200">
        <f t="shared" si="5560"/>
        <v>0</v>
      </c>
      <c r="NX142" s="200">
        <f t="shared" si="5560"/>
        <v>0</v>
      </c>
      <c r="NY142" s="76">
        <f t="shared" si="5228"/>
        <v>0</v>
      </c>
      <c r="NZ142" s="76">
        <f t="shared" si="5229"/>
        <v>0</v>
      </c>
      <c r="OA142" s="91">
        <f>'СДП (план)'!BT141</f>
        <v>0</v>
      </c>
      <c r="OB142" s="91">
        <f>'СДП (план)'!BU141</f>
        <v>0</v>
      </c>
      <c r="OC142" s="76">
        <f t="shared" si="5230"/>
        <v>0</v>
      </c>
      <c r="OD142" s="76">
        <f t="shared" si="5231"/>
        <v>0</v>
      </c>
      <c r="OE142" s="91">
        <f t="shared" ref="OE142:OK142" si="5561">OE143</f>
        <v>0</v>
      </c>
      <c r="OF142" s="91">
        <f t="shared" si="5561"/>
        <v>0</v>
      </c>
      <c r="OG142" s="91">
        <f t="shared" si="5561"/>
        <v>0</v>
      </c>
      <c r="OH142" s="91">
        <f t="shared" si="5561"/>
        <v>0</v>
      </c>
      <c r="OI142" s="200">
        <f t="shared" si="5561"/>
        <v>0</v>
      </c>
      <c r="OJ142" s="200">
        <f t="shared" si="5561"/>
        <v>0</v>
      </c>
      <c r="OK142" s="200">
        <f t="shared" si="5561"/>
        <v>0</v>
      </c>
      <c r="OL142" s="76">
        <f t="shared" si="5235"/>
        <v>0</v>
      </c>
      <c r="OM142" s="76">
        <f t="shared" si="5236"/>
        <v>0</v>
      </c>
      <c r="ON142" s="91">
        <f>'СДП (план)'!BV141</f>
        <v>0</v>
      </c>
      <c r="OO142" s="91">
        <f>'СДП (план)'!BW141</f>
        <v>0</v>
      </c>
      <c r="OP142" s="76">
        <f t="shared" si="5237"/>
        <v>0</v>
      </c>
      <c r="OQ142" s="76">
        <f t="shared" si="5238"/>
        <v>0</v>
      </c>
      <c r="OR142" s="91">
        <f t="shared" ref="OR142:OX142" si="5562">OR143</f>
        <v>0</v>
      </c>
      <c r="OS142" s="91">
        <f t="shared" si="5562"/>
        <v>0</v>
      </c>
      <c r="OT142" s="91">
        <f t="shared" si="5562"/>
        <v>0</v>
      </c>
      <c r="OU142" s="91">
        <f t="shared" si="5562"/>
        <v>0</v>
      </c>
      <c r="OV142" s="200">
        <f t="shared" si="5562"/>
        <v>0</v>
      </c>
      <c r="OW142" s="200">
        <f t="shared" si="5562"/>
        <v>0</v>
      </c>
      <c r="OX142" s="200">
        <f t="shared" si="5562"/>
        <v>0</v>
      </c>
      <c r="OY142" s="76">
        <f t="shared" si="5242"/>
        <v>0</v>
      </c>
      <c r="OZ142" s="76">
        <f t="shared" si="5243"/>
        <v>0</v>
      </c>
      <c r="PA142" s="91">
        <f>'СДП (план)'!BX141</f>
        <v>0</v>
      </c>
      <c r="PB142" s="91">
        <f>'СДП (план)'!BY141</f>
        <v>0</v>
      </c>
      <c r="PC142" s="76">
        <f t="shared" si="5244"/>
        <v>0</v>
      </c>
      <c r="PD142" s="76">
        <f t="shared" si="5245"/>
        <v>0</v>
      </c>
      <c r="PE142" s="91">
        <f t="shared" ref="PE142:PK142" si="5563">PE143</f>
        <v>0</v>
      </c>
      <c r="PF142" s="91">
        <f t="shared" si="5563"/>
        <v>0</v>
      </c>
      <c r="PG142" s="91">
        <f t="shared" si="5563"/>
        <v>0</v>
      </c>
      <c r="PH142" s="91">
        <f t="shared" si="5563"/>
        <v>0</v>
      </c>
      <c r="PI142" s="200">
        <f t="shared" si="5563"/>
        <v>0</v>
      </c>
      <c r="PJ142" s="200">
        <f t="shared" si="5563"/>
        <v>0</v>
      </c>
      <c r="PK142" s="200">
        <f t="shared" si="5563"/>
        <v>0</v>
      </c>
      <c r="PL142" s="76">
        <f t="shared" si="5249"/>
        <v>0</v>
      </c>
      <c r="PM142" s="76">
        <f t="shared" si="5250"/>
        <v>0</v>
      </c>
      <c r="PN142" s="91">
        <f>'СДП (план)'!BZ141</f>
        <v>0</v>
      </c>
      <c r="PO142" s="91">
        <f>'СДП (план)'!CA141</f>
        <v>0</v>
      </c>
      <c r="PP142" s="76">
        <f t="shared" si="5251"/>
        <v>0</v>
      </c>
      <c r="PQ142" s="76">
        <f t="shared" si="5252"/>
        <v>0</v>
      </c>
      <c r="PR142" s="91">
        <f t="shared" ref="PR142:PX142" si="5564">PR143</f>
        <v>0</v>
      </c>
      <c r="PS142" s="91">
        <f t="shared" si="5564"/>
        <v>0</v>
      </c>
      <c r="PT142" s="91">
        <f t="shared" si="5564"/>
        <v>0</v>
      </c>
      <c r="PU142" s="91">
        <f t="shared" si="5564"/>
        <v>0</v>
      </c>
      <c r="PV142" s="200">
        <f t="shared" si="5564"/>
        <v>0</v>
      </c>
      <c r="PW142" s="200">
        <f t="shared" si="5564"/>
        <v>0</v>
      </c>
      <c r="PX142" s="200">
        <f t="shared" si="5564"/>
        <v>0</v>
      </c>
      <c r="PY142" s="76">
        <f t="shared" si="5256"/>
        <v>0</v>
      </c>
      <c r="PZ142" s="76">
        <f t="shared" si="5257"/>
        <v>0</v>
      </c>
      <c r="QA142" s="91">
        <f>'СДП (план)'!CB141</f>
        <v>0</v>
      </c>
      <c r="QB142" s="91">
        <f>'СДП (план)'!CC141</f>
        <v>0</v>
      </c>
      <c r="QC142" s="76">
        <f t="shared" si="5258"/>
        <v>0</v>
      </c>
      <c r="QD142" s="76">
        <f t="shared" si="5259"/>
        <v>0</v>
      </c>
      <c r="QE142" s="91">
        <f t="shared" ref="QE142:QK142" si="5565">QE143</f>
        <v>0</v>
      </c>
      <c r="QF142" s="91">
        <f t="shared" si="5565"/>
        <v>0</v>
      </c>
      <c r="QG142" s="91">
        <f t="shared" si="5565"/>
        <v>0</v>
      </c>
      <c r="QH142" s="91">
        <f t="shared" si="5565"/>
        <v>0</v>
      </c>
      <c r="QI142" s="200">
        <f t="shared" si="5565"/>
        <v>0</v>
      </c>
      <c r="QJ142" s="200">
        <f t="shared" si="5565"/>
        <v>0</v>
      </c>
      <c r="QK142" s="200">
        <f t="shared" si="5565"/>
        <v>0</v>
      </c>
      <c r="QL142" s="76">
        <f t="shared" si="5263"/>
        <v>0</v>
      </c>
      <c r="QM142" s="76">
        <f t="shared" si="5264"/>
        <v>0</v>
      </c>
      <c r="QN142" s="91">
        <f>'СДП (план)'!CD141</f>
        <v>0</v>
      </c>
      <c r="QO142" s="91">
        <f>'СДП (план)'!CE141</f>
        <v>0</v>
      </c>
      <c r="QP142" s="76">
        <f t="shared" si="5265"/>
        <v>0</v>
      </c>
      <c r="QQ142" s="76">
        <f t="shared" si="5266"/>
        <v>0</v>
      </c>
      <c r="QR142" s="91">
        <f t="shared" ref="QR142:RK142" si="5566">QR143</f>
        <v>0</v>
      </c>
      <c r="QS142" s="91">
        <f t="shared" si="5566"/>
        <v>0</v>
      </c>
      <c r="QT142" s="91">
        <f t="shared" si="5566"/>
        <v>0</v>
      </c>
      <c r="QU142" s="91">
        <f t="shared" si="5566"/>
        <v>0</v>
      </c>
      <c r="QV142" s="200">
        <f t="shared" si="5566"/>
        <v>0</v>
      </c>
      <c r="QW142" s="200">
        <f t="shared" si="5566"/>
        <v>0</v>
      </c>
      <c r="QX142" s="200">
        <f t="shared" si="5566"/>
        <v>0</v>
      </c>
      <c r="QY142" s="76">
        <f t="shared" si="5270"/>
        <v>0</v>
      </c>
      <c r="QZ142" s="76">
        <f t="shared" si="5271"/>
        <v>0</v>
      </c>
      <c r="RA142" s="91">
        <f>'СДП (план)'!CF141</f>
        <v>0</v>
      </c>
      <c r="RB142" s="91">
        <f>'СДП (план)'!CG141</f>
        <v>0</v>
      </c>
      <c r="RC142" s="76">
        <f t="shared" si="5272"/>
        <v>0</v>
      </c>
      <c r="RD142" s="76">
        <f t="shared" si="5273"/>
        <v>0</v>
      </c>
      <c r="RE142" s="91">
        <f t="shared" si="5566"/>
        <v>0</v>
      </c>
      <c r="RF142" s="91">
        <f t="shared" si="5566"/>
        <v>0</v>
      </c>
      <c r="RG142" s="91">
        <f t="shared" si="5566"/>
        <v>0</v>
      </c>
      <c r="RH142" s="91">
        <f t="shared" si="5566"/>
        <v>0</v>
      </c>
      <c r="RI142" s="200">
        <f t="shared" si="5566"/>
        <v>0</v>
      </c>
      <c r="RJ142" s="200">
        <f t="shared" si="5566"/>
        <v>0</v>
      </c>
      <c r="RK142" s="200">
        <f t="shared" si="5566"/>
        <v>0</v>
      </c>
      <c r="RL142" s="76">
        <f t="shared" si="5277"/>
        <v>0</v>
      </c>
      <c r="RM142" s="76">
        <f t="shared" si="5278"/>
        <v>0</v>
      </c>
      <c r="RN142" s="91">
        <f>'СДП (план)'!CH141</f>
        <v>0</v>
      </c>
      <c r="RO142" s="91">
        <f>'СДП (план)'!CI141</f>
        <v>0</v>
      </c>
      <c r="RP142" s="76">
        <f t="shared" si="5279"/>
        <v>0</v>
      </c>
      <c r="RQ142" s="76">
        <f t="shared" si="5280"/>
        <v>0</v>
      </c>
      <c r="RR142" s="91">
        <f t="shared" ref="RR142:SK142" si="5567">RR143</f>
        <v>0</v>
      </c>
      <c r="RS142" s="91">
        <f t="shared" si="5567"/>
        <v>0</v>
      </c>
      <c r="RT142" s="91">
        <f t="shared" si="5567"/>
        <v>0</v>
      </c>
      <c r="RU142" s="91">
        <f t="shared" si="5567"/>
        <v>0</v>
      </c>
      <c r="RV142" s="200">
        <f t="shared" si="5567"/>
        <v>0</v>
      </c>
      <c r="RW142" s="200">
        <f t="shared" si="5567"/>
        <v>0</v>
      </c>
      <c r="RX142" s="200">
        <f t="shared" si="5567"/>
        <v>0</v>
      </c>
      <c r="RY142" s="76">
        <f t="shared" si="5284"/>
        <v>0</v>
      </c>
      <c r="RZ142" s="76">
        <f t="shared" si="5285"/>
        <v>0</v>
      </c>
      <c r="SA142" s="91">
        <f>'СДП (план)'!CJ141</f>
        <v>0</v>
      </c>
      <c r="SB142" s="91">
        <f>'СДП (план)'!CK141</f>
        <v>0</v>
      </c>
      <c r="SC142" s="76">
        <f t="shared" si="5286"/>
        <v>0</v>
      </c>
      <c r="SD142" s="76">
        <f t="shared" si="5287"/>
        <v>0</v>
      </c>
      <c r="SE142" s="91">
        <f t="shared" si="5567"/>
        <v>0</v>
      </c>
      <c r="SF142" s="91">
        <f t="shared" si="5567"/>
        <v>0</v>
      </c>
      <c r="SG142" s="91">
        <f t="shared" si="5567"/>
        <v>0</v>
      </c>
      <c r="SH142" s="91">
        <f t="shared" si="5567"/>
        <v>0</v>
      </c>
      <c r="SI142" s="200">
        <f t="shared" si="5567"/>
        <v>0</v>
      </c>
      <c r="SJ142" s="200">
        <f t="shared" si="5567"/>
        <v>0</v>
      </c>
      <c r="SK142" s="200">
        <f t="shared" si="5567"/>
        <v>0</v>
      </c>
      <c r="SL142" s="76">
        <f t="shared" si="5291"/>
        <v>0</v>
      </c>
      <c r="SM142" s="76">
        <f t="shared" si="5292"/>
        <v>0</v>
      </c>
      <c r="SN142" s="91">
        <f>'СДП (план)'!CL141</f>
        <v>0</v>
      </c>
      <c r="SO142" s="91">
        <f>'СДП (план)'!CM141</f>
        <v>0</v>
      </c>
      <c r="SP142" s="76">
        <f t="shared" si="5293"/>
        <v>0</v>
      </c>
      <c r="SQ142" s="76">
        <f t="shared" si="5294"/>
        <v>0</v>
      </c>
      <c r="SR142" s="91">
        <f t="shared" ref="SR142:UK142" si="5568">SR143</f>
        <v>0</v>
      </c>
      <c r="SS142" s="91">
        <f t="shared" si="5568"/>
        <v>0</v>
      </c>
      <c r="ST142" s="91">
        <f t="shared" si="5568"/>
        <v>0</v>
      </c>
      <c r="SU142" s="91">
        <f t="shared" si="5568"/>
        <v>0</v>
      </c>
      <c r="SV142" s="200">
        <f t="shared" si="5568"/>
        <v>0</v>
      </c>
      <c r="SW142" s="200">
        <f t="shared" si="5568"/>
        <v>0</v>
      </c>
      <c r="SX142" s="200">
        <f t="shared" si="5568"/>
        <v>0</v>
      </c>
      <c r="SY142" s="76">
        <f t="shared" si="5298"/>
        <v>0</v>
      </c>
      <c r="SZ142" s="76">
        <f t="shared" si="5299"/>
        <v>0</v>
      </c>
      <c r="TA142" s="91">
        <f>'СДП (план)'!CN141</f>
        <v>0</v>
      </c>
      <c r="TB142" s="91">
        <f>'СДП (план)'!CO141</f>
        <v>0</v>
      </c>
      <c r="TC142" s="76">
        <f t="shared" si="5300"/>
        <v>0</v>
      </c>
      <c r="TD142" s="76">
        <f t="shared" si="5301"/>
        <v>0</v>
      </c>
      <c r="TE142" s="91">
        <f t="shared" si="5568"/>
        <v>0</v>
      </c>
      <c r="TF142" s="91">
        <f t="shared" si="5568"/>
        <v>0</v>
      </c>
      <c r="TG142" s="91">
        <f t="shared" si="5568"/>
        <v>0</v>
      </c>
      <c r="TH142" s="91">
        <f t="shared" si="5568"/>
        <v>0</v>
      </c>
      <c r="TI142" s="200">
        <f t="shared" si="5568"/>
        <v>0</v>
      </c>
      <c r="TJ142" s="200">
        <f t="shared" si="5568"/>
        <v>0</v>
      </c>
      <c r="TK142" s="200">
        <f t="shared" si="5568"/>
        <v>0</v>
      </c>
      <c r="TL142" s="76">
        <f t="shared" si="5305"/>
        <v>0</v>
      </c>
      <c r="TM142" s="76">
        <f t="shared" si="5306"/>
        <v>0</v>
      </c>
      <c r="TN142" s="91">
        <f>'СДП (план)'!CP141</f>
        <v>0</v>
      </c>
      <c r="TO142" s="91">
        <f>'СДП (план)'!CQ141</f>
        <v>0</v>
      </c>
      <c r="TP142" s="76">
        <f t="shared" si="5307"/>
        <v>0</v>
      </c>
      <c r="TQ142" s="76">
        <f t="shared" si="5308"/>
        <v>0</v>
      </c>
      <c r="TR142" s="91">
        <f t="shared" ref="TR142:TX142" si="5569">TR143</f>
        <v>0</v>
      </c>
      <c r="TS142" s="91">
        <f t="shared" si="5569"/>
        <v>0</v>
      </c>
      <c r="TT142" s="91">
        <f t="shared" si="5569"/>
        <v>0</v>
      </c>
      <c r="TU142" s="91">
        <f t="shared" si="5569"/>
        <v>0</v>
      </c>
      <c r="TV142" s="200">
        <f t="shared" si="5569"/>
        <v>0</v>
      </c>
      <c r="TW142" s="200">
        <f t="shared" si="5569"/>
        <v>0</v>
      </c>
      <c r="TX142" s="200">
        <f t="shared" si="5569"/>
        <v>0</v>
      </c>
      <c r="TY142" s="76">
        <f t="shared" si="5312"/>
        <v>0</v>
      </c>
      <c r="TZ142" s="76">
        <f t="shared" si="5313"/>
        <v>0</v>
      </c>
      <c r="UA142" s="30">
        <f>'СДП (план)'!CR141</f>
        <v>0</v>
      </c>
      <c r="UB142" s="30">
        <f>'СДП (план)'!CS141</f>
        <v>0</v>
      </c>
      <c r="UC142" s="76">
        <f t="shared" si="5314"/>
        <v>0</v>
      </c>
      <c r="UD142" s="76">
        <f t="shared" si="5315"/>
        <v>0</v>
      </c>
      <c r="UE142" s="91">
        <f t="shared" si="5568"/>
        <v>0</v>
      </c>
      <c r="UF142" s="91">
        <f t="shared" si="5568"/>
        <v>0</v>
      </c>
      <c r="UG142" s="91">
        <f t="shared" si="5568"/>
        <v>0</v>
      </c>
      <c r="UH142" s="91">
        <f t="shared" si="5568"/>
        <v>0</v>
      </c>
      <c r="UI142" s="200">
        <f t="shared" si="5568"/>
        <v>0</v>
      </c>
      <c r="UJ142" s="200">
        <f t="shared" si="5568"/>
        <v>0</v>
      </c>
      <c r="UK142" s="200">
        <f t="shared" si="5568"/>
        <v>0</v>
      </c>
      <c r="UL142" s="76">
        <f t="shared" si="5319"/>
        <v>0</v>
      </c>
      <c r="UM142" s="76">
        <f t="shared" si="5320"/>
        <v>0</v>
      </c>
      <c r="UN142" s="30">
        <f>'СДП (план)'!CT141</f>
        <v>0</v>
      </c>
      <c r="UO142" s="30">
        <f>'СДП (план)'!CU141</f>
        <v>0</v>
      </c>
      <c r="UP142" s="76">
        <f t="shared" si="5321"/>
        <v>0</v>
      </c>
      <c r="UQ142" s="76">
        <f t="shared" si="5322"/>
        <v>0</v>
      </c>
      <c r="UR142" s="91">
        <f t="shared" ref="UR142:VX142" si="5570">UR143</f>
        <v>0</v>
      </c>
      <c r="US142" s="91">
        <f t="shared" si="5570"/>
        <v>0</v>
      </c>
      <c r="UT142" s="91">
        <f t="shared" si="5570"/>
        <v>0</v>
      </c>
      <c r="UU142" s="91">
        <f t="shared" si="5570"/>
        <v>0</v>
      </c>
      <c r="UV142" s="200">
        <f t="shared" si="5570"/>
        <v>0</v>
      </c>
      <c r="UW142" s="200">
        <f t="shared" si="5570"/>
        <v>0</v>
      </c>
      <c r="UX142" s="200">
        <f t="shared" si="5570"/>
        <v>0</v>
      </c>
      <c r="UY142" s="76">
        <f t="shared" si="5326"/>
        <v>0</v>
      </c>
      <c r="UZ142" s="76">
        <f t="shared" si="5327"/>
        <v>0</v>
      </c>
      <c r="VA142" s="76">
        <f>'СДП (план)'!CV141</f>
        <v>0</v>
      </c>
      <c r="VB142" s="76">
        <f>'СДП (план)'!CW141</f>
        <v>0</v>
      </c>
      <c r="VC142" s="76">
        <f t="shared" si="5328"/>
        <v>0</v>
      </c>
      <c r="VD142" s="76">
        <f t="shared" si="5329"/>
        <v>0</v>
      </c>
      <c r="VE142" s="79"/>
      <c r="VF142" s="79"/>
      <c r="VG142" s="79"/>
      <c r="VH142" s="79"/>
      <c r="VI142" s="200">
        <f t="shared" ref="VI142:VK142" si="5571">VI143</f>
        <v>0</v>
      </c>
      <c r="VJ142" s="200">
        <f t="shared" si="5571"/>
        <v>0</v>
      </c>
      <c r="VK142" s="200">
        <f t="shared" si="5571"/>
        <v>0</v>
      </c>
      <c r="VL142" s="76">
        <f t="shared" si="5333"/>
        <v>0</v>
      </c>
      <c r="VM142" s="76">
        <f t="shared" si="5334"/>
        <v>0</v>
      </c>
      <c r="VN142" s="91">
        <f t="shared" si="5570"/>
        <v>0</v>
      </c>
      <c r="VO142" s="91">
        <f t="shared" si="5570"/>
        <v>0</v>
      </c>
      <c r="VP142" s="91">
        <f t="shared" si="5570"/>
        <v>0</v>
      </c>
      <c r="VQ142" s="91">
        <f t="shared" si="5570"/>
        <v>0</v>
      </c>
      <c r="VR142" s="91">
        <f t="shared" si="5570"/>
        <v>0</v>
      </c>
      <c r="VS142" s="91">
        <f t="shared" si="5570"/>
        <v>0</v>
      </c>
      <c r="VT142" s="91">
        <f t="shared" si="5570"/>
        <v>0</v>
      </c>
      <c r="VU142" s="91">
        <f t="shared" si="5570"/>
        <v>0</v>
      </c>
      <c r="VV142" s="91">
        <f t="shared" si="5570"/>
        <v>0</v>
      </c>
      <c r="VW142" s="91">
        <f t="shared" si="5570"/>
        <v>0</v>
      </c>
      <c r="VX142" s="91">
        <f t="shared" si="5570"/>
        <v>0</v>
      </c>
      <c r="VY142" s="76">
        <f>SUM(VR142-VP142)</f>
        <v>0</v>
      </c>
      <c r="VZ142" s="156">
        <f>SUM(VS142-VQ142)</f>
        <v>0</v>
      </c>
      <c r="WA142" s="63"/>
      <c r="WB142" s="235"/>
      <c r="WC142" s="235"/>
      <c r="WD142" s="235"/>
      <c r="WE142" s="236">
        <f t="shared" si="5534"/>
        <v>0</v>
      </c>
      <c r="WF142" s="236">
        <f t="shared" si="5535"/>
        <v>0</v>
      </c>
      <c r="WG142" s="467"/>
      <c r="WH142" s="467" t="e">
        <f t="shared" si="3884"/>
        <v>#DIV/0!</v>
      </c>
    </row>
    <row r="143" spans="1:606" s="63" customFormat="1" ht="30" x14ac:dyDescent="0.25">
      <c r="A143" s="33"/>
      <c r="B143" s="33">
        <v>100</v>
      </c>
      <c r="C143" s="56" t="s">
        <v>590</v>
      </c>
      <c r="D143" s="5" t="s">
        <v>261</v>
      </c>
      <c r="E143" s="2">
        <v>13520</v>
      </c>
      <c r="F143" s="32">
        <v>1.32</v>
      </c>
      <c r="G143" s="32"/>
      <c r="H143" s="38">
        <v>1</v>
      </c>
      <c r="I143" s="38"/>
      <c r="J143" s="247">
        <v>1.4</v>
      </c>
      <c r="K143" s="247">
        <v>1.68</v>
      </c>
      <c r="L143" s="247">
        <v>2.23</v>
      </c>
      <c r="M143" s="247">
        <v>2.57</v>
      </c>
      <c r="N143" s="77">
        <f>'СДП (план)'!N142</f>
        <v>0</v>
      </c>
      <c r="O143" s="77">
        <f>'СДП (план)'!O142</f>
        <v>0</v>
      </c>
      <c r="P143" s="76">
        <f t="shared" si="5029"/>
        <v>0</v>
      </c>
      <c r="Q143" s="76">
        <f t="shared" si="5030"/>
        <v>0</v>
      </c>
      <c r="R143" s="76"/>
      <c r="S143" s="76"/>
      <c r="T143" s="76"/>
      <c r="U143" s="76"/>
      <c r="V143" s="76">
        <f t="shared" ref="V143" si="5572">SUM(N143*$F143)</f>
        <v>0</v>
      </c>
      <c r="W143" s="76">
        <f t="shared" ref="W143" si="5573">SUM(P143*$F143)</f>
        <v>0</v>
      </c>
      <c r="X143" s="76">
        <f t="shared" ref="X143" si="5574">SUM(R143*$F143)</f>
        <v>0</v>
      </c>
      <c r="Y143" s="76">
        <f t="shared" ref="Y143" si="5575">SUM(R143-P143)</f>
        <v>0</v>
      </c>
      <c r="Z143" s="76">
        <f t="shared" si="5350"/>
        <v>0</v>
      </c>
      <c r="AA143" s="218">
        <f>'СДП (план)'!P142</f>
        <v>0</v>
      </c>
      <c r="AB143" s="218">
        <f>'СДП (план)'!Q142</f>
        <v>0</v>
      </c>
      <c r="AC143" s="76">
        <f t="shared" si="5036"/>
        <v>0</v>
      </c>
      <c r="AD143" s="76">
        <f t="shared" si="5037"/>
        <v>0</v>
      </c>
      <c r="AE143" s="76"/>
      <c r="AF143" s="76"/>
      <c r="AG143" s="76"/>
      <c r="AH143" s="76"/>
      <c r="AI143" s="76">
        <f t="shared" ref="AI143" si="5576">SUM(AA143*$F143)</f>
        <v>0</v>
      </c>
      <c r="AJ143" s="76">
        <f t="shared" ref="AJ143" si="5577">SUM(AC143*$F143)</f>
        <v>0</v>
      </c>
      <c r="AK143" s="76">
        <f t="shared" ref="AK143" si="5578">SUM(AE143*$F143)</f>
        <v>0</v>
      </c>
      <c r="AL143" s="76">
        <f t="shared" si="5041"/>
        <v>0</v>
      </c>
      <c r="AM143" s="76">
        <f t="shared" si="5042"/>
        <v>0</v>
      </c>
      <c r="AN143" s="77">
        <f>'СДП (план)'!R142</f>
        <v>0</v>
      </c>
      <c r="AO143" s="76">
        <f>'СДП (план)'!S142</f>
        <v>0</v>
      </c>
      <c r="AP143" s="76">
        <f t="shared" si="5043"/>
        <v>0</v>
      </c>
      <c r="AQ143" s="76">
        <f t="shared" si="5044"/>
        <v>0</v>
      </c>
      <c r="AR143" s="76"/>
      <c r="AS143" s="76"/>
      <c r="AT143" s="76"/>
      <c r="AU143" s="76"/>
      <c r="AV143" s="76">
        <f t="shared" ref="AV143" si="5579">SUM(AN143*$F143)</f>
        <v>0</v>
      </c>
      <c r="AW143" s="76">
        <f t="shared" ref="AW143" si="5580">SUM(AP143*$F143)</f>
        <v>0</v>
      </c>
      <c r="AX143" s="76">
        <f t="shared" ref="AX143" si="5581">SUM(AR143*$F143)</f>
        <v>0</v>
      </c>
      <c r="AY143" s="76">
        <f t="shared" si="5048"/>
        <v>0</v>
      </c>
      <c r="AZ143" s="76">
        <f t="shared" si="5049"/>
        <v>0</v>
      </c>
      <c r="BA143" s="165">
        <f>'СДП (план)'!T142</f>
        <v>0</v>
      </c>
      <c r="BB143" s="4">
        <f>'СДП (план)'!U142</f>
        <v>0</v>
      </c>
      <c r="BC143" s="76">
        <f t="shared" si="5050"/>
        <v>0</v>
      </c>
      <c r="BD143" s="76">
        <f t="shared" si="5051"/>
        <v>0</v>
      </c>
      <c r="BE143" s="76"/>
      <c r="BF143" s="76"/>
      <c r="BG143" s="76"/>
      <c r="BH143" s="76"/>
      <c r="BI143" s="76">
        <f t="shared" ref="BI143" si="5582">SUM(BA143*$F143)</f>
        <v>0</v>
      </c>
      <c r="BJ143" s="76">
        <f t="shared" ref="BJ143" si="5583">SUM(BC143*$F143)</f>
        <v>0</v>
      </c>
      <c r="BK143" s="76">
        <f t="shared" ref="BK143" si="5584">SUM(BE143*$F143)</f>
        <v>0</v>
      </c>
      <c r="BL143" s="76">
        <f t="shared" si="5055"/>
        <v>0</v>
      </c>
      <c r="BM143" s="76">
        <f t="shared" si="5056"/>
        <v>0</v>
      </c>
      <c r="BN143" s="77">
        <f>'СДП (план)'!V142</f>
        <v>0</v>
      </c>
      <c r="BO143" s="76">
        <f>'СДП (план)'!W142</f>
        <v>0</v>
      </c>
      <c r="BP143" s="76">
        <f t="shared" si="5057"/>
        <v>0</v>
      </c>
      <c r="BQ143" s="76">
        <f t="shared" si="5058"/>
        <v>0</v>
      </c>
      <c r="BR143" s="76"/>
      <c r="BS143" s="76"/>
      <c r="BT143" s="76"/>
      <c r="BU143" s="76"/>
      <c r="BV143" s="76">
        <f t="shared" ref="BV143" si="5585">SUM(BN143*$F143)</f>
        <v>0</v>
      </c>
      <c r="BW143" s="76">
        <f t="shared" ref="BW143" si="5586">SUM(BP143*$F143)</f>
        <v>0</v>
      </c>
      <c r="BX143" s="76">
        <f t="shared" ref="BX143" si="5587">SUM(BR143*$F143)</f>
        <v>0</v>
      </c>
      <c r="BY143" s="76">
        <f t="shared" si="5355"/>
        <v>0</v>
      </c>
      <c r="BZ143" s="76">
        <f t="shared" si="5356"/>
        <v>0</v>
      </c>
      <c r="CA143" s="79">
        <f>'СДП (план)'!X142</f>
        <v>0</v>
      </c>
      <c r="CB143" s="76">
        <f>'СДП (план)'!Y142</f>
        <v>0</v>
      </c>
      <c r="CC143" s="76">
        <f t="shared" si="5062"/>
        <v>0</v>
      </c>
      <c r="CD143" s="76">
        <f t="shared" si="5063"/>
        <v>0</v>
      </c>
      <c r="CE143" s="76"/>
      <c r="CF143" s="76"/>
      <c r="CG143" s="76"/>
      <c r="CH143" s="76"/>
      <c r="CI143" s="76">
        <f t="shared" ref="CI143" si="5588">SUM(CA143*$F143)</f>
        <v>0</v>
      </c>
      <c r="CJ143" s="76">
        <f t="shared" ref="CJ143" si="5589">SUM(CC143*$F143)</f>
        <v>0</v>
      </c>
      <c r="CK143" s="76">
        <f t="shared" ref="CK143" si="5590">SUM(CE143*$F143)</f>
        <v>0</v>
      </c>
      <c r="CL143" s="76">
        <f t="shared" si="5067"/>
        <v>0</v>
      </c>
      <c r="CM143" s="76">
        <f t="shared" si="5068"/>
        <v>0</v>
      </c>
      <c r="CN143" s="78">
        <f>'СДП (план)'!Z142</f>
        <v>0</v>
      </c>
      <c r="CO143" s="78">
        <f>'СДП (план)'!AA142</f>
        <v>0</v>
      </c>
      <c r="CP143" s="76">
        <f t="shared" si="5069"/>
        <v>0</v>
      </c>
      <c r="CQ143" s="76">
        <f t="shared" si="5070"/>
        <v>0</v>
      </c>
      <c r="CR143" s="76"/>
      <c r="CS143" s="76"/>
      <c r="CT143" s="76"/>
      <c r="CU143" s="76"/>
      <c r="CV143" s="76">
        <f t="shared" ref="CV143" si="5591">SUM(CN143*$F143)</f>
        <v>0</v>
      </c>
      <c r="CW143" s="76">
        <f t="shared" ref="CW143" si="5592">SUM(CP143*$F143)</f>
        <v>0</v>
      </c>
      <c r="CX143" s="76">
        <f t="shared" ref="CX143" si="5593">SUM(CR143*$F143)</f>
        <v>0</v>
      </c>
      <c r="CY143" s="76">
        <f t="shared" si="5074"/>
        <v>0</v>
      </c>
      <c r="CZ143" s="76">
        <f t="shared" si="5075"/>
        <v>0</v>
      </c>
      <c r="DA143" s="9">
        <f>'СДП (план)'!AB142</f>
        <v>0</v>
      </c>
      <c r="DB143" s="4">
        <f>'СДП (план)'!AC142</f>
        <v>0</v>
      </c>
      <c r="DC143" s="76">
        <f t="shared" si="5076"/>
        <v>0</v>
      </c>
      <c r="DD143" s="76">
        <f t="shared" si="5077"/>
        <v>0</v>
      </c>
      <c r="DE143" s="76"/>
      <c r="DF143" s="76"/>
      <c r="DG143" s="76"/>
      <c r="DH143" s="76"/>
      <c r="DI143" s="76">
        <f t="shared" ref="DI143" si="5594">SUM(DA143*$F143)</f>
        <v>0</v>
      </c>
      <c r="DJ143" s="76">
        <f t="shared" ref="DJ143" si="5595">SUM(DC143*$F143)</f>
        <v>0</v>
      </c>
      <c r="DK143" s="76">
        <f t="shared" ref="DK143" si="5596">SUM(DE143*$F143)</f>
        <v>0</v>
      </c>
      <c r="DL143" s="76">
        <f t="shared" si="5081"/>
        <v>0</v>
      </c>
      <c r="DM143" s="76">
        <f t="shared" si="5082"/>
        <v>0</v>
      </c>
      <c r="DN143" s="77">
        <f>'СДП (план)'!AD142</f>
        <v>0</v>
      </c>
      <c r="DO143" s="76">
        <f>'СДП (план)'!AE142</f>
        <v>0</v>
      </c>
      <c r="DP143" s="76">
        <f t="shared" si="5083"/>
        <v>0</v>
      </c>
      <c r="DQ143" s="76">
        <f t="shared" si="5084"/>
        <v>0</v>
      </c>
      <c r="DR143" s="76"/>
      <c r="DS143" s="76"/>
      <c r="DT143" s="76"/>
      <c r="DU143" s="76"/>
      <c r="DV143" s="76">
        <f t="shared" ref="DV143" si="5597">SUM(DN143*$F143)</f>
        <v>0</v>
      </c>
      <c r="DW143" s="76">
        <f t="shared" ref="DW143" si="5598">SUM(DP143*$F143)</f>
        <v>0</v>
      </c>
      <c r="DX143" s="76">
        <f t="shared" ref="DX143" si="5599">SUM(DR143*$F143)</f>
        <v>0</v>
      </c>
      <c r="DY143" s="76">
        <f t="shared" si="5088"/>
        <v>0</v>
      </c>
      <c r="DZ143" s="76">
        <f t="shared" si="5089"/>
        <v>0</v>
      </c>
      <c r="EA143" s="9">
        <f>'СДП (план)'!AF142</f>
        <v>0</v>
      </c>
      <c r="EB143" s="4">
        <f>'СДП (план)'!AG142</f>
        <v>0</v>
      </c>
      <c r="EC143" s="76">
        <f t="shared" si="5090"/>
        <v>0</v>
      </c>
      <c r="ED143" s="76">
        <f t="shared" si="5091"/>
        <v>0</v>
      </c>
      <c r="EE143" s="76"/>
      <c r="EF143" s="76"/>
      <c r="EG143" s="76"/>
      <c r="EH143" s="76"/>
      <c r="EI143" s="76">
        <f t="shared" ref="EI143" si="5600">SUM(EA143*$F143)</f>
        <v>0</v>
      </c>
      <c r="EJ143" s="76">
        <f t="shared" ref="EJ143" si="5601">SUM(EC143*$F143)</f>
        <v>0</v>
      </c>
      <c r="EK143" s="76">
        <f t="shared" ref="EK143" si="5602">SUM(EE143*$F143)</f>
        <v>0</v>
      </c>
      <c r="EL143" s="76">
        <f t="shared" si="5095"/>
        <v>0</v>
      </c>
      <c r="EM143" s="76">
        <f t="shared" si="5096"/>
        <v>0</v>
      </c>
      <c r="EN143" s="9">
        <f>'СДП (план)'!AH142</f>
        <v>0</v>
      </c>
      <c r="EO143" s="4">
        <f>'СДП (план)'!AI142</f>
        <v>0</v>
      </c>
      <c r="EP143" s="76">
        <f t="shared" si="5097"/>
        <v>0</v>
      </c>
      <c r="EQ143" s="76">
        <f t="shared" si="5098"/>
        <v>0</v>
      </c>
      <c r="ER143" s="76"/>
      <c r="ES143" s="76"/>
      <c r="ET143" s="76"/>
      <c r="EU143" s="76"/>
      <c r="EV143" s="76">
        <f t="shared" ref="EV143" si="5603">SUM(EN143*$F143)</f>
        <v>0</v>
      </c>
      <c r="EW143" s="76">
        <f t="shared" ref="EW143" si="5604">SUM(EP143*$F143)</f>
        <v>0</v>
      </c>
      <c r="EX143" s="76">
        <f t="shared" ref="EX143" si="5605">SUM(ER143*$F143)</f>
        <v>0</v>
      </c>
      <c r="EY143" s="76">
        <f t="shared" si="5102"/>
        <v>0</v>
      </c>
      <c r="EZ143" s="76">
        <f t="shared" si="5103"/>
        <v>0</v>
      </c>
      <c r="FA143" s="77">
        <f>'СДП (план)'!AJ142</f>
        <v>0</v>
      </c>
      <c r="FB143" s="76">
        <f>'СДП (план)'!AK142</f>
        <v>0</v>
      </c>
      <c r="FC143" s="76">
        <f t="shared" si="5104"/>
        <v>0</v>
      </c>
      <c r="FD143" s="76">
        <f t="shared" si="5105"/>
        <v>0</v>
      </c>
      <c r="FE143" s="76"/>
      <c r="FF143" s="76"/>
      <c r="FG143" s="76"/>
      <c r="FH143" s="76"/>
      <c r="FI143" s="76">
        <f t="shared" ref="FI143" si="5606">SUM(FA143*$F143)</f>
        <v>0</v>
      </c>
      <c r="FJ143" s="76">
        <f t="shared" ref="FJ143" si="5607">SUM(FC143*$F143)</f>
        <v>0</v>
      </c>
      <c r="FK143" s="76">
        <f t="shared" ref="FK143" si="5608">SUM(FE143*$F143)</f>
        <v>0</v>
      </c>
      <c r="FL143" s="76">
        <f t="shared" si="5109"/>
        <v>0</v>
      </c>
      <c r="FM143" s="76">
        <f t="shared" si="5110"/>
        <v>0</v>
      </c>
      <c r="FN143" s="78">
        <f>'СДП (план)'!AL142</f>
        <v>0</v>
      </c>
      <c r="FO143" s="251">
        <f>'СДП (план)'!AM142</f>
        <v>0</v>
      </c>
      <c r="FP143" s="76">
        <f t="shared" si="5111"/>
        <v>0</v>
      </c>
      <c r="FQ143" s="76">
        <f t="shared" si="5112"/>
        <v>0</v>
      </c>
      <c r="FR143" s="76"/>
      <c r="FS143" s="76"/>
      <c r="FT143" s="76"/>
      <c r="FU143" s="76"/>
      <c r="FV143" s="76">
        <f t="shared" ref="FV143" si="5609">SUM(FN143*$F143)</f>
        <v>0</v>
      </c>
      <c r="FW143" s="76">
        <f t="shared" ref="FW143" si="5610">SUM(FP143*$F143)</f>
        <v>0</v>
      </c>
      <c r="FX143" s="76">
        <f t="shared" ref="FX143" si="5611">SUM(FR143*$F143)</f>
        <v>0</v>
      </c>
      <c r="FY143" s="76">
        <f t="shared" si="5116"/>
        <v>0</v>
      </c>
      <c r="FZ143" s="76">
        <f t="shared" si="5117"/>
        <v>0</v>
      </c>
      <c r="GA143" s="77">
        <f>'СДП (план)'!AN142</f>
        <v>0</v>
      </c>
      <c r="GB143" s="76">
        <f>'СДП (план)'!AO142</f>
        <v>0</v>
      </c>
      <c r="GC143" s="76">
        <f t="shared" si="5118"/>
        <v>0</v>
      </c>
      <c r="GD143" s="76">
        <f t="shared" si="5119"/>
        <v>0</v>
      </c>
      <c r="GE143" s="76"/>
      <c r="GF143" s="76"/>
      <c r="GG143" s="76"/>
      <c r="GH143" s="76"/>
      <c r="GI143" s="76">
        <f t="shared" ref="GI143" si="5612">SUM(GA143*$F143)</f>
        <v>0</v>
      </c>
      <c r="GJ143" s="76">
        <f t="shared" ref="GJ143" si="5613">SUM(GC143*$F143)</f>
        <v>0</v>
      </c>
      <c r="GK143" s="76">
        <f t="shared" ref="GK143" si="5614">SUM(GE143*$F143)</f>
        <v>0</v>
      </c>
      <c r="GL143" s="76">
        <f t="shared" si="5123"/>
        <v>0</v>
      </c>
      <c r="GM143" s="76">
        <f t="shared" si="5124"/>
        <v>0</v>
      </c>
      <c r="GN143" s="77">
        <f>'СДП (план)'!AP142</f>
        <v>0</v>
      </c>
      <c r="GO143" s="76">
        <f>'СДП (план)'!AQ142</f>
        <v>0</v>
      </c>
      <c r="GP143" s="76">
        <f t="shared" si="5125"/>
        <v>0</v>
      </c>
      <c r="GQ143" s="76">
        <f t="shared" si="5126"/>
        <v>0</v>
      </c>
      <c r="GR143" s="76"/>
      <c r="GS143" s="76"/>
      <c r="GT143" s="76"/>
      <c r="GU143" s="76"/>
      <c r="GV143" s="76">
        <f t="shared" ref="GV143" si="5615">SUM(GN143*$F143)</f>
        <v>0</v>
      </c>
      <c r="GW143" s="76">
        <f t="shared" ref="GW143" si="5616">SUM(GP143*$F143)</f>
        <v>0</v>
      </c>
      <c r="GX143" s="76">
        <f t="shared" ref="GX143" si="5617">SUM(GR143*$F143)</f>
        <v>0</v>
      </c>
      <c r="GY143" s="76">
        <f t="shared" si="5130"/>
        <v>0</v>
      </c>
      <c r="GZ143" s="76">
        <f t="shared" si="5131"/>
        <v>0</v>
      </c>
      <c r="HA143" s="77">
        <f>'СДП (план)'!AR142</f>
        <v>0</v>
      </c>
      <c r="HB143" s="76">
        <f>'СДП (план)'!AS142</f>
        <v>0</v>
      </c>
      <c r="HC143" s="76">
        <f t="shared" si="5132"/>
        <v>0</v>
      </c>
      <c r="HD143" s="76">
        <f t="shared" si="5133"/>
        <v>0</v>
      </c>
      <c r="HE143" s="76"/>
      <c r="HF143" s="76"/>
      <c r="HG143" s="76"/>
      <c r="HH143" s="76"/>
      <c r="HI143" s="76">
        <f t="shared" ref="HI143" si="5618">SUM(HA143*$F143)</f>
        <v>0</v>
      </c>
      <c r="HJ143" s="76">
        <f t="shared" ref="HJ143" si="5619">SUM(HC143*$F143)</f>
        <v>0</v>
      </c>
      <c r="HK143" s="76">
        <f t="shared" ref="HK143" si="5620">SUM(HE143*$F143)</f>
        <v>0</v>
      </c>
      <c r="HL143" s="76">
        <f t="shared" si="5137"/>
        <v>0</v>
      </c>
      <c r="HM143" s="76">
        <f t="shared" si="5138"/>
        <v>0</v>
      </c>
      <c r="HN143" s="9">
        <f>'СДП (план)'!AT142</f>
        <v>0</v>
      </c>
      <c r="HO143" s="4">
        <f>'СДП (план)'!AU142</f>
        <v>0</v>
      </c>
      <c r="HP143" s="76">
        <f t="shared" si="5139"/>
        <v>0</v>
      </c>
      <c r="HQ143" s="76">
        <f t="shared" si="5140"/>
        <v>0</v>
      </c>
      <c r="HR143" s="76"/>
      <c r="HS143" s="76"/>
      <c r="HT143" s="76"/>
      <c r="HU143" s="76"/>
      <c r="HV143" s="76">
        <f t="shared" ref="HV143" si="5621">SUM(HN143*$F143)</f>
        <v>0</v>
      </c>
      <c r="HW143" s="76">
        <f t="shared" ref="HW143" si="5622">SUM(HP143*$F143)</f>
        <v>0</v>
      </c>
      <c r="HX143" s="76">
        <f t="shared" ref="HX143" si="5623">SUM(HR143*$F143)</f>
        <v>0</v>
      </c>
      <c r="HY143" s="76">
        <f t="shared" si="5144"/>
        <v>0</v>
      </c>
      <c r="HZ143" s="76">
        <f t="shared" si="5145"/>
        <v>0</v>
      </c>
      <c r="IA143" s="9">
        <f>'СДП (план)'!AV142</f>
        <v>0</v>
      </c>
      <c r="IB143" s="4">
        <f>'СДП (план)'!AW142</f>
        <v>0</v>
      </c>
      <c r="IC143" s="76">
        <f t="shared" si="5146"/>
        <v>0</v>
      </c>
      <c r="ID143" s="76">
        <f t="shared" si="5147"/>
        <v>0</v>
      </c>
      <c r="IE143" s="76"/>
      <c r="IF143" s="76"/>
      <c r="IG143" s="76"/>
      <c r="IH143" s="76"/>
      <c r="II143" s="76">
        <f t="shared" ref="II143" si="5624">SUM(IA143*$F143)</f>
        <v>0</v>
      </c>
      <c r="IJ143" s="76">
        <f t="shared" ref="IJ143" si="5625">SUM(IC143*$F143)</f>
        <v>0</v>
      </c>
      <c r="IK143" s="76">
        <f t="shared" ref="IK143" si="5626">SUM(IE143*$F143)</f>
        <v>0</v>
      </c>
      <c r="IL143" s="76">
        <f t="shared" si="5151"/>
        <v>0</v>
      </c>
      <c r="IM143" s="76">
        <f t="shared" si="5152"/>
        <v>0</v>
      </c>
      <c r="IN143" s="9">
        <f>'СДП (план)'!AX142</f>
        <v>0</v>
      </c>
      <c r="IO143" s="4">
        <f>'СДП (план)'!AY142</f>
        <v>0</v>
      </c>
      <c r="IP143" s="76">
        <f t="shared" si="5153"/>
        <v>0</v>
      </c>
      <c r="IQ143" s="76">
        <f t="shared" si="5154"/>
        <v>0</v>
      </c>
      <c r="IR143" s="76"/>
      <c r="IS143" s="76"/>
      <c r="IT143" s="76"/>
      <c r="IU143" s="76"/>
      <c r="IV143" s="76">
        <f t="shared" ref="IV143" si="5627">SUM(IN143*$F143)</f>
        <v>0</v>
      </c>
      <c r="IW143" s="76">
        <f t="shared" ref="IW143" si="5628">SUM(IP143*$F143)</f>
        <v>0</v>
      </c>
      <c r="IX143" s="76">
        <f t="shared" ref="IX143" si="5629">SUM(IR143*$F143)</f>
        <v>0</v>
      </c>
      <c r="IY143" s="76">
        <f t="shared" si="5158"/>
        <v>0</v>
      </c>
      <c r="IZ143" s="76">
        <f t="shared" si="5159"/>
        <v>0</v>
      </c>
      <c r="JA143" s="77">
        <f>'СДП (план)'!AZ142</f>
        <v>0</v>
      </c>
      <c r="JB143" s="76">
        <f>'СДП (план)'!BA142</f>
        <v>0</v>
      </c>
      <c r="JC143" s="76">
        <f t="shared" si="5160"/>
        <v>0</v>
      </c>
      <c r="JD143" s="76">
        <f t="shared" si="5161"/>
        <v>0</v>
      </c>
      <c r="JE143" s="76"/>
      <c r="JF143" s="76"/>
      <c r="JG143" s="76"/>
      <c r="JH143" s="76"/>
      <c r="JI143" s="76">
        <f t="shared" ref="JI143" si="5630">SUM(JA143*$F143)</f>
        <v>0</v>
      </c>
      <c r="JJ143" s="76">
        <f t="shared" ref="JJ143" si="5631">SUM(JC143*$F143)</f>
        <v>0</v>
      </c>
      <c r="JK143" s="76">
        <f t="shared" ref="JK143" si="5632">SUM(JE143*$F143)</f>
        <v>0</v>
      </c>
      <c r="JL143" s="76">
        <f t="shared" si="5165"/>
        <v>0</v>
      </c>
      <c r="JM143" s="76">
        <f t="shared" si="5166"/>
        <v>0</v>
      </c>
      <c r="JN143" s="77">
        <f>'СДП (план)'!BB142</f>
        <v>0</v>
      </c>
      <c r="JO143" s="76">
        <f>'СДП (план)'!BC142</f>
        <v>0</v>
      </c>
      <c r="JP143" s="76">
        <f t="shared" si="5167"/>
        <v>0</v>
      </c>
      <c r="JQ143" s="76">
        <f t="shared" si="5168"/>
        <v>0</v>
      </c>
      <c r="JR143" s="76"/>
      <c r="JS143" s="76"/>
      <c r="JT143" s="76"/>
      <c r="JU143" s="76"/>
      <c r="JV143" s="76">
        <f t="shared" ref="JV143" si="5633">SUM(JN143*$F143)</f>
        <v>0</v>
      </c>
      <c r="JW143" s="76">
        <f t="shared" ref="JW143" si="5634">SUM(JP143*$F143)</f>
        <v>0</v>
      </c>
      <c r="JX143" s="76">
        <f t="shared" ref="JX143" si="5635">SUM(JR143*$F143)</f>
        <v>0</v>
      </c>
      <c r="JY143" s="76">
        <f t="shared" si="5172"/>
        <v>0</v>
      </c>
      <c r="JZ143" s="76">
        <f t="shared" si="5173"/>
        <v>0</v>
      </c>
      <c r="KA143" s="79">
        <f>'СДП (план)'!BD142</f>
        <v>0</v>
      </c>
      <c r="KB143" s="79">
        <f>'СДП (план)'!BE142</f>
        <v>0</v>
      </c>
      <c r="KC143" s="76">
        <f t="shared" si="5174"/>
        <v>0</v>
      </c>
      <c r="KD143" s="76">
        <f t="shared" si="5175"/>
        <v>0</v>
      </c>
      <c r="KE143" s="76"/>
      <c r="KF143" s="76"/>
      <c r="KG143" s="76"/>
      <c r="KH143" s="76"/>
      <c r="KI143" s="76">
        <f t="shared" ref="KI143" si="5636">SUM(KA143*$F143)</f>
        <v>0</v>
      </c>
      <c r="KJ143" s="76">
        <f t="shared" ref="KJ143" si="5637">SUM(KC143*$F143)</f>
        <v>0</v>
      </c>
      <c r="KK143" s="76">
        <f t="shared" ref="KK143" si="5638">SUM(KE143*$F143)</f>
        <v>0</v>
      </c>
      <c r="KL143" s="76">
        <f t="shared" si="5179"/>
        <v>0</v>
      </c>
      <c r="KM143" s="76">
        <f t="shared" si="5180"/>
        <v>0</v>
      </c>
      <c r="KN143" s="79">
        <f>'СДП (план)'!BF142</f>
        <v>0</v>
      </c>
      <c r="KO143" s="79">
        <f>'СДП (план)'!BG142</f>
        <v>0</v>
      </c>
      <c r="KP143" s="76">
        <f t="shared" si="5181"/>
        <v>0</v>
      </c>
      <c r="KQ143" s="76">
        <f t="shared" si="5182"/>
        <v>0</v>
      </c>
      <c r="KR143" s="76"/>
      <c r="KS143" s="76"/>
      <c r="KT143" s="76"/>
      <c r="KU143" s="76"/>
      <c r="KV143" s="76">
        <f t="shared" ref="KV143" si="5639">SUM(KN143*$F143)</f>
        <v>0</v>
      </c>
      <c r="KW143" s="76">
        <f t="shared" ref="KW143" si="5640">SUM(KP143*$F143)</f>
        <v>0</v>
      </c>
      <c r="KX143" s="76">
        <f t="shared" ref="KX143" si="5641">SUM(KR143*$F143)</f>
        <v>0</v>
      </c>
      <c r="KY143" s="76">
        <f t="shared" si="5186"/>
        <v>0</v>
      </c>
      <c r="KZ143" s="76">
        <f t="shared" si="5187"/>
        <v>0</v>
      </c>
      <c r="LA143" s="77">
        <f>'СДП (план)'!BH142</f>
        <v>0</v>
      </c>
      <c r="LB143" s="76">
        <f>'СДП (план)'!BI142</f>
        <v>0</v>
      </c>
      <c r="LC143" s="76">
        <f t="shared" si="5188"/>
        <v>0</v>
      </c>
      <c r="LD143" s="76">
        <f t="shared" si="5189"/>
        <v>0</v>
      </c>
      <c r="LE143" s="76"/>
      <c r="LF143" s="76"/>
      <c r="LG143" s="76"/>
      <c r="LH143" s="76"/>
      <c r="LI143" s="76">
        <f t="shared" ref="LI143" si="5642">SUM(LA143*$F143)</f>
        <v>0</v>
      </c>
      <c r="LJ143" s="76">
        <f t="shared" ref="LJ143" si="5643">SUM(LC143*$F143)</f>
        <v>0</v>
      </c>
      <c r="LK143" s="76">
        <f t="shared" ref="LK143" si="5644">SUM(LE143*$F143)</f>
        <v>0</v>
      </c>
      <c r="LL143" s="76">
        <f t="shared" si="5193"/>
        <v>0</v>
      </c>
      <c r="LM143" s="76">
        <f t="shared" si="5194"/>
        <v>0</v>
      </c>
      <c r="LN143" s="77">
        <f>'СДП (план)'!BJ142</f>
        <v>0</v>
      </c>
      <c r="LO143" s="76">
        <f>'СДП (план)'!BK142</f>
        <v>0</v>
      </c>
      <c r="LP143" s="76">
        <f t="shared" si="5195"/>
        <v>0</v>
      </c>
      <c r="LQ143" s="76">
        <f t="shared" si="5196"/>
        <v>0</v>
      </c>
      <c r="LR143" s="76"/>
      <c r="LS143" s="76"/>
      <c r="LT143" s="76"/>
      <c r="LU143" s="76"/>
      <c r="LV143" s="76">
        <f t="shared" ref="LV143" si="5645">SUM(LN143*$F143)</f>
        <v>0</v>
      </c>
      <c r="LW143" s="76">
        <f t="shared" ref="LW143" si="5646">SUM(LP143*$F143)</f>
        <v>0</v>
      </c>
      <c r="LX143" s="76">
        <f t="shared" ref="LX143" si="5647">SUM(LR143*$F143)</f>
        <v>0</v>
      </c>
      <c r="LY143" s="76">
        <f t="shared" si="5200"/>
        <v>0</v>
      </c>
      <c r="LZ143" s="76">
        <f t="shared" si="5201"/>
        <v>0</v>
      </c>
      <c r="MA143" s="77">
        <f>'СДП (план)'!BL142</f>
        <v>0</v>
      </c>
      <c r="MB143" s="76">
        <f>'СДП (план)'!BM142</f>
        <v>0</v>
      </c>
      <c r="MC143" s="76">
        <f t="shared" si="5202"/>
        <v>0</v>
      </c>
      <c r="MD143" s="76">
        <f t="shared" si="5203"/>
        <v>0</v>
      </c>
      <c r="ME143" s="76"/>
      <c r="MF143" s="76"/>
      <c r="MG143" s="76"/>
      <c r="MH143" s="76"/>
      <c r="MI143" s="76">
        <f t="shared" ref="MI143" si="5648">SUM(MA143*$F143)</f>
        <v>0</v>
      </c>
      <c r="MJ143" s="76">
        <f t="shared" ref="MJ143" si="5649">SUM(MC143*$F143)</f>
        <v>0</v>
      </c>
      <c r="MK143" s="76">
        <f t="shared" ref="MK143" si="5650">SUM(ME143*$F143)</f>
        <v>0</v>
      </c>
      <c r="ML143" s="76">
        <f t="shared" si="5207"/>
        <v>0</v>
      </c>
      <c r="MM143" s="76">
        <f t="shared" si="5208"/>
        <v>0</v>
      </c>
      <c r="MN143" s="77">
        <f>'СДП (план)'!BN142</f>
        <v>0</v>
      </c>
      <c r="MO143" s="76">
        <f>'СДП (план)'!BO142</f>
        <v>0</v>
      </c>
      <c r="MP143" s="76">
        <f t="shared" si="5209"/>
        <v>0</v>
      </c>
      <c r="MQ143" s="76">
        <f t="shared" si="5210"/>
        <v>0</v>
      </c>
      <c r="MR143" s="76"/>
      <c r="MS143" s="76"/>
      <c r="MT143" s="76"/>
      <c r="MU143" s="76"/>
      <c r="MV143" s="76">
        <f t="shared" ref="MV143" si="5651">SUM(MN143*$F143)</f>
        <v>0</v>
      </c>
      <c r="MW143" s="76">
        <f t="shared" ref="MW143" si="5652">SUM(MP143*$F143)</f>
        <v>0</v>
      </c>
      <c r="MX143" s="76">
        <f t="shared" ref="MX143" si="5653">SUM(MR143*$F143)</f>
        <v>0</v>
      </c>
      <c r="MY143" s="76">
        <f t="shared" si="5214"/>
        <v>0</v>
      </c>
      <c r="MZ143" s="76">
        <f t="shared" si="5215"/>
        <v>0</v>
      </c>
      <c r="NA143" s="77">
        <f>'СДП (план)'!BP142</f>
        <v>0</v>
      </c>
      <c r="NB143" s="76">
        <f>'СДП (план)'!BQ142</f>
        <v>0</v>
      </c>
      <c r="NC143" s="76">
        <f t="shared" si="5216"/>
        <v>0</v>
      </c>
      <c r="ND143" s="76">
        <f t="shared" si="5217"/>
        <v>0</v>
      </c>
      <c r="NE143" s="76"/>
      <c r="NF143" s="76"/>
      <c r="NG143" s="76"/>
      <c r="NH143" s="76"/>
      <c r="NI143" s="76">
        <f t="shared" ref="NI143" si="5654">SUM(NA143*$F143)</f>
        <v>0</v>
      </c>
      <c r="NJ143" s="76">
        <f t="shared" ref="NJ143" si="5655">SUM(NC143*$F143)</f>
        <v>0</v>
      </c>
      <c r="NK143" s="76">
        <f t="shared" ref="NK143" si="5656">SUM(NE143*$F143)</f>
        <v>0</v>
      </c>
      <c r="NL143" s="76">
        <f t="shared" si="5221"/>
        <v>0</v>
      </c>
      <c r="NM143" s="76">
        <f t="shared" si="5222"/>
        <v>0</v>
      </c>
      <c r="NN143" s="77">
        <f>'СДП (план)'!BR142</f>
        <v>0</v>
      </c>
      <c r="NO143" s="76">
        <f>'СДП (план)'!BS142</f>
        <v>0</v>
      </c>
      <c r="NP143" s="76">
        <f t="shared" si="5223"/>
        <v>0</v>
      </c>
      <c r="NQ143" s="76">
        <f t="shared" si="5224"/>
        <v>0</v>
      </c>
      <c r="NR143" s="76"/>
      <c r="NS143" s="76"/>
      <c r="NT143" s="76"/>
      <c r="NU143" s="76"/>
      <c r="NV143" s="76">
        <f t="shared" ref="NV143" si="5657">SUM(NN143*$F143)</f>
        <v>0</v>
      </c>
      <c r="NW143" s="76">
        <f t="shared" ref="NW143" si="5658">SUM(NP143*$F143)</f>
        <v>0</v>
      </c>
      <c r="NX143" s="76">
        <f t="shared" ref="NX143" si="5659">SUM(NR143*$F143)</f>
        <v>0</v>
      </c>
      <c r="NY143" s="76">
        <f t="shared" si="5228"/>
        <v>0</v>
      </c>
      <c r="NZ143" s="76">
        <f t="shared" si="5229"/>
        <v>0</v>
      </c>
      <c r="OA143" s="77">
        <f>'СДП (план)'!BT142</f>
        <v>0</v>
      </c>
      <c r="OB143" s="76">
        <f>'СДП (план)'!BU142</f>
        <v>0</v>
      </c>
      <c r="OC143" s="76">
        <f t="shared" si="5230"/>
        <v>0</v>
      </c>
      <c r="OD143" s="76">
        <f t="shared" si="5231"/>
        <v>0</v>
      </c>
      <c r="OE143" s="76"/>
      <c r="OF143" s="76"/>
      <c r="OG143" s="76"/>
      <c r="OH143" s="76"/>
      <c r="OI143" s="76">
        <f t="shared" ref="OI143" si="5660">SUM(OA143*$F143)</f>
        <v>0</v>
      </c>
      <c r="OJ143" s="76">
        <f t="shared" ref="OJ143" si="5661">SUM(OC143*$F143)</f>
        <v>0</v>
      </c>
      <c r="OK143" s="76">
        <f t="shared" ref="OK143" si="5662">SUM(OE143*$F143)</f>
        <v>0</v>
      </c>
      <c r="OL143" s="76">
        <f t="shared" si="5235"/>
        <v>0</v>
      </c>
      <c r="OM143" s="76">
        <f t="shared" si="5236"/>
        <v>0</v>
      </c>
      <c r="ON143" s="77">
        <f>'СДП (план)'!BV142</f>
        <v>0</v>
      </c>
      <c r="OO143" s="76">
        <f>'СДП (план)'!BW142</f>
        <v>0</v>
      </c>
      <c r="OP143" s="76">
        <f t="shared" si="5237"/>
        <v>0</v>
      </c>
      <c r="OQ143" s="76">
        <f t="shared" si="5238"/>
        <v>0</v>
      </c>
      <c r="OR143" s="76"/>
      <c r="OS143" s="76"/>
      <c r="OT143" s="76"/>
      <c r="OU143" s="76"/>
      <c r="OV143" s="76">
        <f t="shared" ref="OV143" si="5663">SUM(ON143*$F143)</f>
        <v>0</v>
      </c>
      <c r="OW143" s="76">
        <f t="shared" ref="OW143" si="5664">SUM(OP143*$F143)</f>
        <v>0</v>
      </c>
      <c r="OX143" s="76">
        <f t="shared" ref="OX143" si="5665">SUM(OR143*$F143)</f>
        <v>0</v>
      </c>
      <c r="OY143" s="76">
        <f t="shared" si="5242"/>
        <v>0</v>
      </c>
      <c r="OZ143" s="76">
        <f t="shared" si="5243"/>
        <v>0</v>
      </c>
      <c r="PA143" s="77">
        <f>'СДП (план)'!BX142</f>
        <v>0</v>
      </c>
      <c r="PB143" s="76">
        <f>'СДП (план)'!BY142</f>
        <v>0</v>
      </c>
      <c r="PC143" s="76">
        <f t="shared" si="5244"/>
        <v>0</v>
      </c>
      <c r="PD143" s="76">
        <f t="shared" si="5245"/>
        <v>0</v>
      </c>
      <c r="PE143" s="76"/>
      <c r="PF143" s="76"/>
      <c r="PG143" s="76"/>
      <c r="PH143" s="76"/>
      <c r="PI143" s="76">
        <f t="shared" ref="PI143" si="5666">SUM(PA143*$F143)</f>
        <v>0</v>
      </c>
      <c r="PJ143" s="76">
        <f t="shared" ref="PJ143" si="5667">SUM(PC143*$F143)</f>
        <v>0</v>
      </c>
      <c r="PK143" s="76">
        <f t="shared" ref="PK143" si="5668">SUM(PE143*$F143)</f>
        <v>0</v>
      </c>
      <c r="PL143" s="76">
        <f t="shared" si="5249"/>
        <v>0</v>
      </c>
      <c r="PM143" s="76">
        <f t="shared" si="5250"/>
        <v>0</v>
      </c>
      <c r="PN143" s="77">
        <f>'СДП (план)'!BZ142</f>
        <v>0</v>
      </c>
      <c r="PO143" s="76">
        <f>'СДП (план)'!CA142</f>
        <v>0</v>
      </c>
      <c r="PP143" s="76">
        <f t="shared" si="5251"/>
        <v>0</v>
      </c>
      <c r="PQ143" s="76">
        <f t="shared" si="5252"/>
        <v>0</v>
      </c>
      <c r="PR143" s="76"/>
      <c r="PS143" s="76"/>
      <c r="PT143" s="76"/>
      <c r="PU143" s="76"/>
      <c r="PV143" s="76">
        <f t="shared" ref="PV143" si="5669">SUM(PN143*$F143)</f>
        <v>0</v>
      </c>
      <c r="PW143" s="76">
        <f t="shared" ref="PW143" si="5670">SUM(PP143*$F143)</f>
        <v>0</v>
      </c>
      <c r="PX143" s="76">
        <f t="shared" ref="PX143" si="5671">SUM(PR143*$F143)</f>
        <v>0</v>
      </c>
      <c r="PY143" s="76">
        <f t="shared" si="5256"/>
        <v>0</v>
      </c>
      <c r="PZ143" s="76">
        <f t="shared" si="5257"/>
        <v>0</v>
      </c>
      <c r="QA143" s="77">
        <f>'СДП (план)'!CB142</f>
        <v>0</v>
      </c>
      <c r="QB143" s="76">
        <f>'СДП (план)'!CC142</f>
        <v>0</v>
      </c>
      <c r="QC143" s="76">
        <f t="shared" si="5258"/>
        <v>0</v>
      </c>
      <c r="QD143" s="76">
        <f t="shared" si="5259"/>
        <v>0</v>
      </c>
      <c r="QE143" s="76"/>
      <c r="QF143" s="76"/>
      <c r="QG143" s="76"/>
      <c r="QH143" s="76"/>
      <c r="QI143" s="76">
        <f t="shared" ref="QI143" si="5672">SUM(QA143*$F143)</f>
        <v>0</v>
      </c>
      <c r="QJ143" s="76">
        <f t="shared" ref="QJ143" si="5673">SUM(QC143*$F143)</f>
        <v>0</v>
      </c>
      <c r="QK143" s="76">
        <f t="shared" ref="QK143" si="5674">SUM(QE143*$F143)</f>
        <v>0</v>
      </c>
      <c r="QL143" s="76">
        <f t="shared" si="5263"/>
        <v>0</v>
      </c>
      <c r="QM143" s="76">
        <f t="shared" si="5264"/>
        <v>0</v>
      </c>
      <c r="QN143" s="79">
        <f>'СДП (план)'!CD142</f>
        <v>0</v>
      </c>
      <c r="QO143" s="79">
        <f>'СДП (план)'!CE142</f>
        <v>0</v>
      </c>
      <c r="QP143" s="76">
        <f t="shared" si="5265"/>
        <v>0</v>
      </c>
      <c r="QQ143" s="76">
        <f t="shared" si="5266"/>
        <v>0</v>
      </c>
      <c r="QR143" s="76"/>
      <c r="QS143" s="76"/>
      <c r="QT143" s="76"/>
      <c r="QU143" s="76"/>
      <c r="QV143" s="76">
        <f t="shared" ref="QV143" si="5675">SUM(QN143*$F143)</f>
        <v>0</v>
      </c>
      <c r="QW143" s="76">
        <f t="shared" ref="QW143" si="5676">SUM(QP143*$F143)</f>
        <v>0</v>
      </c>
      <c r="QX143" s="76">
        <f t="shared" ref="QX143" si="5677">SUM(QR143*$F143)</f>
        <v>0</v>
      </c>
      <c r="QY143" s="76">
        <f t="shared" si="5270"/>
        <v>0</v>
      </c>
      <c r="QZ143" s="76">
        <f t="shared" si="5271"/>
        <v>0</v>
      </c>
      <c r="RA143" s="77">
        <f>'СДП (план)'!CF142</f>
        <v>0</v>
      </c>
      <c r="RB143" s="76">
        <f>'СДП (план)'!CG142</f>
        <v>0</v>
      </c>
      <c r="RC143" s="76">
        <f t="shared" si="5272"/>
        <v>0</v>
      </c>
      <c r="RD143" s="76">
        <f t="shared" si="5273"/>
        <v>0</v>
      </c>
      <c r="RE143" s="76"/>
      <c r="RF143" s="76"/>
      <c r="RG143" s="76"/>
      <c r="RH143" s="76"/>
      <c r="RI143" s="76">
        <f t="shared" ref="RI143" si="5678">SUM(RA143*$F143)</f>
        <v>0</v>
      </c>
      <c r="RJ143" s="76">
        <f t="shared" ref="RJ143" si="5679">SUM(RC143*$F143)</f>
        <v>0</v>
      </c>
      <c r="RK143" s="76">
        <f t="shared" ref="RK143" si="5680">SUM(RE143*$F143)</f>
        <v>0</v>
      </c>
      <c r="RL143" s="76">
        <f t="shared" si="5277"/>
        <v>0</v>
      </c>
      <c r="RM143" s="76">
        <f t="shared" si="5278"/>
        <v>0</v>
      </c>
      <c r="RN143" s="77">
        <f>'СДП (план)'!CH142</f>
        <v>0</v>
      </c>
      <c r="RO143" s="76">
        <f>'СДП (план)'!CI142</f>
        <v>0</v>
      </c>
      <c r="RP143" s="76">
        <f t="shared" si="5279"/>
        <v>0</v>
      </c>
      <c r="RQ143" s="76">
        <f t="shared" si="5280"/>
        <v>0</v>
      </c>
      <c r="RR143" s="76"/>
      <c r="RS143" s="76"/>
      <c r="RT143" s="76"/>
      <c r="RU143" s="76"/>
      <c r="RV143" s="76">
        <f t="shared" ref="RV143" si="5681">SUM(RN143*$F143)</f>
        <v>0</v>
      </c>
      <c r="RW143" s="76">
        <f t="shared" ref="RW143" si="5682">SUM(RP143*$F143)</f>
        <v>0</v>
      </c>
      <c r="RX143" s="76">
        <f t="shared" ref="RX143" si="5683">SUM(RR143*$F143)</f>
        <v>0</v>
      </c>
      <c r="RY143" s="76">
        <f t="shared" si="5284"/>
        <v>0</v>
      </c>
      <c r="RZ143" s="76">
        <f t="shared" si="5285"/>
        <v>0</v>
      </c>
      <c r="SA143" s="77">
        <f>'СДП (план)'!CJ142</f>
        <v>0</v>
      </c>
      <c r="SB143" s="76">
        <f>'СДП (план)'!CK142</f>
        <v>0</v>
      </c>
      <c r="SC143" s="76">
        <f t="shared" si="5286"/>
        <v>0</v>
      </c>
      <c r="SD143" s="76">
        <f t="shared" si="5287"/>
        <v>0</v>
      </c>
      <c r="SE143" s="76"/>
      <c r="SF143" s="76"/>
      <c r="SG143" s="76"/>
      <c r="SH143" s="76"/>
      <c r="SI143" s="76">
        <f t="shared" ref="SI143" si="5684">SUM(SA143*$F143)</f>
        <v>0</v>
      </c>
      <c r="SJ143" s="76">
        <f t="shared" ref="SJ143" si="5685">SUM(SC143*$F143)</f>
        <v>0</v>
      </c>
      <c r="SK143" s="76">
        <f t="shared" ref="SK143" si="5686">SUM(SE143*$F143)</f>
        <v>0</v>
      </c>
      <c r="SL143" s="76">
        <f t="shared" si="5291"/>
        <v>0</v>
      </c>
      <c r="SM143" s="76">
        <f t="shared" si="5292"/>
        <v>0</v>
      </c>
      <c r="SN143" s="77">
        <f>'СДП (план)'!CL142</f>
        <v>0</v>
      </c>
      <c r="SO143" s="76">
        <f>'СДП (план)'!CM142</f>
        <v>0</v>
      </c>
      <c r="SP143" s="76">
        <f t="shared" si="5293"/>
        <v>0</v>
      </c>
      <c r="SQ143" s="76">
        <f t="shared" si="5294"/>
        <v>0</v>
      </c>
      <c r="SR143" s="76"/>
      <c r="SS143" s="76"/>
      <c r="ST143" s="76"/>
      <c r="SU143" s="76"/>
      <c r="SV143" s="76">
        <f t="shared" ref="SV143" si="5687">SUM(SN143*$F143)</f>
        <v>0</v>
      </c>
      <c r="SW143" s="76">
        <f t="shared" ref="SW143" si="5688">SUM(SP143*$F143)</f>
        <v>0</v>
      </c>
      <c r="SX143" s="76">
        <f t="shared" ref="SX143" si="5689">SUM(SR143*$F143)</f>
        <v>0</v>
      </c>
      <c r="SY143" s="76">
        <f t="shared" si="5298"/>
        <v>0</v>
      </c>
      <c r="SZ143" s="76">
        <f t="shared" si="5299"/>
        <v>0</v>
      </c>
      <c r="TA143" s="77">
        <f>'СДП (план)'!CN142</f>
        <v>0</v>
      </c>
      <c r="TB143" s="76">
        <f>'СДП (план)'!CO142</f>
        <v>0</v>
      </c>
      <c r="TC143" s="76">
        <f t="shared" si="5300"/>
        <v>0</v>
      </c>
      <c r="TD143" s="76">
        <f t="shared" si="5301"/>
        <v>0</v>
      </c>
      <c r="TE143" s="76"/>
      <c r="TF143" s="76"/>
      <c r="TG143" s="76"/>
      <c r="TH143" s="76"/>
      <c r="TI143" s="76">
        <f t="shared" ref="TI143" si="5690">SUM(TA143*$F143)</f>
        <v>0</v>
      </c>
      <c r="TJ143" s="76">
        <f t="shared" ref="TJ143" si="5691">SUM(TC143*$F143)</f>
        <v>0</v>
      </c>
      <c r="TK143" s="76">
        <f t="shared" ref="TK143" si="5692">SUM(TE143*$F143)</f>
        <v>0</v>
      </c>
      <c r="TL143" s="76">
        <f t="shared" si="5305"/>
        <v>0</v>
      </c>
      <c r="TM143" s="76">
        <f t="shared" si="5306"/>
        <v>0</v>
      </c>
      <c r="TN143" s="77">
        <f>'СДП (план)'!CP142</f>
        <v>0</v>
      </c>
      <c r="TO143" s="76">
        <f>'СДП (план)'!CQ142</f>
        <v>0</v>
      </c>
      <c r="TP143" s="76">
        <f t="shared" si="5307"/>
        <v>0</v>
      </c>
      <c r="TQ143" s="76">
        <f t="shared" si="5308"/>
        <v>0</v>
      </c>
      <c r="TR143" s="76"/>
      <c r="TS143" s="76"/>
      <c r="TT143" s="76"/>
      <c r="TU143" s="76"/>
      <c r="TV143" s="76">
        <f t="shared" ref="TV143" si="5693">SUM(TN143*$F143)</f>
        <v>0</v>
      </c>
      <c r="TW143" s="76">
        <f t="shared" ref="TW143" si="5694">SUM(TP143*$F143)</f>
        <v>0</v>
      </c>
      <c r="TX143" s="76">
        <f t="shared" ref="TX143" si="5695">SUM(TR143*$F143)</f>
        <v>0</v>
      </c>
      <c r="TY143" s="76">
        <f t="shared" si="5312"/>
        <v>0</v>
      </c>
      <c r="TZ143" s="76">
        <f t="shared" si="5313"/>
        <v>0</v>
      </c>
      <c r="UA143" s="9">
        <f>'СДП (план)'!CR142</f>
        <v>0</v>
      </c>
      <c r="UB143" s="4">
        <f>'СДП (план)'!CS142</f>
        <v>0</v>
      </c>
      <c r="UC143" s="76">
        <f t="shared" si="5314"/>
        <v>0</v>
      </c>
      <c r="UD143" s="76">
        <f t="shared" si="5315"/>
        <v>0</v>
      </c>
      <c r="UE143" s="76"/>
      <c r="UF143" s="76"/>
      <c r="UG143" s="76"/>
      <c r="UH143" s="76"/>
      <c r="UI143" s="76">
        <f t="shared" ref="UI143" si="5696">SUM(UA143*$F143)</f>
        <v>0</v>
      </c>
      <c r="UJ143" s="76">
        <f t="shared" ref="UJ143" si="5697">SUM(UC143*$F143)</f>
        <v>0</v>
      </c>
      <c r="UK143" s="76">
        <f t="shared" ref="UK143" si="5698">SUM(UE143*$F143)</f>
        <v>0</v>
      </c>
      <c r="UL143" s="76">
        <f t="shared" si="5319"/>
        <v>0</v>
      </c>
      <c r="UM143" s="76">
        <f t="shared" si="5320"/>
        <v>0</v>
      </c>
      <c r="UN143" s="4">
        <f>'СДП (план)'!CT142</f>
        <v>0</v>
      </c>
      <c r="UO143" s="4">
        <f>'СДП (план)'!CU142</f>
        <v>0</v>
      </c>
      <c r="UP143" s="76">
        <f t="shared" si="5321"/>
        <v>0</v>
      </c>
      <c r="UQ143" s="76">
        <f t="shared" si="5322"/>
        <v>0</v>
      </c>
      <c r="UR143" s="76"/>
      <c r="US143" s="76"/>
      <c r="UT143" s="79"/>
      <c r="UU143" s="79"/>
      <c r="UV143" s="76">
        <f t="shared" ref="UV143" si="5699">SUM(UN143*$F143)</f>
        <v>0</v>
      </c>
      <c r="UW143" s="76">
        <f t="shared" ref="UW143" si="5700">SUM(UP143*$F143)</f>
        <v>0</v>
      </c>
      <c r="UX143" s="76">
        <f t="shared" ref="UX143" si="5701">SUM(UR143*$F143)</f>
        <v>0</v>
      </c>
      <c r="UY143" s="76">
        <f t="shared" si="5326"/>
        <v>0</v>
      </c>
      <c r="UZ143" s="76">
        <f t="shared" si="5327"/>
        <v>0</v>
      </c>
      <c r="VA143" s="76">
        <f>'СДП (план)'!CV142</f>
        <v>0</v>
      </c>
      <c r="VB143" s="76">
        <f>'СДП (план)'!CW142</f>
        <v>0</v>
      </c>
      <c r="VC143" s="76">
        <f t="shared" si="5328"/>
        <v>0</v>
      </c>
      <c r="VD143" s="76">
        <f t="shared" si="5329"/>
        <v>0</v>
      </c>
      <c r="VE143" s="76"/>
      <c r="VF143" s="76"/>
      <c r="VG143" s="76"/>
      <c r="VH143" s="76"/>
      <c r="VI143" s="76">
        <f t="shared" ref="VI143" si="5702">SUM(VA143*$F143)</f>
        <v>0</v>
      </c>
      <c r="VJ143" s="76">
        <f t="shared" ref="VJ143" si="5703">SUM(VC143*$F143)</f>
        <v>0</v>
      </c>
      <c r="VK143" s="76">
        <f t="shared" ref="VK143" si="5704">SUM(VE143*$F143)</f>
        <v>0</v>
      </c>
      <c r="VL143" s="76">
        <f t="shared" si="5333"/>
        <v>0</v>
      </c>
      <c r="VM143" s="76">
        <f t="shared" si="5334"/>
        <v>0</v>
      </c>
      <c r="VN143" s="82">
        <f t="shared" ref="VN143" si="5705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0</v>
      </c>
      <c r="VO143" s="82">
        <f t="shared" ref="VO143" si="5706">SUM(FO143,CO143,AO143,BO143,AB143,BB143,O143,LB143,JB143,JO143,LO143,DO143,EB143,GB143,HO143,KB143,KO143,QO143,GO143,HB143,IB143,DB143,TB143,SO143,RB143,RO143,OO143,QB143,SB143,MB143,MO143,NB143,NO143,EO143,OB143,FB143,PO143,TO143,UB143,PB143,CB143,IO143,UO143,VB143)</f>
        <v>0</v>
      </c>
      <c r="VP143" s="82">
        <f t="shared" ref="VP143" si="5707">SUM(FP143,CP143,AP143,BP143,AC143,BC143,P143,LC143,JC143,JP143,LP143,DP143,EC143,GC143,HP143,KC143,KP143,QP143,GP143,HC143,IC143,DC143,TC143,SP143,RC143,RP143,OP143,QC143,SC143,MC143,MP143,NC143,NP143,EP143,OC143,FC143,PP143,TP143,UC143,PC143,CC143,IP143,UP143,VC143)</f>
        <v>0</v>
      </c>
      <c r="VQ143" s="82">
        <f t="shared" ref="VQ143" si="5708">SUM(FQ143,CQ143,AQ143,BQ143,AD143,BD143,Q143,LD143,JD143,JQ143,LQ143,DQ143,ED143,GD143,HQ143,KD143,KQ143,QQ143,GQ143,HD143,ID143,DD143,TD143,SQ143,RD143,RQ143,OQ143,QD143,SD143,MD143,MQ143,ND143,NQ143,EQ143,OD143,FD143,PQ143,TQ143,UD143,PD143,CD143,IQ143,UQ143,VD143)</f>
        <v>0</v>
      </c>
      <c r="VR143" s="82">
        <f t="shared" ref="VR143" si="5709">SUM(FR143,CR143,AR143,BR143,AE143,BE143,R143,LE143,JE143,JR143,LR143,DR143,EE143,GE143,HR143,KE143,KR143,QR143,GR143,HE143,IE143,DE143,TE143,SR143,RE143,RR143,OR143,QE143,SE143,ME143,MR143,NE143,NR143,ER143,OE143,FE143,PR143,TR143,UE143,PE143,CE143,IR143,UR143,VE143)</f>
        <v>0</v>
      </c>
      <c r="VS143" s="82">
        <f t="shared" ref="VS143" si="5710">SUM(FS143,CS143,AS143,BS143,AF143,BF143,S143,LF143,JF143,JS143,LS143,DS143,EF143,GF143,HS143,KF143,KS143,QS143,GS143,HF143,IF143,DF143,TF143,SS143,RF143,RS143,OS143,QF143,SF143,MF143,MS143,NF143,NS143,ES143,OF143,FF143,PS143,TS143,UF143,PF143,CF143,IS143,US143,VF143)</f>
        <v>0</v>
      </c>
      <c r="VT143" s="82">
        <f t="shared" ref="VT143" si="5711">SUM(FT143,CT143,AT143,BT143,AG143,BG143,T143,LG143,JG143,JT143,LT143,DT143,EG143,GG143,HT143,KG143,KT143,QT143,GT143,HG143,IG143,DG143,TG143,ST143,RG143,RT143,OT143,QG143,SG143,MG143,MT143,NG143,NT143,ET143,OG143,FG143,PT143,TT143,UG143,PG143,CG143,IT143,UT143,VG143)</f>
        <v>0</v>
      </c>
      <c r="VU143" s="82">
        <f t="shared" ref="VU143" si="5712">SUM(FU143,CU143,AU143,BU143,AH143,BH143,U143,LH143,JH143,JU143,LU143,DU143,EH143,GH143,HU143,KH143,KU143,QU143,GU143,HH143,IH143,DH143,TH143,SU143,RH143,RU143,OU143,QH143,SH143,MH143,MU143,NH143,NU143,EU143,OH143,FH143,PU143,TU143,UH143,PH143,CH143,IU143,UU143,VH143)</f>
        <v>0</v>
      </c>
      <c r="VV143" s="82">
        <f t="shared" ref="VV143" si="5713">SUM(FV143,CV143,AV143,BV143,AI143,BI143,V143,LI143,JI143,JV143,LV143,DV143,EI143,GI143,HV143,KI143,KV143,QV143,GV143,HI143,II143,DI143,TI143,SV143,RI143,RV143,OV143,QI143,SI143,MI143,MV143,NI143,NV143,EV143,OI143,FI143,PV143,TV143,UI143,PI143,CI143,IV143,UV143,VI143)</f>
        <v>0</v>
      </c>
      <c r="VW143" s="82">
        <f t="shared" ref="VW143" si="5714">SUM(FW143,CW143,AW143,BW143,AJ143,BJ143,W143,LJ143,JJ143,JW143,LW143,DW143,EJ143,GJ143,HW143,KJ143,KW143,QW143,GW143,HJ143,IJ143,DJ143,TJ143,SW143,RJ143,RW143,OW143,QJ143,SJ143,MJ143,MW143,NJ143,NW143,EW143,OJ143,FJ143,PW143,TW143,UJ143,PJ143,CJ143,IW143,UW143,VJ143)</f>
        <v>0</v>
      </c>
      <c r="VX143" s="82">
        <f t="shared" ref="VX143" si="5715">SUM(FX143,CX143,AX143,BX143,AK143,BK143,X143,LK143,JK143,JX143,LX143,DX143,EK143,GK143,HX143,KK143,KX143,QX143,GX143,HK143,IK143,DK143,TK143,SX143,RK143,RX143,OX143,QK143,SK143,MK143,MX143,NK143,NX143,EX143,OK143,FK143,PX143,TX143,UK143,PK143,CK143,IX143,UX143,VK143)</f>
        <v>0</v>
      </c>
      <c r="VY143" s="82">
        <f t="shared" ref="VY143" si="5716">SUM(FY143,CY143,AY143,BY143,AL143,BL143,Y143,LL143,JL143,JY143,LY143,DY143,EL143,GL143,HY143,KL143,KY143,QY143,GY143,HL143,IL143,DL143,TL143,SY143,RL143,RY143,OY143,QL143,SL143,ML143,MY143,NL143,NY143,EY143,OL143,FL143,PY143,TY143,UL143,PL143,CL143,IY143,UY143,VL143)</f>
        <v>0</v>
      </c>
      <c r="VZ143" s="156">
        <f t="shared" ref="VZ143" si="5717">SUM(VS143-VQ143)</f>
        <v>0</v>
      </c>
      <c r="WB143" s="235"/>
      <c r="WC143" s="235"/>
      <c r="WD143" s="235"/>
      <c r="WE143" s="236">
        <f t="shared" si="5534"/>
        <v>0</v>
      </c>
      <c r="WF143" s="236">
        <f t="shared" si="5535"/>
        <v>0</v>
      </c>
      <c r="WG143" s="467"/>
      <c r="WH143" s="467" t="e">
        <f t="shared" si="3884"/>
        <v>#DIV/0!</v>
      </c>
    </row>
    <row r="144" spans="1:606" s="63" customFormat="1" ht="15" x14ac:dyDescent="0.25">
      <c r="A144" s="34">
        <v>29</v>
      </c>
      <c r="B144" s="34"/>
      <c r="C144" s="317"/>
      <c r="D144" s="162" t="s">
        <v>41</v>
      </c>
      <c r="E144" s="2">
        <v>13520</v>
      </c>
      <c r="F144" s="27">
        <v>1.25</v>
      </c>
      <c r="G144" s="27"/>
      <c r="H144" s="25">
        <v>1</v>
      </c>
      <c r="I144" s="143"/>
      <c r="J144" s="247">
        <v>1.4</v>
      </c>
      <c r="K144" s="247">
        <v>1.68</v>
      </c>
      <c r="L144" s="247">
        <v>2.23</v>
      </c>
      <c r="M144" s="247">
        <v>2.57</v>
      </c>
      <c r="N144" s="200">
        <f>'СДП (план)'!N143</f>
        <v>0</v>
      </c>
      <c r="O144" s="200">
        <f>'СДП (план)'!O143</f>
        <v>0</v>
      </c>
      <c r="P144" s="76">
        <f t="shared" si="5029"/>
        <v>0</v>
      </c>
      <c r="Q144" s="76">
        <f t="shared" si="5030"/>
        <v>0</v>
      </c>
      <c r="R144" s="200">
        <f t="shared" ref="R144:X144" si="5718">SUM(R145:R148)</f>
        <v>11</v>
      </c>
      <c r="S144" s="200">
        <f t="shared" si="5718"/>
        <v>188806.79999999996</v>
      </c>
      <c r="T144" s="200">
        <f t="shared" si="5718"/>
        <v>0</v>
      </c>
      <c r="U144" s="200">
        <f t="shared" si="5718"/>
        <v>0</v>
      </c>
      <c r="V144" s="200">
        <f t="shared" si="5718"/>
        <v>0</v>
      </c>
      <c r="W144" s="200">
        <f t="shared" si="5718"/>
        <v>0</v>
      </c>
      <c r="X144" s="200">
        <f t="shared" si="5718"/>
        <v>11.55</v>
      </c>
      <c r="Y144" s="76">
        <f t="shared" si="5349"/>
        <v>11</v>
      </c>
      <c r="Z144" s="76">
        <f t="shared" si="5350"/>
        <v>188806.79999999996</v>
      </c>
      <c r="AA144" s="218">
        <f>'СДП (план)'!P143</f>
        <v>63</v>
      </c>
      <c r="AB144" s="218">
        <f>'СДП (план)'!Q143</f>
        <v>2492249.7599999998</v>
      </c>
      <c r="AC144" s="76">
        <f t="shared" si="5036"/>
        <v>10.5</v>
      </c>
      <c r="AD144" s="76">
        <f t="shared" si="5037"/>
        <v>415374.95999999996</v>
      </c>
      <c r="AE144" s="200">
        <f t="shared" ref="AE144:AK144" si="5719">SUM(AE145:AE148)</f>
        <v>15</v>
      </c>
      <c r="AF144" s="200">
        <f t="shared" si="5719"/>
        <v>476077.05000000005</v>
      </c>
      <c r="AG144" s="200">
        <f t="shared" si="5719"/>
        <v>0</v>
      </c>
      <c r="AH144" s="200">
        <f t="shared" si="5719"/>
        <v>0</v>
      </c>
      <c r="AI144" s="200">
        <f t="shared" si="5719"/>
        <v>131.67000000000002</v>
      </c>
      <c r="AJ144" s="200">
        <f t="shared" si="5719"/>
        <v>21.945</v>
      </c>
      <c r="AK144" s="200">
        <f t="shared" si="5719"/>
        <v>25.8</v>
      </c>
      <c r="AL144" s="76">
        <f t="shared" si="5041"/>
        <v>4.5</v>
      </c>
      <c r="AM144" s="76">
        <f t="shared" si="5042"/>
        <v>60702.090000000084</v>
      </c>
      <c r="AN144" s="200">
        <f>'СДП (план)'!R143</f>
        <v>245</v>
      </c>
      <c r="AO144" s="200">
        <f>'СДП (план)'!S143</f>
        <v>5823956.3199999994</v>
      </c>
      <c r="AP144" s="76">
        <f t="shared" si="5043"/>
        <v>40.833333333333336</v>
      </c>
      <c r="AQ144" s="76">
        <f t="shared" si="5044"/>
        <v>970659.3866666666</v>
      </c>
      <c r="AR144" s="200">
        <f t="shared" ref="AR144:AX144" si="5720">SUM(AR145:AR148)</f>
        <v>29</v>
      </c>
      <c r="AS144" s="200">
        <f t="shared" si="5720"/>
        <v>674783.20000000019</v>
      </c>
      <c r="AT144" s="200">
        <f t="shared" si="5720"/>
        <v>2</v>
      </c>
      <c r="AU144" s="200">
        <f t="shared" si="5720"/>
        <v>39748.800000000003</v>
      </c>
      <c r="AV144" s="200">
        <f t="shared" si="5720"/>
        <v>307.69000000000005</v>
      </c>
      <c r="AW144" s="200">
        <f t="shared" si="5720"/>
        <v>51.281666666666666</v>
      </c>
      <c r="AX144" s="200">
        <f t="shared" si="5720"/>
        <v>35.65</v>
      </c>
      <c r="AY144" s="76">
        <f t="shared" si="5048"/>
        <v>-11.833333333333336</v>
      </c>
      <c r="AZ144" s="76">
        <f t="shared" si="5049"/>
        <v>-295876.18666666641</v>
      </c>
      <c r="BA144" s="249">
        <f>'СДП (план)'!T143</f>
        <v>0</v>
      </c>
      <c r="BB144" s="119">
        <f>'СДП (план)'!U143</f>
        <v>0</v>
      </c>
      <c r="BC144" s="76">
        <f t="shared" si="5050"/>
        <v>0</v>
      </c>
      <c r="BD144" s="76">
        <f t="shared" si="5051"/>
        <v>0</v>
      </c>
      <c r="BE144" s="200">
        <f t="shared" ref="BE144:BK144" si="5721">SUM(BE145:BE148)</f>
        <v>0</v>
      </c>
      <c r="BF144" s="200">
        <f t="shared" si="5721"/>
        <v>0</v>
      </c>
      <c r="BG144" s="200">
        <f t="shared" si="5721"/>
        <v>0</v>
      </c>
      <c r="BH144" s="200">
        <f t="shared" si="5721"/>
        <v>0</v>
      </c>
      <c r="BI144" s="200">
        <f t="shared" si="5721"/>
        <v>0</v>
      </c>
      <c r="BJ144" s="200">
        <f t="shared" si="5721"/>
        <v>0</v>
      </c>
      <c r="BK144" s="200">
        <f t="shared" si="5721"/>
        <v>0</v>
      </c>
      <c r="BL144" s="76">
        <f t="shared" si="5055"/>
        <v>0</v>
      </c>
      <c r="BM144" s="76">
        <f t="shared" si="5056"/>
        <v>0</v>
      </c>
      <c r="BN144" s="200">
        <f>'СДП (план)'!V143</f>
        <v>0</v>
      </c>
      <c r="BO144" s="200">
        <f>'СДП (план)'!W143</f>
        <v>0</v>
      </c>
      <c r="BP144" s="76">
        <f t="shared" si="5057"/>
        <v>0</v>
      </c>
      <c r="BQ144" s="76">
        <f t="shared" si="5058"/>
        <v>0</v>
      </c>
      <c r="BR144" s="200">
        <f t="shared" ref="BR144:BX144" si="5722">SUM(BR145:BR148)</f>
        <v>0</v>
      </c>
      <c r="BS144" s="200">
        <f t="shared" si="5722"/>
        <v>0</v>
      </c>
      <c r="BT144" s="200">
        <f t="shared" si="5722"/>
        <v>0</v>
      </c>
      <c r="BU144" s="200">
        <f t="shared" si="5722"/>
        <v>0</v>
      </c>
      <c r="BV144" s="200">
        <f t="shared" si="5722"/>
        <v>0</v>
      </c>
      <c r="BW144" s="200">
        <f t="shared" si="5722"/>
        <v>0</v>
      </c>
      <c r="BX144" s="200">
        <f t="shared" si="5722"/>
        <v>0</v>
      </c>
      <c r="BY144" s="76">
        <f t="shared" si="5355"/>
        <v>0</v>
      </c>
      <c r="BZ144" s="76">
        <f t="shared" si="5356"/>
        <v>0</v>
      </c>
      <c r="CA144" s="91">
        <f>'СДП (план)'!X143</f>
        <v>0</v>
      </c>
      <c r="CB144" s="91">
        <f>'СДП (план)'!Y143</f>
        <v>0</v>
      </c>
      <c r="CC144" s="76">
        <f t="shared" si="5062"/>
        <v>0</v>
      </c>
      <c r="CD144" s="76">
        <f t="shared" si="5063"/>
        <v>0</v>
      </c>
      <c r="CE144" s="91">
        <f t="shared" ref="CE144:CK144" si="5723">SUM(CE145:CE148)</f>
        <v>0</v>
      </c>
      <c r="CF144" s="91">
        <f t="shared" si="5723"/>
        <v>0</v>
      </c>
      <c r="CG144" s="91">
        <f t="shared" si="5723"/>
        <v>0</v>
      </c>
      <c r="CH144" s="91">
        <f t="shared" si="5723"/>
        <v>0</v>
      </c>
      <c r="CI144" s="200">
        <f t="shared" si="5723"/>
        <v>0</v>
      </c>
      <c r="CJ144" s="200">
        <f t="shared" si="5723"/>
        <v>0</v>
      </c>
      <c r="CK144" s="200">
        <f t="shared" si="5723"/>
        <v>0</v>
      </c>
      <c r="CL144" s="76">
        <f t="shared" si="5067"/>
        <v>0</v>
      </c>
      <c r="CM144" s="76">
        <f t="shared" si="5068"/>
        <v>0</v>
      </c>
      <c r="CN144" s="91">
        <f>'СДП (план)'!Z143</f>
        <v>0</v>
      </c>
      <c r="CO144" s="91">
        <f>'СДП (план)'!AA143</f>
        <v>0</v>
      </c>
      <c r="CP144" s="76">
        <f t="shared" si="5069"/>
        <v>0</v>
      </c>
      <c r="CQ144" s="76">
        <f t="shared" si="5070"/>
        <v>0</v>
      </c>
      <c r="CR144" s="91">
        <f t="shared" ref="CR144:CX144" si="5724">SUM(CR145:CR148)</f>
        <v>0</v>
      </c>
      <c r="CS144" s="91">
        <f t="shared" si="5724"/>
        <v>0</v>
      </c>
      <c r="CT144" s="91">
        <f t="shared" si="5724"/>
        <v>0</v>
      </c>
      <c r="CU144" s="91">
        <f t="shared" si="5724"/>
        <v>0</v>
      </c>
      <c r="CV144" s="200">
        <f t="shared" si="5724"/>
        <v>0</v>
      </c>
      <c r="CW144" s="200">
        <f t="shared" si="5724"/>
        <v>0</v>
      </c>
      <c r="CX144" s="200">
        <f t="shared" si="5724"/>
        <v>0</v>
      </c>
      <c r="CY144" s="76">
        <f t="shared" si="5074"/>
        <v>0</v>
      </c>
      <c r="CZ144" s="76">
        <f t="shared" si="5075"/>
        <v>0</v>
      </c>
      <c r="DA144" s="30">
        <f>'СДП (план)'!AB143</f>
        <v>0</v>
      </c>
      <c r="DB144" s="30">
        <f>'СДП (план)'!AC143</f>
        <v>0</v>
      </c>
      <c r="DC144" s="76">
        <f t="shared" si="5076"/>
        <v>0</v>
      </c>
      <c r="DD144" s="76">
        <f t="shared" si="5077"/>
        <v>0</v>
      </c>
      <c r="DE144" s="91">
        <f t="shared" ref="DE144:DK144" si="5725">SUM(DE145:DE148)</f>
        <v>0</v>
      </c>
      <c r="DF144" s="91">
        <f t="shared" si="5725"/>
        <v>0</v>
      </c>
      <c r="DG144" s="91">
        <f t="shared" si="5725"/>
        <v>0</v>
      </c>
      <c r="DH144" s="91">
        <f t="shared" si="5725"/>
        <v>0</v>
      </c>
      <c r="DI144" s="200">
        <f t="shared" si="5725"/>
        <v>0</v>
      </c>
      <c r="DJ144" s="200">
        <f t="shared" si="5725"/>
        <v>0</v>
      </c>
      <c r="DK144" s="200">
        <f t="shared" si="5725"/>
        <v>0</v>
      </c>
      <c r="DL144" s="76">
        <f t="shared" si="5081"/>
        <v>0</v>
      </c>
      <c r="DM144" s="76">
        <f t="shared" si="5082"/>
        <v>0</v>
      </c>
      <c r="DN144" s="91">
        <f>'СДП (план)'!AD143</f>
        <v>70</v>
      </c>
      <c r="DO144" s="91">
        <f>'СДП (план)'!AE143</f>
        <v>1428117.6</v>
      </c>
      <c r="DP144" s="76">
        <f t="shared" si="5083"/>
        <v>11.666666666666666</v>
      </c>
      <c r="DQ144" s="76">
        <f t="shared" si="5084"/>
        <v>238019.6</v>
      </c>
      <c r="DR144" s="91">
        <f t="shared" ref="DR144:DX144" si="5726">SUM(DR145:DR148)</f>
        <v>12</v>
      </c>
      <c r="DS144" s="91">
        <f t="shared" si="5726"/>
        <v>245874.71999999997</v>
      </c>
      <c r="DT144" s="91">
        <f t="shared" si="5726"/>
        <v>0</v>
      </c>
      <c r="DU144" s="91">
        <f t="shared" si="5726"/>
        <v>0</v>
      </c>
      <c r="DV144" s="200">
        <f t="shared" si="5726"/>
        <v>75.45</v>
      </c>
      <c r="DW144" s="200">
        <f t="shared" si="5726"/>
        <v>12.575000000000001</v>
      </c>
      <c r="DX144" s="200">
        <f t="shared" si="5726"/>
        <v>12.99</v>
      </c>
      <c r="DY144" s="76">
        <f t="shared" si="5088"/>
        <v>0.33333333333333393</v>
      </c>
      <c r="DZ144" s="76">
        <f t="shared" si="5089"/>
        <v>7855.1199999999662</v>
      </c>
      <c r="EA144" s="30">
        <f>'СДП (план)'!AF143</f>
        <v>15</v>
      </c>
      <c r="EB144" s="30">
        <f>'СДП (план)'!AG143</f>
        <v>298116</v>
      </c>
      <c r="EC144" s="76">
        <f t="shared" si="5090"/>
        <v>2.5</v>
      </c>
      <c r="ED144" s="76">
        <f t="shared" si="5091"/>
        <v>49686</v>
      </c>
      <c r="EE144" s="91">
        <f t="shared" ref="EE144:EK144" si="5727">SUM(EE145:EE148)</f>
        <v>1</v>
      </c>
      <c r="EF144" s="91">
        <f t="shared" si="5727"/>
        <v>19874.400000000001</v>
      </c>
      <c r="EG144" s="91">
        <f t="shared" si="5727"/>
        <v>0</v>
      </c>
      <c r="EH144" s="91">
        <f t="shared" si="5727"/>
        <v>0</v>
      </c>
      <c r="EI144" s="200">
        <f t="shared" si="5727"/>
        <v>15.75</v>
      </c>
      <c r="EJ144" s="200">
        <f t="shared" si="5727"/>
        <v>2.625</v>
      </c>
      <c r="EK144" s="200">
        <f t="shared" si="5727"/>
        <v>1.05</v>
      </c>
      <c r="EL144" s="76">
        <f t="shared" si="5095"/>
        <v>-1.5</v>
      </c>
      <c r="EM144" s="76">
        <f t="shared" si="5096"/>
        <v>-29811.599999999999</v>
      </c>
      <c r="EN144" s="30">
        <f>'СДП (план)'!AH143</f>
        <v>0</v>
      </c>
      <c r="EO144" s="30">
        <f>'СДП (план)'!AI143</f>
        <v>0</v>
      </c>
      <c r="EP144" s="76">
        <f t="shared" si="5097"/>
        <v>0</v>
      </c>
      <c r="EQ144" s="76">
        <f t="shared" si="5098"/>
        <v>0</v>
      </c>
      <c r="ER144" s="91">
        <f t="shared" ref="ER144:EX144" si="5728">SUM(ER145:ER148)</f>
        <v>0</v>
      </c>
      <c r="ES144" s="91">
        <f t="shared" si="5728"/>
        <v>0</v>
      </c>
      <c r="ET144" s="91">
        <f t="shared" si="5728"/>
        <v>0</v>
      </c>
      <c r="EU144" s="91">
        <f t="shared" si="5728"/>
        <v>0</v>
      </c>
      <c r="EV144" s="200">
        <f t="shared" si="5728"/>
        <v>0</v>
      </c>
      <c r="EW144" s="200">
        <f t="shared" si="5728"/>
        <v>0</v>
      </c>
      <c r="EX144" s="200">
        <f t="shared" si="5728"/>
        <v>0</v>
      </c>
      <c r="EY144" s="76">
        <f t="shared" si="5102"/>
        <v>0</v>
      </c>
      <c r="EZ144" s="76">
        <f t="shared" si="5103"/>
        <v>0</v>
      </c>
      <c r="FA144" s="91">
        <f>'СДП (план)'!AJ143</f>
        <v>103</v>
      </c>
      <c r="FB144" s="91">
        <f>'СДП (план)'!AK143</f>
        <v>2456475.84</v>
      </c>
      <c r="FC144" s="76">
        <f t="shared" si="5104"/>
        <v>17.166666666666668</v>
      </c>
      <c r="FD144" s="76">
        <f t="shared" si="5105"/>
        <v>409412.63999999996</v>
      </c>
      <c r="FE144" s="91">
        <f t="shared" ref="FE144:FK144" si="5729">SUM(FE145:FE148)</f>
        <v>14</v>
      </c>
      <c r="FF144" s="91">
        <f t="shared" si="5729"/>
        <v>321965.28000000003</v>
      </c>
      <c r="FG144" s="91">
        <f t="shared" si="5729"/>
        <v>0</v>
      </c>
      <c r="FH144" s="91">
        <f t="shared" si="5729"/>
        <v>0</v>
      </c>
      <c r="FI144" s="200">
        <f t="shared" si="5729"/>
        <v>108.15</v>
      </c>
      <c r="FJ144" s="200">
        <f t="shared" si="5729"/>
        <v>18.025000000000002</v>
      </c>
      <c r="FK144" s="200">
        <f t="shared" si="5729"/>
        <v>14.700000000000001</v>
      </c>
      <c r="FL144" s="76">
        <f t="shared" si="5109"/>
        <v>-3.1666666666666679</v>
      </c>
      <c r="FM144" s="76">
        <f t="shared" si="5110"/>
        <v>-87447.359999999928</v>
      </c>
      <c r="FN144" s="396">
        <f>'СДП (план)'!AL143</f>
        <v>0</v>
      </c>
      <c r="FO144" s="396">
        <f>'СДП (план)'!AM143</f>
        <v>0</v>
      </c>
      <c r="FP144" s="76">
        <f t="shared" si="5111"/>
        <v>0</v>
      </c>
      <c r="FQ144" s="76">
        <f t="shared" si="5112"/>
        <v>0</v>
      </c>
      <c r="FR144" s="91">
        <f t="shared" ref="FR144:GX144" si="5730">SUM(FR145:FR148)</f>
        <v>0</v>
      </c>
      <c r="FS144" s="91">
        <f t="shared" si="5730"/>
        <v>0</v>
      </c>
      <c r="FT144" s="91">
        <f t="shared" si="5730"/>
        <v>0</v>
      </c>
      <c r="FU144" s="91">
        <f t="shared" si="5730"/>
        <v>0</v>
      </c>
      <c r="FV144" s="200">
        <f t="shared" si="5730"/>
        <v>0</v>
      </c>
      <c r="FW144" s="200">
        <f t="shared" si="5730"/>
        <v>0</v>
      </c>
      <c r="FX144" s="200">
        <f t="shared" si="5730"/>
        <v>0</v>
      </c>
      <c r="FY144" s="76">
        <f t="shared" si="5116"/>
        <v>0</v>
      </c>
      <c r="FZ144" s="76">
        <f t="shared" si="5117"/>
        <v>0</v>
      </c>
      <c r="GA144" s="91">
        <f>'СДП (план)'!AN143</f>
        <v>0</v>
      </c>
      <c r="GB144" s="91">
        <f>'СДП (план)'!AO143</f>
        <v>0</v>
      </c>
      <c r="GC144" s="76">
        <f t="shared" si="5118"/>
        <v>0</v>
      </c>
      <c r="GD144" s="76">
        <f t="shared" si="5119"/>
        <v>0</v>
      </c>
      <c r="GE144" s="91">
        <f t="shared" ref="GE144:GK144" si="5731">SUM(GE145:GE148)</f>
        <v>1</v>
      </c>
      <c r="GF144" s="91">
        <f t="shared" si="5731"/>
        <v>9937.2000000000007</v>
      </c>
      <c r="GG144" s="91">
        <f t="shared" si="5731"/>
        <v>0</v>
      </c>
      <c r="GH144" s="91">
        <f t="shared" si="5731"/>
        <v>0</v>
      </c>
      <c r="GI144" s="200">
        <f t="shared" si="5731"/>
        <v>0</v>
      </c>
      <c r="GJ144" s="200">
        <f t="shared" si="5731"/>
        <v>0</v>
      </c>
      <c r="GK144" s="200">
        <f t="shared" si="5731"/>
        <v>1.05</v>
      </c>
      <c r="GL144" s="76">
        <f t="shared" si="5123"/>
        <v>1</v>
      </c>
      <c r="GM144" s="76">
        <f t="shared" si="5124"/>
        <v>9937.2000000000007</v>
      </c>
      <c r="GN144" s="91">
        <f>'СДП (план)'!AP143</f>
        <v>0</v>
      </c>
      <c r="GO144" s="91">
        <f>'СДП (план)'!AQ143</f>
        <v>0</v>
      </c>
      <c r="GP144" s="76">
        <f t="shared" si="5125"/>
        <v>0</v>
      </c>
      <c r="GQ144" s="76">
        <f t="shared" si="5126"/>
        <v>0</v>
      </c>
      <c r="GR144" s="91">
        <f t="shared" si="5730"/>
        <v>0</v>
      </c>
      <c r="GS144" s="91">
        <f t="shared" si="5730"/>
        <v>0</v>
      </c>
      <c r="GT144" s="91">
        <f t="shared" si="5730"/>
        <v>0</v>
      </c>
      <c r="GU144" s="91">
        <f t="shared" si="5730"/>
        <v>0</v>
      </c>
      <c r="GV144" s="200">
        <f t="shared" si="5730"/>
        <v>0</v>
      </c>
      <c r="GW144" s="200">
        <f t="shared" si="5730"/>
        <v>0</v>
      </c>
      <c r="GX144" s="200">
        <f t="shared" si="5730"/>
        <v>0</v>
      </c>
      <c r="GY144" s="76">
        <f t="shared" si="5130"/>
        <v>0</v>
      </c>
      <c r="GZ144" s="76">
        <f t="shared" si="5131"/>
        <v>0</v>
      </c>
      <c r="HA144" s="91">
        <f>'СДП (план)'!AR143</f>
        <v>0</v>
      </c>
      <c r="HB144" s="91">
        <f>'СДП (план)'!AS143</f>
        <v>0</v>
      </c>
      <c r="HC144" s="76">
        <f t="shared" si="5132"/>
        <v>0</v>
      </c>
      <c r="HD144" s="76">
        <f t="shared" si="5133"/>
        <v>0</v>
      </c>
      <c r="HE144" s="91">
        <f t="shared" ref="HE144:HK144" si="5732">SUM(HE145:HE148)</f>
        <v>0</v>
      </c>
      <c r="HF144" s="91">
        <f t="shared" si="5732"/>
        <v>0</v>
      </c>
      <c r="HG144" s="91">
        <f t="shared" si="5732"/>
        <v>0</v>
      </c>
      <c r="HH144" s="91">
        <f t="shared" si="5732"/>
        <v>0</v>
      </c>
      <c r="HI144" s="200">
        <f t="shared" si="5732"/>
        <v>0</v>
      </c>
      <c r="HJ144" s="200">
        <f t="shared" si="5732"/>
        <v>0</v>
      </c>
      <c r="HK144" s="200">
        <f t="shared" si="5732"/>
        <v>0</v>
      </c>
      <c r="HL144" s="76">
        <f t="shared" si="5137"/>
        <v>0</v>
      </c>
      <c r="HM144" s="76">
        <f t="shared" si="5138"/>
        <v>0</v>
      </c>
      <c r="HN144" s="30">
        <f>'СДП (план)'!AT143</f>
        <v>0</v>
      </c>
      <c r="HO144" s="30">
        <f>'СДП (план)'!AU143</f>
        <v>0</v>
      </c>
      <c r="HP144" s="76">
        <f t="shared" si="5139"/>
        <v>0</v>
      </c>
      <c r="HQ144" s="76">
        <f t="shared" si="5140"/>
        <v>0</v>
      </c>
      <c r="HR144" s="91">
        <f t="shared" ref="HR144:HX144" si="5733">SUM(HR145:HR148)</f>
        <v>0</v>
      </c>
      <c r="HS144" s="91">
        <f t="shared" si="5733"/>
        <v>0</v>
      </c>
      <c r="HT144" s="91">
        <f t="shared" si="5733"/>
        <v>0</v>
      </c>
      <c r="HU144" s="91">
        <f t="shared" si="5733"/>
        <v>0</v>
      </c>
      <c r="HV144" s="200">
        <f t="shared" si="5733"/>
        <v>0</v>
      </c>
      <c r="HW144" s="200">
        <f t="shared" si="5733"/>
        <v>0</v>
      </c>
      <c r="HX144" s="200">
        <f t="shared" si="5733"/>
        <v>0</v>
      </c>
      <c r="HY144" s="76">
        <f t="shared" si="5144"/>
        <v>0</v>
      </c>
      <c r="HZ144" s="76">
        <f t="shared" si="5145"/>
        <v>0</v>
      </c>
      <c r="IA144" s="30">
        <f>'СДП (план)'!AV143</f>
        <v>0</v>
      </c>
      <c r="IB144" s="30">
        <f>'СДП (план)'!AW143</f>
        <v>0</v>
      </c>
      <c r="IC144" s="76">
        <f t="shared" si="5146"/>
        <v>0</v>
      </c>
      <c r="ID144" s="76">
        <f t="shared" si="5147"/>
        <v>0</v>
      </c>
      <c r="IE144" s="91">
        <f t="shared" ref="IE144:NU144" si="5734">SUM(IE145:IE148)</f>
        <v>0</v>
      </c>
      <c r="IF144" s="91">
        <f t="shared" si="5734"/>
        <v>0</v>
      </c>
      <c r="IG144" s="91">
        <f t="shared" si="5734"/>
        <v>0</v>
      </c>
      <c r="IH144" s="91">
        <f t="shared" si="5734"/>
        <v>0</v>
      </c>
      <c r="II144" s="200">
        <f t="shared" si="5734"/>
        <v>0</v>
      </c>
      <c r="IJ144" s="200">
        <f t="shared" si="5734"/>
        <v>0</v>
      </c>
      <c r="IK144" s="200">
        <f t="shared" si="5734"/>
        <v>0</v>
      </c>
      <c r="IL144" s="76">
        <f t="shared" si="5151"/>
        <v>0</v>
      </c>
      <c r="IM144" s="76">
        <f t="shared" si="5152"/>
        <v>0</v>
      </c>
      <c r="IN144" s="91">
        <f>'СДП (план)'!AX143</f>
        <v>0</v>
      </c>
      <c r="IO144" s="91">
        <f>'СДП (план)'!AY143</f>
        <v>0</v>
      </c>
      <c r="IP144" s="76">
        <f t="shared" si="5153"/>
        <v>0</v>
      </c>
      <c r="IQ144" s="76">
        <f t="shared" si="5154"/>
        <v>0</v>
      </c>
      <c r="IR144" s="91">
        <f t="shared" ref="IR144:IX144" si="5735">SUM(IR145:IR148)</f>
        <v>0</v>
      </c>
      <c r="IS144" s="91">
        <f t="shared" si="5735"/>
        <v>0</v>
      </c>
      <c r="IT144" s="91">
        <f t="shared" si="5735"/>
        <v>0</v>
      </c>
      <c r="IU144" s="91">
        <f t="shared" si="5735"/>
        <v>0</v>
      </c>
      <c r="IV144" s="200">
        <f t="shared" si="5735"/>
        <v>0</v>
      </c>
      <c r="IW144" s="200">
        <f t="shared" si="5735"/>
        <v>0</v>
      </c>
      <c r="IX144" s="200">
        <f t="shared" si="5735"/>
        <v>0</v>
      </c>
      <c r="IY144" s="76">
        <f t="shared" si="5158"/>
        <v>0</v>
      </c>
      <c r="IZ144" s="76">
        <f t="shared" si="5159"/>
        <v>0</v>
      </c>
      <c r="JA144" s="91">
        <f>'СДП (план)'!AZ143</f>
        <v>0</v>
      </c>
      <c r="JB144" s="91">
        <f>'СДП (план)'!BA143</f>
        <v>0</v>
      </c>
      <c r="JC144" s="76">
        <f t="shared" si="5160"/>
        <v>0</v>
      </c>
      <c r="JD144" s="76">
        <f t="shared" si="5161"/>
        <v>0</v>
      </c>
      <c r="JE144" s="91">
        <f t="shared" ref="JE144:JK144" si="5736">SUM(JE145:JE148)</f>
        <v>0</v>
      </c>
      <c r="JF144" s="91">
        <f t="shared" si="5736"/>
        <v>0</v>
      </c>
      <c r="JG144" s="91">
        <f t="shared" si="5736"/>
        <v>0</v>
      </c>
      <c r="JH144" s="91">
        <f t="shared" si="5736"/>
        <v>0</v>
      </c>
      <c r="JI144" s="200">
        <f t="shared" si="5736"/>
        <v>0</v>
      </c>
      <c r="JJ144" s="200">
        <f t="shared" si="5736"/>
        <v>0</v>
      </c>
      <c r="JK144" s="200">
        <f t="shared" si="5736"/>
        <v>0</v>
      </c>
      <c r="JL144" s="76">
        <f t="shared" si="5165"/>
        <v>0</v>
      </c>
      <c r="JM144" s="76">
        <f t="shared" si="5166"/>
        <v>0</v>
      </c>
      <c r="JN144" s="91">
        <f>'СДП (план)'!BB143</f>
        <v>58</v>
      </c>
      <c r="JO144" s="91">
        <f>'СДП (план)'!BC143</f>
        <v>1152715.2</v>
      </c>
      <c r="JP144" s="76">
        <f t="shared" si="5167"/>
        <v>9.6666666666666661</v>
      </c>
      <c r="JQ144" s="76">
        <f t="shared" si="5168"/>
        <v>192119.19999999998</v>
      </c>
      <c r="JR144" s="91">
        <f t="shared" ref="JR144:JX144" si="5737">SUM(JR145:JR148)</f>
        <v>8</v>
      </c>
      <c r="JS144" s="91">
        <f t="shared" si="5737"/>
        <v>166377.12</v>
      </c>
      <c r="JT144" s="91">
        <f t="shared" si="5737"/>
        <v>0</v>
      </c>
      <c r="JU144" s="91">
        <f t="shared" si="5737"/>
        <v>0</v>
      </c>
      <c r="JV144" s="200">
        <f t="shared" si="5737"/>
        <v>60.900000000000006</v>
      </c>
      <c r="JW144" s="200">
        <f t="shared" si="5737"/>
        <v>10.15</v>
      </c>
      <c r="JX144" s="200">
        <f t="shared" si="5737"/>
        <v>8.7900000000000009</v>
      </c>
      <c r="JY144" s="76">
        <f t="shared" si="5172"/>
        <v>-1.6666666666666661</v>
      </c>
      <c r="JZ144" s="76">
        <f t="shared" si="5173"/>
        <v>-25742.079999999987</v>
      </c>
      <c r="KA144" s="91">
        <f>'СДП (план)'!BD143</f>
        <v>40</v>
      </c>
      <c r="KB144" s="91">
        <f>'СДП (план)'!BE143</f>
        <v>794976</v>
      </c>
      <c r="KC144" s="76">
        <f t="shared" si="5174"/>
        <v>6.666666666666667</v>
      </c>
      <c r="KD144" s="76">
        <f t="shared" si="5175"/>
        <v>132496</v>
      </c>
      <c r="KE144" s="91">
        <f t="shared" ref="KE144:KK144" si="5738">SUM(KE145:KE148)</f>
        <v>3</v>
      </c>
      <c r="KF144" s="91">
        <f t="shared" si="5738"/>
        <v>59623.200000000004</v>
      </c>
      <c r="KG144" s="91">
        <f t="shared" si="5738"/>
        <v>0</v>
      </c>
      <c r="KH144" s="91">
        <f t="shared" si="5738"/>
        <v>0</v>
      </c>
      <c r="KI144" s="200">
        <f t="shared" si="5738"/>
        <v>42</v>
      </c>
      <c r="KJ144" s="200">
        <f t="shared" si="5738"/>
        <v>7.0000000000000009</v>
      </c>
      <c r="KK144" s="200">
        <f t="shared" si="5738"/>
        <v>3.1500000000000004</v>
      </c>
      <c r="KL144" s="76">
        <f t="shared" si="5179"/>
        <v>-3.666666666666667</v>
      </c>
      <c r="KM144" s="76">
        <f t="shared" si="5180"/>
        <v>-72872.799999999988</v>
      </c>
      <c r="KN144" s="91">
        <f>'СДП (план)'!BF143</f>
        <v>0</v>
      </c>
      <c r="KO144" s="91">
        <f>'СДП (план)'!BG143</f>
        <v>0</v>
      </c>
      <c r="KP144" s="76">
        <f t="shared" si="5181"/>
        <v>0</v>
      </c>
      <c r="KQ144" s="76">
        <f t="shared" si="5182"/>
        <v>0</v>
      </c>
      <c r="KR144" s="91">
        <f t="shared" ref="KR144:KX144" si="5739">SUM(KR145:KR148)</f>
        <v>0</v>
      </c>
      <c r="KS144" s="91">
        <f t="shared" si="5739"/>
        <v>0</v>
      </c>
      <c r="KT144" s="91">
        <f t="shared" si="5739"/>
        <v>0</v>
      </c>
      <c r="KU144" s="91">
        <f t="shared" si="5739"/>
        <v>0</v>
      </c>
      <c r="KV144" s="200">
        <f t="shared" si="5739"/>
        <v>0</v>
      </c>
      <c r="KW144" s="200">
        <f t="shared" si="5739"/>
        <v>0</v>
      </c>
      <c r="KX144" s="200">
        <f t="shared" si="5739"/>
        <v>0</v>
      </c>
      <c r="KY144" s="76">
        <f t="shared" si="5186"/>
        <v>0</v>
      </c>
      <c r="KZ144" s="76">
        <f t="shared" si="5187"/>
        <v>0</v>
      </c>
      <c r="LA144" s="91">
        <f>'СДП (план)'!BH143</f>
        <v>0</v>
      </c>
      <c r="LB144" s="91">
        <f>'СДП (план)'!BI143</f>
        <v>0</v>
      </c>
      <c r="LC144" s="76">
        <f t="shared" si="5188"/>
        <v>0</v>
      </c>
      <c r="LD144" s="76">
        <f t="shared" si="5189"/>
        <v>0</v>
      </c>
      <c r="LE144" s="91">
        <f t="shared" ref="LE144:LK144" si="5740">SUM(LE145:LE148)</f>
        <v>0</v>
      </c>
      <c r="LF144" s="91">
        <f t="shared" si="5740"/>
        <v>0</v>
      </c>
      <c r="LG144" s="91">
        <f t="shared" si="5740"/>
        <v>0</v>
      </c>
      <c r="LH144" s="91">
        <f t="shared" si="5740"/>
        <v>0</v>
      </c>
      <c r="LI144" s="200">
        <f t="shared" si="5740"/>
        <v>0</v>
      </c>
      <c r="LJ144" s="200">
        <f t="shared" si="5740"/>
        <v>0</v>
      </c>
      <c r="LK144" s="200">
        <f t="shared" si="5740"/>
        <v>0</v>
      </c>
      <c r="LL144" s="76">
        <f t="shared" si="5193"/>
        <v>0</v>
      </c>
      <c r="LM144" s="76">
        <f t="shared" si="5194"/>
        <v>0</v>
      </c>
      <c r="LN144" s="91">
        <f>'СДП (план)'!BJ143</f>
        <v>53</v>
      </c>
      <c r="LO144" s="91">
        <f>'СДП (план)'!BK143</f>
        <v>1075488.96</v>
      </c>
      <c r="LP144" s="76">
        <f t="shared" si="5195"/>
        <v>8.8333333333333339</v>
      </c>
      <c r="LQ144" s="76">
        <f t="shared" si="5196"/>
        <v>179248.16</v>
      </c>
      <c r="LR144" s="91">
        <f t="shared" ref="LR144:LX144" si="5741">SUM(LR145:LR148)</f>
        <v>2</v>
      </c>
      <c r="LS144" s="91">
        <f t="shared" si="5741"/>
        <v>39748.800000000003</v>
      </c>
      <c r="LT144" s="91">
        <f t="shared" si="5741"/>
        <v>0</v>
      </c>
      <c r="LU144" s="91">
        <f t="shared" si="5741"/>
        <v>0</v>
      </c>
      <c r="LV144" s="200">
        <f t="shared" si="5741"/>
        <v>56.82</v>
      </c>
      <c r="LW144" s="200">
        <f t="shared" si="5741"/>
        <v>9.4700000000000024</v>
      </c>
      <c r="LX144" s="200">
        <f t="shared" si="5741"/>
        <v>2.1</v>
      </c>
      <c r="LY144" s="76">
        <f t="shared" si="5200"/>
        <v>-6.8333333333333339</v>
      </c>
      <c r="LZ144" s="76">
        <f t="shared" si="5201"/>
        <v>-139499.35999999999</v>
      </c>
      <c r="MA144" s="91">
        <f>'СДП (план)'!BL143</f>
        <v>0</v>
      </c>
      <c r="MB144" s="91">
        <f>'СДП (план)'!BM143</f>
        <v>0</v>
      </c>
      <c r="MC144" s="76">
        <f t="shared" si="5202"/>
        <v>0</v>
      </c>
      <c r="MD144" s="76">
        <f t="shared" si="5203"/>
        <v>0</v>
      </c>
      <c r="ME144" s="91">
        <f t="shared" si="5734"/>
        <v>0</v>
      </c>
      <c r="MF144" s="91">
        <f t="shared" si="5734"/>
        <v>0</v>
      </c>
      <c r="MG144" s="91">
        <f t="shared" si="5734"/>
        <v>0</v>
      </c>
      <c r="MH144" s="91">
        <f t="shared" si="5734"/>
        <v>0</v>
      </c>
      <c r="MI144" s="200">
        <f t="shared" si="5734"/>
        <v>0</v>
      </c>
      <c r="MJ144" s="200">
        <f t="shared" si="5734"/>
        <v>0</v>
      </c>
      <c r="MK144" s="200">
        <f t="shared" si="5734"/>
        <v>0</v>
      </c>
      <c r="ML144" s="76">
        <f t="shared" si="5207"/>
        <v>0</v>
      </c>
      <c r="MM144" s="76">
        <f t="shared" si="5208"/>
        <v>0</v>
      </c>
      <c r="MN144" s="91">
        <f>'СДП (план)'!BN143</f>
        <v>0</v>
      </c>
      <c r="MO144" s="91">
        <f>'СДП (план)'!BO143</f>
        <v>0</v>
      </c>
      <c r="MP144" s="76">
        <f t="shared" si="5209"/>
        <v>0</v>
      </c>
      <c r="MQ144" s="76">
        <f t="shared" si="5210"/>
        <v>0</v>
      </c>
      <c r="MR144" s="91">
        <f t="shared" si="5734"/>
        <v>0</v>
      </c>
      <c r="MS144" s="91">
        <f t="shared" si="5734"/>
        <v>0</v>
      </c>
      <c r="MT144" s="91">
        <f t="shared" si="5734"/>
        <v>0</v>
      </c>
      <c r="MU144" s="91">
        <f t="shared" si="5734"/>
        <v>0</v>
      </c>
      <c r="MV144" s="200">
        <f t="shared" si="5734"/>
        <v>0</v>
      </c>
      <c r="MW144" s="200">
        <f t="shared" si="5734"/>
        <v>0</v>
      </c>
      <c r="MX144" s="200">
        <f t="shared" si="5734"/>
        <v>0</v>
      </c>
      <c r="MY144" s="76">
        <f t="shared" si="5214"/>
        <v>0</v>
      </c>
      <c r="MZ144" s="76">
        <f t="shared" si="5215"/>
        <v>0</v>
      </c>
      <c r="NA144" s="91">
        <f>'СДП (план)'!BP143</f>
        <v>0</v>
      </c>
      <c r="NB144" s="91">
        <f>'СДП (план)'!BQ143</f>
        <v>0</v>
      </c>
      <c r="NC144" s="76">
        <f t="shared" si="5216"/>
        <v>0</v>
      </c>
      <c r="ND144" s="76">
        <f t="shared" si="5217"/>
        <v>0</v>
      </c>
      <c r="NE144" s="91">
        <f t="shared" si="5734"/>
        <v>0</v>
      </c>
      <c r="NF144" s="91">
        <f t="shared" si="5734"/>
        <v>0</v>
      </c>
      <c r="NG144" s="91">
        <f t="shared" si="5734"/>
        <v>0</v>
      </c>
      <c r="NH144" s="91">
        <f t="shared" si="5734"/>
        <v>0</v>
      </c>
      <c r="NI144" s="200">
        <f t="shared" si="5734"/>
        <v>0</v>
      </c>
      <c r="NJ144" s="200">
        <f t="shared" si="5734"/>
        <v>0</v>
      </c>
      <c r="NK144" s="200">
        <f t="shared" si="5734"/>
        <v>0</v>
      </c>
      <c r="NL144" s="76">
        <f t="shared" si="5221"/>
        <v>0</v>
      </c>
      <c r="NM144" s="76">
        <f t="shared" si="5222"/>
        <v>0</v>
      </c>
      <c r="NN144" s="91">
        <f>'СДП (план)'!BR143</f>
        <v>81</v>
      </c>
      <c r="NO144" s="91">
        <f>'СДП (план)'!BS143</f>
        <v>2328825.4079999998</v>
      </c>
      <c r="NP144" s="76">
        <f t="shared" si="5223"/>
        <v>13.5</v>
      </c>
      <c r="NQ144" s="76">
        <f t="shared" si="5224"/>
        <v>388137.56799999997</v>
      </c>
      <c r="NR144" s="91">
        <f t="shared" si="5734"/>
        <v>12</v>
      </c>
      <c r="NS144" s="91">
        <f t="shared" si="5734"/>
        <v>332981.36</v>
      </c>
      <c r="NT144" s="91">
        <f t="shared" si="5734"/>
        <v>0</v>
      </c>
      <c r="NU144" s="91">
        <f t="shared" si="5734"/>
        <v>0</v>
      </c>
      <c r="NV144" s="200">
        <f t="shared" ref="NV144:NX144" si="5742">SUM(NV145:NV148)</f>
        <v>102.53</v>
      </c>
      <c r="NW144" s="200">
        <f t="shared" si="5742"/>
        <v>17.088333333333331</v>
      </c>
      <c r="NX144" s="200">
        <f t="shared" si="5742"/>
        <v>14.66</v>
      </c>
      <c r="NY144" s="76">
        <f t="shared" si="5228"/>
        <v>-1.5</v>
      </c>
      <c r="NZ144" s="76">
        <f t="shared" si="5229"/>
        <v>-55156.207999999984</v>
      </c>
      <c r="OA144" s="91">
        <f>'СДП (план)'!BT143</f>
        <v>0</v>
      </c>
      <c r="OB144" s="91">
        <f>'СДП (план)'!BU143</f>
        <v>0</v>
      </c>
      <c r="OC144" s="76">
        <f t="shared" si="5230"/>
        <v>0</v>
      </c>
      <c r="OD144" s="76">
        <f t="shared" si="5231"/>
        <v>0</v>
      </c>
      <c r="OE144" s="91">
        <f t="shared" ref="OE144:OK144" si="5743">SUM(OE145:OE148)</f>
        <v>0</v>
      </c>
      <c r="OF144" s="91">
        <f t="shared" si="5743"/>
        <v>0</v>
      </c>
      <c r="OG144" s="91">
        <f t="shared" si="5743"/>
        <v>0</v>
      </c>
      <c r="OH144" s="91">
        <f t="shared" si="5743"/>
        <v>0</v>
      </c>
      <c r="OI144" s="200">
        <f t="shared" si="5743"/>
        <v>0</v>
      </c>
      <c r="OJ144" s="200">
        <f t="shared" si="5743"/>
        <v>0</v>
      </c>
      <c r="OK144" s="200">
        <f t="shared" si="5743"/>
        <v>0</v>
      </c>
      <c r="OL144" s="76">
        <f t="shared" si="5235"/>
        <v>0</v>
      </c>
      <c r="OM144" s="76">
        <f t="shared" si="5236"/>
        <v>0</v>
      </c>
      <c r="ON144" s="91">
        <f>'СДП (план)'!BV143</f>
        <v>150</v>
      </c>
      <c r="OO144" s="91">
        <f>'СДП (план)'!BW143</f>
        <v>3810206.4</v>
      </c>
      <c r="OP144" s="76">
        <f t="shared" si="5237"/>
        <v>25</v>
      </c>
      <c r="OQ144" s="76">
        <f t="shared" si="5238"/>
        <v>635034.4</v>
      </c>
      <c r="OR144" s="91">
        <f t="shared" ref="OR144:OX144" si="5744">SUM(OR145:OR148)</f>
        <v>21</v>
      </c>
      <c r="OS144" s="91">
        <f t="shared" si="5744"/>
        <v>553984.68000000017</v>
      </c>
      <c r="OT144" s="91">
        <f t="shared" si="5744"/>
        <v>0</v>
      </c>
      <c r="OU144" s="91">
        <f t="shared" si="5744"/>
        <v>0</v>
      </c>
      <c r="OV144" s="200">
        <f t="shared" si="5744"/>
        <v>167.75</v>
      </c>
      <c r="OW144" s="200">
        <f t="shared" si="5744"/>
        <v>27.958333333333332</v>
      </c>
      <c r="OX144" s="200">
        <f t="shared" si="5744"/>
        <v>24.39</v>
      </c>
      <c r="OY144" s="76">
        <f t="shared" si="5242"/>
        <v>-4</v>
      </c>
      <c r="OZ144" s="76">
        <f t="shared" si="5243"/>
        <v>-81049.719999999856</v>
      </c>
      <c r="PA144" s="91">
        <f>'СДП (план)'!BX143</f>
        <v>90</v>
      </c>
      <c r="PB144" s="91">
        <f>'СДП (план)'!BY143</f>
        <v>2146435.1999999997</v>
      </c>
      <c r="PC144" s="76">
        <f t="shared" si="5244"/>
        <v>15</v>
      </c>
      <c r="PD144" s="76">
        <f t="shared" si="5245"/>
        <v>357739.19999999995</v>
      </c>
      <c r="PE144" s="91">
        <f t="shared" ref="PE144:PK144" si="5745">SUM(PE145:PE148)</f>
        <v>5</v>
      </c>
      <c r="PF144" s="91">
        <f t="shared" si="5745"/>
        <v>123198.56</v>
      </c>
      <c r="PG144" s="91">
        <f t="shared" si="5745"/>
        <v>0</v>
      </c>
      <c r="PH144" s="91">
        <f t="shared" si="5745"/>
        <v>0</v>
      </c>
      <c r="PI144" s="200">
        <f t="shared" si="5745"/>
        <v>94.5</v>
      </c>
      <c r="PJ144" s="200">
        <f t="shared" si="5745"/>
        <v>15.75</v>
      </c>
      <c r="PK144" s="200">
        <f t="shared" si="5745"/>
        <v>5.6400000000000006</v>
      </c>
      <c r="PL144" s="76">
        <f t="shared" si="5249"/>
        <v>-10</v>
      </c>
      <c r="PM144" s="76">
        <f t="shared" si="5250"/>
        <v>-234540.63999999996</v>
      </c>
      <c r="PN144" s="91">
        <f>'СДП (план)'!BZ143</f>
        <v>75</v>
      </c>
      <c r="PO144" s="91">
        <f>'СДП (план)'!CA143</f>
        <v>1788696</v>
      </c>
      <c r="PP144" s="76">
        <f t="shared" si="5251"/>
        <v>12.5</v>
      </c>
      <c r="PQ144" s="76">
        <f t="shared" si="5252"/>
        <v>298116</v>
      </c>
      <c r="PR144" s="91">
        <f t="shared" ref="PR144:PX144" si="5746">SUM(PR145:PR148)</f>
        <v>16</v>
      </c>
      <c r="PS144" s="91">
        <f t="shared" si="5746"/>
        <v>381588.4800000001</v>
      </c>
      <c r="PT144" s="91">
        <f t="shared" si="5746"/>
        <v>0</v>
      </c>
      <c r="PU144" s="91">
        <f t="shared" si="5746"/>
        <v>0</v>
      </c>
      <c r="PV144" s="200">
        <f t="shared" si="5746"/>
        <v>78.75</v>
      </c>
      <c r="PW144" s="200">
        <f t="shared" si="5746"/>
        <v>13.125</v>
      </c>
      <c r="PX144" s="200">
        <f t="shared" si="5746"/>
        <v>16.8</v>
      </c>
      <c r="PY144" s="76">
        <f t="shared" si="5256"/>
        <v>3.5</v>
      </c>
      <c r="PZ144" s="76">
        <f t="shared" si="5257"/>
        <v>83472.480000000098</v>
      </c>
      <c r="QA144" s="91">
        <f>'СДП (план)'!CB143</f>
        <v>148</v>
      </c>
      <c r="QB144" s="91">
        <f>'СДП (план)'!CC143</f>
        <v>3774318.912</v>
      </c>
      <c r="QC144" s="76">
        <f t="shared" si="5258"/>
        <v>24.666666666666668</v>
      </c>
      <c r="QD144" s="76">
        <f t="shared" si="5259"/>
        <v>629053.152</v>
      </c>
      <c r="QE144" s="91">
        <f t="shared" ref="QE144:QK144" si="5747">SUM(QE145:QE148)</f>
        <v>8</v>
      </c>
      <c r="QF144" s="91">
        <f t="shared" si="5747"/>
        <v>184831.91999999998</v>
      </c>
      <c r="QG144" s="91">
        <f t="shared" si="5747"/>
        <v>0</v>
      </c>
      <c r="QH144" s="91">
        <f t="shared" si="5747"/>
        <v>0</v>
      </c>
      <c r="QI144" s="200">
        <f t="shared" si="5747"/>
        <v>166.17</v>
      </c>
      <c r="QJ144" s="200">
        <f t="shared" si="5747"/>
        <v>27.695000000000004</v>
      </c>
      <c r="QK144" s="200">
        <f t="shared" si="5747"/>
        <v>8.4</v>
      </c>
      <c r="QL144" s="76">
        <f t="shared" si="5263"/>
        <v>-16.666666666666668</v>
      </c>
      <c r="QM144" s="76">
        <f t="shared" si="5264"/>
        <v>-444221.23200000002</v>
      </c>
      <c r="QN144" s="91">
        <f>'СДП (план)'!CD143</f>
        <v>0</v>
      </c>
      <c r="QO144" s="91">
        <f>'СДП (план)'!CE143</f>
        <v>0</v>
      </c>
      <c r="QP144" s="76">
        <f t="shared" si="5265"/>
        <v>0</v>
      </c>
      <c r="QQ144" s="76">
        <f t="shared" si="5266"/>
        <v>0</v>
      </c>
      <c r="QR144" s="91">
        <f t="shared" ref="QR144:RK144" si="5748">SUM(QR145:QR148)</f>
        <v>0</v>
      </c>
      <c r="QS144" s="91">
        <f t="shared" si="5748"/>
        <v>0</v>
      </c>
      <c r="QT144" s="91">
        <f t="shared" si="5748"/>
        <v>0</v>
      </c>
      <c r="QU144" s="91">
        <f t="shared" si="5748"/>
        <v>0</v>
      </c>
      <c r="QV144" s="200">
        <f t="shared" si="5748"/>
        <v>0</v>
      </c>
      <c r="QW144" s="200">
        <f t="shared" si="5748"/>
        <v>0</v>
      </c>
      <c r="QX144" s="200">
        <f t="shared" si="5748"/>
        <v>0</v>
      </c>
      <c r="QY144" s="76">
        <f t="shared" si="5270"/>
        <v>0</v>
      </c>
      <c r="QZ144" s="76">
        <f t="shared" si="5271"/>
        <v>0</v>
      </c>
      <c r="RA144" s="91">
        <f>'СДП (план)'!CF143</f>
        <v>13</v>
      </c>
      <c r="RB144" s="91">
        <f>'СДП (план)'!CG143</f>
        <v>327757.24800000002</v>
      </c>
      <c r="RC144" s="76">
        <f t="shared" si="5272"/>
        <v>2.1666666666666665</v>
      </c>
      <c r="RD144" s="76">
        <f t="shared" si="5273"/>
        <v>54626.208000000006</v>
      </c>
      <c r="RE144" s="91">
        <f t="shared" si="5748"/>
        <v>0</v>
      </c>
      <c r="RF144" s="91">
        <f t="shared" si="5748"/>
        <v>0</v>
      </c>
      <c r="RG144" s="91">
        <f t="shared" si="5748"/>
        <v>0</v>
      </c>
      <c r="RH144" s="91">
        <f t="shared" si="5748"/>
        <v>0</v>
      </c>
      <c r="RI144" s="200">
        <f t="shared" si="5748"/>
        <v>14.43</v>
      </c>
      <c r="RJ144" s="200">
        <f t="shared" si="5748"/>
        <v>2.4050000000000002</v>
      </c>
      <c r="RK144" s="200">
        <f t="shared" si="5748"/>
        <v>0</v>
      </c>
      <c r="RL144" s="76">
        <f t="shared" si="5277"/>
        <v>-2.1666666666666665</v>
      </c>
      <c r="RM144" s="76">
        <f t="shared" si="5278"/>
        <v>-54626.208000000006</v>
      </c>
      <c r="RN144" s="91">
        <f>'СДП (план)'!CH143</f>
        <v>20</v>
      </c>
      <c r="RO144" s="91">
        <f>'СДП (план)'!CI143</f>
        <v>476985.59999999998</v>
      </c>
      <c r="RP144" s="76">
        <f t="shared" si="5279"/>
        <v>3.3333333333333335</v>
      </c>
      <c r="RQ144" s="76">
        <f t="shared" si="5280"/>
        <v>79497.599999999991</v>
      </c>
      <c r="RR144" s="91">
        <f t="shared" ref="RR144:SH144" si="5749">SUM(RR145:RR148)</f>
        <v>0</v>
      </c>
      <c r="RS144" s="91">
        <f t="shared" si="5749"/>
        <v>0</v>
      </c>
      <c r="RT144" s="91">
        <f t="shared" si="5749"/>
        <v>0</v>
      </c>
      <c r="RU144" s="91">
        <f t="shared" si="5749"/>
        <v>0</v>
      </c>
      <c r="RV144" s="200">
        <f t="shared" si="5749"/>
        <v>21</v>
      </c>
      <c r="RW144" s="200">
        <f t="shared" si="5749"/>
        <v>3.5000000000000004</v>
      </c>
      <c r="RX144" s="200">
        <f t="shared" si="5749"/>
        <v>0</v>
      </c>
      <c r="RY144" s="76">
        <f t="shared" si="5284"/>
        <v>-3.3333333333333335</v>
      </c>
      <c r="RZ144" s="76">
        <f t="shared" si="5285"/>
        <v>-79497.599999999991</v>
      </c>
      <c r="SA144" s="91">
        <f>'СДП (план)'!CJ143</f>
        <v>3</v>
      </c>
      <c r="SB144" s="91">
        <f>'СДП (план)'!CK143</f>
        <v>71547.839999999997</v>
      </c>
      <c r="SC144" s="76">
        <f t="shared" si="5286"/>
        <v>0.5</v>
      </c>
      <c r="SD144" s="76">
        <f t="shared" si="5287"/>
        <v>11924.64</v>
      </c>
      <c r="SE144" s="91">
        <f t="shared" si="5749"/>
        <v>0</v>
      </c>
      <c r="SF144" s="91">
        <f t="shared" si="5749"/>
        <v>0</v>
      </c>
      <c r="SG144" s="91">
        <f t="shared" si="5749"/>
        <v>0</v>
      </c>
      <c r="SH144" s="91">
        <f t="shared" si="5749"/>
        <v>0</v>
      </c>
      <c r="SI144" s="200">
        <f t="shared" ref="SI144:SK144" si="5750">SUM(SI145:SI148)</f>
        <v>3.1500000000000004</v>
      </c>
      <c r="SJ144" s="200">
        <f t="shared" si="5750"/>
        <v>0.52500000000000002</v>
      </c>
      <c r="SK144" s="200">
        <f t="shared" si="5750"/>
        <v>0</v>
      </c>
      <c r="SL144" s="76">
        <f t="shared" si="5291"/>
        <v>-0.5</v>
      </c>
      <c r="SM144" s="76">
        <f t="shared" si="5292"/>
        <v>-11924.64</v>
      </c>
      <c r="SN144" s="91">
        <f>'СДП (план)'!CL143</f>
        <v>35</v>
      </c>
      <c r="SO144" s="91">
        <f>'СДП (план)'!CM143</f>
        <v>834724.79999999993</v>
      </c>
      <c r="SP144" s="76">
        <f t="shared" si="5293"/>
        <v>5.833333333333333</v>
      </c>
      <c r="SQ144" s="76">
        <f t="shared" si="5294"/>
        <v>139120.79999999999</v>
      </c>
      <c r="SR144" s="91">
        <f t="shared" ref="SR144:UK144" si="5751">SUM(SR145:SR148)</f>
        <v>5</v>
      </c>
      <c r="SS144" s="91">
        <f t="shared" si="5751"/>
        <v>119246.39999999999</v>
      </c>
      <c r="ST144" s="91">
        <f t="shared" si="5751"/>
        <v>0</v>
      </c>
      <c r="SU144" s="91">
        <f t="shared" si="5751"/>
        <v>0</v>
      </c>
      <c r="SV144" s="200">
        <f t="shared" si="5751"/>
        <v>36.75</v>
      </c>
      <c r="SW144" s="200">
        <f t="shared" si="5751"/>
        <v>6.125</v>
      </c>
      <c r="SX144" s="200">
        <f t="shared" si="5751"/>
        <v>5.25</v>
      </c>
      <c r="SY144" s="76">
        <f t="shared" si="5298"/>
        <v>-0.83333333333333304</v>
      </c>
      <c r="SZ144" s="76">
        <f t="shared" si="5299"/>
        <v>-19874.399999999994</v>
      </c>
      <c r="TA144" s="91">
        <f>'СДП (план)'!CN143</f>
        <v>8</v>
      </c>
      <c r="TB144" s="91">
        <f>'СДП (план)'!CO143</f>
        <v>190794.23999999999</v>
      </c>
      <c r="TC144" s="76">
        <f t="shared" si="5300"/>
        <v>1.3333333333333333</v>
      </c>
      <c r="TD144" s="76">
        <f t="shared" si="5301"/>
        <v>31799.039999999997</v>
      </c>
      <c r="TE144" s="91">
        <f t="shared" si="5751"/>
        <v>2</v>
      </c>
      <c r="TF144" s="91">
        <f t="shared" si="5751"/>
        <v>47698.559999999998</v>
      </c>
      <c r="TG144" s="91">
        <f t="shared" si="5751"/>
        <v>0</v>
      </c>
      <c r="TH144" s="91">
        <f t="shared" si="5751"/>
        <v>0</v>
      </c>
      <c r="TI144" s="200">
        <f t="shared" si="5751"/>
        <v>8.4</v>
      </c>
      <c r="TJ144" s="200">
        <f t="shared" si="5751"/>
        <v>1.4</v>
      </c>
      <c r="TK144" s="200">
        <f t="shared" si="5751"/>
        <v>2.1</v>
      </c>
      <c r="TL144" s="76">
        <f t="shared" si="5305"/>
        <v>0.66666666666666674</v>
      </c>
      <c r="TM144" s="76">
        <f t="shared" si="5306"/>
        <v>15899.52</v>
      </c>
      <c r="TN144" s="91">
        <f>'СДП (план)'!CP143</f>
        <v>50</v>
      </c>
      <c r="TO144" s="91">
        <f>'СДП (план)'!CQ143</f>
        <v>1582854</v>
      </c>
      <c r="TP144" s="76">
        <f t="shared" si="5307"/>
        <v>8.3333333333333339</v>
      </c>
      <c r="TQ144" s="76">
        <f t="shared" si="5308"/>
        <v>263809</v>
      </c>
      <c r="TR144" s="91">
        <f t="shared" ref="TR144:TX144" si="5752">SUM(TR145:TR148)</f>
        <v>6</v>
      </c>
      <c r="TS144" s="91">
        <f t="shared" si="5752"/>
        <v>189942.48000000004</v>
      </c>
      <c r="TT144" s="91">
        <f t="shared" si="5752"/>
        <v>0</v>
      </c>
      <c r="TU144" s="91">
        <f t="shared" si="5752"/>
        <v>0</v>
      </c>
      <c r="TV144" s="200">
        <f t="shared" si="5752"/>
        <v>52.5</v>
      </c>
      <c r="TW144" s="200">
        <f t="shared" si="5752"/>
        <v>8.7500000000000018</v>
      </c>
      <c r="TX144" s="200">
        <f t="shared" si="5752"/>
        <v>6.3000000000000007</v>
      </c>
      <c r="TY144" s="76">
        <f t="shared" si="5312"/>
        <v>-2.3333333333333339</v>
      </c>
      <c r="TZ144" s="76">
        <f t="shared" si="5313"/>
        <v>-73866.51999999996</v>
      </c>
      <c r="UA144" s="30">
        <f>'СДП (план)'!CR143</f>
        <v>56</v>
      </c>
      <c r="UB144" s="30">
        <f>'СДП (план)'!CS143</f>
        <v>2043088.3199999998</v>
      </c>
      <c r="UC144" s="76">
        <f t="shared" si="5314"/>
        <v>9.3333333333333339</v>
      </c>
      <c r="UD144" s="76">
        <f t="shared" si="5315"/>
        <v>340514.72</v>
      </c>
      <c r="UE144" s="91">
        <f t="shared" si="5751"/>
        <v>12</v>
      </c>
      <c r="UF144" s="91">
        <f t="shared" si="5751"/>
        <v>437804.6399999999</v>
      </c>
      <c r="UG144" s="91">
        <f t="shared" si="5751"/>
        <v>0</v>
      </c>
      <c r="UH144" s="91">
        <f t="shared" si="5751"/>
        <v>0</v>
      </c>
      <c r="UI144" s="200">
        <f t="shared" si="5751"/>
        <v>58.800000000000004</v>
      </c>
      <c r="UJ144" s="200">
        <f t="shared" si="5751"/>
        <v>9.8000000000000007</v>
      </c>
      <c r="UK144" s="200">
        <f t="shared" si="5751"/>
        <v>12.600000000000001</v>
      </c>
      <c r="UL144" s="76">
        <f t="shared" si="5319"/>
        <v>2.6666666666666661</v>
      </c>
      <c r="UM144" s="76">
        <f t="shared" si="5320"/>
        <v>97289.919999999925</v>
      </c>
      <c r="UN144" s="30">
        <f>'СДП (план)'!CT143</f>
        <v>0</v>
      </c>
      <c r="UO144" s="30">
        <f>'СДП (план)'!CU143</f>
        <v>0</v>
      </c>
      <c r="UP144" s="76">
        <f t="shared" si="5321"/>
        <v>0</v>
      </c>
      <c r="UQ144" s="76">
        <f t="shared" si="5322"/>
        <v>0</v>
      </c>
      <c r="UR144" s="91">
        <f t="shared" ref="UR144:VN144" si="5753">SUM(UR145:UR148)</f>
        <v>0</v>
      </c>
      <c r="US144" s="91">
        <f t="shared" si="5753"/>
        <v>0</v>
      </c>
      <c r="UT144" s="91">
        <f t="shared" si="5753"/>
        <v>0</v>
      </c>
      <c r="UU144" s="91">
        <f t="shared" si="5753"/>
        <v>0</v>
      </c>
      <c r="UV144" s="200">
        <f t="shared" si="5753"/>
        <v>0</v>
      </c>
      <c r="UW144" s="200">
        <f t="shared" si="5753"/>
        <v>0</v>
      </c>
      <c r="UX144" s="200">
        <f t="shared" si="5753"/>
        <v>0</v>
      </c>
      <c r="UY144" s="76">
        <f t="shared" si="5326"/>
        <v>0</v>
      </c>
      <c r="UZ144" s="76">
        <f t="shared" si="5327"/>
        <v>0</v>
      </c>
      <c r="VA144" s="76">
        <f>'СДП (план)'!CV143</f>
        <v>0</v>
      </c>
      <c r="VB144" s="76">
        <f>'СДП (план)'!CW143</f>
        <v>0</v>
      </c>
      <c r="VC144" s="76">
        <f t="shared" si="5328"/>
        <v>0</v>
      </c>
      <c r="VD144" s="76">
        <f t="shared" si="5329"/>
        <v>0</v>
      </c>
      <c r="VE144" s="79"/>
      <c r="VF144" s="79"/>
      <c r="VG144" s="79"/>
      <c r="VH144" s="79"/>
      <c r="VI144" s="200">
        <f t="shared" ref="VI144:VK144" si="5754">SUM(VI145:VI148)</f>
        <v>0</v>
      </c>
      <c r="VJ144" s="200">
        <f t="shared" si="5754"/>
        <v>0</v>
      </c>
      <c r="VK144" s="200">
        <f t="shared" si="5754"/>
        <v>0</v>
      </c>
      <c r="VL144" s="76">
        <f t="shared" si="5333"/>
        <v>0</v>
      </c>
      <c r="VM144" s="76">
        <f t="shared" si="5334"/>
        <v>0</v>
      </c>
      <c r="VN144" s="91">
        <f t="shared" si="5753"/>
        <v>1376</v>
      </c>
      <c r="VO144" s="91">
        <f t="shared" ref="VO144:VX144" si="5755">SUM(VO145:VO148)</f>
        <v>34898329.648000002</v>
      </c>
      <c r="VP144" s="91">
        <f t="shared" si="5755"/>
        <v>229.33333333333331</v>
      </c>
      <c r="VQ144" s="91">
        <f t="shared" si="5755"/>
        <v>5816388.274666667</v>
      </c>
      <c r="VR144" s="91">
        <f t="shared" si="5755"/>
        <v>183</v>
      </c>
      <c r="VS144" s="91">
        <f t="shared" si="5755"/>
        <v>4574344.8499999996</v>
      </c>
      <c r="VT144" s="91">
        <f t="shared" si="5755"/>
        <v>2</v>
      </c>
      <c r="VU144" s="91">
        <f t="shared" si="5755"/>
        <v>39748.800000000003</v>
      </c>
      <c r="VV144" s="91">
        <f t="shared" si="5755"/>
        <v>1603.1599999999999</v>
      </c>
      <c r="VW144" s="91">
        <f t="shared" si="5755"/>
        <v>267.19333333333338</v>
      </c>
      <c r="VX144" s="91">
        <f t="shared" si="5755"/>
        <v>212.97</v>
      </c>
      <c r="VY144" s="76">
        <f>SUM(VR144-VP144)</f>
        <v>-46.333333333333314</v>
      </c>
      <c r="VZ144" s="156">
        <f>SUM(VS144-VQ144)</f>
        <v>-1242043.4246666674</v>
      </c>
      <c r="WB144" s="235"/>
      <c r="WC144" s="235"/>
      <c r="WD144" s="235"/>
      <c r="WE144" s="236">
        <f t="shared" si="5534"/>
        <v>183</v>
      </c>
      <c r="WF144" s="236">
        <f t="shared" si="5535"/>
        <v>4574344.8499999996</v>
      </c>
      <c r="WG144" s="467"/>
      <c r="WH144" s="467" t="e">
        <f t="shared" si="3884"/>
        <v>#DIV/0!</v>
      </c>
    </row>
    <row r="145" spans="1:606" s="63" customFormat="1" ht="30" x14ac:dyDescent="0.25">
      <c r="A145" s="33"/>
      <c r="B145" s="33">
        <v>101</v>
      </c>
      <c r="C145" s="56" t="s">
        <v>591</v>
      </c>
      <c r="D145" s="5" t="s">
        <v>262</v>
      </c>
      <c r="E145" s="2">
        <v>13520</v>
      </c>
      <c r="F145" s="32">
        <v>1.44</v>
      </c>
      <c r="G145" s="32"/>
      <c r="H145" s="38">
        <v>1</v>
      </c>
      <c r="I145" s="38"/>
      <c r="J145" s="247">
        <v>1.4</v>
      </c>
      <c r="K145" s="247">
        <v>1.68</v>
      </c>
      <c r="L145" s="247">
        <v>2.23</v>
      </c>
      <c r="M145" s="247">
        <v>2.57</v>
      </c>
      <c r="N145" s="77">
        <f>'СДП (план)'!N144</f>
        <v>0</v>
      </c>
      <c r="O145" s="77">
        <f>'СДП (план)'!O144</f>
        <v>0</v>
      </c>
      <c r="P145" s="76">
        <f t="shared" si="5029"/>
        <v>0</v>
      </c>
      <c r="Q145" s="76">
        <f t="shared" si="5030"/>
        <v>0</v>
      </c>
      <c r="R145" s="76">
        <f>VLOOKUP($C145,факт!$D$7:$JQ$124,27,0)</f>
        <v>0</v>
      </c>
      <c r="S145" s="76">
        <f>VLOOKUP($C145,факт!$D$7:$JQ$124,28,0)</f>
        <v>0</v>
      </c>
      <c r="T145" s="76">
        <f>VLOOKUP($C145,факт!$D$7:$JQ$124,29,0)</f>
        <v>0</v>
      </c>
      <c r="U145" s="76">
        <f>VLOOKUP($C145,факт!$D$7:$JQ$124,30,0)</f>
        <v>0</v>
      </c>
      <c r="V145" s="76">
        <f t="shared" ref="V145:V148" si="5756">SUM(N145*$F145)</f>
        <v>0</v>
      </c>
      <c r="W145" s="76">
        <f t="shared" ref="W145:W148" si="5757">SUM(P145*$F145)</f>
        <v>0</v>
      </c>
      <c r="X145" s="76">
        <f t="shared" ref="X145:X148" si="5758">SUM(R145*$F145)</f>
        <v>0</v>
      </c>
      <c r="Y145" s="76">
        <f t="shared" ref="Y145:Y148" si="5759">SUM(R145-P145)</f>
        <v>0</v>
      </c>
      <c r="Z145" s="76">
        <f t="shared" si="5350"/>
        <v>0</v>
      </c>
      <c r="AA145" s="218">
        <f>'СДП (план)'!P144</f>
        <v>24</v>
      </c>
      <c r="AB145" s="218">
        <f>'СДП (план)'!Q144</f>
        <v>654151.67999999993</v>
      </c>
      <c r="AC145" s="76">
        <f t="shared" si="5036"/>
        <v>4</v>
      </c>
      <c r="AD145" s="76">
        <f t="shared" si="5037"/>
        <v>109025.27999999998</v>
      </c>
      <c r="AE145" s="76">
        <f>VLOOKUP($C145,факт!$D$7:$JO$125,15,0)</f>
        <v>11</v>
      </c>
      <c r="AF145" s="76">
        <f>VLOOKUP($C145,факт!$D$7:$JO$125,16,0)</f>
        <v>287554.17000000004</v>
      </c>
      <c r="AG145" s="76">
        <f>VLOOKUP($C145,факт!$D$7:$JO$125,17,0)</f>
        <v>0</v>
      </c>
      <c r="AH145" s="76">
        <f>VLOOKUP($C145,факт!$D$7:$JO$125,18,0)</f>
        <v>0</v>
      </c>
      <c r="AI145" s="76">
        <f t="shared" ref="AI145:AI148" si="5760">SUM(AA145*$F145)</f>
        <v>34.56</v>
      </c>
      <c r="AJ145" s="76">
        <f t="shared" ref="AJ145:AJ148" si="5761">SUM(AC145*$F145)</f>
        <v>5.76</v>
      </c>
      <c r="AK145" s="76">
        <f t="shared" ref="AK145:AK148" si="5762">SUM(AE145*$F145)</f>
        <v>15.84</v>
      </c>
      <c r="AL145" s="76">
        <f t="shared" si="5041"/>
        <v>7</v>
      </c>
      <c r="AM145" s="76">
        <f t="shared" si="5042"/>
        <v>178528.89000000007</v>
      </c>
      <c r="AN145" s="77">
        <f>'СДП (план)'!R144</f>
        <v>28</v>
      </c>
      <c r="AO145" s="76">
        <f>'СДП (план)'!S144</f>
        <v>763176.95999999996</v>
      </c>
      <c r="AP145" s="76">
        <f t="shared" si="5043"/>
        <v>4.666666666666667</v>
      </c>
      <c r="AQ145" s="76">
        <f t="shared" si="5044"/>
        <v>127196.15999999999</v>
      </c>
      <c r="AR145" s="76">
        <f>VLOOKUP($C145,факт!$D$7:$JQ$124,3,0)</f>
        <v>8</v>
      </c>
      <c r="AS145" s="76">
        <f>VLOOKUP($C145,факт!$D$7:$JQ$124,4,0)</f>
        <v>218050.56000000003</v>
      </c>
      <c r="AT145" s="76">
        <f>VLOOKUP($C145,факт!$D$7:$JQ$124,5,0)</f>
        <v>0</v>
      </c>
      <c r="AU145" s="76">
        <f>VLOOKUP($C145,факт!$D$7:$JQ$124,6,0)</f>
        <v>0</v>
      </c>
      <c r="AV145" s="76">
        <f t="shared" ref="AV145:AV148" si="5763">SUM(AN145*$F145)</f>
        <v>40.32</v>
      </c>
      <c r="AW145" s="76">
        <f t="shared" ref="AW145:AW148" si="5764">SUM(AP145*$F145)</f>
        <v>6.72</v>
      </c>
      <c r="AX145" s="76">
        <f t="shared" ref="AX145:AX148" si="5765">SUM(AR145*$F145)</f>
        <v>11.52</v>
      </c>
      <c r="AY145" s="76">
        <f t="shared" si="5048"/>
        <v>3.333333333333333</v>
      </c>
      <c r="AZ145" s="76">
        <f t="shared" si="5049"/>
        <v>90854.400000000038</v>
      </c>
      <c r="BA145" s="165">
        <f>'СДП (план)'!T144</f>
        <v>0</v>
      </c>
      <c r="BB145" s="4">
        <f>'СДП (план)'!U144</f>
        <v>0</v>
      </c>
      <c r="BC145" s="76">
        <f t="shared" si="5050"/>
        <v>0</v>
      </c>
      <c r="BD145" s="76">
        <f t="shared" si="5051"/>
        <v>0</v>
      </c>
      <c r="BE145" s="76">
        <f>VLOOKUP($C145,факт!$D$7:$JQ$124,19,0)</f>
        <v>0</v>
      </c>
      <c r="BF145" s="76">
        <f>VLOOKUP($C145,факт!$D$7:$JQ$124,20,0)</f>
        <v>0</v>
      </c>
      <c r="BG145" s="76">
        <f>VLOOKUP($C145,факт!$D$7:$JQ$124,21,0)</f>
        <v>0</v>
      </c>
      <c r="BH145" s="76">
        <f>VLOOKUP($C145,факт!$D$7:$JQ$124,22,0)</f>
        <v>0</v>
      </c>
      <c r="BI145" s="76">
        <f t="shared" ref="BI145:BI148" si="5766">SUM(BA145*$F145)</f>
        <v>0</v>
      </c>
      <c r="BJ145" s="76">
        <f t="shared" ref="BJ145:BJ148" si="5767">SUM(BC145*$F145)</f>
        <v>0</v>
      </c>
      <c r="BK145" s="76">
        <f t="shared" ref="BK145:BK148" si="5768">SUM(BE145*$F145)</f>
        <v>0</v>
      </c>
      <c r="BL145" s="76">
        <f t="shared" si="5055"/>
        <v>0</v>
      </c>
      <c r="BM145" s="76">
        <f t="shared" si="5056"/>
        <v>0</v>
      </c>
      <c r="BN145" s="77">
        <f>'СДП (план)'!V144</f>
        <v>0</v>
      </c>
      <c r="BO145" s="76">
        <f>'СДП (план)'!W144</f>
        <v>0</v>
      </c>
      <c r="BP145" s="76">
        <f t="shared" si="5057"/>
        <v>0</v>
      </c>
      <c r="BQ145" s="76">
        <f t="shared" si="5058"/>
        <v>0</v>
      </c>
      <c r="BR145" s="76">
        <f>VLOOKUP($C145,факт!$D$7:$JQ$124,7,0)</f>
        <v>0</v>
      </c>
      <c r="BS145" s="76">
        <f>VLOOKUP($C145,факт!$D$7:$JQ$124,8,0)</f>
        <v>0</v>
      </c>
      <c r="BT145" s="76">
        <f>VLOOKUP($C145,факт!$D$7:$JQ$124,9,0)</f>
        <v>0</v>
      </c>
      <c r="BU145" s="76">
        <f>VLOOKUP($C145,факт!$D$7:$JQ$124,10,0)</f>
        <v>0</v>
      </c>
      <c r="BV145" s="76">
        <f t="shared" ref="BV145:BV148" si="5769">SUM(BN145*$F145)</f>
        <v>0</v>
      </c>
      <c r="BW145" s="76">
        <f t="shared" ref="BW145:BW148" si="5770">SUM(BP145*$F145)</f>
        <v>0</v>
      </c>
      <c r="BX145" s="76">
        <f t="shared" ref="BX145:BX148" si="5771">SUM(BR145*$F145)</f>
        <v>0</v>
      </c>
      <c r="BY145" s="76">
        <f t="shared" si="5355"/>
        <v>0</v>
      </c>
      <c r="BZ145" s="76">
        <f t="shared" si="5356"/>
        <v>0</v>
      </c>
      <c r="CA145" s="79">
        <f>'СДП (план)'!X144</f>
        <v>0</v>
      </c>
      <c r="CB145" s="76">
        <f>'СДП (план)'!Y144</f>
        <v>0</v>
      </c>
      <c r="CC145" s="76">
        <f t="shared" si="5062"/>
        <v>0</v>
      </c>
      <c r="CD145" s="76">
        <f t="shared" si="5063"/>
        <v>0</v>
      </c>
      <c r="CE145" s="76">
        <f>VLOOKUP($C145,факт!$D$7:$JQ$124,23,0)</f>
        <v>0</v>
      </c>
      <c r="CF145" s="76">
        <f>VLOOKUP($C145,факт!$D$7:$JQ$124,24,0)</f>
        <v>0</v>
      </c>
      <c r="CG145" s="76">
        <f>VLOOKUP($C145,факт!$D$7:$JQ$124,25,0)</f>
        <v>0</v>
      </c>
      <c r="CH145" s="76">
        <f>VLOOKUP($C145,факт!$D$7:$JQ$124,26,0)</f>
        <v>0</v>
      </c>
      <c r="CI145" s="76">
        <f t="shared" ref="CI145:CI148" si="5772">SUM(CA145*$F145)</f>
        <v>0</v>
      </c>
      <c r="CJ145" s="76">
        <f t="shared" ref="CJ145:CJ148" si="5773">SUM(CC145*$F145)</f>
        <v>0</v>
      </c>
      <c r="CK145" s="76">
        <f t="shared" ref="CK145:CK148" si="5774">SUM(CE145*$F145)</f>
        <v>0</v>
      </c>
      <c r="CL145" s="76">
        <f t="shared" si="5067"/>
        <v>0</v>
      </c>
      <c r="CM145" s="76">
        <f t="shared" si="5068"/>
        <v>0</v>
      </c>
      <c r="CN145" s="78">
        <f>'СДП (план)'!Z144</f>
        <v>0</v>
      </c>
      <c r="CO145" s="78">
        <f>'СДП (план)'!AA144</f>
        <v>0</v>
      </c>
      <c r="CP145" s="76">
        <f t="shared" si="5069"/>
        <v>0</v>
      </c>
      <c r="CQ145" s="76">
        <f t="shared" si="5070"/>
        <v>0</v>
      </c>
      <c r="CR145" s="76">
        <f>VLOOKUP($C145,факт!$D$7:$JQ$124,43,0)</f>
        <v>0</v>
      </c>
      <c r="CS145" s="76">
        <f>VLOOKUP($C145,факт!$D$7:$JQ$124,44,0)</f>
        <v>0</v>
      </c>
      <c r="CT145" s="76">
        <f>VLOOKUP($C145,факт!$D$7:$JQ$124,45,0)</f>
        <v>0</v>
      </c>
      <c r="CU145" s="76">
        <f>VLOOKUP($C145,факт!$D$7:$JQ$124,46,0)</f>
        <v>0</v>
      </c>
      <c r="CV145" s="76">
        <f t="shared" ref="CV145:CV148" si="5775">SUM(CN145*$F145)</f>
        <v>0</v>
      </c>
      <c r="CW145" s="76">
        <f t="shared" ref="CW145:CW148" si="5776">SUM(CP145*$F145)</f>
        <v>0</v>
      </c>
      <c r="CX145" s="76">
        <f t="shared" ref="CX145:CX148" si="5777">SUM(CR145*$F145)</f>
        <v>0</v>
      </c>
      <c r="CY145" s="76">
        <f t="shared" si="5074"/>
        <v>0</v>
      </c>
      <c r="CZ145" s="76">
        <f t="shared" si="5075"/>
        <v>0</v>
      </c>
      <c r="DA145" s="9">
        <f>'СДП (план)'!AB144</f>
        <v>0</v>
      </c>
      <c r="DB145" s="4">
        <f>'СДП (план)'!AC144</f>
        <v>0</v>
      </c>
      <c r="DC145" s="76">
        <f t="shared" si="5076"/>
        <v>0</v>
      </c>
      <c r="DD145" s="76">
        <f t="shared" si="5077"/>
        <v>0</v>
      </c>
      <c r="DE145" s="76">
        <f>VLOOKUP($C145,факт!$D$7:$JQ$124,247,0)</f>
        <v>0</v>
      </c>
      <c r="DF145" s="76">
        <f>VLOOKUP($C145,факт!$D$7:$JQ$124,248,0)</f>
        <v>0</v>
      </c>
      <c r="DG145" s="76">
        <f>VLOOKUP($C145,факт!$D$7:$JQ$124,249,0)</f>
        <v>0</v>
      </c>
      <c r="DH145" s="76">
        <f>VLOOKUP($C145,факт!$D$7:$JQ$124,250,0)</f>
        <v>0</v>
      </c>
      <c r="DI145" s="76">
        <f t="shared" ref="DI145:DI148" si="5778">SUM(DA145*$F145)</f>
        <v>0</v>
      </c>
      <c r="DJ145" s="76">
        <f t="shared" ref="DJ145:DJ148" si="5779">SUM(DC145*$F145)</f>
        <v>0</v>
      </c>
      <c r="DK145" s="76">
        <f t="shared" ref="DK145:DK148" si="5780">SUM(DE145*$F145)</f>
        <v>0</v>
      </c>
      <c r="DL145" s="76">
        <f t="shared" si="5081"/>
        <v>0</v>
      </c>
      <c r="DM145" s="76">
        <f t="shared" si="5082"/>
        <v>0</v>
      </c>
      <c r="DN145" s="77">
        <f>'СДП (план)'!AD144</f>
        <v>5</v>
      </c>
      <c r="DO145" s="76">
        <f>'СДП (план)'!AE144</f>
        <v>136281.60000000001</v>
      </c>
      <c r="DP145" s="76">
        <f t="shared" si="5083"/>
        <v>0.83333333333333337</v>
      </c>
      <c r="DQ145" s="76">
        <f t="shared" si="5084"/>
        <v>22713.600000000002</v>
      </c>
      <c r="DR145" s="76">
        <f>VLOOKUP($C145,факт!$D$7:$JQ$124,155,0)</f>
        <v>1</v>
      </c>
      <c r="DS145" s="76">
        <f>VLOOKUP($C145,факт!$D$7:$JQ$124,156,0)</f>
        <v>27256.32</v>
      </c>
      <c r="DT145" s="76">
        <f>VLOOKUP($C145,факт!$D$7:$JQ$124,157,0)</f>
        <v>0</v>
      </c>
      <c r="DU145" s="76">
        <f>VLOOKUP($C145,факт!$D$7:$JQ$124,158,0)</f>
        <v>0</v>
      </c>
      <c r="DV145" s="76">
        <f t="shared" ref="DV145:DV148" si="5781">SUM(DN145*$F145)</f>
        <v>7.1999999999999993</v>
      </c>
      <c r="DW145" s="76">
        <f t="shared" ref="DW145:DW148" si="5782">SUM(DP145*$F145)</f>
        <v>1.2</v>
      </c>
      <c r="DX145" s="76">
        <f t="shared" ref="DX145:DX148" si="5783">SUM(DR145*$F145)</f>
        <v>1.44</v>
      </c>
      <c r="DY145" s="76">
        <f t="shared" si="5088"/>
        <v>0.16666666666666663</v>
      </c>
      <c r="DZ145" s="76">
        <f t="shared" si="5089"/>
        <v>4542.7199999999975</v>
      </c>
      <c r="EA145" s="9">
        <f>'СДП (план)'!AF144</f>
        <v>0</v>
      </c>
      <c r="EB145" s="4">
        <f>'СДП (план)'!AG144</f>
        <v>0</v>
      </c>
      <c r="EC145" s="76">
        <f t="shared" si="5090"/>
        <v>0</v>
      </c>
      <c r="ED145" s="76">
        <f t="shared" si="5091"/>
        <v>0</v>
      </c>
      <c r="EE145" s="76">
        <f>VLOOKUP($C145,факт!$D$7:$JQ$124,163,0)</f>
        <v>0</v>
      </c>
      <c r="EF145" s="76">
        <f>VLOOKUP($C145,факт!$D$7:$JQ$124,164,0)</f>
        <v>0</v>
      </c>
      <c r="EG145" s="76">
        <f>VLOOKUP($C145,факт!$D$7:$JQ$124,165,0)</f>
        <v>0</v>
      </c>
      <c r="EH145" s="76">
        <f>VLOOKUP($C145,факт!$D$7:$JQ$124,166,0)</f>
        <v>0</v>
      </c>
      <c r="EI145" s="76">
        <f t="shared" ref="EI145:EI148" si="5784">SUM(EA145*$F145)</f>
        <v>0</v>
      </c>
      <c r="EJ145" s="76">
        <f t="shared" ref="EJ145:EJ148" si="5785">SUM(EC145*$F145)</f>
        <v>0</v>
      </c>
      <c r="EK145" s="76">
        <f t="shared" ref="EK145:EK148" si="5786">SUM(EE145*$F145)</f>
        <v>0</v>
      </c>
      <c r="EL145" s="76">
        <f t="shared" si="5095"/>
        <v>0</v>
      </c>
      <c r="EM145" s="76">
        <f t="shared" si="5096"/>
        <v>0</v>
      </c>
      <c r="EN145" s="9">
        <f>'СДП (план)'!AH144</f>
        <v>0</v>
      </c>
      <c r="EO145" s="4">
        <f>'СДП (план)'!AI144</f>
        <v>0</v>
      </c>
      <c r="EP145" s="76">
        <f t="shared" si="5097"/>
        <v>0</v>
      </c>
      <c r="EQ145" s="76">
        <f t="shared" si="5098"/>
        <v>0</v>
      </c>
      <c r="ER145" s="76">
        <f>VLOOKUP($C145,факт!$D$7:$JQ$124,239,0)</f>
        <v>0</v>
      </c>
      <c r="ES145" s="76">
        <f>VLOOKUP($C145,факт!$D$7:$JQ$124,240,0)</f>
        <v>0</v>
      </c>
      <c r="ET145" s="76">
        <f>VLOOKUP($C145,факт!$D$7:$JQ$124,241,0)</f>
        <v>0</v>
      </c>
      <c r="EU145" s="76">
        <f>VLOOKUP($C145,факт!$D$7:$JQ$124,242,0)</f>
        <v>0</v>
      </c>
      <c r="EV145" s="76">
        <f t="shared" ref="EV145:EV148" si="5787">SUM(EN145*$F145)</f>
        <v>0</v>
      </c>
      <c r="EW145" s="76">
        <f t="shared" ref="EW145:EW148" si="5788">SUM(EP145*$F145)</f>
        <v>0</v>
      </c>
      <c r="EX145" s="76">
        <f t="shared" ref="EX145:EX148" si="5789">SUM(ER145*$F145)</f>
        <v>0</v>
      </c>
      <c r="EY145" s="76">
        <f t="shared" si="5102"/>
        <v>0</v>
      </c>
      <c r="EZ145" s="76">
        <f t="shared" si="5103"/>
        <v>0</v>
      </c>
      <c r="FA145" s="81">
        <f>'СДП (план)'!AJ144</f>
        <v>0</v>
      </c>
      <c r="FB145" s="76">
        <f>'СДП (план)'!AK144</f>
        <v>0</v>
      </c>
      <c r="FC145" s="76">
        <f t="shared" si="5104"/>
        <v>0</v>
      </c>
      <c r="FD145" s="76">
        <f t="shared" si="5105"/>
        <v>0</v>
      </c>
      <c r="FE145" s="76">
        <f>VLOOKUP($C145,факт!$D$7:$JQ$124,251,0)</f>
        <v>0</v>
      </c>
      <c r="FF145" s="76">
        <f>VLOOKUP($C145,факт!$D$7:$JQ$124,252,0)</f>
        <v>0</v>
      </c>
      <c r="FG145" s="76">
        <f>VLOOKUP($C145,факт!$D$7:$JQ$124,253,0)</f>
        <v>0</v>
      </c>
      <c r="FH145" s="76">
        <f>VLOOKUP($C145,факт!$D$7:$JQ$124,254,0)</f>
        <v>0</v>
      </c>
      <c r="FI145" s="76">
        <f t="shared" ref="FI145:FI148" si="5790">SUM(FA145*$F145)</f>
        <v>0</v>
      </c>
      <c r="FJ145" s="76">
        <f t="shared" ref="FJ145:FJ148" si="5791">SUM(FC145*$F145)</f>
        <v>0</v>
      </c>
      <c r="FK145" s="76">
        <f t="shared" ref="FK145:FK148" si="5792">SUM(FE145*$F145)</f>
        <v>0</v>
      </c>
      <c r="FL145" s="76">
        <f t="shared" si="5109"/>
        <v>0</v>
      </c>
      <c r="FM145" s="76">
        <f t="shared" si="5110"/>
        <v>0</v>
      </c>
      <c r="FN145" s="78">
        <f>'СДП (план)'!AL144</f>
        <v>0</v>
      </c>
      <c r="FO145" s="251">
        <f>'СДП (план)'!AM144</f>
        <v>0</v>
      </c>
      <c r="FP145" s="76">
        <f t="shared" si="5111"/>
        <v>0</v>
      </c>
      <c r="FQ145" s="76">
        <f t="shared" si="5112"/>
        <v>0</v>
      </c>
      <c r="FR145" s="76">
        <f>VLOOKUP($C145,факт!$D$7:$JQ$124,35,0)</f>
        <v>0</v>
      </c>
      <c r="FS145" s="76">
        <f>VLOOKUP($C145,факт!$D$7:$JQ$124,36,0)</f>
        <v>0</v>
      </c>
      <c r="FT145" s="76">
        <f>VLOOKUP($C145,факт!$D$7:$JQ$124,37,0)</f>
        <v>0</v>
      </c>
      <c r="FU145" s="76">
        <f>VLOOKUP($C145,факт!$D$7:$JQ$124,38,0)</f>
        <v>0</v>
      </c>
      <c r="FV145" s="76">
        <f t="shared" ref="FV145:FV148" si="5793">SUM(FN145*$F145)</f>
        <v>0</v>
      </c>
      <c r="FW145" s="76">
        <f t="shared" ref="FW145:FW148" si="5794">SUM(FP145*$F145)</f>
        <v>0</v>
      </c>
      <c r="FX145" s="76">
        <f t="shared" ref="FX145:FX148" si="5795">SUM(FR145*$F145)</f>
        <v>0</v>
      </c>
      <c r="FY145" s="76">
        <f t="shared" si="5116"/>
        <v>0</v>
      </c>
      <c r="FZ145" s="76">
        <f t="shared" si="5117"/>
        <v>0</v>
      </c>
      <c r="GA145" s="77">
        <f>'СДП (план)'!AN144</f>
        <v>0</v>
      </c>
      <c r="GB145" s="76">
        <f>'СДП (план)'!AO144</f>
        <v>0</v>
      </c>
      <c r="GC145" s="76">
        <f t="shared" si="5118"/>
        <v>0</v>
      </c>
      <c r="GD145" s="76">
        <f t="shared" si="5119"/>
        <v>0</v>
      </c>
      <c r="GE145" s="76">
        <f>VLOOKUP($C145,факт!$D$7:$JQ$124,167,0)</f>
        <v>0</v>
      </c>
      <c r="GF145" s="76">
        <f>VLOOKUP($C145,факт!$D$7:$JQ$124,168,0)</f>
        <v>0</v>
      </c>
      <c r="GG145" s="76">
        <f>VLOOKUP($C145,факт!$D$7:$JQ$124,169,0)</f>
        <v>0</v>
      </c>
      <c r="GH145" s="76">
        <f>VLOOKUP($C145,факт!$D$7:$JQ$124,170,0)</f>
        <v>0</v>
      </c>
      <c r="GI145" s="76">
        <f t="shared" ref="GI145:GI148" si="5796">SUM(GA145*$F145)</f>
        <v>0</v>
      </c>
      <c r="GJ145" s="76">
        <f t="shared" ref="GJ145:GJ148" si="5797">SUM(GC145*$F145)</f>
        <v>0</v>
      </c>
      <c r="GK145" s="76">
        <f t="shared" ref="GK145:GK148" si="5798">SUM(GE145*$F145)</f>
        <v>0</v>
      </c>
      <c r="GL145" s="76">
        <f t="shared" si="5123"/>
        <v>0</v>
      </c>
      <c r="GM145" s="76">
        <f t="shared" si="5124"/>
        <v>0</v>
      </c>
      <c r="GN145" s="77">
        <f>'СДП (план)'!AP144</f>
        <v>0</v>
      </c>
      <c r="GO145" s="76">
        <f>'СДП (план)'!AQ144</f>
        <v>0</v>
      </c>
      <c r="GP145" s="76">
        <f t="shared" si="5125"/>
        <v>0</v>
      </c>
      <c r="GQ145" s="76">
        <f t="shared" si="5126"/>
        <v>0</v>
      </c>
      <c r="GR145" s="76">
        <f>VLOOKUP($C145,факт!$D$7:$JQ$124,171,0)</f>
        <v>0</v>
      </c>
      <c r="GS145" s="76">
        <f>VLOOKUP($C145,факт!$D$7:$JQ$124,172,0)</f>
        <v>0</v>
      </c>
      <c r="GT145" s="76">
        <f>VLOOKUP($C145,факт!$D$7:$JQ$124,173,0)</f>
        <v>0</v>
      </c>
      <c r="GU145" s="76">
        <f>VLOOKUP($C145,факт!$D$7:$JQ$124,174,0)</f>
        <v>0</v>
      </c>
      <c r="GV145" s="76">
        <f t="shared" ref="GV145:GV148" si="5799">SUM(GN145*$F145)</f>
        <v>0</v>
      </c>
      <c r="GW145" s="76">
        <f t="shared" ref="GW145:GW148" si="5800">SUM(GP145*$F145)</f>
        <v>0</v>
      </c>
      <c r="GX145" s="76">
        <f t="shared" ref="GX145:GX148" si="5801">SUM(GR145*$F145)</f>
        <v>0</v>
      </c>
      <c r="GY145" s="76">
        <f t="shared" si="5130"/>
        <v>0</v>
      </c>
      <c r="GZ145" s="76">
        <f t="shared" si="5131"/>
        <v>0</v>
      </c>
      <c r="HA145" s="77">
        <f>'СДП (план)'!AR144</f>
        <v>0</v>
      </c>
      <c r="HB145" s="76">
        <f>'СДП (план)'!AS144</f>
        <v>0</v>
      </c>
      <c r="HC145" s="76">
        <f t="shared" si="5132"/>
        <v>0</v>
      </c>
      <c r="HD145" s="76">
        <f t="shared" si="5133"/>
        <v>0</v>
      </c>
      <c r="HE145" s="76">
        <f>VLOOKUP($C145,факт!$D$7:$JQ$124,203,0)</f>
        <v>0</v>
      </c>
      <c r="HF145" s="76">
        <f>VLOOKUP($C145,факт!$D$7:$JQ$124,204,0)</f>
        <v>0</v>
      </c>
      <c r="HG145" s="76">
        <f>VLOOKUP($C145,факт!$D$7:$JQ$124,205,0)</f>
        <v>0</v>
      </c>
      <c r="HH145" s="76">
        <f>VLOOKUP($C145,факт!$D$7:$JQ$124,206,0)</f>
        <v>0</v>
      </c>
      <c r="HI145" s="76">
        <f t="shared" ref="HI145:HI148" si="5802">SUM(HA145*$F145)</f>
        <v>0</v>
      </c>
      <c r="HJ145" s="76">
        <f t="shared" ref="HJ145:HJ148" si="5803">SUM(HC145*$F145)</f>
        <v>0</v>
      </c>
      <c r="HK145" s="76">
        <f t="shared" ref="HK145:HK148" si="5804">SUM(HE145*$F145)</f>
        <v>0</v>
      </c>
      <c r="HL145" s="76">
        <f t="shared" si="5137"/>
        <v>0</v>
      </c>
      <c r="HM145" s="76">
        <f t="shared" si="5138"/>
        <v>0</v>
      </c>
      <c r="HN145" s="9">
        <f>'СДП (план)'!AT144</f>
        <v>0</v>
      </c>
      <c r="HO145" s="4">
        <f>'СДП (план)'!AU144</f>
        <v>0</v>
      </c>
      <c r="HP145" s="76">
        <f t="shared" si="5139"/>
        <v>0</v>
      </c>
      <c r="HQ145" s="76">
        <f t="shared" si="5140"/>
        <v>0</v>
      </c>
      <c r="HR145" s="76">
        <f>VLOOKUP($C145,факт!$D$7:$JQ$124,207,0)</f>
        <v>0</v>
      </c>
      <c r="HS145" s="76">
        <f>VLOOKUP($C145,факт!$D$7:$JQ$124,208,0)</f>
        <v>0</v>
      </c>
      <c r="HT145" s="76">
        <f>VLOOKUP($C145,факт!$D$7:$JQ$124,209,0)</f>
        <v>0</v>
      </c>
      <c r="HU145" s="76">
        <f>VLOOKUP($C145,факт!$D$7:$JQ$124,210,0)</f>
        <v>0</v>
      </c>
      <c r="HV145" s="76">
        <f t="shared" ref="HV145:HV148" si="5805">SUM(HN145*$F145)</f>
        <v>0</v>
      </c>
      <c r="HW145" s="76">
        <f t="shared" ref="HW145:HW148" si="5806">SUM(HP145*$F145)</f>
        <v>0</v>
      </c>
      <c r="HX145" s="76">
        <f t="shared" ref="HX145:HX148" si="5807">SUM(HR145*$F145)</f>
        <v>0</v>
      </c>
      <c r="HY145" s="76">
        <f t="shared" si="5144"/>
        <v>0</v>
      </c>
      <c r="HZ145" s="76">
        <f t="shared" si="5145"/>
        <v>0</v>
      </c>
      <c r="IA145" s="9">
        <f>'СДП (план)'!AV144</f>
        <v>0</v>
      </c>
      <c r="IB145" s="4">
        <f>'СДП (план)'!AW144</f>
        <v>0</v>
      </c>
      <c r="IC145" s="76">
        <f t="shared" si="5146"/>
        <v>0</v>
      </c>
      <c r="ID145" s="76">
        <f t="shared" si="5147"/>
        <v>0</v>
      </c>
      <c r="IE145" s="76">
        <f>VLOOKUP($C145,факт!$D$7:$JQ$124,199,0)</f>
        <v>0</v>
      </c>
      <c r="IF145" s="76">
        <f>VLOOKUP($C145,факт!$D$7:$JQ$124,200,0)</f>
        <v>0</v>
      </c>
      <c r="IG145" s="76">
        <f>VLOOKUP($C145,факт!$D$7:$JQ$124,201,0)</f>
        <v>0</v>
      </c>
      <c r="IH145" s="76">
        <f>VLOOKUP($C145,факт!$D$7:$JQ$124,202,0)</f>
        <v>0</v>
      </c>
      <c r="II145" s="76">
        <f t="shared" ref="II145:II148" si="5808">SUM(IA145*$F145)</f>
        <v>0</v>
      </c>
      <c r="IJ145" s="76">
        <f t="shared" ref="IJ145:IJ148" si="5809">SUM(IC145*$F145)</f>
        <v>0</v>
      </c>
      <c r="IK145" s="76">
        <f t="shared" ref="IK145:IK148" si="5810">SUM(IE145*$F145)</f>
        <v>0</v>
      </c>
      <c r="IL145" s="76">
        <f t="shared" si="5151"/>
        <v>0</v>
      </c>
      <c r="IM145" s="76">
        <f t="shared" si="5152"/>
        <v>0</v>
      </c>
      <c r="IN145" s="9">
        <f>'СДП (план)'!AX144</f>
        <v>0</v>
      </c>
      <c r="IO145" s="4">
        <f>'СДП (план)'!AY144</f>
        <v>0</v>
      </c>
      <c r="IP145" s="76">
        <f t="shared" si="5153"/>
        <v>0</v>
      </c>
      <c r="IQ145" s="76">
        <f t="shared" si="5154"/>
        <v>0</v>
      </c>
      <c r="IR145" s="76">
        <f>VLOOKUP($C145,факт!$D$7:$JQ$124,267,0)</f>
        <v>0</v>
      </c>
      <c r="IS145" s="76">
        <f>VLOOKUP($C145,факт!$D$7:$JQ$124,268,0)</f>
        <v>0</v>
      </c>
      <c r="IT145" s="76">
        <f>VLOOKUP($C145,факт!$D$7:$JQ$124,269,0)</f>
        <v>0</v>
      </c>
      <c r="IU145" s="76">
        <f>VLOOKUP($C145,факт!$D$7:$JQ$124,270,0)</f>
        <v>0</v>
      </c>
      <c r="IV145" s="76">
        <f t="shared" ref="IV145:IV148" si="5811">SUM(IN145*$F145)</f>
        <v>0</v>
      </c>
      <c r="IW145" s="76">
        <f t="shared" ref="IW145:IW148" si="5812">SUM(IP145*$F145)</f>
        <v>0</v>
      </c>
      <c r="IX145" s="76">
        <f t="shared" ref="IX145:IX148" si="5813">SUM(IR145*$F145)</f>
        <v>0</v>
      </c>
      <c r="IY145" s="76">
        <f t="shared" si="5158"/>
        <v>0</v>
      </c>
      <c r="IZ145" s="76">
        <f t="shared" si="5159"/>
        <v>0</v>
      </c>
      <c r="JA145" s="77">
        <f>'СДП (план)'!AZ144</f>
        <v>0</v>
      </c>
      <c r="JB145" s="76">
        <f>'СДП (план)'!BA144</f>
        <v>0</v>
      </c>
      <c r="JC145" s="76">
        <f t="shared" si="5160"/>
        <v>0</v>
      </c>
      <c r="JD145" s="76">
        <f t="shared" si="5161"/>
        <v>0</v>
      </c>
      <c r="JE145" s="76">
        <f>VLOOKUP($C145,факт!$D$7:$JQ$124,87,0)</f>
        <v>0</v>
      </c>
      <c r="JF145" s="76">
        <f>VLOOKUP($C145,факт!$D$7:$JQ$124,88,0)</f>
        <v>0</v>
      </c>
      <c r="JG145" s="76">
        <f>VLOOKUP($C145,факт!$D$7:$JQ$124,89,0)</f>
        <v>0</v>
      </c>
      <c r="JH145" s="76">
        <f>VLOOKUP($C145,факт!$D$7:$JQ$124,90,0)</f>
        <v>0</v>
      </c>
      <c r="JI145" s="76">
        <f t="shared" ref="JI145:JI148" si="5814">SUM(JA145*$F145)</f>
        <v>0</v>
      </c>
      <c r="JJ145" s="76">
        <f t="shared" ref="JJ145:JJ148" si="5815">SUM(JC145*$F145)</f>
        <v>0</v>
      </c>
      <c r="JK145" s="76">
        <f t="shared" ref="JK145:JK148" si="5816">SUM(JE145*$F145)</f>
        <v>0</v>
      </c>
      <c r="JL145" s="76">
        <f t="shared" si="5165"/>
        <v>0</v>
      </c>
      <c r="JM145" s="76">
        <f t="shared" si="5166"/>
        <v>0</v>
      </c>
      <c r="JN145" s="77">
        <f>'СДП (план)'!BB144</f>
        <v>0</v>
      </c>
      <c r="JO145" s="76">
        <f>'СДП (план)'!BC144</f>
        <v>0</v>
      </c>
      <c r="JP145" s="76">
        <f t="shared" si="5167"/>
        <v>0</v>
      </c>
      <c r="JQ145" s="76">
        <f t="shared" si="5168"/>
        <v>0</v>
      </c>
      <c r="JR145" s="76">
        <f>VLOOKUP($C145,факт!$D$7:$JQ$124,91,0)</f>
        <v>1</v>
      </c>
      <c r="JS145" s="76">
        <f>VLOOKUP($C145,факт!$D$7:$JQ$124,92,0)</f>
        <v>27256.32</v>
      </c>
      <c r="JT145" s="76">
        <f>VLOOKUP($C145,факт!$D$7:$JQ$124,93,0)</f>
        <v>0</v>
      </c>
      <c r="JU145" s="76">
        <f>VLOOKUP($C145,факт!$D$7:$JQ$124,94,0)</f>
        <v>0</v>
      </c>
      <c r="JV145" s="76">
        <f t="shared" ref="JV145:JV148" si="5817">SUM(JN145*$F145)</f>
        <v>0</v>
      </c>
      <c r="JW145" s="76">
        <f t="shared" ref="JW145:JW148" si="5818">SUM(JP145*$F145)</f>
        <v>0</v>
      </c>
      <c r="JX145" s="76">
        <f t="shared" ref="JX145:JX148" si="5819">SUM(JR145*$F145)</f>
        <v>1.44</v>
      </c>
      <c r="JY145" s="76">
        <f t="shared" si="5172"/>
        <v>1</v>
      </c>
      <c r="JZ145" s="76">
        <f t="shared" si="5173"/>
        <v>27256.32</v>
      </c>
      <c r="KA145" s="79">
        <f>'СДП (план)'!BD144</f>
        <v>0</v>
      </c>
      <c r="KB145" s="79">
        <f>'СДП (план)'!BE144</f>
        <v>0</v>
      </c>
      <c r="KC145" s="76">
        <f t="shared" si="5174"/>
        <v>0</v>
      </c>
      <c r="KD145" s="76">
        <f t="shared" si="5175"/>
        <v>0</v>
      </c>
      <c r="KE145" s="76">
        <f>VLOOKUP($C145,факт!$D$7:$JQ$124,55,0)</f>
        <v>0</v>
      </c>
      <c r="KF145" s="76">
        <f>VLOOKUP($C145,факт!$D$7:$JQ$124,56,0)</f>
        <v>0</v>
      </c>
      <c r="KG145" s="76">
        <f>VLOOKUP($C145,факт!$D$7:$JQ$124,57,0)</f>
        <v>0</v>
      </c>
      <c r="KH145" s="76">
        <f>VLOOKUP($C145,факт!$D$7:$JQ$124,58,0)</f>
        <v>0</v>
      </c>
      <c r="KI145" s="76">
        <f t="shared" ref="KI145:KI148" si="5820">SUM(KA145*$F145)</f>
        <v>0</v>
      </c>
      <c r="KJ145" s="76">
        <f t="shared" ref="KJ145:KJ148" si="5821">SUM(KC145*$F145)</f>
        <v>0</v>
      </c>
      <c r="KK145" s="76">
        <f t="shared" ref="KK145:KK148" si="5822">SUM(KE145*$F145)</f>
        <v>0</v>
      </c>
      <c r="KL145" s="76">
        <f t="shared" si="5179"/>
        <v>0</v>
      </c>
      <c r="KM145" s="76">
        <f t="shared" si="5180"/>
        <v>0</v>
      </c>
      <c r="KN145" s="79">
        <f>'СДП (план)'!BF144</f>
        <v>0</v>
      </c>
      <c r="KO145" s="79">
        <f>'СДП (план)'!BG144</f>
        <v>0</v>
      </c>
      <c r="KP145" s="76">
        <f t="shared" si="5181"/>
        <v>0</v>
      </c>
      <c r="KQ145" s="76">
        <f t="shared" si="5182"/>
        <v>0</v>
      </c>
      <c r="KR145" s="76">
        <f>VLOOKUP($C145,факт!$D$7:$JQ$124,99,0)</f>
        <v>0</v>
      </c>
      <c r="KS145" s="76">
        <f>VLOOKUP($C145,факт!$D$7:$JQ$124,100,0)</f>
        <v>0</v>
      </c>
      <c r="KT145" s="76">
        <f>VLOOKUP($C145,факт!$D$7:$JQ$124,101,0)</f>
        <v>0</v>
      </c>
      <c r="KU145" s="76">
        <f>VLOOKUP($C145,факт!$D$7:$JQ$124,102,0)</f>
        <v>0</v>
      </c>
      <c r="KV145" s="76">
        <f t="shared" ref="KV145:KV148" si="5823">SUM(KN145*$F145)</f>
        <v>0</v>
      </c>
      <c r="KW145" s="76">
        <f t="shared" ref="KW145:KW148" si="5824">SUM(KP145*$F145)</f>
        <v>0</v>
      </c>
      <c r="KX145" s="76">
        <f t="shared" ref="KX145:KX148" si="5825">SUM(KR145*$F145)</f>
        <v>0</v>
      </c>
      <c r="KY145" s="76">
        <f t="shared" si="5186"/>
        <v>0</v>
      </c>
      <c r="KZ145" s="76">
        <f t="shared" si="5187"/>
        <v>0</v>
      </c>
      <c r="LA145" s="77">
        <f>'СДП (план)'!BH144</f>
        <v>0</v>
      </c>
      <c r="LB145" s="76">
        <f>'СДП (план)'!BI144</f>
        <v>0</v>
      </c>
      <c r="LC145" s="76">
        <f t="shared" si="5188"/>
        <v>0</v>
      </c>
      <c r="LD145" s="76">
        <f t="shared" si="5189"/>
        <v>0</v>
      </c>
      <c r="LE145" s="76">
        <f>VLOOKUP($C145,факт!$D$7:$JQ$124,71,0)</f>
        <v>0</v>
      </c>
      <c r="LF145" s="76">
        <f>VLOOKUP($C145,факт!$D$7:$JQ$124,72,0)</f>
        <v>0</v>
      </c>
      <c r="LG145" s="76">
        <f>VLOOKUP($C145,факт!$D$7:$JQ$124,73,0)</f>
        <v>0</v>
      </c>
      <c r="LH145" s="76">
        <f>VLOOKUP($C145,факт!$D$7:$JQ$124,74,0)</f>
        <v>0</v>
      </c>
      <c r="LI145" s="76">
        <f t="shared" ref="LI145:LI148" si="5826">SUM(LA145*$F145)</f>
        <v>0</v>
      </c>
      <c r="LJ145" s="76">
        <f t="shared" ref="LJ145:LJ148" si="5827">SUM(LC145*$F145)</f>
        <v>0</v>
      </c>
      <c r="LK145" s="76">
        <f t="shared" ref="LK145:LK148" si="5828">SUM(LE145*$F145)</f>
        <v>0</v>
      </c>
      <c r="LL145" s="76">
        <f t="shared" si="5193"/>
        <v>0</v>
      </c>
      <c r="LM145" s="76">
        <f t="shared" si="5194"/>
        <v>0</v>
      </c>
      <c r="LN145" s="77">
        <f>'СДП (план)'!BJ144</f>
        <v>3</v>
      </c>
      <c r="LO145" s="76">
        <f>'СДП (план)'!BK144</f>
        <v>81768.959999999992</v>
      </c>
      <c r="LP145" s="76">
        <f t="shared" si="5195"/>
        <v>0.5</v>
      </c>
      <c r="LQ145" s="76">
        <f t="shared" si="5196"/>
        <v>13628.159999999998</v>
      </c>
      <c r="LR145" s="76">
        <f>VLOOKUP($C145,факт!$D$7:$JQ$124,111,0)</f>
        <v>0</v>
      </c>
      <c r="LS145" s="76">
        <f>VLOOKUP($C145,факт!$D$7:$JQ$124,112,0)</f>
        <v>0</v>
      </c>
      <c r="LT145" s="76">
        <f>VLOOKUP($C145,факт!$D$7:$JQ$124,113,0)</f>
        <v>0</v>
      </c>
      <c r="LU145" s="76">
        <f>VLOOKUP($C145,факт!$D$7:$JQ$124,114,0)</f>
        <v>0</v>
      </c>
      <c r="LV145" s="76">
        <f t="shared" ref="LV145:LV148" si="5829">SUM(LN145*$F145)</f>
        <v>4.32</v>
      </c>
      <c r="LW145" s="76">
        <f t="shared" ref="LW145:LW148" si="5830">SUM(LP145*$F145)</f>
        <v>0.72</v>
      </c>
      <c r="LX145" s="76">
        <f t="shared" ref="LX145:LX148" si="5831">SUM(LR145*$F145)</f>
        <v>0</v>
      </c>
      <c r="LY145" s="76">
        <f t="shared" si="5200"/>
        <v>-0.5</v>
      </c>
      <c r="LZ145" s="76">
        <f t="shared" si="5201"/>
        <v>-13628.159999999998</v>
      </c>
      <c r="MA145" s="77">
        <f>'СДП (план)'!BL144</f>
        <v>0</v>
      </c>
      <c r="MB145" s="76">
        <f>'СДП (план)'!BM144</f>
        <v>0</v>
      </c>
      <c r="MC145" s="76">
        <f t="shared" si="5202"/>
        <v>0</v>
      </c>
      <c r="MD145" s="76">
        <f t="shared" si="5203"/>
        <v>0</v>
      </c>
      <c r="ME145" s="76">
        <f>VLOOKUP($C145,факт!$D$7:$JQ$124,219,0)</f>
        <v>0</v>
      </c>
      <c r="MF145" s="76">
        <f>VLOOKUP($C145,факт!$D$7:$JQ$124,220,0)</f>
        <v>0</v>
      </c>
      <c r="MG145" s="76">
        <f>VLOOKUP($C145,факт!$D$7:$JQ$124,221,0)</f>
        <v>0</v>
      </c>
      <c r="MH145" s="76">
        <f>VLOOKUP($C145,факт!$D$7:$JQ$124,222,0)</f>
        <v>0</v>
      </c>
      <c r="MI145" s="76">
        <f t="shared" ref="MI145:MI148" si="5832">SUM(MA145*$F145)</f>
        <v>0</v>
      </c>
      <c r="MJ145" s="76">
        <f t="shared" ref="MJ145:MJ148" si="5833">SUM(MC145*$F145)</f>
        <v>0</v>
      </c>
      <c r="MK145" s="76">
        <f t="shared" ref="MK145:MK148" si="5834">SUM(ME145*$F145)</f>
        <v>0</v>
      </c>
      <c r="ML145" s="76">
        <f t="shared" si="5207"/>
        <v>0</v>
      </c>
      <c r="MM145" s="76">
        <f t="shared" si="5208"/>
        <v>0</v>
      </c>
      <c r="MN145" s="77">
        <f>'СДП (план)'!BN144</f>
        <v>0</v>
      </c>
      <c r="MO145" s="76">
        <f>'СДП (план)'!BO144</f>
        <v>0</v>
      </c>
      <c r="MP145" s="76">
        <f t="shared" si="5209"/>
        <v>0</v>
      </c>
      <c r="MQ145" s="76">
        <f t="shared" si="5210"/>
        <v>0</v>
      </c>
      <c r="MR145" s="76">
        <f>VLOOKUP($C145,факт!$D$7:$JQ$124,223,0)</f>
        <v>0</v>
      </c>
      <c r="MS145" s="76">
        <f>VLOOKUP($C145,факт!$D$7:$JQ$124,224,0)</f>
        <v>0</v>
      </c>
      <c r="MT145" s="76">
        <f>VLOOKUP($C145,факт!$D$7:$JQ$124,225,0)</f>
        <v>0</v>
      </c>
      <c r="MU145" s="76">
        <f>VLOOKUP($C145,факт!$D$7:$JQ$124,226,0)</f>
        <v>0</v>
      </c>
      <c r="MV145" s="76">
        <f t="shared" ref="MV145:MV148" si="5835">SUM(MN145*$F145)</f>
        <v>0</v>
      </c>
      <c r="MW145" s="76">
        <f t="shared" ref="MW145:MW148" si="5836">SUM(MP145*$F145)</f>
        <v>0</v>
      </c>
      <c r="MX145" s="76">
        <f t="shared" ref="MX145:MX148" si="5837">SUM(MR145*$F145)</f>
        <v>0</v>
      </c>
      <c r="MY145" s="76">
        <f t="shared" si="5214"/>
        <v>0</v>
      </c>
      <c r="MZ145" s="76">
        <f t="shared" si="5215"/>
        <v>0</v>
      </c>
      <c r="NA145" s="77">
        <f>'СДП (план)'!BP144</f>
        <v>0</v>
      </c>
      <c r="NB145" s="76">
        <f>'СДП (план)'!BQ144</f>
        <v>0</v>
      </c>
      <c r="NC145" s="76">
        <f t="shared" si="5216"/>
        <v>0</v>
      </c>
      <c r="ND145" s="76">
        <f t="shared" si="5217"/>
        <v>0</v>
      </c>
      <c r="NE145" s="76">
        <f>VLOOKUP($C145,факт!$D$7:$JQ$124,227,0)</f>
        <v>0</v>
      </c>
      <c r="NF145" s="76">
        <f>VLOOKUP($C145,факт!$D$7:$JQ$124,228,0)</f>
        <v>0</v>
      </c>
      <c r="NG145" s="76">
        <f>VLOOKUP($C145,факт!$D$7:$JQ$124,229,0)</f>
        <v>0</v>
      </c>
      <c r="NH145" s="76">
        <f>VLOOKUP($C145,факт!$D$7:$JQ$124,230,0)</f>
        <v>0</v>
      </c>
      <c r="NI145" s="76">
        <f t="shared" ref="NI145:NI148" si="5838">SUM(NA145*$F145)</f>
        <v>0</v>
      </c>
      <c r="NJ145" s="76">
        <f t="shared" ref="NJ145:NJ148" si="5839">SUM(NC145*$F145)</f>
        <v>0</v>
      </c>
      <c r="NK145" s="76">
        <f t="shared" ref="NK145:NK148" si="5840">SUM(NE145*$F145)</f>
        <v>0</v>
      </c>
      <c r="NL145" s="76">
        <f t="shared" si="5221"/>
        <v>0</v>
      </c>
      <c r="NM145" s="76">
        <f t="shared" si="5222"/>
        <v>0</v>
      </c>
      <c r="NN145" s="81">
        <f>'СДП (план)'!BR144</f>
        <v>12</v>
      </c>
      <c r="NO145" s="76">
        <f>'СДП (план)'!BS144</f>
        <v>392491.00799999997</v>
      </c>
      <c r="NP145" s="76">
        <f t="shared" si="5223"/>
        <v>2</v>
      </c>
      <c r="NQ145" s="76">
        <f t="shared" si="5224"/>
        <v>65415.167999999998</v>
      </c>
      <c r="NR145" s="76">
        <f>VLOOKUP($C145,факт!$D$7:$JQ$124,231,0)</f>
        <v>2</v>
      </c>
      <c r="NS145" s="76">
        <f>VLOOKUP($C145,факт!$D$7:$JQ$124,232,0)</f>
        <v>65415.16</v>
      </c>
      <c r="NT145" s="76">
        <f>VLOOKUP($C145,факт!$D$7:$JQ$124,233,0)</f>
        <v>0</v>
      </c>
      <c r="NU145" s="76">
        <f>VLOOKUP($C145,факт!$D$7:$JQ$124,234,0)</f>
        <v>0</v>
      </c>
      <c r="NV145" s="76">
        <f t="shared" ref="NV145:NV148" si="5841">SUM(NN145*$F145)</f>
        <v>17.28</v>
      </c>
      <c r="NW145" s="76">
        <f t="shared" ref="NW145:NW148" si="5842">SUM(NP145*$F145)</f>
        <v>2.88</v>
      </c>
      <c r="NX145" s="76">
        <f t="shared" ref="NX145:NX148" si="5843">SUM(NR145*$F145)</f>
        <v>2.88</v>
      </c>
      <c r="NY145" s="76">
        <f t="shared" si="5228"/>
        <v>0</v>
      </c>
      <c r="NZ145" s="76">
        <f t="shared" si="5229"/>
        <v>-7.9999999943538569E-3</v>
      </c>
      <c r="OA145" s="77">
        <f>'СДП (план)'!BT144</f>
        <v>0</v>
      </c>
      <c r="OB145" s="76">
        <f>'СДП (план)'!BU144</f>
        <v>0</v>
      </c>
      <c r="OC145" s="76">
        <f t="shared" si="5230"/>
        <v>0</v>
      </c>
      <c r="OD145" s="76">
        <f t="shared" si="5231"/>
        <v>0</v>
      </c>
      <c r="OE145" s="76">
        <f>VLOOKUP($C145,факт!$D$7:$JQ$124,243,0)</f>
        <v>0</v>
      </c>
      <c r="OF145" s="76">
        <f>VLOOKUP($C145,факт!$D$7:$JQ$124,244,0)</f>
        <v>0</v>
      </c>
      <c r="OG145" s="76">
        <f>VLOOKUP($C145,факт!$D$7:$JQ$124,245,0)</f>
        <v>0</v>
      </c>
      <c r="OH145" s="76">
        <f>VLOOKUP($C145,факт!$D$7:$JQ$124,246,0)</f>
        <v>0</v>
      </c>
      <c r="OI145" s="76">
        <f t="shared" ref="OI145:OI148" si="5844">SUM(OA145*$F145)</f>
        <v>0</v>
      </c>
      <c r="OJ145" s="76">
        <f t="shared" ref="OJ145:OJ148" si="5845">SUM(OC145*$F145)</f>
        <v>0</v>
      </c>
      <c r="OK145" s="76">
        <f t="shared" ref="OK145:OK148" si="5846">SUM(OE145*$F145)</f>
        <v>0</v>
      </c>
      <c r="OL145" s="76">
        <f t="shared" si="5235"/>
        <v>0</v>
      </c>
      <c r="OM145" s="76">
        <f t="shared" si="5236"/>
        <v>0</v>
      </c>
      <c r="ON145" s="81">
        <f>'СДП (план)'!BV144</f>
        <v>23</v>
      </c>
      <c r="OO145" s="76">
        <f>'СДП (план)'!BW144</f>
        <v>752274.43199999991</v>
      </c>
      <c r="OP145" s="76">
        <f t="shared" si="5237"/>
        <v>3.8333333333333335</v>
      </c>
      <c r="OQ145" s="76">
        <f t="shared" si="5238"/>
        <v>125379.07199999999</v>
      </c>
      <c r="OR145" s="76">
        <f>VLOOKUP($C145,факт!$D$7:$JQ$124,83,0)</f>
        <v>6</v>
      </c>
      <c r="OS145" s="76">
        <f>VLOOKUP($C145,факт!$D$7:$JQ$124,84,0)</f>
        <v>196245.48000000004</v>
      </c>
      <c r="OT145" s="76">
        <f>VLOOKUP($C145,факт!$D$7:$JQ$124,85,0)</f>
        <v>0</v>
      </c>
      <c r="OU145" s="76">
        <f>VLOOKUP($C145,факт!$D$7:$JQ$124,86,0)</f>
        <v>0</v>
      </c>
      <c r="OV145" s="76">
        <f t="shared" ref="OV145:OV148" si="5847">SUM(ON145*$F145)</f>
        <v>33.119999999999997</v>
      </c>
      <c r="OW145" s="76">
        <f t="shared" ref="OW145:OW148" si="5848">SUM(OP145*$F145)</f>
        <v>5.52</v>
      </c>
      <c r="OX145" s="76">
        <f t="shared" ref="OX145:OX148" si="5849">SUM(OR145*$F145)</f>
        <v>8.64</v>
      </c>
      <c r="OY145" s="76">
        <f t="shared" si="5242"/>
        <v>2.1666666666666665</v>
      </c>
      <c r="OZ145" s="76">
        <f t="shared" si="5243"/>
        <v>70866.408000000054</v>
      </c>
      <c r="PA145" s="77">
        <f>'СДП (план)'!BX144</f>
        <v>0</v>
      </c>
      <c r="PB145" s="76">
        <f>'СДП (план)'!BY144</f>
        <v>0</v>
      </c>
      <c r="PC145" s="76">
        <f t="shared" si="5244"/>
        <v>0</v>
      </c>
      <c r="PD145" s="76">
        <f t="shared" si="5245"/>
        <v>0</v>
      </c>
      <c r="PE145" s="76">
        <f>VLOOKUP($C145,факт!$D$7:$JQ$124,59,0)</f>
        <v>1</v>
      </c>
      <c r="PF145" s="76">
        <f>VLOOKUP($C145,факт!$D$7:$JQ$124,60,0)</f>
        <v>27801.439999999999</v>
      </c>
      <c r="PG145" s="76">
        <f>VLOOKUP($C145,факт!$D$7:$JQ$124,61,0)</f>
        <v>0</v>
      </c>
      <c r="PH145" s="76">
        <f>VLOOKUP($C145,факт!$D$7:$JQ$124,62,0)</f>
        <v>0</v>
      </c>
      <c r="PI145" s="76">
        <f t="shared" ref="PI145:PI148" si="5850">SUM(PA145*$F145)</f>
        <v>0</v>
      </c>
      <c r="PJ145" s="76">
        <f t="shared" ref="PJ145:PJ148" si="5851">SUM(PC145*$F145)</f>
        <v>0</v>
      </c>
      <c r="PK145" s="76">
        <f t="shared" ref="PK145:PK148" si="5852">SUM(PE145*$F145)</f>
        <v>1.44</v>
      </c>
      <c r="PL145" s="76">
        <f t="shared" si="5249"/>
        <v>1</v>
      </c>
      <c r="PM145" s="76">
        <f t="shared" si="5250"/>
        <v>27801.439999999999</v>
      </c>
      <c r="PN145" s="77">
        <f>'СДП (план)'!BZ144</f>
        <v>0</v>
      </c>
      <c r="PO145" s="76">
        <f>'СДП (план)'!CA144</f>
        <v>0</v>
      </c>
      <c r="PP145" s="76">
        <f t="shared" si="5251"/>
        <v>0</v>
      </c>
      <c r="PQ145" s="76">
        <f t="shared" si="5252"/>
        <v>0</v>
      </c>
      <c r="PR145" s="76">
        <f>VLOOKUP($C145,факт!$D$7:$JQ$124,263,0)</f>
        <v>0</v>
      </c>
      <c r="PS145" s="76">
        <f>VLOOKUP($C145,факт!$D$7:$JQ$124,264,0)</f>
        <v>0</v>
      </c>
      <c r="PT145" s="76">
        <f>VLOOKUP($C145,факт!$D$7:$JQ$124,265,0)</f>
        <v>0</v>
      </c>
      <c r="PU145" s="76">
        <f>VLOOKUP($C145,факт!$D$7:$JQ$124,266,0)</f>
        <v>0</v>
      </c>
      <c r="PV145" s="76">
        <f t="shared" ref="PV145:PV148" si="5853">SUM(PN145*$F145)</f>
        <v>0</v>
      </c>
      <c r="PW145" s="76">
        <f t="shared" ref="PW145:PW148" si="5854">SUM(PP145*$F145)</f>
        <v>0</v>
      </c>
      <c r="PX145" s="76">
        <f t="shared" ref="PX145:PX148" si="5855">SUM(PR145*$F145)</f>
        <v>0</v>
      </c>
      <c r="PY145" s="76">
        <f t="shared" si="5256"/>
        <v>0</v>
      </c>
      <c r="PZ145" s="76">
        <f t="shared" si="5257"/>
        <v>0</v>
      </c>
      <c r="QA145" s="77">
        <f>'СДП (план)'!CB144</f>
        <v>3</v>
      </c>
      <c r="QB145" s="76">
        <f>'СДП (план)'!CC144</f>
        <v>98122.751999999993</v>
      </c>
      <c r="QC145" s="76">
        <f t="shared" si="5258"/>
        <v>0.5</v>
      </c>
      <c r="QD145" s="76">
        <f t="shared" si="5259"/>
        <v>16353.791999999999</v>
      </c>
      <c r="QE145" s="76">
        <f>VLOOKUP($C145,факт!$D$7:$JQ$124,103,0)</f>
        <v>0</v>
      </c>
      <c r="QF145" s="76">
        <f>VLOOKUP($C145,факт!$D$7:$JQ$124,104,0)</f>
        <v>0</v>
      </c>
      <c r="QG145" s="76">
        <f>VLOOKUP($C145,факт!$D$7:$JQ$124,105,0)</f>
        <v>0</v>
      </c>
      <c r="QH145" s="76">
        <f>VLOOKUP($C145,факт!$D$7:$JQ$124,106,0)</f>
        <v>0</v>
      </c>
      <c r="QI145" s="76">
        <f t="shared" ref="QI145:QI148" si="5856">SUM(QA145*$F145)</f>
        <v>4.32</v>
      </c>
      <c r="QJ145" s="76">
        <f t="shared" ref="QJ145:QJ148" si="5857">SUM(QC145*$F145)</f>
        <v>0.72</v>
      </c>
      <c r="QK145" s="76">
        <f t="shared" ref="QK145:QK148" si="5858">SUM(QE145*$F145)</f>
        <v>0</v>
      </c>
      <c r="QL145" s="76">
        <f t="shared" si="5263"/>
        <v>-0.5</v>
      </c>
      <c r="QM145" s="76">
        <f t="shared" si="5264"/>
        <v>-16353.791999999999</v>
      </c>
      <c r="QN145" s="79">
        <f>'СДП (план)'!CD144</f>
        <v>0</v>
      </c>
      <c r="QO145" s="79">
        <f>'СДП (план)'!CE144</f>
        <v>0</v>
      </c>
      <c r="QP145" s="76">
        <f t="shared" si="5265"/>
        <v>0</v>
      </c>
      <c r="QQ145" s="76">
        <f t="shared" si="5266"/>
        <v>0</v>
      </c>
      <c r="QR145" s="76">
        <f>VLOOKUP($C145,факт!$D$7:$JQ$124,63,0)</f>
        <v>0</v>
      </c>
      <c r="QS145" s="76">
        <f>VLOOKUP($C145,факт!$D$7:$JQ$124,64,0)</f>
        <v>0</v>
      </c>
      <c r="QT145" s="76">
        <f>VLOOKUP($C145,факт!$D$7:$JQ$124,65,0)</f>
        <v>0</v>
      </c>
      <c r="QU145" s="76">
        <f>VLOOKUP($C145,факт!$D$7:$JQ$124,66,0)</f>
        <v>0</v>
      </c>
      <c r="QV145" s="76">
        <f t="shared" ref="QV145:QV148" si="5859">SUM(QN145*$F145)</f>
        <v>0</v>
      </c>
      <c r="QW145" s="76">
        <f t="shared" ref="QW145:QW148" si="5860">SUM(QP145*$F145)</f>
        <v>0</v>
      </c>
      <c r="QX145" s="76">
        <f t="shared" ref="QX145:QX148" si="5861">SUM(QR145*$F145)</f>
        <v>0</v>
      </c>
      <c r="QY145" s="76">
        <f t="shared" si="5270"/>
        <v>0</v>
      </c>
      <c r="QZ145" s="76">
        <f t="shared" si="5271"/>
        <v>0</v>
      </c>
      <c r="RA145" s="77">
        <f>'СДП (план)'!CF144</f>
        <v>2</v>
      </c>
      <c r="RB145" s="76">
        <f>'СДП (план)'!CG144</f>
        <v>65415.167999999998</v>
      </c>
      <c r="RC145" s="76">
        <f t="shared" si="5272"/>
        <v>0.33333333333333331</v>
      </c>
      <c r="RD145" s="76">
        <f t="shared" si="5273"/>
        <v>10902.528</v>
      </c>
      <c r="RE145" s="76">
        <f>VLOOKUP($C145,факт!$D$7:$JQ$124,67,0)</f>
        <v>0</v>
      </c>
      <c r="RF145" s="76">
        <f>VLOOKUP($C145,факт!$D$7:$JQ$124,68,0)</f>
        <v>0</v>
      </c>
      <c r="RG145" s="76">
        <f>VLOOKUP($C145,факт!$D$7:$JQ$124,69,0)</f>
        <v>0</v>
      </c>
      <c r="RH145" s="76">
        <f>VLOOKUP($C145,факт!$D$7:$JQ$124,70,0)</f>
        <v>0</v>
      </c>
      <c r="RI145" s="76">
        <f t="shared" ref="RI145:RI148" si="5862">SUM(RA145*$F145)</f>
        <v>2.88</v>
      </c>
      <c r="RJ145" s="76">
        <f t="shared" ref="RJ145:RJ148" si="5863">SUM(RC145*$F145)</f>
        <v>0.48</v>
      </c>
      <c r="RK145" s="76">
        <f t="shared" ref="RK145:RK148" si="5864">SUM(RE145*$F145)</f>
        <v>0</v>
      </c>
      <c r="RL145" s="76">
        <f t="shared" si="5277"/>
        <v>-0.33333333333333331</v>
      </c>
      <c r="RM145" s="76">
        <f t="shared" si="5278"/>
        <v>-10902.528</v>
      </c>
      <c r="RN145" s="77">
        <f>'СДП (план)'!CH144</f>
        <v>0</v>
      </c>
      <c r="RO145" s="76">
        <f>'СДП (план)'!CI144</f>
        <v>0</v>
      </c>
      <c r="RP145" s="76">
        <f t="shared" si="5279"/>
        <v>0</v>
      </c>
      <c r="RQ145" s="76">
        <f t="shared" si="5280"/>
        <v>0</v>
      </c>
      <c r="RR145" s="76">
        <f>VLOOKUP($C145,факт!$D$7:$JQ$124,79,0)</f>
        <v>0</v>
      </c>
      <c r="RS145" s="76">
        <f>VLOOKUP($C145,факт!$D$7:$JQ$124,80,0)</f>
        <v>0</v>
      </c>
      <c r="RT145" s="76">
        <f>VLOOKUP($C145,факт!$D$7:$JQ$124,81,0)</f>
        <v>0</v>
      </c>
      <c r="RU145" s="76">
        <f>VLOOKUP($C145,факт!$D$7:$JQ$124,82,0)</f>
        <v>0</v>
      </c>
      <c r="RV145" s="76">
        <f t="shared" ref="RV145:RV148" si="5865">SUM(RN145*$F145)</f>
        <v>0</v>
      </c>
      <c r="RW145" s="76">
        <f t="shared" ref="RW145:RW148" si="5866">SUM(RP145*$F145)</f>
        <v>0</v>
      </c>
      <c r="RX145" s="76">
        <f t="shared" ref="RX145:RX148" si="5867">SUM(RR145*$F145)</f>
        <v>0</v>
      </c>
      <c r="RY145" s="76">
        <f t="shared" si="5284"/>
        <v>0</v>
      </c>
      <c r="RZ145" s="76">
        <f t="shared" si="5285"/>
        <v>0</v>
      </c>
      <c r="SA145" s="77">
        <f>'СДП (план)'!CJ144</f>
        <v>0</v>
      </c>
      <c r="SB145" s="76">
        <f>'СДП (план)'!CK144</f>
        <v>0</v>
      </c>
      <c r="SC145" s="76">
        <f t="shared" si="5286"/>
        <v>0</v>
      </c>
      <c r="SD145" s="76">
        <f t="shared" si="5287"/>
        <v>0</v>
      </c>
      <c r="SE145" s="76">
        <f>VLOOKUP($C145,факт!$D$7:$JQ$124,95,0)</f>
        <v>0</v>
      </c>
      <c r="SF145" s="76">
        <f>VLOOKUP($C145,факт!$D$7:$JQ$124,96,0)</f>
        <v>0</v>
      </c>
      <c r="SG145" s="76">
        <f>VLOOKUP($C145,факт!$D$7:$JQ$124,97,0)</f>
        <v>0</v>
      </c>
      <c r="SH145" s="76">
        <f>VLOOKUP($C145,факт!$D$7:$JQ$124,98,0)</f>
        <v>0</v>
      </c>
      <c r="SI145" s="76">
        <f t="shared" ref="SI145:SI148" si="5868">SUM(SA145*$F145)</f>
        <v>0</v>
      </c>
      <c r="SJ145" s="76">
        <f t="shared" ref="SJ145:SJ148" si="5869">SUM(SC145*$F145)</f>
        <v>0</v>
      </c>
      <c r="SK145" s="76">
        <f t="shared" ref="SK145:SK148" si="5870">SUM(SE145*$F145)</f>
        <v>0</v>
      </c>
      <c r="SL145" s="76">
        <f t="shared" si="5291"/>
        <v>0</v>
      </c>
      <c r="SM145" s="76">
        <f t="shared" si="5292"/>
        <v>0</v>
      </c>
      <c r="SN145" s="77">
        <f>'СДП (план)'!CL144</f>
        <v>0</v>
      </c>
      <c r="SO145" s="76">
        <f>'СДП (план)'!CM144</f>
        <v>0</v>
      </c>
      <c r="SP145" s="76">
        <f t="shared" si="5293"/>
        <v>0</v>
      </c>
      <c r="SQ145" s="76">
        <f t="shared" si="5294"/>
        <v>0</v>
      </c>
      <c r="SR145" s="76">
        <f>VLOOKUP($C145,факт!$D$7:$JQ$124,107,0)</f>
        <v>0</v>
      </c>
      <c r="SS145" s="76">
        <f>VLOOKUP($C145,факт!$D$7:$JQ$124,108,0)</f>
        <v>0</v>
      </c>
      <c r="ST145" s="76">
        <f>VLOOKUP($C145,факт!$D$7:$JQ$124,109,0)</f>
        <v>0</v>
      </c>
      <c r="SU145" s="76">
        <f>VLOOKUP($C145,факт!$D$7:$JQ$124,110,0)</f>
        <v>0</v>
      </c>
      <c r="SV145" s="76">
        <f t="shared" ref="SV145:SV148" si="5871">SUM(SN145*$F145)</f>
        <v>0</v>
      </c>
      <c r="SW145" s="76">
        <f t="shared" ref="SW145:SW148" si="5872">SUM(SP145*$F145)</f>
        <v>0</v>
      </c>
      <c r="SX145" s="76">
        <f t="shared" ref="SX145:SX148" si="5873">SUM(SR145*$F145)</f>
        <v>0</v>
      </c>
      <c r="SY145" s="76">
        <f t="shared" si="5298"/>
        <v>0</v>
      </c>
      <c r="SZ145" s="76">
        <f t="shared" si="5299"/>
        <v>0</v>
      </c>
      <c r="TA145" s="77">
        <f>'СДП (план)'!CN144</f>
        <v>0</v>
      </c>
      <c r="TB145" s="76">
        <f>'СДП (план)'!CO144</f>
        <v>0</v>
      </c>
      <c r="TC145" s="76">
        <f t="shared" si="5300"/>
        <v>0</v>
      </c>
      <c r="TD145" s="76">
        <f t="shared" si="5301"/>
        <v>0</v>
      </c>
      <c r="TE145" s="76">
        <f>VLOOKUP($C145,факт!$D$7:$JQ$124,51,0)</f>
        <v>0</v>
      </c>
      <c r="TF145" s="76">
        <f>VLOOKUP($C145,факт!$D$7:$JQ$124,52,0)</f>
        <v>0</v>
      </c>
      <c r="TG145" s="76">
        <f>VLOOKUP($C145,факт!$D$7:$JQ$124,53,0)</f>
        <v>0</v>
      </c>
      <c r="TH145" s="76">
        <f>VLOOKUP($C145,факт!$D$7:$JQ$124,54,0)</f>
        <v>0</v>
      </c>
      <c r="TI145" s="76">
        <f t="shared" ref="TI145:TI148" si="5874">SUM(TA145*$F145)</f>
        <v>0</v>
      </c>
      <c r="TJ145" s="76">
        <f t="shared" ref="TJ145:TJ148" si="5875">SUM(TC145*$F145)</f>
        <v>0</v>
      </c>
      <c r="TK145" s="76">
        <f t="shared" ref="TK145:TK148" si="5876">SUM(TE145*$F145)</f>
        <v>0</v>
      </c>
      <c r="TL145" s="76">
        <f t="shared" si="5305"/>
        <v>0</v>
      </c>
      <c r="TM145" s="76">
        <f t="shared" si="5306"/>
        <v>0</v>
      </c>
      <c r="TN145" s="77">
        <f>'СДП (план)'!CP144</f>
        <v>0</v>
      </c>
      <c r="TO145" s="76">
        <f>'СДП (план)'!CQ144</f>
        <v>0</v>
      </c>
      <c r="TP145" s="76">
        <f t="shared" si="5307"/>
        <v>0</v>
      </c>
      <c r="TQ145" s="76">
        <f t="shared" si="5308"/>
        <v>0</v>
      </c>
      <c r="TR145" s="76">
        <f>VLOOKUP($C145,факт!$D$7:$JQ$124,47,0)</f>
        <v>0</v>
      </c>
      <c r="TS145" s="76">
        <f>VLOOKUP($C145,факт!$D$7:$JQ$124,48,0)</f>
        <v>0</v>
      </c>
      <c r="TT145" s="76">
        <f>VLOOKUP($C145,факт!$D$7:$JQ$124,49,0)</f>
        <v>0</v>
      </c>
      <c r="TU145" s="76">
        <f>VLOOKUP($C145,факт!$D$7:$JQ$124,50,0)</f>
        <v>0</v>
      </c>
      <c r="TV145" s="76">
        <f t="shared" ref="TV145:TV148" si="5877">SUM(TN145*$F145)</f>
        <v>0</v>
      </c>
      <c r="TW145" s="76">
        <f t="shared" ref="TW145:TW148" si="5878">SUM(TP145*$F145)</f>
        <v>0</v>
      </c>
      <c r="TX145" s="76">
        <f t="shared" ref="TX145:TX148" si="5879">SUM(TR145*$F145)</f>
        <v>0</v>
      </c>
      <c r="TY145" s="76">
        <f t="shared" si="5312"/>
        <v>0</v>
      </c>
      <c r="TZ145" s="76">
        <f t="shared" si="5313"/>
        <v>0</v>
      </c>
      <c r="UA145" s="9">
        <f>'СДП (план)'!CR144</f>
        <v>0</v>
      </c>
      <c r="UB145" s="4">
        <f>'СДП (план)'!CS144</f>
        <v>0</v>
      </c>
      <c r="UC145" s="76">
        <f t="shared" si="5314"/>
        <v>0</v>
      </c>
      <c r="UD145" s="76">
        <f t="shared" si="5315"/>
        <v>0</v>
      </c>
      <c r="UE145" s="76">
        <f>VLOOKUP($C145,факт!$D$7:$JQ$124,75,0)</f>
        <v>0</v>
      </c>
      <c r="UF145" s="76">
        <f>VLOOKUP($C145,факт!$D$7:$JQ$124,76,0)</f>
        <v>0</v>
      </c>
      <c r="UG145" s="76">
        <f>VLOOKUP($C145,факт!$D$7:$JQ$124,77,0)</f>
        <v>0</v>
      </c>
      <c r="UH145" s="76">
        <f>VLOOKUP($C145,факт!$D$7:$JQ$124,78,0)</f>
        <v>0</v>
      </c>
      <c r="UI145" s="76">
        <f t="shared" ref="UI145:UI148" si="5880">SUM(UA145*$F145)</f>
        <v>0</v>
      </c>
      <c r="UJ145" s="76">
        <f t="shared" ref="UJ145:UJ148" si="5881">SUM(UC145*$F145)</f>
        <v>0</v>
      </c>
      <c r="UK145" s="76">
        <f t="shared" ref="UK145:UK148" si="5882">SUM(UE145*$F145)</f>
        <v>0</v>
      </c>
      <c r="UL145" s="76">
        <f t="shared" si="5319"/>
        <v>0</v>
      </c>
      <c r="UM145" s="76">
        <f t="shared" si="5320"/>
        <v>0</v>
      </c>
      <c r="UN145" s="4">
        <f>'СДП (план)'!CT144</f>
        <v>0</v>
      </c>
      <c r="UO145" s="4">
        <f>'СДП (план)'!CU144</f>
        <v>0</v>
      </c>
      <c r="UP145" s="76">
        <f t="shared" si="5321"/>
        <v>0</v>
      </c>
      <c r="UQ145" s="76">
        <f t="shared" si="5322"/>
        <v>0</v>
      </c>
      <c r="UR145" s="76">
        <f>VLOOKUP($C145,факт!$D$7:$JQ$124,271,0)</f>
        <v>0</v>
      </c>
      <c r="US145" s="76">
        <f>VLOOKUP($C145,факт!$D$7:$JQ$124,272,0)</f>
        <v>0</v>
      </c>
      <c r="UT145" s="79"/>
      <c r="UU145" s="79"/>
      <c r="UV145" s="76">
        <f t="shared" ref="UV145:UV148" si="5883">SUM(UN145*$F145)</f>
        <v>0</v>
      </c>
      <c r="UW145" s="76">
        <f t="shared" ref="UW145:UW148" si="5884">SUM(UP145*$F145)</f>
        <v>0</v>
      </c>
      <c r="UX145" s="76">
        <f t="shared" ref="UX145:UX148" si="5885">SUM(UR145*$F145)</f>
        <v>0</v>
      </c>
      <c r="UY145" s="76">
        <f t="shared" si="5326"/>
        <v>0</v>
      </c>
      <c r="UZ145" s="76">
        <f t="shared" si="5327"/>
        <v>0</v>
      </c>
      <c r="VA145" s="76">
        <f>'СДП (план)'!CV144</f>
        <v>0</v>
      </c>
      <c r="VB145" s="76">
        <f>'СДП (план)'!CW144</f>
        <v>0</v>
      </c>
      <c r="VC145" s="76">
        <f t="shared" si="5328"/>
        <v>0</v>
      </c>
      <c r="VD145" s="76">
        <f t="shared" si="5329"/>
        <v>0</v>
      </c>
      <c r="VE145" s="76"/>
      <c r="VF145" s="76"/>
      <c r="VG145" s="76"/>
      <c r="VH145" s="76"/>
      <c r="VI145" s="76">
        <f t="shared" ref="VI145:VI148" si="5886">SUM(VA145*$F145)</f>
        <v>0</v>
      </c>
      <c r="VJ145" s="76">
        <f t="shared" ref="VJ145:VJ148" si="5887">SUM(VC145*$F145)</f>
        <v>0</v>
      </c>
      <c r="VK145" s="76">
        <f t="shared" ref="VK145:VK148" si="5888">SUM(VE145*$F145)</f>
        <v>0</v>
      </c>
      <c r="VL145" s="76">
        <f t="shared" si="5333"/>
        <v>0</v>
      </c>
      <c r="VM145" s="76">
        <f t="shared" si="5334"/>
        <v>0</v>
      </c>
      <c r="VN145" s="82">
        <f t="shared" ref="VN145:VN148" si="5889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100</v>
      </c>
      <c r="VO145" s="82">
        <f t="shared" ref="VO145:VO148" si="5890">SUM(FO145,CO145,AO145,BO145,AB145,BB145,O145,LB145,JB145,JO145,LO145,DO145,EB145,GB145,HO145,KB145,KO145,QO145,GO145,HB145,IB145,DB145,TB145,SO145,RB145,RO145,OO145,QB145,SB145,MB145,MO145,NB145,NO145,EO145,OB145,FB145,PO145,TO145,UB145,PB145,CB145,IO145,UO145,VB145)</f>
        <v>2943682.5599999996</v>
      </c>
      <c r="VP145" s="82">
        <f t="shared" ref="VP145:VP148" si="5891">SUM(FP145,CP145,AP145,BP145,AC145,BC145,P145,LC145,JC145,JP145,LP145,DP145,EC145,GC145,HP145,KC145,KP145,QP145,GP145,HC145,IC145,DC145,TC145,SP145,RC145,RP145,OP145,QC145,SC145,MC145,MP145,NC145,NP145,EP145,OC145,FC145,PP145,TP145,UC145,PC145,CC145,IP145,UP145,VC145)</f>
        <v>16.666666666666671</v>
      </c>
      <c r="VQ145" s="82">
        <f t="shared" ref="VQ145:VQ148" si="5892">SUM(FQ145,CQ145,AQ145,BQ145,AD145,BD145,Q145,LD145,JD145,JQ145,LQ145,DQ145,ED145,GD145,HQ145,KD145,KQ145,QQ145,GQ145,HD145,ID145,DD145,TD145,SQ145,RD145,RQ145,OQ145,QD145,SD145,MD145,MQ145,ND145,NQ145,EQ145,OD145,FD145,PQ145,TQ145,UD145,PD145,CD145,IQ145,UQ145,VD145)</f>
        <v>490613.75999999995</v>
      </c>
      <c r="VR145" s="82">
        <f t="shared" ref="VR145:VR148" si="5893">SUM(FR145,CR145,AR145,BR145,AE145,BE145,R145,LE145,JE145,JR145,LR145,DR145,EE145,GE145,HR145,KE145,KR145,QR145,GR145,HE145,IE145,DE145,TE145,SR145,RE145,RR145,OR145,QE145,SE145,ME145,MR145,NE145,NR145,ER145,OE145,FE145,PR145,TR145,UE145,PE145,CE145,IR145,UR145,VE145)</f>
        <v>30</v>
      </c>
      <c r="VS145" s="82">
        <f t="shared" ref="VS145:VS148" si="5894">SUM(FS145,CS145,AS145,BS145,AF145,BF145,S145,LF145,JF145,JS145,LS145,DS145,EF145,GF145,HS145,KF145,KS145,QS145,GS145,HF145,IF145,DF145,TF145,SS145,RF145,RS145,OS145,QF145,SF145,MF145,MS145,NF145,NS145,ES145,OF145,FF145,PS145,TS145,UF145,PF145,CF145,IS145,US145,VF145)</f>
        <v>849579.45000000007</v>
      </c>
      <c r="VT145" s="82">
        <f t="shared" ref="VT145:VT148" si="5895">SUM(FT145,CT145,AT145,BT145,AG145,BG145,T145,LG145,JG145,JT145,LT145,DT145,EG145,GG145,HT145,KG145,KT145,QT145,GT145,HG145,IG145,DG145,TG145,ST145,RG145,RT145,OT145,QG145,SG145,MG145,MT145,NG145,NT145,ET145,OG145,FG145,PT145,TT145,UG145,PG145,CG145,IT145,UT145,VG145)</f>
        <v>0</v>
      </c>
      <c r="VU145" s="82">
        <f t="shared" ref="VU145:VU148" si="5896">SUM(FU145,CU145,AU145,BU145,AH145,BH145,U145,LH145,JH145,JU145,LU145,DU145,EH145,GH145,HU145,KH145,KU145,QU145,GU145,HH145,IH145,DH145,TH145,SU145,RH145,RU145,OU145,QH145,SH145,MH145,MU145,NH145,NU145,EU145,OH145,FH145,PU145,TU145,UH145,PH145,CH145,IU145,UU145,VH145)</f>
        <v>0</v>
      </c>
      <c r="VV145" s="82">
        <f t="shared" ref="VV145:VV148" si="5897">SUM(FV145,CV145,AV145,BV145,AI145,BI145,V145,LI145,JI145,JV145,LV145,DV145,EI145,GI145,HV145,KI145,KV145,QV145,GV145,HI145,II145,DI145,TI145,SV145,RI145,RV145,OV145,QI145,SI145,MI145,MV145,NI145,NV145,EV145,OI145,FI145,PV145,TV145,UI145,PI145,CI145,IV145,UV145,VI145)</f>
        <v>143.99999999999997</v>
      </c>
      <c r="VW145" s="82">
        <f t="shared" ref="VW145:VW148" si="5898">SUM(FW145,CW145,AW145,BW145,AJ145,BJ145,W145,LJ145,JJ145,JW145,LW145,DW145,EJ145,GJ145,HW145,KJ145,KW145,QW145,GW145,HJ145,IJ145,DJ145,TJ145,SW145,RJ145,RW145,OW145,QJ145,SJ145,MJ145,MW145,NJ145,NW145,EW145,OJ145,FJ145,PW145,TW145,UJ145,PJ145,CJ145,IW145,UW145,VJ145)</f>
        <v>23.999999999999996</v>
      </c>
      <c r="VX145" s="82">
        <f t="shared" ref="VX145:VX148" si="5899">SUM(FX145,CX145,AX145,BX145,AK145,BK145,X145,LK145,JK145,JX145,LX145,DX145,EK145,GK145,HX145,KK145,KX145,QX145,GX145,HK145,IK145,DK145,TK145,SX145,RK145,RX145,OX145,QK145,SK145,MK145,MX145,NK145,NX145,EX145,OK145,FK145,PX145,TX145,UK145,PK145,CK145,IX145,UX145,VK145)</f>
        <v>43.2</v>
      </c>
      <c r="VY145" s="82">
        <f t="shared" ref="VY145:VY148" si="5900">SUM(FY145,CY145,AY145,BY145,AL145,BL145,Y145,LL145,JL145,JY145,LY145,DY145,EL145,GL145,HY145,KL145,KY145,QY145,GY145,HL145,IL145,DL145,TL145,SY145,RL145,RY145,OY145,QL145,SL145,ML145,MY145,NL145,NY145,EY145,OL145,FL145,PY145,TY145,UL145,PL145,CL145,IY145,UY145,VL145)</f>
        <v>13.33333333333333</v>
      </c>
      <c r="VZ145" s="156">
        <f t="shared" ref="VZ145:VZ148" si="5901">SUM(VS145-VQ145)</f>
        <v>358965.69000000012</v>
      </c>
      <c r="WA145" s="63">
        <f>VLOOKUP($C145,факт!$D$7:$JU$124,273,0)</f>
        <v>30</v>
      </c>
      <c r="WB145" s="235">
        <f>VLOOKUP($C145,факт!$D$7:$JU$124,274,0)</f>
        <v>849579.45000000007</v>
      </c>
      <c r="WC145" s="235">
        <f>VLOOKUP($C145,факт!$D$7:$JU$124,275,0)</f>
        <v>0</v>
      </c>
      <c r="WD145" s="235">
        <f>VLOOKUP($C145,факт!$D$7:$JU$124,276,0)</f>
        <v>0</v>
      </c>
      <c r="WE145" s="236">
        <f t="shared" si="5534"/>
        <v>0</v>
      </c>
      <c r="WF145" s="236">
        <f t="shared" si="5535"/>
        <v>0</v>
      </c>
      <c r="WG145" s="467"/>
      <c r="WH145" s="467" t="e">
        <f t="shared" si="3884"/>
        <v>#DIV/0!</v>
      </c>
    </row>
    <row r="146" spans="1:606" s="63" customFormat="1" ht="30" x14ac:dyDescent="0.25">
      <c r="A146" s="33"/>
      <c r="B146" s="33">
        <v>102</v>
      </c>
      <c r="C146" s="56" t="s">
        <v>592</v>
      </c>
      <c r="D146" s="5" t="s">
        <v>263</v>
      </c>
      <c r="E146" s="2">
        <v>13520</v>
      </c>
      <c r="F146" s="32">
        <v>1.69</v>
      </c>
      <c r="G146" s="32"/>
      <c r="H146" s="38">
        <v>1</v>
      </c>
      <c r="I146" s="38"/>
      <c r="J146" s="247">
        <v>1.4</v>
      </c>
      <c r="K146" s="247">
        <v>1.68</v>
      </c>
      <c r="L146" s="247">
        <v>2.23</v>
      </c>
      <c r="M146" s="247">
        <v>2.57</v>
      </c>
      <c r="N146" s="77">
        <f>'СДП (план)'!N145</f>
        <v>0</v>
      </c>
      <c r="O146" s="77">
        <f>'СДП (план)'!O145</f>
        <v>0</v>
      </c>
      <c r="P146" s="76">
        <f t="shared" si="5029"/>
        <v>0</v>
      </c>
      <c r="Q146" s="76">
        <f t="shared" si="5030"/>
        <v>0</v>
      </c>
      <c r="R146" s="76">
        <f>VLOOKUP($C146,факт!$D$7:$JQ$124,27,0)</f>
        <v>0</v>
      </c>
      <c r="S146" s="76">
        <f>VLOOKUP($C146,факт!$D$7:$JQ$124,28,0)</f>
        <v>0</v>
      </c>
      <c r="T146" s="76">
        <f>VLOOKUP($C146,факт!$D$7:$JQ$124,29,0)</f>
        <v>0</v>
      </c>
      <c r="U146" s="76">
        <f>VLOOKUP($C146,факт!$D$7:$JQ$124,30,0)</f>
        <v>0</v>
      </c>
      <c r="V146" s="76">
        <f t="shared" si="5756"/>
        <v>0</v>
      </c>
      <c r="W146" s="76">
        <f t="shared" si="5757"/>
        <v>0</v>
      </c>
      <c r="X146" s="76">
        <f t="shared" si="5758"/>
        <v>0</v>
      </c>
      <c r="Y146" s="76">
        <f t="shared" si="5759"/>
        <v>0</v>
      </c>
      <c r="Z146" s="76">
        <f t="shared" si="5350"/>
        <v>0</v>
      </c>
      <c r="AA146" s="218">
        <f>'СДП (план)'!P145</f>
        <v>0</v>
      </c>
      <c r="AB146" s="218">
        <f>'СДП (план)'!Q145</f>
        <v>0</v>
      </c>
      <c r="AC146" s="76">
        <f t="shared" si="5036"/>
        <v>0</v>
      </c>
      <c r="AD146" s="76">
        <f t="shared" si="5037"/>
        <v>0</v>
      </c>
      <c r="AE146" s="76">
        <f>VLOOKUP($C146,факт!$D$7:$JO$125,15,0)</f>
        <v>0</v>
      </c>
      <c r="AF146" s="76">
        <f>VLOOKUP($C146,факт!$D$7:$JO$125,16,0)</f>
        <v>0</v>
      </c>
      <c r="AG146" s="76">
        <f>VLOOKUP($C146,факт!$D$7:$JO$125,17,0)</f>
        <v>0</v>
      </c>
      <c r="AH146" s="76">
        <f>VLOOKUP($C146,факт!$D$7:$JO$125,18,0)</f>
        <v>0</v>
      </c>
      <c r="AI146" s="76">
        <f t="shared" si="5760"/>
        <v>0</v>
      </c>
      <c r="AJ146" s="76">
        <f t="shared" si="5761"/>
        <v>0</v>
      </c>
      <c r="AK146" s="76">
        <f t="shared" si="5762"/>
        <v>0</v>
      </c>
      <c r="AL146" s="76">
        <f t="shared" si="5041"/>
        <v>0</v>
      </c>
      <c r="AM146" s="76">
        <f t="shared" si="5042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5043"/>
        <v>4.666666666666667</v>
      </c>
      <c r="AQ146" s="76">
        <f t="shared" si="5044"/>
        <v>149278.82666666666</v>
      </c>
      <c r="AR146" s="76">
        <f>VLOOKUP($C146,факт!$D$7:$JQ$124,3,0)</f>
        <v>1</v>
      </c>
      <c r="AS146" s="76">
        <f>VLOOKUP($C146,факт!$D$7:$JQ$124,4,0)</f>
        <v>31988.32</v>
      </c>
      <c r="AT146" s="76">
        <f>VLOOKUP($C146,факт!$D$7:$JQ$124,5,0)</f>
        <v>0</v>
      </c>
      <c r="AU146" s="76">
        <f>VLOOKUP($C146,факт!$D$7:$JQ$124,6,0)</f>
        <v>0</v>
      </c>
      <c r="AV146" s="76">
        <f t="shared" si="5763"/>
        <v>47.32</v>
      </c>
      <c r="AW146" s="76">
        <f t="shared" si="5764"/>
        <v>7.8866666666666667</v>
      </c>
      <c r="AX146" s="76">
        <f t="shared" si="5765"/>
        <v>1.69</v>
      </c>
      <c r="AY146" s="76">
        <f t="shared" si="5048"/>
        <v>-3.666666666666667</v>
      </c>
      <c r="AZ146" s="76">
        <f t="shared" si="5049"/>
        <v>-117290.50666666665</v>
      </c>
      <c r="BA146" s="165">
        <f>'СДП (план)'!T145</f>
        <v>0</v>
      </c>
      <c r="BB146" s="4">
        <f>'СДП (план)'!U145</f>
        <v>0</v>
      </c>
      <c r="BC146" s="76">
        <f t="shared" si="5050"/>
        <v>0</v>
      </c>
      <c r="BD146" s="76">
        <f t="shared" si="5051"/>
        <v>0</v>
      </c>
      <c r="BE146" s="76">
        <f>VLOOKUP($C146,факт!$D$7:$JQ$124,19,0)</f>
        <v>0</v>
      </c>
      <c r="BF146" s="76">
        <f>VLOOKUP($C146,факт!$D$7:$JQ$124,20,0)</f>
        <v>0</v>
      </c>
      <c r="BG146" s="76">
        <f>VLOOKUP($C146,факт!$D$7:$JQ$124,21,0)</f>
        <v>0</v>
      </c>
      <c r="BH146" s="76">
        <f>VLOOKUP($C146,факт!$D$7:$JQ$124,22,0)</f>
        <v>0</v>
      </c>
      <c r="BI146" s="76">
        <f t="shared" si="5766"/>
        <v>0</v>
      </c>
      <c r="BJ146" s="76">
        <f t="shared" si="5767"/>
        <v>0</v>
      </c>
      <c r="BK146" s="76">
        <f t="shared" si="5768"/>
        <v>0</v>
      </c>
      <c r="BL146" s="76">
        <f t="shared" si="5055"/>
        <v>0</v>
      </c>
      <c r="BM146" s="76">
        <f t="shared" si="5056"/>
        <v>0</v>
      </c>
      <c r="BN146" s="77">
        <f>'СДП (план)'!V145</f>
        <v>0</v>
      </c>
      <c r="BO146" s="76">
        <f>'СДП (план)'!W145</f>
        <v>0</v>
      </c>
      <c r="BP146" s="76">
        <f t="shared" si="5057"/>
        <v>0</v>
      </c>
      <c r="BQ146" s="76">
        <f t="shared" si="5058"/>
        <v>0</v>
      </c>
      <c r="BR146" s="76">
        <f>VLOOKUP($C146,факт!$D$7:$JQ$124,7,0)</f>
        <v>0</v>
      </c>
      <c r="BS146" s="76">
        <f>VLOOKUP($C146,факт!$D$7:$JQ$124,8,0)</f>
        <v>0</v>
      </c>
      <c r="BT146" s="76">
        <f>VLOOKUP($C146,факт!$D$7:$JQ$124,9,0)</f>
        <v>0</v>
      </c>
      <c r="BU146" s="76">
        <f>VLOOKUP($C146,факт!$D$7:$JQ$124,10,0)</f>
        <v>0</v>
      </c>
      <c r="BV146" s="76">
        <f t="shared" si="5769"/>
        <v>0</v>
      </c>
      <c r="BW146" s="76">
        <f t="shared" si="5770"/>
        <v>0</v>
      </c>
      <c r="BX146" s="76">
        <f t="shared" si="5771"/>
        <v>0</v>
      </c>
      <c r="BY146" s="76">
        <f t="shared" si="5355"/>
        <v>0</v>
      </c>
      <c r="BZ146" s="76">
        <f t="shared" si="5356"/>
        <v>0</v>
      </c>
      <c r="CA146" s="79">
        <f>'СДП (план)'!X145</f>
        <v>0</v>
      </c>
      <c r="CB146" s="76">
        <f>'СДП (план)'!Y145</f>
        <v>0</v>
      </c>
      <c r="CC146" s="76">
        <f t="shared" si="5062"/>
        <v>0</v>
      </c>
      <c r="CD146" s="76">
        <f t="shared" si="5063"/>
        <v>0</v>
      </c>
      <c r="CE146" s="76">
        <f>VLOOKUP($C146,факт!$D$7:$JQ$124,23,0)</f>
        <v>0</v>
      </c>
      <c r="CF146" s="76">
        <f>VLOOKUP($C146,факт!$D$7:$JQ$124,24,0)</f>
        <v>0</v>
      </c>
      <c r="CG146" s="76">
        <f>VLOOKUP($C146,факт!$D$7:$JQ$124,25,0)</f>
        <v>0</v>
      </c>
      <c r="CH146" s="76">
        <f>VLOOKUP($C146,факт!$D$7:$JQ$124,26,0)</f>
        <v>0</v>
      </c>
      <c r="CI146" s="76">
        <f t="shared" si="5772"/>
        <v>0</v>
      </c>
      <c r="CJ146" s="76">
        <f t="shared" si="5773"/>
        <v>0</v>
      </c>
      <c r="CK146" s="76">
        <f t="shared" si="5774"/>
        <v>0</v>
      </c>
      <c r="CL146" s="76">
        <f t="shared" si="5067"/>
        <v>0</v>
      </c>
      <c r="CM146" s="76">
        <f t="shared" si="5068"/>
        <v>0</v>
      </c>
      <c r="CN146" s="78">
        <f>'СДП (план)'!Z145</f>
        <v>0</v>
      </c>
      <c r="CO146" s="78">
        <f>'СДП (план)'!AA145</f>
        <v>0</v>
      </c>
      <c r="CP146" s="76">
        <f t="shared" si="5069"/>
        <v>0</v>
      </c>
      <c r="CQ146" s="76">
        <f t="shared" si="5070"/>
        <v>0</v>
      </c>
      <c r="CR146" s="76">
        <f>VLOOKUP($C146,факт!$D$7:$JQ$124,43,0)</f>
        <v>0</v>
      </c>
      <c r="CS146" s="76">
        <f>VLOOKUP($C146,факт!$D$7:$JQ$124,44,0)</f>
        <v>0</v>
      </c>
      <c r="CT146" s="76">
        <f>VLOOKUP($C146,факт!$D$7:$JQ$124,45,0)</f>
        <v>0</v>
      </c>
      <c r="CU146" s="76">
        <f>VLOOKUP($C146,факт!$D$7:$JQ$124,46,0)</f>
        <v>0</v>
      </c>
      <c r="CV146" s="76">
        <f t="shared" si="5775"/>
        <v>0</v>
      </c>
      <c r="CW146" s="76">
        <f t="shared" si="5776"/>
        <v>0</v>
      </c>
      <c r="CX146" s="76">
        <f t="shared" si="5777"/>
        <v>0</v>
      </c>
      <c r="CY146" s="76">
        <f t="shared" si="5074"/>
        <v>0</v>
      </c>
      <c r="CZ146" s="76">
        <f t="shared" si="5075"/>
        <v>0</v>
      </c>
      <c r="DA146" s="9">
        <f>'СДП (план)'!AB145</f>
        <v>0</v>
      </c>
      <c r="DB146" s="4">
        <f>'СДП (план)'!AC145</f>
        <v>0</v>
      </c>
      <c r="DC146" s="76">
        <f t="shared" si="5076"/>
        <v>0</v>
      </c>
      <c r="DD146" s="76">
        <f t="shared" si="5077"/>
        <v>0</v>
      </c>
      <c r="DE146" s="76">
        <f>VLOOKUP($C146,факт!$D$7:$JQ$124,247,0)</f>
        <v>0</v>
      </c>
      <c r="DF146" s="76">
        <f>VLOOKUP($C146,факт!$D$7:$JQ$124,248,0)</f>
        <v>0</v>
      </c>
      <c r="DG146" s="76">
        <f>VLOOKUP($C146,факт!$D$7:$JQ$124,249,0)</f>
        <v>0</v>
      </c>
      <c r="DH146" s="76">
        <f>VLOOKUP($C146,факт!$D$7:$JQ$124,250,0)</f>
        <v>0</v>
      </c>
      <c r="DI146" s="76">
        <f t="shared" si="5778"/>
        <v>0</v>
      </c>
      <c r="DJ146" s="76">
        <f t="shared" si="5779"/>
        <v>0</v>
      </c>
      <c r="DK146" s="76">
        <f t="shared" si="5780"/>
        <v>0</v>
      </c>
      <c r="DL146" s="76">
        <f t="shared" si="5081"/>
        <v>0</v>
      </c>
      <c r="DM146" s="76">
        <f t="shared" si="5082"/>
        <v>0</v>
      </c>
      <c r="DN146" s="77">
        <f>'СДП (план)'!AD145</f>
        <v>0</v>
      </c>
      <c r="DO146" s="76">
        <f>'СДП (план)'!AE145</f>
        <v>0</v>
      </c>
      <c r="DP146" s="76">
        <f t="shared" si="5083"/>
        <v>0</v>
      </c>
      <c r="DQ146" s="76">
        <f t="shared" si="5084"/>
        <v>0</v>
      </c>
      <c r="DR146" s="76">
        <f>VLOOKUP($C146,факт!$D$7:$JQ$124,155,0)</f>
        <v>0</v>
      </c>
      <c r="DS146" s="76">
        <f>VLOOKUP($C146,факт!$D$7:$JQ$124,156,0)</f>
        <v>0</v>
      </c>
      <c r="DT146" s="76">
        <f>VLOOKUP($C146,факт!$D$7:$JQ$124,157,0)</f>
        <v>0</v>
      </c>
      <c r="DU146" s="76">
        <f>VLOOKUP($C146,факт!$D$7:$JQ$124,158,0)</f>
        <v>0</v>
      </c>
      <c r="DV146" s="76">
        <f t="shared" si="5781"/>
        <v>0</v>
      </c>
      <c r="DW146" s="76">
        <f t="shared" si="5782"/>
        <v>0</v>
      </c>
      <c r="DX146" s="76">
        <f t="shared" si="5783"/>
        <v>0</v>
      </c>
      <c r="DY146" s="76">
        <f t="shared" si="5088"/>
        <v>0</v>
      </c>
      <c r="DZ146" s="76">
        <f t="shared" si="5089"/>
        <v>0</v>
      </c>
      <c r="EA146" s="9">
        <f>'СДП (план)'!AF145</f>
        <v>0</v>
      </c>
      <c r="EB146" s="4">
        <f>'СДП (план)'!AG145</f>
        <v>0</v>
      </c>
      <c r="EC146" s="76">
        <f t="shared" si="5090"/>
        <v>0</v>
      </c>
      <c r="ED146" s="76">
        <f t="shared" si="5091"/>
        <v>0</v>
      </c>
      <c r="EE146" s="76">
        <f>VLOOKUP($C146,факт!$D$7:$JQ$124,163,0)</f>
        <v>0</v>
      </c>
      <c r="EF146" s="76">
        <f>VLOOKUP($C146,факт!$D$7:$JQ$124,164,0)</f>
        <v>0</v>
      </c>
      <c r="EG146" s="76">
        <f>VLOOKUP($C146,факт!$D$7:$JQ$124,165,0)</f>
        <v>0</v>
      </c>
      <c r="EH146" s="76">
        <f>VLOOKUP($C146,факт!$D$7:$JQ$124,166,0)</f>
        <v>0</v>
      </c>
      <c r="EI146" s="76">
        <f t="shared" si="5784"/>
        <v>0</v>
      </c>
      <c r="EJ146" s="76">
        <f t="shared" si="5785"/>
        <v>0</v>
      </c>
      <c r="EK146" s="76">
        <f t="shared" si="5786"/>
        <v>0</v>
      </c>
      <c r="EL146" s="76">
        <f t="shared" si="5095"/>
        <v>0</v>
      </c>
      <c r="EM146" s="76">
        <f t="shared" si="5096"/>
        <v>0</v>
      </c>
      <c r="EN146" s="9">
        <f>'СДП (план)'!AH145</f>
        <v>0</v>
      </c>
      <c r="EO146" s="4">
        <f>'СДП (план)'!AI145</f>
        <v>0</v>
      </c>
      <c r="EP146" s="76">
        <f t="shared" si="5097"/>
        <v>0</v>
      </c>
      <c r="EQ146" s="76">
        <f t="shared" si="5098"/>
        <v>0</v>
      </c>
      <c r="ER146" s="76">
        <f>VLOOKUP($C146,факт!$D$7:$JQ$124,239,0)</f>
        <v>0</v>
      </c>
      <c r="ES146" s="76">
        <f>VLOOKUP($C146,факт!$D$7:$JQ$124,240,0)</f>
        <v>0</v>
      </c>
      <c r="ET146" s="76">
        <f>VLOOKUP($C146,факт!$D$7:$JQ$124,241,0)</f>
        <v>0</v>
      </c>
      <c r="EU146" s="76">
        <f>VLOOKUP($C146,факт!$D$7:$JQ$124,242,0)</f>
        <v>0</v>
      </c>
      <c r="EV146" s="76">
        <f t="shared" si="5787"/>
        <v>0</v>
      </c>
      <c r="EW146" s="76">
        <f t="shared" si="5788"/>
        <v>0</v>
      </c>
      <c r="EX146" s="76">
        <f t="shared" si="5789"/>
        <v>0</v>
      </c>
      <c r="EY146" s="76">
        <f t="shared" si="5102"/>
        <v>0</v>
      </c>
      <c r="EZ146" s="76">
        <f t="shared" si="5103"/>
        <v>0</v>
      </c>
      <c r="FA146" s="77">
        <f>'СДП (план)'!AJ145</f>
        <v>0</v>
      </c>
      <c r="FB146" s="76">
        <f>'СДП (план)'!AK145</f>
        <v>0</v>
      </c>
      <c r="FC146" s="76">
        <f t="shared" si="5104"/>
        <v>0</v>
      </c>
      <c r="FD146" s="76">
        <f t="shared" si="5105"/>
        <v>0</v>
      </c>
      <c r="FE146" s="76">
        <f>VLOOKUP($C146,факт!$D$7:$JQ$124,251,0)</f>
        <v>0</v>
      </c>
      <c r="FF146" s="76">
        <f>VLOOKUP($C146,факт!$D$7:$JQ$124,252,0)</f>
        <v>0</v>
      </c>
      <c r="FG146" s="76">
        <f>VLOOKUP($C146,факт!$D$7:$JQ$124,253,0)</f>
        <v>0</v>
      </c>
      <c r="FH146" s="76">
        <f>VLOOKUP($C146,факт!$D$7:$JQ$124,254,0)</f>
        <v>0</v>
      </c>
      <c r="FI146" s="76">
        <f t="shared" si="5790"/>
        <v>0</v>
      </c>
      <c r="FJ146" s="76">
        <f t="shared" si="5791"/>
        <v>0</v>
      </c>
      <c r="FK146" s="76">
        <f t="shared" si="5792"/>
        <v>0</v>
      </c>
      <c r="FL146" s="76">
        <f t="shared" si="5109"/>
        <v>0</v>
      </c>
      <c r="FM146" s="76">
        <f t="shared" si="5110"/>
        <v>0</v>
      </c>
      <c r="FN146" s="78">
        <f>'СДП (план)'!AL145</f>
        <v>0</v>
      </c>
      <c r="FO146" s="251">
        <f>'СДП (план)'!AM145</f>
        <v>0</v>
      </c>
      <c r="FP146" s="76">
        <f t="shared" si="5111"/>
        <v>0</v>
      </c>
      <c r="FQ146" s="76">
        <f t="shared" si="5112"/>
        <v>0</v>
      </c>
      <c r="FR146" s="76">
        <f>VLOOKUP($C146,факт!$D$7:$JQ$124,35,0)</f>
        <v>0</v>
      </c>
      <c r="FS146" s="76">
        <f>VLOOKUP($C146,факт!$D$7:$JQ$124,36,0)</f>
        <v>0</v>
      </c>
      <c r="FT146" s="76">
        <f>VLOOKUP($C146,факт!$D$7:$JQ$124,37,0)</f>
        <v>0</v>
      </c>
      <c r="FU146" s="76">
        <f>VLOOKUP($C146,факт!$D$7:$JQ$124,38,0)</f>
        <v>0</v>
      </c>
      <c r="FV146" s="76">
        <f t="shared" si="5793"/>
        <v>0</v>
      </c>
      <c r="FW146" s="76">
        <f t="shared" si="5794"/>
        <v>0</v>
      </c>
      <c r="FX146" s="76">
        <f t="shared" si="5795"/>
        <v>0</v>
      </c>
      <c r="FY146" s="76">
        <f t="shared" si="5116"/>
        <v>0</v>
      </c>
      <c r="FZ146" s="76">
        <f t="shared" si="5117"/>
        <v>0</v>
      </c>
      <c r="GA146" s="77">
        <f>'СДП (план)'!AN145</f>
        <v>0</v>
      </c>
      <c r="GB146" s="76">
        <f>'СДП (план)'!AO145</f>
        <v>0</v>
      </c>
      <c r="GC146" s="76">
        <f t="shared" si="5118"/>
        <v>0</v>
      </c>
      <c r="GD146" s="76">
        <f t="shared" si="5119"/>
        <v>0</v>
      </c>
      <c r="GE146" s="76">
        <f>VLOOKUP($C146,факт!$D$7:$JQ$124,167,0)</f>
        <v>0</v>
      </c>
      <c r="GF146" s="76">
        <f>VLOOKUP($C146,факт!$D$7:$JQ$124,168,0)</f>
        <v>0</v>
      </c>
      <c r="GG146" s="76">
        <f>VLOOKUP($C146,факт!$D$7:$JQ$124,169,0)</f>
        <v>0</v>
      </c>
      <c r="GH146" s="76">
        <f>VLOOKUP($C146,факт!$D$7:$JQ$124,170,0)</f>
        <v>0</v>
      </c>
      <c r="GI146" s="76">
        <f t="shared" si="5796"/>
        <v>0</v>
      </c>
      <c r="GJ146" s="76">
        <f t="shared" si="5797"/>
        <v>0</v>
      </c>
      <c r="GK146" s="76">
        <f t="shared" si="5798"/>
        <v>0</v>
      </c>
      <c r="GL146" s="76">
        <f t="shared" si="5123"/>
        <v>0</v>
      </c>
      <c r="GM146" s="76">
        <f t="shared" si="5124"/>
        <v>0</v>
      </c>
      <c r="GN146" s="77">
        <f>'СДП (план)'!AP145</f>
        <v>0</v>
      </c>
      <c r="GO146" s="76">
        <f>'СДП (план)'!AQ145</f>
        <v>0</v>
      </c>
      <c r="GP146" s="76">
        <f t="shared" si="5125"/>
        <v>0</v>
      </c>
      <c r="GQ146" s="76">
        <f t="shared" si="5126"/>
        <v>0</v>
      </c>
      <c r="GR146" s="76">
        <f>VLOOKUP($C146,факт!$D$7:$JQ$124,171,0)</f>
        <v>0</v>
      </c>
      <c r="GS146" s="76">
        <f>VLOOKUP($C146,факт!$D$7:$JQ$124,172,0)</f>
        <v>0</v>
      </c>
      <c r="GT146" s="76">
        <f>VLOOKUP($C146,факт!$D$7:$JQ$124,173,0)</f>
        <v>0</v>
      </c>
      <c r="GU146" s="76">
        <f>VLOOKUP($C146,факт!$D$7:$JQ$124,174,0)</f>
        <v>0</v>
      </c>
      <c r="GV146" s="76">
        <f t="shared" si="5799"/>
        <v>0</v>
      </c>
      <c r="GW146" s="76">
        <f t="shared" si="5800"/>
        <v>0</v>
      </c>
      <c r="GX146" s="76">
        <f t="shared" si="5801"/>
        <v>0</v>
      </c>
      <c r="GY146" s="76">
        <f t="shared" si="5130"/>
        <v>0</v>
      </c>
      <c r="GZ146" s="76">
        <f t="shared" si="5131"/>
        <v>0</v>
      </c>
      <c r="HA146" s="77">
        <f>'СДП (план)'!AR145</f>
        <v>0</v>
      </c>
      <c r="HB146" s="76">
        <f>'СДП (план)'!AS145</f>
        <v>0</v>
      </c>
      <c r="HC146" s="76">
        <f t="shared" si="5132"/>
        <v>0</v>
      </c>
      <c r="HD146" s="76">
        <f t="shared" si="5133"/>
        <v>0</v>
      </c>
      <c r="HE146" s="76">
        <f>VLOOKUP($C146,факт!$D$7:$JQ$124,203,0)</f>
        <v>0</v>
      </c>
      <c r="HF146" s="76">
        <f>VLOOKUP($C146,факт!$D$7:$JQ$124,204,0)</f>
        <v>0</v>
      </c>
      <c r="HG146" s="76">
        <f>VLOOKUP($C146,факт!$D$7:$JQ$124,205,0)</f>
        <v>0</v>
      </c>
      <c r="HH146" s="76">
        <f>VLOOKUP($C146,факт!$D$7:$JQ$124,206,0)</f>
        <v>0</v>
      </c>
      <c r="HI146" s="76">
        <f t="shared" si="5802"/>
        <v>0</v>
      </c>
      <c r="HJ146" s="76">
        <f t="shared" si="5803"/>
        <v>0</v>
      </c>
      <c r="HK146" s="76">
        <f t="shared" si="5804"/>
        <v>0</v>
      </c>
      <c r="HL146" s="76">
        <f t="shared" si="5137"/>
        <v>0</v>
      </c>
      <c r="HM146" s="76">
        <f t="shared" si="5138"/>
        <v>0</v>
      </c>
      <c r="HN146" s="9">
        <f>'СДП (план)'!AT145</f>
        <v>0</v>
      </c>
      <c r="HO146" s="4">
        <f>'СДП (план)'!AU145</f>
        <v>0</v>
      </c>
      <c r="HP146" s="76">
        <f t="shared" si="5139"/>
        <v>0</v>
      </c>
      <c r="HQ146" s="76">
        <f t="shared" si="5140"/>
        <v>0</v>
      </c>
      <c r="HR146" s="76">
        <f>VLOOKUP($C146,факт!$D$7:$JQ$124,207,0)</f>
        <v>0</v>
      </c>
      <c r="HS146" s="76">
        <f>VLOOKUP($C146,факт!$D$7:$JQ$124,208,0)</f>
        <v>0</v>
      </c>
      <c r="HT146" s="76">
        <f>VLOOKUP($C146,факт!$D$7:$JQ$124,209,0)</f>
        <v>0</v>
      </c>
      <c r="HU146" s="76">
        <f>VLOOKUP($C146,факт!$D$7:$JQ$124,210,0)</f>
        <v>0</v>
      </c>
      <c r="HV146" s="76">
        <f t="shared" si="5805"/>
        <v>0</v>
      </c>
      <c r="HW146" s="76">
        <f t="shared" si="5806"/>
        <v>0</v>
      </c>
      <c r="HX146" s="76">
        <f t="shared" si="5807"/>
        <v>0</v>
      </c>
      <c r="HY146" s="76">
        <f t="shared" si="5144"/>
        <v>0</v>
      </c>
      <c r="HZ146" s="76">
        <f t="shared" si="5145"/>
        <v>0</v>
      </c>
      <c r="IA146" s="9">
        <f>'СДП (план)'!AV145</f>
        <v>0</v>
      </c>
      <c r="IB146" s="4">
        <f>'СДП (план)'!AW145</f>
        <v>0</v>
      </c>
      <c r="IC146" s="76">
        <f t="shared" si="5146"/>
        <v>0</v>
      </c>
      <c r="ID146" s="76">
        <f t="shared" si="5147"/>
        <v>0</v>
      </c>
      <c r="IE146" s="76">
        <f>VLOOKUP($C146,факт!$D$7:$JQ$124,199,0)</f>
        <v>0</v>
      </c>
      <c r="IF146" s="76">
        <f>VLOOKUP($C146,факт!$D$7:$JQ$124,200,0)</f>
        <v>0</v>
      </c>
      <c r="IG146" s="76">
        <f>VLOOKUP($C146,факт!$D$7:$JQ$124,201,0)</f>
        <v>0</v>
      </c>
      <c r="IH146" s="76">
        <f>VLOOKUP($C146,факт!$D$7:$JQ$124,202,0)</f>
        <v>0</v>
      </c>
      <c r="II146" s="76">
        <f t="shared" si="5808"/>
        <v>0</v>
      </c>
      <c r="IJ146" s="76">
        <f t="shared" si="5809"/>
        <v>0</v>
      </c>
      <c r="IK146" s="76">
        <f t="shared" si="5810"/>
        <v>0</v>
      </c>
      <c r="IL146" s="76">
        <f t="shared" si="5151"/>
        <v>0</v>
      </c>
      <c r="IM146" s="76">
        <f t="shared" si="5152"/>
        <v>0</v>
      </c>
      <c r="IN146" s="9">
        <f>'СДП (план)'!AX145</f>
        <v>0</v>
      </c>
      <c r="IO146" s="4">
        <f>'СДП (план)'!AY145</f>
        <v>0</v>
      </c>
      <c r="IP146" s="76">
        <f t="shared" si="5153"/>
        <v>0</v>
      </c>
      <c r="IQ146" s="76">
        <f t="shared" si="5154"/>
        <v>0</v>
      </c>
      <c r="IR146" s="76">
        <f>VLOOKUP($C146,факт!$D$7:$JQ$124,267,0)</f>
        <v>0</v>
      </c>
      <c r="IS146" s="76">
        <f>VLOOKUP($C146,факт!$D$7:$JQ$124,268,0)</f>
        <v>0</v>
      </c>
      <c r="IT146" s="76">
        <f>VLOOKUP($C146,факт!$D$7:$JQ$124,269,0)</f>
        <v>0</v>
      </c>
      <c r="IU146" s="76">
        <f>VLOOKUP($C146,факт!$D$7:$JQ$124,270,0)</f>
        <v>0</v>
      </c>
      <c r="IV146" s="76">
        <f t="shared" si="5811"/>
        <v>0</v>
      </c>
      <c r="IW146" s="76">
        <f t="shared" si="5812"/>
        <v>0</v>
      </c>
      <c r="IX146" s="76">
        <f t="shared" si="5813"/>
        <v>0</v>
      </c>
      <c r="IY146" s="76">
        <f t="shared" si="5158"/>
        <v>0</v>
      </c>
      <c r="IZ146" s="76">
        <f t="shared" si="5159"/>
        <v>0</v>
      </c>
      <c r="JA146" s="77">
        <f>'СДП (план)'!AZ145</f>
        <v>0</v>
      </c>
      <c r="JB146" s="76">
        <f>'СДП (план)'!BA145</f>
        <v>0</v>
      </c>
      <c r="JC146" s="76">
        <f t="shared" si="5160"/>
        <v>0</v>
      </c>
      <c r="JD146" s="76">
        <f t="shared" si="5161"/>
        <v>0</v>
      </c>
      <c r="JE146" s="76">
        <f>VLOOKUP($C146,факт!$D$7:$JQ$124,87,0)</f>
        <v>0</v>
      </c>
      <c r="JF146" s="76">
        <f>VLOOKUP($C146,факт!$D$7:$JQ$124,88,0)</f>
        <v>0</v>
      </c>
      <c r="JG146" s="76">
        <f>VLOOKUP($C146,факт!$D$7:$JQ$124,89,0)</f>
        <v>0</v>
      </c>
      <c r="JH146" s="76">
        <f>VLOOKUP($C146,факт!$D$7:$JQ$124,90,0)</f>
        <v>0</v>
      </c>
      <c r="JI146" s="76">
        <f t="shared" si="5814"/>
        <v>0</v>
      </c>
      <c r="JJ146" s="76">
        <f t="shared" si="5815"/>
        <v>0</v>
      </c>
      <c r="JK146" s="76">
        <f t="shared" si="5816"/>
        <v>0</v>
      </c>
      <c r="JL146" s="76">
        <f t="shared" si="5165"/>
        <v>0</v>
      </c>
      <c r="JM146" s="76">
        <f t="shared" si="5166"/>
        <v>0</v>
      </c>
      <c r="JN146" s="77">
        <f>'СДП (план)'!BB145</f>
        <v>0</v>
      </c>
      <c r="JO146" s="76">
        <f>'СДП (план)'!BC145</f>
        <v>0</v>
      </c>
      <c r="JP146" s="76">
        <f t="shared" si="5167"/>
        <v>0</v>
      </c>
      <c r="JQ146" s="76">
        <f t="shared" si="5168"/>
        <v>0</v>
      </c>
      <c r="JR146" s="76">
        <f>VLOOKUP($C146,факт!$D$7:$JQ$124,91,0)</f>
        <v>0</v>
      </c>
      <c r="JS146" s="76">
        <f>VLOOKUP($C146,факт!$D$7:$JQ$124,92,0)</f>
        <v>0</v>
      </c>
      <c r="JT146" s="76">
        <f>VLOOKUP($C146,факт!$D$7:$JQ$124,93,0)</f>
        <v>0</v>
      </c>
      <c r="JU146" s="76">
        <f>VLOOKUP($C146,факт!$D$7:$JQ$124,94,0)</f>
        <v>0</v>
      </c>
      <c r="JV146" s="76">
        <f t="shared" si="5817"/>
        <v>0</v>
      </c>
      <c r="JW146" s="76">
        <f t="shared" si="5818"/>
        <v>0</v>
      </c>
      <c r="JX146" s="76">
        <f t="shared" si="5819"/>
        <v>0</v>
      </c>
      <c r="JY146" s="76">
        <f t="shared" si="5172"/>
        <v>0</v>
      </c>
      <c r="JZ146" s="76">
        <f t="shared" si="5173"/>
        <v>0</v>
      </c>
      <c r="KA146" s="79">
        <f>'СДП (план)'!BD145</f>
        <v>0</v>
      </c>
      <c r="KB146" s="79">
        <f>'СДП (план)'!BE145</f>
        <v>0</v>
      </c>
      <c r="KC146" s="76">
        <f t="shared" si="5174"/>
        <v>0</v>
      </c>
      <c r="KD146" s="76">
        <f t="shared" si="5175"/>
        <v>0</v>
      </c>
      <c r="KE146" s="76">
        <f>VLOOKUP($C146,факт!$D$7:$JQ$124,55,0)</f>
        <v>0</v>
      </c>
      <c r="KF146" s="76">
        <f>VLOOKUP($C146,факт!$D$7:$JQ$124,56,0)</f>
        <v>0</v>
      </c>
      <c r="KG146" s="76">
        <f>VLOOKUP($C146,факт!$D$7:$JQ$124,57,0)</f>
        <v>0</v>
      </c>
      <c r="KH146" s="76">
        <f>VLOOKUP($C146,факт!$D$7:$JQ$124,58,0)</f>
        <v>0</v>
      </c>
      <c r="KI146" s="76">
        <f t="shared" si="5820"/>
        <v>0</v>
      </c>
      <c r="KJ146" s="76">
        <f t="shared" si="5821"/>
        <v>0</v>
      </c>
      <c r="KK146" s="76">
        <f t="shared" si="5822"/>
        <v>0</v>
      </c>
      <c r="KL146" s="76">
        <f t="shared" si="5179"/>
        <v>0</v>
      </c>
      <c r="KM146" s="76">
        <f t="shared" si="5180"/>
        <v>0</v>
      </c>
      <c r="KN146" s="79">
        <f>'СДП (план)'!BF145</f>
        <v>0</v>
      </c>
      <c r="KO146" s="79">
        <f>'СДП (план)'!BG145</f>
        <v>0</v>
      </c>
      <c r="KP146" s="76">
        <f t="shared" si="5181"/>
        <v>0</v>
      </c>
      <c r="KQ146" s="76">
        <f t="shared" si="5182"/>
        <v>0</v>
      </c>
      <c r="KR146" s="76">
        <f>VLOOKUP($C146,факт!$D$7:$JQ$124,99,0)</f>
        <v>0</v>
      </c>
      <c r="KS146" s="76">
        <f>VLOOKUP($C146,факт!$D$7:$JQ$124,100,0)</f>
        <v>0</v>
      </c>
      <c r="KT146" s="76">
        <f>VLOOKUP($C146,факт!$D$7:$JQ$124,101,0)</f>
        <v>0</v>
      </c>
      <c r="KU146" s="76">
        <f>VLOOKUP($C146,факт!$D$7:$JQ$124,102,0)</f>
        <v>0</v>
      </c>
      <c r="KV146" s="76">
        <f t="shared" si="5823"/>
        <v>0</v>
      </c>
      <c r="KW146" s="76">
        <f t="shared" si="5824"/>
        <v>0</v>
      </c>
      <c r="KX146" s="76">
        <f t="shared" si="5825"/>
        <v>0</v>
      </c>
      <c r="KY146" s="76">
        <f t="shared" si="5186"/>
        <v>0</v>
      </c>
      <c r="KZ146" s="76">
        <f t="shared" si="5187"/>
        <v>0</v>
      </c>
      <c r="LA146" s="77">
        <f>'СДП (план)'!BH145</f>
        <v>0</v>
      </c>
      <c r="LB146" s="76">
        <f>'СДП (план)'!BI145</f>
        <v>0</v>
      </c>
      <c r="LC146" s="76">
        <f t="shared" si="5188"/>
        <v>0</v>
      </c>
      <c r="LD146" s="76">
        <f t="shared" si="5189"/>
        <v>0</v>
      </c>
      <c r="LE146" s="76">
        <f>VLOOKUP($C146,факт!$D$7:$JQ$124,71,0)</f>
        <v>0</v>
      </c>
      <c r="LF146" s="76">
        <f>VLOOKUP($C146,факт!$D$7:$JQ$124,72,0)</f>
        <v>0</v>
      </c>
      <c r="LG146" s="76">
        <f>VLOOKUP($C146,факт!$D$7:$JQ$124,73,0)</f>
        <v>0</v>
      </c>
      <c r="LH146" s="76">
        <f>VLOOKUP($C146,факт!$D$7:$JQ$124,74,0)</f>
        <v>0</v>
      </c>
      <c r="LI146" s="76">
        <f t="shared" si="5826"/>
        <v>0</v>
      </c>
      <c r="LJ146" s="76">
        <f t="shared" si="5827"/>
        <v>0</v>
      </c>
      <c r="LK146" s="76">
        <f t="shared" si="5828"/>
        <v>0</v>
      </c>
      <c r="LL146" s="76">
        <f t="shared" si="5193"/>
        <v>0</v>
      </c>
      <c r="LM146" s="76">
        <f t="shared" si="5194"/>
        <v>0</v>
      </c>
      <c r="LN146" s="77">
        <f>'СДП (план)'!BJ145</f>
        <v>0</v>
      </c>
      <c r="LO146" s="76">
        <f>'СДП (план)'!BK145</f>
        <v>0</v>
      </c>
      <c r="LP146" s="76">
        <f t="shared" si="5195"/>
        <v>0</v>
      </c>
      <c r="LQ146" s="76">
        <f t="shared" si="5196"/>
        <v>0</v>
      </c>
      <c r="LR146" s="76">
        <f>VLOOKUP($C146,факт!$D$7:$JQ$124,111,0)</f>
        <v>0</v>
      </c>
      <c r="LS146" s="76">
        <f>VLOOKUP($C146,факт!$D$7:$JQ$124,112,0)</f>
        <v>0</v>
      </c>
      <c r="LT146" s="76">
        <f>VLOOKUP($C146,факт!$D$7:$JQ$124,113,0)</f>
        <v>0</v>
      </c>
      <c r="LU146" s="76">
        <f>VLOOKUP($C146,факт!$D$7:$JQ$124,114,0)</f>
        <v>0</v>
      </c>
      <c r="LV146" s="76">
        <f t="shared" si="5829"/>
        <v>0</v>
      </c>
      <c r="LW146" s="76">
        <f t="shared" si="5830"/>
        <v>0</v>
      </c>
      <c r="LX146" s="76">
        <f t="shared" si="5831"/>
        <v>0</v>
      </c>
      <c r="LY146" s="76">
        <f t="shared" si="5200"/>
        <v>0</v>
      </c>
      <c r="LZ146" s="76">
        <f t="shared" si="5201"/>
        <v>0</v>
      </c>
      <c r="MA146" s="77">
        <f>'СДП (план)'!BL145</f>
        <v>0</v>
      </c>
      <c r="MB146" s="76">
        <f>'СДП (план)'!BM145</f>
        <v>0</v>
      </c>
      <c r="MC146" s="76">
        <f t="shared" si="5202"/>
        <v>0</v>
      </c>
      <c r="MD146" s="76">
        <f t="shared" si="5203"/>
        <v>0</v>
      </c>
      <c r="ME146" s="76">
        <f>VLOOKUP($C146,факт!$D$7:$JQ$124,219,0)</f>
        <v>0</v>
      </c>
      <c r="MF146" s="76">
        <f>VLOOKUP($C146,факт!$D$7:$JQ$124,220,0)</f>
        <v>0</v>
      </c>
      <c r="MG146" s="76">
        <f>VLOOKUP($C146,факт!$D$7:$JQ$124,221,0)</f>
        <v>0</v>
      </c>
      <c r="MH146" s="76">
        <f>VLOOKUP($C146,факт!$D$7:$JQ$124,222,0)</f>
        <v>0</v>
      </c>
      <c r="MI146" s="76">
        <f t="shared" si="5832"/>
        <v>0</v>
      </c>
      <c r="MJ146" s="76">
        <f t="shared" si="5833"/>
        <v>0</v>
      </c>
      <c r="MK146" s="76">
        <f t="shared" si="5834"/>
        <v>0</v>
      </c>
      <c r="ML146" s="76">
        <f t="shared" si="5207"/>
        <v>0</v>
      </c>
      <c r="MM146" s="76">
        <f t="shared" si="5208"/>
        <v>0</v>
      </c>
      <c r="MN146" s="77">
        <f>'СДП (план)'!BN145</f>
        <v>0</v>
      </c>
      <c r="MO146" s="76">
        <f>'СДП (план)'!BO145</f>
        <v>0</v>
      </c>
      <c r="MP146" s="76">
        <f t="shared" si="5209"/>
        <v>0</v>
      </c>
      <c r="MQ146" s="76">
        <f t="shared" si="5210"/>
        <v>0</v>
      </c>
      <c r="MR146" s="76">
        <f>VLOOKUP($C146,факт!$D$7:$JQ$124,223,0)</f>
        <v>0</v>
      </c>
      <c r="MS146" s="76">
        <f>VLOOKUP($C146,факт!$D$7:$JQ$124,224,0)</f>
        <v>0</v>
      </c>
      <c r="MT146" s="76">
        <f>VLOOKUP($C146,факт!$D$7:$JQ$124,225,0)</f>
        <v>0</v>
      </c>
      <c r="MU146" s="76">
        <f>VLOOKUP($C146,факт!$D$7:$JQ$124,226,0)</f>
        <v>0</v>
      </c>
      <c r="MV146" s="76">
        <f t="shared" si="5835"/>
        <v>0</v>
      </c>
      <c r="MW146" s="76">
        <f t="shared" si="5836"/>
        <v>0</v>
      </c>
      <c r="MX146" s="76">
        <f t="shared" si="5837"/>
        <v>0</v>
      </c>
      <c r="MY146" s="76">
        <f t="shared" si="5214"/>
        <v>0</v>
      </c>
      <c r="MZ146" s="76">
        <f t="shared" si="5215"/>
        <v>0</v>
      </c>
      <c r="NA146" s="77">
        <f>'СДП (план)'!BP145</f>
        <v>0</v>
      </c>
      <c r="NB146" s="76">
        <f>'СДП (план)'!BQ145</f>
        <v>0</v>
      </c>
      <c r="NC146" s="76">
        <f t="shared" si="5216"/>
        <v>0</v>
      </c>
      <c r="ND146" s="76">
        <f t="shared" si="5217"/>
        <v>0</v>
      </c>
      <c r="NE146" s="76">
        <f>VLOOKUP($C146,факт!$D$7:$JQ$124,227,0)</f>
        <v>0</v>
      </c>
      <c r="NF146" s="76">
        <f>VLOOKUP($C146,факт!$D$7:$JQ$124,228,0)</f>
        <v>0</v>
      </c>
      <c r="NG146" s="76">
        <f>VLOOKUP($C146,факт!$D$7:$JQ$124,229,0)</f>
        <v>0</v>
      </c>
      <c r="NH146" s="76">
        <f>VLOOKUP($C146,факт!$D$7:$JQ$124,230,0)</f>
        <v>0</v>
      </c>
      <c r="NI146" s="76">
        <f t="shared" si="5838"/>
        <v>0</v>
      </c>
      <c r="NJ146" s="76">
        <f t="shared" si="5839"/>
        <v>0</v>
      </c>
      <c r="NK146" s="76">
        <f t="shared" si="5840"/>
        <v>0</v>
      </c>
      <c r="NL146" s="76">
        <f t="shared" si="5221"/>
        <v>0</v>
      </c>
      <c r="NM146" s="76">
        <f t="shared" si="5222"/>
        <v>0</v>
      </c>
      <c r="NN146" s="81">
        <f>'СДП (план)'!BR145</f>
        <v>20</v>
      </c>
      <c r="NO146" s="76">
        <f>'СДП (план)'!BS145</f>
        <v>767719.67999999993</v>
      </c>
      <c r="NP146" s="76">
        <f t="shared" si="5223"/>
        <v>3.3333333333333335</v>
      </c>
      <c r="NQ146" s="76">
        <f t="shared" si="5224"/>
        <v>127953.27999999998</v>
      </c>
      <c r="NR146" s="76">
        <f>VLOOKUP($C146,факт!$D$7:$JQ$124,231,0)</f>
        <v>2</v>
      </c>
      <c r="NS146" s="76">
        <f>VLOOKUP($C146,факт!$D$7:$JQ$124,232,0)</f>
        <v>76771.960000000006</v>
      </c>
      <c r="NT146" s="76">
        <f>VLOOKUP($C146,факт!$D$7:$JQ$124,233,0)</f>
        <v>0</v>
      </c>
      <c r="NU146" s="76">
        <f>VLOOKUP($C146,факт!$D$7:$JQ$124,234,0)</f>
        <v>0</v>
      </c>
      <c r="NV146" s="76">
        <f t="shared" si="5841"/>
        <v>33.799999999999997</v>
      </c>
      <c r="NW146" s="76">
        <f t="shared" si="5842"/>
        <v>5.6333333333333337</v>
      </c>
      <c r="NX146" s="76">
        <f t="shared" si="5843"/>
        <v>3.38</v>
      </c>
      <c r="NY146" s="76">
        <f t="shared" si="5228"/>
        <v>-1.3333333333333335</v>
      </c>
      <c r="NZ146" s="76">
        <f t="shared" si="5229"/>
        <v>-51181.319999999978</v>
      </c>
      <c r="OA146" s="77">
        <f>'СДП (план)'!BT145</f>
        <v>0</v>
      </c>
      <c r="OB146" s="76">
        <f>'СДП (план)'!BU145</f>
        <v>0</v>
      </c>
      <c r="OC146" s="76">
        <f t="shared" si="5230"/>
        <v>0</v>
      </c>
      <c r="OD146" s="76">
        <f t="shared" si="5231"/>
        <v>0</v>
      </c>
      <c r="OE146" s="76">
        <f>VLOOKUP($C146,факт!$D$7:$JQ$124,243,0)</f>
        <v>0</v>
      </c>
      <c r="OF146" s="76">
        <f>VLOOKUP($C146,факт!$D$7:$JQ$124,244,0)</f>
        <v>0</v>
      </c>
      <c r="OG146" s="76">
        <f>VLOOKUP($C146,факт!$D$7:$JQ$124,245,0)</f>
        <v>0</v>
      </c>
      <c r="OH146" s="76">
        <f>VLOOKUP($C146,факт!$D$7:$JQ$124,246,0)</f>
        <v>0</v>
      </c>
      <c r="OI146" s="76">
        <f t="shared" si="5844"/>
        <v>0</v>
      </c>
      <c r="OJ146" s="76">
        <f t="shared" si="5845"/>
        <v>0</v>
      </c>
      <c r="OK146" s="76">
        <f t="shared" si="5846"/>
        <v>0</v>
      </c>
      <c r="OL146" s="76">
        <f t="shared" si="5235"/>
        <v>0</v>
      </c>
      <c r="OM146" s="76">
        <f t="shared" si="5236"/>
        <v>0</v>
      </c>
      <c r="ON146" s="77">
        <f>'СДП (план)'!BV145</f>
        <v>2</v>
      </c>
      <c r="OO146" s="76">
        <f>'СДП (план)'!BW145</f>
        <v>76771.967999999993</v>
      </c>
      <c r="OP146" s="76">
        <f t="shared" si="5237"/>
        <v>0.33333333333333331</v>
      </c>
      <c r="OQ146" s="76">
        <f t="shared" si="5238"/>
        <v>12795.328</v>
      </c>
      <c r="OR146" s="76">
        <f>VLOOKUP($C146,факт!$D$7:$JQ$124,83,0)</f>
        <v>0</v>
      </c>
      <c r="OS146" s="76">
        <f>VLOOKUP($C146,факт!$D$7:$JQ$124,84,0)</f>
        <v>0</v>
      </c>
      <c r="OT146" s="76">
        <f>VLOOKUP($C146,факт!$D$7:$JQ$124,85,0)</f>
        <v>0</v>
      </c>
      <c r="OU146" s="76">
        <f>VLOOKUP($C146,факт!$D$7:$JQ$124,86,0)</f>
        <v>0</v>
      </c>
      <c r="OV146" s="76">
        <f t="shared" si="5847"/>
        <v>3.38</v>
      </c>
      <c r="OW146" s="76">
        <f t="shared" si="5848"/>
        <v>0.56333333333333324</v>
      </c>
      <c r="OX146" s="76">
        <f t="shared" si="5849"/>
        <v>0</v>
      </c>
      <c r="OY146" s="76">
        <f t="shared" si="5242"/>
        <v>-0.33333333333333331</v>
      </c>
      <c r="OZ146" s="76">
        <f t="shared" si="5243"/>
        <v>-12795.328</v>
      </c>
      <c r="PA146" s="77">
        <f>'СДП (план)'!BX145</f>
        <v>0</v>
      </c>
      <c r="PB146" s="76">
        <f>'СДП (план)'!BY145</f>
        <v>0</v>
      </c>
      <c r="PC146" s="76">
        <f t="shared" si="5244"/>
        <v>0</v>
      </c>
      <c r="PD146" s="76">
        <f t="shared" si="5245"/>
        <v>0</v>
      </c>
      <c r="PE146" s="76">
        <f>VLOOKUP($C146,факт!$D$7:$JQ$124,59,0)</f>
        <v>0</v>
      </c>
      <c r="PF146" s="76">
        <f>VLOOKUP($C146,факт!$D$7:$JQ$124,60,0)</f>
        <v>0</v>
      </c>
      <c r="PG146" s="76">
        <f>VLOOKUP($C146,факт!$D$7:$JQ$124,61,0)</f>
        <v>0</v>
      </c>
      <c r="PH146" s="76">
        <f>VLOOKUP($C146,факт!$D$7:$JQ$124,62,0)</f>
        <v>0</v>
      </c>
      <c r="PI146" s="76">
        <f t="shared" si="5850"/>
        <v>0</v>
      </c>
      <c r="PJ146" s="76">
        <f t="shared" si="5851"/>
        <v>0</v>
      </c>
      <c r="PK146" s="76">
        <f t="shared" si="5852"/>
        <v>0</v>
      </c>
      <c r="PL146" s="76">
        <f t="shared" si="5249"/>
        <v>0</v>
      </c>
      <c r="PM146" s="76">
        <f t="shared" si="5250"/>
        <v>0</v>
      </c>
      <c r="PN146" s="77">
        <f>'СДП (план)'!BZ145</f>
        <v>0</v>
      </c>
      <c r="PO146" s="76">
        <f>'СДП (план)'!CA145</f>
        <v>0</v>
      </c>
      <c r="PP146" s="76">
        <f t="shared" si="5251"/>
        <v>0</v>
      </c>
      <c r="PQ146" s="76">
        <f t="shared" si="5252"/>
        <v>0</v>
      </c>
      <c r="PR146" s="76">
        <f>VLOOKUP($C146,факт!$D$7:$JQ$124,263,0)</f>
        <v>0</v>
      </c>
      <c r="PS146" s="76">
        <f>VLOOKUP($C146,факт!$D$7:$JQ$124,264,0)</f>
        <v>0</v>
      </c>
      <c r="PT146" s="76">
        <f>VLOOKUP($C146,факт!$D$7:$JQ$124,265,0)</f>
        <v>0</v>
      </c>
      <c r="PU146" s="76">
        <f>VLOOKUP($C146,факт!$D$7:$JQ$124,266,0)</f>
        <v>0</v>
      </c>
      <c r="PV146" s="76">
        <f t="shared" si="5853"/>
        <v>0</v>
      </c>
      <c r="PW146" s="76">
        <f t="shared" si="5854"/>
        <v>0</v>
      </c>
      <c r="PX146" s="76">
        <f t="shared" si="5855"/>
        <v>0</v>
      </c>
      <c r="PY146" s="76">
        <f t="shared" si="5256"/>
        <v>0</v>
      </c>
      <c r="PZ146" s="76">
        <f t="shared" si="5257"/>
        <v>0</v>
      </c>
      <c r="QA146" s="77">
        <f>'СДП (план)'!CB145</f>
        <v>15</v>
      </c>
      <c r="QB146" s="76">
        <f>'СДП (план)'!CC145</f>
        <v>575789.76</v>
      </c>
      <c r="QC146" s="76">
        <f t="shared" si="5258"/>
        <v>2.5</v>
      </c>
      <c r="QD146" s="76">
        <f t="shared" si="5259"/>
        <v>95964.96</v>
      </c>
      <c r="QE146" s="76">
        <f>VLOOKUP($C146,факт!$D$7:$JQ$124,103,0)</f>
        <v>0</v>
      </c>
      <c r="QF146" s="76">
        <f>VLOOKUP($C146,факт!$D$7:$JQ$124,104,0)</f>
        <v>0</v>
      </c>
      <c r="QG146" s="76">
        <f>VLOOKUP($C146,факт!$D$7:$JQ$124,105,0)</f>
        <v>0</v>
      </c>
      <c r="QH146" s="76">
        <f>VLOOKUP($C146,факт!$D$7:$JQ$124,106,0)</f>
        <v>0</v>
      </c>
      <c r="QI146" s="76">
        <f t="shared" si="5856"/>
        <v>25.349999999999998</v>
      </c>
      <c r="QJ146" s="76">
        <f t="shared" si="5857"/>
        <v>4.2249999999999996</v>
      </c>
      <c r="QK146" s="76">
        <f t="shared" si="5858"/>
        <v>0</v>
      </c>
      <c r="QL146" s="76">
        <f t="shared" si="5263"/>
        <v>-2.5</v>
      </c>
      <c r="QM146" s="76">
        <f t="shared" si="5264"/>
        <v>-95964.96</v>
      </c>
      <c r="QN146" s="79">
        <f>'СДП (план)'!CD145</f>
        <v>0</v>
      </c>
      <c r="QO146" s="79">
        <f>'СДП (план)'!CE145</f>
        <v>0</v>
      </c>
      <c r="QP146" s="76">
        <f t="shared" si="5265"/>
        <v>0</v>
      </c>
      <c r="QQ146" s="76">
        <f t="shared" si="5266"/>
        <v>0</v>
      </c>
      <c r="QR146" s="76">
        <f>VLOOKUP($C146,факт!$D$7:$JQ$124,63,0)</f>
        <v>0</v>
      </c>
      <c r="QS146" s="76">
        <f>VLOOKUP($C146,факт!$D$7:$JQ$124,64,0)</f>
        <v>0</v>
      </c>
      <c r="QT146" s="76">
        <f>VLOOKUP($C146,факт!$D$7:$JQ$124,65,0)</f>
        <v>0</v>
      </c>
      <c r="QU146" s="76">
        <f>VLOOKUP($C146,факт!$D$7:$JQ$124,66,0)</f>
        <v>0</v>
      </c>
      <c r="QV146" s="76">
        <f t="shared" si="5859"/>
        <v>0</v>
      </c>
      <c r="QW146" s="76">
        <f t="shared" si="5860"/>
        <v>0</v>
      </c>
      <c r="QX146" s="76">
        <f t="shared" si="5861"/>
        <v>0</v>
      </c>
      <c r="QY146" s="76">
        <f t="shared" si="5270"/>
        <v>0</v>
      </c>
      <c r="QZ146" s="76">
        <f t="shared" si="5271"/>
        <v>0</v>
      </c>
      <c r="RA146" s="77">
        <f>'СДП (план)'!CF145</f>
        <v>0</v>
      </c>
      <c r="RB146" s="76">
        <f>'СДП (план)'!CG145</f>
        <v>0</v>
      </c>
      <c r="RC146" s="76">
        <f t="shared" si="5272"/>
        <v>0</v>
      </c>
      <c r="RD146" s="76">
        <f t="shared" si="5273"/>
        <v>0</v>
      </c>
      <c r="RE146" s="76">
        <f>VLOOKUP($C146,факт!$D$7:$JQ$124,67,0)</f>
        <v>0</v>
      </c>
      <c r="RF146" s="76">
        <f>VLOOKUP($C146,факт!$D$7:$JQ$124,68,0)</f>
        <v>0</v>
      </c>
      <c r="RG146" s="76">
        <f>VLOOKUP($C146,факт!$D$7:$JQ$124,69,0)</f>
        <v>0</v>
      </c>
      <c r="RH146" s="76">
        <f>VLOOKUP($C146,факт!$D$7:$JQ$124,70,0)</f>
        <v>0</v>
      </c>
      <c r="RI146" s="76">
        <f t="shared" si="5862"/>
        <v>0</v>
      </c>
      <c r="RJ146" s="76">
        <f t="shared" si="5863"/>
        <v>0</v>
      </c>
      <c r="RK146" s="76">
        <f t="shared" si="5864"/>
        <v>0</v>
      </c>
      <c r="RL146" s="76">
        <f t="shared" si="5277"/>
        <v>0</v>
      </c>
      <c r="RM146" s="76">
        <f t="shared" si="5278"/>
        <v>0</v>
      </c>
      <c r="RN146" s="77">
        <f>'СДП (план)'!CH145</f>
        <v>0</v>
      </c>
      <c r="RO146" s="76">
        <f>'СДП (план)'!CI145</f>
        <v>0</v>
      </c>
      <c r="RP146" s="76">
        <f t="shared" si="5279"/>
        <v>0</v>
      </c>
      <c r="RQ146" s="76">
        <f t="shared" si="5280"/>
        <v>0</v>
      </c>
      <c r="RR146" s="76">
        <f>VLOOKUP($C146,факт!$D$7:$JQ$124,79,0)</f>
        <v>0</v>
      </c>
      <c r="RS146" s="76">
        <f>VLOOKUP($C146,факт!$D$7:$JQ$124,80,0)</f>
        <v>0</v>
      </c>
      <c r="RT146" s="76">
        <f>VLOOKUP($C146,факт!$D$7:$JQ$124,81,0)</f>
        <v>0</v>
      </c>
      <c r="RU146" s="76">
        <f>VLOOKUP($C146,факт!$D$7:$JQ$124,82,0)</f>
        <v>0</v>
      </c>
      <c r="RV146" s="76">
        <f t="shared" si="5865"/>
        <v>0</v>
      </c>
      <c r="RW146" s="76">
        <f t="shared" si="5866"/>
        <v>0</v>
      </c>
      <c r="RX146" s="76">
        <f t="shared" si="5867"/>
        <v>0</v>
      </c>
      <c r="RY146" s="76">
        <f t="shared" si="5284"/>
        <v>0</v>
      </c>
      <c r="RZ146" s="76">
        <f t="shared" si="5285"/>
        <v>0</v>
      </c>
      <c r="SA146" s="77">
        <f>'СДП (план)'!CJ145</f>
        <v>0</v>
      </c>
      <c r="SB146" s="76">
        <f>'СДП (план)'!CK145</f>
        <v>0</v>
      </c>
      <c r="SC146" s="76">
        <f t="shared" si="5286"/>
        <v>0</v>
      </c>
      <c r="SD146" s="76">
        <f t="shared" si="5287"/>
        <v>0</v>
      </c>
      <c r="SE146" s="76">
        <f>VLOOKUP($C146,факт!$D$7:$JQ$124,95,0)</f>
        <v>0</v>
      </c>
      <c r="SF146" s="76">
        <f>VLOOKUP($C146,факт!$D$7:$JQ$124,96,0)</f>
        <v>0</v>
      </c>
      <c r="SG146" s="76">
        <f>VLOOKUP($C146,факт!$D$7:$JQ$124,97,0)</f>
        <v>0</v>
      </c>
      <c r="SH146" s="76">
        <f>VLOOKUP($C146,факт!$D$7:$JQ$124,98,0)</f>
        <v>0</v>
      </c>
      <c r="SI146" s="76">
        <f t="shared" si="5868"/>
        <v>0</v>
      </c>
      <c r="SJ146" s="76">
        <f t="shared" si="5869"/>
        <v>0</v>
      </c>
      <c r="SK146" s="76">
        <f t="shared" si="5870"/>
        <v>0</v>
      </c>
      <c r="SL146" s="76">
        <f t="shared" si="5291"/>
        <v>0</v>
      </c>
      <c r="SM146" s="76">
        <f t="shared" si="5292"/>
        <v>0</v>
      </c>
      <c r="SN146" s="77">
        <f>'СДП (план)'!CL145</f>
        <v>0</v>
      </c>
      <c r="SO146" s="76">
        <f>'СДП (план)'!CM145</f>
        <v>0</v>
      </c>
      <c r="SP146" s="76">
        <f t="shared" si="5293"/>
        <v>0</v>
      </c>
      <c r="SQ146" s="76">
        <f t="shared" si="5294"/>
        <v>0</v>
      </c>
      <c r="SR146" s="76">
        <f>VLOOKUP($C146,факт!$D$7:$JQ$124,107,0)</f>
        <v>0</v>
      </c>
      <c r="SS146" s="76">
        <f>VLOOKUP($C146,факт!$D$7:$JQ$124,108,0)</f>
        <v>0</v>
      </c>
      <c r="ST146" s="76">
        <f>VLOOKUP($C146,факт!$D$7:$JQ$124,109,0)</f>
        <v>0</v>
      </c>
      <c r="SU146" s="76">
        <f>VLOOKUP($C146,факт!$D$7:$JQ$124,110,0)</f>
        <v>0</v>
      </c>
      <c r="SV146" s="76">
        <f t="shared" si="5871"/>
        <v>0</v>
      </c>
      <c r="SW146" s="76">
        <f t="shared" si="5872"/>
        <v>0</v>
      </c>
      <c r="SX146" s="76">
        <f t="shared" si="5873"/>
        <v>0</v>
      </c>
      <c r="SY146" s="76">
        <f t="shared" si="5298"/>
        <v>0</v>
      </c>
      <c r="SZ146" s="76">
        <f t="shared" si="5299"/>
        <v>0</v>
      </c>
      <c r="TA146" s="77">
        <f>'СДП (план)'!CN145</f>
        <v>0</v>
      </c>
      <c r="TB146" s="76">
        <f>'СДП (план)'!CO145</f>
        <v>0</v>
      </c>
      <c r="TC146" s="76">
        <f t="shared" si="5300"/>
        <v>0</v>
      </c>
      <c r="TD146" s="76">
        <f t="shared" si="5301"/>
        <v>0</v>
      </c>
      <c r="TE146" s="76">
        <f>VLOOKUP($C146,факт!$D$7:$JQ$124,51,0)</f>
        <v>0</v>
      </c>
      <c r="TF146" s="76">
        <f>VLOOKUP($C146,факт!$D$7:$JQ$124,52,0)</f>
        <v>0</v>
      </c>
      <c r="TG146" s="76">
        <f>VLOOKUP($C146,факт!$D$7:$JQ$124,53,0)</f>
        <v>0</v>
      </c>
      <c r="TH146" s="76">
        <f>VLOOKUP($C146,факт!$D$7:$JQ$124,54,0)</f>
        <v>0</v>
      </c>
      <c r="TI146" s="76">
        <f t="shared" si="5874"/>
        <v>0</v>
      </c>
      <c r="TJ146" s="76">
        <f t="shared" si="5875"/>
        <v>0</v>
      </c>
      <c r="TK146" s="76">
        <f t="shared" si="5876"/>
        <v>0</v>
      </c>
      <c r="TL146" s="76">
        <f t="shared" si="5305"/>
        <v>0</v>
      </c>
      <c r="TM146" s="76">
        <f t="shared" si="5306"/>
        <v>0</v>
      </c>
      <c r="TN146" s="77">
        <f>'СДП (план)'!CP145</f>
        <v>0</v>
      </c>
      <c r="TO146" s="76">
        <f>'СДП (план)'!CQ145</f>
        <v>0</v>
      </c>
      <c r="TP146" s="76">
        <f t="shared" si="5307"/>
        <v>0</v>
      </c>
      <c r="TQ146" s="76">
        <f t="shared" si="5308"/>
        <v>0</v>
      </c>
      <c r="TR146" s="76">
        <f>VLOOKUP($C146,факт!$D$7:$JQ$124,47,0)</f>
        <v>0</v>
      </c>
      <c r="TS146" s="76">
        <f>VLOOKUP($C146,факт!$D$7:$JQ$124,48,0)</f>
        <v>0</v>
      </c>
      <c r="TT146" s="76">
        <f>VLOOKUP($C146,факт!$D$7:$JQ$124,49,0)</f>
        <v>0</v>
      </c>
      <c r="TU146" s="76">
        <f>VLOOKUP($C146,факт!$D$7:$JQ$124,50,0)</f>
        <v>0</v>
      </c>
      <c r="TV146" s="76">
        <f t="shared" si="5877"/>
        <v>0</v>
      </c>
      <c r="TW146" s="76">
        <f t="shared" si="5878"/>
        <v>0</v>
      </c>
      <c r="TX146" s="76">
        <f t="shared" si="5879"/>
        <v>0</v>
      </c>
      <c r="TY146" s="76">
        <f t="shared" si="5312"/>
        <v>0</v>
      </c>
      <c r="TZ146" s="76">
        <f t="shared" si="5313"/>
        <v>0</v>
      </c>
      <c r="UA146" s="9">
        <f>'СДП (план)'!CR145</f>
        <v>0</v>
      </c>
      <c r="UB146" s="4">
        <f>'СДП (план)'!CS145</f>
        <v>0</v>
      </c>
      <c r="UC146" s="76">
        <f t="shared" si="5314"/>
        <v>0</v>
      </c>
      <c r="UD146" s="76">
        <f t="shared" si="5315"/>
        <v>0</v>
      </c>
      <c r="UE146" s="76">
        <f>VLOOKUP($C146,факт!$D$7:$JQ$124,75,0)</f>
        <v>0</v>
      </c>
      <c r="UF146" s="76">
        <f>VLOOKUP($C146,факт!$D$7:$JQ$124,76,0)</f>
        <v>0</v>
      </c>
      <c r="UG146" s="76">
        <f>VLOOKUP($C146,факт!$D$7:$JQ$124,77,0)</f>
        <v>0</v>
      </c>
      <c r="UH146" s="76">
        <f>VLOOKUP($C146,факт!$D$7:$JQ$124,78,0)</f>
        <v>0</v>
      </c>
      <c r="UI146" s="76">
        <f t="shared" si="5880"/>
        <v>0</v>
      </c>
      <c r="UJ146" s="76">
        <f t="shared" si="5881"/>
        <v>0</v>
      </c>
      <c r="UK146" s="76">
        <f t="shared" si="5882"/>
        <v>0</v>
      </c>
      <c r="UL146" s="76">
        <f t="shared" si="5319"/>
        <v>0</v>
      </c>
      <c r="UM146" s="76">
        <f t="shared" si="5320"/>
        <v>0</v>
      </c>
      <c r="UN146" s="4">
        <f>'СДП (план)'!CT145</f>
        <v>0</v>
      </c>
      <c r="UO146" s="4">
        <f>'СДП (план)'!CU145</f>
        <v>0</v>
      </c>
      <c r="UP146" s="76">
        <f t="shared" si="5321"/>
        <v>0</v>
      </c>
      <c r="UQ146" s="76">
        <f t="shared" si="5322"/>
        <v>0</v>
      </c>
      <c r="UR146" s="76">
        <f>VLOOKUP($C146,факт!$D$7:$JQ$124,271,0)</f>
        <v>0</v>
      </c>
      <c r="US146" s="76">
        <f>VLOOKUP($C146,факт!$D$7:$JQ$124,272,0)</f>
        <v>0</v>
      </c>
      <c r="UT146" s="79"/>
      <c r="UU146" s="79"/>
      <c r="UV146" s="76">
        <f t="shared" si="5883"/>
        <v>0</v>
      </c>
      <c r="UW146" s="76">
        <f t="shared" si="5884"/>
        <v>0</v>
      </c>
      <c r="UX146" s="76">
        <f t="shared" si="5885"/>
        <v>0</v>
      </c>
      <c r="UY146" s="76">
        <f t="shared" si="5326"/>
        <v>0</v>
      </c>
      <c r="UZ146" s="76">
        <f t="shared" si="5327"/>
        <v>0</v>
      </c>
      <c r="VA146" s="76">
        <f>'СДП (план)'!CV145</f>
        <v>0</v>
      </c>
      <c r="VB146" s="76">
        <f>'СДП (план)'!CW145</f>
        <v>0</v>
      </c>
      <c r="VC146" s="76">
        <f t="shared" si="5328"/>
        <v>0</v>
      </c>
      <c r="VD146" s="76">
        <f t="shared" si="5329"/>
        <v>0</v>
      </c>
      <c r="VE146" s="76"/>
      <c r="VF146" s="76"/>
      <c r="VG146" s="76"/>
      <c r="VH146" s="76"/>
      <c r="VI146" s="76">
        <f t="shared" si="5886"/>
        <v>0</v>
      </c>
      <c r="VJ146" s="76">
        <f t="shared" si="5887"/>
        <v>0</v>
      </c>
      <c r="VK146" s="76">
        <f t="shared" si="5888"/>
        <v>0</v>
      </c>
      <c r="VL146" s="76">
        <f t="shared" si="5333"/>
        <v>0</v>
      </c>
      <c r="VM146" s="76">
        <f t="shared" si="5334"/>
        <v>0</v>
      </c>
      <c r="VN146" s="82">
        <f t="shared" si="5889"/>
        <v>65</v>
      </c>
      <c r="VO146" s="82">
        <f t="shared" si="5890"/>
        <v>2315954.3679999998</v>
      </c>
      <c r="VP146" s="82">
        <f t="shared" si="5891"/>
        <v>10.833333333333334</v>
      </c>
      <c r="VQ146" s="82">
        <f t="shared" si="5892"/>
        <v>385992.39466666663</v>
      </c>
      <c r="VR146" s="82">
        <f t="shared" si="5893"/>
        <v>3</v>
      </c>
      <c r="VS146" s="82">
        <f t="shared" si="5894"/>
        <v>108760.28</v>
      </c>
      <c r="VT146" s="82">
        <f t="shared" si="5895"/>
        <v>0</v>
      </c>
      <c r="VU146" s="82">
        <f t="shared" si="5896"/>
        <v>0</v>
      </c>
      <c r="VV146" s="82">
        <f t="shared" si="5897"/>
        <v>109.85</v>
      </c>
      <c r="VW146" s="82">
        <f t="shared" si="5898"/>
        <v>18.308333333333334</v>
      </c>
      <c r="VX146" s="82">
        <f t="shared" si="5899"/>
        <v>5.07</v>
      </c>
      <c r="VY146" s="82">
        <f t="shared" si="5900"/>
        <v>-7.8333333333333339</v>
      </c>
      <c r="VZ146" s="156">
        <f t="shared" si="5901"/>
        <v>-277232.1146666666</v>
      </c>
      <c r="WA146" s="63">
        <f>VLOOKUP($C146,факт!$D$7:$JU$124,273,0)</f>
        <v>3</v>
      </c>
      <c r="WB146" s="235">
        <f>VLOOKUP($C146,факт!$D$7:$JU$124,274,0)</f>
        <v>108760.28</v>
      </c>
      <c r="WC146" s="235">
        <f>VLOOKUP($C146,факт!$D$7:$JU$124,275,0)</f>
        <v>0</v>
      </c>
      <c r="WD146" s="235">
        <f>VLOOKUP($C146,факт!$D$7:$JU$124,276,0)</f>
        <v>0</v>
      </c>
      <c r="WE146" s="236">
        <f t="shared" si="5534"/>
        <v>0</v>
      </c>
      <c r="WF146" s="236">
        <f t="shared" si="5535"/>
        <v>0</v>
      </c>
      <c r="WG146" s="467"/>
      <c r="WH146" s="467" t="e">
        <f t="shared" si="3884"/>
        <v>#DIV/0!</v>
      </c>
    </row>
    <row r="147" spans="1:606" s="63" customFormat="1" ht="30" x14ac:dyDescent="0.25">
      <c r="A147" s="33"/>
      <c r="B147" s="33">
        <v>103</v>
      </c>
      <c r="C147" s="56" t="s">
        <v>593</v>
      </c>
      <c r="D147" s="5" t="s">
        <v>264</v>
      </c>
      <c r="E147" s="2">
        <v>13520</v>
      </c>
      <c r="F147" s="32">
        <v>2.4900000000000002</v>
      </c>
      <c r="G147" s="32"/>
      <c r="H147" s="38">
        <v>1</v>
      </c>
      <c r="I147" s="38"/>
      <c r="J147" s="247">
        <v>1.4</v>
      </c>
      <c r="K147" s="247">
        <v>1.68</v>
      </c>
      <c r="L147" s="247">
        <v>2.23</v>
      </c>
      <c r="M147" s="247">
        <v>2.57</v>
      </c>
      <c r="N147" s="77">
        <f>'СДП (план)'!N146</f>
        <v>0</v>
      </c>
      <c r="O147" s="77">
        <f>'СДП (план)'!O146</f>
        <v>0</v>
      </c>
      <c r="P147" s="76">
        <f t="shared" si="5029"/>
        <v>0</v>
      </c>
      <c r="Q147" s="76">
        <f t="shared" si="5030"/>
        <v>0</v>
      </c>
      <c r="R147" s="76">
        <f>VLOOKUP($C147,факт!$D$7:$JQ$124,27,0)</f>
        <v>0</v>
      </c>
      <c r="S147" s="76">
        <f>VLOOKUP($C147,факт!$D$7:$JQ$124,28,0)</f>
        <v>0</v>
      </c>
      <c r="T147" s="76">
        <f>VLOOKUP($C147,факт!$D$7:$JQ$124,29,0)</f>
        <v>0</v>
      </c>
      <c r="U147" s="76">
        <f>VLOOKUP($C147,факт!$D$7:$JQ$124,30,0)</f>
        <v>0</v>
      </c>
      <c r="V147" s="76">
        <f t="shared" si="5756"/>
        <v>0</v>
      </c>
      <c r="W147" s="76">
        <f t="shared" si="5757"/>
        <v>0</v>
      </c>
      <c r="X147" s="76">
        <f t="shared" si="5758"/>
        <v>0</v>
      </c>
      <c r="Y147" s="76">
        <f t="shared" si="5759"/>
        <v>0</v>
      </c>
      <c r="Z147" s="76">
        <f t="shared" si="5350"/>
        <v>0</v>
      </c>
      <c r="AA147" s="218">
        <f>'СДП (план)'!P146</f>
        <v>39</v>
      </c>
      <c r="AB147" s="218">
        <f>'СДП (план)'!Q146</f>
        <v>1838098.08</v>
      </c>
      <c r="AC147" s="76">
        <f t="shared" si="5036"/>
        <v>6.5</v>
      </c>
      <c r="AD147" s="76">
        <f t="shared" si="5037"/>
        <v>306349.68</v>
      </c>
      <c r="AE147" s="76">
        <f>VLOOKUP($C147,факт!$D$7:$JO$125,15,0)</f>
        <v>4</v>
      </c>
      <c r="AF147" s="76">
        <f>VLOOKUP($C147,факт!$D$7:$JO$125,16,0)</f>
        <v>188522.88</v>
      </c>
      <c r="AG147" s="76">
        <f>VLOOKUP($C147,факт!$D$7:$JO$125,17,0)</f>
        <v>0</v>
      </c>
      <c r="AH147" s="76">
        <f>VLOOKUP($C147,факт!$D$7:$JO$125,18,0)</f>
        <v>0</v>
      </c>
      <c r="AI147" s="76">
        <f t="shared" si="5760"/>
        <v>97.110000000000014</v>
      </c>
      <c r="AJ147" s="76">
        <f t="shared" si="5761"/>
        <v>16.185000000000002</v>
      </c>
      <c r="AK147" s="76">
        <f t="shared" si="5762"/>
        <v>9.9600000000000009</v>
      </c>
      <c r="AL147" s="76">
        <f t="shared" si="5041"/>
        <v>-2.5</v>
      </c>
      <c r="AM147" s="76">
        <f t="shared" si="5042"/>
        <v>-117826.79999999999</v>
      </c>
      <c r="AN147" s="77">
        <f>'СДП (план)'!R146</f>
        <v>15</v>
      </c>
      <c r="AO147" s="76">
        <f>'СДП (план)'!S146</f>
        <v>706960.8</v>
      </c>
      <c r="AP147" s="76">
        <f t="shared" si="5043"/>
        <v>2.5</v>
      </c>
      <c r="AQ147" s="76">
        <f t="shared" si="5044"/>
        <v>117826.8</v>
      </c>
      <c r="AR147" s="76">
        <f>VLOOKUP($C147,факт!$D$7:$JQ$124,3,0)</f>
        <v>1</v>
      </c>
      <c r="AS147" s="76">
        <f>VLOOKUP($C147,факт!$D$7:$JQ$124,4,0)</f>
        <v>47130.720000000001</v>
      </c>
      <c r="AT147" s="76">
        <f>VLOOKUP($C147,факт!$D$7:$JQ$124,5,0)</f>
        <v>0</v>
      </c>
      <c r="AU147" s="76">
        <f>VLOOKUP($C147,факт!$D$7:$JQ$124,6,0)</f>
        <v>0</v>
      </c>
      <c r="AV147" s="76">
        <f t="shared" si="5763"/>
        <v>37.35</v>
      </c>
      <c r="AW147" s="76">
        <f t="shared" si="5764"/>
        <v>6.2250000000000005</v>
      </c>
      <c r="AX147" s="76">
        <f t="shared" si="5765"/>
        <v>2.4900000000000002</v>
      </c>
      <c r="AY147" s="76">
        <f t="shared" si="5048"/>
        <v>-1.5</v>
      </c>
      <c r="AZ147" s="76">
        <f t="shared" si="5049"/>
        <v>-70696.08</v>
      </c>
      <c r="BA147" s="165">
        <f>'СДП (план)'!T146</f>
        <v>0</v>
      </c>
      <c r="BB147" s="4">
        <f>'СДП (план)'!U146</f>
        <v>0</v>
      </c>
      <c r="BC147" s="76">
        <f t="shared" si="5050"/>
        <v>0</v>
      </c>
      <c r="BD147" s="76">
        <f t="shared" si="5051"/>
        <v>0</v>
      </c>
      <c r="BE147" s="76"/>
      <c r="BF147" s="76"/>
      <c r="BG147" s="76"/>
      <c r="BH147" s="76"/>
      <c r="BI147" s="76">
        <f t="shared" si="5766"/>
        <v>0</v>
      </c>
      <c r="BJ147" s="76">
        <f t="shared" si="5767"/>
        <v>0</v>
      </c>
      <c r="BK147" s="76">
        <f t="shared" si="5768"/>
        <v>0</v>
      </c>
      <c r="BL147" s="76">
        <f t="shared" si="5055"/>
        <v>0</v>
      </c>
      <c r="BM147" s="76">
        <f t="shared" si="5056"/>
        <v>0</v>
      </c>
      <c r="BN147" s="77">
        <f>'СДП (план)'!V146</f>
        <v>0</v>
      </c>
      <c r="BO147" s="76">
        <f>'СДП (план)'!W146</f>
        <v>0</v>
      </c>
      <c r="BP147" s="76">
        <f t="shared" si="5057"/>
        <v>0</v>
      </c>
      <c r="BQ147" s="76">
        <f t="shared" si="5058"/>
        <v>0</v>
      </c>
      <c r="BR147" s="76"/>
      <c r="BS147" s="76"/>
      <c r="BT147" s="76"/>
      <c r="BU147" s="76"/>
      <c r="BV147" s="76">
        <f t="shared" si="5769"/>
        <v>0</v>
      </c>
      <c r="BW147" s="76">
        <f t="shared" si="5770"/>
        <v>0</v>
      </c>
      <c r="BX147" s="76">
        <f t="shared" si="5771"/>
        <v>0</v>
      </c>
      <c r="BY147" s="76">
        <f t="shared" si="5355"/>
        <v>0</v>
      </c>
      <c r="BZ147" s="76">
        <f t="shared" si="5356"/>
        <v>0</v>
      </c>
      <c r="CA147" s="79">
        <f>'СДП (план)'!X146</f>
        <v>0</v>
      </c>
      <c r="CB147" s="76">
        <f>'СДП (план)'!Y146</f>
        <v>0</v>
      </c>
      <c r="CC147" s="76">
        <f t="shared" si="5062"/>
        <v>0</v>
      </c>
      <c r="CD147" s="76">
        <f t="shared" si="5063"/>
        <v>0</v>
      </c>
      <c r="CE147" s="76"/>
      <c r="CF147" s="76"/>
      <c r="CG147" s="76"/>
      <c r="CH147" s="76"/>
      <c r="CI147" s="76">
        <f t="shared" si="5772"/>
        <v>0</v>
      </c>
      <c r="CJ147" s="76">
        <f t="shared" si="5773"/>
        <v>0</v>
      </c>
      <c r="CK147" s="76">
        <f t="shared" si="5774"/>
        <v>0</v>
      </c>
      <c r="CL147" s="76">
        <f t="shared" si="5067"/>
        <v>0</v>
      </c>
      <c r="CM147" s="76">
        <f t="shared" si="5068"/>
        <v>0</v>
      </c>
      <c r="CN147" s="78">
        <f>'СДП (план)'!Z146</f>
        <v>0</v>
      </c>
      <c r="CO147" s="78">
        <f>'СДП (план)'!AA146</f>
        <v>0</v>
      </c>
      <c r="CP147" s="76">
        <f t="shared" si="5069"/>
        <v>0</v>
      </c>
      <c r="CQ147" s="76">
        <f t="shared" si="5070"/>
        <v>0</v>
      </c>
      <c r="CR147" s="76"/>
      <c r="CS147" s="76"/>
      <c r="CT147" s="76"/>
      <c r="CU147" s="76"/>
      <c r="CV147" s="76">
        <f t="shared" si="5775"/>
        <v>0</v>
      </c>
      <c r="CW147" s="76">
        <f t="shared" si="5776"/>
        <v>0</v>
      </c>
      <c r="CX147" s="76">
        <f t="shared" si="5777"/>
        <v>0</v>
      </c>
      <c r="CY147" s="76">
        <f t="shared" si="5074"/>
        <v>0</v>
      </c>
      <c r="CZ147" s="76">
        <f t="shared" si="5075"/>
        <v>0</v>
      </c>
      <c r="DA147" s="9">
        <f>'СДП (план)'!AB146</f>
        <v>0</v>
      </c>
      <c r="DB147" s="4">
        <f>'СДП (план)'!AC146</f>
        <v>0</v>
      </c>
      <c r="DC147" s="76">
        <f t="shared" si="5076"/>
        <v>0</v>
      </c>
      <c r="DD147" s="76">
        <f t="shared" si="5077"/>
        <v>0</v>
      </c>
      <c r="DE147" s="76"/>
      <c r="DF147" s="76"/>
      <c r="DG147" s="76"/>
      <c r="DH147" s="76"/>
      <c r="DI147" s="76">
        <f t="shared" si="5778"/>
        <v>0</v>
      </c>
      <c r="DJ147" s="76">
        <f t="shared" si="5779"/>
        <v>0</v>
      </c>
      <c r="DK147" s="76">
        <f t="shared" si="5780"/>
        <v>0</v>
      </c>
      <c r="DL147" s="76">
        <f t="shared" si="5081"/>
        <v>0</v>
      </c>
      <c r="DM147" s="76">
        <f t="shared" si="5082"/>
        <v>0</v>
      </c>
      <c r="DN147" s="77">
        <f>'СДП (план)'!AD146</f>
        <v>0</v>
      </c>
      <c r="DO147" s="76">
        <f>'СДП (план)'!AE146</f>
        <v>0</v>
      </c>
      <c r="DP147" s="76">
        <f t="shared" si="5083"/>
        <v>0</v>
      </c>
      <c r="DQ147" s="76">
        <f t="shared" si="5084"/>
        <v>0</v>
      </c>
      <c r="DR147" s="76">
        <f>VLOOKUP($C147,факт!$D$7:$JQ$124,155,0)</f>
        <v>0</v>
      </c>
      <c r="DS147" s="76">
        <f>VLOOKUP($C147,факт!$D$7:$JQ$124,156,0)</f>
        <v>0</v>
      </c>
      <c r="DT147" s="76">
        <f>VLOOKUP($C147,факт!$D$7:$JQ$124,157,0)</f>
        <v>0</v>
      </c>
      <c r="DU147" s="76">
        <f>VLOOKUP($C147,факт!$D$7:$JQ$124,158,0)</f>
        <v>0</v>
      </c>
      <c r="DV147" s="76">
        <f t="shared" si="5781"/>
        <v>0</v>
      </c>
      <c r="DW147" s="76">
        <f t="shared" si="5782"/>
        <v>0</v>
      </c>
      <c r="DX147" s="76">
        <f t="shared" si="5783"/>
        <v>0</v>
      </c>
      <c r="DY147" s="76">
        <f t="shared" si="5088"/>
        <v>0</v>
      </c>
      <c r="DZ147" s="76">
        <f t="shared" si="5089"/>
        <v>0</v>
      </c>
      <c r="EA147" s="9">
        <f>'СДП (план)'!AF146</f>
        <v>0</v>
      </c>
      <c r="EB147" s="4">
        <f>'СДП (план)'!AG146</f>
        <v>0</v>
      </c>
      <c r="EC147" s="76">
        <f t="shared" si="5090"/>
        <v>0</v>
      </c>
      <c r="ED147" s="76">
        <f t="shared" si="5091"/>
        <v>0</v>
      </c>
      <c r="EE147" s="76">
        <f>VLOOKUP($C147,факт!$D$7:$JQ$124,163,0)</f>
        <v>0</v>
      </c>
      <c r="EF147" s="76">
        <f>VLOOKUP($C147,факт!$D$7:$JQ$124,164,0)</f>
        <v>0</v>
      </c>
      <c r="EG147" s="76">
        <f>VLOOKUP($C147,факт!$D$7:$JQ$124,165,0)</f>
        <v>0</v>
      </c>
      <c r="EH147" s="76">
        <f>VLOOKUP($C147,факт!$D$7:$JQ$124,166,0)</f>
        <v>0</v>
      </c>
      <c r="EI147" s="76">
        <f t="shared" si="5784"/>
        <v>0</v>
      </c>
      <c r="EJ147" s="76">
        <f t="shared" si="5785"/>
        <v>0</v>
      </c>
      <c r="EK147" s="76">
        <f t="shared" si="5786"/>
        <v>0</v>
      </c>
      <c r="EL147" s="76">
        <f t="shared" si="5095"/>
        <v>0</v>
      </c>
      <c r="EM147" s="76">
        <f t="shared" si="5096"/>
        <v>0</v>
      </c>
      <c r="EN147" s="9">
        <f>'СДП (план)'!AH146</f>
        <v>0</v>
      </c>
      <c r="EO147" s="4">
        <f>'СДП (план)'!AI146</f>
        <v>0</v>
      </c>
      <c r="EP147" s="76">
        <f t="shared" si="5097"/>
        <v>0</v>
      </c>
      <c r="EQ147" s="76">
        <f t="shared" si="5098"/>
        <v>0</v>
      </c>
      <c r="ER147" s="76"/>
      <c r="ES147" s="76"/>
      <c r="ET147" s="76"/>
      <c r="EU147" s="76"/>
      <c r="EV147" s="76">
        <f t="shared" si="5787"/>
        <v>0</v>
      </c>
      <c r="EW147" s="76">
        <f t="shared" si="5788"/>
        <v>0</v>
      </c>
      <c r="EX147" s="76">
        <f t="shared" si="5789"/>
        <v>0</v>
      </c>
      <c r="EY147" s="76">
        <f t="shared" si="5102"/>
        <v>0</v>
      </c>
      <c r="EZ147" s="76">
        <f t="shared" si="5103"/>
        <v>0</v>
      </c>
      <c r="FA147" s="77">
        <f>'СДП (план)'!AJ146</f>
        <v>0</v>
      </c>
      <c r="FB147" s="76">
        <f>'СДП (план)'!AK146</f>
        <v>0</v>
      </c>
      <c r="FC147" s="76">
        <f t="shared" si="5104"/>
        <v>0</v>
      </c>
      <c r="FD147" s="76">
        <f t="shared" si="5105"/>
        <v>0</v>
      </c>
      <c r="FE147" s="76"/>
      <c r="FF147" s="76"/>
      <c r="FG147" s="76"/>
      <c r="FH147" s="76"/>
      <c r="FI147" s="76">
        <f t="shared" si="5790"/>
        <v>0</v>
      </c>
      <c r="FJ147" s="76">
        <f t="shared" si="5791"/>
        <v>0</v>
      </c>
      <c r="FK147" s="76">
        <f t="shared" si="5792"/>
        <v>0</v>
      </c>
      <c r="FL147" s="76">
        <f t="shared" si="5109"/>
        <v>0</v>
      </c>
      <c r="FM147" s="76">
        <f t="shared" si="5110"/>
        <v>0</v>
      </c>
      <c r="FN147" s="78">
        <f>'СДП (план)'!AL146</f>
        <v>0</v>
      </c>
      <c r="FO147" s="251">
        <f>'СДП (план)'!AM146</f>
        <v>0</v>
      </c>
      <c r="FP147" s="76">
        <f t="shared" si="5111"/>
        <v>0</v>
      </c>
      <c r="FQ147" s="76">
        <f t="shared" si="5112"/>
        <v>0</v>
      </c>
      <c r="FR147" s="76">
        <f>VLOOKUP($C147,факт!$D$7:$JQ$124,35,0)</f>
        <v>0</v>
      </c>
      <c r="FS147" s="76">
        <f>VLOOKUP($C147,факт!$D$7:$JQ$124,36,0)</f>
        <v>0</v>
      </c>
      <c r="FT147" s="76">
        <f>VLOOKUP($C147,факт!$D$7:$JQ$124,37,0)</f>
        <v>0</v>
      </c>
      <c r="FU147" s="76">
        <f>VLOOKUP($C147,факт!$D$7:$JQ$124,38,0)</f>
        <v>0</v>
      </c>
      <c r="FV147" s="76">
        <f t="shared" si="5793"/>
        <v>0</v>
      </c>
      <c r="FW147" s="76">
        <f t="shared" si="5794"/>
        <v>0</v>
      </c>
      <c r="FX147" s="76">
        <f t="shared" si="5795"/>
        <v>0</v>
      </c>
      <c r="FY147" s="76">
        <f t="shared" si="5116"/>
        <v>0</v>
      </c>
      <c r="FZ147" s="76">
        <f t="shared" si="5117"/>
        <v>0</v>
      </c>
      <c r="GA147" s="77">
        <f>'СДП (план)'!AN146</f>
        <v>0</v>
      </c>
      <c r="GB147" s="76">
        <f>'СДП (план)'!AO146</f>
        <v>0</v>
      </c>
      <c r="GC147" s="76">
        <f t="shared" si="5118"/>
        <v>0</v>
      </c>
      <c r="GD147" s="76">
        <f t="shared" si="5119"/>
        <v>0</v>
      </c>
      <c r="GE147" s="76"/>
      <c r="GF147" s="76"/>
      <c r="GG147" s="76"/>
      <c r="GH147" s="76"/>
      <c r="GI147" s="76">
        <f t="shared" si="5796"/>
        <v>0</v>
      </c>
      <c r="GJ147" s="76">
        <f t="shared" si="5797"/>
        <v>0</v>
      </c>
      <c r="GK147" s="76">
        <f t="shared" si="5798"/>
        <v>0</v>
      </c>
      <c r="GL147" s="76">
        <f t="shared" si="5123"/>
        <v>0</v>
      </c>
      <c r="GM147" s="76">
        <f t="shared" si="5124"/>
        <v>0</v>
      </c>
      <c r="GN147" s="77">
        <f>'СДП (план)'!AP146</f>
        <v>0</v>
      </c>
      <c r="GO147" s="76">
        <f>'СДП (план)'!AQ146</f>
        <v>0</v>
      </c>
      <c r="GP147" s="76">
        <f t="shared" si="5125"/>
        <v>0</v>
      </c>
      <c r="GQ147" s="76">
        <f t="shared" si="5126"/>
        <v>0</v>
      </c>
      <c r="GR147" s="76"/>
      <c r="GS147" s="76"/>
      <c r="GT147" s="76"/>
      <c r="GU147" s="76"/>
      <c r="GV147" s="76">
        <f t="shared" si="5799"/>
        <v>0</v>
      </c>
      <c r="GW147" s="76">
        <f t="shared" si="5800"/>
        <v>0</v>
      </c>
      <c r="GX147" s="76">
        <f t="shared" si="5801"/>
        <v>0</v>
      </c>
      <c r="GY147" s="76">
        <f t="shared" si="5130"/>
        <v>0</v>
      </c>
      <c r="GZ147" s="76">
        <f t="shared" si="5131"/>
        <v>0</v>
      </c>
      <c r="HA147" s="77">
        <f>'СДП (план)'!AR146</f>
        <v>0</v>
      </c>
      <c r="HB147" s="76">
        <f>'СДП (план)'!AS146</f>
        <v>0</v>
      </c>
      <c r="HC147" s="76">
        <f t="shared" si="5132"/>
        <v>0</v>
      </c>
      <c r="HD147" s="76">
        <f t="shared" si="5133"/>
        <v>0</v>
      </c>
      <c r="HE147" s="76"/>
      <c r="HF147" s="76"/>
      <c r="HG147" s="76"/>
      <c r="HH147" s="76"/>
      <c r="HI147" s="76">
        <f t="shared" si="5802"/>
        <v>0</v>
      </c>
      <c r="HJ147" s="76">
        <f t="shared" si="5803"/>
        <v>0</v>
      </c>
      <c r="HK147" s="76">
        <f t="shared" si="5804"/>
        <v>0</v>
      </c>
      <c r="HL147" s="76">
        <f t="shared" si="5137"/>
        <v>0</v>
      </c>
      <c r="HM147" s="76">
        <f t="shared" si="5138"/>
        <v>0</v>
      </c>
      <c r="HN147" s="9">
        <f>'СДП (план)'!AT146</f>
        <v>0</v>
      </c>
      <c r="HO147" s="4">
        <f>'СДП (план)'!AU146</f>
        <v>0</v>
      </c>
      <c r="HP147" s="76">
        <f t="shared" si="5139"/>
        <v>0</v>
      </c>
      <c r="HQ147" s="76">
        <f t="shared" si="5140"/>
        <v>0</v>
      </c>
      <c r="HR147" s="76"/>
      <c r="HS147" s="76"/>
      <c r="HT147" s="76"/>
      <c r="HU147" s="76"/>
      <c r="HV147" s="76">
        <f t="shared" si="5805"/>
        <v>0</v>
      </c>
      <c r="HW147" s="76">
        <f t="shared" si="5806"/>
        <v>0</v>
      </c>
      <c r="HX147" s="76">
        <f t="shared" si="5807"/>
        <v>0</v>
      </c>
      <c r="HY147" s="76">
        <f t="shared" si="5144"/>
        <v>0</v>
      </c>
      <c r="HZ147" s="76">
        <f t="shared" si="5145"/>
        <v>0</v>
      </c>
      <c r="IA147" s="9">
        <f>'СДП (план)'!AV146</f>
        <v>0</v>
      </c>
      <c r="IB147" s="4">
        <f>'СДП (план)'!AW146</f>
        <v>0</v>
      </c>
      <c r="IC147" s="76">
        <f t="shared" si="5146"/>
        <v>0</v>
      </c>
      <c r="ID147" s="76">
        <f t="shared" si="5147"/>
        <v>0</v>
      </c>
      <c r="IE147" s="76">
        <f>VLOOKUP($C147,факт!$D$7:$JQ$124,199,0)</f>
        <v>0</v>
      </c>
      <c r="IF147" s="76">
        <f>VLOOKUP($C147,факт!$D$7:$JQ$124,200,0)</f>
        <v>0</v>
      </c>
      <c r="IG147" s="76">
        <f>VLOOKUP($C147,факт!$D$7:$JQ$124,201,0)</f>
        <v>0</v>
      </c>
      <c r="IH147" s="76">
        <f>VLOOKUP($C147,факт!$D$7:$JQ$124,202,0)</f>
        <v>0</v>
      </c>
      <c r="II147" s="76">
        <f t="shared" si="5808"/>
        <v>0</v>
      </c>
      <c r="IJ147" s="76">
        <f t="shared" si="5809"/>
        <v>0</v>
      </c>
      <c r="IK147" s="76">
        <f t="shared" si="5810"/>
        <v>0</v>
      </c>
      <c r="IL147" s="76">
        <f t="shared" si="5151"/>
        <v>0</v>
      </c>
      <c r="IM147" s="76">
        <f t="shared" si="5152"/>
        <v>0</v>
      </c>
      <c r="IN147" s="9">
        <f>'СДП (план)'!AX146</f>
        <v>0</v>
      </c>
      <c r="IO147" s="4">
        <f>'СДП (план)'!AY146</f>
        <v>0</v>
      </c>
      <c r="IP147" s="76">
        <f t="shared" si="5153"/>
        <v>0</v>
      </c>
      <c r="IQ147" s="76">
        <f t="shared" si="5154"/>
        <v>0</v>
      </c>
      <c r="IR147" s="76"/>
      <c r="IS147" s="76"/>
      <c r="IT147" s="76"/>
      <c r="IU147" s="76"/>
      <c r="IV147" s="76">
        <f t="shared" si="5811"/>
        <v>0</v>
      </c>
      <c r="IW147" s="76">
        <f t="shared" si="5812"/>
        <v>0</v>
      </c>
      <c r="IX147" s="76">
        <f t="shared" si="5813"/>
        <v>0</v>
      </c>
      <c r="IY147" s="76">
        <f t="shared" si="5158"/>
        <v>0</v>
      </c>
      <c r="IZ147" s="76">
        <f t="shared" si="5159"/>
        <v>0</v>
      </c>
      <c r="JA147" s="77">
        <f>'СДП (план)'!AZ146</f>
        <v>0</v>
      </c>
      <c r="JB147" s="76">
        <f>'СДП (план)'!BA146</f>
        <v>0</v>
      </c>
      <c r="JC147" s="76">
        <f t="shared" si="5160"/>
        <v>0</v>
      </c>
      <c r="JD147" s="76">
        <f t="shared" si="5161"/>
        <v>0</v>
      </c>
      <c r="JE147" s="76"/>
      <c r="JF147" s="76"/>
      <c r="JG147" s="76"/>
      <c r="JH147" s="76"/>
      <c r="JI147" s="76">
        <f t="shared" si="5814"/>
        <v>0</v>
      </c>
      <c r="JJ147" s="76">
        <f t="shared" si="5815"/>
        <v>0</v>
      </c>
      <c r="JK147" s="76">
        <f t="shared" si="5816"/>
        <v>0</v>
      </c>
      <c r="JL147" s="76">
        <f t="shared" si="5165"/>
        <v>0</v>
      </c>
      <c r="JM147" s="76">
        <f t="shared" si="5166"/>
        <v>0</v>
      </c>
      <c r="JN147" s="77">
        <f>'СДП (план)'!BB146</f>
        <v>0</v>
      </c>
      <c r="JO147" s="76">
        <f>'СДП (план)'!BC146</f>
        <v>0</v>
      </c>
      <c r="JP147" s="76">
        <f t="shared" si="5167"/>
        <v>0</v>
      </c>
      <c r="JQ147" s="76">
        <f t="shared" si="5168"/>
        <v>0</v>
      </c>
      <c r="JR147" s="76"/>
      <c r="JS147" s="76"/>
      <c r="JT147" s="76"/>
      <c r="JU147" s="76"/>
      <c r="JV147" s="76">
        <f t="shared" si="5817"/>
        <v>0</v>
      </c>
      <c r="JW147" s="76">
        <f t="shared" si="5818"/>
        <v>0</v>
      </c>
      <c r="JX147" s="76">
        <f t="shared" si="5819"/>
        <v>0</v>
      </c>
      <c r="JY147" s="76">
        <f t="shared" si="5172"/>
        <v>0</v>
      </c>
      <c r="JZ147" s="76">
        <f t="shared" si="5173"/>
        <v>0</v>
      </c>
      <c r="KA147" s="79">
        <f>'СДП (план)'!BD146</f>
        <v>0</v>
      </c>
      <c r="KB147" s="79">
        <f>'СДП (план)'!BE146</f>
        <v>0</v>
      </c>
      <c r="KC147" s="76">
        <f t="shared" si="5174"/>
        <v>0</v>
      </c>
      <c r="KD147" s="76">
        <f t="shared" si="5175"/>
        <v>0</v>
      </c>
      <c r="KE147" s="76"/>
      <c r="KF147" s="76"/>
      <c r="KG147" s="76"/>
      <c r="KH147" s="76"/>
      <c r="KI147" s="76">
        <f t="shared" si="5820"/>
        <v>0</v>
      </c>
      <c r="KJ147" s="76">
        <f t="shared" si="5821"/>
        <v>0</v>
      </c>
      <c r="KK147" s="76">
        <f t="shared" si="5822"/>
        <v>0</v>
      </c>
      <c r="KL147" s="76">
        <f t="shared" si="5179"/>
        <v>0</v>
      </c>
      <c r="KM147" s="76">
        <f t="shared" si="5180"/>
        <v>0</v>
      </c>
      <c r="KN147" s="79">
        <f>'СДП (план)'!BF146</f>
        <v>0</v>
      </c>
      <c r="KO147" s="79">
        <f>'СДП (план)'!BG146</f>
        <v>0</v>
      </c>
      <c r="KP147" s="76">
        <f t="shared" si="5181"/>
        <v>0</v>
      </c>
      <c r="KQ147" s="76">
        <f t="shared" si="5182"/>
        <v>0</v>
      </c>
      <c r="KR147" s="76"/>
      <c r="KS147" s="76"/>
      <c r="KT147" s="76"/>
      <c r="KU147" s="76"/>
      <c r="KV147" s="76">
        <f t="shared" si="5823"/>
        <v>0</v>
      </c>
      <c r="KW147" s="76">
        <f t="shared" si="5824"/>
        <v>0</v>
      </c>
      <c r="KX147" s="76">
        <f t="shared" si="5825"/>
        <v>0</v>
      </c>
      <c r="KY147" s="76">
        <f t="shared" si="5186"/>
        <v>0</v>
      </c>
      <c r="KZ147" s="76">
        <f t="shared" si="5187"/>
        <v>0</v>
      </c>
      <c r="LA147" s="77">
        <f>'СДП (план)'!BH146</f>
        <v>0</v>
      </c>
      <c r="LB147" s="76">
        <f>'СДП (план)'!BI146</f>
        <v>0</v>
      </c>
      <c r="LC147" s="76">
        <f t="shared" si="5188"/>
        <v>0</v>
      </c>
      <c r="LD147" s="76">
        <f t="shared" si="5189"/>
        <v>0</v>
      </c>
      <c r="LE147" s="76"/>
      <c r="LF147" s="76"/>
      <c r="LG147" s="76"/>
      <c r="LH147" s="76"/>
      <c r="LI147" s="76">
        <f t="shared" si="5826"/>
        <v>0</v>
      </c>
      <c r="LJ147" s="76">
        <f t="shared" si="5827"/>
        <v>0</v>
      </c>
      <c r="LK147" s="76">
        <f t="shared" si="5828"/>
        <v>0</v>
      </c>
      <c r="LL147" s="76">
        <f t="shared" si="5193"/>
        <v>0</v>
      </c>
      <c r="LM147" s="76">
        <f t="shared" si="5194"/>
        <v>0</v>
      </c>
      <c r="LN147" s="77">
        <f>'СДП (план)'!BJ146</f>
        <v>0</v>
      </c>
      <c r="LO147" s="76">
        <f>'СДП (план)'!BK146</f>
        <v>0</v>
      </c>
      <c r="LP147" s="76">
        <f t="shared" si="5195"/>
        <v>0</v>
      </c>
      <c r="LQ147" s="76">
        <f t="shared" si="5196"/>
        <v>0</v>
      </c>
      <c r="LR147" s="76"/>
      <c r="LS147" s="76"/>
      <c r="LT147" s="76"/>
      <c r="LU147" s="76"/>
      <c r="LV147" s="76">
        <f t="shared" si="5829"/>
        <v>0</v>
      </c>
      <c r="LW147" s="76">
        <f t="shared" si="5830"/>
        <v>0</v>
      </c>
      <c r="LX147" s="76">
        <f t="shared" si="5831"/>
        <v>0</v>
      </c>
      <c r="LY147" s="76">
        <f t="shared" si="5200"/>
        <v>0</v>
      </c>
      <c r="LZ147" s="76">
        <f t="shared" si="5201"/>
        <v>0</v>
      </c>
      <c r="MA147" s="77">
        <f>'СДП (план)'!BL146</f>
        <v>0</v>
      </c>
      <c r="MB147" s="76">
        <f>'СДП (план)'!BM146</f>
        <v>0</v>
      </c>
      <c r="MC147" s="76">
        <f t="shared" si="5202"/>
        <v>0</v>
      </c>
      <c r="MD147" s="76">
        <f t="shared" si="5203"/>
        <v>0</v>
      </c>
      <c r="ME147" s="76"/>
      <c r="MF147" s="76"/>
      <c r="MG147" s="76"/>
      <c r="MH147" s="76"/>
      <c r="MI147" s="76">
        <f t="shared" si="5832"/>
        <v>0</v>
      </c>
      <c r="MJ147" s="76">
        <f t="shared" si="5833"/>
        <v>0</v>
      </c>
      <c r="MK147" s="76">
        <f t="shared" si="5834"/>
        <v>0</v>
      </c>
      <c r="ML147" s="76">
        <f t="shared" si="5207"/>
        <v>0</v>
      </c>
      <c r="MM147" s="76">
        <f t="shared" si="5208"/>
        <v>0</v>
      </c>
      <c r="MN147" s="77">
        <f>'СДП (план)'!BN146</f>
        <v>0</v>
      </c>
      <c r="MO147" s="76">
        <f>'СДП (план)'!BO146</f>
        <v>0</v>
      </c>
      <c r="MP147" s="76">
        <f t="shared" si="5209"/>
        <v>0</v>
      </c>
      <c r="MQ147" s="76">
        <f t="shared" si="5210"/>
        <v>0</v>
      </c>
      <c r="MR147" s="76"/>
      <c r="MS147" s="76"/>
      <c r="MT147" s="76"/>
      <c r="MU147" s="76"/>
      <c r="MV147" s="76">
        <f t="shared" si="5835"/>
        <v>0</v>
      </c>
      <c r="MW147" s="76">
        <f t="shared" si="5836"/>
        <v>0</v>
      </c>
      <c r="MX147" s="76">
        <f t="shared" si="5837"/>
        <v>0</v>
      </c>
      <c r="MY147" s="76">
        <f t="shared" si="5214"/>
        <v>0</v>
      </c>
      <c r="MZ147" s="76">
        <f t="shared" si="5215"/>
        <v>0</v>
      </c>
      <c r="NA147" s="77">
        <f>'СДП (план)'!BP146</f>
        <v>0</v>
      </c>
      <c r="NB147" s="76">
        <f>'СДП (план)'!BQ146</f>
        <v>0</v>
      </c>
      <c r="NC147" s="76">
        <f t="shared" si="5216"/>
        <v>0</v>
      </c>
      <c r="ND147" s="76">
        <f t="shared" si="5217"/>
        <v>0</v>
      </c>
      <c r="NE147" s="76">
        <f>VLOOKUP($C147,факт!$D$7:$JQ$124,227,0)</f>
        <v>0</v>
      </c>
      <c r="NF147" s="76">
        <f>VLOOKUP($C147,факт!$D$7:$JQ$124,228,0)</f>
        <v>0</v>
      </c>
      <c r="NG147" s="76">
        <f>VLOOKUP($C147,факт!$D$7:$JQ$124,229,0)</f>
        <v>0</v>
      </c>
      <c r="NH147" s="76">
        <f>VLOOKUP($C147,факт!$D$7:$JQ$124,230,0)</f>
        <v>0</v>
      </c>
      <c r="NI147" s="76">
        <f t="shared" si="5838"/>
        <v>0</v>
      </c>
      <c r="NJ147" s="76">
        <f t="shared" si="5839"/>
        <v>0</v>
      </c>
      <c r="NK147" s="76">
        <f t="shared" si="5840"/>
        <v>0</v>
      </c>
      <c r="NL147" s="76">
        <f t="shared" si="5221"/>
        <v>0</v>
      </c>
      <c r="NM147" s="76">
        <f t="shared" si="5222"/>
        <v>0</v>
      </c>
      <c r="NN147" s="77">
        <f>'СДП (план)'!BR146</f>
        <v>0</v>
      </c>
      <c r="NO147" s="76">
        <f>'СДП (план)'!BS146</f>
        <v>0</v>
      </c>
      <c r="NP147" s="76">
        <f t="shared" si="5223"/>
        <v>0</v>
      </c>
      <c r="NQ147" s="76">
        <f t="shared" si="5224"/>
        <v>0</v>
      </c>
      <c r="NR147" s="76"/>
      <c r="NS147" s="76"/>
      <c r="NT147" s="76"/>
      <c r="NU147" s="76"/>
      <c r="NV147" s="76">
        <f t="shared" si="5841"/>
        <v>0</v>
      </c>
      <c r="NW147" s="76">
        <f t="shared" si="5842"/>
        <v>0</v>
      </c>
      <c r="NX147" s="76">
        <f t="shared" si="5843"/>
        <v>0</v>
      </c>
      <c r="NY147" s="76">
        <f t="shared" si="5228"/>
        <v>0</v>
      </c>
      <c r="NZ147" s="76">
        <f t="shared" si="5229"/>
        <v>0</v>
      </c>
      <c r="OA147" s="77">
        <f>'СДП (план)'!BT146</f>
        <v>0</v>
      </c>
      <c r="OB147" s="76">
        <f>'СДП (план)'!BU146</f>
        <v>0</v>
      </c>
      <c r="OC147" s="76">
        <f t="shared" si="5230"/>
        <v>0</v>
      </c>
      <c r="OD147" s="76">
        <f t="shared" si="5231"/>
        <v>0</v>
      </c>
      <c r="OE147" s="76">
        <f>VLOOKUP($C147,факт!$D$7:$JQ$124,243,0)</f>
        <v>0</v>
      </c>
      <c r="OF147" s="76">
        <f>VLOOKUP($C147,факт!$D$7:$JQ$124,244,0)</f>
        <v>0</v>
      </c>
      <c r="OG147" s="76">
        <f>VLOOKUP($C147,факт!$D$7:$JQ$124,245,0)</f>
        <v>0</v>
      </c>
      <c r="OH147" s="76">
        <f>VLOOKUP($C147,факт!$D$7:$JQ$124,246,0)</f>
        <v>0</v>
      </c>
      <c r="OI147" s="76">
        <f t="shared" si="5844"/>
        <v>0</v>
      </c>
      <c r="OJ147" s="76">
        <f t="shared" si="5845"/>
        <v>0</v>
      </c>
      <c r="OK147" s="76">
        <f t="shared" si="5846"/>
        <v>0</v>
      </c>
      <c r="OL147" s="76">
        <f t="shared" si="5235"/>
        <v>0</v>
      </c>
      <c r="OM147" s="76">
        <f t="shared" si="5236"/>
        <v>0</v>
      </c>
      <c r="ON147" s="81">
        <f>'СДП (план)'!BV146</f>
        <v>0</v>
      </c>
      <c r="OO147" s="76">
        <f>'СДП (план)'!BW146</f>
        <v>0</v>
      </c>
      <c r="OP147" s="76">
        <f t="shared" si="5237"/>
        <v>0</v>
      </c>
      <c r="OQ147" s="76">
        <f t="shared" si="5238"/>
        <v>0</v>
      </c>
      <c r="OR147" s="76"/>
      <c r="OS147" s="76"/>
      <c r="OT147" s="76"/>
      <c r="OU147" s="76"/>
      <c r="OV147" s="76">
        <f t="shared" si="5847"/>
        <v>0</v>
      </c>
      <c r="OW147" s="76">
        <f t="shared" si="5848"/>
        <v>0</v>
      </c>
      <c r="OX147" s="76">
        <f t="shared" si="5849"/>
        <v>0</v>
      </c>
      <c r="OY147" s="76">
        <f t="shared" si="5242"/>
        <v>0</v>
      </c>
      <c r="OZ147" s="76">
        <f t="shared" si="5243"/>
        <v>0</v>
      </c>
      <c r="PA147" s="77">
        <f>'СДП (план)'!BX146</f>
        <v>0</v>
      </c>
      <c r="PB147" s="76">
        <f>'СДП (план)'!BY146</f>
        <v>0</v>
      </c>
      <c r="PC147" s="76">
        <f t="shared" si="5244"/>
        <v>0</v>
      </c>
      <c r="PD147" s="76">
        <f t="shared" si="5245"/>
        <v>0</v>
      </c>
      <c r="PE147" s="76"/>
      <c r="PF147" s="76"/>
      <c r="PG147" s="76"/>
      <c r="PH147" s="76"/>
      <c r="PI147" s="76">
        <f t="shared" si="5850"/>
        <v>0</v>
      </c>
      <c r="PJ147" s="76">
        <f t="shared" si="5851"/>
        <v>0</v>
      </c>
      <c r="PK147" s="76">
        <f t="shared" si="5852"/>
        <v>0</v>
      </c>
      <c r="PL147" s="76">
        <f t="shared" si="5249"/>
        <v>0</v>
      </c>
      <c r="PM147" s="76">
        <f t="shared" si="5250"/>
        <v>0</v>
      </c>
      <c r="PN147" s="77">
        <f>'СДП (план)'!BZ146</f>
        <v>0</v>
      </c>
      <c r="PO147" s="76">
        <f>'СДП (план)'!CA146</f>
        <v>0</v>
      </c>
      <c r="PP147" s="76">
        <f t="shared" si="5251"/>
        <v>0</v>
      </c>
      <c r="PQ147" s="76">
        <f t="shared" si="5252"/>
        <v>0</v>
      </c>
      <c r="PR147" s="76"/>
      <c r="PS147" s="76"/>
      <c r="PT147" s="76"/>
      <c r="PU147" s="76"/>
      <c r="PV147" s="76">
        <f t="shared" si="5853"/>
        <v>0</v>
      </c>
      <c r="PW147" s="76">
        <f t="shared" si="5854"/>
        <v>0</v>
      </c>
      <c r="PX147" s="76">
        <f t="shared" si="5855"/>
        <v>0</v>
      </c>
      <c r="PY147" s="76">
        <f t="shared" si="5256"/>
        <v>0</v>
      </c>
      <c r="PZ147" s="76">
        <f t="shared" si="5257"/>
        <v>0</v>
      </c>
      <c r="QA147" s="77">
        <f>'СДП (план)'!CB146</f>
        <v>0</v>
      </c>
      <c r="QB147" s="76">
        <f>'СДП (план)'!CC146</f>
        <v>0</v>
      </c>
      <c r="QC147" s="76">
        <f t="shared" si="5258"/>
        <v>0</v>
      </c>
      <c r="QD147" s="76">
        <f t="shared" si="5259"/>
        <v>0</v>
      </c>
      <c r="QE147" s="76"/>
      <c r="QF147" s="76"/>
      <c r="QG147" s="76"/>
      <c r="QH147" s="76"/>
      <c r="QI147" s="76">
        <f t="shared" si="5856"/>
        <v>0</v>
      </c>
      <c r="QJ147" s="76">
        <f t="shared" si="5857"/>
        <v>0</v>
      </c>
      <c r="QK147" s="76">
        <f t="shared" si="5858"/>
        <v>0</v>
      </c>
      <c r="QL147" s="76">
        <f t="shared" si="5263"/>
        <v>0</v>
      </c>
      <c r="QM147" s="76">
        <f t="shared" si="5264"/>
        <v>0</v>
      </c>
      <c r="QN147" s="79">
        <f>'СДП (план)'!CD146</f>
        <v>0</v>
      </c>
      <c r="QO147" s="79">
        <f>'СДП (план)'!CE146</f>
        <v>0</v>
      </c>
      <c r="QP147" s="76">
        <f t="shared" si="5265"/>
        <v>0</v>
      </c>
      <c r="QQ147" s="76">
        <f t="shared" si="5266"/>
        <v>0</v>
      </c>
      <c r="QR147" s="76"/>
      <c r="QS147" s="76"/>
      <c r="QT147" s="76"/>
      <c r="QU147" s="76"/>
      <c r="QV147" s="76">
        <f t="shared" si="5859"/>
        <v>0</v>
      </c>
      <c r="QW147" s="76">
        <f t="shared" si="5860"/>
        <v>0</v>
      </c>
      <c r="QX147" s="76">
        <f t="shared" si="5861"/>
        <v>0</v>
      </c>
      <c r="QY147" s="76">
        <f t="shared" si="5270"/>
        <v>0</v>
      </c>
      <c r="QZ147" s="76">
        <f t="shared" si="5271"/>
        <v>0</v>
      </c>
      <c r="RA147" s="77">
        <f>'СДП (план)'!CF146</f>
        <v>0</v>
      </c>
      <c r="RB147" s="76">
        <f>'СДП (план)'!CG146</f>
        <v>0</v>
      </c>
      <c r="RC147" s="76">
        <f t="shared" si="5272"/>
        <v>0</v>
      </c>
      <c r="RD147" s="76">
        <f t="shared" si="5273"/>
        <v>0</v>
      </c>
      <c r="RE147" s="76"/>
      <c r="RF147" s="76"/>
      <c r="RG147" s="76"/>
      <c r="RH147" s="76"/>
      <c r="RI147" s="76">
        <f t="shared" si="5862"/>
        <v>0</v>
      </c>
      <c r="RJ147" s="76">
        <f t="shared" si="5863"/>
        <v>0</v>
      </c>
      <c r="RK147" s="76">
        <f t="shared" si="5864"/>
        <v>0</v>
      </c>
      <c r="RL147" s="76">
        <f t="shared" si="5277"/>
        <v>0</v>
      </c>
      <c r="RM147" s="76">
        <f t="shared" si="5278"/>
        <v>0</v>
      </c>
      <c r="RN147" s="77">
        <f>'СДП (план)'!CH146</f>
        <v>0</v>
      </c>
      <c r="RO147" s="76">
        <f>'СДП (план)'!CI146</f>
        <v>0</v>
      </c>
      <c r="RP147" s="76">
        <f t="shared" si="5279"/>
        <v>0</v>
      </c>
      <c r="RQ147" s="76">
        <f t="shared" si="5280"/>
        <v>0</v>
      </c>
      <c r="RR147" s="76"/>
      <c r="RS147" s="76"/>
      <c r="RT147" s="76"/>
      <c r="RU147" s="76"/>
      <c r="RV147" s="76">
        <f t="shared" si="5865"/>
        <v>0</v>
      </c>
      <c r="RW147" s="76">
        <f t="shared" si="5866"/>
        <v>0</v>
      </c>
      <c r="RX147" s="76">
        <f t="shared" si="5867"/>
        <v>0</v>
      </c>
      <c r="RY147" s="76">
        <f t="shared" si="5284"/>
        <v>0</v>
      </c>
      <c r="RZ147" s="76">
        <f t="shared" si="5285"/>
        <v>0</v>
      </c>
      <c r="SA147" s="77">
        <f>'СДП (план)'!CJ146</f>
        <v>0</v>
      </c>
      <c r="SB147" s="76">
        <f>'СДП (план)'!CK146</f>
        <v>0</v>
      </c>
      <c r="SC147" s="76">
        <f t="shared" si="5286"/>
        <v>0</v>
      </c>
      <c r="SD147" s="76">
        <f t="shared" si="5287"/>
        <v>0</v>
      </c>
      <c r="SE147" s="76"/>
      <c r="SF147" s="76"/>
      <c r="SG147" s="76"/>
      <c r="SH147" s="76"/>
      <c r="SI147" s="76">
        <f t="shared" si="5868"/>
        <v>0</v>
      </c>
      <c r="SJ147" s="76">
        <f t="shared" si="5869"/>
        <v>0</v>
      </c>
      <c r="SK147" s="76">
        <f t="shared" si="5870"/>
        <v>0</v>
      </c>
      <c r="SL147" s="76">
        <f t="shared" si="5291"/>
        <v>0</v>
      </c>
      <c r="SM147" s="76">
        <f t="shared" si="5292"/>
        <v>0</v>
      </c>
      <c r="SN147" s="77">
        <f>'СДП (план)'!CL146</f>
        <v>0</v>
      </c>
      <c r="SO147" s="76">
        <f>'СДП (план)'!CM146</f>
        <v>0</v>
      </c>
      <c r="SP147" s="76">
        <f t="shared" si="5293"/>
        <v>0</v>
      </c>
      <c r="SQ147" s="76">
        <f t="shared" si="5294"/>
        <v>0</v>
      </c>
      <c r="SR147" s="76"/>
      <c r="SS147" s="76"/>
      <c r="ST147" s="76"/>
      <c r="SU147" s="76"/>
      <c r="SV147" s="76">
        <f t="shared" si="5871"/>
        <v>0</v>
      </c>
      <c r="SW147" s="76">
        <f t="shared" si="5872"/>
        <v>0</v>
      </c>
      <c r="SX147" s="76">
        <f t="shared" si="5873"/>
        <v>0</v>
      </c>
      <c r="SY147" s="76">
        <f t="shared" si="5298"/>
        <v>0</v>
      </c>
      <c r="SZ147" s="76">
        <f t="shared" si="5299"/>
        <v>0</v>
      </c>
      <c r="TA147" s="77">
        <f>'СДП (план)'!CN146</f>
        <v>0</v>
      </c>
      <c r="TB147" s="76">
        <f>'СДП (план)'!CO146</f>
        <v>0</v>
      </c>
      <c r="TC147" s="76">
        <f t="shared" si="5300"/>
        <v>0</v>
      </c>
      <c r="TD147" s="76">
        <f t="shared" si="5301"/>
        <v>0</v>
      </c>
      <c r="TE147" s="76"/>
      <c r="TF147" s="76"/>
      <c r="TG147" s="76"/>
      <c r="TH147" s="76"/>
      <c r="TI147" s="76">
        <f t="shared" si="5874"/>
        <v>0</v>
      </c>
      <c r="TJ147" s="76">
        <f t="shared" si="5875"/>
        <v>0</v>
      </c>
      <c r="TK147" s="76">
        <f t="shared" si="5876"/>
        <v>0</v>
      </c>
      <c r="TL147" s="76">
        <f t="shared" si="5305"/>
        <v>0</v>
      </c>
      <c r="TM147" s="76">
        <f t="shared" si="5306"/>
        <v>0</v>
      </c>
      <c r="TN147" s="77">
        <f>'СДП (план)'!CP146</f>
        <v>0</v>
      </c>
      <c r="TO147" s="76">
        <f>'СДП (план)'!CQ146</f>
        <v>0</v>
      </c>
      <c r="TP147" s="76">
        <f t="shared" si="5307"/>
        <v>0</v>
      </c>
      <c r="TQ147" s="76">
        <f t="shared" si="5308"/>
        <v>0</v>
      </c>
      <c r="TR147" s="76"/>
      <c r="TS147" s="76"/>
      <c r="TT147" s="76"/>
      <c r="TU147" s="76"/>
      <c r="TV147" s="76">
        <f t="shared" si="5877"/>
        <v>0</v>
      </c>
      <c r="TW147" s="76">
        <f t="shared" si="5878"/>
        <v>0</v>
      </c>
      <c r="TX147" s="76">
        <f t="shared" si="5879"/>
        <v>0</v>
      </c>
      <c r="TY147" s="76">
        <f t="shared" si="5312"/>
        <v>0</v>
      </c>
      <c r="TZ147" s="76">
        <f t="shared" si="5313"/>
        <v>0</v>
      </c>
      <c r="UA147" s="9">
        <f>'СДП (план)'!CR146</f>
        <v>0</v>
      </c>
      <c r="UB147" s="4">
        <f>'СДП (план)'!CS146</f>
        <v>0</v>
      </c>
      <c r="UC147" s="76">
        <f t="shared" si="5314"/>
        <v>0</v>
      </c>
      <c r="UD147" s="76">
        <f t="shared" si="5315"/>
        <v>0</v>
      </c>
      <c r="UE147" s="76"/>
      <c r="UF147" s="76"/>
      <c r="UG147" s="76"/>
      <c r="UH147" s="76"/>
      <c r="UI147" s="76">
        <f t="shared" si="5880"/>
        <v>0</v>
      </c>
      <c r="UJ147" s="76">
        <f t="shared" si="5881"/>
        <v>0</v>
      </c>
      <c r="UK147" s="76">
        <f t="shared" si="5882"/>
        <v>0</v>
      </c>
      <c r="UL147" s="76">
        <f t="shared" si="5319"/>
        <v>0</v>
      </c>
      <c r="UM147" s="76">
        <f t="shared" si="5320"/>
        <v>0</v>
      </c>
      <c r="UN147" s="4">
        <f>'СДП (план)'!CT146</f>
        <v>0</v>
      </c>
      <c r="UO147" s="4">
        <f>'СДП (план)'!CU146</f>
        <v>0</v>
      </c>
      <c r="UP147" s="76">
        <f t="shared" si="5321"/>
        <v>0</v>
      </c>
      <c r="UQ147" s="76">
        <f t="shared" si="5322"/>
        <v>0</v>
      </c>
      <c r="UR147" s="76"/>
      <c r="US147" s="76"/>
      <c r="UT147" s="79"/>
      <c r="UU147" s="79"/>
      <c r="UV147" s="76">
        <f t="shared" si="5883"/>
        <v>0</v>
      </c>
      <c r="UW147" s="76">
        <f t="shared" si="5884"/>
        <v>0</v>
      </c>
      <c r="UX147" s="76">
        <f t="shared" si="5885"/>
        <v>0</v>
      </c>
      <c r="UY147" s="76">
        <f t="shared" si="5326"/>
        <v>0</v>
      </c>
      <c r="UZ147" s="76">
        <f t="shared" si="5327"/>
        <v>0</v>
      </c>
      <c r="VA147" s="76">
        <f>'СДП (план)'!CV146</f>
        <v>0</v>
      </c>
      <c r="VB147" s="76">
        <f>'СДП (план)'!CW146</f>
        <v>0</v>
      </c>
      <c r="VC147" s="76">
        <f t="shared" si="5328"/>
        <v>0</v>
      </c>
      <c r="VD147" s="76">
        <f t="shared" si="5329"/>
        <v>0</v>
      </c>
      <c r="VE147" s="76"/>
      <c r="VF147" s="76"/>
      <c r="VG147" s="76"/>
      <c r="VH147" s="76"/>
      <c r="VI147" s="76">
        <f t="shared" si="5886"/>
        <v>0</v>
      </c>
      <c r="VJ147" s="76">
        <f t="shared" si="5887"/>
        <v>0</v>
      </c>
      <c r="VK147" s="76">
        <f t="shared" si="5888"/>
        <v>0</v>
      </c>
      <c r="VL147" s="76">
        <f t="shared" si="5333"/>
        <v>0</v>
      </c>
      <c r="VM147" s="76">
        <f t="shared" si="5334"/>
        <v>0</v>
      </c>
      <c r="VN147" s="82">
        <f t="shared" si="5889"/>
        <v>54</v>
      </c>
      <c r="VO147" s="82">
        <f t="shared" si="5890"/>
        <v>2545058.88</v>
      </c>
      <c r="VP147" s="82">
        <f t="shared" si="5891"/>
        <v>9</v>
      </c>
      <c r="VQ147" s="82">
        <f t="shared" si="5892"/>
        <v>424176.48</v>
      </c>
      <c r="VR147" s="82">
        <f t="shared" si="5893"/>
        <v>5</v>
      </c>
      <c r="VS147" s="82">
        <f t="shared" si="5894"/>
        <v>235653.6</v>
      </c>
      <c r="VT147" s="82">
        <f t="shared" si="5895"/>
        <v>0</v>
      </c>
      <c r="VU147" s="82">
        <f t="shared" si="5896"/>
        <v>0</v>
      </c>
      <c r="VV147" s="82">
        <f t="shared" si="5897"/>
        <v>134.46</v>
      </c>
      <c r="VW147" s="82">
        <f t="shared" si="5898"/>
        <v>22.410000000000004</v>
      </c>
      <c r="VX147" s="82">
        <f t="shared" si="5899"/>
        <v>12.450000000000001</v>
      </c>
      <c r="VY147" s="82">
        <f t="shared" si="5900"/>
        <v>-4</v>
      </c>
      <c r="VZ147" s="156">
        <f t="shared" si="5901"/>
        <v>-188522.87999999998</v>
      </c>
      <c r="WB147" s="235"/>
      <c r="WC147" s="235"/>
      <c r="WD147" s="235"/>
      <c r="WE147" s="236">
        <f t="shared" si="5534"/>
        <v>5</v>
      </c>
      <c r="WF147" s="236">
        <f t="shared" si="5535"/>
        <v>235653.6</v>
      </c>
      <c r="WG147" s="467"/>
      <c r="WH147" s="467" t="e">
        <f t="shared" si="3884"/>
        <v>#DIV/0!</v>
      </c>
    </row>
    <row r="148" spans="1:606" s="63" customFormat="1" ht="30" x14ac:dyDescent="0.25">
      <c r="A148" s="33"/>
      <c r="B148" s="33">
        <v>104</v>
      </c>
      <c r="C148" s="56" t="s">
        <v>594</v>
      </c>
      <c r="D148" s="5" t="s">
        <v>316</v>
      </c>
      <c r="E148" s="2">
        <v>13520</v>
      </c>
      <c r="F148" s="32">
        <v>1.05</v>
      </c>
      <c r="G148" s="32"/>
      <c r="H148" s="38">
        <v>1</v>
      </c>
      <c r="I148" s="38"/>
      <c r="J148" s="247">
        <v>1.4</v>
      </c>
      <c r="K148" s="247">
        <v>1.68</v>
      </c>
      <c r="L148" s="247">
        <v>2.23</v>
      </c>
      <c r="M148" s="247">
        <v>2.57</v>
      </c>
      <c r="N148" s="77">
        <f>'СДП (план)'!N147</f>
        <v>0</v>
      </c>
      <c r="O148" s="77">
        <f>'СДП (план)'!O147</f>
        <v>0</v>
      </c>
      <c r="P148" s="76">
        <f t="shared" si="5029"/>
        <v>0</v>
      </c>
      <c r="Q148" s="76">
        <f t="shared" si="5030"/>
        <v>0</v>
      </c>
      <c r="R148" s="76">
        <f>VLOOKUP($C148,факт!$D$7:$JQ$124,27,0)</f>
        <v>11</v>
      </c>
      <c r="S148" s="76">
        <f>VLOOKUP($C148,факт!$D$7:$JQ$124,28,0)</f>
        <v>188806.79999999996</v>
      </c>
      <c r="T148" s="76">
        <f>VLOOKUP($C148,факт!$D$7:$JQ$124,29,0)</f>
        <v>0</v>
      </c>
      <c r="U148" s="76">
        <f>VLOOKUP($C148,факт!$D$7:$JQ$124,30,0)</f>
        <v>0</v>
      </c>
      <c r="V148" s="76">
        <f t="shared" si="5756"/>
        <v>0</v>
      </c>
      <c r="W148" s="76">
        <f t="shared" si="5757"/>
        <v>0</v>
      </c>
      <c r="X148" s="76">
        <f t="shared" si="5758"/>
        <v>11.55</v>
      </c>
      <c r="Y148" s="76">
        <f t="shared" si="5759"/>
        <v>11</v>
      </c>
      <c r="Z148" s="76">
        <f t="shared" si="5350"/>
        <v>188806.79999999996</v>
      </c>
      <c r="AA148" s="218">
        <f>'СДП (план)'!P147</f>
        <v>0</v>
      </c>
      <c r="AB148" s="218">
        <f>'СДП (план)'!Q147</f>
        <v>0</v>
      </c>
      <c r="AC148" s="76">
        <f t="shared" si="5036"/>
        <v>0</v>
      </c>
      <c r="AD148" s="76">
        <f t="shared" si="5037"/>
        <v>0</v>
      </c>
      <c r="AE148" s="76">
        <f>VLOOKUP($C148,факт!$D$7:$JO$125,15,0)</f>
        <v>0</v>
      </c>
      <c r="AF148" s="76">
        <f>VLOOKUP($C148,факт!$D$7:$JO$125,16,0)</f>
        <v>0</v>
      </c>
      <c r="AG148" s="76">
        <f>VLOOKUP($C148,факт!$D$7:$JO$125,17,0)</f>
        <v>0</v>
      </c>
      <c r="AH148" s="76">
        <f>VLOOKUP($C148,факт!$D$7:$JO$125,18,0)</f>
        <v>0</v>
      </c>
      <c r="AI148" s="76">
        <f t="shared" si="5760"/>
        <v>0</v>
      </c>
      <c r="AJ148" s="76">
        <f t="shared" si="5761"/>
        <v>0</v>
      </c>
      <c r="AK148" s="76">
        <f t="shared" si="5762"/>
        <v>0</v>
      </c>
      <c r="AL148" s="76">
        <f t="shared" si="5041"/>
        <v>0</v>
      </c>
      <c r="AM148" s="76">
        <f t="shared" si="5042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5043"/>
        <v>29</v>
      </c>
      <c r="AQ148" s="76">
        <f t="shared" si="5044"/>
        <v>576357.6</v>
      </c>
      <c r="AR148" s="76">
        <f>VLOOKUP($C148,факт!$D$7:$JQ$124,3,0)</f>
        <v>19</v>
      </c>
      <c r="AS148" s="76">
        <f>VLOOKUP($C148,факт!$D$7:$JQ$124,4,0)</f>
        <v>377613.60000000009</v>
      </c>
      <c r="AT148" s="76">
        <f>VLOOKUP($C148,факт!$D$7:$JQ$124,5,0)</f>
        <v>2</v>
      </c>
      <c r="AU148" s="76">
        <f>VLOOKUP($C148,факт!$D$7:$JQ$124,6,0)</f>
        <v>39748.800000000003</v>
      </c>
      <c r="AV148" s="76">
        <f t="shared" si="5763"/>
        <v>182.70000000000002</v>
      </c>
      <c r="AW148" s="76">
        <f t="shared" si="5764"/>
        <v>30.450000000000003</v>
      </c>
      <c r="AX148" s="76">
        <f t="shared" si="5765"/>
        <v>19.95</v>
      </c>
      <c r="AY148" s="76">
        <f t="shared" si="5048"/>
        <v>-10</v>
      </c>
      <c r="AZ148" s="76">
        <f t="shared" si="5049"/>
        <v>-198743.99999999988</v>
      </c>
      <c r="BA148" s="165">
        <f>'СДП (план)'!T147</f>
        <v>0</v>
      </c>
      <c r="BB148" s="4">
        <f>'СДП (план)'!U147</f>
        <v>0</v>
      </c>
      <c r="BC148" s="76">
        <f t="shared" si="5050"/>
        <v>0</v>
      </c>
      <c r="BD148" s="76">
        <f t="shared" si="5051"/>
        <v>0</v>
      </c>
      <c r="BE148" s="76">
        <f>VLOOKUP($C148,факт!$D$7:$JQ$124,19,0)</f>
        <v>0</v>
      </c>
      <c r="BF148" s="76">
        <f>VLOOKUP($C148,факт!$D$7:$JQ$124,20,0)</f>
        <v>0</v>
      </c>
      <c r="BG148" s="76">
        <f>VLOOKUP($C148,факт!$D$7:$JQ$124,21,0)</f>
        <v>0</v>
      </c>
      <c r="BH148" s="76">
        <f>VLOOKUP($C148,факт!$D$7:$JQ$124,22,0)</f>
        <v>0</v>
      </c>
      <c r="BI148" s="76">
        <f t="shared" si="5766"/>
        <v>0</v>
      </c>
      <c r="BJ148" s="76">
        <f t="shared" si="5767"/>
        <v>0</v>
      </c>
      <c r="BK148" s="76">
        <f t="shared" si="5768"/>
        <v>0</v>
      </c>
      <c r="BL148" s="76">
        <f t="shared" si="5055"/>
        <v>0</v>
      </c>
      <c r="BM148" s="76">
        <f t="shared" si="5056"/>
        <v>0</v>
      </c>
      <c r="BN148" s="77">
        <f>'СДП (план)'!V147</f>
        <v>0</v>
      </c>
      <c r="BO148" s="76">
        <f>'СДП (план)'!W147</f>
        <v>0</v>
      </c>
      <c r="BP148" s="76">
        <f t="shared" si="5057"/>
        <v>0</v>
      </c>
      <c r="BQ148" s="76">
        <f t="shared" si="5058"/>
        <v>0</v>
      </c>
      <c r="BR148" s="76">
        <f>VLOOKUP($C148,факт!$D$7:$JQ$124,7,0)</f>
        <v>0</v>
      </c>
      <c r="BS148" s="76">
        <f>VLOOKUP($C148,факт!$D$7:$JQ$124,8,0)</f>
        <v>0</v>
      </c>
      <c r="BT148" s="76">
        <f>VLOOKUP($C148,факт!$D$7:$JQ$124,9,0)</f>
        <v>0</v>
      </c>
      <c r="BU148" s="76">
        <f>VLOOKUP($C148,факт!$D$7:$JQ$124,10,0)</f>
        <v>0</v>
      </c>
      <c r="BV148" s="76">
        <f t="shared" si="5769"/>
        <v>0</v>
      </c>
      <c r="BW148" s="76">
        <f t="shared" si="5770"/>
        <v>0</v>
      </c>
      <c r="BX148" s="76">
        <f t="shared" si="5771"/>
        <v>0</v>
      </c>
      <c r="BY148" s="76">
        <f t="shared" si="5355"/>
        <v>0</v>
      </c>
      <c r="BZ148" s="76">
        <f t="shared" si="5356"/>
        <v>0</v>
      </c>
      <c r="CA148" s="79">
        <f>'СДП (план)'!X147</f>
        <v>0</v>
      </c>
      <c r="CB148" s="76">
        <f>'СДП (план)'!Y147</f>
        <v>0</v>
      </c>
      <c r="CC148" s="76">
        <f t="shared" si="5062"/>
        <v>0</v>
      </c>
      <c r="CD148" s="76">
        <f t="shared" si="5063"/>
        <v>0</v>
      </c>
      <c r="CE148" s="76">
        <f>VLOOKUP($C148,факт!$D$7:$JQ$124,23,0)</f>
        <v>0</v>
      </c>
      <c r="CF148" s="76">
        <f>VLOOKUP($C148,факт!$D$7:$JQ$124,24,0)</f>
        <v>0</v>
      </c>
      <c r="CG148" s="76">
        <f>VLOOKUP($C148,факт!$D$7:$JQ$124,25,0)</f>
        <v>0</v>
      </c>
      <c r="CH148" s="76">
        <f>VLOOKUP($C148,факт!$D$7:$JQ$124,26,0)</f>
        <v>0</v>
      </c>
      <c r="CI148" s="76">
        <f t="shared" si="5772"/>
        <v>0</v>
      </c>
      <c r="CJ148" s="76">
        <f t="shared" si="5773"/>
        <v>0</v>
      </c>
      <c r="CK148" s="76">
        <f t="shared" si="5774"/>
        <v>0</v>
      </c>
      <c r="CL148" s="76">
        <f t="shared" si="5067"/>
        <v>0</v>
      </c>
      <c r="CM148" s="76">
        <f t="shared" si="5068"/>
        <v>0</v>
      </c>
      <c r="CN148" s="78">
        <f>'СДП (план)'!Z147</f>
        <v>0</v>
      </c>
      <c r="CO148" s="78">
        <f>'СДП (план)'!AA147</f>
        <v>0</v>
      </c>
      <c r="CP148" s="76">
        <f t="shared" si="5069"/>
        <v>0</v>
      </c>
      <c r="CQ148" s="76">
        <f t="shared" si="5070"/>
        <v>0</v>
      </c>
      <c r="CR148" s="76">
        <f>VLOOKUP($C148,факт!$D$7:$JQ$124,43,0)</f>
        <v>0</v>
      </c>
      <c r="CS148" s="76">
        <f>VLOOKUP($C148,факт!$D$7:$JQ$124,44,0)</f>
        <v>0</v>
      </c>
      <c r="CT148" s="76">
        <f>VLOOKUP($C148,факт!$D$7:$JQ$124,45,0)</f>
        <v>0</v>
      </c>
      <c r="CU148" s="76">
        <f>VLOOKUP($C148,факт!$D$7:$JQ$124,46,0)</f>
        <v>0</v>
      </c>
      <c r="CV148" s="76">
        <f t="shared" si="5775"/>
        <v>0</v>
      </c>
      <c r="CW148" s="76">
        <f t="shared" si="5776"/>
        <v>0</v>
      </c>
      <c r="CX148" s="76">
        <f t="shared" si="5777"/>
        <v>0</v>
      </c>
      <c r="CY148" s="76">
        <f t="shared" si="5074"/>
        <v>0</v>
      </c>
      <c r="CZ148" s="76">
        <f t="shared" si="5075"/>
        <v>0</v>
      </c>
      <c r="DA148" s="17">
        <f>'СДП (план)'!AB147</f>
        <v>0</v>
      </c>
      <c r="DB148" s="4">
        <f>'СДП (план)'!AC147</f>
        <v>0</v>
      </c>
      <c r="DC148" s="76">
        <f t="shared" si="5076"/>
        <v>0</v>
      </c>
      <c r="DD148" s="76">
        <f t="shared" si="5077"/>
        <v>0</v>
      </c>
      <c r="DE148" s="76">
        <f>VLOOKUP($C148,факт!$D$7:$JQ$124,247,0)</f>
        <v>0</v>
      </c>
      <c r="DF148" s="76">
        <f>VLOOKUP($C148,факт!$D$7:$JQ$124,248,0)</f>
        <v>0</v>
      </c>
      <c r="DG148" s="76">
        <f>VLOOKUP($C148,факт!$D$7:$JQ$124,249,0)</f>
        <v>0</v>
      </c>
      <c r="DH148" s="76">
        <f>VLOOKUP($C148,факт!$D$7:$JQ$124,250,0)</f>
        <v>0</v>
      </c>
      <c r="DI148" s="76">
        <f t="shared" si="5778"/>
        <v>0</v>
      </c>
      <c r="DJ148" s="76">
        <f t="shared" si="5779"/>
        <v>0</v>
      </c>
      <c r="DK148" s="76">
        <f t="shared" si="5780"/>
        <v>0</v>
      </c>
      <c r="DL148" s="76">
        <f t="shared" si="5081"/>
        <v>0</v>
      </c>
      <c r="DM148" s="76">
        <f t="shared" si="5082"/>
        <v>0</v>
      </c>
      <c r="DN148" s="87">
        <f>'СДП (план)'!AD147</f>
        <v>65</v>
      </c>
      <c r="DO148" s="76">
        <f>'СДП (план)'!AE147</f>
        <v>1291836</v>
      </c>
      <c r="DP148" s="76">
        <f t="shared" si="5083"/>
        <v>10.833333333333334</v>
      </c>
      <c r="DQ148" s="76">
        <f t="shared" si="5084"/>
        <v>215306</v>
      </c>
      <c r="DR148" s="76">
        <f>VLOOKUP($C148,факт!$D$7:$JQ$124,155,0)</f>
        <v>11</v>
      </c>
      <c r="DS148" s="76">
        <f>VLOOKUP($C148,факт!$D$7:$JQ$124,156,0)</f>
        <v>218618.39999999997</v>
      </c>
      <c r="DT148" s="76">
        <f>VLOOKUP($C148,факт!$D$7:$JQ$124,157,0)</f>
        <v>0</v>
      </c>
      <c r="DU148" s="76">
        <f>VLOOKUP($C148,факт!$D$7:$JQ$124,158,0)</f>
        <v>0</v>
      </c>
      <c r="DV148" s="76">
        <f t="shared" si="5781"/>
        <v>68.25</v>
      </c>
      <c r="DW148" s="76">
        <f t="shared" si="5782"/>
        <v>11.375000000000002</v>
      </c>
      <c r="DX148" s="76">
        <f t="shared" si="5783"/>
        <v>11.55</v>
      </c>
      <c r="DY148" s="76">
        <f t="shared" si="5088"/>
        <v>0.16666666666666607</v>
      </c>
      <c r="DZ148" s="76">
        <f t="shared" si="5089"/>
        <v>3312.3999999999651</v>
      </c>
      <c r="EA148" s="17">
        <f>'СДП (план)'!AF147</f>
        <v>15</v>
      </c>
      <c r="EB148" s="4">
        <f>'СДП (план)'!AG147</f>
        <v>298116</v>
      </c>
      <c r="EC148" s="76">
        <f t="shared" si="5090"/>
        <v>2.5</v>
      </c>
      <c r="ED148" s="76">
        <f t="shared" si="5091"/>
        <v>49686</v>
      </c>
      <c r="EE148" s="76">
        <f>VLOOKUP($C148,факт!$D$7:$JQ$124,163,0)</f>
        <v>1</v>
      </c>
      <c r="EF148" s="76">
        <f>VLOOKUP($C148,факт!$D$7:$JQ$124,164,0)</f>
        <v>19874.400000000001</v>
      </c>
      <c r="EG148" s="76">
        <f>VLOOKUP($C148,факт!$D$7:$JQ$124,165,0)</f>
        <v>0</v>
      </c>
      <c r="EH148" s="76">
        <f>VLOOKUP($C148,факт!$D$7:$JQ$124,166,0)</f>
        <v>0</v>
      </c>
      <c r="EI148" s="76">
        <f t="shared" si="5784"/>
        <v>15.75</v>
      </c>
      <c r="EJ148" s="76">
        <f t="shared" si="5785"/>
        <v>2.625</v>
      </c>
      <c r="EK148" s="76">
        <f t="shared" si="5786"/>
        <v>1.05</v>
      </c>
      <c r="EL148" s="76">
        <f t="shared" si="5095"/>
        <v>-1.5</v>
      </c>
      <c r="EM148" s="76">
        <f t="shared" si="5096"/>
        <v>-29811.599999999999</v>
      </c>
      <c r="EN148" s="17">
        <f>'СДП (план)'!AH147</f>
        <v>0</v>
      </c>
      <c r="EO148" s="4">
        <f>'СДП (план)'!AI147</f>
        <v>0</v>
      </c>
      <c r="EP148" s="76">
        <f t="shared" si="5097"/>
        <v>0</v>
      </c>
      <c r="EQ148" s="76">
        <f t="shared" si="5098"/>
        <v>0</v>
      </c>
      <c r="ER148" s="76">
        <f>VLOOKUP($C148,факт!$D$7:$JQ$124,239,0)</f>
        <v>0</v>
      </c>
      <c r="ES148" s="76">
        <f>VLOOKUP($C148,факт!$D$7:$JQ$124,240,0)</f>
        <v>0</v>
      </c>
      <c r="ET148" s="76">
        <f>VLOOKUP($C148,факт!$D$7:$JQ$124,241,0)</f>
        <v>0</v>
      </c>
      <c r="EU148" s="76">
        <f>VLOOKUP($C148,факт!$D$7:$JQ$124,242,0)</f>
        <v>0</v>
      </c>
      <c r="EV148" s="76">
        <f t="shared" si="5787"/>
        <v>0</v>
      </c>
      <c r="EW148" s="76">
        <f t="shared" si="5788"/>
        <v>0</v>
      </c>
      <c r="EX148" s="76">
        <f t="shared" si="5789"/>
        <v>0</v>
      </c>
      <c r="EY148" s="76">
        <f t="shared" si="5102"/>
        <v>0</v>
      </c>
      <c r="EZ148" s="76">
        <f t="shared" si="5103"/>
        <v>0</v>
      </c>
      <c r="FA148" s="88">
        <f>'СДП (план)'!AJ147</f>
        <v>103</v>
      </c>
      <c r="FB148" s="76">
        <f>'СДП (план)'!AK147</f>
        <v>2456475.84</v>
      </c>
      <c r="FC148" s="76">
        <f t="shared" si="5104"/>
        <v>17.166666666666668</v>
      </c>
      <c r="FD148" s="76">
        <f t="shared" si="5105"/>
        <v>409412.63999999996</v>
      </c>
      <c r="FE148" s="76">
        <f>VLOOKUP($C148,факт!$D$7:$JQ$124,251,0)</f>
        <v>14</v>
      </c>
      <c r="FF148" s="76">
        <f>VLOOKUP($C148,факт!$D$7:$JQ$124,252,0)</f>
        <v>321965.28000000003</v>
      </c>
      <c r="FG148" s="76">
        <f>VLOOKUP($C148,факт!$D$7:$JQ$124,253,0)</f>
        <v>0</v>
      </c>
      <c r="FH148" s="76">
        <f>VLOOKUP($C148,факт!$D$7:$JQ$124,254,0)</f>
        <v>0</v>
      </c>
      <c r="FI148" s="76">
        <f t="shared" si="5790"/>
        <v>108.15</v>
      </c>
      <c r="FJ148" s="76">
        <f t="shared" si="5791"/>
        <v>18.025000000000002</v>
      </c>
      <c r="FK148" s="76">
        <f t="shared" si="5792"/>
        <v>14.700000000000001</v>
      </c>
      <c r="FL148" s="76">
        <f t="shared" si="5109"/>
        <v>-3.1666666666666679</v>
      </c>
      <c r="FM148" s="76">
        <f t="shared" si="5110"/>
        <v>-87447.359999999928</v>
      </c>
      <c r="FN148" s="78">
        <f>'СДП (план)'!AL147</f>
        <v>0</v>
      </c>
      <c r="FO148" s="251">
        <f>'СДП (план)'!AM147</f>
        <v>0</v>
      </c>
      <c r="FP148" s="76">
        <f t="shared" si="5111"/>
        <v>0</v>
      </c>
      <c r="FQ148" s="76">
        <f t="shared" si="5112"/>
        <v>0</v>
      </c>
      <c r="FR148" s="76">
        <f>VLOOKUP($C148,факт!$D$7:$JQ$124,35,0)</f>
        <v>0</v>
      </c>
      <c r="FS148" s="76">
        <f>VLOOKUP($C148,факт!$D$7:$JQ$124,36,0)</f>
        <v>0</v>
      </c>
      <c r="FT148" s="76">
        <f>VLOOKUP($C148,факт!$D$7:$JQ$124,37,0)</f>
        <v>0</v>
      </c>
      <c r="FU148" s="76">
        <f>VLOOKUP($C148,факт!$D$7:$JQ$124,38,0)</f>
        <v>0</v>
      </c>
      <c r="FV148" s="76">
        <f t="shared" si="5793"/>
        <v>0</v>
      </c>
      <c r="FW148" s="76">
        <f t="shared" si="5794"/>
        <v>0</v>
      </c>
      <c r="FX148" s="76">
        <f t="shared" si="5795"/>
        <v>0</v>
      </c>
      <c r="FY148" s="76">
        <f t="shared" si="5116"/>
        <v>0</v>
      </c>
      <c r="FZ148" s="76">
        <f t="shared" si="5117"/>
        <v>0</v>
      </c>
      <c r="GA148" s="87">
        <f>'СДП (план)'!AN147</f>
        <v>0</v>
      </c>
      <c r="GB148" s="76">
        <f>'СДП (план)'!AO147</f>
        <v>0</v>
      </c>
      <c r="GC148" s="76">
        <f t="shared" si="5118"/>
        <v>0</v>
      </c>
      <c r="GD148" s="76">
        <f t="shared" si="5119"/>
        <v>0</v>
      </c>
      <c r="GE148" s="76">
        <f>VLOOKUP($C148,факт!$D$7:$JQ$124,167,0)</f>
        <v>1</v>
      </c>
      <c r="GF148" s="76">
        <f>VLOOKUP($C148,факт!$D$7:$JQ$124,168,0)</f>
        <v>9937.2000000000007</v>
      </c>
      <c r="GG148" s="76">
        <f>VLOOKUP($C148,факт!$D$7:$JQ$124,169,0)</f>
        <v>0</v>
      </c>
      <c r="GH148" s="76">
        <f>VLOOKUP($C148,факт!$D$7:$JQ$124,170,0)</f>
        <v>0</v>
      </c>
      <c r="GI148" s="76">
        <f t="shared" si="5796"/>
        <v>0</v>
      </c>
      <c r="GJ148" s="76">
        <f t="shared" si="5797"/>
        <v>0</v>
      </c>
      <c r="GK148" s="76">
        <f t="shared" si="5798"/>
        <v>1.05</v>
      </c>
      <c r="GL148" s="76">
        <f t="shared" si="5123"/>
        <v>1</v>
      </c>
      <c r="GM148" s="76">
        <f t="shared" si="5124"/>
        <v>9937.2000000000007</v>
      </c>
      <c r="GN148" s="87">
        <f>'СДП (план)'!AP147</f>
        <v>0</v>
      </c>
      <c r="GO148" s="76">
        <f>'СДП (план)'!AQ147</f>
        <v>0</v>
      </c>
      <c r="GP148" s="76">
        <f t="shared" si="5125"/>
        <v>0</v>
      </c>
      <c r="GQ148" s="76">
        <f t="shared" si="5126"/>
        <v>0</v>
      </c>
      <c r="GR148" s="76">
        <f>VLOOKUP($C148,факт!$D$7:$JQ$124,171,0)</f>
        <v>0</v>
      </c>
      <c r="GS148" s="76">
        <f>VLOOKUP($C148,факт!$D$7:$JQ$124,172,0)</f>
        <v>0</v>
      </c>
      <c r="GT148" s="76">
        <f>VLOOKUP($C148,факт!$D$7:$JQ$124,173,0)</f>
        <v>0</v>
      </c>
      <c r="GU148" s="76">
        <f>VLOOKUP($C148,факт!$D$7:$JQ$124,174,0)</f>
        <v>0</v>
      </c>
      <c r="GV148" s="76">
        <f t="shared" si="5799"/>
        <v>0</v>
      </c>
      <c r="GW148" s="76">
        <f t="shared" si="5800"/>
        <v>0</v>
      </c>
      <c r="GX148" s="76">
        <f t="shared" si="5801"/>
        <v>0</v>
      </c>
      <c r="GY148" s="76">
        <f t="shared" si="5130"/>
        <v>0</v>
      </c>
      <c r="GZ148" s="76">
        <f t="shared" si="5131"/>
        <v>0</v>
      </c>
      <c r="HA148" s="87">
        <f>'СДП (план)'!AR147</f>
        <v>0</v>
      </c>
      <c r="HB148" s="76">
        <f>'СДП (план)'!AS147</f>
        <v>0</v>
      </c>
      <c r="HC148" s="76">
        <f t="shared" si="5132"/>
        <v>0</v>
      </c>
      <c r="HD148" s="76">
        <f t="shared" si="5133"/>
        <v>0</v>
      </c>
      <c r="HE148" s="76">
        <f>VLOOKUP($C148,факт!$D$7:$JQ$124,203,0)</f>
        <v>0</v>
      </c>
      <c r="HF148" s="76">
        <f>VLOOKUP($C148,факт!$D$7:$JQ$124,204,0)</f>
        <v>0</v>
      </c>
      <c r="HG148" s="76">
        <f>VLOOKUP($C148,факт!$D$7:$JQ$124,205,0)</f>
        <v>0</v>
      </c>
      <c r="HH148" s="76">
        <f>VLOOKUP($C148,факт!$D$7:$JQ$124,206,0)</f>
        <v>0</v>
      </c>
      <c r="HI148" s="76">
        <f t="shared" si="5802"/>
        <v>0</v>
      </c>
      <c r="HJ148" s="76">
        <f t="shared" si="5803"/>
        <v>0</v>
      </c>
      <c r="HK148" s="76">
        <f t="shared" si="5804"/>
        <v>0</v>
      </c>
      <c r="HL148" s="76">
        <f t="shared" si="5137"/>
        <v>0</v>
      </c>
      <c r="HM148" s="76">
        <f t="shared" si="5138"/>
        <v>0</v>
      </c>
      <c r="HN148" s="17">
        <f>'СДП (план)'!AT147</f>
        <v>0</v>
      </c>
      <c r="HO148" s="4">
        <f>'СДП (план)'!AU147</f>
        <v>0</v>
      </c>
      <c r="HP148" s="76">
        <f t="shared" si="5139"/>
        <v>0</v>
      </c>
      <c r="HQ148" s="76">
        <f t="shared" si="5140"/>
        <v>0</v>
      </c>
      <c r="HR148" s="76">
        <f>VLOOKUP($C148,факт!$D$7:$JQ$124,207,0)</f>
        <v>0</v>
      </c>
      <c r="HS148" s="76">
        <f>VLOOKUP($C148,факт!$D$7:$JQ$124,208,0)</f>
        <v>0</v>
      </c>
      <c r="HT148" s="76">
        <f>VLOOKUP($C148,факт!$D$7:$JQ$124,209,0)</f>
        <v>0</v>
      </c>
      <c r="HU148" s="76">
        <f>VLOOKUP($C148,факт!$D$7:$JQ$124,210,0)</f>
        <v>0</v>
      </c>
      <c r="HV148" s="76">
        <f t="shared" si="5805"/>
        <v>0</v>
      </c>
      <c r="HW148" s="76">
        <f t="shared" si="5806"/>
        <v>0</v>
      </c>
      <c r="HX148" s="76">
        <f t="shared" si="5807"/>
        <v>0</v>
      </c>
      <c r="HY148" s="76">
        <f t="shared" si="5144"/>
        <v>0</v>
      </c>
      <c r="HZ148" s="76">
        <f t="shared" si="5145"/>
        <v>0</v>
      </c>
      <c r="IA148" s="17">
        <f>'СДП (план)'!AV147</f>
        <v>0</v>
      </c>
      <c r="IB148" s="4">
        <f>'СДП (план)'!AW147</f>
        <v>0</v>
      </c>
      <c r="IC148" s="76">
        <f t="shared" si="5146"/>
        <v>0</v>
      </c>
      <c r="ID148" s="76">
        <f t="shared" si="5147"/>
        <v>0</v>
      </c>
      <c r="IE148" s="76">
        <f>VLOOKUP($C148,факт!$D$7:$JQ$124,199,0)</f>
        <v>0</v>
      </c>
      <c r="IF148" s="76">
        <f>VLOOKUP($C148,факт!$D$7:$JQ$124,200,0)</f>
        <v>0</v>
      </c>
      <c r="IG148" s="76">
        <f>VLOOKUP($C148,факт!$D$7:$JQ$124,201,0)</f>
        <v>0</v>
      </c>
      <c r="IH148" s="76">
        <f>VLOOKUP($C148,факт!$D$7:$JQ$124,202,0)</f>
        <v>0</v>
      </c>
      <c r="II148" s="76">
        <f t="shared" si="5808"/>
        <v>0</v>
      </c>
      <c r="IJ148" s="76">
        <f t="shared" si="5809"/>
        <v>0</v>
      </c>
      <c r="IK148" s="76">
        <f t="shared" si="5810"/>
        <v>0</v>
      </c>
      <c r="IL148" s="76">
        <f t="shared" si="5151"/>
        <v>0</v>
      </c>
      <c r="IM148" s="76">
        <f t="shared" si="5152"/>
        <v>0</v>
      </c>
      <c r="IN148" s="17">
        <f>'СДП (план)'!AX147</f>
        <v>0</v>
      </c>
      <c r="IO148" s="4">
        <f>'СДП (план)'!AY147</f>
        <v>0</v>
      </c>
      <c r="IP148" s="76">
        <f t="shared" si="5153"/>
        <v>0</v>
      </c>
      <c r="IQ148" s="76">
        <f t="shared" si="5154"/>
        <v>0</v>
      </c>
      <c r="IR148" s="76">
        <f>VLOOKUP($C148,факт!$D$7:$JQ$124,267,0)</f>
        <v>0</v>
      </c>
      <c r="IS148" s="76">
        <f>VLOOKUP($C148,факт!$D$7:$JQ$124,268,0)</f>
        <v>0</v>
      </c>
      <c r="IT148" s="76">
        <f>VLOOKUP($C148,факт!$D$7:$JQ$124,269,0)</f>
        <v>0</v>
      </c>
      <c r="IU148" s="76">
        <f>VLOOKUP($C148,факт!$D$7:$JQ$124,270,0)</f>
        <v>0</v>
      </c>
      <c r="IV148" s="76">
        <f t="shared" si="5811"/>
        <v>0</v>
      </c>
      <c r="IW148" s="76">
        <f t="shared" si="5812"/>
        <v>0</v>
      </c>
      <c r="IX148" s="76">
        <f t="shared" si="5813"/>
        <v>0</v>
      </c>
      <c r="IY148" s="76">
        <f t="shared" si="5158"/>
        <v>0</v>
      </c>
      <c r="IZ148" s="76">
        <f t="shared" si="5159"/>
        <v>0</v>
      </c>
      <c r="JA148" s="87">
        <f>'СДП (план)'!AZ147</f>
        <v>0</v>
      </c>
      <c r="JB148" s="76">
        <f>'СДП (план)'!BA147</f>
        <v>0</v>
      </c>
      <c r="JC148" s="76">
        <f t="shared" si="5160"/>
        <v>0</v>
      </c>
      <c r="JD148" s="76">
        <f t="shared" si="5161"/>
        <v>0</v>
      </c>
      <c r="JE148" s="76">
        <f>VLOOKUP($C148,факт!$D$7:$JQ$124,87,0)</f>
        <v>0</v>
      </c>
      <c r="JF148" s="76">
        <f>VLOOKUP($C148,факт!$D$7:$JQ$124,88,0)</f>
        <v>0</v>
      </c>
      <c r="JG148" s="76">
        <f>VLOOKUP($C148,факт!$D$7:$JQ$124,89,0)</f>
        <v>0</v>
      </c>
      <c r="JH148" s="76">
        <f>VLOOKUP($C148,факт!$D$7:$JQ$124,90,0)</f>
        <v>0</v>
      </c>
      <c r="JI148" s="76">
        <f t="shared" si="5814"/>
        <v>0</v>
      </c>
      <c r="JJ148" s="76">
        <f t="shared" si="5815"/>
        <v>0</v>
      </c>
      <c r="JK148" s="76">
        <f t="shared" si="5816"/>
        <v>0</v>
      </c>
      <c r="JL148" s="76">
        <f t="shared" si="5165"/>
        <v>0</v>
      </c>
      <c r="JM148" s="76">
        <f t="shared" si="5166"/>
        <v>0</v>
      </c>
      <c r="JN148" s="87">
        <f>'СДП (план)'!BB147</f>
        <v>58</v>
      </c>
      <c r="JO148" s="76">
        <f>'СДП (план)'!BC147</f>
        <v>1152715.2</v>
      </c>
      <c r="JP148" s="76">
        <f t="shared" si="5167"/>
        <v>9.6666666666666661</v>
      </c>
      <c r="JQ148" s="76">
        <f t="shared" si="5168"/>
        <v>192119.19999999998</v>
      </c>
      <c r="JR148" s="76">
        <f>VLOOKUP($C148,факт!$D$7:$JQ$124,91,0)</f>
        <v>7</v>
      </c>
      <c r="JS148" s="76">
        <f>VLOOKUP($C148,факт!$D$7:$JQ$124,92,0)</f>
        <v>139120.79999999999</v>
      </c>
      <c r="JT148" s="76">
        <f>VLOOKUP($C148,факт!$D$7:$JQ$124,93,0)</f>
        <v>0</v>
      </c>
      <c r="JU148" s="76">
        <f>VLOOKUP($C148,факт!$D$7:$JQ$124,94,0)</f>
        <v>0</v>
      </c>
      <c r="JV148" s="76">
        <f t="shared" si="5817"/>
        <v>60.900000000000006</v>
      </c>
      <c r="JW148" s="76">
        <f t="shared" si="5818"/>
        <v>10.15</v>
      </c>
      <c r="JX148" s="76">
        <f t="shared" si="5819"/>
        <v>7.3500000000000005</v>
      </c>
      <c r="JY148" s="76">
        <f t="shared" si="5172"/>
        <v>-2.6666666666666661</v>
      </c>
      <c r="JZ148" s="76">
        <f t="shared" si="5173"/>
        <v>-52998.399999999994</v>
      </c>
      <c r="KA148" s="79">
        <f>'СДП (план)'!BD147</f>
        <v>40</v>
      </c>
      <c r="KB148" s="79">
        <f>'СДП (план)'!BE147</f>
        <v>794976</v>
      </c>
      <c r="KC148" s="76">
        <f t="shared" si="5174"/>
        <v>6.666666666666667</v>
      </c>
      <c r="KD148" s="76">
        <f t="shared" si="5175"/>
        <v>132496</v>
      </c>
      <c r="KE148" s="76">
        <f>VLOOKUP($C148,факт!$D$7:$JQ$124,55,0)</f>
        <v>3</v>
      </c>
      <c r="KF148" s="76">
        <f>VLOOKUP($C148,факт!$D$7:$JQ$124,56,0)</f>
        <v>59623.200000000004</v>
      </c>
      <c r="KG148" s="76">
        <f>VLOOKUP($C148,факт!$D$7:$JQ$124,57,0)</f>
        <v>0</v>
      </c>
      <c r="KH148" s="76">
        <f>VLOOKUP($C148,факт!$D$7:$JQ$124,58,0)</f>
        <v>0</v>
      </c>
      <c r="KI148" s="76">
        <f t="shared" si="5820"/>
        <v>42</v>
      </c>
      <c r="KJ148" s="76">
        <f t="shared" si="5821"/>
        <v>7.0000000000000009</v>
      </c>
      <c r="KK148" s="76">
        <f t="shared" si="5822"/>
        <v>3.1500000000000004</v>
      </c>
      <c r="KL148" s="76">
        <f t="shared" si="5179"/>
        <v>-3.666666666666667</v>
      </c>
      <c r="KM148" s="76">
        <f t="shared" si="5180"/>
        <v>-72872.799999999988</v>
      </c>
      <c r="KN148" s="79">
        <f>'СДП (план)'!BF147</f>
        <v>0</v>
      </c>
      <c r="KO148" s="79">
        <f>'СДП (план)'!BG147</f>
        <v>0</v>
      </c>
      <c r="KP148" s="76">
        <f t="shared" si="5181"/>
        <v>0</v>
      </c>
      <c r="KQ148" s="76">
        <f t="shared" si="5182"/>
        <v>0</v>
      </c>
      <c r="KR148" s="76">
        <f>VLOOKUP($C148,факт!$D$7:$JQ$124,99,0)</f>
        <v>0</v>
      </c>
      <c r="KS148" s="76">
        <f>VLOOKUP($C148,факт!$D$7:$JQ$124,100,0)</f>
        <v>0</v>
      </c>
      <c r="KT148" s="76">
        <f>VLOOKUP($C148,факт!$D$7:$JQ$124,101,0)</f>
        <v>0</v>
      </c>
      <c r="KU148" s="76">
        <f>VLOOKUP($C148,факт!$D$7:$JQ$124,102,0)</f>
        <v>0</v>
      </c>
      <c r="KV148" s="76">
        <f t="shared" si="5823"/>
        <v>0</v>
      </c>
      <c r="KW148" s="76">
        <f t="shared" si="5824"/>
        <v>0</v>
      </c>
      <c r="KX148" s="76">
        <f t="shared" si="5825"/>
        <v>0</v>
      </c>
      <c r="KY148" s="76">
        <f t="shared" si="5186"/>
        <v>0</v>
      </c>
      <c r="KZ148" s="76">
        <f t="shared" si="5187"/>
        <v>0</v>
      </c>
      <c r="LA148" s="87">
        <f>'СДП (план)'!BH147</f>
        <v>0</v>
      </c>
      <c r="LB148" s="76">
        <f>'СДП (план)'!BI147</f>
        <v>0</v>
      </c>
      <c r="LC148" s="76">
        <f t="shared" si="5188"/>
        <v>0</v>
      </c>
      <c r="LD148" s="76">
        <f t="shared" si="5189"/>
        <v>0</v>
      </c>
      <c r="LE148" s="76">
        <f>VLOOKUP($C148,факт!$D$7:$JQ$124,71,0)</f>
        <v>0</v>
      </c>
      <c r="LF148" s="76">
        <f>VLOOKUP($C148,факт!$D$7:$JQ$124,72,0)</f>
        <v>0</v>
      </c>
      <c r="LG148" s="76">
        <f>VLOOKUP($C148,факт!$D$7:$JQ$124,73,0)</f>
        <v>0</v>
      </c>
      <c r="LH148" s="76">
        <f>VLOOKUP($C148,факт!$D$7:$JQ$124,74,0)</f>
        <v>0</v>
      </c>
      <c r="LI148" s="76">
        <f t="shared" si="5826"/>
        <v>0</v>
      </c>
      <c r="LJ148" s="76">
        <f t="shared" si="5827"/>
        <v>0</v>
      </c>
      <c r="LK148" s="76">
        <f t="shared" si="5828"/>
        <v>0</v>
      </c>
      <c r="LL148" s="76">
        <f t="shared" si="5193"/>
        <v>0</v>
      </c>
      <c r="LM148" s="76">
        <f t="shared" si="5194"/>
        <v>0</v>
      </c>
      <c r="LN148" s="87">
        <f>'СДП (план)'!BJ147</f>
        <v>50</v>
      </c>
      <c r="LO148" s="76">
        <f>'СДП (план)'!BK147</f>
        <v>993719.99999999988</v>
      </c>
      <c r="LP148" s="76">
        <f t="shared" si="5195"/>
        <v>8.3333333333333339</v>
      </c>
      <c r="LQ148" s="76">
        <f t="shared" si="5196"/>
        <v>165619.99999999997</v>
      </c>
      <c r="LR148" s="76">
        <f>VLOOKUP($C148,факт!$D$7:$JQ$124,111,0)</f>
        <v>2</v>
      </c>
      <c r="LS148" s="76">
        <f>VLOOKUP($C148,факт!$D$7:$JQ$124,112,0)</f>
        <v>39748.800000000003</v>
      </c>
      <c r="LT148" s="76">
        <f>VLOOKUP($C148,факт!$D$7:$JQ$124,113,0)</f>
        <v>0</v>
      </c>
      <c r="LU148" s="76">
        <f>VLOOKUP($C148,факт!$D$7:$JQ$124,114,0)</f>
        <v>0</v>
      </c>
      <c r="LV148" s="76">
        <f t="shared" si="5829"/>
        <v>52.5</v>
      </c>
      <c r="LW148" s="76">
        <f t="shared" si="5830"/>
        <v>8.7500000000000018</v>
      </c>
      <c r="LX148" s="76">
        <f t="shared" si="5831"/>
        <v>2.1</v>
      </c>
      <c r="LY148" s="76">
        <f t="shared" si="5200"/>
        <v>-6.3333333333333339</v>
      </c>
      <c r="LZ148" s="76">
        <f t="shared" si="5201"/>
        <v>-125871.19999999997</v>
      </c>
      <c r="MA148" s="88">
        <f>'СДП (план)'!BL147</f>
        <v>0</v>
      </c>
      <c r="MB148" s="76">
        <f>'СДП (план)'!BM147</f>
        <v>0</v>
      </c>
      <c r="MC148" s="76">
        <f t="shared" si="5202"/>
        <v>0</v>
      </c>
      <c r="MD148" s="76">
        <f t="shared" si="5203"/>
        <v>0</v>
      </c>
      <c r="ME148" s="76">
        <f>VLOOKUP($C148,факт!$D$7:$JQ$124,219,0)</f>
        <v>0</v>
      </c>
      <c r="MF148" s="76">
        <f>VLOOKUP($C148,факт!$D$7:$JQ$124,220,0)</f>
        <v>0</v>
      </c>
      <c r="MG148" s="76">
        <f>VLOOKUP($C148,факт!$D$7:$JQ$124,221,0)</f>
        <v>0</v>
      </c>
      <c r="MH148" s="76">
        <f>VLOOKUP($C148,факт!$D$7:$JQ$124,222,0)</f>
        <v>0</v>
      </c>
      <c r="MI148" s="76">
        <f t="shared" si="5832"/>
        <v>0</v>
      </c>
      <c r="MJ148" s="76">
        <f t="shared" si="5833"/>
        <v>0</v>
      </c>
      <c r="MK148" s="76">
        <f t="shared" si="5834"/>
        <v>0</v>
      </c>
      <c r="ML148" s="76">
        <f t="shared" si="5207"/>
        <v>0</v>
      </c>
      <c r="MM148" s="76">
        <f t="shared" si="5208"/>
        <v>0</v>
      </c>
      <c r="MN148" s="87">
        <f>'СДП (план)'!BN147</f>
        <v>0</v>
      </c>
      <c r="MO148" s="76">
        <f>'СДП (план)'!BO147</f>
        <v>0</v>
      </c>
      <c r="MP148" s="76">
        <f t="shared" si="5209"/>
        <v>0</v>
      </c>
      <c r="MQ148" s="76">
        <f t="shared" si="5210"/>
        <v>0</v>
      </c>
      <c r="MR148" s="76">
        <f>VLOOKUP($C148,факт!$D$7:$JQ$124,223,0)</f>
        <v>0</v>
      </c>
      <c r="MS148" s="76">
        <f>VLOOKUP($C148,факт!$D$7:$JQ$124,224,0)</f>
        <v>0</v>
      </c>
      <c r="MT148" s="76">
        <f>VLOOKUP($C148,факт!$D$7:$JQ$124,225,0)</f>
        <v>0</v>
      </c>
      <c r="MU148" s="76">
        <f>VLOOKUP($C148,факт!$D$7:$JQ$124,226,0)</f>
        <v>0</v>
      </c>
      <c r="MV148" s="76">
        <f t="shared" si="5835"/>
        <v>0</v>
      </c>
      <c r="MW148" s="76">
        <f t="shared" si="5836"/>
        <v>0</v>
      </c>
      <c r="MX148" s="76">
        <f t="shared" si="5837"/>
        <v>0</v>
      </c>
      <c r="MY148" s="76">
        <f t="shared" si="5214"/>
        <v>0</v>
      </c>
      <c r="MZ148" s="76">
        <f t="shared" si="5215"/>
        <v>0</v>
      </c>
      <c r="NA148" s="87">
        <f>'СДП (план)'!BP147</f>
        <v>0</v>
      </c>
      <c r="NB148" s="76">
        <f>'СДП (план)'!BQ147</f>
        <v>0</v>
      </c>
      <c r="NC148" s="76">
        <f t="shared" si="5216"/>
        <v>0</v>
      </c>
      <c r="ND148" s="76">
        <f t="shared" si="5217"/>
        <v>0</v>
      </c>
      <c r="NE148" s="76">
        <f>VLOOKUP($C148,факт!$D$7:$JQ$124,227,0)</f>
        <v>0</v>
      </c>
      <c r="NF148" s="76">
        <f>VLOOKUP($C148,факт!$D$7:$JQ$124,228,0)</f>
        <v>0</v>
      </c>
      <c r="NG148" s="76">
        <f>VLOOKUP($C148,факт!$D$7:$JQ$124,229,0)</f>
        <v>0</v>
      </c>
      <c r="NH148" s="76">
        <f>VLOOKUP($C148,факт!$D$7:$JQ$124,230,0)</f>
        <v>0</v>
      </c>
      <c r="NI148" s="76">
        <f t="shared" si="5838"/>
        <v>0</v>
      </c>
      <c r="NJ148" s="76">
        <f t="shared" si="5839"/>
        <v>0</v>
      </c>
      <c r="NK148" s="76">
        <f t="shared" si="5840"/>
        <v>0</v>
      </c>
      <c r="NL148" s="76">
        <f t="shared" si="5221"/>
        <v>0</v>
      </c>
      <c r="NM148" s="76">
        <f t="shared" si="5222"/>
        <v>0</v>
      </c>
      <c r="NN148" s="88">
        <f>'СДП (план)'!BR147</f>
        <v>49</v>
      </c>
      <c r="NO148" s="76">
        <f>'СДП (план)'!BS147</f>
        <v>1168614.72</v>
      </c>
      <c r="NP148" s="76">
        <f t="shared" si="5223"/>
        <v>8.1666666666666661</v>
      </c>
      <c r="NQ148" s="76">
        <f t="shared" si="5224"/>
        <v>194769.12</v>
      </c>
      <c r="NR148" s="76">
        <f>VLOOKUP($C148,факт!$D$7:$JQ$124,231,0)</f>
        <v>8</v>
      </c>
      <c r="NS148" s="76">
        <f>VLOOKUP($C148,факт!$D$7:$JQ$124,232,0)</f>
        <v>190794.23999999999</v>
      </c>
      <c r="NT148" s="76">
        <f>VLOOKUP($C148,факт!$D$7:$JQ$124,233,0)</f>
        <v>0</v>
      </c>
      <c r="NU148" s="76">
        <f>VLOOKUP($C148,факт!$D$7:$JQ$124,234,0)</f>
        <v>0</v>
      </c>
      <c r="NV148" s="76">
        <f t="shared" si="5841"/>
        <v>51.45</v>
      </c>
      <c r="NW148" s="76">
        <f t="shared" si="5842"/>
        <v>8.5749999999999993</v>
      </c>
      <c r="NX148" s="76">
        <f t="shared" si="5843"/>
        <v>8.4</v>
      </c>
      <c r="NY148" s="76">
        <f t="shared" si="5228"/>
        <v>-0.16666666666666607</v>
      </c>
      <c r="NZ148" s="76">
        <f t="shared" si="5229"/>
        <v>-3974.8800000000047</v>
      </c>
      <c r="OA148" s="88">
        <f>'СДП (план)'!BT147</f>
        <v>0</v>
      </c>
      <c r="OB148" s="76">
        <f>'СДП (план)'!BU147</f>
        <v>0</v>
      </c>
      <c r="OC148" s="76">
        <f t="shared" si="5230"/>
        <v>0</v>
      </c>
      <c r="OD148" s="76">
        <f t="shared" si="5231"/>
        <v>0</v>
      </c>
      <c r="OE148" s="76">
        <f>VLOOKUP($C148,факт!$D$7:$JQ$124,243,0)</f>
        <v>0</v>
      </c>
      <c r="OF148" s="76">
        <f>VLOOKUP($C148,факт!$D$7:$JQ$124,244,0)</f>
        <v>0</v>
      </c>
      <c r="OG148" s="76">
        <f>VLOOKUP($C148,факт!$D$7:$JQ$124,245,0)</f>
        <v>0</v>
      </c>
      <c r="OH148" s="76">
        <f>VLOOKUP($C148,факт!$D$7:$JQ$124,246,0)</f>
        <v>0</v>
      </c>
      <c r="OI148" s="76">
        <f t="shared" si="5844"/>
        <v>0</v>
      </c>
      <c r="OJ148" s="76">
        <f t="shared" si="5845"/>
        <v>0</v>
      </c>
      <c r="OK148" s="76">
        <f t="shared" si="5846"/>
        <v>0</v>
      </c>
      <c r="OL148" s="76">
        <f t="shared" si="5235"/>
        <v>0</v>
      </c>
      <c r="OM148" s="76">
        <f t="shared" si="5236"/>
        <v>0</v>
      </c>
      <c r="ON148" s="88">
        <f>'СДП (план)'!BV147</f>
        <v>125</v>
      </c>
      <c r="OO148" s="76">
        <f>'СДП (план)'!BW147</f>
        <v>2981160</v>
      </c>
      <c r="OP148" s="76">
        <f t="shared" si="5237"/>
        <v>20.833333333333332</v>
      </c>
      <c r="OQ148" s="76">
        <f t="shared" si="5238"/>
        <v>496860</v>
      </c>
      <c r="OR148" s="76">
        <f>VLOOKUP($C148,факт!$D$7:$JQ$124,83,0)</f>
        <v>15</v>
      </c>
      <c r="OS148" s="76">
        <f>VLOOKUP($C148,факт!$D$7:$JQ$124,84,0)</f>
        <v>357739.20000000007</v>
      </c>
      <c r="OT148" s="76">
        <f>VLOOKUP($C148,факт!$D$7:$JQ$124,85,0)</f>
        <v>0</v>
      </c>
      <c r="OU148" s="76">
        <f>VLOOKUP($C148,факт!$D$7:$JQ$124,86,0)</f>
        <v>0</v>
      </c>
      <c r="OV148" s="76">
        <f t="shared" si="5847"/>
        <v>131.25</v>
      </c>
      <c r="OW148" s="76">
        <f t="shared" si="5848"/>
        <v>21.875</v>
      </c>
      <c r="OX148" s="76">
        <f t="shared" si="5849"/>
        <v>15.75</v>
      </c>
      <c r="OY148" s="76">
        <f t="shared" si="5242"/>
        <v>-5.8333333333333321</v>
      </c>
      <c r="OZ148" s="76">
        <f t="shared" si="5243"/>
        <v>-139120.79999999993</v>
      </c>
      <c r="PA148" s="87">
        <f>'СДП (план)'!BX147</f>
        <v>90</v>
      </c>
      <c r="PB148" s="76">
        <f>'СДП (план)'!BY147</f>
        <v>2146435.1999999997</v>
      </c>
      <c r="PC148" s="76">
        <f t="shared" si="5244"/>
        <v>15</v>
      </c>
      <c r="PD148" s="76">
        <f t="shared" si="5245"/>
        <v>357739.19999999995</v>
      </c>
      <c r="PE148" s="76">
        <f>VLOOKUP($C148,факт!$D$7:$JQ$124,59,0)</f>
        <v>4</v>
      </c>
      <c r="PF148" s="76">
        <f>VLOOKUP($C148,факт!$D$7:$JQ$124,60,0)</f>
        <v>95397.119999999995</v>
      </c>
      <c r="PG148" s="76">
        <f>VLOOKUP($C148,факт!$D$7:$JQ$124,61,0)</f>
        <v>0</v>
      </c>
      <c r="PH148" s="76">
        <f>VLOOKUP($C148,факт!$D$7:$JQ$124,62,0)</f>
        <v>0</v>
      </c>
      <c r="PI148" s="76">
        <f t="shared" si="5850"/>
        <v>94.5</v>
      </c>
      <c r="PJ148" s="76">
        <f t="shared" si="5851"/>
        <v>15.75</v>
      </c>
      <c r="PK148" s="76">
        <f t="shared" si="5852"/>
        <v>4.2</v>
      </c>
      <c r="PL148" s="76">
        <f t="shared" si="5249"/>
        <v>-11</v>
      </c>
      <c r="PM148" s="76">
        <f t="shared" si="5250"/>
        <v>-262342.07999999996</v>
      </c>
      <c r="PN148" s="88">
        <f>'СДП (план)'!BZ147</f>
        <v>75</v>
      </c>
      <c r="PO148" s="76">
        <f>'СДП (план)'!CA147</f>
        <v>1788696</v>
      </c>
      <c r="PP148" s="76">
        <f t="shared" si="5251"/>
        <v>12.5</v>
      </c>
      <c r="PQ148" s="76">
        <f t="shared" si="5252"/>
        <v>298116</v>
      </c>
      <c r="PR148" s="76">
        <f>VLOOKUP($C148,факт!$D$7:$JQ$124,263,0)</f>
        <v>16</v>
      </c>
      <c r="PS148" s="76">
        <f>VLOOKUP($C148,факт!$D$7:$JQ$124,264,0)</f>
        <v>381588.4800000001</v>
      </c>
      <c r="PT148" s="76">
        <f>VLOOKUP($C148,факт!$D$7:$JQ$124,265,0)</f>
        <v>0</v>
      </c>
      <c r="PU148" s="76">
        <f>VLOOKUP($C148,факт!$D$7:$JQ$124,266,0)</f>
        <v>0</v>
      </c>
      <c r="PV148" s="76">
        <f t="shared" si="5853"/>
        <v>78.75</v>
      </c>
      <c r="PW148" s="76">
        <f t="shared" si="5854"/>
        <v>13.125</v>
      </c>
      <c r="PX148" s="76">
        <f t="shared" si="5855"/>
        <v>16.8</v>
      </c>
      <c r="PY148" s="76">
        <f t="shared" si="5256"/>
        <v>3.5</v>
      </c>
      <c r="PZ148" s="76">
        <f t="shared" si="5257"/>
        <v>83472.480000000098</v>
      </c>
      <c r="QA148" s="88">
        <f>'СДП (план)'!CB147</f>
        <v>130</v>
      </c>
      <c r="QB148" s="76">
        <f>'СДП (план)'!CC147</f>
        <v>3100406.4</v>
      </c>
      <c r="QC148" s="76">
        <f t="shared" si="5258"/>
        <v>21.666666666666668</v>
      </c>
      <c r="QD148" s="76">
        <f t="shared" si="5259"/>
        <v>516734.39999999997</v>
      </c>
      <c r="QE148" s="76">
        <f>VLOOKUP($C148,факт!$D$7:$JQ$124,103,0)</f>
        <v>8</v>
      </c>
      <c r="QF148" s="76">
        <f>VLOOKUP($C148,факт!$D$7:$JQ$124,104,0)</f>
        <v>184831.91999999998</v>
      </c>
      <c r="QG148" s="76">
        <f>VLOOKUP($C148,факт!$D$7:$JQ$124,105,0)</f>
        <v>0</v>
      </c>
      <c r="QH148" s="76">
        <f>VLOOKUP($C148,факт!$D$7:$JQ$124,106,0)</f>
        <v>0</v>
      </c>
      <c r="QI148" s="76">
        <f t="shared" si="5856"/>
        <v>136.5</v>
      </c>
      <c r="QJ148" s="76">
        <f t="shared" si="5857"/>
        <v>22.750000000000004</v>
      </c>
      <c r="QK148" s="76">
        <f t="shared" si="5858"/>
        <v>8.4</v>
      </c>
      <c r="QL148" s="76">
        <f t="shared" si="5263"/>
        <v>-13.666666666666668</v>
      </c>
      <c r="QM148" s="76">
        <f t="shared" si="5264"/>
        <v>-331902.48</v>
      </c>
      <c r="QN148" s="79">
        <f>'СДП (план)'!CD147</f>
        <v>0</v>
      </c>
      <c r="QO148" s="79">
        <f>'СДП (план)'!CE147</f>
        <v>0</v>
      </c>
      <c r="QP148" s="76">
        <f t="shared" si="5265"/>
        <v>0</v>
      </c>
      <c r="QQ148" s="76">
        <f t="shared" si="5266"/>
        <v>0</v>
      </c>
      <c r="QR148" s="76">
        <f>VLOOKUP($C148,факт!$D$7:$JQ$124,63,0)</f>
        <v>0</v>
      </c>
      <c r="QS148" s="76">
        <f>VLOOKUP($C148,факт!$D$7:$JQ$124,64,0)</f>
        <v>0</v>
      </c>
      <c r="QT148" s="76">
        <f>VLOOKUP($C148,факт!$D$7:$JQ$124,65,0)</f>
        <v>0</v>
      </c>
      <c r="QU148" s="76">
        <f>VLOOKUP($C148,факт!$D$7:$JQ$124,66,0)</f>
        <v>0</v>
      </c>
      <c r="QV148" s="76">
        <f t="shared" si="5859"/>
        <v>0</v>
      </c>
      <c r="QW148" s="76">
        <f t="shared" si="5860"/>
        <v>0</v>
      </c>
      <c r="QX148" s="76">
        <f t="shared" si="5861"/>
        <v>0</v>
      </c>
      <c r="QY148" s="76">
        <f t="shared" si="5270"/>
        <v>0</v>
      </c>
      <c r="QZ148" s="76">
        <f t="shared" si="5271"/>
        <v>0</v>
      </c>
      <c r="RA148" s="87">
        <f>'СДП (план)'!CF147</f>
        <v>11</v>
      </c>
      <c r="RB148" s="76">
        <f>'СДП (план)'!CG147</f>
        <v>262342.08</v>
      </c>
      <c r="RC148" s="76">
        <f t="shared" si="5272"/>
        <v>1.8333333333333333</v>
      </c>
      <c r="RD148" s="76">
        <f t="shared" si="5273"/>
        <v>43723.68</v>
      </c>
      <c r="RE148" s="76">
        <f>VLOOKUP($C148,факт!$D$7:$JQ$124,67,0)</f>
        <v>0</v>
      </c>
      <c r="RF148" s="76">
        <f>VLOOKUP($C148,факт!$D$7:$JQ$124,68,0)</f>
        <v>0</v>
      </c>
      <c r="RG148" s="76">
        <f>VLOOKUP($C148,факт!$D$7:$JQ$124,69,0)</f>
        <v>0</v>
      </c>
      <c r="RH148" s="76">
        <f>VLOOKUP($C148,факт!$D$7:$JQ$124,70,0)</f>
        <v>0</v>
      </c>
      <c r="RI148" s="76">
        <f t="shared" si="5862"/>
        <v>11.55</v>
      </c>
      <c r="RJ148" s="76">
        <f t="shared" si="5863"/>
        <v>1.925</v>
      </c>
      <c r="RK148" s="76">
        <f t="shared" si="5864"/>
        <v>0</v>
      </c>
      <c r="RL148" s="76">
        <f t="shared" si="5277"/>
        <v>-1.8333333333333333</v>
      </c>
      <c r="RM148" s="76">
        <f t="shared" si="5278"/>
        <v>-43723.68</v>
      </c>
      <c r="RN148" s="87">
        <f>'СДП (план)'!CH147</f>
        <v>20</v>
      </c>
      <c r="RO148" s="76">
        <f>'СДП (план)'!CI147</f>
        <v>476985.59999999998</v>
      </c>
      <c r="RP148" s="76">
        <f t="shared" si="5279"/>
        <v>3.3333333333333335</v>
      </c>
      <c r="RQ148" s="76">
        <f t="shared" si="5280"/>
        <v>79497.599999999991</v>
      </c>
      <c r="RR148" s="76">
        <f>VLOOKUP($C148,факт!$D$7:$JQ$124,79,0)</f>
        <v>0</v>
      </c>
      <c r="RS148" s="76">
        <f>VLOOKUP($C148,факт!$D$7:$JQ$124,80,0)</f>
        <v>0</v>
      </c>
      <c r="RT148" s="76">
        <f>VLOOKUP($C148,факт!$D$7:$JQ$124,81,0)</f>
        <v>0</v>
      </c>
      <c r="RU148" s="76">
        <f>VLOOKUP($C148,факт!$D$7:$JQ$124,82,0)</f>
        <v>0</v>
      </c>
      <c r="RV148" s="76">
        <f t="shared" si="5865"/>
        <v>21</v>
      </c>
      <c r="RW148" s="76">
        <f t="shared" si="5866"/>
        <v>3.5000000000000004</v>
      </c>
      <c r="RX148" s="76">
        <f t="shared" si="5867"/>
        <v>0</v>
      </c>
      <c r="RY148" s="76">
        <f t="shared" si="5284"/>
        <v>-3.3333333333333335</v>
      </c>
      <c r="RZ148" s="76">
        <f t="shared" si="5285"/>
        <v>-79497.599999999991</v>
      </c>
      <c r="SA148" s="88">
        <f>'СДП (план)'!CJ147</f>
        <v>3</v>
      </c>
      <c r="SB148" s="76">
        <f>'СДП (план)'!CK147</f>
        <v>71547.839999999997</v>
      </c>
      <c r="SC148" s="76">
        <f t="shared" si="5286"/>
        <v>0.5</v>
      </c>
      <c r="SD148" s="76">
        <f t="shared" si="5287"/>
        <v>11924.64</v>
      </c>
      <c r="SE148" s="76">
        <f>VLOOKUP($C148,факт!$D$7:$JQ$124,95,0)</f>
        <v>0</v>
      </c>
      <c r="SF148" s="76">
        <f>VLOOKUP($C148,факт!$D$7:$JQ$124,96,0)</f>
        <v>0</v>
      </c>
      <c r="SG148" s="76">
        <f>VLOOKUP($C148,факт!$D$7:$JQ$124,97,0)</f>
        <v>0</v>
      </c>
      <c r="SH148" s="76">
        <f>VLOOKUP($C148,факт!$D$7:$JQ$124,98,0)</f>
        <v>0</v>
      </c>
      <c r="SI148" s="76">
        <f t="shared" si="5868"/>
        <v>3.1500000000000004</v>
      </c>
      <c r="SJ148" s="76">
        <f t="shared" si="5869"/>
        <v>0.52500000000000002</v>
      </c>
      <c r="SK148" s="76">
        <f t="shared" si="5870"/>
        <v>0</v>
      </c>
      <c r="SL148" s="76">
        <f t="shared" si="5291"/>
        <v>-0.5</v>
      </c>
      <c r="SM148" s="76">
        <f t="shared" si="5292"/>
        <v>-11924.64</v>
      </c>
      <c r="SN148" s="87">
        <f>'СДП (план)'!CL147</f>
        <v>35</v>
      </c>
      <c r="SO148" s="76">
        <f>'СДП (план)'!CM147</f>
        <v>834724.79999999993</v>
      </c>
      <c r="SP148" s="76">
        <f t="shared" si="5293"/>
        <v>5.833333333333333</v>
      </c>
      <c r="SQ148" s="76">
        <f t="shared" si="5294"/>
        <v>139120.79999999999</v>
      </c>
      <c r="SR148" s="76">
        <f>VLOOKUP($C148,факт!$D$7:$JQ$124,107,0)</f>
        <v>5</v>
      </c>
      <c r="SS148" s="76">
        <f>VLOOKUP($C148,факт!$D$7:$JQ$124,108,0)</f>
        <v>119246.39999999999</v>
      </c>
      <c r="ST148" s="76">
        <f>VLOOKUP($C148,факт!$D$7:$JQ$124,109,0)</f>
        <v>0</v>
      </c>
      <c r="SU148" s="76">
        <f>VLOOKUP($C148,факт!$D$7:$JQ$124,110,0)</f>
        <v>0</v>
      </c>
      <c r="SV148" s="76">
        <f t="shared" si="5871"/>
        <v>36.75</v>
      </c>
      <c r="SW148" s="76">
        <f t="shared" si="5872"/>
        <v>6.125</v>
      </c>
      <c r="SX148" s="76">
        <f t="shared" si="5873"/>
        <v>5.25</v>
      </c>
      <c r="SY148" s="76">
        <f t="shared" si="5298"/>
        <v>-0.83333333333333304</v>
      </c>
      <c r="SZ148" s="76">
        <f t="shared" si="5299"/>
        <v>-19874.399999999994</v>
      </c>
      <c r="TA148" s="87">
        <f>'СДП (план)'!CN147</f>
        <v>8</v>
      </c>
      <c r="TB148" s="76">
        <f>'СДП (план)'!CO147</f>
        <v>190794.23999999999</v>
      </c>
      <c r="TC148" s="76">
        <f t="shared" si="5300"/>
        <v>1.3333333333333333</v>
      </c>
      <c r="TD148" s="76">
        <f t="shared" si="5301"/>
        <v>31799.039999999997</v>
      </c>
      <c r="TE148" s="76">
        <f>VLOOKUP($C148,факт!$D$7:$JQ$124,51,0)</f>
        <v>2</v>
      </c>
      <c r="TF148" s="76">
        <f>VLOOKUP($C148,факт!$D$7:$JQ$124,52,0)</f>
        <v>47698.559999999998</v>
      </c>
      <c r="TG148" s="76">
        <f>VLOOKUP($C148,факт!$D$7:$JQ$124,53,0)</f>
        <v>0</v>
      </c>
      <c r="TH148" s="76">
        <f>VLOOKUP($C148,факт!$D$7:$JQ$124,54,0)</f>
        <v>0</v>
      </c>
      <c r="TI148" s="76">
        <f t="shared" si="5874"/>
        <v>8.4</v>
      </c>
      <c r="TJ148" s="76">
        <f t="shared" si="5875"/>
        <v>1.4</v>
      </c>
      <c r="TK148" s="76">
        <f t="shared" si="5876"/>
        <v>2.1</v>
      </c>
      <c r="TL148" s="76">
        <f t="shared" si="5305"/>
        <v>0.66666666666666674</v>
      </c>
      <c r="TM148" s="76">
        <f t="shared" si="5306"/>
        <v>15899.52</v>
      </c>
      <c r="TN148" s="88">
        <f>'СДП (план)'!CP147</f>
        <v>50</v>
      </c>
      <c r="TO148" s="76">
        <f>'СДП (план)'!CQ147</f>
        <v>1582854</v>
      </c>
      <c r="TP148" s="76">
        <f t="shared" si="5307"/>
        <v>8.3333333333333339</v>
      </c>
      <c r="TQ148" s="76">
        <f t="shared" si="5308"/>
        <v>263809</v>
      </c>
      <c r="TR148" s="76">
        <f>VLOOKUP($C148,факт!$D$7:$JQ$124,47,0)</f>
        <v>6</v>
      </c>
      <c r="TS148" s="76">
        <f>VLOOKUP($C148,факт!$D$7:$JQ$124,48,0)</f>
        <v>189942.48000000004</v>
      </c>
      <c r="TT148" s="76">
        <f>VLOOKUP($C148,факт!$D$7:$JQ$124,49,0)</f>
        <v>0</v>
      </c>
      <c r="TU148" s="76">
        <f>VLOOKUP($C148,факт!$D$7:$JQ$124,50,0)</f>
        <v>0</v>
      </c>
      <c r="TV148" s="76">
        <f t="shared" si="5877"/>
        <v>52.5</v>
      </c>
      <c r="TW148" s="76">
        <f t="shared" si="5878"/>
        <v>8.7500000000000018</v>
      </c>
      <c r="TX148" s="76">
        <f t="shared" si="5879"/>
        <v>6.3000000000000007</v>
      </c>
      <c r="TY148" s="76">
        <f t="shared" si="5312"/>
        <v>-2.3333333333333339</v>
      </c>
      <c r="TZ148" s="76">
        <f t="shared" si="5313"/>
        <v>-73866.51999999996</v>
      </c>
      <c r="UA148" s="18">
        <f>'СДП (план)'!CR147</f>
        <v>56</v>
      </c>
      <c r="UB148" s="4">
        <f>'СДП (план)'!CS147</f>
        <v>2043088.3199999998</v>
      </c>
      <c r="UC148" s="76">
        <f t="shared" si="5314"/>
        <v>9.3333333333333339</v>
      </c>
      <c r="UD148" s="76">
        <f t="shared" si="5315"/>
        <v>340514.72</v>
      </c>
      <c r="UE148" s="76">
        <f>VLOOKUP($C148,факт!$D$7:$JQ$124,75,0)</f>
        <v>12</v>
      </c>
      <c r="UF148" s="76">
        <f>VLOOKUP($C148,факт!$D$7:$JQ$124,76,0)</f>
        <v>437804.6399999999</v>
      </c>
      <c r="UG148" s="76">
        <f>VLOOKUP($C148,факт!$D$7:$JQ$124,77,0)</f>
        <v>0</v>
      </c>
      <c r="UH148" s="76">
        <f>VLOOKUP($C148,факт!$D$7:$JQ$124,78,0)</f>
        <v>0</v>
      </c>
      <c r="UI148" s="76">
        <f t="shared" si="5880"/>
        <v>58.800000000000004</v>
      </c>
      <c r="UJ148" s="76">
        <f t="shared" si="5881"/>
        <v>9.8000000000000007</v>
      </c>
      <c r="UK148" s="76">
        <f t="shared" si="5882"/>
        <v>12.600000000000001</v>
      </c>
      <c r="UL148" s="76">
        <f t="shared" si="5319"/>
        <v>2.6666666666666661</v>
      </c>
      <c r="UM148" s="76">
        <f t="shared" si="5320"/>
        <v>97289.919999999925</v>
      </c>
      <c r="UN148" s="4">
        <f>'СДП (план)'!CT147</f>
        <v>0</v>
      </c>
      <c r="UO148" s="4">
        <f>'СДП (план)'!CU147</f>
        <v>0</v>
      </c>
      <c r="UP148" s="76">
        <f t="shared" si="5321"/>
        <v>0</v>
      </c>
      <c r="UQ148" s="76">
        <f t="shared" si="5322"/>
        <v>0</v>
      </c>
      <c r="UR148" s="76">
        <f>VLOOKUP($C148,факт!$D$7:$JQ$124,271,0)</f>
        <v>0</v>
      </c>
      <c r="US148" s="76">
        <f>VLOOKUP($C148,факт!$D$7:$JQ$124,272,0)</f>
        <v>0</v>
      </c>
      <c r="UT148" s="79"/>
      <c r="UU148" s="79"/>
      <c r="UV148" s="76">
        <f t="shared" si="5883"/>
        <v>0</v>
      </c>
      <c r="UW148" s="76">
        <f t="shared" si="5884"/>
        <v>0</v>
      </c>
      <c r="UX148" s="76">
        <f t="shared" si="5885"/>
        <v>0</v>
      </c>
      <c r="UY148" s="76">
        <f t="shared" si="5326"/>
        <v>0</v>
      </c>
      <c r="UZ148" s="76">
        <f t="shared" si="5327"/>
        <v>0</v>
      </c>
      <c r="VA148" s="76">
        <f>'СДП (план)'!CV147</f>
        <v>0</v>
      </c>
      <c r="VB148" s="76">
        <f>'СДП (план)'!CW147</f>
        <v>0</v>
      </c>
      <c r="VC148" s="76">
        <f t="shared" si="5328"/>
        <v>0</v>
      </c>
      <c r="VD148" s="76">
        <f t="shared" si="5329"/>
        <v>0</v>
      </c>
      <c r="VE148" s="76"/>
      <c r="VF148" s="76"/>
      <c r="VG148" s="76"/>
      <c r="VH148" s="76"/>
      <c r="VI148" s="76">
        <f t="shared" si="5886"/>
        <v>0</v>
      </c>
      <c r="VJ148" s="76">
        <f t="shared" si="5887"/>
        <v>0</v>
      </c>
      <c r="VK148" s="76">
        <f t="shared" si="5888"/>
        <v>0</v>
      </c>
      <c r="VL148" s="76">
        <f t="shared" si="5333"/>
        <v>0</v>
      </c>
      <c r="VM148" s="76">
        <f t="shared" si="5334"/>
        <v>0</v>
      </c>
      <c r="VN148" s="82">
        <f t="shared" si="5889"/>
        <v>1157</v>
      </c>
      <c r="VO148" s="82">
        <f t="shared" si="5890"/>
        <v>27093633.84</v>
      </c>
      <c r="VP148" s="82">
        <f t="shared" si="5891"/>
        <v>192.83333333333331</v>
      </c>
      <c r="VQ148" s="82">
        <f t="shared" si="5892"/>
        <v>4515605.6400000006</v>
      </c>
      <c r="VR148" s="82">
        <f t="shared" si="5893"/>
        <v>145</v>
      </c>
      <c r="VS148" s="82">
        <f t="shared" si="5894"/>
        <v>3380351.5199999996</v>
      </c>
      <c r="VT148" s="82">
        <f t="shared" si="5895"/>
        <v>2</v>
      </c>
      <c r="VU148" s="82">
        <f t="shared" si="5896"/>
        <v>39748.800000000003</v>
      </c>
      <c r="VV148" s="82">
        <f t="shared" si="5897"/>
        <v>1214.8499999999999</v>
      </c>
      <c r="VW148" s="82">
        <f t="shared" si="5898"/>
        <v>202.47500000000002</v>
      </c>
      <c r="VX148" s="82">
        <f t="shared" si="5899"/>
        <v>152.25</v>
      </c>
      <c r="VY148" s="82">
        <f t="shared" si="5900"/>
        <v>-47.833333333333343</v>
      </c>
      <c r="VZ148" s="156">
        <f t="shared" si="5901"/>
        <v>-1135254.120000001</v>
      </c>
      <c r="WA148" s="63">
        <f>VLOOKUP($C148,факт!$D$7:$JU$124,273,0)</f>
        <v>145</v>
      </c>
      <c r="WB148" s="235">
        <f>VLOOKUP($C148,факт!$D$7:$JU$124,274,0)</f>
        <v>3380351.52</v>
      </c>
      <c r="WC148" s="235">
        <f>VLOOKUP($C148,факт!$D$7:$JU$124,275,0)</f>
        <v>2</v>
      </c>
      <c r="WD148" s="235">
        <f>VLOOKUP($C148,факт!$D$7:$JU$124,276,0)</f>
        <v>39748.800000000003</v>
      </c>
      <c r="WE148" s="236">
        <f t="shared" si="5534"/>
        <v>0</v>
      </c>
      <c r="WF148" s="236">
        <f t="shared" si="5535"/>
        <v>0</v>
      </c>
      <c r="WG148" s="467"/>
      <c r="WH148" s="467" t="e">
        <f t="shared" si="3884"/>
        <v>#DIV/0!</v>
      </c>
    </row>
    <row r="149" spans="1:606" s="63" customFormat="1" ht="15" x14ac:dyDescent="0.25">
      <c r="A149" s="34">
        <v>30</v>
      </c>
      <c r="B149" s="34"/>
      <c r="C149" s="317"/>
      <c r="D149" s="162" t="s">
        <v>42</v>
      </c>
      <c r="E149" s="2">
        <v>13520</v>
      </c>
      <c r="F149" s="27">
        <v>0.98</v>
      </c>
      <c r="G149" s="27"/>
      <c r="H149" s="25">
        <v>1</v>
      </c>
      <c r="I149" s="143"/>
      <c r="J149" s="247">
        <v>1.4</v>
      </c>
      <c r="K149" s="247">
        <v>1.68</v>
      </c>
      <c r="L149" s="247">
        <v>2.23</v>
      </c>
      <c r="M149" s="247">
        <v>2.57</v>
      </c>
      <c r="N149" s="200">
        <f>'СДП (план)'!N148</f>
        <v>46</v>
      </c>
      <c r="O149" s="200">
        <f>'СДП (план)'!O148</f>
        <v>986148.79999999993</v>
      </c>
      <c r="P149" s="76">
        <f t="shared" si="5029"/>
        <v>7.666666666666667</v>
      </c>
      <c r="Q149" s="76">
        <f t="shared" si="5030"/>
        <v>164358.13333333333</v>
      </c>
      <c r="R149" s="200">
        <f t="shared" ref="R149:X149" si="5902">SUM(R150:R155)</f>
        <v>6</v>
      </c>
      <c r="S149" s="200">
        <f t="shared" si="5902"/>
        <v>113000.16</v>
      </c>
      <c r="T149" s="200">
        <f t="shared" si="5902"/>
        <v>0</v>
      </c>
      <c r="U149" s="200">
        <f t="shared" si="5902"/>
        <v>0</v>
      </c>
      <c r="V149" s="200">
        <f t="shared" si="5902"/>
        <v>52.1</v>
      </c>
      <c r="W149" s="200">
        <f t="shared" si="5902"/>
        <v>8.6833333333333353</v>
      </c>
      <c r="X149" s="200">
        <f t="shared" si="5902"/>
        <v>5.97</v>
      </c>
      <c r="Y149" s="76">
        <f t="shared" si="5349"/>
        <v>-1.666666666666667</v>
      </c>
      <c r="Z149" s="76">
        <f t="shared" si="5350"/>
        <v>-51357.973333333328</v>
      </c>
      <c r="AA149" s="218">
        <f>'СДП (план)'!P148</f>
        <v>0</v>
      </c>
      <c r="AB149" s="218">
        <f>'СДП (план)'!Q148</f>
        <v>0</v>
      </c>
      <c r="AC149" s="76">
        <f t="shared" si="5036"/>
        <v>0</v>
      </c>
      <c r="AD149" s="76">
        <f t="shared" si="5037"/>
        <v>0</v>
      </c>
      <c r="AE149" s="200">
        <f t="shared" ref="AE149:AK149" si="5903">SUM(AE150:AE155)</f>
        <v>0</v>
      </c>
      <c r="AF149" s="200">
        <f t="shared" si="5903"/>
        <v>0</v>
      </c>
      <c r="AG149" s="200">
        <f t="shared" si="5903"/>
        <v>0</v>
      </c>
      <c r="AH149" s="200">
        <f t="shared" si="5903"/>
        <v>0</v>
      </c>
      <c r="AI149" s="200">
        <f t="shared" si="5903"/>
        <v>0</v>
      </c>
      <c r="AJ149" s="200">
        <f t="shared" si="5903"/>
        <v>0</v>
      </c>
      <c r="AK149" s="200">
        <f t="shared" si="5903"/>
        <v>0</v>
      </c>
      <c r="AL149" s="76">
        <f t="shared" si="5041"/>
        <v>0</v>
      </c>
      <c r="AM149" s="76">
        <f t="shared" si="5042"/>
        <v>0</v>
      </c>
      <c r="AN149" s="200">
        <f>'СДП (план)'!R148</f>
        <v>0</v>
      </c>
      <c r="AO149" s="200">
        <f>'СДП (план)'!S148</f>
        <v>0</v>
      </c>
      <c r="AP149" s="76">
        <f t="shared" si="5043"/>
        <v>0</v>
      </c>
      <c r="AQ149" s="76">
        <f t="shared" si="5044"/>
        <v>0</v>
      </c>
      <c r="AR149" s="200">
        <f t="shared" ref="AR149:AX149" si="5904">SUM(AR150:AR155)</f>
        <v>0</v>
      </c>
      <c r="AS149" s="200">
        <f t="shared" si="5904"/>
        <v>0</v>
      </c>
      <c r="AT149" s="200">
        <f t="shared" si="5904"/>
        <v>0</v>
      </c>
      <c r="AU149" s="200">
        <f t="shared" si="5904"/>
        <v>0</v>
      </c>
      <c r="AV149" s="200">
        <f t="shared" si="5904"/>
        <v>0</v>
      </c>
      <c r="AW149" s="200">
        <f t="shared" si="5904"/>
        <v>0</v>
      </c>
      <c r="AX149" s="200">
        <f t="shared" si="5904"/>
        <v>0</v>
      </c>
      <c r="AY149" s="76">
        <f t="shared" si="5048"/>
        <v>0</v>
      </c>
      <c r="AZ149" s="76">
        <f t="shared" si="5049"/>
        <v>0</v>
      </c>
      <c r="BA149" s="249">
        <f>'СДП (план)'!T148</f>
        <v>0</v>
      </c>
      <c r="BB149" s="119">
        <f>'СДП (план)'!U148</f>
        <v>0</v>
      </c>
      <c r="BC149" s="76">
        <f t="shared" si="5050"/>
        <v>0</v>
      </c>
      <c r="BD149" s="76">
        <f t="shared" si="5051"/>
        <v>0</v>
      </c>
      <c r="BE149" s="200">
        <f t="shared" ref="BE149:BK149" si="5905">SUM(BE150:BE155)</f>
        <v>0</v>
      </c>
      <c r="BF149" s="200">
        <f t="shared" si="5905"/>
        <v>0</v>
      </c>
      <c r="BG149" s="200">
        <f t="shared" si="5905"/>
        <v>0</v>
      </c>
      <c r="BH149" s="200">
        <f t="shared" si="5905"/>
        <v>0</v>
      </c>
      <c r="BI149" s="200">
        <f t="shared" si="5905"/>
        <v>0</v>
      </c>
      <c r="BJ149" s="200">
        <f t="shared" si="5905"/>
        <v>0</v>
      </c>
      <c r="BK149" s="200">
        <f t="shared" si="5905"/>
        <v>0</v>
      </c>
      <c r="BL149" s="76">
        <f t="shared" si="5055"/>
        <v>0</v>
      </c>
      <c r="BM149" s="76">
        <f t="shared" si="5056"/>
        <v>0</v>
      </c>
      <c r="BN149" s="200">
        <f>'СДП (план)'!V148</f>
        <v>0</v>
      </c>
      <c r="BO149" s="200">
        <f>'СДП (план)'!W148</f>
        <v>0</v>
      </c>
      <c r="BP149" s="76">
        <f t="shared" si="5057"/>
        <v>0</v>
      </c>
      <c r="BQ149" s="76">
        <f t="shared" si="5058"/>
        <v>0</v>
      </c>
      <c r="BR149" s="200">
        <f t="shared" ref="BR149:BX149" si="5906">SUM(BR150:BR155)</f>
        <v>0</v>
      </c>
      <c r="BS149" s="200">
        <f t="shared" si="5906"/>
        <v>0</v>
      </c>
      <c r="BT149" s="200">
        <f t="shared" si="5906"/>
        <v>0</v>
      </c>
      <c r="BU149" s="200">
        <f t="shared" si="5906"/>
        <v>0</v>
      </c>
      <c r="BV149" s="200">
        <f t="shared" si="5906"/>
        <v>0</v>
      </c>
      <c r="BW149" s="200">
        <f t="shared" si="5906"/>
        <v>0</v>
      </c>
      <c r="BX149" s="200">
        <f t="shared" si="5906"/>
        <v>0</v>
      </c>
      <c r="BY149" s="76">
        <f t="shared" si="5355"/>
        <v>0</v>
      </c>
      <c r="BZ149" s="76">
        <f t="shared" si="5356"/>
        <v>0</v>
      </c>
      <c r="CA149" s="91">
        <f>'СДП (план)'!X148</f>
        <v>0</v>
      </c>
      <c r="CB149" s="91">
        <f>'СДП (план)'!Y148</f>
        <v>0</v>
      </c>
      <c r="CC149" s="76">
        <f t="shared" si="5062"/>
        <v>0</v>
      </c>
      <c r="CD149" s="76">
        <f t="shared" si="5063"/>
        <v>0</v>
      </c>
      <c r="CE149" s="91">
        <f t="shared" ref="CE149:CK149" si="5907">SUM(CE150:CE155)</f>
        <v>0</v>
      </c>
      <c r="CF149" s="91">
        <f t="shared" si="5907"/>
        <v>0</v>
      </c>
      <c r="CG149" s="91">
        <f t="shared" si="5907"/>
        <v>0</v>
      </c>
      <c r="CH149" s="91">
        <f t="shared" si="5907"/>
        <v>0</v>
      </c>
      <c r="CI149" s="200">
        <f t="shared" si="5907"/>
        <v>0</v>
      </c>
      <c r="CJ149" s="200">
        <f t="shared" si="5907"/>
        <v>0</v>
      </c>
      <c r="CK149" s="200">
        <f t="shared" si="5907"/>
        <v>0</v>
      </c>
      <c r="CL149" s="76">
        <f t="shared" si="5067"/>
        <v>0</v>
      </c>
      <c r="CM149" s="76">
        <f t="shared" si="5068"/>
        <v>0</v>
      </c>
      <c r="CN149" s="91">
        <f>'СДП (план)'!Z148</f>
        <v>0</v>
      </c>
      <c r="CO149" s="91">
        <f>'СДП (план)'!AA148</f>
        <v>0</v>
      </c>
      <c r="CP149" s="76">
        <f t="shared" si="5069"/>
        <v>0</v>
      </c>
      <c r="CQ149" s="76">
        <f t="shared" si="5070"/>
        <v>0</v>
      </c>
      <c r="CR149" s="91">
        <f t="shared" ref="CR149:CX149" si="5908">SUM(CR150:CR155)</f>
        <v>0</v>
      </c>
      <c r="CS149" s="91">
        <f t="shared" si="5908"/>
        <v>0</v>
      </c>
      <c r="CT149" s="91">
        <f t="shared" si="5908"/>
        <v>0</v>
      </c>
      <c r="CU149" s="91">
        <f t="shared" si="5908"/>
        <v>0</v>
      </c>
      <c r="CV149" s="200">
        <f t="shared" si="5908"/>
        <v>0</v>
      </c>
      <c r="CW149" s="200">
        <f t="shared" si="5908"/>
        <v>0</v>
      </c>
      <c r="CX149" s="200">
        <f t="shared" si="5908"/>
        <v>0</v>
      </c>
      <c r="CY149" s="76">
        <f t="shared" si="5074"/>
        <v>0</v>
      </c>
      <c r="CZ149" s="76">
        <f t="shared" si="5075"/>
        <v>0</v>
      </c>
      <c r="DA149" s="30">
        <f>'СДП (план)'!AB148</f>
        <v>0</v>
      </c>
      <c r="DB149" s="30">
        <f>'СДП (план)'!AC148</f>
        <v>0</v>
      </c>
      <c r="DC149" s="76">
        <f t="shared" si="5076"/>
        <v>0</v>
      </c>
      <c r="DD149" s="76">
        <f t="shared" si="5077"/>
        <v>0</v>
      </c>
      <c r="DE149" s="91">
        <f t="shared" ref="DE149:DK149" si="5909">SUM(DE150:DE155)</f>
        <v>0</v>
      </c>
      <c r="DF149" s="91">
        <f t="shared" si="5909"/>
        <v>0</v>
      </c>
      <c r="DG149" s="91">
        <f t="shared" si="5909"/>
        <v>0</v>
      </c>
      <c r="DH149" s="91">
        <f t="shared" si="5909"/>
        <v>0</v>
      </c>
      <c r="DI149" s="200">
        <f t="shared" si="5909"/>
        <v>0</v>
      </c>
      <c r="DJ149" s="200">
        <f t="shared" si="5909"/>
        <v>0</v>
      </c>
      <c r="DK149" s="200">
        <f t="shared" si="5909"/>
        <v>0</v>
      </c>
      <c r="DL149" s="76">
        <f t="shared" si="5081"/>
        <v>0</v>
      </c>
      <c r="DM149" s="76">
        <f t="shared" si="5082"/>
        <v>0</v>
      </c>
      <c r="DN149" s="91">
        <f>'СДП (план)'!AD148</f>
        <v>0</v>
      </c>
      <c r="DO149" s="91">
        <f>'СДП (план)'!AE148</f>
        <v>0</v>
      </c>
      <c r="DP149" s="76">
        <f t="shared" si="5083"/>
        <v>0</v>
      </c>
      <c r="DQ149" s="76">
        <f t="shared" si="5084"/>
        <v>0</v>
      </c>
      <c r="DR149" s="91">
        <f t="shared" ref="DR149:DX149" si="5910">SUM(DR150:DR155)</f>
        <v>0</v>
      </c>
      <c r="DS149" s="91">
        <f t="shared" si="5910"/>
        <v>0</v>
      </c>
      <c r="DT149" s="91">
        <f t="shared" si="5910"/>
        <v>0</v>
      </c>
      <c r="DU149" s="91">
        <f t="shared" si="5910"/>
        <v>0</v>
      </c>
      <c r="DV149" s="200">
        <f t="shared" si="5910"/>
        <v>0</v>
      </c>
      <c r="DW149" s="200">
        <f t="shared" si="5910"/>
        <v>0</v>
      </c>
      <c r="DX149" s="200">
        <f t="shared" si="5910"/>
        <v>0</v>
      </c>
      <c r="DY149" s="76">
        <f t="shared" si="5088"/>
        <v>0</v>
      </c>
      <c r="DZ149" s="76">
        <f t="shared" si="5089"/>
        <v>0</v>
      </c>
      <c r="EA149" s="30">
        <f>'СДП (план)'!AF148</f>
        <v>27</v>
      </c>
      <c r="EB149" s="30">
        <f>'СДП (план)'!AG148</f>
        <v>408844.79999999999</v>
      </c>
      <c r="EC149" s="76">
        <f t="shared" si="5090"/>
        <v>4.5</v>
      </c>
      <c r="ED149" s="76">
        <f t="shared" si="5091"/>
        <v>68140.800000000003</v>
      </c>
      <c r="EE149" s="91">
        <f t="shared" ref="EE149:EK149" si="5911">SUM(EE150:EE155)</f>
        <v>2</v>
      </c>
      <c r="EF149" s="91">
        <f t="shared" si="5911"/>
        <v>30284.799999999999</v>
      </c>
      <c r="EG149" s="91">
        <f t="shared" si="5911"/>
        <v>0</v>
      </c>
      <c r="EH149" s="91">
        <f t="shared" si="5911"/>
        <v>0</v>
      </c>
      <c r="EI149" s="200">
        <f t="shared" si="5911"/>
        <v>21.6</v>
      </c>
      <c r="EJ149" s="200">
        <f t="shared" si="5911"/>
        <v>3.6</v>
      </c>
      <c r="EK149" s="200">
        <f t="shared" si="5911"/>
        <v>1.6</v>
      </c>
      <c r="EL149" s="76">
        <f t="shared" si="5095"/>
        <v>-2.5</v>
      </c>
      <c r="EM149" s="76">
        <f t="shared" si="5096"/>
        <v>-37856</v>
      </c>
      <c r="EN149" s="30">
        <f>'СДП (план)'!AH148</f>
        <v>0</v>
      </c>
      <c r="EO149" s="30">
        <f>'СДП (план)'!AI148</f>
        <v>0</v>
      </c>
      <c r="EP149" s="76">
        <f t="shared" si="5097"/>
        <v>0</v>
      </c>
      <c r="EQ149" s="76">
        <f t="shared" si="5098"/>
        <v>0</v>
      </c>
      <c r="ER149" s="91">
        <f t="shared" ref="ER149:EX149" si="5912">SUM(ER150:ER155)</f>
        <v>0</v>
      </c>
      <c r="ES149" s="91">
        <f t="shared" si="5912"/>
        <v>0</v>
      </c>
      <c r="ET149" s="91">
        <f t="shared" si="5912"/>
        <v>0</v>
      </c>
      <c r="EU149" s="91">
        <f t="shared" si="5912"/>
        <v>0</v>
      </c>
      <c r="EV149" s="200">
        <f t="shared" si="5912"/>
        <v>0</v>
      </c>
      <c r="EW149" s="200">
        <f t="shared" si="5912"/>
        <v>0</v>
      </c>
      <c r="EX149" s="200">
        <f t="shared" si="5912"/>
        <v>0</v>
      </c>
      <c r="EY149" s="76">
        <f t="shared" si="5102"/>
        <v>0</v>
      </c>
      <c r="EZ149" s="76">
        <f t="shared" si="5103"/>
        <v>0</v>
      </c>
      <c r="FA149" s="91">
        <f>'СДП (план)'!AJ148</f>
        <v>0</v>
      </c>
      <c r="FB149" s="91">
        <f>'СДП (план)'!AK148</f>
        <v>0</v>
      </c>
      <c r="FC149" s="76">
        <f t="shared" si="5104"/>
        <v>0</v>
      </c>
      <c r="FD149" s="76">
        <f t="shared" si="5105"/>
        <v>0</v>
      </c>
      <c r="FE149" s="91">
        <f t="shared" ref="FE149:FK149" si="5913">SUM(FE150:FE155)</f>
        <v>0</v>
      </c>
      <c r="FF149" s="91">
        <f t="shared" si="5913"/>
        <v>0</v>
      </c>
      <c r="FG149" s="91">
        <f t="shared" si="5913"/>
        <v>0</v>
      </c>
      <c r="FH149" s="91">
        <f t="shared" si="5913"/>
        <v>0</v>
      </c>
      <c r="FI149" s="200">
        <f t="shared" si="5913"/>
        <v>0</v>
      </c>
      <c r="FJ149" s="200">
        <f t="shared" si="5913"/>
        <v>0</v>
      </c>
      <c r="FK149" s="200">
        <f t="shared" si="5913"/>
        <v>0</v>
      </c>
      <c r="FL149" s="76">
        <f t="shared" si="5109"/>
        <v>0</v>
      </c>
      <c r="FM149" s="76">
        <f t="shared" si="5110"/>
        <v>0</v>
      </c>
      <c r="FN149" s="396">
        <f>'СДП (план)'!AL148</f>
        <v>10</v>
      </c>
      <c r="FO149" s="396">
        <f>'СДП (план)'!AM148</f>
        <v>151424</v>
      </c>
      <c r="FP149" s="76">
        <f t="shared" si="5111"/>
        <v>1.6666666666666667</v>
      </c>
      <c r="FQ149" s="76">
        <f t="shared" si="5112"/>
        <v>25237.333333333332</v>
      </c>
      <c r="FR149" s="91">
        <f t="shared" ref="FR149:GX149" si="5914">SUM(FR150:FR155)</f>
        <v>6</v>
      </c>
      <c r="FS149" s="91">
        <f t="shared" si="5914"/>
        <v>90854.399999999994</v>
      </c>
      <c r="FT149" s="91">
        <f t="shared" si="5914"/>
        <v>0</v>
      </c>
      <c r="FU149" s="91">
        <f t="shared" si="5914"/>
        <v>0</v>
      </c>
      <c r="FV149" s="200">
        <f t="shared" si="5914"/>
        <v>8</v>
      </c>
      <c r="FW149" s="200">
        <f t="shared" si="5914"/>
        <v>1.3333333333333335</v>
      </c>
      <c r="FX149" s="200">
        <f t="shared" si="5914"/>
        <v>4.8000000000000007</v>
      </c>
      <c r="FY149" s="76">
        <f t="shared" si="5116"/>
        <v>4.333333333333333</v>
      </c>
      <c r="FZ149" s="76">
        <f t="shared" si="5117"/>
        <v>65617.066666666666</v>
      </c>
      <c r="GA149" s="91">
        <f>'СДП (план)'!AN148</f>
        <v>0</v>
      </c>
      <c r="GB149" s="91">
        <f>'СДП (план)'!AO148</f>
        <v>0</v>
      </c>
      <c r="GC149" s="76">
        <f t="shared" si="5118"/>
        <v>0</v>
      </c>
      <c r="GD149" s="76">
        <f t="shared" si="5119"/>
        <v>0</v>
      </c>
      <c r="GE149" s="91">
        <f t="shared" ref="GE149:GK149" si="5915">SUM(GE150:GE155)</f>
        <v>0</v>
      </c>
      <c r="GF149" s="91">
        <f t="shared" si="5915"/>
        <v>0</v>
      </c>
      <c r="GG149" s="91">
        <f t="shared" si="5915"/>
        <v>0</v>
      </c>
      <c r="GH149" s="91">
        <f t="shared" si="5915"/>
        <v>0</v>
      </c>
      <c r="GI149" s="200">
        <f t="shared" si="5915"/>
        <v>0</v>
      </c>
      <c r="GJ149" s="200">
        <f t="shared" si="5915"/>
        <v>0</v>
      </c>
      <c r="GK149" s="200">
        <f t="shared" si="5915"/>
        <v>0</v>
      </c>
      <c r="GL149" s="76">
        <f t="shared" si="5123"/>
        <v>0</v>
      </c>
      <c r="GM149" s="76">
        <f t="shared" si="5124"/>
        <v>0</v>
      </c>
      <c r="GN149" s="91">
        <f>'СДП (план)'!AP148</f>
        <v>0</v>
      </c>
      <c r="GO149" s="91">
        <f>'СДП (план)'!AQ148</f>
        <v>0</v>
      </c>
      <c r="GP149" s="76">
        <f t="shared" si="5125"/>
        <v>0</v>
      </c>
      <c r="GQ149" s="76">
        <f t="shared" si="5126"/>
        <v>0</v>
      </c>
      <c r="GR149" s="91">
        <f t="shared" si="5914"/>
        <v>0</v>
      </c>
      <c r="GS149" s="91">
        <f t="shared" si="5914"/>
        <v>0</v>
      </c>
      <c r="GT149" s="91">
        <f t="shared" si="5914"/>
        <v>0</v>
      </c>
      <c r="GU149" s="91">
        <f t="shared" si="5914"/>
        <v>0</v>
      </c>
      <c r="GV149" s="200">
        <f t="shared" si="5914"/>
        <v>0</v>
      </c>
      <c r="GW149" s="200">
        <f t="shared" si="5914"/>
        <v>0</v>
      </c>
      <c r="GX149" s="200">
        <f t="shared" si="5914"/>
        <v>0</v>
      </c>
      <c r="GY149" s="76">
        <f t="shared" si="5130"/>
        <v>0</v>
      </c>
      <c r="GZ149" s="76">
        <f t="shared" si="5131"/>
        <v>0</v>
      </c>
      <c r="HA149" s="91">
        <f>'СДП (план)'!AR148</f>
        <v>0</v>
      </c>
      <c r="HB149" s="91">
        <f>'СДП (план)'!AS148</f>
        <v>0</v>
      </c>
      <c r="HC149" s="76">
        <f t="shared" si="5132"/>
        <v>0</v>
      </c>
      <c r="HD149" s="76">
        <f t="shared" si="5133"/>
        <v>0</v>
      </c>
      <c r="HE149" s="91">
        <f t="shared" ref="HE149:HK149" si="5916">SUM(HE150:HE155)</f>
        <v>0</v>
      </c>
      <c r="HF149" s="91">
        <f t="shared" si="5916"/>
        <v>0</v>
      </c>
      <c r="HG149" s="91">
        <f t="shared" si="5916"/>
        <v>0</v>
      </c>
      <c r="HH149" s="91">
        <f t="shared" si="5916"/>
        <v>0</v>
      </c>
      <c r="HI149" s="200">
        <f t="shared" si="5916"/>
        <v>0</v>
      </c>
      <c r="HJ149" s="200">
        <f t="shared" si="5916"/>
        <v>0</v>
      </c>
      <c r="HK149" s="200">
        <f t="shared" si="5916"/>
        <v>0</v>
      </c>
      <c r="HL149" s="76">
        <f t="shared" si="5137"/>
        <v>0</v>
      </c>
      <c r="HM149" s="76">
        <f t="shared" si="5138"/>
        <v>0</v>
      </c>
      <c r="HN149" s="30">
        <f>'СДП (план)'!AT148</f>
        <v>0</v>
      </c>
      <c r="HO149" s="30">
        <f>'СДП (план)'!AU148</f>
        <v>0</v>
      </c>
      <c r="HP149" s="76">
        <f t="shared" si="5139"/>
        <v>0</v>
      </c>
      <c r="HQ149" s="76">
        <f t="shared" si="5140"/>
        <v>0</v>
      </c>
      <c r="HR149" s="91">
        <f t="shared" ref="HR149:HX149" si="5917">SUM(HR150:HR155)</f>
        <v>0</v>
      </c>
      <c r="HS149" s="91">
        <f t="shared" si="5917"/>
        <v>0</v>
      </c>
      <c r="HT149" s="91">
        <f t="shared" si="5917"/>
        <v>0</v>
      </c>
      <c r="HU149" s="91">
        <f t="shared" si="5917"/>
        <v>0</v>
      </c>
      <c r="HV149" s="200">
        <f t="shared" si="5917"/>
        <v>0</v>
      </c>
      <c r="HW149" s="200">
        <f t="shared" si="5917"/>
        <v>0</v>
      </c>
      <c r="HX149" s="200">
        <f t="shared" si="5917"/>
        <v>0</v>
      </c>
      <c r="HY149" s="76">
        <f t="shared" si="5144"/>
        <v>0</v>
      </c>
      <c r="HZ149" s="76">
        <f t="shared" si="5145"/>
        <v>0</v>
      </c>
      <c r="IA149" s="30">
        <f>'СДП (план)'!AV148</f>
        <v>0</v>
      </c>
      <c r="IB149" s="30">
        <f>'СДП (план)'!AW148</f>
        <v>0</v>
      </c>
      <c r="IC149" s="76">
        <f t="shared" si="5146"/>
        <v>0</v>
      </c>
      <c r="ID149" s="76">
        <f t="shared" si="5147"/>
        <v>0</v>
      </c>
      <c r="IE149" s="91">
        <f t="shared" ref="IE149:NU149" si="5918">SUM(IE150:IE155)</f>
        <v>0</v>
      </c>
      <c r="IF149" s="91">
        <f t="shared" si="5918"/>
        <v>0</v>
      </c>
      <c r="IG149" s="91">
        <f t="shared" si="5918"/>
        <v>0</v>
      </c>
      <c r="IH149" s="91">
        <f t="shared" si="5918"/>
        <v>0</v>
      </c>
      <c r="II149" s="200">
        <f t="shared" si="5918"/>
        <v>0</v>
      </c>
      <c r="IJ149" s="200">
        <f t="shared" si="5918"/>
        <v>0</v>
      </c>
      <c r="IK149" s="200">
        <f t="shared" si="5918"/>
        <v>0</v>
      </c>
      <c r="IL149" s="76">
        <f t="shared" si="5151"/>
        <v>0</v>
      </c>
      <c r="IM149" s="76">
        <f t="shared" si="5152"/>
        <v>0</v>
      </c>
      <c r="IN149" s="91">
        <f>'СДП (план)'!AX148</f>
        <v>0</v>
      </c>
      <c r="IO149" s="91">
        <f>'СДП (план)'!AY148</f>
        <v>0</v>
      </c>
      <c r="IP149" s="76">
        <f t="shared" si="5153"/>
        <v>0</v>
      </c>
      <c r="IQ149" s="76">
        <f t="shared" si="5154"/>
        <v>0</v>
      </c>
      <c r="IR149" s="91">
        <f t="shared" ref="IR149:IX149" si="5919">SUM(IR150:IR155)</f>
        <v>0</v>
      </c>
      <c r="IS149" s="91">
        <f t="shared" si="5919"/>
        <v>0</v>
      </c>
      <c r="IT149" s="91">
        <f t="shared" si="5919"/>
        <v>0</v>
      </c>
      <c r="IU149" s="91">
        <f t="shared" si="5919"/>
        <v>0</v>
      </c>
      <c r="IV149" s="200">
        <f t="shared" si="5919"/>
        <v>0</v>
      </c>
      <c r="IW149" s="200">
        <f t="shared" si="5919"/>
        <v>0</v>
      </c>
      <c r="IX149" s="200">
        <f t="shared" si="5919"/>
        <v>0</v>
      </c>
      <c r="IY149" s="76">
        <f t="shared" si="5158"/>
        <v>0</v>
      </c>
      <c r="IZ149" s="76">
        <f t="shared" si="5159"/>
        <v>0</v>
      </c>
      <c r="JA149" s="91">
        <f>'СДП (план)'!AZ148</f>
        <v>0</v>
      </c>
      <c r="JB149" s="91">
        <f>'СДП (план)'!BA148</f>
        <v>0</v>
      </c>
      <c r="JC149" s="76">
        <f t="shared" si="5160"/>
        <v>0</v>
      </c>
      <c r="JD149" s="76">
        <f t="shared" si="5161"/>
        <v>0</v>
      </c>
      <c r="JE149" s="91">
        <f t="shared" ref="JE149:JK149" si="5920">SUM(JE150:JE155)</f>
        <v>0</v>
      </c>
      <c r="JF149" s="91">
        <f t="shared" si="5920"/>
        <v>0</v>
      </c>
      <c r="JG149" s="91">
        <f t="shared" si="5920"/>
        <v>0</v>
      </c>
      <c r="JH149" s="91">
        <f t="shared" si="5920"/>
        <v>0</v>
      </c>
      <c r="JI149" s="200">
        <f t="shared" si="5920"/>
        <v>0</v>
      </c>
      <c r="JJ149" s="200">
        <f t="shared" si="5920"/>
        <v>0</v>
      </c>
      <c r="JK149" s="200">
        <f t="shared" si="5920"/>
        <v>0</v>
      </c>
      <c r="JL149" s="76">
        <f t="shared" si="5165"/>
        <v>0</v>
      </c>
      <c r="JM149" s="76">
        <f t="shared" si="5166"/>
        <v>0</v>
      </c>
      <c r="JN149" s="91">
        <f>'СДП (план)'!BB148</f>
        <v>0</v>
      </c>
      <c r="JO149" s="91">
        <f>'СДП (план)'!BC148</f>
        <v>0</v>
      </c>
      <c r="JP149" s="76">
        <f t="shared" si="5167"/>
        <v>0</v>
      </c>
      <c r="JQ149" s="76">
        <f t="shared" si="5168"/>
        <v>0</v>
      </c>
      <c r="JR149" s="91">
        <f t="shared" ref="JR149:JX149" si="5921">SUM(JR150:JR155)</f>
        <v>0</v>
      </c>
      <c r="JS149" s="91">
        <f t="shared" si="5921"/>
        <v>0</v>
      </c>
      <c r="JT149" s="91">
        <f t="shared" si="5921"/>
        <v>0</v>
      </c>
      <c r="JU149" s="91">
        <f t="shared" si="5921"/>
        <v>0</v>
      </c>
      <c r="JV149" s="200">
        <f t="shared" si="5921"/>
        <v>0</v>
      </c>
      <c r="JW149" s="200">
        <f t="shared" si="5921"/>
        <v>0</v>
      </c>
      <c r="JX149" s="200">
        <f t="shared" si="5921"/>
        <v>0</v>
      </c>
      <c r="JY149" s="76">
        <f t="shared" si="5172"/>
        <v>0</v>
      </c>
      <c r="JZ149" s="76">
        <f t="shared" si="5173"/>
        <v>0</v>
      </c>
      <c r="KA149" s="91">
        <f>'СДП (план)'!BD148</f>
        <v>0</v>
      </c>
      <c r="KB149" s="91">
        <f>'СДП (план)'!BE148</f>
        <v>0</v>
      </c>
      <c r="KC149" s="76">
        <f t="shared" si="5174"/>
        <v>0</v>
      </c>
      <c r="KD149" s="76">
        <f t="shared" si="5175"/>
        <v>0</v>
      </c>
      <c r="KE149" s="91">
        <f t="shared" ref="KE149:KK149" si="5922">SUM(KE150:KE155)</f>
        <v>0</v>
      </c>
      <c r="KF149" s="91">
        <f t="shared" si="5922"/>
        <v>0</v>
      </c>
      <c r="KG149" s="91">
        <f t="shared" si="5922"/>
        <v>0</v>
      </c>
      <c r="KH149" s="91">
        <f t="shared" si="5922"/>
        <v>0</v>
      </c>
      <c r="KI149" s="200">
        <f t="shared" si="5922"/>
        <v>0</v>
      </c>
      <c r="KJ149" s="200">
        <f t="shared" si="5922"/>
        <v>0</v>
      </c>
      <c r="KK149" s="200">
        <f t="shared" si="5922"/>
        <v>0</v>
      </c>
      <c r="KL149" s="76">
        <f t="shared" si="5179"/>
        <v>0</v>
      </c>
      <c r="KM149" s="76">
        <f t="shared" si="5180"/>
        <v>0</v>
      </c>
      <c r="KN149" s="91">
        <f>'СДП (план)'!BF148</f>
        <v>0</v>
      </c>
      <c r="KO149" s="91">
        <f>'СДП (план)'!BG148</f>
        <v>0</v>
      </c>
      <c r="KP149" s="76">
        <f t="shared" si="5181"/>
        <v>0</v>
      </c>
      <c r="KQ149" s="76">
        <f t="shared" si="5182"/>
        <v>0</v>
      </c>
      <c r="KR149" s="91">
        <f t="shared" ref="KR149:KX149" si="5923">SUM(KR150:KR155)</f>
        <v>0</v>
      </c>
      <c r="KS149" s="91">
        <f t="shared" si="5923"/>
        <v>0</v>
      </c>
      <c r="KT149" s="91">
        <f t="shared" si="5923"/>
        <v>0</v>
      </c>
      <c r="KU149" s="91">
        <f t="shared" si="5923"/>
        <v>0</v>
      </c>
      <c r="KV149" s="200">
        <f t="shared" si="5923"/>
        <v>0</v>
      </c>
      <c r="KW149" s="200">
        <f t="shared" si="5923"/>
        <v>0</v>
      </c>
      <c r="KX149" s="200">
        <f t="shared" si="5923"/>
        <v>0</v>
      </c>
      <c r="KY149" s="76">
        <f t="shared" si="5186"/>
        <v>0</v>
      </c>
      <c r="KZ149" s="76">
        <f t="shared" si="5187"/>
        <v>0</v>
      </c>
      <c r="LA149" s="91">
        <f>'СДП (план)'!BH148</f>
        <v>0</v>
      </c>
      <c r="LB149" s="91">
        <f>'СДП (план)'!BI148</f>
        <v>0</v>
      </c>
      <c r="LC149" s="76">
        <f t="shared" si="5188"/>
        <v>0</v>
      </c>
      <c r="LD149" s="76">
        <f t="shared" si="5189"/>
        <v>0</v>
      </c>
      <c r="LE149" s="91">
        <f t="shared" ref="LE149:LK149" si="5924">SUM(LE150:LE155)</f>
        <v>0</v>
      </c>
      <c r="LF149" s="91">
        <f t="shared" si="5924"/>
        <v>0</v>
      </c>
      <c r="LG149" s="91">
        <f t="shared" si="5924"/>
        <v>0</v>
      </c>
      <c r="LH149" s="91">
        <f t="shared" si="5924"/>
        <v>0</v>
      </c>
      <c r="LI149" s="200">
        <f t="shared" si="5924"/>
        <v>0</v>
      </c>
      <c r="LJ149" s="200">
        <f t="shared" si="5924"/>
        <v>0</v>
      </c>
      <c r="LK149" s="200">
        <f t="shared" si="5924"/>
        <v>0</v>
      </c>
      <c r="LL149" s="76">
        <f t="shared" si="5193"/>
        <v>0</v>
      </c>
      <c r="LM149" s="76">
        <f t="shared" si="5194"/>
        <v>0</v>
      </c>
      <c r="LN149" s="91">
        <f>'СДП (план)'!BJ148</f>
        <v>1</v>
      </c>
      <c r="LO149" s="91">
        <f>'СДП (план)'!BK148</f>
        <v>15142.4</v>
      </c>
      <c r="LP149" s="76">
        <f t="shared" si="5195"/>
        <v>0.16666666666666666</v>
      </c>
      <c r="LQ149" s="76">
        <f t="shared" si="5196"/>
        <v>2523.7333333333331</v>
      </c>
      <c r="LR149" s="91">
        <f t="shared" ref="LR149:LX149" si="5925">SUM(LR150:LR155)</f>
        <v>1</v>
      </c>
      <c r="LS149" s="91">
        <f t="shared" si="5925"/>
        <v>15142.4</v>
      </c>
      <c r="LT149" s="91">
        <f t="shared" si="5925"/>
        <v>0</v>
      </c>
      <c r="LU149" s="91">
        <f t="shared" si="5925"/>
        <v>0</v>
      </c>
      <c r="LV149" s="200">
        <f t="shared" si="5925"/>
        <v>0.8</v>
      </c>
      <c r="LW149" s="200">
        <f t="shared" si="5925"/>
        <v>0.13333333333333333</v>
      </c>
      <c r="LX149" s="200">
        <f t="shared" si="5925"/>
        <v>0.8</v>
      </c>
      <c r="LY149" s="76">
        <f t="shared" si="5200"/>
        <v>0.83333333333333337</v>
      </c>
      <c r="LZ149" s="76">
        <f t="shared" si="5201"/>
        <v>12618.666666666666</v>
      </c>
      <c r="MA149" s="91">
        <f>'СДП (план)'!BL148</f>
        <v>0</v>
      </c>
      <c r="MB149" s="91">
        <f>'СДП (план)'!BM148</f>
        <v>0</v>
      </c>
      <c r="MC149" s="76">
        <f t="shared" si="5202"/>
        <v>0</v>
      </c>
      <c r="MD149" s="76">
        <f t="shared" si="5203"/>
        <v>0</v>
      </c>
      <c r="ME149" s="91">
        <f t="shared" si="5918"/>
        <v>0</v>
      </c>
      <c r="MF149" s="91">
        <f t="shared" si="5918"/>
        <v>0</v>
      </c>
      <c r="MG149" s="91">
        <f t="shared" si="5918"/>
        <v>0</v>
      </c>
      <c r="MH149" s="91">
        <f t="shared" si="5918"/>
        <v>0</v>
      </c>
      <c r="MI149" s="200">
        <f t="shared" si="5918"/>
        <v>0</v>
      </c>
      <c r="MJ149" s="200">
        <f t="shared" si="5918"/>
        <v>0</v>
      </c>
      <c r="MK149" s="200">
        <f t="shared" si="5918"/>
        <v>0</v>
      </c>
      <c r="ML149" s="76">
        <f t="shared" si="5207"/>
        <v>0</v>
      </c>
      <c r="MM149" s="76">
        <f t="shared" si="5208"/>
        <v>0</v>
      </c>
      <c r="MN149" s="91">
        <f>'СДП (план)'!BN148</f>
        <v>0</v>
      </c>
      <c r="MO149" s="91">
        <f>'СДП (план)'!BO148</f>
        <v>0</v>
      </c>
      <c r="MP149" s="76">
        <f t="shared" si="5209"/>
        <v>0</v>
      </c>
      <c r="MQ149" s="76">
        <f t="shared" si="5210"/>
        <v>0</v>
      </c>
      <c r="MR149" s="91">
        <f t="shared" si="5918"/>
        <v>2</v>
      </c>
      <c r="MS149" s="91">
        <f t="shared" si="5918"/>
        <v>36341.760000000002</v>
      </c>
      <c r="MT149" s="91">
        <f t="shared" si="5918"/>
        <v>0</v>
      </c>
      <c r="MU149" s="91">
        <f t="shared" si="5918"/>
        <v>0</v>
      </c>
      <c r="MV149" s="200">
        <f t="shared" si="5918"/>
        <v>0</v>
      </c>
      <c r="MW149" s="200">
        <f t="shared" si="5918"/>
        <v>0</v>
      </c>
      <c r="MX149" s="200">
        <f t="shared" si="5918"/>
        <v>1.6</v>
      </c>
      <c r="MY149" s="76">
        <f t="shared" si="5214"/>
        <v>2</v>
      </c>
      <c r="MZ149" s="76">
        <f t="shared" si="5215"/>
        <v>36341.760000000002</v>
      </c>
      <c r="NA149" s="91">
        <f>'СДП (план)'!BP148</f>
        <v>0</v>
      </c>
      <c r="NB149" s="91">
        <f>'СДП (план)'!BQ148</f>
        <v>0</v>
      </c>
      <c r="NC149" s="76">
        <f t="shared" si="5216"/>
        <v>0</v>
      </c>
      <c r="ND149" s="76">
        <f t="shared" si="5217"/>
        <v>0</v>
      </c>
      <c r="NE149" s="91">
        <f t="shared" si="5918"/>
        <v>0</v>
      </c>
      <c r="NF149" s="91">
        <f t="shared" si="5918"/>
        <v>0</v>
      </c>
      <c r="NG149" s="91">
        <f t="shared" si="5918"/>
        <v>0</v>
      </c>
      <c r="NH149" s="91">
        <f t="shared" si="5918"/>
        <v>0</v>
      </c>
      <c r="NI149" s="200">
        <f t="shared" si="5918"/>
        <v>0</v>
      </c>
      <c r="NJ149" s="200">
        <f t="shared" si="5918"/>
        <v>0</v>
      </c>
      <c r="NK149" s="200">
        <f t="shared" si="5918"/>
        <v>0</v>
      </c>
      <c r="NL149" s="76">
        <f t="shared" si="5221"/>
        <v>0</v>
      </c>
      <c r="NM149" s="76">
        <f t="shared" si="5222"/>
        <v>0</v>
      </c>
      <c r="NN149" s="91">
        <f>'СДП (план)'!BR148</f>
        <v>0</v>
      </c>
      <c r="NO149" s="91">
        <f>'СДП (план)'!BS148</f>
        <v>0</v>
      </c>
      <c r="NP149" s="76">
        <f t="shared" si="5223"/>
        <v>0</v>
      </c>
      <c r="NQ149" s="76">
        <f t="shared" si="5224"/>
        <v>0</v>
      </c>
      <c r="NR149" s="91">
        <f t="shared" si="5918"/>
        <v>0</v>
      </c>
      <c r="NS149" s="91">
        <f t="shared" si="5918"/>
        <v>0</v>
      </c>
      <c r="NT149" s="91">
        <f t="shared" si="5918"/>
        <v>0</v>
      </c>
      <c r="NU149" s="91">
        <f t="shared" si="5918"/>
        <v>0</v>
      </c>
      <c r="NV149" s="200">
        <f t="shared" ref="NV149:NX149" si="5926">SUM(NV150:NV155)</f>
        <v>0</v>
      </c>
      <c r="NW149" s="200">
        <f t="shared" si="5926"/>
        <v>0</v>
      </c>
      <c r="NX149" s="200">
        <f t="shared" si="5926"/>
        <v>0</v>
      </c>
      <c r="NY149" s="76">
        <f t="shared" si="5228"/>
        <v>0</v>
      </c>
      <c r="NZ149" s="76">
        <f t="shared" si="5229"/>
        <v>0</v>
      </c>
      <c r="OA149" s="91">
        <f>'СДП (план)'!BT148</f>
        <v>5</v>
      </c>
      <c r="OB149" s="91">
        <f>'СДП (план)'!BU148</f>
        <v>90854.399999999994</v>
      </c>
      <c r="OC149" s="76">
        <f t="shared" si="5230"/>
        <v>0.83333333333333337</v>
      </c>
      <c r="OD149" s="76">
        <f t="shared" si="5231"/>
        <v>15142.4</v>
      </c>
      <c r="OE149" s="91">
        <f t="shared" ref="OE149:OK149" si="5927">SUM(OE150:OE155)</f>
        <v>0</v>
      </c>
      <c r="OF149" s="91">
        <f t="shared" si="5927"/>
        <v>0</v>
      </c>
      <c r="OG149" s="91">
        <f t="shared" si="5927"/>
        <v>0</v>
      </c>
      <c r="OH149" s="91">
        <f t="shared" si="5927"/>
        <v>0</v>
      </c>
      <c r="OI149" s="200">
        <f t="shared" si="5927"/>
        <v>4</v>
      </c>
      <c r="OJ149" s="200">
        <f t="shared" si="5927"/>
        <v>0.66666666666666674</v>
      </c>
      <c r="OK149" s="200">
        <f t="shared" si="5927"/>
        <v>0</v>
      </c>
      <c r="OL149" s="76">
        <f t="shared" si="5235"/>
        <v>-0.83333333333333337</v>
      </c>
      <c r="OM149" s="76">
        <f t="shared" si="5236"/>
        <v>-15142.4</v>
      </c>
      <c r="ON149" s="91">
        <f>'СДП (план)'!BV148</f>
        <v>5</v>
      </c>
      <c r="OO149" s="91">
        <f>'СДП (план)'!BW148</f>
        <v>90854.399999999994</v>
      </c>
      <c r="OP149" s="76">
        <f t="shared" si="5237"/>
        <v>0.83333333333333337</v>
      </c>
      <c r="OQ149" s="76">
        <f t="shared" si="5238"/>
        <v>15142.4</v>
      </c>
      <c r="OR149" s="91">
        <f t="shared" ref="OR149:OX149" si="5928">SUM(OR150:OR155)</f>
        <v>3</v>
      </c>
      <c r="OS149" s="91">
        <f t="shared" si="5928"/>
        <v>54512.639999999999</v>
      </c>
      <c r="OT149" s="91">
        <f t="shared" si="5928"/>
        <v>0</v>
      </c>
      <c r="OU149" s="91">
        <f t="shared" si="5928"/>
        <v>0</v>
      </c>
      <c r="OV149" s="200">
        <f t="shared" si="5928"/>
        <v>4</v>
      </c>
      <c r="OW149" s="200">
        <f t="shared" si="5928"/>
        <v>0.66666666666666674</v>
      </c>
      <c r="OX149" s="200">
        <f t="shared" si="5928"/>
        <v>2.4000000000000004</v>
      </c>
      <c r="OY149" s="76">
        <f t="shared" si="5242"/>
        <v>2.1666666666666665</v>
      </c>
      <c r="OZ149" s="76">
        <f t="shared" si="5243"/>
        <v>39370.239999999998</v>
      </c>
      <c r="PA149" s="91">
        <f>'СДП (план)'!BX148</f>
        <v>15</v>
      </c>
      <c r="PB149" s="91">
        <f>'СДП (план)'!BY148</f>
        <v>272563.20000000001</v>
      </c>
      <c r="PC149" s="76">
        <f t="shared" si="5244"/>
        <v>2.5</v>
      </c>
      <c r="PD149" s="76">
        <f t="shared" si="5245"/>
        <v>45427.200000000004</v>
      </c>
      <c r="PE149" s="91">
        <f t="shared" ref="PE149:PK149" si="5929">SUM(PE150:PE155)</f>
        <v>3</v>
      </c>
      <c r="PF149" s="91">
        <f t="shared" si="5929"/>
        <v>54512.639999999999</v>
      </c>
      <c r="PG149" s="91">
        <f t="shared" si="5929"/>
        <v>0</v>
      </c>
      <c r="PH149" s="91">
        <f t="shared" si="5929"/>
        <v>0</v>
      </c>
      <c r="PI149" s="200">
        <f t="shared" si="5929"/>
        <v>12</v>
      </c>
      <c r="PJ149" s="200">
        <f t="shared" si="5929"/>
        <v>2</v>
      </c>
      <c r="PK149" s="200">
        <f t="shared" si="5929"/>
        <v>2.4000000000000004</v>
      </c>
      <c r="PL149" s="76">
        <f t="shared" si="5249"/>
        <v>0.5</v>
      </c>
      <c r="PM149" s="76">
        <f t="shared" si="5250"/>
        <v>9085.4399999999951</v>
      </c>
      <c r="PN149" s="91">
        <f>'СДП (план)'!BZ148</f>
        <v>0</v>
      </c>
      <c r="PO149" s="91">
        <f>'СДП (план)'!CA148</f>
        <v>0</v>
      </c>
      <c r="PP149" s="76">
        <f t="shared" si="5251"/>
        <v>0</v>
      </c>
      <c r="PQ149" s="76">
        <f t="shared" si="5252"/>
        <v>0</v>
      </c>
      <c r="PR149" s="91">
        <f t="shared" ref="PR149:PX149" si="5930">SUM(PR150:PR155)</f>
        <v>0</v>
      </c>
      <c r="PS149" s="91">
        <f t="shared" si="5930"/>
        <v>0</v>
      </c>
      <c r="PT149" s="91">
        <f t="shared" si="5930"/>
        <v>0</v>
      </c>
      <c r="PU149" s="91">
        <f t="shared" si="5930"/>
        <v>0</v>
      </c>
      <c r="PV149" s="200">
        <f t="shared" si="5930"/>
        <v>0</v>
      </c>
      <c r="PW149" s="200">
        <f t="shared" si="5930"/>
        <v>0</v>
      </c>
      <c r="PX149" s="200">
        <f t="shared" si="5930"/>
        <v>0</v>
      </c>
      <c r="PY149" s="76">
        <f t="shared" si="5256"/>
        <v>0</v>
      </c>
      <c r="PZ149" s="76">
        <f t="shared" si="5257"/>
        <v>0</v>
      </c>
      <c r="QA149" s="91">
        <f>'СДП (план)'!CB148</f>
        <v>14</v>
      </c>
      <c r="QB149" s="91">
        <f>'СДП (план)'!CC148</f>
        <v>254392.31999999998</v>
      </c>
      <c r="QC149" s="76">
        <f t="shared" si="5258"/>
        <v>2.3333333333333335</v>
      </c>
      <c r="QD149" s="76">
        <f t="shared" si="5259"/>
        <v>42398.719999999994</v>
      </c>
      <c r="QE149" s="91">
        <f t="shared" ref="QE149:QK149" si="5931">SUM(QE150:QE155)</f>
        <v>4</v>
      </c>
      <c r="QF149" s="91">
        <f t="shared" si="5931"/>
        <v>63598.080000000002</v>
      </c>
      <c r="QG149" s="91">
        <f t="shared" si="5931"/>
        <v>0</v>
      </c>
      <c r="QH149" s="91">
        <f t="shared" si="5931"/>
        <v>0</v>
      </c>
      <c r="QI149" s="200">
        <f t="shared" si="5931"/>
        <v>11.200000000000001</v>
      </c>
      <c r="QJ149" s="200">
        <f t="shared" si="5931"/>
        <v>1.8666666666666669</v>
      </c>
      <c r="QK149" s="200">
        <f t="shared" si="5931"/>
        <v>3.2</v>
      </c>
      <c r="QL149" s="76">
        <f t="shared" si="5263"/>
        <v>1.6666666666666665</v>
      </c>
      <c r="QM149" s="76">
        <f t="shared" si="5264"/>
        <v>21199.360000000008</v>
      </c>
      <c r="QN149" s="91">
        <f>'СДП (план)'!CD148</f>
        <v>0</v>
      </c>
      <c r="QO149" s="91">
        <f>'СДП (план)'!CE148</f>
        <v>0</v>
      </c>
      <c r="QP149" s="76">
        <f t="shared" si="5265"/>
        <v>0</v>
      </c>
      <c r="QQ149" s="76">
        <f t="shared" si="5266"/>
        <v>0</v>
      </c>
      <c r="QR149" s="91">
        <f t="shared" ref="QR149:RK149" si="5932">SUM(QR150:QR155)</f>
        <v>0</v>
      </c>
      <c r="QS149" s="91">
        <f t="shared" si="5932"/>
        <v>0</v>
      </c>
      <c r="QT149" s="91">
        <f t="shared" si="5932"/>
        <v>0</v>
      </c>
      <c r="QU149" s="91">
        <f t="shared" si="5932"/>
        <v>0</v>
      </c>
      <c r="QV149" s="200">
        <f t="shared" si="5932"/>
        <v>0</v>
      </c>
      <c r="QW149" s="200">
        <f t="shared" si="5932"/>
        <v>0</v>
      </c>
      <c r="QX149" s="200">
        <f t="shared" si="5932"/>
        <v>0</v>
      </c>
      <c r="QY149" s="76">
        <f t="shared" si="5270"/>
        <v>0</v>
      </c>
      <c r="QZ149" s="76">
        <f t="shared" si="5271"/>
        <v>0</v>
      </c>
      <c r="RA149" s="91">
        <f>'СДП (план)'!CF148</f>
        <v>3</v>
      </c>
      <c r="RB149" s="91">
        <f>'СДП (план)'!CG148</f>
        <v>54512.639999999999</v>
      </c>
      <c r="RC149" s="76">
        <f t="shared" si="5272"/>
        <v>0.5</v>
      </c>
      <c r="RD149" s="76">
        <f t="shared" si="5273"/>
        <v>9085.44</v>
      </c>
      <c r="RE149" s="91">
        <f t="shared" si="5932"/>
        <v>0</v>
      </c>
      <c r="RF149" s="91">
        <f t="shared" si="5932"/>
        <v>0</v>
      </c>
      <c r="RG149" s="91">
        <f t="shared" si="5932"/>
        <v>0</v>
      </c>
      <c r="RH149" s="91">
        <f t="shared" si="5932"/>
        <v>0</v>
      </c>
      <c r="RI149" s="200">
        <f t="shared" si="5932"/>
        <v>2.4000000000000004</v>
      </c>
      <c r="RJ149" s="200">
        <f t="shared" si="5932"/>
        <v>0.4</v>
      </c>
      <c r="RK149" s="200">
        <f t="shared" si="5932"/>
        <v>0</v>
      </c>
      <c r="RL149" s="76">
        <f t="shared" si="5277"/>
        <v>-0.5</v>
      </c>
      <c r="RM149" s="76">
        <f t="shared" si="5278"/>
        <v>-9085.44</v>
      </c>
      <c r="RN149" s="91">
        <f>'СДП (план)'!CH148</f>
        <v>0</v>
      </c>
      <c r="RO149" s="91">
        <f>'СДП (план)'!CI148</f>
        <v>0</v>
      </c>
      <c r="RP149" s="76">
        <f t="shared" si="5279"/>
        <v>0</v>
      </c>
      <c r="RQ149" s="76">
        <f t="shared" si="5280"/>
        <v>0</v>
      </c>
      <c r="RR149" s="91">
        <f t="shared" ref="RR149:SH149" si="5933">SUM(RR150:RR155)</f>
        <v>0</v>
      </c>
      <c r="RS149" s="91">
        <f t="shared" si="5933"/>
        <v>0</v>
      </c>
      <c r="RT149" s="91">
        <f t="shared" si="5933"/>
        <v>0</v>
      </c>
      <c r="RU149" s="91">
        <f t="shared" si="5933"/>
        <v>0</v>
      </c>
      <c r="RV149" s="200">
        <f t="shared" si="5933"/>
        <v>0</v>
      </c>
      <c r="RW149" s="200">
        <f t="shared" si="5933"/>
        <v>0</v>
      </c>
      <c r="RX149" s="200">
        <f t="shared" si="5933"/>
        <v>0</v>
      </c>
      <c r="RY149" s="76">
        <f t="shared" si="5284"/>
        <v>0</v>
      </c>
      <c r="RZ149" s="76">
        <f t="shared" si="5285"/>
        <v>0</v>
      </c>
      <c r="SA149" s="91">
        <f>'СДП (план)'!CJ148</f>
        <v>0</v>
      </c>
      <c r="SB149" s="91">
        <f>'СДП (план)'!CK148</f>
        <v>0</v>
      </c>
      <c r="SC149" s="76">
        <f t="shared" si="5286"/>
        <v>0</v>
      </c>
      <c r="SD149" s="76">
        <f t="shared" si="5287"/>
        <v>0</v>
      </c>
      <c r="SE149" s="91">
        <f t="shared" si="5933"/>
        <v>0</v>
      </c>
      <c r="SF149" s="91">
        <f t="shared" si="5933"/>
        <v>0</v>
      </c>
      <c r="SG149" s="91">
        <f t="shared" si="5933"/>
        <v>0</v>
      </c>
      <c r="SH149" s="91">
        <f t="shared" si="5933"/>
        <v>0</v>
      </c>
      <c r="SI149" s="200">
        <f t="shared" ref="SI149:SK149" si="5934">SUM(SI150:SI155)</f>
        <v>0</v>
      </c>
      <c r="SJ149" s="200">
        <f t="shared" si="5934"/>
        <v>0</v>
      </c>
      <c r="SK149" s="200">
        <f t="shared" si="5934"/>
        <v>0</v>
      </c>
      <c r="SL149" s="76">
        <f t="shared" si="5291"/>
        <v>0</v>
      </c>
      <c r="SM149" s="76">
        <f t="shared" si="5292"/>
        <v>0</v>
      </c>
      <c r="SN149" s="91">
        <f>'СДП (план)'!CL148</f>
        <v>0</v>
      </c>
      <c r="SO149" s="91">
        <f>'СДП (план)'!CM148</f>
        <v>0</v>
      </c>
      <c r="SP149" s="76">
        <f t="shared" si="5293"/>
        <v>0</v>
      </c>
      <c r="SQ149" s="76">
        <f t="shared" si="5294"/>
        <v>0</v>
      </c>
      <c r="SR149" s="91">
        <f t="shared" ref="SR149:UK149" si="5935">SUM(SR150:SR155)</f>
        <v>1</v>
      </c>
      <c r="SS149" s="91">
        <f t="shared" si="5935"/>
        <v>49515.65</v>
      </c>
      <c r="ST149" s="91">
        <f t="shared" si="5935"/>
        <v>0</v>
      </c>
      <c r="SU149" s="91">
        <f t="shared" si="5935"/>
        <v>0</v>
      </c>
      <c r="SV149" s="200">
        <f t="shared" si="5935"/>
        <v>0</v>
      </c>
      <c r="SW149" s="200">
        <f t="shared" si="5935"/>
        <v>0</v>
      </c>
      <c r="SX149" s="200">
        <f t="shared" si="5935"/>
        <v>2.1800000000000002</v>
      </c>
      <c r="SY149" s="76">
        <f t="shared" si="5298"/>
        <v>1</v>
      </c>
      <c r="SZ149" s="76">
        <f t="shared" si="5299"/>
        <v>49515.65</v>
      </c>
      <c r="TA149" s="91">
        <f>'СДП (план)'!CN148</f>
        <v>2</v>
      </c>
      <c r="TB149" s="91">
        <f>'СДП (план)'!CO148</f>
        <v>36341.760000000002</v>
      </c>
      <c r="TC149" s="76">
        <f t="shared" si="5300"/>
        <v>0.33333333333333331</v>
      </c>
      <c r="TD149" s="76">
        <f t="shared" si="5301"/>
        <v>6056.96</v>
      </c>
      <c r="TE149" s="91">
        <f t="shared" si="5935"/>
        <v>0</v>
      </c>
      <c r="TF149" s="91">
        <f t="shared" si="5935"/>
        <v>0</v>
      </c>
      <c r="TG149" s="91">
        <f t="shared" si="5935"/>
        <v>0</v>
      </c>
      <c r="TH149" s="91">
        <f t="shared" si="5935"/>
        <v>0</v>
      </c>
      <c r="TI149" s="200">
        <f t="shared" si="5935"/>
        <v>1.6</v>
      </c>
      <c r="TJ149" s="200">
        <f t="shared" si="5935"/>
        <v>0.26666666666666666</v>
      </c>
      <c r="TK149" s="200">
        <f t="shared" si="5935"/>
        <v>0</v>
      </c>
      <c r="TL149" s="76">
        <f t="shared" si="5305"/>
        <v>-0.33333333333333331</v>
      </c>
      <c r="TM149" s="76">
        <f t="shared" si="5306"/>
        <v>-6056.96</v>
      </c>
      <c r="TN149" s="91">
        <f>'СДП (план)'!CP148</f>
        <v>0</v>
      </c>
      <c r="TO149" s="91">
        <f>'СДП (план)'!CQ148</f>
        <v>0</v>
      </c>
      <c r="TP149" s="76">
        <f t="shared" si="5307"/>
        <v>0</v>
      </c>
      <c r="TQ149" s="76">
        <f t="shared" si="5308"/>
        <v>0</v>
      </c>
      <c r="TR149" s="91">
        <f t="shared" ref="TR149:TX149" si="5936">SUM(TR150:TR155)</f>
        <v>1</v>
      </c>
      <c r="TS149" s="91">
        <f t="shared" si="5936"/>
        <v>24119.68</v>
      </c>
      <c r="TT149" s="91">
        <f t="shared" si="5936"/>
        <v>0</v>
      </c>
      <c r="TU149" s="91">
        <f t="shared" si="5936"/>
        <v>0</v>
      </c>
      <c r="TV149" s="200">
        <f t="shared" si="5936"/>
        <v>0</v>
      </c>
      <c r="TW149" s="200">
        <f t="shared" si="5936"/>
        <v>0</v>
      </c>
      <c r="TX149" s="200">
        <f t="shared" si="5936"/>
        <v>0.8</v>
      </c>
      <c r="TY149" s="76">
        <f t="shared" si="5312"/>
        <v>1</v>
      </c>
      <c r="TZ149" s="76">
        <f t="shared" si="5313"/>
        <v>24119.68</v>
      </c>
      <c r="UA149" s="30">
        <f>'СДП (план)'!CR148</f>
        <v>18</v>
      </c>
      <c r="UB149" s="30">
        <f>'СДП (план)'!CS148</f>
        <v>500348.15999999997</v>
      </c>
      <c r="UC149" s="76">
        <f t="shared" si="5314"/>
        <v>3</v>
      </c>
      <c r="UD149" s="76">
        <f t="shared" si="5315"/>
        <v>83391.360000000001</v>
      </c>
      <c r="UE149" s="91">
        <f t="shared" si="5935"/>
        <v>0</v>
      </c>
      <c r="UF149" s="91">
        <f t="shared" si="5935"/>
        <v>0</v>
      </c>
      <c r="UG149" s="91">
        <f t="shared" si="5935"/>
        <v>0</v>
      </c>
      <c r="UH149" s="91">
        <f t="shared" si="5935"/>
        <v>0</v>
      </c>
      <c r="UI149" s="200">
        <f t="shared" si="5935"/>
        <v>14.4</v>
      </c>
      <c r="UJ149" s="200">
        <f t="shared" si="5935"/>
        <v>2.4000000000000004</v>
      </c>
      <c r="UK149" s="200">
        <f t="shared" si="5935"/>
        <v>0</v>
      </c>
      <c r="UL149" s="76">
        <f t="shared" si="5319"/>
        <v>-3</v>
      </c>
      <c r="UM149" s="76">
        <f t="shared" si="5320"/>
        <v>-83391.360000000001</v>
      </c>
      <c r="UN149" s="30">
        <f>'СДП (план)'!CT148</f>
        <v>0</v>
      </c>
      <c r="UO149" s="30">
        <f>'СДП (план)'!CU148</f>
        <v>0</v>
      </c>
      <c r="UP149" s="76">
        <f t="shared" si="5321"/>
        <v>0</v>
      </c>
      <c r="UQ149" s="76">
        <f t="shared" si="5322"/>
        <v>0</v>
      </c>
      <c r="UR149" s="91">
        <f t="shared" ref="UR149:VN149" si="5937">SUM(UR150:UR155)</f>
        <v>0</v>
      </c>
      <c r="US149" s="91">
        <f t="shared" si="5937"/>
        <v>0</v>
      </c>
      <c r="UT149" s="91">
        <f t="shared" si="5937"/>
        <v>0</v>
      </c>
      <c r="UU149" s="91">
        <f t="shared" si="5937"/>
        <v>0</v>
      </c>
      <c r="UV149" s="200">
        <f t="shared" si="5937"/>
        <v>0</v>
      </c>
      <c r="UW149" s="200">
        <f t="shared" si="5937"/>
        <v>0</v>
      </c>
      <c r="UX149" s="200">
        <f t="shared" si="5937"/>
        <v>0</v>
      </c>
      <c r="UY149" s="76">
        <f t="shared" si="5326"/>
        <v>0</v>
      </c>
      <c r="UZ149" s="76">
        <f t="shared" si="5327"/>
        <v>0</v>
      </c>
      <c r="VA149" s="76">
        <f>'СДП (план)'!CV148</f>
        <v>0</v>
      </c>
      <c r="VB149" s="76">
        <f>'СДП (план)'!CW148</f>
        <v>0</v>
      </c>
      <c r="VC149" s="76">
        <f t="shared" si="5328"/>
        <v>0</v>
      </c>
      <c r="VD149" s="76">
        <f t="shared" si="5329"/>
        <v>0</v>
      </c>
      <c r="VE149" s="79"/>
      <c r="VF149" s="79"/>
      <c r="VG149" s="79"/>
      <c r="VH149" s="79"/>
      <c r="VI149" s="200">
        <f t="shared" ref="VI149:VK149" si="5938">SUM(VI150:VI155)</f>
        <v>0</v>
      </c>
      <c r="VJ149" s="200">
        <f t="shared" si="5938"/>
        <v>0</v>
      </c>
      <c r="VK149" s="200">
        <f t="shared" si="5938"/>
        <v>0</v>
      </c>
      <c r="VL149" s="76">
        <f t="shared" si="5333"/>
        <v>0</v>
      </c>
      <c r="VM149" s="76">
        <f t="shared" si="5334"/>
        <v>0</v>
      </c>
      <c r="VN149" s="91">
        <f t="shared" si="5937"/>
        <v>146</v>
      </c>
      <c r="VO149" s="91">
        <f t="shared" ref="VO149:VX149" si="5939">SUM(VO150:VO155)</f>
        <v>2861426.88</v>
      </c>
      <c r="VP149" s="91">
        <f t="shared" si="5939"/>
        <v>24.333333333333332</v>
      </c>
      <c r="VQ149" s="91">
        <f t="shared" si="5939"/>
        <v>476904.47999999992</v>
      </c>
      <c r="VR149" s="91">
        <f t="shared" si="5939"/>
        <v>29</v>
      </c>
      <c r="VS149" s="91">
        <f t="shared" si="5939"/>
        <v>531882.21000000008</v>
      </c>
      <c r="VT149" s="91">
        <f t="shared" si="5939"/>
        <v>0</v>
      </c>
      <c r="VU149" s="91">
        <f t="shared" si="5939"/>
        <v>0</v>
      </c>
      <c r="VV149" s="91">
        <f t="shared" si="5939"/>
        <v>132.1</v>
      </c>
      <c r="VW149" s="91">
        <f t="shared" si="5939"/>
        <v>22.016666666666666</v>
      </c>
      <c r="VX149" s="91">
        <f t="shared" si="5939"/>
        <v>25.75</v>
      </c>
      <c r="VY149" s="76">
        <f>SUM(VR149-VP149)</f>
        <v>4.6666666666666679</v>
      </c>
      <c r="VZ149" s="156">
        <f>SUM(VS149-VQ149)</f>
        <v>54977.730000000156</v>
      </c>
      <c r="WB149" s="235"/>
      <c r="WC149" s="235"/>
      <c r="WD149" s="235"/>
      <c r="WE149" s="236">
        <f t="shared" si="5534"/>
        <v>29</v>
      </c>
      <c r="WF149" s="236">
        <f t="shared" si="5535"/>
        <v>531882.21000000008</v>
      </c>
      <c r="WG149" s="467"/>
      <c r="WH149" s="467" t="e">
        <f t="shared" si="3884"/>
        <v>#DIV/0!</v>
      </c>
    </row>
    <row r="150" spans="1:606" s="63" customFormat="1" ht="30" x14ac:dyDescent="0.25">
      <c r="A150" s="33"/>
      <c r="B150" s="33">
        <v>105</v>
      </c>
      <c r="C150" s="56" t="s">
        <v>595</v>
      </c>
      <c r="D150" s="5" t="s">
        <v>265</v>
      </c>
      <c r="E150" s="2">
        <v>13520</v>
      </c>
      <c r="F150" s="32">
        <v>0.8</v>
      </c>
      <c r="G150" s="32"/>
      <c r="H150" s="38">
        <v>1</v>
      </c>
      <c r="I150" s="38"/>
      <c r="J150" s="247">
        <v>1.4</v>
      </c>
      <c r="K150" s="247">
        <v>1.68</v>
      </c>
      <c r="L150" s="247">
        <v>2.23</v>
      </c>
      <c r="M150" s="247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5029"/>
        <v>5.666666666666667</v>
      </c>
      <c r="Q150" s="76">
        <f t="shared" si="5030"/>
        <v>85806.933333333334</v>
      </c>
      <c r="R150" s="76">
        <f>VLOOKUP($C150,факт!$D$7:$JQ$124,27,0)</f>
        <v>5</v>
      </c>
      <c r="S150" s="76">
        <f>VLOOKUP($C150,факт!$D$7:$JQ$124,28,0)</f>
        <v>75712</v>
      </c>
      <c r="T150" s="76">
        <f>VLOOKUP($C150,факт!$D$7:$JQ$124,29,0)</f>
        <v>0</v>
      </c>
      <c r="U150" s="76">
        <f>VLOOKUP($C150,факт!$D$7:$JQ$124,30,0)</f>
        <v>0</v>
      </c>
      <c r="V150" s="76">
        <f t="shared" ref="V150:V155" si="5940">SUM(N150*$F150)</f>
        <v>27.200000000000003</v>
      </c>
      <c r="W150" s="76">
        <f t="shared" ref="W150:W155" si="5941">SUM(P150*$F150)</f>
        <v>4.5333333333333341</v>
      </c>
      <c r="X150" s="76">
        <f t="shared" ref="X150:X155" si="5942">SUM(R150*$F150)</f>
        <v>4</v>
      </c>
      <c r="Y150" s="76">
        <f t="shared" ref="Y150:Y155" si="5943">SUM(R150-P150)</f>
        <v>-0.66666666666666696</v>
      </c>
      <c r="Z150" s="76">
        <f t="shared" si="5350"/>
        <v>-10094.933333333334</v>
      </c>
      <c r="AA150" s="218">
        <f>'СДП (план)'!P149</f>
        <v>0</v>
      </c>
      <c r="AB150" s="218">
        <f>'СДП (план)'!Q149</f>
        <v>0</v>
      </c>
      <c r="AC150" s="76">
        <f t="shared" si="5036"/>
        <v>0</v>
      </c>
      <c r="AD150" s="76">
        <f t="shared" si="5037"/>
        <v>0</v>
      </c>
      <c r="AE150" s="76">
        <f>VLOOKUP($C150,факт!$D$7:$JO$125,15,0)</f>
        <v>0</v>
      </c>
      <c r="AF150" s="76">
        <f>VLOOKUP($C150,факт!$D$7:$JO$125,16,0)</f>
        <v>0</v>
      </c>
      <c r="AG150" s="76">
        <f>VLOOKUP($C150,факт!$D$7:$JO$125,17,0)</f>
        <v>0</v>
      </c>
      <c r="AH150" s="76">
        <f>VLOOKUP($C150,факт!$D$7:$JO$125,18,0)</f>
        <v>0</v>
      </c>
      <c r="AI150" s="76">
        <f t="shared" ref="AI150:AI155" si="5944">SUM(AA150*$F150)</f>
        <v>0</v>
      </c>
      <c r="AJ150" s="76">
        <f t="shared" ref="AJ150:AJ155" si="5945">SUM(AC150*$F150)</f>
        <v>0</v>
      </c>
      <c r="AK150" s="76">
        <f t="shared" ref="AK150:AK155" si="5946">SUM(AE150*$F150)</f>
        <v>0</v>
      </c>
      <c r="AL150" s="76">
        <f t="shared" si="5041"/>
        <v>0</v>
      </c>
      <c r="AM150" s="76">
        <f t="shared" si="5042"/>
        <v>0</v>
      </c>
      <c r="AN150" s="77">
        <f>'СДП (план)'!R149</f>
        <v>0</v>
      </c>
      <c r="AO150" s="76">
        <f>'СДП (план)'!S149</f>
        <v>0</v>
      </c>
      <c r="AP150" s="76">
        <f t="shared" si="5043"/>
        <v>0</v>
      </c>
      <c r="AQ150" s="76">
        <f t="shared" si="5044"/>
        <v>0</v>
      </c>
      <c r="AR150" s="76">
        <f>VLOOKUP($C150,факт!$D$7:$JQ$124,3,0)</f>
        <v>0</v>
      </c>
      <c r="AS150" s="76">
        <f>VLOOKUP($C150,факт!$D$7:$JQ$124,4,0)</f>
        <v>0</v>
      </c>
      <c r="AT150" s="76">
        <f>VLOOKUP($C150,факт!$D$7:$JQ$124,5,0)</f>
        <v>0</v>
      </c>
      <c r="AU150" s="76">
        <f>VLOOKUP($C150,факт!$D$7:$JQ$124,6,0)</f>
        <v>0</v>
      </c>
      <c r="AV150" s="76">
        <f t="shared" ref="AV150:AV155" si="5947">SUM(AN150*$F150)</f>
        <v>0</v>
      </c>
      <c r="AW150" s="76">
        <f t="shared" ref="AW150:AW155" si="5948">SUM(AP150*$F150)</f>
        <v>0</v>
      </c>
      <c r="AX150" s="76">
        <f t="shared" ref="AX150:AX155" si="5949">SUM(AR150*$F150)</f>
        <v>0</v>
      </c>
      <c r="AY150" s="76">
        <f t="shared" si="5048"/>
        <v>0</v>
      </c>
      <c r="AZ150" s="76">
        <f t="shared" si="5049"/>
        <v>0</v>
      </c>
      <c r="BA150" s="165">
        <f>'СДП (план)'!T149</f>
        <v>0</v>
      </c>
      <c r="BB150" s="4">
        <f>'СДП (план)'!U149</f>
        <v>0</v>
      </c>
      <c r="BC150" s="76">
        <f t="shared" si="5050"/>
        <v>0</v>
      </c>
      <c r="BD150" s="76">
        <f t="shared" si="5051"/>
        <v>0</v>
      </c>
      <c r="BE150" s="76">
        <f>VLOOKUP($C150,факт!$D$7:$JQ$124,19,0)</f>
        <v>0</v>
      </c>
      <c r="BF150" s="76">
        <f>VLOOKUP($C150,факт!$D$7:$JQ$124,20,0)</f>
        <v>0</v>
      </c>
      <c r="BG150" s="76">
        <f>VLOOKUP($C150,факт!$D$7:$JQ$124,21,0)</f>
        <v>0</v>
      </c>
      <c r="BH150" s="76">
        <f>VLOOKUP($C150,факт!$D$7:$JQ$124,22,0)</f>
        <v>0</v>
      </c>
      <c r="BI150" s="76">
        <f t="shared" ref="BI150:BI155" si="5950">SUM(BA150*$F150)</f>
        <v>0</v>
      </c>
      <c r="BJ150" s="76">
        <f t="shared" ref="BJ150:BJ155" si="5951">SUM(BC150*$F150)</f>
        <v>0</v>
      </c>
      <c r="BK150" s="76">
        <f t="shared" ref="BK150:BK155" si="5952">SUM(BE150*$F150)</f>
        <v>0</v>
      </c>
      <c r="BL150" s="76">
        <f t="shared" si="5055"/>
        <v>0</v>
      </c>
      <c r="BM150" s="76">
        <f t="shared" si="5056"/>
        <v>0</v>
      </c>
      <c r="BN150" s="77">
        <f>'СДП (план)'!V149</f>
        <v>0</v>
      </c>
      <c r="BO150" s="76">
        <f>'СДП (план)'!W149</f>
        <v>0</v>
      </c>
      <c r="BP150" s="76">
        <f t="shared" si="5057"/>
        <v>0</v>
      </c>
      <c r="BQ150" s="76">
        <f t="shared" si="5058"/>
        <v>0</v>
      </c>
      <c r="BR150" s="76">
        <f>VLOOKUP($C150,факт!$D$7:$JQ$124,7,0)</f>
        <v>0</v>
      </c>
      <c r="BS150" s="76">
        <f>VLOOKUP($C150,факт!$D$7:$JQ$124,8,0)</f>
        <v>0</v>
      </c>
      <c r="BT150" s="76">
        <f>VLOOKUP($C150,факт!$D$7:$JQ$124,9,0)</f>
        <v>0</v>
      </c>
      <c r="BU150" s="76">
        <f>VLOOKUP($C150,факт!$D$7:$JQ$124,10,0)</f>
        <v>0</v>
      </c>
      <c r="BV150" s="76">
        <f t="shared" ref="BV150:BV155" si="5953">SUM(BN150*$F150)</f>
        <v>0</v>
      </c>
      <c r="BW150" s="76">
        <f t="shared" ref="BW150:BW155" si="5954">SUM(BP150*$F150)</f>
        <v>0</v>
      </c>
      <c r="BX150" s="76">
        <f t="shared" ref="BX150:BX155" si="5955">SUM(BR150*$F150)</f>
        <v>0</v>
      </c>
      <c r="BY150" s="76">
        <f t="shared" si="5355"/>
        <v>0</v>
      </c>
      <c r="BZ150" s="76">
        <f t="shared" si="5356"/>
        <v>0</v>
      </c>
      <c r="CA150" s="79">
        <f>'СДП (план)'!X149</f>
        <v>0</v>
      </c>
      <c r="CB150" s="76">
        <f>'СДП (план)'!Y149</f>
        <v>0</v>
      </c>
      <c r="CC150" s="76">
        <f t="shared" si="5062"/>
        <v>0</v>
      </c>
      <c r="CD150" s="76">
        <f t="shared" si="5063"/>
        <v>0</v>
      </c>
      <c r="CE150" s="76">
        <f>VLOOKUP($C150,факт!$D$7:$JQ$124,23,0)</f>
        <v>0</v>
      </c>
      <c r="CF150" s="76">
        <f>VLOOKUP($C150,факт!$D$7:$JQ$124,24,0)</f>
        <v>0</v>
      </c>
      <c r="CG150" s="76">
        <f>VLOOKUP($C150,факт!$D$7:$JQ$124,25,0)</f>
        <v>0</v>
      </c>
      <c r="CH150" s="76">
        <f>VLOOKUP($C150,факт!$D$7:$JQ$124,26,0)</f>
        <v>0</v>
      </c>
      <c r="CI150" s="76">
        <f t="shared" ref="CI150:CI155" si="5956">SUM(CA150*$F150)</f>
        <v>0</v>
      </c>
      <c r="CJ150" s="76">
        <f t="shared" ref="CJ150:CJ155" si="5957">SUM(CC150*$F150)</f>
        <v>0</v>
      </c>
      <c r="CK150" s="76">
        <f t="shared" ref="CK150:CK155" si="5958">SUM(CE150*$F150)</f>
        <v>0</v>
      </c>
      <c r="CL150" s="76">
        <f t="shared" si="5067"/>
        <v>0</v>
      </c>
      <c r="CM150" s="76">
        <f t="shared" si="5068"/>
        <v>0</v>
      </c>
      <c r="CN150" s="78">
        <f>'СДП (план)'!Z149</f>
        <v>0</v>
      </c>
      <c r="CO150" s="78">
        <f>'СДП (план)'!AA149</f>
        <v>0</v>
      </c>
      <c r="CP150" s="76">
        <f t="shared" si="5069"/>
        <v>0</v>
      </c>
      <c r="CQ150" s="76">
        <f t="shared" si="5070"/>
        <v>0</v>
      </c>
      <c r="CR150" s="76">
        <f>VLOOKUP($C150,факт!$D$7:$JQ$124,43,0)</f>
        <v>0</v>
      </c>
      <c r="CS150" s="76">
        <f>VLOOKUP($C150,факт!$D$7:$JQ$124,44,0)</f>
        <v>0</v>
      </c>
      <c r="CT150" s="76">
        <f>VLOOKUP($C150,факт!$D$7:$JQ$124,45,0)</f>
        <v>0</v>
      </c>
      <c r="CU150" s="76">
        <f>VLOOKUP($C150,факт!$D$7:$JQ$124,46,0)</f>
        <v>0</v>
      </c>
      <c r="CV150" s="76">
        <f t="shared" ref="CV150:CV155" si="5959">SUM(CN150*$F150)</f>
        <v>0</v>
      </c>
      <c r="CW150" s="76">
        <f t="shared" ref="CW150:CW155" si="5960">SUM(CP150*$F150)</f>
        <v>0</v>
      </c>
      <c r="CX150" s="76">
        <f t="shared" ref="CX150:CX155" si="5961">SUM(CR150*$F150)</f>
        <v>0</v>
      </c>
      <c r="CY150" s="76">
        <f t="shared" si="5074"/>
        <v>0</v>
      </c>
      <c r="CZ150" s="76">
        <f t="shared" si="5075"/>
        <v>0</v>
      </c>
      <c r="DA150" s="9">
        <f>'СДП (план)'!AB149</f>
        <v>0</v>
      </c>
      <c r="DB150" s="4">
        <f>'СДП (план)'!AC149</f>
        <v>0</v>
      </c>
      <c r="DC150" s="76">
        <f t="shared" si="5076"/>
        <v>0</v>
      </c>
      <c r="DD150" s="76">
        <f t="shared" si="5077"/>
        <v>0</v>
      </c>
      <c r="DE150" s="76">
        <f>VLOOKUP($C150,факт!$D$7:$JQ$124,247,0)</f>
        <v>0</v>
      </c>
      <c r="DF150" s="76">
        <f>VLOOKUP($C150,факт!$D$7:$JQ$124,248,0)</f>
        <v>0</v>
      </c>
      <c r="DG150" s="76">
        <f>VLOOKUP($C150,факт!$D$7:$JQ$124,249,0)</f>
        <v>0</v>
      </c>
      <c r="DH150" s="76">
        <f>VLOOKUP($C150,факт!$D$7:$JQ$124,250,0)</f>
        <v>0</v>
      </c>
      <c r="DI150" s="76">
        <f t="shared" ref="DI150:DI155" si="5962">SUM(DA150*$F150)</f>
        <v>0</v>
      </c>
      <c r="DJ150" s="76">
        <f t="shared" ref="DJ150:DJ155" si="5963">SUM(DC150*$F150)</f>
        <v>0</v>
      </c>
      <c r="DK150" s="76">
        <f t="shared" ref="DK150:DK155" si="5964">SUM(DE150*$F150)</f>
        <v>0</v>
      </c>
      <c r="DL150" s="76">
        <f t="shared" si="5081"/>
        <v>0</v>
      </c>
      <c r="DM150" s="76">
        <f t="shared" si="5082"/>
        <v>0</v>
      </c>
      <c r="DN150" s="77">
        <f>'СДП (план)'!AD149</f>
        <v>0</v>
      </c>
      <c r="DO150" s="76">
        <f>'СДП (план)'!AE149</f>
        <v>0</v>
      </c>
      <c r="DP150" s="76">
        <f t="shared" si="5083"/>
        <v>0</v>
      </c>
      <c r="DQ150" s="76">
        <f t="shared" si="5084"/>
        <v>0</v>
      </c>
      <c r="DR150" s="76">
        <f>VLOOKUP($C150,факт!$D$7:$JQ$124,155,0)</f>
        <v>0</v>
      </c>
      <c r="DS150" s="76">
        <f>VLOOKUP($C150,факт!$D$7:$JQ$124,156,0)</f>
        <v>0</v>
      </c>
      <c r="DT150" s="76">
        <f>VLOOKUP($C150,факт!$D$7:$JQ$124,157,0)</f>
        <v>0</v>
      </c>
      <c r="DU150" s="76">
        <f>VLOOKUP($C150,факт!$D$7:$JQ$124,158,0)</f>
        <v>0</v>
      </c>
      <c r="DV150" s="76">
        <f t="shared" ref="DV150:DV155" si="5965">SUM(DN150*$F150)</f>
        <v>0</v>
      </c>
      <c r="DW150" s="76">
        <f t="shared" ref="DW150:DW155" si="5966">SUM(DP150*$F150)</f>
        <v>0</v>
      </c>
      <c r="DX150" s="76">
        <f t="shared" ref="DX150:DX155" si="5967">SUM(DR150*$F150)</f>
        <v>0</v>
      </c>
      <c r="DY150" s="76">
        <f t="shared" si="5088"/>
        <v>0</v>
      </c>
      <c r="DZ150" s="76">
        <f t="shared" si="5089"/>
        <v>0</v>
      </c>
      <c r="EA150" s="9">
        <f>'СДП (план)'!AF149</f>
        <v>27</v>
      </c>
      <c r="EB150" s="4">
        <f>'СДП (план)'!AG149</f>
        <v>408844.79999999999</v>
      </c>
      <c r="EC150" s="76">
        <f t="shared" si="5090"/>
        <v>4.5</v>
      </c>
      <c r="ED150" s="76">
        <f t="shared" si="5091"/>
        <v>68140.800000000003</v>
      </c>
      <c r="EE150" s="76">
        <f>VLOOKUP($C150,факт!$D$7:$JQ$124,163,0)</f>
        <v>2</v>
      </c>
      <c r="EF150" s="76">
        <f>VLOOKUP($C150,факт!$D$7:$JQ$124,164,0)</f>
        <v>30284.799999999999</v>
      </c>
      <c r="EG150" s="76">
        <f>VLOOKUP($C150,факт!$D$7:$JQ$124,165,0)</f>
        <v>0</v>
      </c>
      <c r="EH150" s="76">
        <f>VLOOKUP($C150,факт!$D$7:$JQ$124,166,0)</f>
        <v>0</v>
      </c>
      <c r="EI150" s="76">
        <f t="shared" ref="EI150:EI155" si="5968">SUM(EA150*$F150)</f>
        <v>21.6</v>
      </c>
      <c r="EJ150" s="76">
        <f t="shared" ref="EJ150:EJ155" si="5969">SUM(EC150*$F150)</f>
        <v>3.6</v>
      </c>
      <c r="EK150" s="76">
        <f t="shared" ref="EK150:EK155" si="5970">SUM(EE150*$F150)</f>
        <v>1.6</v>
      </c>
      <c r="EL150" s="76">
        <f t="shared" si="5095"/>
        <v>-2.5</v>
      </c>
      <c r="EM150" s="76">
        <f t="shared" si="5096"/>
        <v>-37856</v>
      </c>
      <c r="EN150" s="9">
        <f>'СДП (план)'!AH149</f>
        <v>0</v>
      </c>
      <c r="EO150" s="4">
        <f>'СДП (план)'!AI149</f>
        <v>0</v>
      </c>
      <c r="EP150" s="76">
        <f t="shared" si="5097"/>
        <v>0</v>
      </c>
      <c r="EQ150" s="76">
        <f t="shared" si="5098"/>
        <v>0</v>
      </c>
      <c r="ER150" s="76">
        <f>VLOOKUP($C150,факт!$D$7:$JQ$124,239,0)</f>
        <v>0</v>
      </c>
      <c r="ES150" s="76">
        <f>VLOOKUP($C150,факт!$D$7:$JQ$124,240,0)</f>
        <v>0</v>
      </c>
      <c r="ET150" s="76">
        <f>VLOOKUP($C150,факт!$D$7:$JQ$124,241,0)</f>
        <v>0</v>
      </c>
      <c r="EU150" s="76">
        <f>VLOOKUP($C150,факт!$D$7:$JQ$124,242,0)</f>
        <v>0</v>
      </c>
      <c r="EV150" s="76">
        <f t="shared" ref="EV150:EV155" si="5971">SUM(EN150*$F150)</f>
        <v>0</v>
      </c>
      <c r="EW150" s="76">
        <f t="shared" ref="EW150:EW155" si="5972">SUM(EP150*$F150)</f>
        <v>0</v>
      </c>
      <c r="EX150" s="76">
        <f t="shared" ref="EX150:EX155" si="5973">SUM(ER150*$F150)</f>
        <v>0</v>
      </c>
      <c r="EY150" s="76">
        <f t="shared" si="5102"/>
        <v>0</v>
      </c>
      <c r="EZ150" s="76">
        <f t="shared" si="5103"/>
        <v>0</v>
      </c>
      <c r="FA150" s="81">
        <f>'СДП (план)'!AJ149</f>
        <v>0</v>
      </c>
      <c r="FB150" s="76">
        <f>'СДП (план)'!AK149</f>
        <v>0</v>
      </c>
      <c r="FC150" s="76">
        <f t="shared" si="5104"/>
        <v>0</v>
      </c>
      <c r="FD150" s="76">
        <f t="shared" si="5105"/>
        <v>0</v>
      </c>
      <c r="FE150" s="76">
        <f>VLOOKUP($C150,факт!$D$7:$JQ$124,251,0)</f>
        <v>0</v>
      </c>
      <c r="FF150" s="76">
        <f>VLOOKUP($C150,факт!$D$7:$JQ$124,252,0)</f>
        <v>0</v>
      </c>
      <c r="FG150" s="76">
        <f>VLOOKUP($C150,факт!$D$7:$JQ$124,253,0)</f>
        <v>0</v>
      </c>
      <c r="FH150" s="76">
        <f>VLOOKUP($C150,факт!$D$7:$JQ$124,254,0)</f>
        <v>0</v>
      </c>
      <c r="FI150" s="76">
        <f t="shared" ref="FI150:FI155" si="5974">SUM(FA150*$F150)</f>
        <v>0</v>
      </c>
      <c r="FJ150" s="76">
        <f t="shared" ref="FJ150:FJ155" si="5975">SUM(FC150*$F150)</f>
        <v>0</v>
      </c>
      <c r="FK150" s="76">
        <f t="shared" ref="FK150:FK155" si="5976">SUM(FE150*$F150)</f>
        <v>0</v>
      </c>
      <c r="FL150" s="76">
        <f t="shared" si="5109"/>
        <v>0</v>
      </c>
      <c r="FM150" s="76">
        <f t="shared" si="5110"/>
        <v>0</v>
      </c>
      <c r="FN150" s="78">
        <f>'СДП (план)'!AL149</f>
        <v>10</v>
      </c>
      <c r="FO150" s="251">
        <f>'СДП (план)'!AM149</f>
        <v>151424</v>
      </c>
      <c r="FP150" s="76">
        <f t="shared" si="5111"/>
        <v>1.6666666666666667</v>
      </c>
      <c r="FQ150" s="76">
        <f t="shared" si="5112"/>
        <v>25237.333333333332</v>
      </c>
      <c r="FR150" s="76">
        <f>VLOOKUP($C150,факт!$D$7:$JQ$124,35,0)</f>
        <v>6</v>
      </c>
      <c r="FS150" s="76">
        <f>VLOOKUP($C150,факт!$D$7:$JQ$124,36,0)</f>
        <v>90854.399999999994</v>
      </c>
      <c r="FT150" s="76">
        <f>VLOOKUP($C150,факт!$D$7:$JQ$124,37,0)</f>
        <v>0</v>
      </c>
      <c r="FU150" s="76">
        <f>VLOOKUP($C150,факт!$D$7:$JQ$124,38,0)</f>
        <v>0</v>
      </c>
      <c r="FV150" s="76">
        <f t="shared" ref="FV150:FV155" si="5977">SUM(FN150*$F150)</f>
        <v>8</v>
      </c>
      <c r="FW150" s="76">
        <f t="shared" ref="FW150:FW155" si="5978">SUM(FP150*$F150)</f>
        <v>1.3333333333333335</v>
      </c>
      <c r="FX150" s="76">
        <f t="shared" ref="FX150:FX155" si="5979">SUM(FR150*$F150)</f>
        <v>4.8000000000000007</v>
      </c>
      <c r="FY150" s="76">
        <f t="shared" si="5116"/>
        <v>4.333333333333333</v>
      </c>
      <c r="FZ150" s="76">
        <f t="shared" si="5117"/>
        <v>65617.066666666666</v>
      </c>
      <c r="GA150" s="77">
        <f>'СДП (план)'!AN149</f>
        <v>0</v>
      </c>
      <c r="GB150" s="76">
        <f>'СДП (план)'!AO149</f>
        <v>0</v>
      </c>
      <c r="GC150" s="76">
        <f t="shared" si="5118"/>
        <v>0</v>
      </c>
      <c r="GD150" s="76">
        <f t="shared" si="5119"/>
        <v>0</v>
      </c>
      <c r="GE150" s="76">
        <f>VLOOKUP($C150,факт!$D$7:$JQ$124,167,0)</f>
        <v>0</v>
      </c>
      <c r="GF150" s="76">
        <f>VLOOKUP($C150,факт!$D$7:$JQ$124,168,0)</f>
        <v>0</v>
      </c>
      <c r="GG150" s="76">
        <f>VLOOKUP($C150,факт!$D$7:$JQ$124,169,0)</f>
        <v>0</v>
      </c>
      <c r="GH150" s="76">
        <f>VLOOKUP($C150,факт!$D$7:$JQ$124,170,0)</f>
        <v>0</v>
      </c>
      <c r="GI150" s="76">
        <f t="shared" ref="GI150:GI155" si="5980">SUM(GA150*$F150)</f>
        <v>0</v>
      </c>
      <c r="GJ150" s="76">
        <f t="shared" ref="GJ150:GJ155" si="5981">SUM(GC150*$F150)</f>
        <v>0</v>
      </c>
      <c r="GK150" s="76">
        <f t="shared" ref="GK150:GK155" si="5982">SUM(GE150*$F150)</f>
        <v>0</v>
      </c>
      <c r="GL150" s="76">
        <f t="shared" si="5123"/>
        <v>0</v>
      </c>
      <c r="GM150" s="76">
        <f t="shared" si="5124"/>
        <v>0</v>
      </c>
      <c r="GN150" s="77">
        <f>'СДП (план)'!AP149</f>
        <v>0</v>
      </c>
      <c r="GO150" s="76">
        <f>'СДП (план)'!AQ149</f>
        <v>0</v>
      </c>
      <c r="GP150" s="76">
        <f t="shared" si="5125"/>
        <v>0</v>
      </c>
      <c r="GQ150" s="76">
        <f t="shared" si="5126"/>
        <v>0</v>
      </c>
      <c r="GR150" s="76">
        <f>VLOOKUP($C150,факт!$D$7:$JQ$124,171,0)</f>
        <v>0</v>
      </c>
      <c r="GS150" s="76">
        <f>VLOOKUP($C150,факт!$D$7:$JQ$124,172,0)</f>
        <v>0</v>
      </c>
      <c r="GT150" s="76">
        <f>VLOOKUP($C150,факт!$D$7:$JQ$124,173,0)</f>
        <v>0</v>
      </c>
      <c r="GU150" s="76">
        <f>VLOOKUP($C150,факт!$D$7:$JQ$124,174,0)</f>
        <v>0</v>
      </c>
      <c r="GV150" s="76">
        <f t="shared" ref="GV150:GV155" si="5983">SUM(GN150*$F150)</f>
        <v>0</v>
      </c>
      <c r="GW150" s="76">
        <f t="shared" ref="GW150:GW155" si="5984">SUM(GP150*$F150)</f>
        <v>0</v>
      </c>
      <c r="GX150" s="76">
        <f t="shared" ref="GX150:GX155" si="5985">SUM(GR150*$F150)</f>
        <v>0</v>
      </c>
      <c r="GY150" s="76">
        <f t="shared" si="5130"/>
        <v>0</v>
      </c>
      <c r="GZ150" s="76">
        <f t="shared" si="5131"/>
        <v>0</v>
      </c>
      <c r="HA150" s="77">
        <f>'СДП (план)'!AR149</f>
        <v>0</v>
      </c>
      <c r="HB150" s="76">
        <f>'СДП (план)'!AS149</f>
        <v>0</v>
      </c>
      <c r="HC150" s="76">
        <f t="shared" si="5132"/>
        <v>0</v>
      </c>
      <c r="HD150" s="76">
        <f t="shared" si="5133"/>
        <v>0</v>
      </c>
      <c r="HE150" s="76">
        <f>VLOOKUP($C150,факт!$D$7:$JQ$124,203,0)</f>
        <v>0</v>
      </c>
      <c r="HF150" s="76">
        <f>VLOOKUP($C150,факт!$D$7:$JQ$124,204,0)</f>
        <v>0</v>
      </c>
      <c r="HG150" s="76">
        <f>VLOOKUP($C150,факт!$D$7:$JQ$124,205,0)</f>
        <v>0</v>
      </c>
      <c r="HH150" s="76">
        <f>VLOOKUP($C150,факт!$D$7:$JQ$124,206,0)</f>
        <v>0</v>
      </c>
      <c r="HI150" s="76">
        <f t="shared" ref="HI150:HI155" si="5986">SUM(HA150*$F150)</f>
        <v>0</v>
      </c>
      <c r="HJ150" s="76">
        <f t="shared" ref="HJ150:HJ155" si="5987">SUM(HC150*$F150)</f>
        <v>0</v>
      </c>
      <c r="HK150" s="76">
        <f t="shared" ref="HK150:HK155" si="5988">SUM(HE150*$F150)</f>
        <v>0</v>
      </c>
      <c r="HL150" s="76">
        <f t="shared" si="5137"/>
        <v>0</v>
      </c>
      <c r="HM150" s="76">
        <f t="shared" si="5138"/>
        <v>0</v>
      </c>
      <c r="HN150" s="9">
        <f>'СДП (план)'!AT149</f>
        <v>0</v>
      </c>
      <c r="HO150" s="4">
        <f>'СДП (план)'!AU149</f>
        <v>0</v>
      </c>
      <c r="HP150" s="76">
        <f t="shared" si="5139"/>
        <v>0</v>
      </c>
      <c r="HQ150" s="76">
        <f t="shared" si="5140"/>
        <v>0</v>
      </c>
      <c r="HR150" s="76">
        <f>VLOOKUP($C150,факт!$D$7:$JQ$124,207,0)</f>
        <v>0</v>
      </c>
      <c r="HS150" s="76">
        <f>VLOOKUP($C150,факт!$D$7:$JQ$124,208,0)</f>
        <v>0</v>
      </c>
      <c r="HT150" s="76">
        <f>VLOOKUP($C150,факт!$D$7:$JQ$124,209,0)</f>
        <v>0</v>
      </c>
      <c r="HU150" s="76">
        <f>VLOOKUP($C150,факт!$D$7:$JQ$124,210,0)</f>
        <v>0</v>
      </c>
      <c r="HV150" s="76">
        <f t="shared" ref="HV150:HV155" si="5989">SUM(HN150*$F150)</f>
        <v>0</v>
      </c>
      <c r="HW150" s="76">
        <f t="shared" ref="HW150:HW155" si="5990">SUM(HP150*$F150)</f>
        <v>0</v>
      </c>
      <c r="HX150" s="76">
        <f t="shared" ref="HX150:HX155" si="5991">SUM(HR150*$F150)</f>
        <v>0</v>
      </c>
      <c r="HY150" s="76">
        <f t="shared" si="5144"/>
        <v>0</v>
      </c>
      <c r="HZ150" s="76">
        <f t="shared" si="5145"/>
        <v>0</v>
      </c>
      <c r="IA150" s="9">
        <f>'СДП (план)'!AV149</f>
        <v>0</v>
      </c>
      <c r="IB150" s="4">
        <f>'СДП (план)'!AW149</f>
        <v>0</v>
      </c>
      <c r="IC150" s="76">
        <f t="shared" si="5146"/>
        <v>0</v>
      </c>
      <c r="ID150" s="76">
        <f t="shared" si="5147"/>
        <v>0</v>
      </c>
      <c r="IE150" s="76">
        <f>VLOOKUP($C150,факт!$D$7:$JQ$124,199,0)</f>
        <v>0</v>
      </c>
      <c r="IF150" s="76">
        <f>VLOOKUP($C150,факт!$D$7:$JQ$124,200,0)</f>
        <v>0</v>
      </c>
      <c r="IG150" s="76">
        <f>VLOOKUP($C150,факт!$D$7:$JQ$124,201,0)</f>
        <v>0</v>
      </c>
      <c r="IH150" s="76">
        <f>VLOOKUP($C150,факт!$D$7:$JQ$124,202,0)</f>
        <v>0</v>
      </c>
      <c r="II150" s="76">
        <f t="shared" ref="II150:II155" si="5992">SUM(IA150*$F150)</f>
        <v>0</v>
      </c>
      <c r="IJ150" s="76">
        <f t="shared" ref="IJ150:IJ155" si="5993">SUM(IC150*$F150)</f>
        <v>0</v>
      </c>
      <c r="IK150" s="76">
        <f t="shared" ref="IK150:IK155" si="5994">SUM(IE150*$F150)</f>
        <v>0</v>
      </c>
      <c r="IL150" s="76">
        <f t="shared" si="5151"/>
        <v>0</v>
      </c>
      <c r="IM150" s="76">
        <f t="shared" si="5152"/>
        <v>0</v>
      </c>
      <c r="IN150" s="9">
        <f>'СДП (план)'!AX149</f>
        <v>0</v>
      </c>
      <c r="IO150" s="4">
        <f>'СДП (план)'!AY149</f>
        <v>0</v>
      </c>
      <c r="IP150" s="76">
        <f t="shared" si="5153"/>
        <v>0</v>
      </c>
      <c r="IQ150" s="76">
        <f t="shared" si="5154"/>
        <v>0</v>
      </c>
      <c r="IR150" s="76">
        <f>VLOOKUP($C150,факт!$D$7:$JQ$124,267,0)</f>
        <v>0</v>
      </c>
      <c r="IS150" s="76">
        <f>VLOOKUP($C150,факт!$D$7:$JQ$124,268,0)</f>
        <v>0</v>
      </c>
      <c r="IT150" s="76">
        <f>VLOOKUP($C150,факт!$D$7:$JQ$124,269,0)</f>
        <v>0</v>
      </c>
      <c r="IU150" s="76">
        <f>VLOOKUP($C150,факт!$D$7:$JQ$124,270,0)</f>
        <v>0</v>
      </c>
      <c r="IV150" s="76">
        <f t="shared" ref="IV150:IV155" si="5995">SUM(IN150*$F150)</f>
        <v>0</v>
      </c>
      <c r="IW150" s="76">
        <f t="shared" ref="IW150:IW155" si="5996">SUM(IP150*$F150)</f>
        <v>0</v>
      </c>
      <c r="IX150" s="76">
        <f t="shared" ref="IX150:IX155" si="5997">SUM(IR150*$F150)</f>
        <v>0</v>
      </c>
      <c r="IY150" s="76">
        <f t="shared" si="5158"/>
        <v>0</v>
      </c>
      <c r="IZ150" s="76">
        <f t="shared" si="5159"/>
        <v>0</v>
      </c>
      <c r="JA150" s="77">
        <f>'СДП (план)'!AZ149</f>
        <v>0</v>
      </c>
      <c r="JB150" s="76">
        <f>'СДП (план)'!BA149</f>
        <v>0</v>
      </c>
      <c r="JC150" s="76">
        <f t="shared" si="5160"/>
        <v>0</v>
      </c>
      <c r="JD150" s="76">
        <f t="shared" si="5161"/>
        <v>0</v>
      </c>
      <c r="JE150" s="76">
        <f>VLOOKUP($C150,факт!$D$7:$JQ$124,87,0)</f>
        <v>0</v>
      </c>
      <c r="JF150" s="76">
        <f>VLOOKUP($C150,факт!$D$7:$JQ$124,88,0)</f>
        <v>0</v>
      </c>
      <c r="JG150" s="76">
        <f>VLOOKUP($C150,факт!$D$7:$JQ$124,89,0)</f>
        <v>0</v>
      </c>
      <c r="JH150" s="76">
        <f>VLOOKUP($C150,факт!$D$7:$JQ$124,90,0)</f>
        <v>0</v>
      </c>
      <c r="JI150" s="76">
        <f t="shared" ref="JI150:JI155" si="5998">SUM(JA150*$F150)</f>
        <v>0</v>
      </c>
      <c r="JJ150" s="76">
        <f t="shared" ref="JJ150:JJ155" si="5999">SUM(JC150*$F150)</f>
        <v>0</v>
      </c>
      <c r="JK150" s="76">
        <f t="shared" ref="JK150:JK155" si="6000">SUM(JE150*$F150)</f>
        <v>0</v>
      </c>
      <c r="JL150" s="76">
        <f t="shared" si="5165"/>
        <v>0</v>
      </c>
      <c r="JM150" s="76">
        <f t="shared" si="5166"/>
        <v>0</v>
      </c>
      <c r="JN150" s="77">
        <f>'СДП (план)'!BB149</f>
        <v>0</v>
      </c>
      <c r="JO150" s="76">
        <f>'СДП (план)'!BC149</f>
        <v>0</v>
      </c>
      <c r="JP150" s="76">
        <f t="shared" si="5167"/>
        <v>0</v>
      </c>
      <c r="JQ150" s="76">
        <f t="shared" si="5168"/>
        <v>0</v>
      </c>
      <c r="JR150" s="76">
        <f>VLOOKUP($C150,факт!$D$7:$JQ$124,91,0)</f>
        <v>0</v>
      </c>
      <c r="JS150" s="76">
        <f>VLOOKUP($C150,факт!$D$7:$JQ$124,92,0)</f>
        <v>0</v>
      </c>
      <c r="JT150" s="76">
        <f>VLOOKUP($C150,факт!$D$7:$JQ$124,93,0)</f>
        <v>0</v>
      </c>
      <c r="JU150" s="76">
        <f>VLOOKUP($C150,факт!$D$7:$JQ$124,94,0)</f>
        <v>0</v>
      </c>
      <c r="JV150" s="76">
        <f t="shared" ref="JV150:JV155" si="6001">SUM(JN150*$F150)</f>
        <v>0</v>
      </c>
      <c r="JW150" s="76">
        <f t="shared" ref="JW150:JW155" si="6002">SUM(JP150*$F150)</f>
        <v>0</v>
      </c>
      <c r="JX150" s="76">
        <f t="shared" ref="JX150:JX155" si="6003">SUM(JR150*$F150)</f>
        <v>0</v>
      </c>
      <c r="JY150" s="76">
        <f t="shared" si="5172"/>
        <v>0</v>
      </c>
      <c r="JZ150" s="76">
        <f t="shared" si="5173"/>
        <v>0</v>
      </c>
      <c r="KA150" s="79">
        <f>'СДП (план)'!BD149</f>
        <v>0</v>
      </c>
      <c r="KB150" s="79">
        <f>'СДП (план)'!BE149</f>
        <v>0</v>
      </c>
      <c r="KC150" s="76">
        <f t="shared" si="5174"/>
        <v>0</v>
      </c>
      <c r="KD150" s="76">
        <f t="shared" si="5175"/>
        <v>0</v>
      </c>
      <c r="KE150" s="76">
        <f>VLOOKUP($C150,факт!$D$7:$JQ$124,55,0)</f>
        <v>0</v>
      </c>
      <c r="KF150" s="76">
        <f>VLOOKUP($C150,факт!$D$7:$JQ$124,56,0)</f>
        <v>0</v>
      </c>
      <c r="KG150" s="76">
        <f>VLOOKUP($C150,факт!$D$7:$JQ$124,57,0)</f>
        <v>0</v>
      </c>
      <c r="KH150" s="76">
        <f>VLOOKUP($C150,факт!$D$7:$JQ$124,58,0)</f>
        <v>0</v>
      </c>
      <c r="KI150" s="76">
        <f t="shared" ref="KI150:KI155" si="6004">SUM(KA150*$F150)</f>
        <v>0</v>
      </c>
      <c r="KJ150" s="76">
        <f t="shared" ref="KJ150:KJ155" si="6005">SUM(KC150*$F150)</f>
        <v>0</v>
      </c>
      <c r="KK150" s="76">
        <f t="shared" ref="KK150:KK155" si="6006">SUM(KE150*$F150)</f>
        <v>0</v>
      </c>
      <c r="KL150" s="76">
        <f t="shared" si="5179"/>
        <v>0</v>
      </c>
      <c r="KM150" s="76">
        <f t="shared" si="5180"/>
        <v>0</v>
      </c>
      <c r="KN150" s="79">
        <f>'СДП (план)'!BF149</f>
        <v>0</v>
      </c>
      <c r="KO150" s="79">
        <f>'СДП (план)'!BG149</f>
        <v>0</v>
      </c>
      <c r="KP150" s="76">
        <f t="shared" si="5181"/>
        <v>0</v>
      </c>
      <c r="KQ150" s="76">
        <f t="shared" si="5182"/>
        <v>0</v>
      </c>
      <c r="KR150" s="76">
        <f>VLOOKUP($C150,факт!$D$7:$JQ$124,99,0)</f>
        <v>0</v>
      </c>
      <c r="KS150" s="76">
        <f>VLOOKUP($C150,факт!$D$7:$JQ$124,100,0)</f>
        <v>0</v>
      </c>
      <c r="KT150" s="76">
        <f>VLOOKUP($C150,факт!$D$7:$JQ$124,101,0)</f>
        <v>0</v>
      </c>
      <c r="KU150" s="76">
        <f>VLOOKUP($C150,факт!$D$7:$JQ$124,102,0)</f>
        <v>0</v>
      </c>
      <c r="KV150" s="76">
        <f t="shared" ref="KV150:KV155" si="6007">SUM(KN150*$F150)</f>
        <v>0</v>
      </c>
      <c r="KW150" s="76">
        <f t="shared" ref="KW150:KW155" si="6008">SUM(KP150*$F150)</f>
        <v>0</v>
      </c>
      <c r="KX150" s="76">
        <f t="shared" ref="KX150:KX155" si="6009">SUM(KR150*$F150)</f>
        <v>0</v>
      </c>
      <c r="KY150" s="76">
        <f t="shared" si="5186"/>
        <v>0</v>
      </c>
      <c r="KZ150" s="76">
        <f t="shared" si="5187"/>
        <v>0</v>
      </c>
      <c r="LA150" s="77">
        <f>'СДП (план)'!BH149</f>
        <v>0</v>
      </c>
      <c r="LB150" s="76">
        <f>'СДП (план)'!BI149</f>
        <v>0</v>
      </c>
      <c r="LC150" s="76">
        <f t="shared" si="5188"/>
        <v>0</v>
      </c>
      <c r="LD150" s="76">
        <f t="shared" si="5189"/>
        <v>0</v>
      </c>
      <c r="LE150" s="76">
        <f>VLOOKUP($C150,факт!$D$7:$JQ$124,71,0)</f>
        <v>0</v>
      </c>
      <c r="LF150" s="76">
        <f>VLOOKUP($C150,факт!$D$7:$JQ$124,72,0)</f>
        <v>0</v>
      </c>
      <c r="LG150" s="76">
        <f>VLOOKUP($C150,факт!$D$7:$JQ$124,73,0)</f>
        <v>0</v>
      </c>
      <c r="LH150" s="76">
        <f>VLOOKUP($C150,факт!$D$7:$JQ$124,74,0)</f>
        <v>0</v>
      </c>
      <c r="LI150" s="76">
        <f t="shared" ref="LI150:LI155" si="6010">SUM(LA150*$F150)</f>
        <v>0</v>
      </c>
      <c r="LJ150" s="76">
        <f t="shared" ref="LJ150:LJ155" si="6011">SUM(LC150*$F150)</f>
        <v>0</v>
      </c>
      <c r="LK150" s="76">
        <f t="shared" ref="LK150:LK155" si="6012">SUM(LE150*$F150)</f>
        <v>0</v>
      </c>
      <c r="LL150" s="76">
        <f t="shared" si="5193"/>
        <v>0</v>
      </c>
      <c r="LM150" s="76">
        <f t="shared" si="5194"/>
        <v>0</v>
      </c>
      <c r="LN150" s="77">
        <f>'СДП (план)'!BJ149</f>
        <v>1</v>
      </c>
      <c r="LO150" s="76">
        <f>'СДП (план)'!BK149</f>
        <v>15142.4</v>
      </c>
      <c r="LP150" s="76">
        <f t="shared" si="5195"/>
        <v>0.16666666666666666</v>
      </c>
      <c r="LQ150" s="76">
        <f t="shared" si="5196"/>
        <v>2523.7333333333331</v>
      </c>
      <c r="LR150" s="76">
        <f>VLOOKUP($C150,факт!$D$7:$JQ$124,111,0)</f>
        <v>1</v>
      </c>
      <c r="LS150" s="76">
        <f>VLOOKUP($C150,факт!$D$7:$JQ$124,112,0)</f>
        <v>15142.4</v>
      </c>
      <c r="LT150" s="76">
        <f>VLOOKUP($C150,факт!$D$7:$JQ$124,113,0)</f>
        <v>0</v>
      </c>
      <c r="LU150" s="76">
        <f>VLOOKUP($C150,факт!$D$7:$JQ$124,114,0)</f>
        <v>0</v>
      </c>
      <c r="LV150" s="76">
        <f t="shared" ref="LV150:LV155" si="6013">SUM(LN150*$F150)</f>
        <v>0.8</v>
      </c>
      <c r="LW150" s="76">
        <f t="shared" ref="LW150:LW155" si="6014">SUM(LP150*$F150)</f>
        <v>0.13333333333333333</v>
      </c>
      <c r="LX150" s="76">
        <f t="shared" ref="LX150:LX155" si="6015">SUM(LR150*$F150)</f>
        <v>0.8</v>
      </c>
      <c r="LY150" s="76">
        <f t="shared" si="5200"/>
        <v>0.83333333333333337</v>
      </c>
      <c r="LZ150" s="76">
        <f t="shared" si="5201"/>
        <v>12618.666666666666</v>
      </c>
      <c r="MA150" s="77">
        <f>'СДП (план)'!BL149</f>
        <v>0</v>
      </c>
      <c r="MB150" s="76">
        <f>'СДП (план)'!BM149</f>
        <v>0</v>
      </c>
      <c r="MC150" s="76">
        <f t="shared" si="5202"/>
        <v>0</v>
      </c>
      <c r="MD150" s="76">
        <f t="shared" si="5203"/>
        <v>0</v>
      </c>
      <c r="ME150" s="76">
        <f>VLOOKUP($C150,факт!$D$7:$JQ$124,219,0)</f>
        <v>0</v>
      </c>
      <c r="MF150" s="76">
        <f>VLOOKUP($C150,факт!$D$7:$JQ$124,220,0)</f>
        <v>0</v>
      </c>
      <c r="MG150" s="76">
        <f>VLOOKUP($C150,факт!$D$7:$JQ$124,221,0)</f>
        <v>0</v>
      </c>
      <c r="MH150" s="76">
        <f>VLOOKUP($C150,факт!$D$7:$JQ$124,222,0)</f>
        <v>0</v>
      </c>
      <c r="MI150" s="76">
        <f t="shared" ref="MI150:MI155" si="6016">SUM(MA150*$F150)</f>
        <v>0</v>
      </c>
      <c r="MJ150" s="76">
        <f t="shared" ref="MJ150:MJ155" si="6017">SUM(MC150*$F150)</f>
        <v>0</v>
      </c>
      <c r="MK150" s="76">
        <f t="shared" ref="MK150:MK155" si="6018">SUM(ME150*$F150)</f>
        <v>0</v>
      </c>
      <c r="ML150" s="76">
        <f t="shared" si="5207"/>
        <v>0</v>
      </c>
      <c r="MM150" s="76">
        <f t="shared" si="5208"/>
        <v>0</v>
      </c>
      <c r="MN150" s="81">
        <f>'СДП (план)'!BN149</f>
        <v>0</v>
      </c>
      <c r="MO150" s="76">
        <f>'СДП (план)'!BO149</f>
        <v>0</v>
      </c>
      <c r="MP150" s="76">
        <f t="shared" si="5209"/>
        <v>0</v>
      </c>
      <c r="MQ150" s="76">
        <f t="shared" si="5210"/>
        <v>0</v>
      </c>
      <c r="MR150" s="76">
        <f>VLOOKUP($C150,факт!$D$7:$JQ$124,223,0)</f>
        <v>2</v>
      </c>
      <c r="MS150" s="76">
        <f>VLOOKUP($C150,факт!$D$7:$JQ$124,224,0)</f>
        <v>36341.760000000002</v>
      </c>
      <c r="MT150" s="76">
        <f>VLOOKUP($C150,факт!$D$7:$JQ$124,225,0)</f>
        <v>0</v>
      </c>
      <c r="MU150" s="76">
        <f>VLOOKUP($C150,факт!$D$7:$JQ$124,226,0)</f>
        <v>0</v>
      </c>
      <c r="MV150" s="76">
        <f t="shared" ref="MV150:MV155" si="6019">SUM(MN150*$F150)</f>
        <v>0</v>
      </c>
      <c r="MW150" s="76">
        <f t="shared" ref="MW150:MW155" si="6020">SUM(MP150*$F150)</f>
        <v>0</v>
      </c>
      <c r="MX150" s="76">
        <f t="shared" ref="MX150:MX155" si="6021">SUM(MR150*$F150)</f>
        <v>1.6</v>
      </c>
      <c r="MY150" s="76">
        <f t="shared" si="5214"/>
        <v>2</v>
      </c>
      <c r="MZ150" s="76">
        <f t="shared" si="5215"/>
        <v>36341.760000000002</v>
      </c>
      <c r="NA150" s="77">
        <f>'СДП (план)'!BP149</f>
        <v>0</v>
      </c>
      <c r="NB150" s="76">
        <f>'СДП (план)'!BQ149</f>
        <v>0</v>
      </c>
      <c r="NC150" s="76">
        <f t="shared" si="5216"/>
        <v>0</v>
      </c>
      <c r="ND150" s="76">
        <f t="shared" si="5217"/>
        <v>0</v>
      </c>
      <c r="NE150" s="76">
        <f>VLOOKUP($C150,факт!$D$7:$JQ$124,227,0)</f>
        <v>0</v>
      </c>
      <c r="NF150" s="76">
        <f>VLOOKUP($C150,факт!$D$7:$JQ$124,228,0)</f>
        <v>0</v>
      </c>
      <c r="NG150" s="76">
        <f>VLOOKUP($C150,факт!$D$7:$JQ$124,229,0)</f>
        <v>0</v>
      </c>
      <c r="NH150" s="76">
        <f>VLOOKUP($C150,факт!$D$7:$JQ$124,230,0)</f>
        <v>0</v>
      </c>
      <c r="NI150" s="76">
        <f t="shared" ref="NI150:NI155" si="6022">SUM(NA150*$F150)</f>
        <v>0</v>
      </c>
      <c r="NJ150" s="76">
        <f t="shared" ref="NJ150:NJ155" si="6023">SUM(NC150*$F150)</f>
        <v>0</v>
      </c>
      <c r="NK150" s="76">
        <f t="shared" ref="NK150:NK155" si="6024">SUM(NE150*$F150)</f>
        <v>0</v>
      </c>
      <c r="NL150" s="76">
        <f t="shared" si="5221"/>
        <v>0</v>
      </c>
      <c r="NM150" s="76">
        <f t="shared" si="5222"/>
        <v>0</v>
      </c>
      <c r="NN150" s="77">
        <f>'СДП (план)'!BR149</f>
        <v>0</v>
      </c>
      <c r="NO150" s="76">
        <f>'СДП (план)'!BS149</f>
        <v>0</v>
      </c>
      <c r="NP150" s="76">
        <f t="shared" si="5223"/>
        <v>0</v>
      </c>
      <c r="NQ150" s="76">
        <f t="shared" si="5224"/>
        <v>0</v>
      </c>
      <c r="NR150" s="76">
        <f>VLOOKUP($C150,факт!$D$7:$JQ$124,231,0)</f>
        <v>0</v>
      </c>
      <c r="NS150" s="76">
        <f>VLOOKUP($C150,факт!$D$7:$JQ$124,232,0)</f>
        <v>0</v>
      </c>
      <c r="NT150" s="76">
        <f>VLOOKUP($C150,факт!$D$7:$JQ$124,233,0)</f>
        <v>0</v>
      </c>
      <c r="NU150" s="76">
        <f>VLOOKUP($C150,факт!$D$7:$JQ$124,234,0)</f>
        <v>0</v>
      </c>
      <c r="NV150" s="76">
        <f t="shared" ref="NV150:NV155" si="6025">SUM(NN150*$F150)</f>
        <v>0</v>
      </c>
      <c r="NW150" s="76">
        <f t="shared" ref="NW150:NW155" si="6026">SUM(NP150*$F150)</f>
        <v>0</v>
      </c>
      <c r="NX150" s="76">
        <f t="shared" ref="NX150:NX155" si="6027">SUM(NR150*$F150)</f>
        <v>0</v>
      </c>
      <c r="NY150" s="76">
        <f t="shared" si="5228"/>
        <v>0</v>
      </c>
      <c r="NZ150" s="76">
        <f t="shared" si="5229"/>
        <v>0</v>
      </c>
      <c r="OA150" s="81">
        <f>'СДП (план)'!BT149</f>
        <v>5</v>
      </c>
      <c r="OB150" s="76">
        <f>'СДП (план)'!BU149</f>
        <v>90854.399999999994</v>
      </c>
      <c r="OC150" s="76">
        <f t="shared" si="5230"/>
        <v>0.83333333333333337</v>
      </c>
      <c r="OD150" s="76">
        <f t="shared" si="5231"/>
        <v>15142.4</v>
      </c>
      <c r="OE150" s="76">
        <f>VLOOKUP($C150,факт!$D$7:$JQ$124,243,0)</f>
        <v>0</v>
      </c>
      <c r="OF150" s="76">
        <f>VLOOKUP($C150,факт!$D$7:$JQ$124,244,0)</f>
        <v>0</v>
      </c>
      <c r="OG150" s="76">
        <f>VLOOKUP($C150,факт!$D$7:$JQ$124,245,0)</f>
        <v>0</v>
      </c>
      <c r="OH150" s="76">
        <f>VLOOKUP($C150,факт!$D$7:$JQ$124,246,0)</f>
        <v>0</v>
      </c>
      <c r="OI150" s="76">
        <f t="shared" ref="OI150:OI155" si="6028">SUM(OA150*$F150)</f>
        <v>4</v>
      </c>
      <c r="OJ150" s="76">
        <f t="shared" ref="OJ150:OJ155" si="6029">SUM(OC150*$F150)</f>
        <v>0.66666666666666674</v>
      </c>
      <c r="OK150" s="76">
        <f t="shared" ref="OK150:OK155" si="6030">SUM(OE150*$F150)</f>
        <v>0</v>
      </c>
      <c r="OL150" s="76">
        <f t="shared" si="5235"/>
        <v>-0.83333333333333337</v>
      </c>
      <c r="OM150" s="76">
        <f t="shared" si="5236"/>
        <v>-15142.4</v>
      </c>
      <c r="ON150" s="81">
        <f>'СДП (план)'!BV149</f>
        <v>5</v>
      </c>
      <c r="OO150" s="76">
        <f>'СДП (план)'!BW149</f>
        <v>90854.399999999994</v>
      </c>
      <c r="OP150" s="76">
        <f t="shared" si="5237"/>
        <v>0.83333333333333337</v>
      </c>
      <c r="OQ150" s="76">
        <f t="shared" si="5238"/>
        <v>15142.4</v>
      </c>
      <c r="OR150" s="76">
        <f>VLOOKUP($C150,факт!$D$7:$JQ$124,83,0)</f>
        <v>3</v>
      </c>
      <c r="OS150" s="76">
        <f>VLOOKUP($C150,факт!$D$7:$JQ$124,84,0)</f>
        <v>54512.639999999999</v>
      </c>
      <c r="OT150" s="76">
        <f>VLOOKUP($C150,факт!$D$7:$JQ$124,85,0)</f>
        <v>0</v>
      </c>
      <c r="OU150" s="76">
        <f>VLOOKUP($C150,факт!$D$7:$JQ$124,86,0)</f>
        <v>0</v>
      </c>
      <c r="OV150" s="76">
        <f t="shared" ref="OV150:OV155" si="6031">SUM(ON150*$F150)</f>
        <v>4</v>
      </c>
      <c r="OW150" s="76">
        <f t="shared" ref="OW150:OW155" si="6032">SUM(OP150*$F150)</f>
        <v>0.66666666666666674</v>
      </c>
      <c r="OX150" s="76">
        <f t="shared" ref="OX150:OX155" si="6033">SUM(OR150*$F150)</f>
        <v>2.4000000000000004</v>
      </c>
      <c r="OY150" s="76">
        <f t="shared" si="5242"/>
        <v>2.1666666666666665</v>
      </c>
      <c r="OZ150" s="76">
        <f t="shared" si="5243"/>
        <v>39370.239999999998</v>
      </c>
      <c r="PA150" s="77">
        <f>'СДП (план)'!BX149</f>
        <v>15</v>
      </c>
      <c r="PB150" s="76">
        <f>'СДП (план)'!BY149</f>
        <v>272563.20000000001</v>
      </c>
      <c r="PC150" s="76">
        <f t="shared" si="5244"/>
        <v>2.5</v>
      </c>
      <c r="PD150" s="76">
        <f t="shared" si="5245"/>
        <v>45427.200000000004</v>
      </c>
      <c r="PE150" s="76">
        <f>VLOOKUP($C150,факт!$D$7:$JQ$124,59,0)</f>
        <v>3</v>
      </c>
      <c r="PF150" s="76">
        <f>VLOOKUP($C150,факт!$D$7:$JQ$124,60,0)</f>
        <v>54512.639999999999</v>
      </c>
      <c r="PG150" s="76">
        <f>VLOOKUP($C150,факт!$D$7:$JQ$124,61,0)</f>
        <v>0</v>
      </c>
      <c r="PH150" s="76">
        <f>VLOOKUP($C150,факт!$D$7:$JQ$124,62,0)</f>
        <v>0</v>
      </c>
      <c r="PI150" s="76">
        <f t="shared" ref="PI150:PI155" si="6034">SUM(PA150*$F150)</f>
        <v>12</v>
      </c>
      <c r="PJ150" s="76">
        <f t="shared" ref="PJ150:PJ155" si="6035">SUM(PC150*$F150)</f>
        <v>2</v>
      </c>
      <c r="PK150" s="76">
        <f t="shared" ref="PK150:PK155" si="6036">SUM(PE150*$F150)</f>
        <v>2.4000000000000004</v>
      </c>
      <c r="PL150" s="76">
        <f t="shared" si="5249"/>
        <v>0.5</v>
      </c>
      <c r="PM150" s="76">
        <f t="shared" si="5250"/>
        <v>9085.4399999999951</v>
      </c>
      <c r="PN150" s="81">
        <f>'СДП (план)'!BZ149</f>
        <v>0</v>
      </c>
      <c r="PO150" s="76">
        <f>'СДП (план)'!CA149</f>
        <v>0</v>
      </c>
      <c r="PP150" s="76">
        <f t="shared" si="5251"/>
        <v>0</v>
      </c>
      <c r="PQ150" s="76">
        <f t="shared" si="5252"/>
        <v>0</v>
      </c>
      <c r="PR150" s="76">
        <f>VLOOKUP($C150,факт!$D$7:$JQ$124,263,0)</f>
        <v>0</v>
      </c>
      <c r="PS150" s="76">
        <f>VLOOKUP($C150,факт!$D$7:$JQ$124,264,0)</f>
        <v>0</v>
      </c>
      <c r="PT150" s="76">
        <f>VLOOKUP($C150,факт!$D$7:$JQ$124,265,0)</f>
        <v>0</v>
      </c>
      <c r="PU150" s="76">
        <f>VLOOKUP($C150,факт!$D$7:$JQ$124,266,0)</f>
        <v>0</v>
      </c>
      <c r="PV150" s="76">
        <f t="shared" ref="PV150:PV155" si="6037">SUM(PN150*$F150)</f>
        <v>0</v>
      </c>
      <c r="PW150" s="76">
        <f t="shared" ref="PW150:PW155" si="6038">SUM(PP150*$F150)</f>
        <v>0</v>
      </c>
      <c r="PX150" s="76">
        <f t="shared" ref="PX150:PX155" si="6039">SUM(PR150*$F150)</f>
        <v>0</v>
      </c>
      <c r="PY150" s="76">
        <f t="shared" si="5256"/>
        <v>0</v>
      </c>
      <c r="PZ150" s="76">
        <f t="shared" si="5257"/>
        <v>0</v>
      </c>
      <c r="QA150" s="81">
        <f>'СДП (план)'!CB149</f>
        <v>14</v>
      </c>
      <c r="QB150" s="76">
        <f>'СДП (план)'!CC149</f>
        <v>254392.31999999998</v>
      </c>
      <c r="QC150" s="76">
        <f t="shared" si="5258"/>
        <v>2.3333333333333335</v>
      </c>
      <c r="QD150" s="76">
        <f t="shared" si="5259"/>
        <v>42398.719999999994</v>
      </c>
      <c r="QE150" s="76">
        <f>VLOOKUP($C150,факт!$D$7:$JQ$124,103,0)</f>
        <v>4</v>
      </c>
      <c r="QF150" s="76">
        <f>VLOOKUP($C150,факт!$D$7:$JQ$124,104,0)</f>
        <v>63598.080000000002</v>
      </c>
      <c r="QG150" s="76">
        <f>VLOOKUP($C150,факт!$D$7:$JQ$124,105,0)</f>
        <v>0</v>
      </c>
      <c r="QH150" s="76">
        <f>VLOOKUP($C150,факт!$D$7:$JQ$124,106,0)</f>
        <v>0</v>
      </c>
      <c r="QI150" s="76">
        <f t="shared" ref="QI150:QI155" si="6040">SUM(QA150*$F150)</f>
        <v>11.200000000000001</v>
      </c>
      <c r="QJ150" s="76">
        <f t="shared" ref="QJ150:QJ155" si="6041">SUM(QC150*$F150)</f>
        <v>1.8666666666666669</v>
      </c>
      <c r="QK150" s="76">
        <f t="shared" ref="QK150:QK155" si="6042">SUM(QE150*$F150)</f>
        <v>3.2</v>
      </c>
      <c r="QL150" s="76">
        <f t="shared" si="5263"/>
        <v>1.6666666666666665</v>
      </c>
      <c r="QM150" s="76">
        <f t="shared" si="5264"/>
        <v>21199.360000000008</v>
      </c>
      <c r="QN150" s="79">
        <f>'СДП (план)'!CD149</f>
        <v>0</v>
      </c>
      <c r="QO150" s="79">
        <f>'СДП (план)'!CE149</f>
        <v>0</v>
      </c>
      <c r="QP150" s="76">
        <f t="shared" si="5265"/>
        <v>0</v>
      </c>
      <c r="QQ150" s="76">
        <f t="shared" si="5266"/>
        <v>0</v>
      </c>
      <c r="QR150" s="76">
        <f>VLOOKUP($C150,факт!$D$7:$JQ$124,63,0)</f>
        <v>0</v>
      </c>
      <c r="QS150" s="76">
        <f>VLOOKUP($C150,факт!$D$7:$JQ$124,64,0)</f>
        <v>0</v>
      </c>
      <c r="QT150" s="76">
        <f>VLOOKUP($C150,факт!$D$7:$JQ$124,65,0)</f>
        <v>0</v>
      </c>
      <c r="QU150" s="76">
        <f>VLOOKUP($C150,факт!$D$7:$JQ$124,66,0)</f>
        <v>0</v>
      </c>
      <c r="QV150" s="76">
        <f t="shared" ref="QV150:QV155" si="6043">SUM(QN150*$F150)</f>
        <v>0</v>
      </c>
      <c r="QW150" s="76">
        <f t="shared" ref="QW150:QW155" si="6044">SUM(QP150*$F150)</f>
        <v>0</v>
      </c>
      <c r="QX150" s="76">
        <f t="shared" ref="QX150:QX155" si="6045">SUM(QR150*$F150)</f>
        <v>0</v>
      </c>
      <c r="QY150" s="76">
        <f t="shared" si="5270"/>
        <v>0</v>
      </c>
      <c r="QZ150" s="76">
        <f t="shared" si="5271"/>
        <v>0</v>
      </c>
      <c r="RA150" s="77">
        <f>'СДП (план)'!CF149</f>
        <v>3</v>
      </c>
      <c r="RB150" s="76">
        <f>'СДП (план)'!CG149</f>
        <v>54512.639999999999</v>
      </c>
      <c r="RC150" s="76">
        <f t="shared" si="5272"/>
        <v>0.5</v>
      </c>
      <c r="RD150" s="76">
        <f t="shared" si="5273"/>
        <v>9085.44</v>
      </c>
      <c r="RE150" s="76">
        <f>VLOOKUP($C150,факт!$D$7:$JQ$124,67,0)</f>
        <v>0</v>
      </c>
      <c r="RF150" s="76">
        <f>VLOOKUP($C150,факт!$D$7:$JQ$124,68,0)</f>
        <v>0</v>
      </c>
      <c r="RG150" s="76">
        <f>VLOOKUP($C150,факт!$D$7:$JQ$124,69,0)</f>
        <v>0</v>
      </c>
      <c r="RH150" s="76">
        <f>VLOOKUP($C150,факт!$D$7:$JQ$124,70,0)</f>
        <v>0</v>
      </c>
      <c r="RI150" s="76">
        <f t="shared" ref="RI150:RI155" si="6046">SUM(RA150*$F150)</f>
        <v>2.4000000000000004</v>
      </c>
      <c r="RJ150" s="76">
        <f t="shared" ref="RJ150:RJ155" si="6047">SUM(RC150*$F150)</f>
        <v>0.4</v>
      </c>
      <c r="RK150" s="76">
        <f t="shared" ref="RK150:RK155" si="6048">SUM(RE150*$F150)</f>
        <v>0</v>
      </c>
      <c r="RL150" s="76">
        <f t="shared" si="5277"/>
        <v>-0.5</v>
      </c>
      <c r="RM150" s="76">
        <f t="shared" si="5278"/>
        <v>-9085.44</v>
      </c>
      <c r="RN150" s="77">
        <f>'СДП (план)'!CH149</f>
        <v>0</v>
      </c>
      <c r="RO150" s="76">
        <f>'СДП (план)'!CI149</f>
        <v>0</v>
      </c>
      <c r="RP150" s="76">
        <f t="shared" si="5279"/>
        <v>0</v>
      </c>
      <c r="RQ150" s="76">
        <f t="shared" si="5280"/>
        <v>0</v>
      </c>
      <c r="RR150" s="76">
        <f>VLOOKUP($C150,факт!$D$7:$JQ$124,79,0)</f>
        <v>0</v>
      </c>
      <c r="RS150" s="76">
        <f>VLOOKUP($C150,факт!$D$7:$JQ$124,80,0)</f>
        <v>0</v>
      </c>
      <c r="RT150" s="76">
        <f>VLOOKUP($C150,факт!$D$7:$JQ$124,81,0)</f>
        <v>0</v>
      </c>
      <c r="RU150" s="76">
        <f>VLOOKUP($C150,факт!$D$7:$JQ$124,82,0)</f>
        <v>0</v>
      </c>
      <c r="RV150" s="76">
        <f t="shared" ref="RV150:RV155" si="6049">SUM(RN150*$F150)</f>
        <v>0</v>
      </c>
      <c r="RW150" s="76">
        <f t="shared" ref="RW150:RW155" si="6050">SUM(RP150*$F150)</f>
        <v>0</v>
      </c>
      <c r="RX150" s="76">
        <f t="shared" ref="RX150:RX155" si="6051">SUM(RR150*$F150)</f>
        <v>0</v>
      </c>
      <c r="RY150" s="76">
        <f t="shared" si="5284"/>
        <v>0</v>
      </c>
      <c r="RZ150" s="76">
        <f t="shared" si="5285"/>
        <v>0</v>
      </c>
      <c r="SA150" s="77">
        <f>'СДП (план)'!CJ149</f>
        <v>0</v>
      </c>
      <c r="SB150" s="76">
        <f>'СДП (план)'!CK149</f>
        <v>0</v>
      </c>
      <c r="SC150" s="76">
        <f t="shared" si="5286"/>
        <v>0</v>
      </c>
      <c r="SD150" s="76">
        <f t="shared" si="5287"/>
        <v>0</v>
      </c>
      <c r="SE150" s="76">
        <f>VLOOKUP($C150,факт!$D$7:$JQ$124,95,0)</f>
        <v>0</v>
      </c>
      <c r="SF150" s="76">
        <f>VLOOKUP($C150,факт!$D$7:$JQ$124,96,0)</f>
        <v>0</v>
      </c>
      <c r="SG150" s="76">
        <f>VLOOKUP($C150,факт!$D$7:$JQ$124,97,0)</f>
        <v>0</v>
      </c>
      <c r="SH150" s="76">
        <f>VLOOKUP($C150,факт!$D$7:$JQ$124,98,0)</f>
        <v>0</v>
      </c>
      <c r="SI150" s="76">
        <f t="shared" ref="SI150:SI155" si="6052">SUM(SA150*$F150)</f>
        <v>0</v>
      </c>
      <c r="SJ150" s="76">
        <f t="shared" ref="SJ150:SJ155" si="6053">SUM(SC150*$F150)</f>
        <v>0</v>
      </c>
      <c r="SK150" s="76">
        <f t="shared" ref="SK150:SK155" si="6054">SUM(SE150*$F150)</f>
        <v>0</v>
      </c>
      <c r="SL150" s="76">
        <f t="shared" si="5291"/>
        <v>0</v>
      </c>
      <c r="SM150" s="76">
        <f t="shared" si="5292"/>
        <v>0</v>
      </c>
      <c r="SN150" s="77">
        <f>'СДП (план)'!CL149</f>
        <v>0</v>
      </c>
      <c r="SO150" s="76">
        <f>'СДП (план)'!CM149</f>
        <v>0</v>
      </c>
      <c r="SP150" s="76">
        <f t="shared" si="5293"/>
        <v>0</v>
      </c>
      <c r="SQ150" s="76">
        <f t="shared" si="5294"/>
        <v>0</v>
      </c>
      <c r="SR150" s="76">
        <f>VLOOKUP($C150,факт!$D$7:$JQ$124,107,0)</f>
        <v>0</v>
      </c>
      <c r="SS150" s="76">
        <f>VLOOKUP($C150,факт!$D$7:$JQ$124,108,0)</f>
        <v>0</v>
      </c>
      <c r="ST150" s="76">
        <f>VLOOKUP($C150,факт!$D$7:$JQ$124,109,0)</f>
        <v>0</v>
      </c>
      <c r="SU150" s="76">
        <f>VLOOKUP($C150,факт!$D$7:$JQ$124,110,0)</f>
        <v>0</v>
      </c>
      <c r="SV150" s="76">
        <f t="shared" ref="SV150:SV155" si="6055">SUM(SN150*$F150)</f>
        <v>0</v>
      </c>
      <c r="SW150" s="76">
        <f t="shared" ref="SW150:SW155" si="6056">SUM(SP150*$F150)</f>
        <v>0</v>
      </c>
      <c r="SX150" s="76">
        <f t="shared" ref="SX150:SX155" si="6057">SUM(SR150*$F150)</f>
        <v>0</v>
      </c>
      <c r="SY150" s="76">
        <f t="shared" si="5298"/>
        <v>0</v>
      </c>
      <c r="SZ150" s="76">
        <f t="shared" si="5299"/>
        <v>0</v>
      </c>
      <c r="TA150" s="77">
        <f>'СДП (план)'!CN149</f>
        <v>2</v>
      </c>
      <c r="TB150" s="76">
        <f>'СДП (план)'!CO149</f>
        <v>36341.760000000002</v>
      </c>
      <c r="TC150" s="76">
        <f t="shared" si="5300"/>
        <v>0.33333333333333331</v>
      </c>
      <c r="TD150" s="76">
        <f t="shared" si="5301"/>
        <v>6056.96</v>
      </c>
      <c r="TE150" s="76">
        <f>VLOOKUP($C150,факт!$D$7:$JQ$124,51,0)</f>
        <v>0</v>
      </c>
      <c r="TF150" s="76">
        <f>VLOOKUP($C150,факт!$D$7:$JQ$124,52,0)</f>
        <v>0</v>
      </c>
      <c r="TG150" s="76">
        <f>VLOOKUP($C150,факт!$D$7:$JQ$124,53,0)</f>
        <v>0</v>
      </c>
      <c r="TH150" s="76">
        <f>VLOOKUP($C150,факт!$D$7:$JQ$124,54,0)</f>
        <v>0</v>
      </c>
      <c r="TI150" s="76">
        <f t="shared" ref="TI150:TI155" si="6058">SUM(TA150*$F150)</f>
        <v>1.6</v>
      </c>
      <c r="TJ150" s="76">
        <f t="shared" ref="TJ150:TJ155" si="6059">SUM(TC150*$F150)</f>
        <v>0.26666666666666666</v>
      </c>
      <c r="TK150" s="76">
        <f t="shared" ref="TK150:TK155" si="6060">SUM(TE150*$F150)</f>
        <v>0</v>
      </c>
      <c r="TL150" s="76">
        <f t="shared" si="5305"/>
        <v>-0.33333333333333331</v>
      </c>
      <c r="TM150" s="76">
        <f t="shared" si="5306"/>
        <v>-6056.96</v>
      </c>
      <c r="TN150" s="81">
        <f>'СДП (план)'!CP149</f>
        <v>0</v>
      </c>
      <c r="TO150" s="76">
        <f>'СДП (план)'!CQ149</f>
        <v>0</v>
      </c>
      <c r="TP150" s="76">
        <f t="shared" si="5307"/>
        <v>0</v>
      </c>
      <c r="TQ150" s="76">
        <f t="shared" si="5308"/>
        <v>0</v>
      </c>
      <c r="TR150" s="76">
        <f>VLOOKUP($C150,факт!$D$7:$JQ$124,47,0)</f>
        <v>1</v>
      </c>
      <c r="TS150" s="76">
        <f>VLOOKUP($C150,факт!$D$7:$JQ$124,48,0)</f>
        <v>24119.68</v>
      </c>
      <c r="TT150" s="76">
        <f>VLOOKUP($C150,факт!$D$7:$JQ$124,49,0)</f>
        <v>0</v>
      </c>
      <c r="TU150" s="76">
        <f>VLOOKUP($C150,факт!$D$7:$JQ$124,50,0)</f>
        <v>0</v>
      </c>
      <c r="TV150" s="76">
        <f t="shared" ref="TV150:TV155" si="6061">SUM(TN150*$F150)</f>
        <v>0</v>
      </c>
      <c r="TW150" s="76">
        <f t="shared" ref="TW150:TW155" si="6062">SUM(TP150*$F150)</f>
        <v>0</v>
      </c>
      <c r="TX150" s="76">
        <f t="shared" ref="TX150:TX155" si="6063">SUM(TR150*$F150)</f>
        <v>0.8</v>
      </c>
      <c r="TY150" s="76">
        <f t="shared" si="5312"/>
        <v>1</v>
      </c>
      <c r="TZ150" s="76">
        <f t="shared" si="5313"/>
        <v>24119.68</v>
      </c>
      <c r="UA150" s="15">
        <f>'СДП (план)'!CR149</f>
        <v>18</v>
      </c>
      <c r="UB150" s="4">
        <f>'СДП (план)'!CS149</f>
        <v>500348.15999999997</v>
      </c>
      <c r="UC150" s="76">
        <f t="shared" si="5314"/>
        <v>3</v>
      </c>
      <c r="UD150" s="76">
        <f t="shared" si="5315"/>
        <v>83391.360000000001</v>
      </c>
      <c r="UE150" s="76">
        <f>VLOOKUP($C150,факт!$D$7:$JQ$124,75,0)</f>
        <v>0</v>
      </c>
      <c r="UF150" s="76">
        <f>VLOOKUP($C150,факт!$D$7:$JQ$124,76,0)</f>
        <v>0</v>
      </c>
      <c r="UG150" s="76">
        <f>VLOOKUP($C150,факт!$D$7:$JQ$124,77,0)</f>
        <v>0</v>
      </c>
      <c r="UH150" s="76">
        <f>VLOOKUP($C150,факт!$D$7:$JQ$124,78,0)</f>
        <v>0</v>
      </c>
      <c r="UI150" s="76">
        <f t="shared" ref="UI150:UI155" si="6064">SUM(UA150*$F150)</f>
        <v>14.4</v>
      </c>
      <c r="UJ150" s="76">
        <f t="shared" ref="UJ150:UJ155" si="6065">SUM(UC150*$F150)</f>
        <v>2.4000000000000004</v>
      </c>
      <c r="UK150" s="76">
        <f t="shared" ref="UK150:UK155" si="6066">SUM(UE150*$F150)</f>
        <v>0</v>
      </c>
      <c r="UL150" s="76">
        <f t="shared" si="5319"/>
        <v>-3</v>
      </c>
      <c r="UM150" s="76">
        <f t="shared" si="5320"/>
        <v>-83391.360000000001</v>
      </c>
      <c r="UN150" s="4">
        <f>'СДП (план)'!CT149</f>
        <v>0</v>
      </c>
      <c r="UO150" s="4">
        <f>'СДП (план)'!CU149</f>
        <v>0</v>
      </c>
      <c r="UP150" s="76">
        <f t="shared" si="5321"/>
        <v>0</v>
      </c>
      <c r="UQ150" s="76">
        <f t="shared" si="5322"/>
        <v>0</v>
      </c>
      <c r="UR150" s="76">
        <f>VLOOKUP($C150,факт!$D$7:$JQ$124,271,0)</f>
        <v>0</v>
      </c>
      <c r="US150" s="76">
        <f>VLOOKUP($C150,факт!$D$7:$JQ$124,272,0)</f>
        <v>0</v>
      </c>
      <c r="UT150" s="79"/>
      <c r="UU150" s="79"/>
      <c r="UV150" s="76">
        <f t="shared" ref="UV150:UV155" si="6067">SUM(UN150*$F150)</f>
        <v>0</v>
      </c>
      <c r="UW150" s="76">
        <f t="shared" ref="UW150:UW155" si="6068">SUM(UP150*$F150)</f>
        <v>0</v>
      </c>
      <c r="UX150" s="76">
        <f t="shared" ref="UX150:UX155" si="6069">SUM(UR150*$F150)</f>
        <v>0</v>
      </c>
      <c r="UY150" s="76">
        <f t="shared" si="5326"/>
        <v>0</v>
      </c>
      <c r="UZ150" s="76">
        <f t="shared" si="5327"/>
        <v>0</v>
      </c>
      <c r="VA150" s="76">
        <f>'СДП (план)'!CV149</f>
        <v>0</v>
      </c>
      <c r="VB150" s="76">
        <f>'СДП (план)'!CW149</f>
        <v>0</v>
      </c>
      <c r="VC150" s="76">
        <f t="shared" si="5328"/>
        <v>0</v>
      </c>
      <c r="VD150" s="76">
        <f t="shared" si="5329"/>
        <v>0</v>
      </c>
      <c r="VE150" s="76"/>
      <c r="VF150" s="76"/>
      <c r="VG150" s="76"/>
      <c r="VH150" s="76"/>
      <c r="VI150" s="76">
        <f t="shared" ref="VI150:VI155" si="6070">SUM(VA150*$F150)</f>
        <v>0</v>
      </c>
      <c r="VJ150" s="76">
        <f t="shared" ref="VJ150:VJ155" si="6071">SUM(VC150*$F150)</f>
        <v>0</v>
      </c>
      <c r="VK150" s="76">
        <f t="shared" ref="VK150:VK155" si="6072">SUM(VE150*$F150)</f>
        <v>0</v>
      </c>
      <c r="VL150" s="76">
        <f t="shared" si="5333"/>
        <v>0</v>
      </c>
      <c r="VM150" s="76">
        <f t="shared" si="5334"/>
        <v>0</v>
      </c>
      <c r="VN150" s="82">
        <f t="shared" ref="VN150:VN155" si="6073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134</v>
      </c>
      <c r="VO150" s="82">
        <f t="shared" ref="VO150:VO155" si="6074">SUM(FO150,CO150,AO150,BO150,AB150,BB150,O150,LB150,JB150,JO150,LO150,DO150,EB150,GB150,HO150,KB150,KO150,QO150,GO150,HB150,IB150,DB150,TB150,SO150,RB150,RO150,OO150,QB150,SB150,MB150,MO150,NB150,NO150,EO150,OB150,FB150,PO150,TO150,UB150,PB150,CB150,IO150,UO150,VB150)</f>
        <v>2390119.6800000002</v>
      </c>
      <c r="VP150" s="82">
        <f t="shared" ref="VP150:VP155" si="6075">SUM(FP150,CP150,AP150,BP150,AC150,BC150,P150,LC150,JC150,JP150,LP150,DP150,EC150,GC150,HP150,KC150,KP150,QP150,GP150,HC150,IC150,DC150,TC150,SP150,RC150,RP150,OP150,QC150,SC150,MC150,MP150,NC150,NP150,EP150,OC150,FC150,PP150,TP150,UC150,PC150,CC150,IP150,UP150,VC150)</f>
        <v>22.333333333333332</v>
      </c>
      <c r="VQ150" s="82">
        <f t="shared" ref="VQ150:VQ155" si="6076">SUM(FQ150,CQ150,AQ150,BQ150,AD150,BD150,Q150,LD150,JD150,JQ150,LQ150,DQ150,ED150,GD150,HQ150,KD150,KQ150,QQ150,GQ150,HD150,ID150,DD150,TD150,SQ150,RD150,RQ150,OQ150,QD150,SD150,MD150,MQ150,ND150,NQ150,EQ150,OD150,FD150,PQ150,TQ150,UD150,PD150,CD150,IQ150,UQ150,VD150)</f>
        <v>398353.27999999997</v>
      </c>
      <c r="VR150" s="82">
        <f t="shared" ref="VR150:VR155" si="6077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27</v>
      </c>
      <c r="VS150" s="82">
        <f t="shared" ref="VS150:VS155" si="6078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445078.4</v>
      </c>
      <c r="VT150" s="82">
        <f t="shared" ref="VT150:VT155" si="6079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0</v>
      </c>
      <c r="VU150" s="82">
        <f t="shared" ref="VU150:VU155" si="6080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0</v>
      </c>
      <c r="VV150" s="82">
        <f t="shared" ref="VV150:VV155" si="6081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107.2</v>
      </c>
      <c r="VW150" s="82">
        <f t="shared" ref="VW150:VW155" si="6082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17.866666666666667</v>
      </c>
      <c r="VX150" s="82">
        <f t="shared" ref="VX150:VX155" si="6083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21.6</v>
      </c>
      <c r="VY150" s="82">
        <f t="shared" ref="VY150:VY155" si="6084">SUM(FY150,CY150,AY150,BY150,AL150,BL150,Y150,LL150,JL150,JY150,LY150,DY150,EL150,GL150,HY150,KL150,KY150,QY150,GY150,HL150,IL150,DL150,TL150,SY150,RL150,RY150,OY150,QL150,SL150,ML150,MY150,NL150,NY150,EY150,OL150,FL150,PY150,TY150,UL150,PL150,CL150,IY150,UY150,VL150)</f>
        <v>4.6666666666666652</v>
      </c>
      <c r="VZ150" s="156">
        <f t="shared" ref="VZ150:VZ155" si="6085">SUM(VS150-VQ150)</f>
        <v>46725.120000000054</v>
      </c>
      <c r="WA150" s="63">
        <f>VLOOKUP($C150,факт!$D$7:$JU$124,273,0)</f>
        <v>27</v>
      </c>
      <c r="WB150" s="235">
        <f>VLOOKUP($C150,факт!$D$7:$JU$124,274,0)</f>
        <v>445078.4</v>
      </c>
      <c r="WC150" s="235">
        <f>VLOOKUP($C150,факт!$D$7:$JU$124,275,0)</f>
        <v>0</v>
      </c>
      <c r="WD150" s="235">
        <f>VLOOKUP($C150,факт!$D$7:$JU$124,276,0)</f>
        <v>0</v>
      </c>
      <c r="WE150" s="236">
        <f t="shared" si="5534"/>
        <v>0</v>
      </c>
      <c r="WF150" s="236">
        <f t="shared" si="5535"/>
        <v>0</v>
      </c>
      <c r="WG150" s="467"/>
      <c r="WH150" s="467" t="e">
        <f t="shared" si="3884"/>
        <v>#DIV/0!</v>
      </c>
    </row>
    <row r="151" spans="1:606" s="63" customFormat="1" ht="30" x14ac:dyDescent="0.25">
      <c r="A151" s="33"/>
      <c r="B151" s="33">
        <v>106</v>
      </c>
      <c r="C151" s="56" t="s">
        <v>596</v>
      </c>
      <c r="D151" s="1" t="s">
        <v>266</v>
      </c>
      <c r="E151" s="2">
        <v>13520</v>
      </c>
      <c r="F151" s="32">
        <v>2.1800000000000002</v>
      </c>
      <c r="G151" s="32"/>
      <c r="H151" s="38">
        <v>1</v>
      </c>
      <c r="I151" s="38"/>
      <c r="J151" s="247">
        <v>1.4</v>
      </c>
      <c r="K151" s="247">
        <v>1.68</v>
      </c>
      <c r="L151" s="247">
        <v>2.23</v>
      </c>
      <c r="M151" s="247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5029"/>
        <v>1</v>
      </c>
      <c r="Q151" s="76">
        <f t="shared" si="5030"/>
        <v>41263.040000000001</v>
      </c>
      <c r="R151" s="76">
        <f>VLOOKUP($C151,факт!$D$7:$JQ$124,27,0)</f>
        <v>0</v>
      </c>
      <c r="S151" s="76">
        <f>VLOOKUP($C151,факт!$D$7:$JQ$124,28,0)</f>
        <v>0</v>
      </c>
      <c r="T151" s="76">
        <f>VLOOKUP($C151,факт!$D$7:$JQ$124,29,0)</f>
        <v>0</v>
      </c>
      <c r="U151" s="76">
        <f>VLOOKUP($C151,факт!$D$7:$JQ$124,30,0)</f>
        <v>0</v>
      </c>
      <c r="V151" s="76">
        <f t="shared" si="5940"/>
        <v>13.080000000000002</v>
      </c>
      <c r="W151" s="76">
        <f t="shared" si="5941"/>
        <v>2.1800000000000002</v>
      </c>
      <c r="X151" s="76">
        <f t="shared" si="5942"/>
        <v>0</v>
      </c>
      <c r="Y151" s="76">
        <f t="shared" si="5943"/>
        <v>-1</v>
      </c>
      <c r="Z151" s="76">
        <f t="shared" si="5350"/>
        <v>-41263.040000000001</v>
      </c>
      <c r="AA151" s="218">
        <f>'СДП (план)'!P150</f>
        <v>0</v>
      </c>
      <c r="AB151" s="218">
        <f>'СДП (план)'!Q150</f>
        <v>0</v>
      </c>
      <c r="AC151" s="76">
        <f t="shared" si="5036"/>
        <v>0</v>
      </c>
      <c r="AD151" s="76">
        <f t="shared" si="5037"/>
        <v>0</v>
      </c>
      <c r="AE151" s="76">
        <f>VLOOKUP($C151,факт!$D$7:$JO$125,15,0)</f>
        <v>0</v>
      </c>
      <c r="AF151" s="76">
        <f>VLOOKUP($C151,факт!$D$7:$JO$125,16,0)</f>
        <v>0</v>
      </c>
      <c r="AG151" s="76">
        <f>VLOOKUP($C151,факт!$D$7:$JO$125,17,0)</f>
        <v>0</v>
      </c>
      <c r="AH151" s="76">
        <f>VLOOKUP($C151,факт!$D$7:$JO$125,18,0)</f>
        <v>0</v>
      </c>
      <c r="AI151" s="76">
        <f t="shared" si="5944"/>
        <v>0</v>
      </c>
      <c r="AJ151" s="76">
        <f t="shared" si="5945"/>
        <v>0</v>
      </c>
      <c r="AK151" s="76">
        <f t="shared" si="5946"/>
        <v>0</v>
      </c>
      <c r="AL151" s="76">
        <f t="shared" si="5041"/>
        <v>0</v>
      </c>
      <c r="AM151" s="76">
        <f t="shared" si="5042"/>
        <v>0</v>
      </c>
      <c r="AN151" s="77">
        <f>'СДП (план)'!R150</f>
        <v>0</v>
      </c>
      <c r="AO151" s="76">
        <f>'СДП (план)'!S150</f>
        <v>0</v>
      </c>
      <c r="AP151" s="76">
        <f t="shared" si="5043"/>
        <v>0</v>
      </c>
      <c r="AQ151" s="76">
        <f t="shared" si="5044"/>
        <v>0</v>
      </c>
      <c r="AR151" s="76">
        <f>VLOOKUP($C151,факт!$D$7:$JQ$124,3,0)</f>
        <v>0</v>
      </c>
      <c r="AS151" s="76">
        <f>VLOOKUP($C151,факт!$D$7:$JQ$124,4,0)</f>
        <v>0</v>
      </c>
      <c r="AT151" s="76">
        <f>VLOOKUP($C151,факт!$D$7:$JQ$124,5,0)</f>
        <v>0</v>
      </c>
      <c r="AU151" s="76">
        <f>VLOOKUP($C151,факт!$D$7:$JQ$124,6,0)</f>
        <v>0</v>
      </c>
      <c r="AV151" s="76">
        <f t="shared" si="5947"/>
        <v>0</v>
      </c>
      <c r="AW151" s="76">
        <f t="shared" si="5948"/>
        <v>0</v>
      </c>
      <c r="AX151" s="76">
        <f t="shared" si="5949"/>
        <v>0</v>
      </c>
      <c r="AY151" s="76">
        <f t="shared" si="5048"/>
        <v>0</v>
      </c>
      <c r="AZ151" s="76">
        <f t="shared" si="5049"/>
        <v>0</v>
      </c>
      <c r="BA151" s="165">
        <f>'СДП (план)'!T150</f>
        <v>0</v>
      </c>
      <c r="BB151" s="4">
        <f>'СДП (план)'!U150</f>
        <v>0</v>
      </c>
      <c r="BC151" s="76">
        <f t="shared" si="5050"/>
        <v>0</v>
      </c>
      <c r="BD151" s="76">
        <f t="shared" si="5051"/>
        <v>0</v>
      </c>
      <c r="BE151" s="76">
        <f>VLOOKUP($C151,факт!$D$7:$JQ$124,19,0)</f>
        <v>0</v>
      </c>
      <c r="BF151" s="76">
        <f>VLOOKUP($C151,факт!$D$7:$JQ$124,20,0)</f>
        <v>0</v>
      </c>
      <c r="BG151" s="76">
        <f>VLOOKUP($C151,факт!$D$7:$JQ$124,21,0)</f>
        <v>0</v>
      </c>
      <c r="BH151" s="76">
        <f>VLOOKUP($C151,факт!$D$7:$JQ$124,22,0)</f>
        <v>0</v>
      </c>
      <c r="BI151" s="76">
        <f t="shared" si="5950"/>
        <v>0</v>
      </c>
      <c r="BJ151" s="76">
        <f t="shared" si="5951"/>
        <v>0</v>
      </c>
      <c r="BK151" s="76">
        <f t="shared" si="5952"/>
        <v>0</v>
      </c>
      <c r="BL151" s="76">
        <f t="shared" si="5055"/>
        <v>0</v>
      </c>
      <c r="BM151" s="76">
        <f t="shared" si="5056"/>
        <v>0</v>
      </c>
      <c r="BN151" s="77">
        <f>'СДП (план)'!V150</f>
        <v>0</v>
      </c>
      <c r="BO151" s="76">
        <f>'СДП (план)'!W150</f>
        <v>0</v>
      </c>
      <c r="BP151" s="76">
        <f t="shared" si="5057"/>
        <v>0</v>
      </c>
      <c r="BQ151" s="76">
        <f t="shared" si="5058"/>
        <v>0</v>
      </c>
      <c r="BR151" s="76">
        <f>VLOOKUP($C151,факт!$D$7:$JQ$124,7,0)</f>
        <v>0</v>
      </c>
      <c r="BS151" s="76">
        <f>VLOOKUP($C151,факт!$D$7:$JQ$124,8,0)</f>
        <v>0</v>
      </c>
      <c r="BT151" s="76">
        <f>VLOOKUP($C151,факт!$D$7:$JQ$124,9,0)</f>
        <v>0</v>
      </c>
      <c r="BU151" s="76">
        <f>VLOOKUP($C151,факт!$D$7:$JQ$124,10,0)</f>
        <v>0</v>
      </c>
      <c r="BV151" s="76">
        <f t="shared" si="5953"/>
        <v>0</v>
      </c>
      <c r="BW151" s="76">
        <f t="shared" si="5954"/>
        <v>0</v>
      </c>
      <c r="BX151" s="76">
        <f t="shared" si="5955"/>
        <v>0</v>
      </c>
      <c r="BY151" s="76">
        <f t="shared" si="5355"/>
        <v>0</v>
      </c>
      <c r="BZ151" s="76">
        <f t="shared" si="5356"/>
        <v>0</v>
      </c>
      <c r="CA151" s="79">
        <f>'СДП (план)'!X150</f>
        <v>0</v>
      </c>
      <c r="CB151" s="76">
        <f>'СДП (план)'!Y150</f>
        <v>0</v>
      </c>
      <c r="CC151" s="76">
        <f t="shared" si="5062"/>
        <v>0</v>
      </c>
      <c r="CD151" s="76">
        <f t="shared" si="5063"/>
        <v>0</v>
      </c>
      <c r="CE151" s="76">
        <f>VLOOKUP($C151,факт!$D$7:$JQ$124,23,0)</f>
        <v>0</v>
      </c>
      <c r="CF151" s="76">
        <f>VLOOKUP($C151,факт!$D$7:$JQ$124,24,0)</f>
        <v>0</v>
      </c>
      <c r="CG151" s="76">
        <f>VLOOKUP($C151,факт!$D$7:$JQ$124,25,0)</f>
        <v>0</v>
      </c>
      <c r="CH151" s="76">
        <f>VLOOKUP($C151,факт!$D$7:$JQ$124,26,0)</f>
        <v>0</v>
      </c>
      <c r="CI151" s="76">
        <f t="shared" si="5956"/>
        <v>0</v>
      </c>
      <c r="CJ151" s="76">
        <f t="shared" si="5957"/>
        <v>0</v>
      </c>
      <c r="CK151" s="76">
        <f t="shared" si="5958"/>
        <v>0</v>
      </c>
      <c r="CL151" s="76">
        <f t="shared" si="5067"/>
        <v>0</v>
      </c>
      <c r="CM151" s="76">
        <f t="shared" si="5068"/>
        <v>0</v>
      </c>
      <c r="CN151" s="78">
        <f>'СДП (план)'!Z150</f>
        <v>0</v>
      </c>
      <c r="CO151" s="78">
        <f>'СДП (план)'!AA150</f>
        <v>0</v>
      </c>
      <c r="CP151" s="76">
        <f t="shared" si="5069"/>
        <v>0</v>
      </c>
      <c r="CQ151" s="76">
        <f t="shared" si="5070"/>
        <v>0</v>
      </c>
      <c r="CR151" s="76">
        <f>VLOOKUP($C151,факт!$D$7:$JQ$124,43,0)</f>
        <v>0</v>
      </c>
      <c r="CS151" s="76">
        <f>VLOOKUP($C151,факт!$D$7:$JQ$124,44,0)</f>
        <v>0</v>
      </c>
      <c r="CT151" s="76">
        <f>VLOOKUP($C151,факт!$D$7:$JQ$124,45,0)</f>
        <v>0</v>
      </c>
      <c r="CU151" s="76">
        <f>VLOOKUP($C151,факт!$D$7:$JQ$124,46,0)</f>
        <v>0</v>
      </c>
      <c r="CV151" s="76">
        <f t="shared" si="5959"/>
        <v>0</v>
      </c>
      <c r="CW151" s="76">
        <f t="shared" si="5960"/>
        <v>0</v>
      </c>
      <c r="CX151" s="76">
        <f t="shared" si="5961"/>
        <v>0</v>
      </c>
      <c r="CY151" s="76">
        <f t="shared" si="5074"/>
        <v>0</v>
      </c>
      <c r="CZ151" s="76">
        <f t="shared" si="5075"/>
        <v>0</v>
      </c>
      <c r="DA151" s="9">
        <f>'СДП (план)'!AB150</f>
        <v>0</v>
      </c>
      <c r="DB151" s="4">
        <f>'СДП (план)'!AC150</f>
        <v>0</v>
      </c>
      <c r="DC151" s="76">
        <f t="shared" si="5076"/>
        <v>0</v>
      </c>
      <c r="DD151" s="76">
        <f t="shared" si="5077"/>
        <v>0</v>
      </c>
      <c r="DE151" s="76">
        <f>VLOOKUP($C151,факт!$D$7:$JQ$124,247,0)</f>
        <v>0</v>
      </c>
      <c r="DF151" s="76">
        <f>VLOOKUP($C151,факт!$D$7:$JQ$124,248,0)</f>
        <v>0</v>
      </c>
      <c r="DG151" s="76">
        <f>VLOOKUP($C151,факт!$D$7:$JQ$124,249,0)</f>
        <v>0</v>
      </c>
      <c r="DH151" s="76">
        <f>VLOOKUP($C151,факт!$D$7:$JQ$124,250,0)</f>
        <v>0</v>
      </c>
      <c r="DI151" s="76">
        <f t="shared" si="5962"/>
        <v>0</v>
      </c>
      <c r="DJ151" s="76">
        <f t="shared" si="5963"/>
        <v>0</v>
      </c>
      <c r="DK151" s="76">
        <f t="shared" si="5964"/>
        <v>0</v>
      </c>
      <c r="DL151" s="76">
        <f t="shared" si="5081"/>
        <v>0</v>
      </c>
      <c r="DM151" s="76">
        <f t="shared" si="5082"/>
        <v>0</v>
      </c>
      <c r="DN151" s="77">
        <f>'СДП (план)'!AD150</f>
        <v>0</v>
      </c>
      <c r="DO151" s="76">
        <f>'СДП (план)'!AE150</f>
        <v>0</v>
      </c>
      <c r="DP151" s="76">
        <f t="shared" si="5083"/>
        <v>0</v>
      </c>
      <c r="DQ151" s="76">
        <f t="shared" si="5084"/>
        <v>0</v>
      </c>
      <c r="DR151" s="76">
        <f>VLOOKUP($C151,факт!$D$7:$JQ$124,155,0)</f>
        <v>0</v>
      </c>
      <c r="DS151" s="76">
        <f>VLOOKUP($C151,факт!$D$7:$JQ$124,156,0)</f>
        <v>0</v>
      </c>
      <c r="DT151" s="76">
        <f>VLOOKUP($C151,факт!$D$7:$JQ$124,157,0)</f>
        <v>0</v>
      </c>
      <c r="DU151" s="76">
        <f>VLOOKUP($C151,факт!$D$7:$JQ$124,158,0)</f>
        <v>0</v>
      </c>
      <c r="DV151" s="76">
        <f t="shared" si="5965"/>
        <v>0</v>
      </c>
      <c r="DW151" s="76">
        <f t="shared" si="5966"/>
        <v>0</v>
      </c>
      <c r="DX151" s="76">
        <f t="shared" si="5967"/>
        <v>0</v>
      </c>
      <c r="DY151" s="76">
        <f t="shared" si="5088"/>
        <v>0</v>
      </c>
      <c r="DZ151" s="76">
        <f t="shared" si="5089"/>
        <v>0</v>
      </c>
      <c r="EA151" s="9">
        <f>'СДП (план)'!AF150</f>
        <v>0</v>
      </c>
      <c r="EB151" s="4">
        <f>'СДП (план)'!AG150</f>
        <v>0</v>
      </c>
      <c r="EC151" s="76">
        <f t="shared" si="5090"/>
        <v>0</v>
      </c>
      <c r="ED151" s="76">
        <f t="shared" si="5091"/>
        <v>0</v>
      </c>
      <c r="EE151" s="76">
        <f>VLOOKUP($C151,факт!$D$7:$JQ$124,163,0)</f>
        <v>0</v>
      </c>
      <c r="EF151" s="76">
        <f>VLOOKUP($C151,факт!$D$7:$JQ$124,164,0)</f>
        <v>0</v>
      </c>
      <c r="EG151" s="76">
        <f>VLOOKUP($C151,факт!$D$7:$JQ$124,165,0)</f>
        <v>0</v>
      </c>
      <c r="EH151" s="76">
        <f>VLOOKUP($C151,факт!$D$7:$JQ$124,166,0)</f>
        <v>0</v>
      </c>
      <c r="EI151" s="76">
        <f t="shared" si="5968"/>
        <v>0</v>
      </c>
      <c r="EJ151" s="76">
        <f t="shared" si="5969"/>
        <v>0</v>
      </c>
      <c r="EK151" s="76">
        <f t="shared" si="5970"/>
        <v>0</v>
      </c>
      <c r="EL151" s="76">
        <f t="shared" si="5095"/>
        <v>0</v>
      </c>
      <c r="EM151" s="76">
        <f t="shared" si="5096"/>
        <v>0</v>
      </c>
      <c r="EN151" s="9">
        <f>'СДП (план)'!AH150</f>
        <v>0</v>
      </c>
      <c r="EO151" s="4">
        <f>'СДП (план)'!AI150</f>
        <v>0</v>
      </c>
      <c r="EP151" s="76">
        <f t="shared" si="5097"/>
        <v>0</v>
      </c>
      <c r="EQ151" s="76">
        <f t="shared" si="5098"/>
        <v>0</v>
      </c>
      <c r="ER151" s="76">
        <f>VLOOKUP($C151,факт!$D$7:$JQ$124,239,0)</f>
        <v>0</v>
      </c>
      <c r="ES151" s="76">
        <f>VLOOKUP($C151,факт!$D$7:$JQ$124,240,0)</f>
        <v>0</v>
      </c>
      <c r="ET151" s="76">
        <f>VLOOKUP($C151,факт!$D$7:$JQ$124,241,0)</f>
        <v>0</v>
      </c>
      <c r="EU151" s="76">
        <f>VLOOKUP($C151,факт!$D$7:$JQ$124,242,0)</f>
        <v>0</v>
      </c>
      <c r="EV151" s="76">
        <f t="shared" si="5971"/>
        <v>0</v>
      </c>
      <c r="EW151" s="76">
        <f t="shared" si="5972"/>
        <v>0</v>
      </c>
      <c r="EX151" s="76">
        <f t="shared" si="5973"/>
        <v>0</v>
      </c>
      <c r="EY151" s="76">
        <f t="shared" si="5102"/>
        <v>0</v>
      </c>
      <c r="EZ151" s="76">
        <f t="shared" si="5103"/>
        <v>0</v>
      </c>
      <c r="FA151" s="77">
        <f>'СДП (план)'!AJ150</f>
        <v>0</v>
      </c>
      <c r="FB151" s="76">
        <f>'СДП (план)'!AK150</f>
        <v>0</v>
      </c>
      <c r="FC151" s="76">
        <f t="shared" si="5104"/>
        <v>0</v>
      </c>
      <c r="FD151" s="76">
        <f t="shared" si="5105"/>
        <v>0</v>
      </c>
      <c r="FE151" s="76">
        <f>VLOOKUP($C151,факт!$D$7:$JQ$124,251,0)</f>
        <v>0</v>
      </c>
      <c r="FF151" s="76">
        <f>VLOOKUP($C151,факт!$D$7:$JQ$124,252,0)</f>
        <v>0</v>
      </c>
      <c r="FG151" s="76">
        <f>VLOOKUP($C151,факт!$D$7:$JQ$124,253,0)</f>
        <v>0</v>
      </c>
      <c r="FH151" s="76">
        <f>VLOOKUP($C151,факт!$D$7:$JQ$124,254,0)</f>
        <v>0</v>
      </c>
      <c r="FI151" s="76">
        <f t="shared" si="5974"/>
        <v>0</v>
      </c>
      <c r="FJ151" s="76">
        <f t="shared" si="5975"/>
        <v>0</v>
      </c>
      <c r="FK151" s="76">
        <f t="shared" si="5976"/>
        <v>0</v>
      </c>
      <c r="FL151" s="76">
        <f t="shared" si="5109"/>
        <v>0</v>
      </c>
      <c r="FM151" s="76">
        <f t="shared" si="5110"/>
        <v>0</v>
      </c>
      <c r="FN151" s="78">
        <f>'СДП (план)'!AL150</f>
        <v>0</v>
      </c>
      <c r="FO151" s="251">
        <f>'СДП (план)'!AM150</f>
        <v>0</v>
      </c>
      <c r="FP151" s="76">
        <f t="shared" si="5111"/>
        <v>0</v>
      </c>
      <c r="FQ151" s="76">
        <f t="shared" si="5112"/>
        <v>0</v>
      </c>
      <c r="FR151" s="76">
        <f>VLOOKUP($C151,факт!$D$7:$JQ$124,35,0)</f>
        <v>0</v>
      </c>
      <c r="FS151" s="76">
        <f>VLOOKUP($C151,факт!$D$7:$JQ$124,36,0)</f>
        <v>0</v>
      </c>
      <c r="FT151" s="76">
        <f>VLOOKUP($C151,факт!$D$7:$JQ$124,37,0)</f>
        <v>0</v>
      </c>
      <c r="FU151" s="76">
        <f>VLOOKUP($C151,факт!$D$7:$JQ$124,38,0)</f>
        <v>0</v>
      </c>
      <c r="FV151" s="76">
        <f t="shared" si="5977"/>
        <v>0</v>
      </c>
      <c r="FW151" s="76">
        <f t="shared" si="5978"/>
        <v>0</v>
      </c>
      <c r="FX151" s="76">
        <f t="shared" si="5979"/>
        <v>0</v>
      </c>
      <c r="FY151" s="76">
        <f t="shared" si="5116"/>
        <v>0</v>
      </c>
      <c r="FZ151" s="76">
        <f t="shared" si="5117"/>
        <v>0</v>
      </c>
      <c r="GA151" s="77">
        <f>'СДП (план)'!AN150</f>
        <v>0</v>
      </c>
      <c r="GB151" s="76">
        <f>'СДП (план)'!AO150</f>
        <v>0</v>
      </c>
      <c r="GC151" s="76">
        <f t="shared" si="5118"/>
        <v>0</v>
      </c>
      <c r="GD151" s="76">
        <f t="shared" si="5119"/>
        <v>0</v>
      </c>
      <c r="GE151" s="76">
        <f>VLOOKUP($C151,факт!$D$7:$JQ$124,167,0)</f>
        <v>0</v>
      </c>
      <c r="GF151" s="76">
        <f>VLOOKUP($C151,факт!$D$7:$JQ$124,168,0)</f>
        <v>0</v>
      </c>
      <c r="GG151" s="76">
        <f>VLOOKUP($C151,факт!$D$7:$JQ$124,169,0)</f>
        <v>0</v>
      </c>
      <c r="GH151" s="76">
        <f>VLOOKUP($C151,факт!$D$7:$JQ$124,170,0)</f>
        <v>0</v>
      </c>
      <c r="GI151" s="76">
        <f t="shared" si="5980"/>
        <v>0</v>
      </c>
      <c r="GJ151" s="76">
        <f t="shared" si="5981"/>
        <v>0</v>
      </c>
      <c r="GK151" s="76">
        <f t="shared" si="5982"/>
        <v>0</v>
      </c>
      <c r="GL151" s="76">
        <f t="shared" si="5123"/>
        <v>0</v>
      </c>
      <c r="GM151" s="76">
        <f t="shared" si="5124"/>
        <v>0</v>
      </c>
      <c r="GN151" s="77">
        <f>'СДП (план)'!AP150</f>
        <v>0</v>
      </c>
      <c r="GO151" s="76">
        <f>'СДП (план)'!AQ150</f>
        <v>0</v>
      </c>
      <c r="GP151" s="76">
        <f t="shared" si="5125"/>
        <v>0</v>
      </c>
      <c r="GQ151" s="76">
        <f t="shared" si="5126"/>
        <v>0</v>
      </c>
      <c r="GR151" s="76">
        <f>VLOOKUP($C151,факт!$D$7:$JQ$124,171,0)</f>
        <v>0</v>
      </c>
      <c r="GS151" s="76">
        <f>VLOOKUP($C151,факт!$D$7:$JQ$124,172,0)</f>
        <v>0</v>
      </c>
      <c r="GT151" s="76">
        <f>VLOOKUP($C151,факт!$D$7:$JQ$124,173,0)</f>
        <v>0</v>
      </c>
      <c r="GU151" s="76">
        <f>VLOOKUP($C151,факт!$D$7:$JQ$124,174,0)</f>
        <v>0</v>
      </c>
      <c r="GV151" s="76">
        <f t="shared" si="5983"/>
        <v>0</v>
      </c>
      <c r="GW151" s="76">
        <f t="shared" si="5984"/>
        <v>0</v>
      </c>
      <c r="GX151" s="76">
        <f t="shared" si="5985"/>
        <v>0</v>
      </c>
      <c r="GY151" s="76">
        <f t="shared" si="5130"/>
        <v>0</v>
      </c>
      <c r="GZ151" s="76">
        <f t="shared" si="5131"/>
        <v>0</v>
      </c>
      <c r="HA151" s="77">
        <f>'СДП (план)'!AR150</f>
        <v>0</v>
      </c>
      <c r="HB151" s="76">
        <f>'СДП (план)'!AS150</f>
        <v>0</v>
      </c>
      <c r="HC151" s="76">
        <f t="shared" si="5132"/>
        <v>0</v>
      </c>
      <c r="HD151" s="76">
        <f t="shared" si="5133"/>
        <v>0</v>
      </c>
      <c r="HE151" s="76">
        <f>VLOOKUP($C151,факт!$D$7:$JQ$124,203,0)</f>
        <v>0</v>
      </c>
      <c r="HF151" s="76">
        <f>VLOOKUP($C151,факт!$D$7:$JQ$124,204,0)</f>
        <v>0</v>
      </c>
      <c r="HG151" s="76">
        <f>VLOOKUP($C151,факт!$D$7:$JQ$124,205,0)</f>
        <v>0</v>
      </c>
      <c r="HH151" s="76">
        <f>VLOOKUP($C151,факт!$D$7:$JQ$124,206,0)</f>
        <v>0</v>
      </c>
      <c r="HI151" s="76">
        <f t="shared" si="5986"/>
        <v>0</v>
      </c>
      <c r="HJ151" s="76">
        <f t="shared" si="5987"/>
        <v>0</v>
      </c>
      <c r="HK151" s="76">
        <f t="shared" si="5988"/>
        <v>0</v>
      </c>
      <c r="HL151" s="76">
        <f t="shared" si="5137"/>
        <v>0</v>
      </c>
      <c r="HM151" s="76">
        <f t="shared" si="5138"/>
        <v>0</v>
      </c>
      <c r="HN151" s="9">
        <f>'СДП (план)'!AT150</f>
        <v>0</v>
      </c>
      <c r="HO151" s="4">
        <f>'СДП (план)'!AU150</f>
        <v>0</v>
      </c>
      <c r="HP151" s="76">
        <f t="shared" si="5139"/>
        <v>0</v>
      </c>
      <c r="HQ151" s="76">
        <f t="shared" si="5140"/>
        <v>0</v>
      </c>
      <c r="HR151" s="76">
        <f>VLOOKUP($C151,факт!$D$7:$JQ$124,207,0)</f>
        <v>0</v>
      </c>
      <c r="HS151" s="76">
        <f>VLOOKUP($C151,факт!$D$7:$JQ$124,208,0)</f>
        <v>0</v>
      </c>
      <c r="HT151" s="76">
        <f>VLOOKUP($C151,факт!$D$7:$JQ$124,209,0)</f>
        <v>0</v>
      </c>
      <c r="HU151" s="76">
        <f>VLOOKUP($C151,факт!$D$7:$JQ$124,210,0)</f>
        <v>0</v>
      </c>
      <c r="HV151" s="76">
        <f t="shared" si="5989"/>
        <v>0</v>
      </c>
      <c r="HW151" s="76">
        <f t="shared" si="5990"/>
        <v>0</v>
      </c>
      <c r="HX151" s="76">
        <f t="shared" si="5991"/>
        <v>0</v>
      </c>
      <c r="HY151" s="76">
        <f t="shared" si="5144"/>
        <v>0</v>
      </c>
      <c r="HZ151" s="76">
        <f t="shared" si="5145"/>
        <v>0</v>
      </c>
      <c r="IA151" s="9">
        <f>'СДП (план)'!AV150</f>
        <v>0</v>
      </c>
      <c r="IB151" s="4">
        <f>'СДП (план)'!AW150</f>
        <v>0</v>
      </c>
      <c r="IC151" s="76">
        <f t="shared" si="5146"/>
        <v>0</v>
      </c>
      <c r="ID151" s="76">
        <f t="shared" si="5147"/>
        <v>0</v>
      </c>
      <c r="IE151" s="76">
        <f>VLOOKUP($C151,факт!$D$7:$JQ$124,199,0)</f>
        <v>0</v>
      </c>
      <c r="IF151" s="76">
        <f>VLOOKUP($C151,факт!$D$7:$JQ$124,200,0)</f>
        <v>0</v>
      </c>
      <c r="IG151" s="76">
        <f>VLOOKUP($C151,факт!$D$7:$JQ$124,201,0)</f>
        <v>0</v>
      </c>
      <c r="IH151" s="76">
        <f>VLOOKUP($C151,факт!$D$7:$JQ$124,202,0)</f>
        <v>0</v>
      </c>
      <c r="II151" s="76">
        <f t="shared" si="5992"/>
        <v>0</v>
      </c>
      <c r="IJ151" s="76">
        <f t="shared" si="5993"/>
        <v>0</v>
      </c>
      <c r="IK151" s="76">
        <f t="shared" si="5994"/>
        <v>0</v>
      </c>
      <c r="IL151" s="76">
        <f t="shared" si="5151"/>
        <v>0</v>
      </c>
      <c r="IM151" s="76">
        <f t="shared" si="5152"/>
        <v>0</v>
      </c>
      <c r="IN151" s="9">
        <f>'СДП (план)'!AX150</f>
        <v>0</v>
      </c>
      <c r="IO151" s="4">
        <f>'СДП (план)'!AY150</f>
        <v>0</v>
      </c>
      <c r="IP151" s="76">
        <f t="shared" si="5153"/>
        <v>0</v>
      </c>
      <c r="IQ151" s="76">
        <f t="shared" si="5154"/>
        <v>0</v>
      </c>
      <c r="IR151" s="76">
        <f>VLOOKUP($C151,факт!$D$7:$JQ$124,267,0)</f>
        <v>0</v>
      </c>
      <c r="IS151" s="76">
        <f>VLOOKUP($C151,факт!$D$7:$JQ$124,268,0)</f>
        <v>0</v>
      </c>
      <c r="IT151" s="76">
        <f>VLOOKUP($C151,факт!$D$7:$JQ$124,269,0)</f>
        <v>0</v>
      </c>
      <c r="IU151" s="76">
        <f>VLOOKUP($C151,факт!$D$7:$JQ$124,270,0)</f>
        <v>0</v>
      </c>
      <c r="IV151" s="76">
        <f t="shared" si="5995"/>
        <v>0</v>
      </c>
      <c r="IW151" s="76">
        <f t="shared" si="5996"/>
        <v>0</v>
      </c>
      <c r="IX151" s="76">
        <f t="shared" si="5997"/>
        <v>0</v>
      </c>
      <c r="IY151" s="76">
        <f t="shared" si="5158"/>
        <v>0</v>
      </c>
      <c r="IZ151" s="76">
        <f t="shared" si="5159"/>
        <v>0</v>
      </c>
      <c r="JA151" s="77">
        <f>'СДП (план)'!AZ150</f>
        <v>0</v>
      </c>
      <c r="JB151" s="76">
        <f>'СДП (план)'!BA150</f>
        <v>0</v>
      </c>
      <c r="JC151" s="76">
        <f t="shared" si="5160"/>
        <v>0</v>
      </c>
      <c r="JD151" s="76">
        <f t="shared" si="5161"/>
        <v>0</v>
      </c>
      <c r="JE151" s="76">
        <f>VLOOKUP($C151,факт!$D$7:$JQ$124,87,0)</f>
        <v>0</v>
      </c>
      <c r="JF151" s="76">
        <f>VLOOKUP($C151,факт!$D$7:$JQ$124,88,0)</f>
        <v>0</v>
      </c>
      <c r="JG151" s="76">
        <f>VLOOKUP($C151,факт!$D$7:$JQ$124,89,0)</f>
        <v>0</v>
      </c>
      <c r="JH151" s="76">
        <f>VLOOKUP($C151,факт!$D$7:$JQ$124,90,0)</f>
        <v>0</v>
      </c>
      <c r="JI151" s="76">
        <f t="shared" si="5998"/>
        <v>0</v>
      </c>
      <c r="JJ151" s="76">
        <f t="shared" si="5999"/>
        <v>0</v>
      </c>
      <c r="JK151" s="76">
        <f t="shared" si="6000"/>
        <v>0</v>
      </c>
      <c r="JL151" s="76">
        <f t="shared" si="5165"/>
        <v>0</v>
      </c>
      <c r="JM151" s="76">
        <f t="shared" si="5166"/>
        <v>0</v>
      </c>
      <c r="JN151" s="77">
        <f>'СДП (план)'!BB150</f>
        <v>0</v>
      </c>
      <c r="JO151" s="76">
        <f>'СДП (план)'!BC150</f>
        <v>0</v>
      </c>
      <c r="JP151" s="76">
        <f t="shared" si="5167"/>
        <v>0</v>
      </c>
      <c r="JQ151" s="76">
        <f t="shared" si="5168"/>
        <v>0</v>
      </c>
      <c r="JR151" s="76">
        <f>VLOOKUP($C151,факт!$D$7:$JQ$124,91,0)</f>
        <v>0</v>
      </c>
      <c r="JS151" s="76">
        <f>VLOOKUP($C151,факт!$D$7:$JQ$124,92,0)</f>
        <v>0</v>
      </c>
      <c r="JT151" s="76">
        <f>VLOOKUP($C151,факт!$D$7:$JQ$124,93,0)</f>
        <v>0</v>
      </c>
      <c r="JU151" s="76">
        <f>VLOOKUP($C151,факт!$D$7:$JQ$124,94,0)</f>
        <v>0</v>
      </c>
      <c r="JV151" s="76">
        <f t="shared" si="6001"/>
        <v>0</v>
      </c>
      <c r="JW151" s="76">
        <f t="shared" si="6002"/>
        <v>0</v>
      </c>
      <c r="JX151" s="76">
        <f t="shared" si="6003"/>
        <v>0</v>
      </c>
      <c r="JY151" s="76">
        <f t="shared" si="5172"/>
        <v>0</v>
      </c>
      <c r="JZ151" s="76">
        <f t="shared" si="5173"/>
        <v>0</v>
      </c>
      <c r="KA151" s="79">
        <f>'СДП (план)'!BD150</f>
        <v>0</v>
      </c>
      <c r="KB151" s="79">
        <f>'СДП (план)'!BE150</f>
        <v>0</v>
      </c>
      <c r="KC151" s="76">
        <f t="shared" si="5174"/>
        <v>0</v>
      </c>
      <c r="KD151" s="76">
        <f t="shared" si="5175"/>
        <v>0</v>
      </c>
      <c r="KE151" s="76">
        <f>VLOOKUP($C151,факт!$D$7:$JQ$124,55,0)</f>
        <v>0</v>
      </c>
      <c r="KF151" s="76">
        <f>VLOOKUP($C151,факт!$D$7:$JQ$124,56,0)</f>
        <v>0</v>
      </c>
      <c r="KG151" s="76">
        <f>VLOOKUP($C151,факт!$D$7:$JQ$124,57,0)</f>
        <v>0</v>
      </c>
      <c r="KH151" s="76">
        <f>VLOOKUP($C151,факт!$D$7:$JQ$124,58,0)</f>
        <v>0</v>
      </c>
      <c r="KI151" s="76">
        <f t="shared" si="6004"/>
        <v>0</v>
      </c>
      <c r="KJ151" s="76">
        <f t="shared" si="6005"/>
        <v>0</v>
      </c>
      <c r="KK151" s="76">
        <f t="shared" si="6006"/>
        <v>0</v>
      </c>
      <c r="KL151" s="76">
        <f t="shared" si="5179"/>
        <v>0</v>
      </c>
      <c r="KM151" s="76">
        <f t="shared" si="5180"/>
        <v>0</v>
      </c>
      <c r="KN151" s="79">
        <f>'СДП (план)'!BF150</f>
        <v>0</v>
      </c>
      <c r="KO151" s="79">
        <f>'СДП (план)'!BG150</f>
        <v>0</v>
      </c>
      <c r="KP151" s="76">
        <f t="shared" si="5181"/>
        <v>0</v>
      </c>
      <c r="KQ151" s="76">
        <f t="shared" si="5182"/>
        <v>0</v>
      </c>
      <c r="KR151" s="76">
        <f>VLOOKUP($C151,факт!$D$7:$JQ$124,99,0)</f>
        <v>0</v>
      </c>
      <c r="KS151" s="76">
        <f>VLOOKUP($C151,факт!$D$7:$JQ$124,100,0)</f>
        <v>0</v>
      </c>
      <c r="KT151" s="76">
        <f>VLOOKUP($C151,факт!$D$7:$JQ$124,101,0)</f>
        <v>0</v>
      </c>
      <c r="KU151" s="76">
        <f>VLOOKUP($C151,факт!$D$7:$JQ$124,102,0)</f>
        <v>0</v>
      </c>
      <c r="KV151" s="76">
        <f t="shared" si="6007"/>
        <v>0</v>
      </c>
      <c r="KW151" s="76">
        <f t="shared" si="6008"/>
        <v>0</v>
      </c>
      <c r="KX151" s="76">
        <f t="shared" si="6009"/>
        <v>0</v>
      </c>
      <c r="KY151" s="76">
        <f t="shared" si="5186"/>
        <v>0</v>
      </c>
      <c r="KZ151" s="76">
        <f t="shared" si="5187"/>
        <v>0</v>
      </c>
      <c r="LA151" s="77">
        <f>'СДП (план)'!BH150</f>
        <v>0</v>
      </c>
      <c r="LB151" s="76">
        <f>'СДП (план)'!BI150</f>
        <v>0</v>
      </c>
      <c r="LC151" s="76">
        <f t="shared" si="5188"/>
        <v>0</v>
      </c>
      <c r="LD151" s="76">
        <f t="shared" si="5189"/>
        <v>0</v>
      </c>
      <c r="LE151" s="76">
        <f>VLOOKUP($C151,факт!$D$7:$JQ$124,71,0)</f>
        <v>0</v>
      </c>
      <c r="LF151" s="76">
        <f>VLOOKUP($C151,факт!$D$7:$JQ$124,72,0)</f>
        <v>0</v>
      </c>
      <c r="LG151" s="76">
        <f>VLOOKUP($C151,факт!$D$7:$JQ$124,73,0)</f>
        <v>0</v>
      </c>
      <c r="LH151" s="76">
        <f>VLOOKUP($C151,факт!$D$7:$JQ$124,74,0)</f>
        <v>0</v>
      </c>
      <c r="LI151" s="76">
        <f t="shared" si="6010"/>
        <v>0</v>
      </c>
      <c r="LJ151" s="76">
        <f t="shared" si="6011"/>
        <v>0</v>
      </c>
      <c r="LK151" s="76">
        <f t="shared" si="6012"/>
        <v>0</v>
      </c>
      <c r="LL151" s="76">
        <f t="shared" si="5193"/>
        <v>0</v>
      </c>
      <c r="LM151" s="76">
        <f t="shared" si="5194"/>
        <v>0</v>
      </c>
      <c r="LN151" s="77">
        <f>'СДП (план)'!BJ150</f>
        <v>0</v>
      </c>
      <c r="LO151" s="76">
        <f>'СДП (план)'!BK150</f>
        <v>0</v>
      </c>
      <c r="LP151" s="76">
        <f t="shared" si="5195"/>
        <v>0</v>
      </c>
      <c r="LQ151" s="76">
        <f t="shared" si="5196"/>
        <v>0</v>
      </c>
      <c r="LR151" s="76">
        <f>VLOOKUP($C151,факт!$D$7:$JQ$124,111,0)</f>
        <v>0</v>
      </c>
      <c r="LS151" s="76">
        <f>VLOOKUP($C151,факт!$D$7:$JQ$124,112,0)</f>
        <v>0</v>
      </c>
      <c r="LT151" s="76">
        <f>VLOOKUP($C151,факт!$D$7:$JQ$124,113,0)</f>
        <v>0</v>
      </c>
      <c r="LU151" s="76">
        <f>VLOOKUP($C151,факт!$D$7:$JQ$124,114,0)</f>
        <v>0</v>
      </c>
      <c r="LV151" s="76">
        <f t="shared" si="6013"/>
        <v>0</v>
      </c>
      <c r="LW151" s="76">
        <f t="shared" si="6014"/>
        <v>0</v>
      </c>
      <c r="LX151" s="76">
        <f t="shared" si="6015"/>
        <v>0</v>
      </c>
      <c r="LY151" s="76">
        <f t="shared" si="5200"/>
        <v>0</v>
      </c>
      <c r="LZ151" s="76">
        <f t="shared" si="5201"/>
        <v>0</v>
      </c>
      <c r="MA151" s="77">
        <f>'СДП (план)'!BL150</f>
        <v>0</v>
      </c>
      <c r="MB151" s="76">
        <f>'СДП (план)'!BM150</f>
        <v>0</v>
      </c>
      <c r="MC151" s="76">
        <f t="shared" si="5202"/>
        <v>0</v>
      </c>
      <c r="MD151" s="76">
        <f t="shared" si="5203"/>
        <v>0</v>
      </c>
      <c r="ME151" s="76">
        <f>VLOOKUP($C151,факт!$D$7:$JQ$124,219,0)</f>
        <v>0</v>
      </c>
      <c r="MF151" s="76">
        <f>VLOOKUP($C151,факт!$D$7:$JQ$124,220,0)</f>
        <v>0</v>
      </c>
      <c r="MG151" s="76">
        <f>VLOOKUP($C151,факт!$D$7:$JQ$124,221,0)</f>
        <v>0</v>
      </c>
      <c r="MH151" s="76">
        <f>VLOOKUP($C151,факт!$D$7:$JQ$124,222,0)</f>
        <v>0</v>
      </c>
      <c r="MI151" s="76">
        <f t="shared" si="6016"/>
        <v>0</v>
      </c>
      <c r="MJ151" s="76">
        <f t="shared" si="6017"/>
        <v>0</v>
      </c>
      <c r="MK151" s="76">
        <f t="shared" si="6018"/>
        <v>0</v>
      </c>
      <c r="ML151" s="76">
        <f t="shared" si="5207"/>
        <v>0</v>
      </c>
      <c r="MM151" s="76">
        <f t="shared" si="5208"/>
        <v>0</v>
      </c>
      <c r="MN151" s="77">
        <f>'СДП (план)'!BN150</f>
        <v>0</v>
      </c>
      <c r="MO151" s="76">
        <f>'СДП (план)'!BO150</f>
        <v>0</v>
      </c>
      <c r="MP151" s="76">
        <f t="shared" si="5209"/>
        <v>0</v>
      </c>
      <c r="MQ151" s="76">
        <f t="shared" si="5210"/>
        <v>0</v>
      </c>
      <c r="MR151" s="76">
        <f>VLOOKUP($C151,факт!$D$7:$JQ$124,223,0)</f>
        <v>0</v>
      </c>
      <c r="MS151" s="76">
        <f>VLOOKUP($C151,факт!$D$7:$JQ$124,224,0)</f>
        <v>0</v>
      </c>
      <c r="MT151" s="76">
        <f>VLOOKUP($C151,факт!$D$7:$JQ$124,225,0)</f>
        <v>0</v>
      </c>
      <c r="MU151" s="76">
        <f>VLOOKUP($C151,факт!$D$7:$JQ$124,226,0)</f>
        <v>0</v>
      </c>
      <c r="MV151" s="76">
        <f t="shared" si="6019"/>
        <v>0</v>
      </c>
      <c r="MW151" s="76">
        <f t="shared" si="6020"/>
        <v>0</v>
      </c>
      <c r="MX151" s="76">
        <f t="shared" si="6021"/>
        <v>0</v>
      </c>
      <c r="MY151" s="76">
        <f t="shared" si="5214"/>
        <v>0</v>
      </c>
      <c r="MZ151" s="76">
        <f t="shared" si="5215"/>
        <v>0</v>
      </c>
      <c r="NA151" s="77">
        <f>'СДП (план)'!BP150</f>
        <v>0</v>
      </c>
      <c r="NB151" s="76">
        <f>'СДП (план)'!BQ150</f>
        <v>0</v>
      </c>
      <c r="NC151" s="76">
        <f t="shared" si="5216"/>
        <v>0</v>
      </c>
      <c r="ND151" s="76">
        <f t="shared" si="5217"/>
        <v>0</v>
      </c>
      <c r="NE151" s="76">
        <f>VLOOKUP($C151,факт!$D$7:$JQ$124,227,0)</f>
        <v>0</v>
      </c>
      <c r="NF151" s="76">
        <f>VLOOKUP($C151,факт!$D$7:$JQ$124,228,0)</f>
        <v>0</v>
      </c>
      <c r="NG151" s="76">
        <f>VLOOKUP($C151,факт!$D$7:$JQ$124,229,0)</f>
        <v>0</v>
      </c>
      <c r="NH151" s="76">
        <f>VLOOKUP($C151,факт!$D$7:$JQ$124,230,0)</f>
        <v>0</v>
      </c>
      <c r="NI151" s="76">
        <f t="shared" si="6022"/>
        <v>0</v>
      </c>
      <c r="NJ151" s="76">
        <f t="shared" si="6023"/>
        <v>0</v>
      </c>
      <c r="NK151" s="76">
        <f t="shared" si="6024"/>
        <v>0</v>
      </c>
      <c r="NL151" s="76">
        <f t="shared" si="5221"/>
        <v>0</v>
      </c>
      <c r="NM151" s="76">
        <f t="shared" si="5222"/>
        <v>0</v>
      </c>
      <c r="NN151" s="77">
        <f>'СДП (план)'!BR150</f>
        <v>0</v>
      </c>
      <c r="NO151" s="76">
        <f>'СДП (план)'!BS150</f>
        <v>0</v>
      </c>
      <c r="NP151" s="76">
        <f t="shared" si="5223"/>
        <v>0</v>
      </c>
      <c r="NQ151" s="76">
        <f t="shared" si="5224"/>
        <v>0</v>
      </c>
      <c r="NR151" s="76">
        <f>VLOOKUP($C151,факт!$D$7:$JQ$124,231,0)</f>
        <v>0</v>
      </c>
      <c r="NS151" s="76">
        <f>VLOOKUP($C151,факт!$D$7:$JQ$124,232,0)</f>
        <v>0</v>
      </c>
      <c r="NT151" s="76">
        <f>VLOOKUP($C151,факт!$D$7:$JQ$124,233,0)</f>
        <v>0</v>
      </c>
      <c r="NU151" s="76">
        <f>VLOOKUP($C151,факт!$D$7:$JQ$124,234,0)</f>
        <v>0</v>
      </c>
      <c r="NV151" s="76">
        <f t="shared" si="6025"/>
        <v>0</v>
      </c>
      <c r="NW151" s="76">
        <f t="shared" si="6026"/>
        <v>0</v>
      </c>
      <c r="NX151" s="76">
        <f t="shared" si="6027"/>
        <v>0</v>
      </c>
      <c r="NY151" s="76">
        <f t="shared" si="5228"/>
        <v>0</v>
      </c>
      <c r="NZ151" s="76">
        <f t="shared" si="5229"/>
        <v>0</v>
      </c>
      <c r="OA151" s="77">
        <f>'СДП (план)'!BT150</f>
        <v>0</v>
      </c>
      <c r="OB151" s="76">
        <f>'СДП (план)'!BU150</f>
        <v>0</v>
      </c>
      <c r="OC151" s="76">
        <f t="shared" si="5230"/>
        <v>0</v>
      </c>
      <c r="OD151" s="76">
        <f t="shared" si="5231"/>
        <v>0</v>
      </c>
      <c r="OE151" s="76">
        <f>VLOOKUP($C151,факт!$D$7:$JQ$124,243,0)</f>
        <v>0</v>
      </c>
      <c r="OF151" s="76">
        <f>VLOOKUP($C151,факт!$D$7:$JQ$124,244,0)</f>
        <v>0</v>
      </c>
      <c r="OG151" s="76">
        <f>VLOOKUP($C151,факт!$D$7:$JQ$124,245,0)</f>
        <v>0</v>
      </c>
      <c r="OH151" s="76">
        <f>VLOOKUP($C151,факт!$D$7:$JQ$124,246,0)</f>
        <v>0</v>
      </c>
      <c r="OI151" s="76">
        <f t="shared" si="6028"/>
        <v>0</v>
      </c>
      <c r="OJ151" s="76">
        <f t="shared" si="6029"/>
        <v>0</v>
      </c>
      <c r="OK151" s="76">
        <f t="shared" si="6030"/>
        <v>0</v>
      </c>
      <c r="OL151" s="76">
        <f t="shared" si="5235"/>
        <v>0</v>
      </c>
      <c r="OM151" s="76">
        <f t="shared" si="5236"/>
        <v>0</v>
      </c>
      <c r="ON151" s="77">
        <f>'СДП (план)'!BV150</f>
        <v>0</v>
      </c>
      <c r="OO151" s="76">
        <f>'СДП (план)'!BW150</f>
        <v>0</v>
      </c>
      <c r="OP151" s="76">
        <f t="shared" si="5237"/>
        <v>0</v>
      </c>
      <c r="OQ151" s="76">
        <f t="shared" si="5238"/>
        <v>0</v>
      </c>
      <c r="OR151" s="76">
        <f>VLOOKUP($C151,факт!$D$7:$JQ$124,83,0)</f>
        <v>0</v>
      </c>
      <c r="OS151" s="76">
        <f>VLOOKUP($C151,факт!$D$7:$JQ$124,84,0)</f>
        <v>0</v>
      </c>
      <c r="OT151" s="76">
        <f>VLOOKUP($C151,факт!$D$7:$JQ$124,85,0)</f>
        <v>0</v>
      </c>
      <c r="OU151" s="76">
        <f>VLOOKUP($C151,факт!$D$7:$JQ$124,86,0)</f>
        <v>0</v>
      </c>
      <c r="OV151" s="76">
        <f t="shared" si="6031"/>
        <v>0</v>
      </c>
      <c r="OW151" s="76">
        <f t="shared" si="6032"/>
        <v>0</v>
      </c>
      <c r="OX151" s="76">
        <f t="shared" si="6033"/>
        <v>0</v>
      </c>
      <c r="OY151" s="76">
        <f t="shared" si="5242"/>
        <v>0</v>
      </c>
      <c r="OZ151" s="76">
        <f t="shared" si="5243"/>
        <v>0</v>
      </c>
      <c r="PA151" s="77">
        <f>'СДП (план)'!BX150</f>
        <v>0</v>
      </c>
      <c r="PB151" s="76">
        <f>'СДП (план)'!BY150</f>
        <v>0</v>
      </c>
      <c r="PC151" s="76">
        <f t="shared" si="5244"/>
        <v>0</v>
      </c>
      <c r="PD151" s="76">
        <f t="shared" si="5245"/>
        <v>0</v>
      </c>
      <c r="PE151" s="76">
        <f>VLOOKUP($C151,факт!$D$7:$JQ$124,59,0)</f>
        <v>0</v>
      </c>
      <c r="PF151" s="76">
        <f>VLOOKUP($C151,факт!$D$7:$JQ$124,60,0)</f>
        <v>0</v>
      </c>
      <c r="PG151" s="76">
        <f>VLOOKUP($C151,факт!$D$7:$JQ$124,61,0)</f>
        <v>0</v>
      </c>
      <c r="PH151" s="76">
        <f>VLOOKUP($C151,факт!$D$7:$JQ$124,62,0)</f>
        <v>0</v>
      </c>
      <c r="PI151" s="76">
        <f t="shared" si="6034"/>
        <v>0</v>
      </c>
      <c r="PJ151" s="76">
        <f t="shared" si="6035"/>
        <v>0</v>
      </c>
      <c r="PK151" s="76">
        <f t="shared" si="6036"/>
        <v>0</v>
      </c>
      <c r="PL151" s="76">
        <f t="shared" si="5249"/>
        <v>0</v>
      </c>
      <c r="PM151" s="76">
        <f t="shared" si="5250"/>
        <v>0</v>
      </c>
      <c r="PN151" s="77">
        <f>'СДП (план)'!BZ150</f>
        <v>0</v>
      </c>
      <c r="PO151" s="76">
        <f>'СДП (план)'!CA150</f>
        <v>0</v>
      </c>
      <c r="PP151" s="76">
        <f t="shared" si="5251"/>
        <v>0</v>
      </c>
      <c r="PQ151" s="76">
        <f t="shared" si="5252"/>
        <v>0</v>
      </c>
      <c r="PR151" s="76">
        <f>VLOOKUP($C151,факт!$D$7:$JQ$124,263,0)</f>
        <v>0</v>
      </c>
      <c r="PS151" s="76">
        <f>VLOOKUP($C151,факт!$D$7:$JQ$124,264,0)</f>
        <v>0</v>
      </c>
      <c r="PT151" s="76">
        <f>VLOOKUP($C151,факт!$D$7:$JQ$124,265,0)</f>
        <v>0</v>
      </c>
      <c r="PU151" s="76">
        <f>VLOOKUP($C151,факт!$D$7:$JQ$124,266,0)</f>
        <v>0</v>
      </c>
      <c r="PV151" s="76">
        <f t="shared" si="6037"/>
        <v>0</v>
      </c>
      <c r="PW151" s="76">
        <f t="shared" si="6038"/>
        <v>0</v>
      </c>
      <c r="PX151" s="76">
        <f t="shared" si="6039"/>
        <v>0</v>
      </c>
      <c r="PY151" s="76">
        <f t="shared" si="5256"/>
        <v>0</v>
      </c>
      <c r="PZ151" s="76">
        <f t="shared" si="5257"/>
        <v>0</v>
      </c>
      <c r="QA151" s="77">
        <f>'СДП (план)'!CB150</f>
        <v>0</v>
      </c>
      <c r="QB151" s="76">
        <f>'СДП (план)'!CC150</f>
        <v>0</v>
      </c>
      <c r="QC151" s="76">
        <f t="shared" si="5258"/>
        <v>0</v>
      </c>
      <c r="QD151" s="76">
        <f t="shared" si="5259"/>
        <v>0</v>
      </c>
      <c r="QE151" s="76">
        <f>VLOOKUP($C151,факт!$D$7:$JQ$124,103,0)</f>
        <v>0</v>
      </c>
      <c r="QF151" s="76">
        <f>VLOOKUP($C151,факт!$D$7:$JQ$124,104,0)</f>
        <v>0</v>
      </c>
      <c r="QG151" s="76">
        <f>VLOOKUP($C151,факт!$D$7:$JQ$124,105,0)</f>
        <v>0</v>
      </c>
      <c r="QH151" s="76">
        <f>VLOOKUP($C151,факт!$D$7:$JQ$124,106,0)</f>
        <v>0</v>
      </c>
      <c r="QI151" s="76">
        <f t="shared" si="6040"/>
        <v>0</v>
      </c>
      <c r="QJ151" s="76">
        <f t="shared" si="6041"/>
        <v>0</v>
      </c>
      <c r="QK151" s="76">
        <f t="shared" si="6042"/>
        <v>0</v>
      </c>
      <c r="QL151" s="76">
        <f t="shared" si="5263"/>
        <v>0</v>
      </c>
      <c r="QM151" s="76">
        <f t="shared" si="5264"/>
        <v>0</v>
      </c>
      <c r="QN151" s="79">
        <f>'СДП (план)'!CD150</f>
        <v>0</v>
      </c>
      <c r="QO151" s="79">
        <f>'СДП (план)'!CE150</f>
        <v>0</v>
      </c>
      <c r="QP151" s="76">
        <f t="shared" si="5265"/>
        <v>0</v>
      </c>
      <c r="QQ151" s="76">
        <f t="shared" si="5266"/>
        <v>0</v>
      </c>
      <c r="QR151" s="76">
        <f>VLOOKUP($C151,факт!$D$7:$JQ$124,63,0)</f>
        <v>0</v>
      </c>
      <c r="QS151" s="76">
        <f>VLOOKUP($C151,факт!$D$7:$JQ$124,64,0)</f>
        <v>0</v>
      </c>
      <c r="QT151" s="76">
        <f>VLOOKUP($C151,факт!$D$7:$JQ$124,65,0)</f>
        <v>0</v>
      </c>
      <c r="QU151" s="76">
        <f>VLOOKUP($C151,факт!$D$7:$JQ$124,66,0)</f>
        <v>0</v>
      </c>
      <c r="QV151" s="76">
        <f t="shared" si="6043"/>
        <v>0</v>
      </c>
      <c r="QW151" s="76">
        <f t="shared" si="6044"/>
        <v>0</v>
      </c>
      <c r="QX151" s="76">
        <f t="shared" si="6045"/>
        <v>0</v>
      </c>
      <c r="QY151" s="76">
        <f t="shared" si="5270"/>
        <v>0</v>
      </c>
      <c r="QZ151" s="76">
        <f t="shared" si="5271"/>
        <v>0</v>
      </c>
      <c r="RA151" s="77">
        <f>'СДП (план)'!CF150</f>
        <v>0</v>
      </c>
      <c r="RB151" s="76">
        <f>'СДП (план)'!CG150</f>
        <v>0</v>
      </c>
      <c r="RC151" s="76">
        <f t="shared" si="5272"/>
        <v>0</v>
      </c>
      <c r="RD151" s="76">
        <f t="shared" si="5273"/>
        <v>0</v>
      </c>
      <c r="RE151" s="76">
        <f>VLOOKUP($C151,факт!$D$7:$JQ$124,67,0)</f>
        <v>0</v>
      </c>
      <c r="RF151" s="76">
        <f>VLOOKUP($C151,факт!$D$7:$JQ$124,68,0)</f>
        <v>0</v>
      </c>
      <c r="RG151" s="76">
        <f>VLOOKUP($C151,факт!$D$7:$JQ$124,69,0)</f>
        <v>0</v>
      </c>
      <c r="RH151" s="76">
        <f>VLOOKUP($C151,факт!$D$7:$JQ$124,70,0)</f>
        <v>0</v>
      </c>
      <c r="RI151" s="76">
        <f t="shared" si="6046"/>
        <v>0</v>
      </c>
      <c r="RJ151" s="76">
        <f t="shared" si="6047"/>
        <v>0</v>
      </c>
      <c r="RK151" s="76">
        <f t="shared" si="6048"/>
        <v>0</v>
      </c>
      <c r="RL151" s="76">
        <f t="shared" si="5277"/>
        <v>0</v>
      </c>
      <c r="RM151" s="76">
        <f t="shared" si="5278"/>
        <v>0</v>
      </c>
      <c r="RN151" s="77">
        <f>'СДП (план)'!CH150</f>
        <v>0</v>
      </c>
      <c r="RO151" s="76">
        <f>'СДП (план)'!CI150</f>
        <v>0</v>
      </c>
      <c r="RP151" s="76">
        <f t="shared" si="5279"/>
        <v>0</v>
      </c>
      <c r="RQ151" s="76">
        <f t="shared" si="5280"/>
        <v>0</v>
      </c>
      <c r="RR151" s="76">
        <f>VLOOKUP($C151,факт!$D$7:$JQ$124,79,0)</f>
        <v>0</v>
      </c>
      <c r="RS151" s="76">
        <f>VLOOKUP($C151,факт!$D$7:$JQ$124,80,0)</f>
        <v>0</v>
      </c>
      <c r="RT151" s="76">
        <f>VLOOKUP($C151,факт!$D$7:$JQ$124,81,0)</f>
        <v>0</v>
      </c>
      <c r="RU151" s="76">
        <f>VLOOKUP($C151,факт!$D$7:$JQ$124,82,0)</f>
        <v>0</v>
      </c>
      <c r="RV151" s="76">
        <f t="shared" si="6049"/>
        <v>0</v>
      </c>
      <c r="RW151" s="76">
        <f t="shared" si="6050"/>
        <v>0</v>
      </c>
      <c r="RX151" s="76">
        <f t="shared" si="6051"/>
        <v>0</v>
      </c>
      <c r="RY151" s="76">
        <f t="shared" si="5284"/>
        <v>0</v>
      </c>
      <c r="RZ151" s="76">
        <f t="shared" si="5285"/>
        <v>0</v>
      </c>
      <c r="SA151" s="77">
        <f>'СДП (план)'!CJ150</f>
        <v>0</v>
      </c>
      <c r="SB151" s="76">
        <f>'СДП (план)'!CK150</f>
        <v>0</v>
      </c>
      <c r="SC151" s="76">
        <f t="shared" si="5286"/>
        <v>0</v>
      </c>
      <c r="SD151" s="76">
        <f t="shared" si="5287"/>
        <v>0</v>
      </c>
      <c r="SE151" s="76">
        <f>VLOOKUP($C151,факт!$D$7:$JQ$124,95,0)</f>
        <v>0</v>
      </c>
      <c r="SF151" s="76">
        <f>VLOOKUP($C151,факт!$D$7:$JQ$124,96,0)</f>
        <v>0</v>
      </c>
      <c r="SG151" s="76">
        <f>VLOOKUP($C151,факт!$D$7:$JQ$124,97,0)</f>
        <v>0</v>
      </c>
      <c r="SH151" s="76">
        <f>VLOOKUP($C151,факт!$D$7:$JQ$124,98,0)</f>
        <v>0</v>
      </c>
      <c r="SI151" s="76">
        <f t="shared" si="6052"/>
        <v>0</v>
      </c>
      <c r="SJ151" s="76">
        <f t="shared" si="6053"/>
        <v>0</v>
      </c>
      <c r="SK151" s="76">
        <f t="shared" si="6054"/>
        <v>0</v>
      </c>
      <c r="SL151" s="76">
        <f t="shared" si="5291"/>
        <v>0</v>
      </c>
      <c r="SM151" s="76">
        <f t="shared" si="5292"/>
        <v>0</v>
      </c>
      <c r="SN151" s="77">
        <f>'СДП (план)'!CL150</f>
        <v>0</v>
      </c>
      <c r="SO151" s="76">
        <f>'СДП (план)'!CM150</f>
        <v>0</v>
      </c>
      <c r="SP151" s="76">
        <f t="shared" si="5293"/>
        <v>0</v>
      </c>
      <c r="SQ151" s="76">
        <f t="shared" si="5294"/>
        <v>0</v>
      </c>
      <c r="SR151" s="76">
        <f>VLOOKUP($C151,факт!$D$7:$JQ$124,107,0)</f>
        <v>1</v>
      </c>
      <c r="SS151" s="76">
        <f>VLOOKUP($C151,факт!$D$7:$JQ$124,108,0)</f>
        <v>49515.65</v>
      </c>
      <c r="ST151" s="76">
        <f>VLOOKUP($C151,факт!$D$7:$JQ$124,109,0)</f>
        <v>0</v>
      </c>
      <c r="SU151" s="76">
        <f>VLOOKUP($C151,факт!$D$7:$JQ$124,110,0)</f>
        <v>0</v>
      </c>
      <c r="SV151" s="76">
        <f t="shared" si="6055"/>
        <v>0</v>
      </c>
      <c r="SW151" s="76">
        <f t="shared" si="6056"/>
        <v>0</v>
      </c>
      <c r="SX151" s="76">
        <f t="shared" si="6057"/>
        <v>2.1800000000000002</v>
      </c>
      <c r="SY151" s="76">
        <f t="shared" si="5298"/>
        <v>1</v>
      </c>
      <c r="SZ151" s="76">
        <f t="shared" si="5299"/>
        <v>49515.65</v>
      </c>
      <c r="TA151" s="77">
        <f>'СДП (план)'!CN150</f>
        <v>0</v>
      </c>
      <c r="TB151" s="76">
        <f>'СДП (план)'!CO150</f>
        <v>0</v>
      </c>
      <c r="TC151" s="76">
        <f t="shared" si="5300"/>
        <v>0</v>
      </c>
      <c r="TD151" s="76">
        <f t="shared" si="5301"/>
        <v>0</v>
      </c>
      <c r="TE151" s="76">
        <f>VLOOKUP($C151,факт!$D$7:$JQ$124,51,0)</f>
        <v>0</v>
      </c>
      <c r="TF151" s="76">
        <f>VLOOKUP($C151,факт!$D$7:$JQ$124,52,0)</f>
        <v>0</v>
      </c>
      <c r="TG151" s="76">
        <f>VLOOKUP($C151,факт!$D$7:$JQ$124,53,0)</f>
        <v>0</v>
      </c>
      <c r="TH151" s="76">
        <f>VLOOKUP($C151,факт!$D$7:$JQ$124,54,0)</f>
        <v>0</v>
      </c>
      <c r="TI151" s="76">
        <f t="shared" si="6058"/>
        <v>0</v>
      </c>
      <c r="TJ151" s="76">
        <f t="shared" si="6059"/>
        <v>0</v>
      </c>
      <c r="TK151" s="76">
        <f t="shared" si="6060"/>
        <v>0</v>
      </c>
      <c r="TL151" s="76">
        <f t="shared" si="5305"/>
        <v>0</v>
      </c>
      <c r="TM151" s="76">
        <f t="shared" si="5306"/>
        <v>0</v>
      </c>
      <c r="TN151" s="77">
        <f>'СДП (план)'!CP150</f>
        <v>0</v>
      </c>
      <c r="TO151" s="76">
        <f>'СДП (план)'!CQ150</f>
        <v>0</v>
      </c>
      <c r="TP151" s="76">
        <f t="shared" si="5307"/>
        <v>0</v>
      </c>
      <c r="TQ151" s="76">
        <f t="shared" si="5308"/>
        <v>0</v>
      </c>
      <c r="TR151" s="76">
        <f>VLOOKUP($C151,факт!$D$7:$JQ$124,47,0)</f>
        <v>0</v>
      </c>
      <c r="TS151" s="76">
        <f>VLOOKUP($C151,факт!$D$7:$JQ$124,48,0)</f>
        <v>0</v>
      </c>
      <c r="TT151" s="76">
        <f>VLOOKUP($C151,факт!$D$7:$JQ$124,49,0)</f>
        <v>0</v>
      </c>
      <c r="TU151" s="76">
        <f>VLOOKUP($C151,факт!$D$7:$JQ$124,50,0)</f>
        <v>0</v>
      </c>
      <c r="TV151" s="76">
        <f t="shared" si="6061"/>
        <v>0</v>
      </c>
      <c r="TW151" s="76">
        <f t="shared" si="6062"/>
        <v>0</v>
      </c>
      <c r="TX151" s="76">
        <f t="shared" si="6063"/>
        <v>0</v>
      </c>
      <c r="TY151" s="76">
        <f t="shared" si="5312"/>
        <v>0</v>
      </c>
      <c r="TZ151" s="76">
        <f t="shared" si="5313"/>
        <v>0</v>
      </c>
      <c r="UA151" s="9">
        <f>'СДП (план)'!CR150</f>
        <v>0</v>
      </c>
      <c r="UB151" s="4">
        <f>'СДП (план)'!CS150</f>
        <v>0</v>
      </c>
      <c r="UC151" s="76">
        <f t="shared" si="5314"/>
        <v>0</v>
      </c>
      <c r="UD151" s="76">
        <f t="shared" si="5315"/>
        <v>0</v>
      </c>
      <c r="UE151" s="76">
        <f>VLOOKUP($C151,факт!$D$7:$JQ$124,75,0)</f>
        <v>0</v>
      </c>
      <c r="UF151" s="76">
        <f>VLOOKUP($C151,факт!$D$7:$JQ$124,76,0)</f>
        <v>0</v>
      </c>
      <c r="UG151" s="76">
        <f>VLOOKUP($C151,факт!$D$7:$JQ$124,77,0)</f>
        <v>0</v>
      </c>
      <c r="UH151" s="76">
        <f>VLOOKUP($C151,факт!$D$7:$JQ$124,78,0)</f>
        <v>0</v>
      </c>
      <c r="UI151" s="76">
        <f t="shared" si="6064"/>
        <v>0</v>
      </c>
      <c r="UJ151" s="76">
        <f t="shared" si="6065"/>
        <v>0</v>
      </c>
      <c r="UK151" s="76">
        <f t="shared" si="6066"/>
        <v>0</v>
      </c>
      <c r="UL151" s="76">
        <f t="shared" si="5319"/>
        <v>0</v>
      </c>
      <c r="UM151" s="76">
        <f t="shared" si="5320"/>
        <v>0</v>
      </c>
      <c r="UN151" s="4">
        <f>'СДП (план)'!CT150</f>
        <v>0</v>
      </c>
      <c r="UO151" s="4">
        <f>'СДП (план)'!CU150</f>
        <v>0</v>
      </c>
      <c r="UP151" s="76">
        <f t="shared" si="5321"/>
        <v>0</v>
      </c>
      <c r="UQ151" s="76">
        <f t="shared" si="5322"/>
        <v>0</v>
      </c>
      <c r="UR151" s="76">
        <f>VLOOKUP($C151,факт!$D$7:$JQ$124,271,0)</f>
        <v>0</v>
      </c>
      <c r="US151" s="76">
        <f>VLOOKUP($C151,факт!$D$7:$JQ$124,272,0)</f>
        <v>0</v>
      </c>
      <c r="UT151" s="79"/>
      <c r="UU151" s="79"/>
      <c r="UV151" s="76">
        <f t="shared" si="6067"/>
        <v>0</v>
      </c>
      <c r="UW151" s="76">
        <f t="shared" si="6068"/>
        <v>0</v>
      </c>
      <c r="UX151" s="76">
        <f t="shared" si="6069"/>
        <v>0</v>
      </c>
      <c r="UY151" s="76">
        <f t="shared" si="5326"/>
        <v>0</v>
      </c>
      <c r="UZ151" s="76">
        <f t="shared" si="5327"/>
        <v>0</v>
      </c>
      <c r="VA151" s="76">
        <f>'СДП (план)'!CV150</f>
        <v>0</v>
      </c>
      <c r="VB151" s="76">
        <f>'СДП (план)'!CW150</f>
        <v>0</v>
      </c>
      <c r="VC151" s="76">
        <f t="shared" si="5328"/>
        <v>0</v>
      </c>
      <c r="VD151" s="76">
        <f t="shared" si="5329"/>
        <v>0</v>
      </c>
      <c r="VE151" s="76"/>
      <c r="VF151" s="76"/>
      <c r="VG151" s="76"/>
      <c r="VH151" s="76"/>
      <c r="VI151" s="76">
        <f t="shared" si="6070"/>
        <v>0</v>
      </c>
      <c r="VJ151" s="76">
        <f t="shared" si="6071"/>
        <v>0</v>
      </c>
      <c r="VK151" s="76">
        <f t="shared" si="6072"/>
        <v>0</v>
      </c>
      <c r="VL151" s="76">
        <f t="shared" si="5333"/>
        <v>0</v>
      </c>
      <c r="VM151" s="76">
        <f t="shared" si="5334"/>
        <v>0</v>
      </c>
      <c r="VN151" s="82">
        <f t="shared" si="6073"/>
        <v>6</v>
      </c>
      <c r="VO151" s="82">
        <f t="shared" si="6074"/>
        <v>247578.23999999999</v>
      </c>
      <c r="VP151" s="82">
        <f t="shared" si="6075"/>
        <v>1</v>
      </c>
      <c r="VQ151" s="82">
        <f t="shared" si="6076"/>
        <v>41263.040000000001</v>
      </c>
      <c r="VR151" s="82">
        <f t="shared" si="6077"/>
        <v>1</v>
      </c>
      <c r="VS151" s="82">
        <f t="shared" si="6078"/>
        <v>49515.65</v>
      </c>
      <c r="VT151" s="82">
        <f t="shared" si="6079"/>
        <v>0</v>
      </c>
      <c r="VU151" s="82">
        <f t="shared" si="6080"/>
        <v>0</v>
      </c>
      <c r="VV151" s="82">
        <f t="shared" si="6081"/>
        <v>13.080000000000002</v>
      </c>
      <c r="VW151" s="82">
        <f t="shared" si="6082"/>
        <v>2.1800000000000002</v>
      </c>
      <c r="VX151" s="82">
        <f t="shared" si="6083"/>
        <v>2.1800000000000002</v>
      </c>
      <c r="VY151" s="82">
        <f t="shared" si="6084"/>
        <v>0</v>
      </c>
      <c r="VZ151" s="156">
        <f t="shared" si="6085"/>
        <v>8252.61</v>
      </c>
      <c r="WA151" s="63">
        <f>VLOOKUP($C151,факт!$D$7:$JU$124,273,0)</f>
        <v>1</v>
      </c>
      <c r="WB151" s="235">
        <f>VLOOKUP($C151,факт!$D$7:$JU$124,274,0)</f>
        <v>49515.65</v>
      </c>
      <c r="WC151" s="235">
        <f>VLOOKUP($C151,факт!$D$7:$JU$124,275,0)</f>
        <v>0</v>
      </c>
      <c r="WD151" s="235">
        <f>VLOOKUP($C151,факт!$D$7:$JU$124,276,0)</f>
        <v>0</v>
      </c>
      <c r="WE151" s="236">
        <f t="shared" si="5534"/>
        <v>0</v>
      </c>
      <c r="WF151" s="236">
        <f t="shared" si="5535"/>
        <v>0</v>
      </c>
      <c r="WG151" s="467"/>
      <c r="WH151" s="467" t="e">
        <f t="shared" si="3884"/>
        <v>#DIV/0!</v>
      </c>
    </row>
    <row r="152" spans="1:606" s="63" customFormat="1" ht="30" x14ac:dyDescent="0.25">
      <c r="A152" s="33"/>
      <c r="B152" s="33">
        <v>107</v>
      </c>
      <c r="C152" s="56" t="s">
        <v>597</v>
      </c>
      <c r="D152" s="1" t="s">
        <v>267</v>
      </c>
      <c r="E152" s="2">
        <v>13520</v>
      </c>
      <c r="F152" s="32">
        <v>2.58</v>
      </c>
      <c r="G152" s="32"/>
      <c r="H152" s="38">
        <v>1</v>
      </c>
      <c r="I152" s="38"/>
      <c r="J152" s="247">
        <v>1.4</v>
      </c>
      <c r="K152" s="247">
        <v>1.68</v>
      </c>
      <c r="L152" s="247">
        <v>2.23</v>
      </c>
      <c r="M152" s="247">
        <v>2.57</v>
      </c>
      <c r="N152" s="77">
        <f>'СДП (план)'!N151</f>
        <v>0</v>
      </c>
      <c r="O152" s="77">
        <f>'СДП (план)'!O151</f>
        <v>0</v>
      </c>
      <c r="P152" s="76">
        <f t="shared" si="5029"/>
        <v>0</v>
      </c>
      <c r="Q152" s="76">
        <f t="shared" si="5030"/>
        <v>0</v>
      </c>
      <c r="R152" s="76"/>
      <c r="S152" s="76"/>
      <c r="T152" s="76"/>
      <c r="U152" s="76"/>
      <c r="V152" s="76">
        <f t="shared" si="5940"/>
        <v>0</v>
      </c>
      <c r="W152" s="76">
        <f t="shared" si="5941"/>
        <v>0</v>
      </c>
      <c r="X152" s="76">
        <f t="shared" si="5942"/>
        <v>0</v>
      </c>
      <c r="Y152" s="76">
        <f t="shared" si="5943"/>
        <v>0</v>
      </c>
      <c r="Z152" s="76">
        <f t="shared" si="5350"/>
        <v>0</v>
      </c>
      <c r="AA152" s="218">
        <f>'СДП (план)'!P151</f>
        <v>0</v>
      </c>
      <c r="AB152" s="218">
        <f>'СДП (план)'!Q151</f>
        <v>0</v>
      </c>
      <c r="AC152" s="76">
        <f t="shared" si="5036"/>
        <v>0</v>
      </c>
      <c r="AD152" s="76">
        <f t="shared" si="5037"/>
        <v>0</v>
      </c>
      <c r="AE152" s="76"/>
      <c r="AF152" s="76"/>
      <c r="AG152" s="76"/>
      <c r="AH152" s="76"/>
      <c r="AI152" s="76">
        <f t="shared" si="5944"/>
        <v>0</v>
      </c>
      <c r="AJ152" s="76">
        <f t="shared" si="5945"/>
        <v>0</v>
      </c>
      <c r="AK152" s="76">
        <f t="shared" si="5946"/>
        <v>0</v>
      </c>
      <c r="AL152" s="76">
        <f t="shared" si="5041"/>
        <v>0</v>
      </c>
      <c r="AM152" s="76">
        <f t="shared" si="5042"/>
        <v>0</v>
      </c>
      <c r="AN152" s="77">
        <f>'СДП (план)'!R151</f>
        <v>0</v>
      </c>
      <c r="AO152" s="76">
        <f>'СДП (план)'!S151</f>
        <v>0</v>
      </c>
      <c r="AP152" s="76">
        <f t="shared" si="5043"/>
        <v>0</v>
      </c>
      <c r="AQ152" s="76">
        <f t="shared" si="5044"/>
        <v>0</v>
      </c>
      <c r="AR152" s="76"/>
      <c r="AS152" s="76"/>
      <c r="AT152" s="76"/>
      <c r="AU152" s="76"/>
      <c r="AV152" s="76">
        <f t="shared" si="5947"/>
        <v>0</v>
      </c>
      <c r="AW152" s="76">
        <f t="shared" si="5948"/>
        <v>0</v>
      </c>
      <c r="AX152" s="76">
        <f t="shared" si="5949"/>
        <v>0</v>
      </c>
      <c r="AY152" s="76">
        <f t="shared" si="5048"/>
        <v>0</v>
      </c>
      <c r="AZ152" s="76">
        <f t="shared" si="5049"/>
        <v>0</v>
      </c>
      <c r="BA152" s="165">
        <f>'СДП (план)'!T151</f>
        <v>0</v>
      </c>
      <c r="BB152" s="4">
        <f>'СДП (план)'!U151</f>
        <v>0</v>
      </c>
      <c r="BC152" s="76">
        <f t="shared" si="5050"/>
        <v>0</v>
      </c>
      <c r="BD152" s="76">
        <f t="shared" si="5051"/>
        <v>0</v>
      </c>
      <c r="BE152" s="76"/>
      <c r="BF152" s="76"/>
      <c r="BG152" s="76"/>
      <c r="BH152" s="76"/>
      <c r="BI152" s="76">
        <f t="shared" si="5950"/>
        <v>0</v>
      </c>
      <c r="BJ152" s="76">
        <f t="shared" si="5951"/>
        <v>0</v>
      </c>
      <c r="BK152" s="76">
        <f t="shared" si="5952"/>
        <v>0</v>
      </c>
      <c r="BL152" s="76">
        <f t="shared" si="5055"/>
        <v>0</v>
      </c>
      <c r="BM152" s="76">
        <f t="shared" si="5056"/>
        <v>0</v>
      </c>
      <c r="BN152" s="77">
        <f>'СДП (план)'!V151</f>
        <v>0</v>
      </c>
      <c r="BO152" s="76">
        <f>'СДП (план)'!W151</f>
        <v>0</v>
      </c>
      <c r="BP152" s="76">
        <f t="shared" si="5057"/>
        <v>0</v>
      </c>
      <c r="BQ152" s="76">
        <f t="shared" si="5058"/>
        <v>0</v>
      </c>
      <c r="BR152" s="76"/>
      <c r="BS152" s="76"/>
      <c r="BT152" s="76"/>
      <c r="BU152" s="76"/>
      <c r="BV152" s="76">
        <f t="shared" si="5953"/>
        <v>0</v>
      </c>
      <c r="BW152" s="76">
        <f t="shared" si="5954"/>
        <v>0</v>
      </c>
      <c r="BX152" s="76">
        <f t="shared" si="5955"/>
        <v>0</v>
      </c>
      <c r="BY152" s="76">
        <f t="shared" si="5355"/>
        <v>0</v>
      </c>
      <c r="BZ152" s="76">
        <f t="shared" si="5356"/>
        <v>0</v>
      </c>
      <c r="CA152" s="79">
        <f>'СДП (план)'!X151</f>
        <v>0</v>
      </c>
      <c r="CB152" s="76">
        <f>'СДП (план)'!Y151</f>
        <v>0</v>
      </c>
      <c r="CC152" s="76">
        <f t="shared" si="5062"/>
        <v>0</v>
      </c>
      <c r="CD152" s="76">
        <f t="shared" si="5063"/>
        <v>0</v>
      </c>
      <c r="CE152" s="76"/>
      <c r="CF152" s="76"/>
      <c r="CG152" s="76"/>
      <c r="CH152" s="76"/>
      <c r="CI152" s="76">
        <f t="shared" si="5956"/>
        <v>0</v>
      </c>
      <c r="CJ152" s="76">
        <f t="shared" si="5957"/>
        <v>0</v>
      </c>
      <c r="CK152" s="76">
        <f t="shared" si="5958"/>
        <v>0</v>
      </c>
      <c r="CL152" s="76">
        <f t="shared" si="5067"/>
        <v>0</v>
      </c>
      <c r="CM152" s="76">
        <f t="shared" si="5068"/>
        <v>0</v>
      </c>
      <c r="CN152" s="78">
        <f>'СДП (план)'!Z151</f>
        <v>0</v>
      </c>
      <c r="CO152" s="78">
        <f>'СДП (план)'!AA151</f>
        <v>0</v>
      </c>
      <c r="CP152" s="76">
        <f t="shared" si="5069"/>
        <v>0</v>
      </c>
      <c r="CQ152" s="76">
        <f t="shared" si="5070"/>
        <v>0</v>
      </c>
      <c r="CR152" s="76"/>
      <c r="CS152" s="76"/>
      <c r="CT152" s="76"/>
      <c r="CU152" s="76"/>
      <c r="CV152" s="76">
        <f t="shared" si="5959"/>
        <v>0</v>
      </c>
      <c r="CW152" s="76">
        <f t="shared" si="5960"/>
        <v>0</v>
      </c>
      <c r="CX152" s="76">
        <f t="shared" si="5961"/>
        <v>0</v>
      </c>
      <c r="CY152" s="76">
        <f t="shared" si="5074"/>
        <v>0</v>
      </c>
      <c r="CZ152" s="76">
        <f t="shared" si="5075"/>
        <v>0</v>
      </c>
      <c r="DA152" s="9">
        <f>'СДП (план)'!AB151</f>
        <v>0</v>
      </c>
      <c r="DB152" s="4">
        <f>'СДП (план)'!AC151</f>
        <v>0</v>
      </c>
      <c r="DC152" s="76">
        <f t="shared" si="5076"/>
        <v>0</v>
      </c>
      <c r="DD152" s="76">
        <f t="shared" si="5077"/>
        <v>0</v>
      </c>
      <c r="DE152" s="76"/>
      <c r="DF152" s="76"/>
      <c r="DG152" s="76"/>
      <c r="DH152" s="76"/>
      <c r="DI152" s="76">
        <f t="shared" si="5962"/>
        <v>0</v>
      </c>
      <c r="DJ152" s="76">
        <f t="shared" si="5963"/>
        <v>0</v>
      </c>
      <c r="DK152" s="76">
        <f t="shared" si="5964"/>
        <v>0</v>
      </c>
      <c r="DL152" s="76">
        <f t="shared" si="5081"/>
        <v>0</v>
      </c>
      <c r="DM152" s="76">
        <f t="shared" si="5082"/>
        <v>0</v>
      </c>
      <c r="DN152" s="77">
        <f>'СДП (план)'!AD151</f>
        <v>0</v>
      </c>
      <c r="DO152" s="76">
        <f>'СДП (план)'!AE151</f>
        <v>0</v>
      </c>
      <c r="DP152" s="76">
        <f t="shared" si="5083"/>
        <v>0</v>
      </c>
      <c r="DQ152" s="76">
        <f t="shared" si="5084"/>
        <v>0</v>
      </c>
      <c r="DR152" s="76"/>
      <c r="DS152" s="76"/>
      <c r="DT152" s="76"/>
      <c r="DU152" s="76"/>
      <c r="DV152" s="76">
        <f t="shared" si="5965"/>
        <v>0</v>
      </c>
      <c r="DW152" s="76">
        <f t="shared" si="5966"/>
        <v>0</v>
      </c>
      <c r="DX152" s="76">
        <f t="shared" si="5967"/>
        <v>0</v>
      </c>
      <c r="DY152" s="76">
        <f t="shared" si="5088"/>
        <v>0</v>
      </c>
      <c r="DZ152" s="76">
        <f t="shared" si="5089"/>
        <v>0</v>
      </c>
      <c r="EA152" s="9">
        <f>'СДП (план)'!AF151</f>
        <v>0</v>
      </c>
      <c r="EB152" s="4">
        <f>'СДП (план)'!AG151</f>
        <v>0</v>
      </c>
      <c r="EC152" s="76">
        <f t="shared" si="5090"/>
        <v>0</v>
      </c>
      <c r="ED152" s="76">
        <f t="shared" si="5091"/>
        <v>0</v>
      </c>
      <c r="EE152" s="76"/>
      <c r="EF152" s="76"/>
      <c r="EG152" s="76"/>
      <c r="EH152" s="76"/>
      <c r="EI152" s="76">
        <f t="shared" si="5968"/>
        <v>0</v>
      </c>
      <c r="EJ152" s="76">
        <f t="shared" si="5969"/>
        <v>0</v>
      </c>
      <c r="EK152" s="76">
        <f t="shared" si="5970"/>
        <v>0</v>
      </c>
      <c r="EL152" s="76">
        <f t="shared" si="5095"/>
        <v>0</v>
      </c>
      <c r="EM152" s="76">
        <f t="shared" si="5096"/>
        <v>0</v>
      </c>
      <c r="EN152" s="9">
        <f>'СДП (план)'!AH151</f>
        <v>0</v>
      </c>
      <c r="EO152" s="4">
        <f>'СДП (план)'!AI151</f>
        <v>0</v>
      </c>
      <c r="EP152" s="76">
        <f t="shared" si="5097"/>
        <v>0</v>
      </c>
      <c r="EQ152" s="76">
        <f t="shared" si="5098"/>
        <v>0</v>
      </c>
      <c r="ER152" s="76"/>
      <c r="ES152" s="76"/>
      <c r="ET152" s="76"/>
      <c r="EU152" s="76"/>
      <c r="EV152" s="76">
        <f t="shared" si="5971"/>
        <v>0</v>
      </c>
      <c r="EW152" s="76">
        <f t="shared" si="5972"/>
        <v>0</v>
      </c>
      <c r="EX152" s="76">
        <f t="shared" si="5973"/>
        <v>0</v>
      </c>
      <c r="EY152" s="76">
        <f t="shared" si="5102"/>
        <v>0</v>
      </c>
      <c r="EZ152" s="76">
        <f t="shared" si="5103"/>
        <v>0</v>
      </c>
      <c r="FA152" s="77">
        <f>'СДП (план)'!AJ151</f>
        <v>0</v>
      </c>
      <c r="FB152" s="76">
        <f>'СДП (план)'!AK151</f>
        <v>0</v>
      </c>
      <c r="FC152" s="76">
        <f t="shared" si="5104"/>
        <v>0</v>
      </c>
      <c r="FD152" s="76">
        <f t="shared" si="5105"/>
        <v>0</v>
      </c>
      <c r="FE152" s="76"/>
      <c r="FF152" s="76"/>
      <c r="FG152" s="76"/>
      <c r="FH152" s="76"/>
      <c r="FI152" s="76">
        <f t="shared" si="5974"/>
        <v>0</v>
      </c>
      <c r="FJ152" s="76">
        <f t="shared" si="5975"/>
        <v>0</v>
      </c>
      <c r="FK152" s="76">
        <f t="shared" si="5976"/>
        <v>0</v>
      </c>
      <c r="FL152" s="76">
        <f t="shared" si="5109"/>
        <v>0</v>
      </c>
      <c r="FM152" s="76">
        <f t="shared" si="5110"/>
        <v>0</v>
      </c>
      <c r="FN152" s="78">
        <f>'СДП (план)'!AL151</f>
        <v>0</v>
      </c>
      <c r="FO152" s="251">
        <f>'СДП (план)'!AM151</f>
        <v>0</v>
      </c>
      <c r="FP152" s="76">
        <f t="shared" si="5111"/>
        <v>0</v>
      </c>
      <c r="FQ152" s="76">
        <f t="shared" si="5112"/>
        <v>0</v>
      </c>
      <c r="FR152" s="76"/>
      <c r="FS152" s="76"/>
      <c r="FT152" s="76"/>
      <c r="FU152" s="76"/>
      <c r="FV152" s="76">
        <f t="shared" si="5977"/>
        <v>0</v>
      </c>
      <c r="FW152" s="76">
        <f t="shared" si="5978"/>
        <v>0</v>
      </c>
      <c r="FX152" s="76">
        <f t="shared" si="5979"/>
        <v>0</v>
      </c>
      <c r="FY152" s="76">
        <f t="shared" si="5116"/>
        <v>0</v>
      </c>
      <c r="FZ152" s="76">
        <f t="shared" si="5117"/>
        <v>0</v>
      </c>
      <c r="GA152" s="77">
        <f>'СДП (план)'!AN151</f>
        <v>0</v>
      </c>
      <c r="GB152" s="76">
        <f>'СДП (план)'!AO151</f>
        <v>0</v>
      </c>
      <c r="GC152" s="76">
        <f t="shared" si="5118"/>
        <v>0</v>
      </c>
      <c r="GD152" s="76">
        <f t="shared" si="5119"/>
        <v>0</v>
      </c>
      <c r="GE152" s="76"/>
      <c r="GF152" s="76"/>
      <c r="GG152" s="76"/>
      <c r="GH152" s="76"/>
      <c r="GI152" s="76">
        <f t="shared" si="5980"/>
        <v>0</v>
      </c>
      <c r="GJ152" s="76">
        <f t="shared" si="5981"/>
        <v>0</v>
      </c>
      <c r="GK152" s="76">
        <f t="shared" si="5982"/>
        <v>0</v>
      </c>
      <c r="GL152" s="76">
        <f t="shared" si="5123"/>
        <v>0</v>
      </c>
      <c r="GM152" s="76">
        <f t="shared" si="5124"/>
        <v>0</v>
      </c>
      <c r="GN152" s="77">
        <f>'СДП (план)'!AP151</f>
        <v>0</v>
      </c>
      <c r="GO152" s="76">
        <f>'СДП (план)'!AQ151</f>
        <v>0</v>
      </c>
      <c r="GP152" s="76">
        <f t="shared" si="5125"/>
        <v>0</v>
      </c>
      <c r="GQ152" s="76">
        <f t="shared" si="5126"/>
        <v>0</v>
      </c>
      <c r="GR152" s="76"/>
      <c r="GS152" s="76"/>
      <c r="GT152" s="76"/>
      <c r="GU152" s="76"/>
      <c r="GV152" s="76">
        <f t="shared" si="5983"/>
        <v>0</v>
      </c>
      <c r="GW152" s="76">
        <f t="shared" si="5984"/>
        <v>0</v>
      </c>
      <c r="GX152" s="76">
        <f t="shared" si="5985"/>
        <v>0</v>
      </c>
      <c r="GY152" s="76">
        <f t="shared" si="5130"/>
        <v>0</v>
      </c>
      <c r="GZ152" s="76">
        <f t="shared" si="5131"/>
        <v>0</v>
      </c>
      <c r="HA152" s="77">
        <f>'СДП (план)'!AR151</f>
        <v>0</v>
      </c>
      <c r="HB152" s="76">
        <f>'СДП (план)'!AS151</f>
        <v>0</v>
      </c>
      <c r="HC152" s="76">
        <f t="shared" si="5132"/>
        <v>0</v>
      </c>
      <c r="HD152" s="76">
        <f t="shared" si="5133"/>
        <v>0</v>
      </c>
      <c r="HE152" s="76"/>
      <c r="HF152" s="76"/>
      <c r="HG152" s="76"/>
      <c r="HH152" s="76"/>
      <c r="HI152" s="76">
        <f t="shared" si="5986"/>
        <v>0</v>
      </c>
      <c r="HJ152" s="76">
        <f t="shared" si="5987"/>
        <v>0</v>
      </c>
      <c r="HK152" s="76">
        <f t="shared" si="5988"/>
        <v>0</v>
      </c>
      <c r="HL152" s="76">
        <f t="shared" si="5137"/>
        <v>0</v>
      </c>
      <c r="HM152" s="76">
        <f t="shared" si="5138"/>
        <v>0</v>
      </c>
      <c r="HN152" s="9">
        <f>'СДП (план)'!AT151</f>
        <v>0</v>
      </c>
      <c r="HO152" s="4">
        <f>'СДП (план)'!AU151</f>
        <v>0</v>
      </c>
      <c r="HP152" s="76">
        <f t="shared" si="5139"/>
        <v>0</v>
      </c>
      <c r="HQ152" s="76">
        <f t="shared" si="5140"/>
        <v>0</v>
      </c>
      <c r="HR152" s="76"/>
      <c r="HS152" s="76"/>
      <c r="HT152" s="76"/>
      <c r="HU152" s="76"/>
      <c r="HV152" s="76">
        <f t="shared" si="5989"/>
        <v>0</v>
      </c>
      <c r="HW152" s="76">
        <f t="shared" si="5990"/>
        <v>0</v>
      </c>
      <c r="HX152" s="76">
        <f t="shared" si="5991"/>
        <v>0</v>
      </c>
      <c r="HY152" s="76">
        <f t="shared" si="5144"/>
        <v>0</v>
      </c>
      <c r="HZ152" s="76">
        <f t="shared" si="5145"/>
        <v>0</v>
      </c>
      <c r="IA152" s="9">
        <f>'СДП (план)'!AV151</f>
        <v>0</v>
      </c>
      <c r="IB152" s="4">
        <f>'СДП (план)'!AW151</f>
        <v>0</v>
      </c>
      <c r="IC152" s="76">
        <f t="shared" si="5146"/>
        <v>0</v>
      </c>
      <c r="ID152" s="76">
        <f t="shared" si="5147"/>
        <v>0</v>
      </c>
      <c r="IE152" s="76"/>
      <c r="IF152" s="76"/>
      <c r="IG152" s="76"/>
      <c r="IH152" s="76"/>
      <c r="II152" s="76">
        <f t="shared" si="5992"/>
        <v>0</v>
      </c>
      <c r="IJ152" s="76">
        <f t="shared" si="5993"/>
        <v>0</v>
      </c>
      <c r="IK152" s="76">
        <f t="shared" si="5994"/>
        <v>0</v>
      </c>
      <c r="IL152" s="76">
        <f t="shared" si="5151"/>
        <v>0</v>
      </c>
      <c r="IM152" s="76">
        <f t="shared" si="5152"/>
        <v>0</v>
      </c>
      <c r="IN152" s="9">
        <f>'СДП (план)'!AX151</f>
        <v>0</v>
      </c>
      <c r="IO152" s="4">
        <f>'СДП (план)'!AY151</f>
        <v>0</v>
      </c>
      <c r="IP152" s="76">
        <f t="shared" si="5153"/>
        <v>0</v>
      </c>
      <c r="IQ152" s="76">
        <f t="shared" si="5154"/>
        <v>0</v>
      </c>
      <c r="IR152" s="76"/>
      <c r="IS152" s="76"/>
      <c r="IT152" s="76"/>
      <c r="IU152" s="76"/>
      <c r="IV152" s="76">
        <f t="shared" si="5995"/>
        <v>0</v>
      </c>
      <c r="IW152" s="76">
        <f t="shared" si="5996"/>
        <v>0</v>
      </c>
      <c r="IX152" s="76">
        <f t="shared" si="5997"/>
        <v>0</v>
      </c>
      <c r="IY152" s="76">
        <f t="shared" si="5158"/>
        <v>0</v>
      </c>
      <c r="IZ152" s="76">
        <f t="shared" si="5159"/>
        <v>0</v>
      </c>
      <c r="JA152" s="77">
        <f>'СДП (план)'!AZ151</f>
        <v>0</v>
      </c>
      <c r="JB152" s="76">
        <f>'СДП (план)'!BA151</f>
        <v>0</v>
      </c>
      <c r="JC152" s="76">
        <f t="shared" si="5160"/>
        <v>0</v>
      </c>
      <c r="JD152" s="76">
        <f t="shared" si="5161"/>
        <v>0</v>
      </c>
      <c r="JE152" s="76"/>
      <c r="JF152" s="76"/>
      <c r="JG152" s="76"/>
      <c r="JH152" s="76"/>
      <c r="JI152" s="76">
        <f t="shared" si="5998"/>
        <v>0</v>
      </c>
      <c r="JJ152" s="76">
        <f t="shared" si="5999"/>
        <v>0</v>
      </c>
      <c r="JK152" s="76">
        <f t="shared" si="6000"/>
        <v>0</v>
      </c>
      <c r="JL152" s="76">
        <f t="shared" si="5165"/>
        <v>0</v>
      </c>
      <c r="JM152" s="76">
        <f t="shared" si="5166"/>
        <v>0</v>
      </c>
      <c r="JN152" s="77">
        <f>'СДП (план)'!BB151</f>
        <v>0</v>
      </c>
      <c r="JO152" s="76">
        <f>'СДП (план)'!BC151</f>
        <v>0</v>
      </c>
      <c r="JP152" s="76">
        <f t="shared" si="5167"/>
        <v>0</v>
      </c>
      <c r="JQ152" s="76">
        <f t="shared" si="5168"/>
        <v>0</v>
      </c>
      <c r="JR152" s="76"/>
      <c r="JS152" s="76"/>
      <c r="JT152" s="76"/>
      <c r="JU152" s="76"/>
      <c r="JV152" s="76">
        <f t="shared" si="6001"/>
        <v>0</v>
      </c>
      <c r="JW152" s="76">
        <f t="shared" si="6002"/>
        <v>0</v>
      </c>
      <c r="JX152" s="76">
        <f t="shared" si="6003"/>
        <v>0</v>
      </c>
      <c r="JY152" s="76">
        <f t="shared" si="5172"/>
        <v>0</v>
      </c>
      <c r="JZ152" s="76">
        <f t="shared" si="5173"/>
        <v>0</v>
      </c>
      <c r="KA152" s="79">
        <f>'СДП (план)'!BD151</f>
        <v>0</v>
      </c>
      <c r="KB152" s="79">
        <f>'СДП (план)'!BE151</f>
        <v>0</v>
      </c>
      <c r="KC152" s="76">
        <f t="shared" si="5174"/>
        <v>0</v>
      </c>
      <c r="KD152" s="76">
        <f t="shared" si="5175"/>
        <v>0</v>
      </c>
      <c r="KE152" s="76"/>
      <c r="KF152" s="76"/>
      <c r="KG152" s="76"/>
      <c r="KH152" s="76"/>
      <c r="KI152" s="76">
        <f t="shared" si="6004"/>
        <v>0</v>
      </c>
      <c r="KJ152" s="76">
        <f t="shared" si="6005"/>
        <v>0</v>
      </c>
      <c r="KK152" s="76">
        <f t="shared" si="6006"/>
        <v>0</v>
      </c>
      <c r="KL152" s="76">
        <f t="shared" si="5179"/>
        <v>0</v>
      </c>
      <c r="KM152" s="76">
        <f t="shared" si="5180"/>
        <v>0</v>
      </c>
      <c r="KN152" s="79">
        <f>'СДП (план)'!BF151</f>
        <v>0</v>
      </c>
      <c r="KO152" s="79">
        <f>'СДП (план)'!BG151</f>
        <v>0</v>
      </c>
      <c r="KP152" s="76">
        <f t="shared" si="5181"/>
        <v>0</v>
      </c>
      <c r="KQ152" s="76">
        <f t="shared" si="5182"/>
        <v>0</v>
      </c>
      <c r="KR152" s="76"/>
      <c r="KS152" s="76"/>
      <c r="KT152" s="76"/>
      <c r="KU152" s="76"/>
      <c r="KV152" s="76">
        <f t="shared" si="6007"/>
        <v>0</v>
      </c>
      <c r="KW152" s="76">
        <f t="shared" si="6008"/>
        <v>0</v>
      </c>
      <c r="KX152" s="76">
        <f t="shared" si="6009"/>
        <v>0</v>
      </c>
      <c r="KY152" s="76">
        <f t="shared" si="5186"/>
        <v>0</v>
      </c>
      <c r="KZ152" s="76">
        <f t="shared" si="5187"/>
        <v>0</v>
      </c>
      <c r="LA152" s="77">
        <f>'СДП (план)'!BH151</f>
        <v>0</v>
      </c>
      <c r="LB152" s="76">
        <f>'СДП (план)'!BI151</f>
        <v>0</v>
      </c>
      <c r="LC152" s="76">
        <f t="shared" si="5188"/>
        <v>0</v>
      </c>
      <c r="LD152" s="76">
        <f t="shared" si="5189"/>
        <v>0</v>
      </c>
      <c r="LE152" s="76"/>
      <c r="LF152" s="76"/>
      <c r="LG152" s="76"/>
      <c r="LH152" s="76"/>
      <c r="LI152" s="76">
        <f t="shared" si="6010"/>
        <v>0</v>
      </c>
      <c r="LJ152" s="76">
        <f t="shared" si="6011"/>
        <v>0</v>
      </c>
      <c r="LK152" s="76">
        <f t="shared" si="6012"/>
        <v>0</v>
      </c>
      <c r="LL152" s="76">
        <f t="shared" si="5193"/>
        <v>0</v>
      </c>
      <c r="LM152" s="76">
        <f t="shared" si="5194"/>
        <v>0</v>
      </c>
      <c r="LN152" s="77">
        <f>'СДП (план)'!BJ151</f>
        <v>0</v>
      </c>
      <c r="LO152" s="76">
        <f>'СДП (план)'!BK151</f>
        <v>0</v>
      </c>
      <c r="LP152" s="76">
        <f t="shared" si="5195"/>
        <v>0</v>
      </c>
      <c r="LQ152" s="76">
        <f t="shared" si="5196"/>
        <v>0</v>
      </c>
      <c r="LR152" s="76"/>
      <c r="LS152" s="76"/>
      <c r="LT152" s="76"/>
      <c r="LU152" s="76"/>
      <c r="LV152" s="76">
        <f t="shared" si="6013"/>
        <v>0</v>
      </c>
      <c r="LW152" s="76">
        <f t="shared" si="6014"/>
        <v>0</v>
      </c>
      <c r="LX152" s="76">
        <f t="shared" si="6015"/>
        <v>0</v>
      </c>
      <c r="LY152" s="76">
        <f t="shared" si="5200"/>
        <v>0</v>
      </c>
      <c r="LZ152" s="76">
        <f t="shared" si="5201"/>
        <v>0</v>
      </c>
      <c r="MA152" s="77">
        <f>'СДП (план)'!BL151</f>
        <v>0</v>
      </c>
      <c r="MB152" s="76">
        <f>'СДП (план)'!BM151</f>
        <v>0</v>
      </c>
      <c r="MC152" s="76">
        <f t="shared" si="5202"/>
        <v>0</v>
      </c>
      <c r="MD152" s="76">
        <f t="shared" si="5203"/>
        <v>0</v>
      </c>
      <c r="ME152" s="76"/>
      <c r="MF152" s="76"/>
      <c r="MG152" s="76"/>
      <c r="MH152" s="76"/>
      <c r="MI152" s="76">
        <f t="shared" si="6016"/>
        <v>0</v>
      </c>
      <c r="MJ152" s="76">
        <f t="shared" si="6017"/>
        <v>0</v>
      </c>
      <c r="MK152" s="76">
        <f t="shared" si="6018"/>
        <v>0</v>
      </c>
      <c r="ML152" s="76">
        <f t="shared" si="5207"/>
        <v>0</v>
      </c>
      <c r="MM152" s="76">
        <f t="shared" si="5208"/>
        <v>0</v>
      </c>
      <c r="MN152" s="77">
        <f>'СДП (план)'!BN151</f>
        <v>0</v>
      </c>
      <c r="MO152" s="76">
        <f>'СДП (план)'!BO151</f>
        <v>0</v>
      </c>
      <c r="MP152" s="76">
        <f t="shared" si="5209"/>
        <v>0</v>
      </c>
      <c r="MQ152" s="76">
        <f t="shared" si="5210"/>
        <v>0</v>
      </c>
      <c r="MR152" s="76"/>
      <c r="MS152" s="76"/>
      <c r="MT152" s="76"/>
      <c r="MU152" s="76"/>
      <c r="MV152" s="76">
        <f t="shared" si="6019"/>
        <v>0</v>
      </c>
      <c r="MW152" s="76">
        <f t="shared" si="6020"/>
        <v>0</v>
      </c>
      <c r="MX152" s="76">
        <f t="shared" si="6021"/>
        <v>0</v>
      </c>
      <c r="MY152" s="76">
        <f t="shared" si="5214"/>
        <v>0</v>
      </c>
      <c r="MZ152" s="76">
        <f t="shared" si="5215"/>
        <v>0</v>
      </c>
      <c r="NA152" s="77">
        <f>'СДП (план)'!BP151</f>
        <v>0</v>
      </c>
      <c r="NB152" s="76">
        <f>'СДП (план)'!BQ151</f>
        <v>0</v>
      </c>
      <c r="NC152" s="76">
        <f t="shared" si="5216"/>
        <v>0</v>
      </c>
      <c r="ND152" s="76">
        <f t="shared" si="5217"/>
        <v>0</v>
      </c>
      <c r="NE152" s="76"/>
      <c r="NF152" s="76"/>
      <c r="NG152" s="76"/>
      <c r="NH152" s="76"/>
      <c r="NI152" s="76">
        <f t="shared" si="6022"/>
        <v>0</v>
      </c>
      <c r="NJ152" s="76">
        <f t="shared" si="6023"/>
        <v>0</v>
      </c>
      <c r="NK152" s="76">
        <f t="shared" si="6024"/>
        <v>0</v>
      </c>
      <c r="NL152" s="76">
        <f t="shared" si="5221"/>
        <v>0</v>
      </c>
      <c r="NM152" s="76">
        <f t="shared" si="5222"/>
        <v>0</v>
      </c>
      <c r="NN152" s="77">
        <f>'СДП (план)'!BR151</f>
        <v>0</v>
      </c>
      <c r="NO152" s="76">
        <f>'СДП (план)'!BS151</f>
        <v>0</v>
      </c>
      <c r="NP152" s="76">
        <f t="shared" si="5223"/>
        <v>0</v>
      </c>
      <c r="NQ152" s="76">
        <f t="shared" si="5224"/>
        <v>0</v>
      </c>
      <c r="NR152" s="76"/>
      <c r="NS152" s="76"/>
      <c r="NT152" s="76"/>
      <c r="NU152" s="76"/>
      <c r="NV152" s="76">
        <f t="shared" si="6025"/>
        <v>0</v>
      </c>
      <c r="NW152" s="76">
        <f t="shared" si="6026"/>
        <v>0</v>
      </c>
      <c r="NX152" s="76">
        <f t="shared" si="6027"/>
        <v>0</v>
      </c>
      <c r="NY152" s="76">
        <f t="shared" si="5228"/>
        <v>0</v>
      </c>
      <c r="NZ152" s="76">
        <f t="shared" si="5229"/>
        <v>0</v>
      </c>
      <c r="OA152" s="77">
        <f>'СДП (план)'!BT151</f>
        <v>0</v>
      </c>
      <c r="OB152" s="76">
        <f>'СДП (план)'!BU151</f>
        <v>0</v>
      </c>
      <c r="OC152" s="76">
        <f t="shared" si="5230"/>
        <v>0</v>
      </c>
      <c r="OD152" s="76">
        <f t="shared" si="5231"/>
        <v>0</v>
      </c>
      <c r="OE152" s="76"/>
      <c r="OF152" s="76"/>
      <c r="OG152" s="76"/>
      <c r="OH152" s="76"/>
      <c r="OI152" s="76">
        <f t="shared" si="6028"/>
        <v>0</v>
      </c>
      <c r="OJ152" s="76">
        <f t="shared" si="6029"/>
        <v>0</v>
      </c>
      <c r="OK152" s="76">
        <f t="shared" si="6030"/>
        <v>0</v>
      </c>
      <c r="OL152" s="76">
        <f t="shared" si="5235"/>
        <v>0</v>
      </c>
      <c r="OM152" s="76">
        <f t="shared" si="5236"/>
        <v>0</v>
      </c>
      <c r="ON152" s="77">
        <f>'СДП (план)'!BV151</f>
        <v>0</v>
      </c>
      <c r="OO152" s="76">
        <f>'СДП (план)'!BW151</f>
        <v>0</v>
      </c>
      <c r="OP152" s="76">
        <f t="shared" si="5237"/>
        <v>0</v>
      </c>
      <c r="OQ152" s="76">
        <f t="shared" si="5238"/>
        <v>0</v>
      </c>
      <c r="OR152" s="76"/>
      <c r="OS152" s="76"/>
      <c r="OT152" s="76"/>
      <c r="OU152" s="76"/>
      <c r="OV152" s="76">
        <f t="shared" si="6031"/>
        <v>0</v>
      </c>
      <c r="OW152" s="76">
        <f t="shared" si="6032"/>
        <v>0</v>
      </c>
      <c r="OX152" s="76">
        <f t="shared" si="6033"/>
        <v>0</v>
      </c>
      <c r="OY152" s="76">
        <f t="shared" si="5242"/>
        <v>0</v>
      </c>
      <c r="OZ152" s="76">
        <f t="shared" si="5243"/>
        <v>0</v>
      </c>
      <c r="PA152" s="77">
        <f>'СДП (план)'!BX151</f>
        <v>0</v>
      </c>
      <c r="PB152" s="76">
        <f>'СДП (план)'!BY151</f>
        <v>0</v>
      </c>
      <c r="PC152" s="76">
        <f t="shared" si="5244"/>
        <v>0</v>
      </c>
      <c r="PD152" s="76">
        <f t="shared" si="5245"/>
        <v>0</v>
      </c>
      <c r="PE152" s="76"/>
      <c r="PF152" s="76"/>
      <c r="PG152" s="76"/>
      <c r="PH152" s="76"/>
      <c r="PI152" s="76">
        <f t="shared" si="6034"/>
        <v>0</v>
      </c>
      <c r="PJ152" s="76">
        <f t="shared" si="6035"/>
        <v>0</v>
      </c>
      <c r="PK152" s="76">
        <f t="shared" si="6036"/>
        <v>0</v>
      </c>
      <c r="PL152" s="76">
        <f t="shared" si="5249"/>
        <v>0</v>
      </c>
      <c r="PM152" s="76">
        <f t="shared" si="5250"/>
        <v>0</v>
      </c>
      <c r="PN152" s="77">
        <f>'СДП (план)'!BZ151</f>
        <v>0</v>
      </c>
      <c r="PO152" s="76">
        <f>'СДП (план)'!CA151</f>
        <v>0</v>
      </c>
      <c r="PP152" s="76">
        <f t="shared" si="5251"/>
        <v>0</v>
      </c>
      <c r="PQ152" s="76">
        <f t="shared" si="5252"/>
        <v>0</v>
      </c>
      <c r="PR152" s="76"/>
      <c r="PS152" s="76"/>
      <c r="PT152" s="76"/>
      <c r="PU152" s="76"/>
      <c r="PV152" s="76">
        <f t="shared" si="6037"/>
        <v>0</v>
      </c>
      <c r="PW152" s="76">
        <f t="shared" si="6038"/>
        <v>0</v>
      </c>
      <c r="PX152" s="76">
        <f t="shared" si="6039"/>
        <v>0</v>
      </c>
      <c r="PY152" s="76">
        <f t="shared" si="5256"/>
        <v>0</v>
      </c>
      <c r="PZ152" s="76">
        <f t="shared" si="5257"/>
        <v>0</v>
      </c>
      <c r="QA152" s="77">
        <f>'СДП (план)'!CB151</f>
        <v>0</v>
      </c>
      <c r="QB152" s="76">
        <f>'СДП (план)'!CC151</f>
        <v>0</v>
      </c>
      <c r="QC152" s="76">
        <f t="shared" si="5258"/>
        <v>0</v>
      </c>
      <c r="QD152" s="76">
        <f t="shared" si="5259"/>
        <v>0</v>
      </c>
      <c r="QE152" s="76"/>
      <c r="QF152" s="76"/>
      <c r="QG152" s="76"/>
      <c r="QH152" s="76"/>
      <c r="QI152" s="76">
        <f t="shared" si="6040"/>
        <v>0</v>
      </c>
      <c r="QJ152" s="76">
        <f t="shared" si="6041"/>
        <v>0</v>
      </c>
      <c r="QK152" s="76">
        <f t="shared" si="6042"/>
        <v>0</v>
      </c>
      <c r="QL152" s="76">
        <f t="shared" si="5263"/>
        <v>0</v>
      </c>
      <c r="QM152" s="76">
        <f t="shared" si="5264"/>
        <v>0</v>
      </c>
      <c r="QN152" s="79">
        <f>'СДП (план)'!CD151</f>
        <v>0</v>
      </c>
      <c r="QO152" s="79">
        <f>'СДП (план)'!CE151</f>
        <v>0</v>
      </c>
      <c r="QP152" s="76">
        <f t="shared" si="5265"/>
        <v>0</v>
      </c>
      <c r="QQ152" s="76">
        <f t="shared" si="5266"/>
        <v>0</v>
      </c>
      <c r="QR152" s="76"/>
      <c r="QS152" s="76"/>
      <c r="QT152" s="76"/>
      <c r="QU152" s="76"/>
      <c r="QV152" s="76">
        <f t="shared" si="6043"/>
        <v>0</v>
      </c>
      <c r="QW152" s="76">
        <f t="shared" si="6044"/>
        <v>0</v>
      </c>
      <c r="QX152" s="76">
        <f t="shared" si="6045"/>
        <v>0</v>
      </c>
      <c r="QY152" s="76">
        <f t="shared" si="5270"/>
        <v>0</v>
      </c>
      <c r="QZ152" s="76">
        <f t="shared" si="5271"/>
        <v>0</v>
      </c>
      <c r="RA152" s="77">
        <f>'СДП (план)'!CF151</f>
        <v>0</v>
      </c>
      <c r="RB152" s="76">
        <f>'СДП (план)'!CG151</f>
        <v>0</v>
      </c>
      <c r="RC152" s="76">
        <f t="shared" si="5272"/>
        <v>0</v>
      </c>
      <c r="RD152" s="76">
        <f t="shared" si="5273"/>
        <v>0</v>
      </c>
      <c r="RE152" s="76"/>
      <c r="RF152" s="76"/>
      <c r="RG152" s="76"/>
      <c r="RH152" s="76"/>
      <c r="RI152" s="76">
        <f t="shared" si="6046"/>
        <v>0</v>
      </c>
      <c r="RJ152" s="76">
        <f t="shared" si="6047"/>
        <v>0</v>
      </c>
      <c r="RK152" s="76">
        <f t="shared" si="6048"/>
        <v>0</v>
      </c>
      <c r="RL152" s="76">
        <f t="shared" si="5277"/>
        <v>0</v>
      </c>
      <c r="RM152" s="76">
        <f t="shared" si="5278"/>
        <v>0</v>
      </c>
      <c r="RN152" s="77">
        <f>'СДП (план)'!CH151</f>
        <v>0</v>
      </c>
      <c r="RO152" s="76">
        <f>'СДП (план)'!CI151</f>
        <v>0</v>
      </c>
      <c r="RP152" s="76">
        <f t="shared" si="5279"/>
        <v>0</v>
      </c>
      <c r="RQ152" s="76">
        <f t="shared" si="5280"/>
        <v>0</v>
      </c>
      <c r="RR152" s="76"/>
      <c r="RS152" s="76"/>
      <c r="RT152" s="76"/>
      <c r="RU152" s="76"/>
      <c r="RV152" s="76">
        <f t="shared" si="6049"/>
        <v>0</v>
      </c>
      <c r="RW152" s="76">
        <f t="shared" si="6050"/>
        <v>0</v>
      </c>
      <c r="RX152" s="76">
        <f t="shared" si="6051"/>
        <v>0</v>
      </c>
      <c r="RY152" s="76">
        <f t="shared" si="5284"/>
        <v>0</v>
      </c>
      <c r="RZ152" s="76">
        <f t="shared" si="5285"/>
        <v>0</v>
      </c>
      <c r="SA152" s="77">
        <f>'СДП (план)'!CJ151</f>
        <v>0</v>
      </c>
      <c r="SB152" s="76">
        <f>'СДП (план)'!CK151</f>
        <v>0</v>
      </c>
      <c r="SC152" s="76">
        <f t="shared" si="5286"/>
        <v>0</v>
      </c>
      <c r="SD152" s="76">
        <f t="shared" si="5287"/>
        <v>0</v>
      </c>
      <c r="SE152" s="76"/>
      <c r="SF152" s="76"/>
      <c r="SG152" s="76"/>
      <c r="SH152" s="76"/>
      <c r="SI152" s="76">
        <f t="shared" si="6052"/>
        <v>0</v>
      </c>
      <c r="SJ152" s="76">
        <f t="shared" si="6053"/>
        <v>0</v>
      </c>
      <c r="SK152" s="76">
        <f t="shared" si="6054"/>
        <v>0</v>
      </c>
      <c r="SL152" s="76">
        <f t="shared" si="5291"/>
        <v>0</v>
      </c>
      <c r="SM152" s="76">
        <f t="shared" si="5292"/>
        <v>0</v>
      </c>
      <c r="SN152" s="77">
        <f>'СДП (план)'!CL151</f>
        <v>0</v>
      </c>
      <c r="SO152" s="76">
        <f>'СДП (план)'!CM151</f>
        <v>0</v>
      </c>
      <c r="SP152" s="76">
        <f t="shared" si="5293"/>
        <v>0</v>
      </c>
      <c r="SQ152" s="76">
        <f t="shared" si="5294"/>
        <v>0</v>
      </c>
      <c r="SR152" s="76"/>
      <c r="SS152" s="76"/>
      <c r="ST152" s="76"/>
      <c r="SU152" s="76"/>
      <c r="SV152" s="76">
        <f t="shared" si="6055"/>
        <v>0</v>
      </c>
      <c r="SW152" s="76">
        <f t="shared" si="6056"/>
        <v>0</v>
      </c>
      <c r="SX152" s="76">
        <f t="shared" si="6057"/>
        <v>0</v>
      </c>
      <c r="SY152" s="76">
        <f t="shared" si="5298"/>
        <v>0</v>
      </c>
      <c r="SZ152" s="76">
        <f t="shared" si="5299"/>
        <v>0</v>
      </c>
      <c r="TA152" s="77">
        <f>'СДП (план)'!CN151</f>
        <v>0</v>
      </c>
      <c r="TB152" s="76">
        <f>'СДП (план)'!CO151</f>
        <v>0</v>
      </c>
      <c r="TC152" s="76">
        <f t="shared" si="5300"/>
        <v>0</v>
      </c>
      <c r="TD152" s="76">
        <f t="shared" si="5301"/>
        <v>0</v>
      </c>
      <c r="TE152" s="76"/>
      <c r="TF152" s="76"/>
      <c r="TG152" s="76"/>
      <c r="TH152" s="76"/>
      <c r="TI152" s="76">
        <f t="shared" si="6058"/>
        <v>0</v>
      </c>
      <c r="TJ152" s="76">
        <f t="shared" si="6059"/>
        <v>0</v>
      </c>
      <c r="TK152" s="76">
        <f t="shared" si="6060"/>
        <v>0</v>
      </c>
      <c r="TL152" s="76">
        <f t="shared" si="5305"/>
        <v>0</v>
      </c>
      <c r="TM152" s="76">
        <f t="shared" si="5306"/>
        <v>0</v>
      </c>
      <c r="TN152" s="77">
        <f>'СДП (план)'!CP151</f>
        <v>0</v>
      </c>
      <c r="TO152" s="76">
        <f>'СДП (план)'!CQ151</f>
        <v>0</v>
      </c>
      <c r="TP152" s="76">
        <f t="shared" si="5307"/>
        <v>0</v>
      </c>
      <c r="TQ152" s="76">
        <f t="shared" si="5308"/>
        <v>0</v>
      </c>
      <c r="TR152" s="76"/>
      <c r="TS152" s="76"/>
      <c r="TT152" s="76"/>
      <c r="TU152" s="76"/>
      <c r="TV152" s="76">
        <f t="shared" si="6061"/>
        <v>0</v>
      </c>
      <c r="TW152" s="76">
        <f t="shared" si="6062"/>
        <v>0</v>
      </c>
      <c r="TX152" s="76">
        <f t="shared" si="6063"/>
        <v>0</v>
      </c>
      <c r="TY152" s="76">
        <f t="shared" si="5312"/>
        <v>0</v>
      </c>
      <c r="TZ152" s="76">
        <f t="shared" si="5313"/>
        <v>0</v>
      </c>
      <c r="UA152" s="9">
        <f>'СДП (план)'!CR151</f>
        <v>0</v>
      </c>
      <c r="UB152" s="4">
        <f>'СДП (план)'!CS151</f>
        <v>0</v>
      </c>
      <c r="UC152" s="76">
        <f t="shared" si="5314"/>
        <v>0</v>
      </c>
      <c r="UD152" s="76">
        <f t="shared" si="5315"/>
        <v>0</v>
      </c>
      <c r="UE152" s="76"/>
      <c r="UF152" s="76"/>
      <c r="UG152" s="76"/>
      <c r="UH152" s="76"/>
      <c r="UI152" s="76">
        <f t="shared" si="6064"/>
        <v>0</v>
      </c>
      <c r="UJ152" s="76">
        <f t="shared" si="6065"/>
        <v>0</v>
      </c>
      <c r="UK152" s="76">
        <f t="shared" si="6066"/>
        <v>0</v>
      </c>
      <c r="UL152" s="76">
        <f t="shared" si="5319"/>
        <v>0</v>
      </c>
      <c r="UM152" s="76">
        <f t="shared" si="5320"/>
        <v>0</v>
      </c>
      <c r="UN152" s="4">
        <f>'СДП (план)'!CT151</f>
        <v>0</v>
      </c>
      <c r="UO152" s="4">
        <f>'СДП (план)'!CU151</f>
        <v>0</v>
      </c>
      <c r="UP152" s="76">
        <f t="shared" si="5321"/>
        <v>0</v>
      </c>
      <c r="UQ152" s="76">
        <f t="shared" si="5322"/>
        <v>0</v>
      </c>
      <c r="UR152" s="76"/>
      <c r="US152" s="76"/>
      <c r="UT152" s="79"/>
      <c r="UU152" s="79"/>
      <c r="UV152" s="76">
        <f t="shared" si="6067"/>
        <v>0</v>
      </c>
      <c r="UW152" s="76">
        <f t="shared" si="6068"/>
        <v>0</v>
      </c>
      <c r="UX152" s="76">
        <f t="shared" si="6069"/>
        <v>0</v>
      </c>
      <c r="UY152" s="76">
        <f t="shared" si="5326"/>
        <v>0</v>
      </c>
      <c r="UZ152" s="76">
        <f t="shared" si="5327"/>
        <v>0</v>
      </c>
      <c r="VA152" s="76">
        <f>'СДП (план)'!CV151</f>
        <v>0</v>
      </c>
      <c r="VB152" s="76">
        <f>'СДП (план)'!CW151</f>
        <v>0</v>
      </c>
      <c r="VC152" s="76">
        <f t="shared" si="5328"/>
        <v>0</v>
      </c>
      <c r="VD152" s="76">
        <f t="shared" si="5329"/>
        <v>0</v>
      </c>
      <c r="VE152" s="76"/>
      <c r="VF152" s="76"/>
      <c r="VG152" s="76"/>
      <c r="VH152" s="76"/>
      <c r="VI152" s="76">
        <f t="shared" si="6070"/>
        <v>0</v>
      </c>
      <c r="VJ152" s="76">
        <f t="shared" si="6071"/>
        <v>0</v>
      </c>
      <c r="VK152" s="76">
        <f t="shared" si="6072"/>
        <v>0</v>
      </c>
      <c r="VL152" s="76">
        <f t="shared" si="5333"/>
        <v>0</v>
      </c>
      <c r="VM152" s="76">
        <f t="shared" si="5334"/>
        <v>0</v>
      </c>
      <c r="VN152" s="82">
        <f t="shared" si="6073"/>
        <v>0</v>
      </c>
      <c r="VO152" s="82">
        <f t="shared" si="6074"/>
        <v>0</v>
      </c>
      <c r="VP152" s="82">
        <f t="shared" si="6075"/>
        <v>0</v>
      </c>
      <c r="VQ152" s="82">
        <f t="shared" si="6076"/>
        <v>0</v>
      </c>
      <c r="VR152" s="82">
        <f t="shared" si="6077"/>
        <v>0</v>
      </c>
      <c r="VS152" s="82">
        <f t="shared" si="6078"/>
        <v>0</v>
      </c>
      <c r="VT152" s="82">
        <f t="shared" si="6079"/>
        <v>0</v>
      </c>
      <c r="VU152" s="82">
        <f t="shared" si="6080"/>
        <v>0</v>
      </c>
      <c r="VV152" s="82">
        <f t="shared" si="6081"/>
        <v>0</v>
      </c>
      <c r="VW152" s="82">
        <f t="shared" si="6082"/>
        <v>0</v>
      </c>
      <c r="VX152" s="82">
        <f t="shared" si="6083"/>
        <v>0</v>
      </c>
      <c r="VY152" s="82">
        <f t="shared" si="6084"/>
        <v>0</v>
      </c>
      <c r="VZ152" s="156">
        <f t="shared" si="6085"/>
        <v>0</v>
      </c>
      <c r="WB152" s="235"/>
      <c r="WC152" s="235"/>
      <c r="WD152" s="235"/>
      <c r="WE152" s="236">
        <f t="shared" si="5534"/>
        <v>0</v>
      </c>
      <c r="WF152" s="236">
        <f t="shared" si="5535"/>
        <v>0</v>
      </c>
      <c r="WG152" s="467"/>
      <c r="WH152" s="467" t="e">
        <f t="shared" si="3884"/>
        <v>#DIV/0!</v>
      </c>
    </row>
    <row r="153" spans="1:606" s="63" customFormat="1" ht="30" x14ac:dyDescent="0.25">
      <c r="A153" s="33"/>
      <c r="B153" s="33">
        <v>108</v>
      </c>
      <c r="C153" s="56" t="s">
        <v>598</v>
      </c>
      <c r="D153" s="1" t="s">
        <v>268</v>
      </c>
      <c r="E153" s="2">
        <v>13520</v>
      </c>
      <c r="F153" s="32">
        <v>1.97</v>
      </c>
      <c r="G153" s="32"/>
      <c r="H153" s="38">
        <v>1</v>
      </c>
      <c r="I153" s="38"/>
      <c r="J153" s="247">
        <v>1.4</v>
      </c>
      <c r="K153" s="247">
        <v>1.68</v>
      </c>
      <c r="L153" s="247">
        <v>2.23</v>
      </c>
      <c r="M153" s="247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5029"/>
        <v>1</v>
      </c>
      <c r="Q153" s="76">
        <f t="shared" si="5030"/>
        <v>37288.159999999996</v>
      </c>
      <c r="R153" s="76">
        <f>VLOOKUP($C153,факт!$D$7:$JQ$124,27,0)</f>
        <v>1</v>
      </c>
      <c r="S153" s="76">
        <f>VLOOKUP($C153,факт!$D$7:$JQ$124,28,0)</f>
        <v>37288.160000000003</v>
      </c>
      <c r="T153" s="76">
        <f>VLOOKUP($C153,факт!$D$7:$JQ$124,29,0)</f>
        <v>0</v>
      </c>
      <c r="U153" s="76">
        <f>VLOOKUP($C153,факт!$D$7:$JQ$124,30,0)</f>
        <v>0</v>
      </c>
      <c r="V153" s="76">
        <f t="shared" si="5940"/>
        <v>11.82</v>
      </c>
      <c r="W153" s="76">
        <f t="shared" si="5941"/>
        <v>1.97</v>
      </c>
      <c r="X153" s="76">
        <f t="shared" si="5942"/>
        <v>1.97</v>
      </c>
      <c r="Y153" s="76">
        <f t="shared" si="5943"/>
        <v>0</v>
      </c>
      <c r="Z153" s="76">
        <f t="shared" si="5350"/>
        <v>7.2759576141834259E-12</v>
      </c>
      <c r="AA153" s="218">
        <f>'СДП (план)'!P152</f>
        <v>0</v>
      </c>
      <c r="AB153" s="218">
        <f>'СДП (план)'!Q152</f>
        <v>0</v>
      </c>
      <c r="AC153" s="76">
        <f t="shared" si="5036"/>
        <v>0</v>
      </c>
      <c r="AD153" s="76">
        <f t="shared" si="5037"/>
        <v>0</v>
      </c>
      <c r="AE153" s="76">
        <f>VLOOKUP($C153,факт!$D$7:$JO$125,15,0)</f>
        <v>0</v>
      </c>
      <c r="AF153" s="76">
        <f>VLOOKUP($C153,факт!$D$7:$JO$125,16,0)</f>
        <v>0</v>
      </c>
      <c r="AG153" s="76">
        <f>VLOOKUP($C153,факт!$D$7:$JO$125,17,0)</f>
        <v>0</v>
      </c>
      <c r="AH153" s="76">
        <f>VLOOKUP($C153,факт!$D$7:$JO$125,18,0)</f>
        <v>0</v>
      </c>
      <c r="AI153" s="76">
        <f t="shared" si="5944"/>
        <v>0</v>
      </c>
      <c r="AJ153" s="76">
        <f t="shared" si="5945"/>
        <v>0</v>
      </c>
      <c r="AK153" s="76">
        <f t="shared" si="5946"/>
        <v>0</v>
      </c>
      <c r="AL153" s="76">
        <f t="shared" si="5041"/>
        <v>0</v>
      </c>
      <c r="AM153" s="76">
        <f t="shared" si="5042"/>
        <v>0</v>
      </c>
      <c r="AN153" s="77">
        <f>'СДП (план)'!R152</f>
        <v>0</v>
      </c>
      <c r="AO153" s="76">
        <f>'СДП (план)'!S152</f>
        <v>0</v>
      </c>
      <c r="AP153" s="76">
        <f t="shared" si="5043"/>
        <v>0</v>
      </c>
      <c r="AQ153" s="76">
        <f t="shared" si="5044"/>
        <v>0</v>
      </c>
      <c r="AR153" s="76">
        <f>VLOOKUP($C153,факт!$D$7:$JQ$124,3,0)</f>
        <v>0</v>
      </c>
      <c r="AS153" s="76">
        <f>VLOOKUP($C153,факт!$D$7:$JQ$124,4,0)</f>
        <v>0</v>
      </c>
      <c r="AT153" s="76">
        <f>VLOOKUP($C153,факт!$D$7:$JQ$124,5,0)</f>
        <v>0</v>
      </c>
      <c r="AU153" s="76">
        <f>VLOOKUP($C153,факт!$D$7:$JQ$124,6,0)</f>
        <v>0</v>
      </c>
      <c r="AV153" s="76">
        <f t="shared" si="5947"/>
        <v>0</v>
      </c>
      <c r="AW153" s="76">
        <f t="shared" si="5948"/>
        <v>0</v>
      </c>
      <c r="AX153" s="76">
        <f t="shared" si="5949"/>
        <v>0</v>
      </c>
      <c r="AY153" s="76">
        <f t="shared" si="5048"/>
        <v>0</v>
      </c>
      <c r="AZ153" s="76">
        <f t="shared" si="5049"/>
        <v>0</v>
      </c>
      <c r="BA153" s="165">
        <f>'СДП (план)'!T152</f>
        <v>0</v>
      </c>
      <c r="BB153" s="4">
        <f>'СДП (план)'!U152</f>
        <v>0</v>
      </c>
      <c r="BC153" s="76">
        <f t="shared" si="5050"/>
        <v>0</v>
      </c>
      <c r="BD153" s="76">
        <f t="shared" si="5051"/>
        <v>0</v>
      </c>
      <c r="BE153" s="76">
        <f>VLOOKUP($C153,факт!$D$7:$JQ$124,19,0)</f>
        <v>0</v>
      </c>
      <c r="BF153" s="76">
        <f>VLOOKUP($C153,факт!$D$7:$JQ$124,20,0)</f>
        <v>0</v>
      </c>
      <c r="BG153" s="76">
        <f>VLOOKUP($C153,факт!$D$7:$JQ$124,21,0)</f>
        <v>0</v>
      </c>
      <c r="BH153" s="76">
        <f>VLOOKUP($C153,факт!$D$7:$JQ$124,22,0)</f>
        <v>0</v>
      </c>
      <c r="BI153" s="76">
        <f t="shared" si="5950"/>
        <v>0</v>
      </c>
      <c r="BJ153" s="76">
        <f t="shared" si="5951"/>
        <v>0</v>
      </c>
      <c r="BK153" s="76">
        <f t="shared" si="5952"/>
        <v>0</v>
      </c>
      <c r="BL153" s="76">
        <f t="shared" si="5055"/>
        <v>0</v>
      </c>
      <c r="BM153" s="76">
        <f t="shared" si="5056"/>
        <v>0</v>
      </c>
      <c r="BN153" s="77">
        <f>'СДП (план)'!V152</f>
        <v>0</v>
      </c>
      <c r="BO153" s="76">
        <f>'СДП (план)'!W152</f>
        <v>0</v>
      </c>
      <c r="BP153" s="76">
        <f t="shared" si="5057"/>
        <v>0</v>
      </c>
      <c r="BQ153" s="76">
        <f t="shared" si="5058"/>
        <v>0</v>
      </c>
      <c r="BR153" s="76">
        <f>VLOOKUP($C153,факт!$D$7:$JQ$124,7,0)</f>
        <v>0</v>
      </c>
      <c r="BS153" s="76">
        <f>VLOOKUP($C153,факт!$D$7:$JQ$124,8,0)</f>
        <v>0</v>
      </c>
      <c r="BT153" s="76">
        <f>VLOOKUP($C153,факт!$D$7:$JQ$124,9,0)</f>
        <v>0</v>
      </c>
      <c r="BU153" s="76">
        <f>VLOOKUP($C153,факт!$D$7:$JQ$124,10,0)</f>
        <v>0</v>
      </c>
      <c r="BV153" s="76">
        <f t="shared" si="5953"/>
        <v>0</v>
      </c>
      <c r="BW153" s="76">
        <f t="shared" si="5954"/>
        <v>0</v>
      </c>
      <c r="BX153" s="76">
        <f t="shared" si="5955"/>
        <v>0</v>
      </c>
      <c r="BY153" s="76">
        <f t="shared" si="5355"/>
        <v>0</v>
      </c>
      <c r="BZ153" s="76">
        <f t="shared" si="5356"/>
        <v>0</v>
      </c>
      <c r="CA153" s="79">
        <f>'СДП (план)'!X152</f>
        <v>0</v>
      </c>
      <c r="CB153" s="76">
        <f>'СДП (план)'!Y152</f>
        <v>0</v>
      </c>
      <c r="CC153" s="76">
        <f t="shared" si="5062"/>
        <v>0</v>
      </c>
      <c r="CD153" s="76">
        <f t="shared" si="5063"/>
        <v>0</v>
      </c>
      <c r="CE153" s="76">
        <f>VLOOKUP($C153,факт!$D$7:$JQ$124,23,0)</f>
        <v>0</v>
      </c>
      <c r="CF153" s="76">
        <f>VLOOKUP($C153,факт!$D$7:$JQ$124,24,0)</f>
        <v>0</v>
      </c>
      <c r="CG153" s="76">
        <f>VLOOKUP($C153,факт!$D$7:$JQ$124,25,0)</f>
        <v>0</v>
      </c>
      <c r="CH153" s="76">
        <f>VLOOKUP($C153,факт!$D$7:$JQ$124,26,0)</f>
        <v>0</v>
      </c>
      <c r="CI153" s="76">
        <f t="shared" si="5956"/>
        <v>0</v>
      </c>
      <c r="CJ153" s="76">
        <f t="shared" si="5957"/>
        <v>0</v>
      </c>
      <c r="CK153" s="76">
        <f t="shared" si="5958"/>
        <v>0</v>
      </c>
      <c r="CL153" s="76">
        <f t="shared" si="5067"/>
        <v>0</v>
      </c>
      <c r="CM153" s="76">
        <f t="shared" si="5068"/>
        <v>0</v>
      </c>
      <c r="CN153" s="78">
        <f>'СДП (план)'!Z152</f>
        <v>0</v>
      </c>
      <c r="CO153" s="78">
        <f>'СДП (план)'!AA152</f>
        <v>0</v>
      </c>
      <c r="CP153" s="76">
        <f t="shared" si="5069"/>
        <v>0</v>
      </c>
      <c r="CQ153" s="76">
        <f t="shared" si="5070"/>
        <v>0</v>
      </c>
      <c r="CR153" s="76">
        <f>VLOOKUP($C153,факт!$D$7:$JQ$124,43,0)</f>
        <v>0</v>
      </c>
      <c r="CS153" s="76">
        <f>VLOOKUP($C153,факт!$D$7:$JQ$124,44,0)</f>
        <v>0</v>
      </c>
      <c r="CT153" s="76">
        <f>VLOOKUP($C153,факт!$D$7:$JQ$124,45,0)</f>
        <v>0</v>
      </c>
      <c r="CU153" s="76">
        <f>VLOOKUP($C153,факт!$D$7:$JQ$124,46,0)</f>
        <v>0</v>
      </c>
      <c r="CV153" s="76">
        <f t="shared" si="5959"/>
        <v>0</v>
      </c>
      <c r="CW153" s="76">
        <f t="shared" si="5960"/>
        <v>0</v>
      </c>
      <c r="CX153" s="76">
        <f t="shared" si="5961"/>
        <v>0</v>
      </c>
      <c r="CY153" s="76">
        <f t="shared" si="5074"/>
        <v>0</v>
      </c>
      <c r="CZ153" s="76">
        <f t="shared" si="5075"/>
        <v>0</v>
      </c>
      <c r="DA153" s="9">
        <f>'СДП (план)'!AB152</f>
        <v>0</v>
      </c>
      <c r="DB153" s="4">
        <f>'СДП (план)'!AC152</f>
        <v>0</v>
      </c>
      <c r="DC153" s="76">
        <f t="shared" si="5076"/>
        <v>0</v>
      </c>
      <c r="DD153" s="76">
        <f t="shared" si="5077"/>
        <v>0</v>
      </c>
      <c r="DE153" s="76">
        <f>VLOOKUP($C153,факт!$D$7:$JQ$124,247,0)</f>
        <v>0</v>
      </c>
      <c r="DF153" s="76">
        <f>VLOOKUP($C153,факт!$D$7:$JQ$124,248,0)</f>
        <v>0</v>
      </c>
      <c r="DG153" s="76">
        <f>VLOOKUP($C153,факт!$D$7:$JQ$124,249,0)</f>
        <v>0</v>
      </c>
      <c r="DH153" s="76">
        <f>VLOOKUP($C153,факт!$D$7:$JQ$124,250,0)</f>
        <v>0</v>
      </c>
      <c r="DI153" s="76">
        <f t="shared" si="5962"/>
        <v>0</v>
      </c>
      <c r="DJ153" s="76">
        <f t="shared" si="5963"/>
        <v>0</v>
      </c>
      <c r="DK153" s="76">
        <f t="shared" si="5964"/>
        <v>0</v>
      </c>
      <c r="DL153" s="76">
        <f t="shared" si="5081"/>
        <v>0</v>
      </c>
      <c r="DM153" s="76">
        <f t="shared" si="5082"/>
        <v>0</v>
      </c>
      <c r="DN153" s="77">
        <f>'СДП (план)'!AD152</f>
        <v>0</v>
      </c>
      <c r="DO153" s="76">
        <f>'СДП (план)'!AE152</f>
        <v>0</v>
      </c>
      <c r="DP153" s="76">
        <f t="shared" si="5083"/>
        <v>0</v>
      </c>
      <c r="DQ153" s="76">
        <f t="shared" si="5084"/>
        <v>0</v>
      </c>
      <c r="DR153" s="76">
        <f>VLOOKUP($C153,факт!$D$7:$JQ$124,155,0)</f>
        <v>0</v>
      </c>
      <c r="DS153" s="76">
        <f>VLOOKUP($C153,факт!$D$7:$JQ$124,156,0)</f>
        <v>0</v>
      </c>
      <c r="DT153" s="76">
        <f>VLOOKUP($C153,факт!$D$7:$JQ$124,157,0)</f>
        <v>0</v>
      </c>
      <c r="DU153" s="76">
        <f>VLOOKUP($C153,факт!$D$7:$JQ$124,158,0)</f>
        <v>0</v>
      </c>
      <c r="DV153" s="76">
        <f t="shared" si="5965"/>
        <v>0</v>
      </c>
      <c r="DW153" s="76">
        <f t="shared" si="5966"/>
        <v>0</v>
      </c>
      <c r="DX153" s="76">
        <f t="shared" si="5967"/>
        <v>0</v>
      </c>
      <c r="DY153" s="76">
        <f t="shared" si="5088"/>
        <v>0</v>
      </c>
      <c r="DZ153" s="76">
        <f t="shared" si="5089"/>
        <v>0</v>
      </c>
      <c r="EA153" s="9">
        <f>'СДП (план)'!AF152</f>
        <v>0</v>
      </c>
      <c r="EB153" s="4">
        <f>'СДП (план)'!AG152</f>
        <v>0</v>
      </c>
      <c r="EC153" s="76">
        <f t="shared" si="5090"/>
        <v>0</v>
      </c>
      <c r="ED153" s="76">
        <f t="shared" si="5091"/>
        <v>0</v>
      </c>
      <c r="EE153" s="76">
        <f>VLOOKUP($C153,факт!$D$7:$JQ$124,163,0)</f>
        <v>0</v>
      </c>
      <c r="EF153" s="76">
        <f>VLOOKUP($C153,факт!$D$7:$JQ$124,164,0)</f>
        <v>0</v>
      </c>
      <c r="EG153" s="76">
        <f>VLOOKUP($C153,факт!$D$7:$JQ$124,165,0)</f>
        <v>0</v>
      </c>
      <c r="EH153" s="76">
        <f>VLOOKUP($C153,факт!$D$7:$JQ$124,166,0)</f>
        <v>0</v>
      </c>
      <c r="EI153" s="76">
        <f t="shared" si="5968"/>
        <v>0</v>
      </c>
      <c r="EJ153" s="76">
        <f t="shared" si="5969"/>
        <v>0</v>
      </c>
      <c r="EK153" s="76">
        <f t="shared" si="5970"/>
        <v>0</v>
      </c>
      <c r="EL153" s="76">
        <f t="shared" si="5095"/>
        <v>0</v>
      </c>
      <c r="EM153" s="76">
        <f t="shared" si="5096"/>
        <v>0</v>
      </c>
      <c r="EN153" s="9">
        <f>'СДП (план)'!AH152</f>
        <v>0</v>
      </c>
      <c r="EO153" s="4">
        <f>'СДП (план)'!AI152</f>
        <v>0</v>
      </c>
      <c r="EP153" s="76">
        <f t="shared" si="5097"/>
        <v>0</v>
      </c>
      <c r="EQ153" s="76">
        <f t="shared" si="5098"/>
        <v>0</v>
      </c>
      <c r="ER153" s="76">
        <f>VLOOKUP($C153,факт!$D$7:$JQ$124,239,0)</f>
        <v>0</v>
      </c>
      <c r="ES153" s="76">
        <f>VLOOKUP($C153,факт!$D$7:$JQ$124,240,0)</f>
        <v>0</v>
      </c>
      <c r="ET153" s="76">
        <f>VLOOKUP($C153,факт!$D$7:$JQ$124,241,0)</f>
        <v>0</v>
      </c>
      <c r="EU153" s="76">
        <f>VLOOKUP($C153,факт!$D$7:$JQ$124,242,0)</f>
        <v>0</v>
      </c>
      <c r="EV153" s="76">
        <f t="shared" si="5971"/>
        <v>0</v>
      </c>
      <c r="EW153" s="76">
        <f t="shared" si="5972"/>
        <v>0</v>
      </c>
      <c r="EX153" s="76">
        <f t="shared" si="5973"/>
        <v>0</v>
      </c>
      <c r="EY153" s="76">
        <f t="shared" si="5102"/>
        <v>0</v>
      </c>
      <c r="EZ153" s="76">
        <f t="shared" si="5103"/>
        <v>0</v>
      </c>
      <c r="FA153" s="77">
        <f>'СДП (план)'!AJ152</f>
        <v>0</v>
      </c>
      <c r="FB153" s="76">
        <f>'СДП (план)'!AK152</f>
        <v>0</v>
      </c>
      <c r="FC153" s="76">
        <f t="shared" si="5104"/>
        <v>0</v>
      </c>
      <c r="FD153" s="76">
        <f t="shared" si="5105"/>
        <v>0</v>
      </c>
      <c r="FE153" s="76">
        <f>VLOOKUP($C153,факт!$D$7:$JQ$124,251,0)</f>
        <v>0</v>
      </c>
      <c r="FF153" s="76">
        <f>VLOOKUP($C153,факт!$D$7:$JQ$124,252,0)</f>
        <v>0</v>
      </c>
      <c r="FG153" s="76">
        <f>VLOOKUP($C153,факт!$D$7:$JQ$124,253,0)</f>
        <v>0</v>
      </c>
      <c r="FH153" s="76">
        <f>VLOOKUP($C153,факт!$D$7:$JQ$124,254,0)</f>
        <v>0</v>
      </c>
      <c r="FI153" s="76">
        <f t="shared" si="5974"/>
        <v>0</v>
      </c>
      <c r="FJ153" s="76">
        <f t="shared" si="5975"/>
        <v>0</v>
      </c>
      <c r="FK153" s="76">
        <f t="shared" si="5976"/>
        <v>0</v>
      </c>
      <c r="FL153" s="76">
        <f t="shared" si="5109"/>
        <v>0</v>
      </c>
      <c r="FM153" s="76">
        <f t="shared" si="5110"/>
        <v>0</v>
      </c>
      <c r="FN153" s="78">
        <f>'СДП (план)'!AL152</f>
        <v>0</v>
      </c>
      <c r="FO153" s="251">
        <f>'СДП (план)'!AM152</f>
        <v>0</v>
      </c>
      <c r="FP153" s="76">
        <f t="shared" si="5111"/>
        <v>0</v>
      </c>
      <c r="FQ153" s="76">
        <f t="shared" si="5112"/>
        <v>0</v>
      </c>
      <c r="FR153" s="76">
        <f>VLOOKUP($C153,факт!$D$7:$JQ$124,35,0)</f>
        <v>0</v>
      </c>
      <c r="FS153" s="76">
        <f>VLOOKUP($C153,факт!$D$7:$JQ$124,36,0)</f>
        <v>0</v>
      </c>
      <c r="FT153" s="76">
        <f>VLOOKUP($C153,факт!$D$7:$JQ$124,37,0)</f>
        <v>0</v>
      </c>
      <c r="FU153" s="76">
        <f>VLOOKUP($C153,факт!$D$7:$JQ$124,38,0)</f>
        <v>0</v>
      </c>
      <c r="FV153" s="76">
        <f t="shared" si="5977"/>
        <v>0</v>
      </c>
      <c r="FW153" s="76">
        <f t="shared" si="5978"/>
        <v>0</v>
      </c>
      <c r="FX153" s="76">
        <f t="shared" si="5979"/>
        <v>0</v>
      </c>
      <c r="FY153" s="76">
        <f t="shared" si="5116"/>
        <v>0</v>
      </c>
      <c r="FZ153" s="76">
        <f t="shared" si="5117"/>
        <v>0</v>
      </c>
      <c r="GA153" s="77">
        <f>'СДП (план)'!AN152</f>
        <v>0</v>
      </c>
      <c r="GB153" s="76">
        <f>'СДП (план)'!AO152</f>
        <v>0</v>
      </c>
      <c r="GC153" s="76">
        <f t="shared" si="5118"/>
        <v>0</v>
      </c>
      <c r="GD153" s="76">
        <f t="shared" si="5119"/>
        <v>0</v>
      </c>
      <c r="GE153" s="76">
        <f>VLOOKUP($C153,факт!$D$7:$JQ$124,167,0)</f>
        <v>0</v>
      </c>
      <c r="GF153" s="76">
        <f>VLOOKUP($C153,факт!$D$7:$JQ$124,168,0)</f>
        <v>0</v>
      </c>
      <c r="GG153" s="76">
        <f>VLOOKUP($C153,факт!$D$7:$JQ$124,169,0)</f>
        <v>0</v>
      </c>
      <c r="GH153" s="76">
        <f>VLOOKUP($C153,факт!$D$7:$JQ$124,170,0)</f>
        <v>0</v>
      </c>
      <c r="GI153" s="76">
        <f t="shared" si="5980"/>
        <v>0</v>
      </c>
      <c r="GJ153" s="76">
        <f t="shared" si="5981"/>
        <v>0</v>
      </c>
      <c r="GK153" s="76">
        <f t="shared" si="5982"/>
        <v>0</v>
      </c>
      <c r="GL153" s="76">
        <f t="shared" si="5123"/>
        <v>0</v>
      </c>
      <c r="GM153" s="76">
        <f t="shared" si="5124"/>
        <v>0</v>
      </c>
      <c r="GN153" s="77">
        <f>'СДП (план)'!AP152</f>
        <v>0</v>
      </c>
      <c r="GO153" s="76">
        <f>'СДП (план)'!AQ152</f>
        <v>0</v>
      </c>
      <c r="GP153" s="76">
        <f t="shared" si="5125"/>
        <v>0</v>
      </c>
      <c r="GQ153" s="76">
        <f t="shared" si="5126"/>
        <v>0</v>
      </c>
      <c r="GR153" s="76">
        <f>VLOOKUP($C153,факт!$D$7:$JQ$124,171,0)</f>
        <v>0</v>
      </c>
      <c r="GS153" s="76">
        <f>VLOOKUP($C153,факт!$D$7:$JQ$124,172,0)</f>
        <v>0</v>
      </c>
      <c r="GT153" s="76">
        <f>VLOOKUP($C153,факт!$D$7:$JQ$124,173,0)</f>
        <v>0</v>
      </c>
      <c r="GU153" s="76">
        <f>VLOOKUP($C153,факт!$D$7:$JQ$124,174,0)</f>
        <v>0</v>
      </c>
      <c r="GV153" s="76">
        <f t="shared" si="5983"/>
        <v>0</v>
      </c>
      <c r="GW153" s="76">
        <f t="shared" si="5984"/>
        <v>0</v>
      </c>
      <c r="GX153" s="76">
        <f t="shared" si="5985"/>
        <v>0</v>
      </c>
      <c r="GY153" s="76">
        <f t="shared" si="5130"/>
        <v>0</v>
      </c>
      <c r="GZ153" s="76">
        <f t="shared" si="5131"/>
        <v>0</v>
      </c>
      <c r="HA153" s="77">
        <f>'СДП (план)'!AR152</f>
        <v>0</v>
      </c>
      <c r="HB153" s="76">
        <f>'СДП (план)'!AS152</f>
        <v>0</v>
      </c>
      <c r="HC153" s="76">
        <f t="shared" si="5132"/>
        <v>0</v>
      </c>
      <c r="HD153" s="76">
        <f t="shared" si="5133"/>
        <v>0</v>
      </c>
      <c r="HE153" s="76">
        <f>VLOOKUP($C153,факт!$D$7:$JQ$124,203,0)</f>
        <v>0</v>
      </c>
      <c r="HF153" s="76">
        <f>VLOOKUP($C153,факт!$D$7:$JQ$124,204,0)</f>
        <v>0</v>
      </c>
      <c r="HG153" s="76">
        <f>VLOOKUP($C153,факт!$D$7:$JQ$124,205,0)</f>
        <v>0</v>
      </c>
      <c r="HH153" s="76">
        <f>VLOOKUP($C153,факт!$D$7:$JQ$124,206,0)</f>
        <v>0</v>
      </c>
      <c r="HI153" s="76">
        <f t="shared" si="5986"/>
        <v>0</v>
      </c>
      <c r="HJ153" s="76">
        <f t="shared" si="5987"/>
        <v>0</v>
      </c>
      <c r="HK153" s="76">
        <f t="shared" si="5988"/>
        <v>0</v>
      </c>
      <c r="HL153" s="76">
        <f t="shared" si="5137"/>
        <v>0</v>
      </c>
      <c r="HM153" s="76">
        <f t="shared" si="5138"/>
        <v>0</v>
      </c>
      <c r="HN153" s="9">
        <f>'СДП (план)'!AT152</f>
        <v>0</v>
      </c>
      <c r="HO153" s="4">
        <f>'СДП (план)'!AU152</f>
        <v>0</v>
      </c>
      <c r="HP153" s="76">
        <f t="shared" si="5139"/>
        <v>0</v>
      </c>
      <c r="HQ153" s="76">
        <f t="shared" si="5140"/>
        <v>0</v>
      </c>
      <c r="HR153" s="76">
        <f>VLOOKUP($C153,факт!$D$7:$JQ$124,207,0)</f>
        <v>0</v>
      </c>
      <c r="HS153" s="76">
        <f>VLOOKUP($C153,факт!$D$7:$JQ$124,208,0)</f>
        <v>0</v>
      </c>
      <c r="HT153" s="76">
        <f>VLOOKUP($C153,факт!$D$7:$JQ$124,209,0)</f>
        <v>0</v>
      </c>
      <c r="HU153" s="76">
        <f>VLOOKUP($C153,факт!$D$7:$JQ$124,210,0)</f>
        <v>0</v>
      </c>
      <c r="HV153" s="76">
        <f t="shared" si="5989"/>
        <v>0</v>
      </c>
      <c r="HW153" s="76">
        <f t="shared" si="5990"/>
        <v>0</v>
      </c>
      <c r="HX153" s="76">
        <f t="shared" si="5991"/>
        <v>0</v>
      </c>
      <c r="HY153" s="76">
        <f t="shared" si="5144"/>
        <v>0</v>
      </c>
      <c r="HZ153" s="76">
        <f t="shared" si="5145"/>
        <v>0</v>
      </c>
      <c r="IA153" s="9">
        <f>'СДП (план)'!AV152</f>
        <v>0</v>
      </c>
      <c r="IB153" s="4">
        <f>'СДП (план)'!AW152</f>
        <v>0</v>
      </c>
      <c r="IC153" s="76">
        <f t="shared" si="5146"/>
        <v>0</v>
      </c>
      <c r="ID153" s="76">
        <f t="shared" si="5147"/>
        <v>0</v>
      </c>
      <c r="IE153" s="76">
        <f>VLOOKUP($C153,факт!$D$7:$JQ$124,199,0)</f>
        <v>0</v>
      </c>
      <c r="IF153" s="76">
        <f>VLOOKUP($C153,факт!$D$7:$JQ$124,200,0)</f>
        <v>0</v>
      </c>
      <c r="IG153" s="76">
        <f>VLOOKUP($C153,факт!$D$7:$JQ$124,201,0)</f>
        <v>0</v>
      </c>
      <c r="IH153" s="76">
        <f>VLOOKUP($C153,факт!$D$7:$JQ$124,202,0)</f>
        <v>0</v>
      </c>
      <c r="II153" s="76">
        <f t="shared" si="5992"/>
        <v>0</v>
      </c>
      <c r="IJ153" s="76">
        <f t="shared" si="5993"/>
        <v>0</v>
      </c>
      <c r="IK153" s="76">
        <f t="shared" si="5994"/>
        <v>0</v>
      </c>
      <c r="IL153" s="76">
        <f t="shared" si="5151"/>
        <v>0</v>
      </c>
      <c r="IM153" s="76">
        <f t="shared" si="5152"/>
        <v>0</v>
      </c>
      <c r="IN153" s="9">
        <f>'СДП (план)'!AX152</f>
        <v>0</v>
      </c>
      <c r="IO153" s="4">
        <f>'СДП (план)'!AY152</f>
        <v>0</v>
      </c>
      <c r="IP153" s="76">
        <f t="shared" si="5153"/>
        <v>0</v>
      </c>
      <c r="IQ153" s="76">
        <f t="shared" si="5154"/>
        <v>0</v>
      </c>
      <c r="IR153" s="76">
        <f>VLOOKUP($C153,факт!$D$7:$JQ$124,267,0)</f>
        <v>0</v>
      </c>
      <c r="IS153" s="76">
        <f>VLOOKUP($C153,факт!$D$7:$JQ$124,268,0)</f>
        <v>0</v>
      </c>
      <c r="IT153" s="76">
        <f>VLOOKUP($C153,факт!$D$7:$JQ$124,269,0)</f>
        <v>0</v>
      </c>
      <c r="IU153" s="76">
        <f>VLOOKUP($C153,факт!$D$7:$JQ$124,270,0)</f>
        <v>0</v>
      </c>
      <c r="IV153" s="76">
        <f t="shared" si="5995"/>
        <v>0</v>
      </c>
      <c r="IW153" s="76">
        <f t="shared" si="5996"/>
        <v>0</v>
      </c>
      <c r="IX153" s="76">
        <f t="shared" si="5997"/>
        <v>0</v>
      </c>
      <c r="IY153" s="76">
        <f t="shared" si="5158"/>
        <v>0</v>
      </c>
      <c r="IZ153" s="76">
        <f t="shared" si="5159"/>
        <v>0</v>
      </c>
      <c r="JA153" s="77">
        <f>'СДП (план)'!AZ152</f>
        <v>0</v>
      </c>
      <c r="JB153" s="76">
        <f>'СДП (план)'!BA152</f>
        <v>0</v>
      </c>
      <c r="JC153" s="76">
        <f t="shared" si="5160"/>
        <v>0</v>
      </c>
      <c r="JD153" s="76">
        <f t="shared" si="5161"/>
        <v>0</v>
      </c>
      <c r="JE153" s="76">
        <f>VLOOKUP($C153,факт!$D$7:$JQ$124,87,0)</f>
        <v>0</v>
      </c>
      <c r="JF153" s="76">
        <f>VLOOKUP($C153,факт!$D$7:$JQ$124,88,0)</f>
        <v>0</v>
      </c>
      <c r="JG153" s="76">
        <f>VLOOKUP($C153,факт!$D$7:$JQ$124,89,0)</f>
        <v>0</v>
      </c>
      <c r="JH153" s="76">
        <f>VLOOKUP($C153,факт!$D$7:$JQ$124,90,0)</f>
        <v>0</v>
      </c>
      <c r="JI153" s="76">
        <f t="shared" si="5998"/>
        <v>0</v>
      </c>
      <c r="JJ153" s="76">
        <f t="shared" si="5999"/>
        <v>0</v>
      </c>
      <c r="JK153" s="76">
        <f t="shared" si="6000"/>
        <v>0</v>
      </c>
      <c r="JL153" s="76">
        <f t="shared" si="5165"/>
        <v>0</v>
      </c>
      <c r="JM153" s="76">
        <f t="shared" si="5166"/>
        <v>0</v>
      </c>
      <c r="JN153" s="77">
        <f>'СДП (план)'!BB152</f>
        <v>0</v>
      </c>
      <c r="JO153" s="76">
        <f>'СДП (план)'!BC152</f>
        <v>0</v>
      </c>
      <c r="JP153" s="76">
        <f t="shared" si="5167"/>
        <v>0</v>
      </c>
      <c r="JQ153" s="76">
        <f t="shared" si="5168"/>
        <v>0</v>
      </c>
      <c r="JR153" s="76">
        <f>VLOOKUP($C153,факт!$D$7:$JQ$124,91,0)</f>
        <v>0</v>
      </c>
      <c r="JS153" s="76">
        <f>VLOOKUP($C153,факт!$D$7:$JQ$124,92,0)</f>
        <v>0</v>
      </c>
      <c r="JT153" s="76">
        <f>VLOOKUP($C153,факт!$D$7:$JQ$124,93,0)</f>
        <v>0</v>
      </c>
      <c r="JU153" s="76">
        <f>VLOOKUP($C153,факт!$D$7:$JQ$124,94,0)</f>
        <v>0</v>
      </c>
      <c r="JV153" s="76">
        <f t="shared" si="6001"/>
        <v>0</v>
      </c>
      <c r="JW153" s="76">
        <f t="shared" si="6002"/>
        <v>0</v>
      </c>
      <c r="JX153" s="76">
        <f t="shared" si="6003"/>
        <v>0</v>
      </c>
      <c r="JY153" s="76">
        <f t="shared" si="5172"/>
        <v>0</v>
      </c>
      <c r="JZ153" s="76">
        <f t="shared" si="5173"/>
        <v>0</v>
      </c>
      <c r="KA153" s="79">
        <f>'СДП (план)'!BD152</f>
        <v>0</v>
      </c>
      <c r="KB153" s="79">
        <f>'СДП (план)'!BE152</f>
        <v>0</v>
      </c>
      <c r="KC153" s="76">
        <f t="shared" si="5174"/>
        <v>0</v>
      </c>
      <c r="KD153" s="76">
        <f t="shared" si="5175"/>
        <v>0</v>
      </c>
      <c r="KE153" s="76">
        <f>VLOOKUP($C153,факт!$D$7:$JQ$124,55,0)</f>
        <v>0</v>
      </c>
      <c r="KF153" s="76">
        <f>VLOOKUP($C153,факт!$D$7:$JQ$124,56,0)</f>
        <v>0</v>
      </c>
      <c r="KG153" s="76">
        <f>VLOOKUP($C153,факт!$D$7:$JQ$124,57,0)</f>
        <v>0</v>
      </c>
      <c r="KH153" s="76">
        <f>VLOOKUP($C153,факт!$D$7:$JQ$124,58,0)</f>
        <v>0</v>
      </c>
      <c r="KI153" s="76">
        <f t="shared" si="6004"/>
        <v>0</v>
      </c>
      <c r="KJ153" s="76">
        <f t="shared" si="6005"/>
        <v>0</v>
      </c>
      <c r="KK153" s="76">
        <f t="shared" si="6006"/>
        <v>0</v>
      </c>
      <c r="KL153" s="76">
        <f t="shared" si="5179"/>
        <v>0</v>
      </c>
      <c r="KM153" s="76">
        <f t="shared" si="5180"/>
        <v>0</v>
      </c>
      <c r="KN153" s="79">
        <f>'СДП (план)'!BF152</f>
        <v>0</v>
      </c>
      <c r="KO153" s="79">
        <f>'СДП (план)'!BG152</f>
        <v>0</v>
      </c>
      <c r="KP153" s="76">
        <f t="shared" si="5181"/>
        <v>0</v>
      </c>
      <c r="KQ153" s="76">
        <f t="shared" si="5182"/>
        <v>0</v>
      </c>
      <c r="KR153" s="76">
        <f>VLOOKUP($C153,факт!$D$7:$JQ$124,99,0)</f>
        <v>0</v>
      </c>
      <c r="KS153" s="76">
        <f>VLOOKUP($C153,факт!$D$7:$JQ$124,100,0)</f>
        <v>0</v>
      </c>
      <c r="KT153" s="76">
        <f>VLOOKUP($C153,факт!$D$7:$JQ$124,101,0)</f>
        <v>0</v>
      </c>
      <c r="KU153" s="76">
        <f>VLOOKUP($C153,факт!$D$7:$JQ$124,102,0)</f>
        <v>0</v>
      </c>
      <c r="KV153" s="76">
        <f t="shared" si="6007"/>
        <v>0</v>
      </c>
      <c r="KW153" s="76">
        <f t="shared" si="6008"/>
        <v>0</v>
      </c>
      <c r="KX153" s="76">
        <f t="shared" si="6009"/>
        <v>0</v>
      </c>
      <c r="KY153" s="76">
        <f t="shared" si="5186"/>
        <v>0</v>
      </c>
      <c r="KZ153" s="76">
        <f t="shared" si="5187"/>
        <v>0</v>
      </c>
      <c r="LA153" s="77">
        <f>'СДП (план)'!BH152</f>
        <v>0</v>
      </c>
      <c r="LB153" s="76">
        <f>'СДП (план)'!BI152</f>
        <v>0</v>
      </c>
      <c r="LC153" s="76">
        <f t="shared" si="5188"/>
        <v>0</v>
      </c>
      <c r="LD153" s="76">
        <f t="shared" si="5189"/>
        <v>0</v>
      </c>
      <c r="LE153" s="76">
        <f>VLOOKUP($C153,факт!$D$7:$JQ$124,71,0)</f>
        <v>0</v>
      </c>
      <c r="LF153" s="76">
        <f>VLOOKUP($C153,факт!$D$7:$JQ$124,72,0)</f>
        <v>0</v>
      </c>
      <c r="LG153" s="76">
        <f>VLOOKUP($C153,факт!$D$7:$JQ$124,73,0)</f>
        <v>0</v>
      </c>
      <c r="LH153" s="76">
        <f>VLOOKUP($C153,факт!$D$7:$JQ$124,74,0)</f>
        <v>0</v>
      </c>
      <c r="LI153" s="76">
        <f t="shared" si="6010"/>
        <v>0</v>
      </c>
      <c r="LJ153" s="76">
        <f t="shared" si="6011"/>
        <v>0</v>
      </c>
      <c r="LK153" s="76">
        <f t="shared" si="6012"/>
        <v>0</v>
      </c>
      <c r="LL153" s="76">
        <f t="shared" si="5193"/>
        <v>0</v>
      </c>
      <c r="LM153" s="76">
        <f t="shared" si="5194"/>
        <v>0</v>
      </c>
      <c r="LN153" s="77">
        <f>'СДП (план)'!BJ152</f>
        <v>0</v>
      </c>
      <c r="LO153" s="76">
        <f>'СДП (план)'!BK152</f>
        <v>0</v>
      </c>
      <c r="LP153" s="76">
        <f t="shared" si="5195"/>
        <v>0</v>
      </c>
      <c r="LQ153" s="76">
        <f t="shared" si="5196"/>
        <v>0</v>
      </c>
      <c r="LR153" s="76">
        <f>VLOOKUP($C153,факт!$D$7:$JQ$124,111,0)</f>
        <v>0</v>
      </c>
      <c r="LS153" s="76">
        <f>VLOOKUP($C153,факт!$D$7:$JQ$124,112,0)</f>
        <v>0</v>
      </c>
      <c r="LT153" s="76">
        <f>VLOOKUP($C153,факт!$D$7:$JQ$124,113,0)</f>
        <v>0</v>
      </c>
      <c r="LU153" s="76">
        <f>VLOOKUP($C153,факт!$D$7:$JQ$124,114,0)</f>
        <v>0</v>
      </c>
      <c r="LV153" s="76">
        <f t="shared" si="6013"/>
        <v>0</v>
      </c>
      <c r="LW153" s="76">
        <f t="shared" si="6014"/>
        <v>0</v>
      </c>
      <c r="LX153" s="76">
        <f t="shared" si="6015"/>
        <v>0</v>
      </c>
      <c r="LY153" s="76">
        <f t="shared" si="5200"/>
        <v>0</v>
      </c>
      <c r="LZ153" s="76">
        <f t="shared" si="5201"/>
        <v>0</v>
      </c>
      <c r="MA153" s="77">
        <f>'СДП (план)'!BL152</f>
        <v>0</v>
      </c>
      <c r="MB153" s="76">
        <f>'СДП (план)'!BM152</f>
        <v>0</v>
      </c>
      <c r="MC153" s="76">
        <f t="shared" si="5202"/>
        <v>0</v>
      </c>
      <c r="MD153" s="76">
        <f t="shared" si="5203"/>
        <v>0</v>
      </c>
      <c r="ME153" s="76">
        <f>VLOOKUP($C153,факт!$D$7:$JQ$124,219,0)</f>
        <v>0</v>
      </c>
      <c r="MF153" s="76">
        <f>VLOOKUP($C153,факт!$D$7:$JQ$124,220,0)</f>
        <v>0</v>
      </c>
      <c r="MG153" s="76">
        <f>VLOOKUP($C153,факт!$D$7:$JQ$124,221,0)</f>
        <v>0</v>
      </c>
      <c r="MH153" s="76">
        <f>VLOOKUP($C153,факт!$D$7:$JQ$124,222,0)</f>
        <v>0</v>
      </c>
      <c r="MI153" s="76">
        <f t="shared" si="6016"/>
        <v>0</v>
      </c>
      <c r="MJ153" s="76">
        <f t="shared" si="6017"/>
        <v>0</v>
      </c>
      <c r="MK153" s="76">
        <f t="shared" si="6018"/>
        <v>0</v>
      </c>
      <c r="ML153" s="76">
        <f t="shared" si="5207"/>
        <v>0</v>
      </c>
      <c r="MM153" s="76">
        <f t="shared" si="5208"/>
        <v>0</v>
      </c>
      <c r="MN153" s="77">
        <f>'СДП (план)'!BN152</f>
        <v>0</v>
      </c>
      <c r="MO153" s="76">
        <f>'СДП (план)'!BO152</f>
        <v>0</v>
      </c>
      <c r="MP153" s="76">
        <f t="shared" si="5209"/>
        <v>0</v>
      </c>
      <c r="MQ153" s="76">
        <f t="shared" si="5210"/>
        <v>0</v>
      </c>
      <c r="MR153" s="76">
        <f>VLOOKUP($C153,факт!$D$7:$JQ$124,223,0)</f>
        <v>0</v>
      </c>
      <c r="MS153" s="76">
        <f>VLOOKUP($C153,факт!$D$7:$JQ$124,224,0)</f>
        <v>0</v>
      </c>
      <c r="MT153" s="76">
        <f>VLOOKUP($C153,факт!$D$7:$JQ$124,225,0)</f>
        <v>0</v>
      </c>
      <c r="MU153" s="76">
        <f>VLOOKUP($C153,факт!$D$7:$JQ$124,226,0)</f>
        <v>0</v>
      </c>
      <c r="MV153" s="76">
        <f t="shared" si="6019"/>
        <v>0</v>
      </c>
      <c r="MW153" s="76">
        <f t="shared" si="6020"/>
        <v>0</v>
      </c>
      <c r="MX153" s="76">
        <f t="shared" si="6021"/>
        <v>0</v>
      </c>
      <c r="MY153" s="76">
        <f t="shared" si="5214"/>
        <v>0</v>
      </c>
      <c r="MZ153" s="76">
        <f t="shared" si="5215"/>
        <v>0</v>
      </c>
      <c r="NA153" s="77">
        <f>'СДП (план)'!BP152</f>
        <v>0</v>
      </c>
      <c r="NB153" s="76">
        <f>'СДП (план)'!BQ152</f>
        <v>0</v>
      </c>
      <c r="NC153" s="76">
        <f t="shared" si="5216"/>
        <v>0</v>
      </c>
      <c r="ND153" s="76">
        <f t="shared" si="5217"/>
        <v>0</v>
      </c>
      <c r="NE153" s="76">
        <f>VLOOKUP($C153,факт!$D$7:$JQ$124,227,0)</f>
        <v>0</v>
      </c>
      <c r="NF153" s="76">
        <f>VLOOKUP($C153,факт!$D$7:$JQ$124,228,0)</f>
        <v>0</v>
      </c>
      <c r="NG153" s="76">
        <f>VLOOKUP($C153,факт!$D$7:$JQ$124,229,0)</f>
        <v>0</v>
      </c>
      <c r="NH153" s="76">
        <f>VLOOKUP($C153,факт!$D$7:$JQ$124,230,0)</f>
        <v>0</v>
      </c>
      <c r="NI153" s="76">
        <f t="shared" si="6022"/>
        <v>0</v>
      </c>
      <c r="NJ153" s="76">
        <f t="shared" si="6023"/>
        <v>0</v>
      </c>
      <c r="NK153" s="76">
        <f t="shared" si="6024"/>
        <v>0</v>
      </c>
      <c r="NL153" s="76">
        <f t="shared" si="5221"/>
        <v>0</v>
      </c>
      <c r="NM153" s="76">
        <f t="shared" si="5222"/>
        <v>0</v>
      </c>
      <c r="NN153" s="77">
        <f>'СДП (план)'!BR152</f>
        <v>0</v>
      </c>
      <c r="NO153" s="76">
        <f>'СДП (план)'!BS152</f>
        <v>0</v>
      </c>
      <c r="NP153" s="76">
        <f t="shared" si="5223"/>
        <v>0</v>
      </c>
      <c r="NQ153" s="76">
        <f t="shared" si="5224"/>
        <v>0</v>
      </c>
      <c r="NR153" s="76">
        <f>VLOOKUP($C153,факт!$D$7:$JQ$124,231,0)</f>
        <v>0</v>
      </c>
      <c r="NS153" s="76">
        <f>VLOOKUP($C153,факт!$D$7:$JQ$124,232,0)</f>
        <v>0</v>
      </c>
      <c r="NT153" s="76">
        <f>VLOOKUP($C153,факт!$D$7:$JQ$124,233,0)</f>
        <v>0</v>
      </c>
      <c r="NU153" s="76">
        <f>VLOOKUP($C153,факт!$D$7:$JQ$124,234,0)</f>
        <v>0</v>
      </c>
      <c r="NV153" s="76">
        <f t="shared" si="6025"/>
        <v>0</v>
      </c>
      <c r="NW153" s="76">
        <f t="shared" si="6026"/>
        <v>0</v>
      </c>
      <c r="NX153" s="76">
        <f t="shared" si="6027"/>
        <v>0</v>
      </c>
      <c r="NY153" s="76">
        <f t="shared" si="5228"/>
        <v>0</v>
      </c>
      <c r="NZ153" s="76">
        <f t="shared" si="5229"/>
        <v>0</v>
      </c>
      <c r="OA153" s="77">
        <f>'СДП (план)'!BT152</f>
        <v>0</v>
      </c>
      <c r="OB153" s="76">
        <f>'СДП (план)'!BU152</f>
        <v>0</v>
      </c>
      <c r="OC153" s="76">
        <f t="shared" si="5230"/>
        <v>0</v>
      </c>
      <c r="OD153" s="76">
        <f t="shared" si="5231"/>
        <v>0</v>
      </c>
      <c r="OE153" s="76">
        <f>VLOOKUP($C153,факт!$D$7:$JQ$124,243,0)</f>
        <v>0</v>
      </c>
      <c r="OF153" s="76">
        <f>VLOOKUP($C153,факт!$D$7:$JQ$124,244,0)</f>
        <v>0</v>
      </c>
      <c r="OG153" s="76">
        <f>VLOOKUP($C153,факт!$D$7:$JQ$124,245,0)</f>
        <v>0</v>
      </c>
      <c r="OH153" s="76">
        <f>VLOOKUP($C153,факт!$D$7:$JQ$124,246,0)</f>
        <v>0</v>
      </c>
      <c r="OI153" s="76">
        <f t="shared" si="6028"/>
        <v>0</v>
      </c>
      <c r="OJ153" s="76">
        <f t="shared" si="6029"/>
        <v>0</v>
      </c>
      <c r="OK153" s="76">
        <f t="shared" si="6030"/>
        <v>0</v>
      </c>
      <c r="OL153" s="76">
        <f t="shared" si="5235"/>
        <v>0</v>
      </c>
      <c r="OM153" s="76">
        <f t="shared" si="5236"/>
        <v>0</v>
      </c>
      <c r="ON153" s="77">
        <f>'СДП (план)'!BV152</f>
        <v>0</v>
      </c>
      <c r="OO153" s="76">
        <f>'СДП (план)'!BW152</f>
        <v>0</v>
      </c>
      <c r="OP153" s="76">
        <f t="shared" si="5237"/>
        <v>0</v>
      </c>
      <c r="OQ153" s="76">
        <f t="shared" si="5238"/>
        <v>0</v>
      </c>
      <c r="OR153" s="76">
        <f>VLOOKUP($C153,факт!$D$7:$JQ$124,83,0)</f>
        <v>0</v>
      </c>
      <c r="OS153" s="76">
        <f>VLOOKUP($C153,факт!$D$7:$JQ$124,84,0)</f>
        <v>0</v>
      </c>
      <c r="OT153" s="76">
        <f>VLOOKUP($C153,факт!$D$7:$JQ$124,85,0)</f>
        <v>0</v>
      </c>
      <c r="OU153" s="76">
        <f>VLOOKUP($C153,факт!$D$7:$JQ$124,86,0)</f>
        <v>0</v>
      </c>
      <c r="OV153" s="76">
        <f t="shared" si="6031"/>
        <v>0</v>
      </c>
      <c r="OW153" s="76">
        <f t="shared" si="6032"/>
        <v>0</v>
      </c>
      <c r="OX153" s="76">
        <f t="shared" si="6033"/>
        <v>0</v>
      </c>
      <c r="OY153" s="76">
        <f t="shared" si="5242"/>
        <v>0</v>
      </c>
      <c r="OZ153" s="76">
        <f t="shared" si="5243"/>
        <v>0</v>
      </c>
      <c r="PA153" s="77">
        <f>'СДП (план)'!BX152</f>
        <v>0</v>
      </c>
      <c r="PB153" s="76">
        <f>'СДП (план)'!BY152</f>
        <v>0</v>
      </c>
      <c r="PC153" s="76">
        <f t="shared" si="5244"/>
        <v>0</v>
      </c>
      <c r="PD153" s="76">
        <f t="shared" si="5245"/>
        <v>0</v>
      </c>
      <c r="PE153" s="76">
        <f>VLOOKUP($C153,факт!$D$7:$JQ$124,59,0)</f>
        <v>0</v>
      </c>
      <c r="PF153" s="76">
        <f>VLOOKUP($C153,факт!$D$7:$JQ$124,60,0)</f>
        <v>0</v>
      </c>
      <c r="PG153" s="76">
        <f>VLOOKUP($C153,факт!$D$7:$JQ$124,61,0)</f>
        <v>0</v>
      </c>
      <c r="PH153" s="76">
        <f>VLOOKUP($C153,факт!$D$7:$JQ$124,62,0)</f>
        <v>0</v>
      </c>
      <c r="PI153" s="76">
        <f t="shared" si="6034"/>
        <v>0</v>
      </c>
      <c r="PJ153" s="76">
        <f t="shared" si="6035"/>
        <v>0</v>
      </c>
      <c r="PK153" s="76">
        <f t="shared" si="6036"/>
        <v>0</v>
      </c>
      <c r="PL153" s="76">
        <f t="shared" si="5249"/>
        <v>0</v>
      </c>
      <c r="PM153" s="76">
        <f t="shared" si="5250"/>
        <v>0</v>
      </c>
      <c r="PN153" s="77">
        <f>'СДП (план)'!BZ152</f>
        <v>0</v>
      </c>
      <c r="PO153" s="76">
        <f>'СДП (план)'!CA152</f>
        <v>0</v>
      </c>
      <c r="PP153" s="76">
        <f t="shared" si="5251"/>
        <v>0</v>
      </c>
      <c r="PQ153" s="76">
        <f t="shared" si="5252"/>
        <v>0</v>
      </c>
      <c r="PR153" s="76">
        <f>VLOOKUP($C153,факт!$D$7:$JQ$124,263,0)</f>
        <v>0</v>
      </c>
      <c r="PS153" s="76">
        <f>VLOOKUP($C153,факт!$D$7:$JQ$124,264,0)</f>
        <v>0</v>
      </c>
      <c r="PT153" s="76">
        <f>VLOOKUP($C153,факт!$D$7:$JQ$124,265,0)</f>
        <v>0</v>
      </c>
      <c r="PU153" s="76">
        <f>VLOOKUP($C153,факт!$D$7:$JQ$124,266,0)</f>
        <v>0</v>
      </c>
      <c r="PV153" s="76">
        <f t="shared" si="6037"/>
        <v>0</v>
      </c>
      <c r="PW153" s="76">
        <f t="shared" si="6038"/>
        <v>0</v>
      </c>
      <c r="PX153" s="76">
        <f t="shared" si="6039"/>
        <v>0</v>
      </c>
      <c r="PY153" s="76">
        <f t="shared" si="5256"/>
        <v>0</v>
      </c>
      <c r="PZ153" s="76">
        <f t="shared" si="5257"/>
        <v>0</v>
      </c>
      <c r="QA153" s="77">
        <f>'СДП (план)'!CB152</f>
        <v>0</v>
      </c>
      <c r="QB153" s="76">
        <f>'СДП (план)'!CC152</f>
        <v>0</v>
      </c>
      <c r="QC153" s="76">
        <f t="shared" si="5258"/>
        <v>0</v>
      </c>
      <c r="QD153" s="76">
        <f t="shared" si="5259"/>
        <v>0</v>
      </c>
      <c r="QE153" s="76">
        <f>VLOOKUP($C153,факт!$D$7:$JQ$124,103,0)</f>
        <v>0</v>
      </c>
      <c r="QF153" s="76">
        <f>VLOOKUP($C153,факт!$D$7:$JQ$124,104,0)</f>
        <v>0</v>
      </c>
      <c r="QG153" s="76">
        <f>VLOOKUP($C153,факт!$D$7:$JQ$124,105,0)</f>
        <v>0</v>
      </c>
      <c r="QH153" s="76">
        <f>VLOOKUP($C153,факт!$D$7:$JQ$124,106,0)</f>
        <v>0</v>
      </c>
      <c r="QI153" s="76">
        <f t="shared" si="6040"/>
        <v>0</v>
      </c>
      <c r="QJ153" s="76">
        <f t="shared" si="6041"/>
        <v>0</v>
      </c>
      <c r="QK153" s="76">
        <f t="shared" si="6042"/>
        <v>0</v>
      </c>
      <c r="QL153" s="76">
        <f t="shared" si="5263"/>
        <v>0</v>
      </c>
      <c r="QM153" s="76">
        <f t="shared" si="5264"/>
        <v>0</v>
      </c>
      <c r="QN153" s="79">
        <f>'СДП (план)'!CD152</f>
        <v>0</v>
      </c>
      <c r="QO153" s="79">
        <f>'СДП (план)'!CE152</f>
        <v>0</v>
      </c>
      <c r="QP153" s="76">
        <f t="shared" si="5265"/>
        <v>0</v>
      </c>
      <c r="QQ153" s="76">
        <f t="shared" si="5266"/>
        <v>0</v>
      </c>
      <c r="QR153" s="76">
        <f>VLOOKUP($C153,факт!$D$7:$JQ$124,63,0)</f>
        <v>0</v>
      </c>
      <c r="QS153" s="76">
        <f>VLOOKUP($C153,факт!$D$7:$JQ$124,64,0)</f>
        <v>0</v>
      </c>
      <c r="QT153" s="76">
        <f>VLOOKUP($C153,факт!$D$7:$JQ$124,65,0)</f>
        <v>0</v>
      </c>
      <c r="QU153" s="76">
        <f>VLOOKUP($C153,факт!$D$7:$JQ$124,66,0)</f>
        <v>0</v>
      </c>
      <c r="QV153" s="76">
        <f t="shared" si="6043"/>
        <v>0</v>
      </c>
      <c r="QW153" s="76">
        <f t="shared" si="6044"/>
        <v>0</v>
      </c>
      <c r="QX153" s="76">
        <f t="shared" si="6045"/>
        <v>0</v>
      </c>
      <c r="QY153" s="76">
        <f t="shared" si="5270"/>
        <v>0</v>
      </c>
      <c r="QZ153" s="76">
        <f t="shared" si="5271"/>
        <v>0</v>
      </c>
      <c r="RA153" s="77">
        <f>'СДП (план)'!CF152</f>
        <v>0</v>
      </c>
      <c r="RB153" s="76">
        <f>'СДП (план)'!CG152</f>
        <v>0</v>
      </c>
      <c r="RC153" s="76">
        <f t="shared" si="5272"/>
        <v>0</v>
      </c>
      <c r="RD153" s="76">
        <f t="shared" si="5273"/>
        <v>0</v>
      </c>
      <c r="RE153" s="76">
        <f>VLOOKUP($C153,факт!$D$7:$JQ$124,67,0)</f>
        <v>0</v>
      </c>
      <c r="RF153" s="76">
        <f>VLOOKUP($C153,факт!$D$7:$JQ$124,68,0)</f>
        <v>0</v>
      </c>
      <c r="RG153" s="76">
        <f>VLOOKUP($C153,факт!$D$7:$JQ$124,69,0)</f>
        <v>0</v>
      </c>
      <c r="RH153" s="76">
        <f>VLOOKUP($C153,факт!$D$7:$JQ$124,70,0)</f>
        <v>0</v>
      </c>
      <c r="RI153" s="76">
        <f t="shared" si="6046"/>
        <v>0</v>
      </c>
      <c r="RJ153" s="76">
        <f t="shared" si="6047"/>
        <v>0</v>
      </c>
      <c r="RK153" s="76">
        <f t="shared" si="6048"/>
        <v>0</v>
      </c>
      <c r="RL153" s="76">
        <f t="shared" si="5277"/>
        <v>0</v>
      </c>
      <c r="RM153" s="76">
        <f t="shared" si="5278"/>
        <v>0</v>
      </c>
      <c r="RN153" s="77">
        <f>'СДП (план)'!CH152</f>
        <v>0</v>
      </c>
      <c r="RO153" s="76">
        <f>'СДП (план)'!CI152</f>
        <v>0</v>
      </c>
      <c r="RP153" s="76">
        <f t="shared" si="5279"/>
        <v>0</v>
      </c>
      <c r="RQ153" s="76">
        <f t="shared" si="5280"/>
        <v>0</v>
      </c>
      <c r="RR153" s="76">
        <f>VLOOKUP($C153,факт!$D$7:$JQ$124,79,0)</f>
        <v>0</v>
      </c>
      <c r="RS153" s="76">
        <f>VLOOKUP($C153,факт!$D$7:$JQ$124,80,0)</f>
        <v>0</v>
      </c>
      <c r="RT153" s="76">
        <f>VLOOKUP($C153,факт!$D$7:$JQ$124,81,0)</f>
        <v>0</v>
      </c>
      <c r="RU153" s="76">
        <f>VLOOKUP($C153,факт!$D$7:$JQ$124,82,0)</f>
        <v>0</v>
      </c>
      <c r="RV153" s="76">
        <f t="shared" si="6049"/>
        <v>0</v>
      </c>
      <c r="RW153" s="76">
        <f t="shared" si="6050"/>
        <v>0</v>
      </c>
      <c r="RX153" s="76">
        <f t="shared" si="6051"/>
        <v>0</v>
      </c>
      <c r="RY153" s="76">
        <f t="shared" si="5284"/>
        <v>0</v>
      </c>
      <c r="RZ153" s="76">
        <f t="shared" si="5285"/>
        <v>0</v>
      </c>
      <c r="SA153" s="77">
        <f>'СДП (план)'!CJ152</f>
        <v>0</v>
      </c>
      <c r="SB153" s="76">
        <f>'СДП (план)'!CK152</f>
        <v>0</v>
      </c>
      <c r="SC153" s="76">
        <f t="shared" si="5286"/>
        <v>0</v>
      </c>
      <c r="SD153" s="76">
        <f t="shared" si="5287"/>
        <v>0</v>
      </c>
      <c r="SE153" s="76">
        <f>VLOOKUP($C153,факт!$D$7:$JQ$124,95,0)</f>
        <v>0</v>
      </c>
      <c r="SF153" s="76">
        <f>VLOOKUP($C153,факт!$D$7:$JQ$124,96,0)</f>
        <v>0</v>
      </c>
      <c r="SG153" s="76">
        <f>VLOOKUP($C153,факт!$D$7:$JQ$124,97,0)</f>
        <v>0</v>
      </c>
      <c r="SH153" s="76">
        <f>VLOOKUP($C153,факт!$D$7:$JQ$124,98,0)</f>
        <v>0</v>
      </c>
      <c r="SI153" s="76">
        <f t="shared" si="6052"/>
        <v>0</v>
      </c>
      <c r="SJ153" s="76">
        <f t="shared" si="6053"/>
        <v>0</v>
      </c>
      <c r="SK153" s="76">
        <f t="shared" si="6054"/>
        <v>0</v>
      </c>
      <c r="SL153" s="76">
        <f t="shared" si="5291"/>
        <v>0</v>
      </c>
      <c r="SM153" s="76">
        <f t="shared" si="5292"/>
        <v>0</v>
      </c>
      <c r="SN153" s="77">
        <f>'СДП (план)'!CL152</f>
        <v>0</v>
      </c>
      <c r="SO153" s="76">
        <f>'СДП (план)'!CM152</f>
        <v>0</v>
      </c>
      <c r="SP153" s="76">
        <f t="shared" si="5293"/>
        <v>0</v>
      </c>
      <c r="SQ153" s="76">
        <f t="shared" si="5294"/>
        <v>0</v>
      </c>
      <c r="SR153" s="76">
        <f>VLOOKUP($C153,факт!$D$7:$JQ$124,107,0)</f>
        <v>0</v>
      </c>
      <c r="SS153" s="76">
        <f>VLOOKUP($C153,факт!$D$7:$JQ$124,108,0)</f>
        <v>0</v>
      </c>
      <c r="ST153" s="76">
        <f>VLOOKUP($C153,факт!$D$7:$JQ$124,109,0)</f>
        <v>0</v>
      </c>
      <c r="SU153" s="76">
        <f>VLOOKUP($C153,факт!$D$7:$JQ$124,110,0)</f>
        <v>0</v>
      </c>
      <c r="SV153" s="76">
        <f t="shared" si="6055"/>
        <v>0</v>
      </c>
      <c r="SW153" s="76">
        <f t="shared" si="6056"/>
        <v>0</v>
      </c>
      <c r="SX153" s="76">
        <f t="shared" si="6057"/>
        <v>0</v>
      </c>
      <c r="SY153" s="76">
        <f t="shared" si="5298"/>
        <v>0</v>
      </c>
      <c r="SZ153" s="76">
        <f t="shared" si="5299"/>
        <v>0</v>
      </c>
      <c r="TA153" s="77">
        <f>'СДП (план)'!CN152</f>
        <v>0</v>
      </c>
      <c r="TB153" s="76">
        <f>'СДП (план)'!CO152</f>
        <v>0</v>
      </c>
      <c r="TC153" s="76">
        <f t="shared" si="5300"/>
        <v>0</v>
      </c>
      <c r="TD153" s="76">
        <f t="shared" si="5301"/>
        <v>0</v>
      </c>
      <c r="TE153" s="76">
        <f>VLOOKUP($C153,факт!$D$7:$JQ$124,51,0)</f>
        <v>0</v>
      </c>
      <c r="TF153" s="76">
        <f>VLOOKUP($C153,факт!$D$7:$JQ$124,52,0)</f>
        <v>0</v>
      </c>
      <c r="TG153" s="76">
        <f>VLOOKUP($C153,факт!$D$7:$JQ$124,53,0)</f>
        <v>0</v>
      </c>
      <c r="TH153" s="76">
        <f>VLOOKUP($C153,факт!$D$7:$JQ$124,54,0)</f>
        <v>0</v>
      </c>
      <c r="TI153" s="76">
        <f t="shared" si="6058"/>
        <v>0</v>
      </c>
      <c r="TJ153" s="76">
        <f t="shared" si="6059"/>
        <v>0</v>
      </c>
      <c r="TK153" s="76">
        <f t="shared" si="6060"/>
        <v>0</v>
      </c>
      <c r="TL153" s="76">
        <f t="shared" si="5305"/>
        <v>0</v>
      </c>
      <c r="TM153" s="76">
        <f t="shared" si="5306"/>
        <v>0</v>
      </c>
      <c r="TN153" s="77">
        <f>'СДП (план)'!CP152</f>
        <v>0</v>
      </c>
      <c r="TO153" s="76">
        <f>'СДП (план)'!CQ152</f>
        <v>0</v>
      </c>
      <c r="TP153" s="76">
        <f t="shared" si="5307"/>
        <v>0</v>
      </c>
      <c r="TQ153" s="76">
        <f t="shared" si="5308"/>
        <v>0</v>
      </c>
      <c r="TR153" s="76">
        <f>VLOOKUP($C153,факт!$D$7:$JQ$124,47,0)</f>
        <v>0</v>
      </c>
      <c r="TS153" s="76">
        <f>VLOOKUP($C153,факт!$D$7:$JQ$124,48,0)</f>
        <v>0</v>
      </c>
      <c r="TT153" s="76">
        <f>VLOOKUP($C153,факт!$D$7:$JQ$124,49,0)</f>
        <v>0</v>
      </c>
      <c r="TU153" s="76">
        <f>VLOOKUP($C153,факт!$D$7:$JQ$124,50,0)</f>
        <v>0</v>
      </c>
      <c r="TV153" s="76">
        <f t="shared" si="6061"/>
        <v>0</v>
      </c>
      <c r="TW153" s="76">
        <f t="shared" si="6062"/>
        <v>0</v>
      </c>
      <c r="TX153" s="76">
        <f t="shared" si="6063"/>
        <v>0</v>
      </c>
      <c r="TY153" s="76">
        <f t="shared" si="5312"/>
        <v>0</v>
      </c>
      <c r="TZ153" s="76">
        <f t="shared" si="5313"/>
        <v>0</v>
      </c>
      <c r="UA153" s="9">
        <f>'СДП (план)'!CR152</f>
        <v>0</v>
      </c>
      <c r="UB153" s="4">
        <f>'СДП (план)'!CS152</f>
        <v>0</v>
      </c>
      <c r="UC153" s="76">
        <f t="shared" si="5314"/>
        <v>0</v>
      </c>
      <c r="UD153" s="76">
        <f t="shared" si="5315"/>
        <v>0</v>
      </c>
      <c r="UE153" s="76">
        <f>VLOOKUP($C153,факт!$D$7:$JQ$124,75,0)</f>
        <v>0</v>
      </c>
      <c r="UF153" s="76">
        <f>VLOOKUP($C153,факт!$D$7:$JQ$124,76,0)</f>
        <v>0</v>
      </c>
      <c r="UG153" s="76">
        <f>VLOOKUP($C153,факт!$D$7:$JQ$124,77,0)</f>
        <v>0</v>
      </c>
      <c r="UH153" s="76">
        <f>VLOOKUP($C153,факт!$D$7:$JQ$124,78,0)</f>
        <v>0</v>
      </c>
      <c r="UI153" s="76">
        <f t="shared" si="6064"/>
        <v>0</v>
      </c>
      <c r="UJ153" s="76">
        <f t="shared" si="6065"/>
        <v>0</v>
      </c>
      <c r="UK153" s="76">
        <f t="shared" si="6066"/>
        <v>0</v>
      </c>
      <c r="UL153" s="76">
        <f t="shared" si="5319"/>
        <v>0</v>
      </c>
      <c r="UM153" s="76">
        <f t="shared" si="5320"/>
        <v>0</v>
      </c>
      <c r="UN153" s="4">
        <f>'СДП (план)'!CT152</f>
        <v>0</v>
      </c>
      <c r="UO153" s="4">
        <f>'СДП (план)'!CU152</f>
        <v>0</v>
      </c>
      <c r="UP153" s="76">
        <f t="shared" si="5321"/>
        <v>0</v>
      </c>
      <c r="UQ153" s="76">
        <f t="shared" si="5322"/>
        <v>0</v>
      </c>
      <c r="UR153" s="76">
        <f>VLOOKUP($C153,факт!$D$7:$JQ$124,271,0)</f>
        <v>0</v>
      </c>
      <c r="US153" s="76">
        <f>VLOOKUP($C153,факт!$D$7:$JQ$124,272,0)</f>
        <v>0</v>
      </c>
      <c r="UT153" s="79"/>
      <c r="UU153" s="79"/>
      <c r="UV153" s="76">
        <f t="shared" si="6067"/>
        <v>0</v>
      </c>
      <c r="UW153" s="76">
        <f t="shared" si="6068"/>
        <v>0</v>
      </c>
      <c r="UX153" s="76">
        <f t="shared" si="6069"/>
        <v>0</v>
      </c>
      <c r="UY153" s="76">
        <f t="shared" si="5326"/>
        <v>0</v>
      </c>
      <c r="UZ153" s="76">
        <f t="shared" si="5327"/>
        <v>0</v>
      </c>
      <c r="VA153" s="76">
        <f>'СДП (план)'!CV152</f>
        <v>0</v>
      </c>
      <c r="VB153" s="76">
        <f>'СДП (план)'!CW152</f>
        <v>0</v>
      </c>
      <c r="VC153" s="76">
        <f t="shared" si="5328"/>
        <v>0</v>
      </c>
      <c r="VD153" s="76">
        <f t="shared" si="5329"/>
        <v>0</v>
      </c>
      <c r="VE153" s="76"/>
      <c r="VF153" s="76"/>
      <c r="VG153" s="76"/>
      <c r="VH153" s="76"/>
      <c r="VI153" s="76">
        <f t="shared" si="6070"/>
        <v>0</v>
      </c>
      <c r="VJ153" s="76">
        <f t="shared" si="6071"/>
        <v>0</v>
      </c>
      <c r="VK153" s="76">
        <f t="shared" si="6072"/>
        <v>0</v>
      </c>
      <c r="VL153" s="76">
        <f t="shared" si="5333"/>
        <v>0</v>
      </c>
      <c r="VM153" s="76">
        <f t="shared" si="5334"/>
        <v>0</v>
      </c>
      <c r="VN153" s="82">
        <f t="shared" si="6073"/>
        <v>6</v>
      </c>
      <c r="VO153" s="82">
        <f t="shared" si="6074"/>
        <v>223728.96</v>
      </c>
      <c r="VP153" s="82">
        <f t="shared" si="6075"/>
        <v>1</v>
      </c>
      <c r="VQ153" s="82">
        <f t="shared" si="6076"/>
        <v>37288.159999999996</v>
      </c>
      <c r="VR153" s="82">
        <f t="shared" si="6077"/>
        <v>1</v>
      </c>
      <c r="VS153" s="82">
        <f t="shared" si="6078"/>
        <v>37288.160000000003</v>
      </c>
      <c r="VT153" s="82">
        <f t="shared" si="6079"/>
        <v>0</v>
      </c>
      <c r="VU153" s="82">
        <f t="shared" si="6080"/>
        <v>0</v>
      </c>
      <c r="VV153" s="82">
        <f t="shared" si="6081"/>
        <v>11.82</v>
      </c>
      <c r="VW153" s="82">
        <f t="shared" si="6082"/>
        <v>1.97</v>
      </c>
      <c r="VX153" s="82">
        <f t="shared" si="6083"/>
        <v>1.97</v>
      </c>
      <c r="VY153" s="82">
        <f t="shared" si="6084"/>
        <v>0</v>
      </c>
      <c r="VZ153" s="156">
        <f t="shared" si="6085"/>
        <v>7.2759576141834259E-12</v>
      </c>
      <c r="WA153" s="63">
        <f>VLOOKUP($C153,факт!$D$7:$JU$124,273,0)</f>
        <v>1</v>
      </c>
      <c r="WB153" s="235">
        <f>VLOOKUP($C153,факт!$D$7:$JU$124,274,0)</f>
        <v>37288.160000000003</v>
      </c>
      <c r="WC153" s="235">
        <f>VLOOKUP($C153,факт!$D$7:$JU$124,275,0)</f>
        <v>0</v>
      </c>
      <c r="WD153" s="235">
        <f>VLOOKUP($C153,факт!$D$7:$JU$124,276,0)</f>
        <v>0</v>
      </c>
      <c r="WE153" s="236">
        <f t="shared" si="5534"/>
        <v>0</v>
      </c>
      <c r="WF153" s="236">
        <f t="shared" si="5535"/>
        <v>0</v>
      </c>
      <c r="WG153" s="467"/>
      <c r="WH153" s="467" t="e">
        <f t="shared" si="3884"/>
        <v>#DIV/0!</v>
      </c>
    </row>
    <row r="154" spans="1:606" s="63" customFormat="1" ht="30" x14ac:dyDescent="0.25">
      <c r="A154" s="33"/>
      <c r="B154" s="33">
        <v>109</v>
      </c>
      <c r="C154" s="56" t="s">
        <v>599</v>
      </c>
      <c r="D154" s="1" t="s">
        <v>269</v>
      </c>
      <c r="E154" s="2">
        <v>13520</v>
      </c>
      <c r="F154" s="32">
        <v>2.04</v>
      </c>
      <c r="G154" s="32"/>
      <c r="H154" s="38">
        <v>1</v>
      </c>
      <c r="I154" s="38"/>
      <c r="J154" s="247">
        <v>1.4</v>
      </c>
      <c r="K154" s="247">
        <v>1.68</v>
      </c>
      <c r="L154" s="247">
        <v>2.23</v>
      </c>
      <c r="M154" s="247">
        <v>2.57</v>
      </c>
      <c r="N154" s="77">
        <f>'СДП (план)'!N153</f>
        <v>0</v>
      </c>
      <c r="O154" s="77">
        <f>'СДП (план)'!O153</f>
        <v>0</v>
      </c>
      <c r="P154" s="76">
        <f t="shared" si="5029"/>
        <v>0</v>
      </c>
      <c r="Q154" s="76">
        <f t="shared" si="5030"/>
        <v>0</v>
      </c>
      <c r="R154" s="76"/>
      <c r="S154" s="76"/>
      <c r="T154" s="76"/>
      <c r="U154" s="76"/>
      <c r="V154" s="76">
        <f t="shared" si="5940"/>
        <v>0</v>
      </c>
      <c r="W154" s="76">
        <f t="shared" si="5941"/>
        <v>0</v>
      </c>
      <c r="X154" s="76">
        <f t="shared" si="5942"/>
        <v>0</v>
      </c>
      <c r="Y154" s="76">
        <f t="shared" si="5943"/>
        <v>0</v>
      </c>
      <c r="Z154" s="76">
        <f t="shared" si="5350"/>
        <v>0</v>
      </c>
      <c r="AA154" s="218">
        <f>'СДП (план)'!P153</f>
        <v>0</v>
      </c>
      <c r="AB154" s="218">
        <f>'СДП (план)'!Q153</f>
        <v>0</v>
      </c>
      <c r="AC154" s="76">
        <f t="shared" si="5036"/>
        <v>0</v>
      </c>
      <c r="AD154" s="76">
        <f t="shared" si="5037"/>
        <v>0</v>
      </c>
      <c r="AE154" s="76"/>
      <c r="AF154" s="76"/>
      <c r="AG154" s="76"/>
      <c r="AH154" s="76"/>
      <c r="AI154" s="76">
        <f t="shared" si="5944"/>
        <v>0</v>
      </c>
      <c r="AJ154" s="76">
        <f t="shared" si="5945"/>
        <v>0</v>
      </c>
      <c r="AK154" s="76">
        <f t="shared" si="5946"/>
        <v>0</v>
      </c>
      <c r="AL154" s="76">
        <f t="shared" si="5041"/>
        <v>0</v>
      </c>
      <c r="AM154" s="76">
        <f t="shared" si="5042"/>
        <v>0</v>
      </c>
      <c r="AN154" s="77">
        <f>'СДП (план)'!R153</f>
        <v>0</v>
      </c>
      <c r="AO154" s="76">
        <f>'СДП (план)'!S153</f>
        <v>0</v>
      </c>
      <c r="AP154" s="76">
        <f t="shared" si="5043"/>
        <v>0</v>
      </c>
      <c r="AQ154" s="76">
        <f t="shared" si="5044"/>
        <v>0</v>
      </c>
      <c r="AR154" s="76"/>
      <c r="AS154" s="76"/>
      <c r="AT154" s="76"/>
      <c r="AU154" s="76"/>
      <c r="AV154" s="76">
        <f t="shared" si="5947"/>
        <v>0</v>
      </c>
      <c r="AW154" s="76">
        <f t="shared" si="5948"/>
        <v>0</v>
      </c>
      <c r="AX154" s="76">
        <f t="shared" si="5949"/>
        <v>0</v>
      </c>
      <c r="AY154" s="76">
        <f t="shared" si="5048"/>
        <v>0</v>
      </c>
      <c r="AZ154" s="76">
        <f t="shared" si="5049"/>
        <v>0</v>
      </c>
      <c r="BA154" s="165">
        <f>'СДП (план)'!T153</f>
        <v>0</v>
      </c>
      <c r="BB154" s="4">
        <f>'СДП (план)'!U153</f>
        <v>0</v>
      </c>
      <c r="BC154" s="76">
        <f t="shared" si="5050"/>
        <v>0</v>
      </c>
      <c r="BD154" s="76">
        <f t="shared" si="5051"/>
        <v>0</v>
      </c>
      <c r="BE154" s="76"/>
      <c r="BF154" s="76"/>
      <c r="BG154" s="76"/>
      <c r="BH154" s="76"/>
      <c r="BI154" s="76">
        <f t="shared" si="5950"/>
        <v>0</v>
      </c>
      <c r="BJ154" s="76">
        <f t="shared" si="5951"/>
        <v>0</v>
      </c>
      <c r="BK154" s="76">
        <f t="shared" si="5952"/>
        <v>0</v>
      </c>
      <c r="BL154" s="76">
        <f t="shared" si="5055"/>
        <v>0</v>
      </c>
      <c r="BM154" s="76">
        <f t="shared" si="5056"/>
        <v>0</v>
      </c>
      <c r="BN154" s="77">
        <f>'СДП (план)'!V153</f>
        <v>0</v>
      </c>
      <c r="BO154" s="76">
        <f>'СДП (план)'!W153</f>
        <v>0</v>
      </c>
      <c r="BP154" s="76">
        <f t="shared" si="5057"/>
        <v>0</v>
      </c>
      <c r="BQ154" s="76">
        <f t="shared" si="5058"/>
        <v>0</v>
      </c>
      <c r="BR154" s="76"/>
      <c r="BS154" s="76"/>
      <c r="BT154" s="76"/>
      <c r="BU154" s="76"/>
      <c r="BV154" s="76">
        <f t="shared" si="5953"/>
        <v>0</v>
      </c>
      <c r="BW154" s="76">
        <f t="shared" si="5954"/>
        <v>0</v>
      </c>
      <c r="BX154" s="76">
        <f t="shared" si="5955"/>
        <v>0</v>
      </c>
      <c r="BY154" s="76">
        <f t="shared" si="5355"/>
        <v>0</v>
      </c>
      <c r="BZ154" s="76">
        <f t="shared" si="5356"/>
        <v>0</v>
      </c>
      <c r="CA154" s="79">
        <f>'СДП (план)'!X153</f>
        <v>0</v>
      </c>
      <c r="CB154" s="76">
        <f>'СДП (план)'!Y153</f>
        <v>0</v>
      </c>
      <c r="CC154" s="76">
        <f t="shared" si="5062"/>
        <v>0</v>
      </c>
      <c r="CD154" s="76">
        <f t="shared" si="5063"/>
        <v>0</v>
      </c>
      <c r="CE154" s="76"/>
      <c r="CF154" s="76"/>
      <c r="CG154" s="76"/>
      <c r="CH154" s="76"/>
      <c r="CI154" s="76">
        <f t="shared" si="5956"/>
        <v>0</v>
      </c>
      <c r="CJ154" s="76">
        <f t="shared" si="5957"/>
        <v>0</v>
      </c>
      <c r="CK154" s="76">
        <f t="shared" si="5958"/>
        <v>0</v>
      </c>
      <c r="CL154" s="76">
        <f t="shared" si="5067"/>
        <v>0</v>
      </c>
      <c r="CM154" s="76">
        <f t="shared" si="5068"/>
        <v>0</v>
      </c>
      <c r="CN154" s="78">
        <f>'СДП (план)'!Z153</f>
        <v>0</v>
      </c>
      <c r="CO154" s="78">
        <f>'СДП (план)'!AA153</f>
        <v>0</v>
      </c>
      <c r="CP154" s="76">
        <f t="shared" si="5069"/>
        <v>0</v>
      </c>
      <c r="CQ154" s="76">
        <f t="shared" si="5070"/>
        <v>0</v>
      </c>
      <c r="CR154" s="76"/>
      <c r="CS154" s="76"/>
      <c r="CT154" s="76"/>
      <c r="CU154" s="76"/>
      <c r="CV154" s="76">
        <f t="shared" si="5959"/>
        <v>0</v>
      </c>
      <c r="CW154" s="76">
        <f t="shared" si="5960"/>
        <v>0</v>
      </c>
      <c r="CX154" s="76">
        <f t="shared" si="5961"/>
        <v>0</v>
      </c>
      <c r="CY154" s="76">
        <f t="shared" si="5074"/>
        <v>0</v>
      </c>
      <c r="CZ154" s="76">
        <f t="shared" si="5075"/>
        <v>0</v>
      </c>
      <c r="DA154" s="9">
        <f>'СДП (план)'!AB153</f>
        <v>0</v>
      </c>
      <c r="DB154" s="4">
        <f>'СДП (план)'!AC153</f>
        <v>0</v>
      </c>
      <c r="DC154" s="76">
        <f t="shared" si="5076"/>
        <v>0</v>
      </c>
      <c r="DD154" s="76">
        <f t="shared" si="5077"/>
        <v>0</v>
      </c>
      <c r="DE154" s="76"/>
      <c r="DF154" s="76"/>
      <c r="DG154" s="76"/>
      <c r="DH154" s="76"/>
      <c r="DI154" s="76">
        <f t="shared" si="5962"/>
        <v>0</v>
      </c>
      <c r="DJ154" s="76">
        <f t="shared" si="5963"/>
        <v>0</v>
      </c>
      <c r="DK154" s="76">
        <f t="shared" si="5964"/>
        <v>0</v>
      </c>
      <c r="DL154" s="76">
        <f t="shared" si="5081"/>
        <v>0</v>
      </c>
      <c r="DM154" s="76">
        <f t="shared" si="5082"/>
        <v>0</v>
      </c>
      <c r="DN154" s="77">
        <f>'СДП (план)'!AD153</f>
        <v>0</v>
      </c>
      <c r="DO154" s="76">
        <f>'СДП (план)'!AE153</f>
        <v>0</v>
      </c>
      <c r="DP154" s="76">
        <f t="shared" si="5083"/>
        <v>0</v>
      </c>
      <c r="DQ154" s="76">
        <f t="shared" si="5084"/>
        <v>0</v>
      </c>
      <c r="DR154" s="76"/>
      <c r="DS154" s="76"/>
      <c r="DT154" s="76"/>
      <c r="DU154" s="76"/>
      <c r="DV154" s="76">
        <f t="shared" si="5965"/>
        <v>0</v>
      </c>
      <c r="DW154" s="76">
        <f t="shared" si="5966"/>
        <v>0</v>
      </c>
      <c r="DX154" s="76">
        <f t="shared" si="5967"/>
        <v>0</v>
      </c>
      <c r="DY154" s="76">
        <f t="shared" si="5088"/>
        <v>0</v>
      </c>
      <c r="DZ154" s="76">
        <f t="shared" si="5089"/>
        <v>0</v>
      </c>
      <c r="EA154" s="9">
        <f>'СДП (план)'!AF153</f>
        <v>0</v>
      </c>
      <c r="EB154" s="4">
        <f>'СДП (план)'!AG153</f>
        <v>0</v>
      </c>
      <c r="EC154" s="76">
        <f t="shared" si="5090"/>
        <v>0</v>
      </c>
      <c r="ED154" s="76">
        <f t="shared" si="5091"/>
        <v>0</v>
      </c>
      <c r="EE154" s="76"/>
      <c r="EF154" s="76"/>
      <c r="EG154" s="76"/>
      <c r="EH154" s="76"/>
      <c r="EI154" s="76">
        <f t="shared" si="5968"/>
        <v>0</v>
      </c>
      <c r="EJ154" s="76">
        <f t="shared" si="5969"/>
        <v>0</v>
      </c>
      <c r="EK154" s="76">
        <f t="shared" si="5970"/>
        <v>0</v>
      </c>
      <c r="EL154" s="76">
        <f t="shared" si="5095"/>
        <v>0</v>
      </c>
      <c r="EM154" s="76">
        <f t="shared" si="5096"/>
        <v>0</v>
      </c>
      <c r="EN154" s="9">
        <f>'СДП (план)'!AH153</f>
        <v>0</v>
      </c>
      <c r="EO154" s="4">
        <f>'СДП (план)'!AI153</f>
        <v>0</v>
      </c>
      <c r="EP154" s="76">
        <f t="shared" si="5097"/>
        <v>0</v>
      </c>
      <c r="EQ154" s="76">
        <f t="shared" si="5098"/>
        <v>0</v>
      </c>
      <c r="ER154" s="76"/>
      <c r="ES154" s="76"/>
      <c r="ET154" s="76"/>
      <c r="EU154" s="76"/>
      <c r="EV154" s="76">
        <f t="shared" si="5971"/>
        <v>0</v>
      </c>
      <c r="EW154" s="76">
        <f t="shared" si="5972"/>
        <v>0</v>
      </c>
      <c r="EX154" s="76">
        <f t="shared" si="5973"/>
        <v>0</v>
      </c>
      <c r="EY154" s="76">
        <f t="shared" si="5102"/>
        <v>0</v>
      </c>
      <c r="EZ154" s="76">
        <f t="shared" si="5103"/>
        <v>0</v>
      </c>
      <c r="FA154" s="77">
        <f>'СДП (план)'!AJ153</f>
        <v>0</v>
      </c>
      <c r="FB154" s="76">
        <f>'СДП (план)'!AK153</f>
        <v>0</v>
      </c>
      <c r="FC154" s="76">
        <f t="shared" si="5104"/>
        <v>0</v>
      </c>
      <c r="FD154" s="76">
        <f t="shared" si="5105"/>
        <v>0</v>
      </c>
      <c r="FE154" s="76"/>
      <c r="FF154" s="76"/>
      <c r="FG154" s="76"/>
      <c r="FH154" s="76"/>
      <c r="FI154" s="76">
        <f t="shared" si="5974"/>
        <v>0</v>
      </c>
      <c r="FJ154" s="76">
        <f t="shared" si="5975"/>
        <v>0</v>
      </c>
      <c r="FK154" s="76">
        <f t="shared" si="5976"/>
        <v>0</v>
      </c>
      <c r="FL154" s="76">
        <f t="shared" si="5109"/>
        <v>0</v>
      </c>
      <c r="FM154" s="76">
        <f t="shared" si="5110"/>
        <v>0</v>
      </c>
      <c r="FN154" s="78">
        <f>'СДП (план)'!AL153</f>
        <v>0</v>
      </c>
      <c r="FO154" s="251">
        <f>'СДП (план)'!AM153</f>
        <v>0</v>
      </c>
      <c r="FP154" s="76">
        <f t="shared" si="5111"/>
        <v>0</v>
      </c>
      <c r="FQ154" s="76">
        <f t="shared" si="5112"/>
        <v>0</v>
      </c>
      <c r="FR154" s="76"/>
      <c r="FS154" s="76"/>
      <c r="FT154" s="76"/>
      <c r="FU154" s="76"/>
      <c r="FV154" s="76">
        <f t="shared" si="5977"/>
        <v>0</v>
      </c>
      <c r="FW154" s="76">
        <f t="shared" si="5978"/>
        <v>0</v>
      </c>
      <c r="FX154" s="76">
        <f t="shared" si="5979"/>
        <v>0</v>
      </c>
      <c r="FY154" s="76">
        <f t="shared" si="5116"/>
        <v>0</v>
      </c>
      <c r="FZ154" s="76">
        <f t="shared" si="5117"/>
        <v>0</v>
      </c>
      <c r="GA154" s="77">
        <f>'СДП (план)'!AN153</f>
        <v>0</v>
      </c>
      <c r="GB154" s="76">
        <f>'СДП (план)'!AO153</f>
        <v>0</v>
      </c>
      <c r="GC154" s="76">
        <f t="shared" si="5118"/>
        <v>0</v>
      </c>
      <c r="GD154" s="76">
        <f t="shared" si="5119"/>
        <v>0</v>
      </c>
      <c r="GE154" s="76"/>
      <c r="GF154" s="76"/>
      <c r="GG154" s="76"/>
      <c r="GH154" s="76"/>
      <c r="GI154" s="76">
        <f t="shared" si="5980"/>
        <v>0</v>
      </c>
      <c r="GJ154" s="76">
        <f t="shared" si="5981"/>
        <v>0</v>
      </c>
      <c r="GK154" s="76">
        <f t="shared" si="5982"/>
        <v>0</v>
      </c>
      <c r="GL154" s="76">
        <f t="shared" si="5123"/>
        <v>0</v>
      </c>
      <c r="GM154" s="76">
        <f t="shared" si="5124"/>
        <v>0</v>
      </c>
      <c r="GN154" s="77">
        <f>'СДП (план)'!AP153</f>
        <v>0</v>
      </c>
      <c r="GO154" s="76">
        <f>'СДП (план)'!AQ153</f>
        <v>0</v>
      </c>
      <c r="GP154" s="76">
        <f t="shared" si="5125"/>
        <v>0</v>
      </c>
      <c r="GQ154" s="76">
        <f t="shared" si="5126"/>
        <v>0</v>
      </c>
      <c r="GR154" s="76"/>
      <c r="GS154" s="76"/>
      <c r="GT154" s="76"/>
      <c r="GU154" s="76"/>
      <c r="GV154" s="76">
        <f t="shared" si="5983"/>
        <v>0</v>
      </c>
      <c r="GW154" s="76">
        <f t="shared" si="5984"/>
        <v>0</v>
      </c>
      <c r="GX154" s="76">
        <f t="shared" si="5985"/>
        <v>0</v>
      </c>
      <c r="GY154" s="76">
        <f t="shared" si="5130"/>
        <v>0</v>
      </c>
      <c r="GZ154" s="76">
        <f t="shared" si="5131"/>
        <v>0</v>
      </c>
      <c r="HA154" s="77">
        <f>'СДП (план)'!AR153</f>
        <v>0</v>
      </c>
      <c r="HB154" s="76">
        <f>'СДП (план)'!AS153</f>
        <v>0</v>
      </c>
      <c r="HC154" s="76">
        <f t="shared" si="5132"/>
        <v>0</v>
      </c>
      <c r="HD154" s="76">
        <f t="shared" si="5133"/>
        <v>0</v>
      </c>
      <c r="HE154" s="76"/>
      <c r="HF154" s="76"/>
      <c r="HG154" s="76"/>
      <c r="HH154" s="76"/>
      <c r="HI154" s="76">
        <f t="shared" si="5986"/>
        <v>0</v>
      </c>
      <c r="HJ154" s="76">
        <f t="shared" si="5987"/>
        <v>0</v>
      </c>
      <c r="HK154" s="76">
        <f t="shared" si="5988"/>
        <v>0</v>
      </c>
      <c r="HL154" s="76">
        <f t="shared" si="5137"/>
        <v>0</v>
      </c>
      <c r="HM154" s="76">
        <f t="shared" si="5138"/>
        <v>0</v>
      </c>
      <c r="HN154" s="9">
        <f>'СДП (план)'!AT153</f>
        <v>0</v>
      </c>
      <c r="HO154" s="4">
        <f>'СДП (план)'!AU153</f>
        <v>0</v>
      </c>
      <c r="HP154" s="76">
        <f t="shared" si="5139"/>
        <v>0</v>
      </c>
      <c r="HQ154" s="76">
        <f t="shared" si="5140"/>
        <v>0</v>
      </c>
      <c r="HR154" s="76"/>
      <c r="HS154" s="76"/>
      <c r="HT154" s="76"/>
      <c r="HU154" s="76"/>
      <c r="HV154" s="76">
        <f t="shared" si="5989"/>
        <v>0</v>
      </c>
      <c r="HW154" s="76">
        <f t="shared" si="5990"/>
        <v>0</v>
      </c>
      <c r="HX154" s="76">
        <f t="shared" si="5991"/>
        <v>0</v>
      </c>
      <c r="HY154" s="76">
        <f t="shared" si="5144"/>
        <v>0</v>
      </c>
      <c r="HZ154" s="76">
        <f t="shared" si="5145"/>
        <v>0</v>
      </c>
      <c r="IA154" s="9">
        <f>'СДП (план)'!AV153</f>
        <v>0</v>
      </c>
      <c r="IB154" s="4">
        <f>'СДП (план)'!AW153</f>
        <v>0</v>
      </c>
      <c r="IC154" s="76">
        <f t="shared" si="5146"/>
        <v>0</v>
      </c>
      <c r="ID154" s="76">
        <f t="shared" si="5147"/>
        <v>0</v>
      </c>
      <c r="IE154" s="76"/>
      <c r="IF154" s="76"/>
      <c r="IG154" s="76"/>
      <c r="IH154" s="76"/>
      <c r="II154" s="76">
        <f t="shared" si="5992"/>
        <v>0</v>
      </c>
      <c r="IJ154" s="76">
        <f t="shared" si="5993"/>
        <v>0</v>
      </c>
      <c r="IK154" s="76">
        <f t="shared" si="5994"/>
        <v>0</v>
      </c>
      <c r="IL154" s="76">
        <f t="shared" si="5151"/>
        <v>0</v>
      </c>
      <c r="IM154" s="76">
        <f t="shared" si="5152"/>
        <v>0</v>
      </c>
      <c r="IN154" s="9">
        <f>'СДП (план)'!AX153</f>
        <v>0</v>
      </c>
      <c r="IO154" s="4">
        <f>'СДП (план)'!AY153</f>
        <v>0</v>
      </c>
      <c r="IP154" s="76">
        <f t="shared" si="5153"/>
        <v>0</v>
      </c>
      <c r="IQ154" s="76">
        <f t="shared" si="5154"/>
        <v>0</v>
      </c>
      <c r="IR154" s="76"/>
      <c r="IS154" s="76"/>
      <c r="IT154" s="76"/>
      <c r="IU154" s="76"/>
      <c r="IV154" s="76">
        <f t="shared" si="5995"/>
        <v>0</v>
      </c>
      <c r="IW154" s="76">
        <f t="shared" si="5996"/>
        <v>0</v>
      </c>
      <c r="IX154" s="76">
        <f t="shared" si="5997"/>
        <v>0</v>
      </c>
      <c r="IY154" s="76">
        <f t="shared" si="5158"/>
        <v>0</v>
      </c>
      <c r="IZ154" s="76">
        <f t="shared" si="5159"/>
        <v>0</v>
      </c>
      <c r="JA154" s="77">
        <f>'СДП (план)'!AZ153</f>
        <v>0</v>
      </c>
      <c r="JB154" s="76">
        <f>'СДП (план)'!BA153</f>
        <v>0</v>
      </c>
      <c r="JC154" s="76">
        <f t="shared" si="5160"/>
        <v>0</v>
      </c>
      <c r="JD154" s="76">
        <f t="shared" si="5161"/>
        <v>0</v>
      </c>
      <c r="JE154" s="76"/>
      <c r="JF154" s="76"/>
      <c r="JG154" s="76"/>
      <c r="JH154" s="76"/>
      <c r="JI154" s="76">
        <f t="shared" si="5998"/>
        <v>0</v>
      </c>
      <c r="JJ154" s="76">
        <f t="shared" si="5999"/>
        <v>0</v>
      </c>
      <c r="JK154" s="76">
        <f t="shared" si="6000"/>
        <v>0</v>
      </c>
      <c r="JL154" s="76">
        <f t="shared" si="5165"/>
        <v>0</v>
      </c>
      <c r="JM154" s="76">
        <f t="shared" si="5166"/>
        <v>0</v>
      </c>
      <c r="JN154" s="77">
        <f>'СДП (план)'!BB153</f>
        <v>0</v>
      </c>
      <c r="JO154" s="76">
        <f>'СДП (план)'!BC153</f>
        <v>0</v>
      </c>
      <c r="JP154" s="76">
        <f t="shared" si="5167"/>
        <v>0</v>
      </c>
      <c r="JQ154" s="76">
        <f t="shared" si="5168"/>
        <v>0</v>
      </c>
      <c r="JR154" s="76"/>
      <c r="JS154" s="76"/>
      <c r="JT154" s="76"/>
      <c r="JU154" s="76"/>
      <c r="JV154" s="76">
        <f t="shared" si="6001"/>
        <v>0</v>
      </c>
      <c r="JW154" s="76">
        <f t="shared" si="6002"/>
        <v>0</v>
      </c>
      <c r="JX154" s="76">
        <f t="shared" si="6003"/>
        <v>0</v>
      </c>
      <c r="JY154" s="76">
        <f t="shared" si="5172"/>
        <v>0</v>
      </c>
      <c r="JZ154" s="76">
        <f t="shared" si="5173"/>
        <v>0</v>
      </c>
      <c r="KA154" s="79">
        <f>'СДП (план)'!BD153</f>
        <v>0</v>
      </c>
      <c r="KB154" s="79">
        <f>'СДП (план)'!BE153</f>
        <v>0</v>
      </c>
      <c r="KC154" s="76">
        <f t="shared" si="5174"/>
        <v>0</v>
      </c>
      <c r="KD154" s="76">
        <f t="shared" si="5175"/>
        <v>0</v>
      </c>
      <c r="KE154" s="76"/>
      <c r="KF154" s="76"/>
      <c r="KG154" s="76"/>
      <c r="KH154" s="76"/>
      <c r="KI154" s="76">
        <f t="shared" si="6004"/>
        <v>0</v>
      </c>
      <c r="KJ154" s="76">
        <f t="shared" si="6005"/>
        <v>0</v>
      </c>
      <c r="KK154" s="76">
        <f t="shared" si="6006"/>
        <v>0</v>
      </c>
      <c r="KL154" s="76">
        <f t="shared" si="5179"/>
        <v>0</v>
      </c>
      <c r="KM154" s="76">
        <f t="shared" si="5180"/>
        <v>0</v>
      </c>
      <c r="KN154" s="79">
        <f>'СДП (план)'!BF153</f>
        <v>0</v>
      </c>
      <c r="KO154" s="79">
        <f>'СДП (план)'!BG153</f>
        <v>0</v>
      </c>
      <c r="KP154" s="76">
        <f t="shared" si="5181"/>
        <v>0</v>
      </c>
      <c r="KQ154" s="76">
        <f t="shared" si="5182"/>
        <v>0</v>
      </c>
      <c r="KR154" s="76"/>
      <c r="KS154" s="76"/>
      <c r="KT154" s="76"/>
      <c r="KU154" s="76"/>
      <c r="KV154" s="76">
        <f t="shared" si="6007"/>
        <v>0</v>
      </c>
      <c r="KW154" s="76">
        <f t="shared" si="6008"/>
        <v>0</v>
      </c>
      <c r="KX154" s="76">
        <f t="shared" si="6009"/>
        <v>0</v>
      </c>
      <c r="KY154" s="76">
        <f t="shared" si="5186"/>
        <v>0</v>
      </c>
      <c r="KZ154" s="76">
        <f t="shared" si="5187"/>
        <v>0</v>
      </c>
      <c r="LA154" s="77">
        <f>'СДП (план)'!BH153</f>
        <v>0</v>
      </c>
      <c r="LB154" s="76">
        <f>'СДП (план)'!BI153</f>
        <v>0</v>
      </c>
      <c r="LC154" s="76">
        <f t="shared" si="5188"/>
        <v>0</v>
      </c>
      <c r="LD154" s="76">
        <f t="shared" si="5189"/>
        <v>0</v>
      </c>
      <c r="LE154" s="76"/>
      <c r="LF154" s="76"/>
      <c r="LG154" s="76"/>
      <c r="LH154" s="76"/>
      <c r="LI154" s="76">
        <f t="shared" si="6010"/>
        <v>0</v>
      </c>
      <c r="LJ154" s="76">
        <f t="shared" si="6011"/>
        <v>0</v>
      </c>
      <c r="LK154" s="76">
        <f t="shared" si="6012"/>
        <v>0</v>
      </c>
      <c r="LL154" s="76">
        <f t="shared" si="5193"/>
        <v>0</v>
      </c>
      <c r="LM154" s="76">
        <f t="shared" si="5194"/>
        <v>0</v>
      </c>
      <c r="LN154" s="77">
        <f>'СДП (план)'!BJ153</f>
        <v>0</v>
      </c>
      <c r="LO154" s="76">
        <f>'СДП (план)'!BK153</f>
        <v>0</v>
      </c>
      <c r="LP154" s="76">
        <f t="shared" si="5195"/>
        <v>0</v>
      </c>
      <c r="LQ154" s="76">
        <f t="shared" si="5196"/>
        <v>0</v>
      </c>
      <c r="LR154" s="76"/>
      <c r="LS154" s="76"/>
      <c r="LT154" s="76"/>
      <c r="LU154" s="76"/>
      <c r="LV154" s="76">
        <f t="shared" si="6013"/>
        <v>0</v>
      </c>
      <c r="LW154" s="76">
        <f t="shared" si="6014"/>
        <v>0</v>
      </c>
      <c r="LX154" s="76">
        <f t="shared" si="6015"/>
        <v>0</v>
      </c>
      <c r="LY154" s="76">
        <f t="shared" si="5200"/>
        <v>0</v>
      </c>
      <c r="LZ154" s="76">
        <f t="shared" si="5201"/>
        <v>0</v>
      </c>
      <c r="MA154" s="77">
        <f>'СДП (план)'!BL153</f>
        <v>0</v>
      </c>
      <c r="MB154" s="76">
        <f>'СДП (план)'!BM153</f>
        <v>0</v>
      </c>
      <c r="MC154" s="76">
        <f t="shared" si="5202"/>
        <v>0</v>
      </c>
      <c r="MD154" s="76">
        <f t="shared" si="5203"/>
        <v>0</v>
      </c>
      <c r="ME154" s="76"/>
      <c r="MF154" s="76"/>
      <c r="MG154" s="76"/>
      <c r="MH154" s="76"/>
      <c r="MI154" s="76">
        <f t="shared" si="6016"/>
        <v>0</v>
      </c>
      <c r="MJ154" s="76">
        <f t="shared" si="6017"/>
        <v>0</v>
      </c>
      <c r="MK154" s="76">
        <f t="shared" si="6018"/>
        <v>0</v>
      </c>
      <c r="ML154" s="76">
        <f t="shared" si="5207"/>
        <v>0</v>
      </c>
      <c r="MM154" s="76">
        <f t="shared" si="5208"/>
        <v>0</v>
      </c>
      <c r="MN154" s="77">
        <f>'СДП (план)'!BN153</f>
        <v>0</v>
      </c>
      <c r="MO154" s="76">
        <f>'СДП (план)'!BO153</f>
        <v>0</v>
      </c>
      <c r="MP154" s="76">
        <f t="shared" si="5209"/>
        <v>0</v>
      </c>
      <c r="MQ154" s="76">
        <f t="shared" si="5210"/>
        <v>0</v>
      </c>
      <c r="MR154" s="76"/>
      <c r="MS154" s="76"/>
      <c r="MT154" s="76"/>
      <c r="MU154" s="76"/>
      <c r="MV154" s="76">
        <f t="shared" si="6019"/>
        <v>0</v>
      </c>
      <c r="MW154" s="76">
        <f t="shared" si="6020"/>
        <v>0</v>
      </c>
      <c r="MX154" s="76">
        <f t="shared" si="6021"/>
        <v>0</v>
      </c>
      <c r="MY154" s="76">
        <f t="shared" si="5214"/>
        <v>0</v>
      </c>
      <c r="MZ154" s="76">
        <f t="shared" si="5215"/>
        <v>0</v>
      </c>
      <c r="NA154" s="77">
        <f>'СДП (план)'!BP153</f>
        <v>0</v>
      </c>
      <c r="NB154" s="76">
        <f>'СДП (план)'!BQ153</f>
        <v>0</v>
      </c>
      <c r="NC154" s="76">
        <f t="shared" si="5216"/>
        <v>0</v>
      </c>
      <c r="ND154" s="76">
        <f t="shared" si="5217"/>
        <v>0</v>
      </c>
      <c r="NE154" s="76"/>
      <c r="NF154" s="76"/>
      <c r="NG154" s="76"/>
      <c r="NH154" s="76"/>
      <c r="NI154" s="76">
        <f t="shared" si="6022"/>
        <v>0</v>
      </c>
      <c r="NJ154" s="76">
        <f t="shared" si="6023"/>
        <v>0</v>
      </c>
      <c r="NK154" s="76">
        <f t="shared" si="6024"/>
        <v>0</v>
      </c>
      <c r="NL154" s="76">
        <f t="shared" si="5221"/>
        <v>0</v>
      </c>
      <c r="NM154" s="76">
        <f t="shared" si="5222"/>
        <v>0</v>
      </c>
      <c r="NN154" s="77">
        <f>'СДП (план)'!BR153</f>
        <v>0</v>
      </c>
      <c r="NO154" s="76">
        <f>'СДП (план)'!BS153</f>
        <v>0</v>
      </c>
      <c r="NP154" s="76">
        <f t="shared" si="5223"/>
        <v>0</v>
      </c>
      <c r="NQ154" s="76">
        <f t="shared" si="5224"/>
        <v>0</v>
      </c>
      <c r="NR154" s="76"/>
      <c r="NS154" s="76"/>
      <c r="NT154" s="76"/>
      <c r="NU154" s="76"/>
      <c r="NV154" s="76">
        <f t="shared" si="6025"/>
        <v>0</v>
      </c>
      <c r="NW154" s="76">
        <f t="shared" si="6026"/>
        <v>0</v>
      </c>
      <c r="NX154" s="76">
        <f t="shared" si="6027"/>
        <v>0</v>
      </c>
      <c r="NY154" s="76">
        <f t="shared" si="5228"/>
        <v>0</v>
      </c>
      <c r="NZ154" s="76">
        <f t="shared" si="5229"/>
        <v>0</v>
      </c>
      <c r="OA154" s="77">
        <f>'СДП (план)'!BT153</f>
        <v>0</v>
      </c>
      <c r="OB154" s="76">
        <f>'СДП (план)'!BU153</f>
        <v>0</v>
      </c>
      <c r="OC154" s="76">
        <f t="shared" si="5230"/>
        <v>0</v>
      </c>
      <c r="OD154" s="76">
        <f t="shared" si="5231"/>
        <v>0</v>
      </c>
      <c r="OE154" s="76"/>
      <c r="OF154" s="76"/>
      <c r="OG154" s="76"/>
      <c r="OH154" s="76"/>
      <c r="OI154" s="76">
        <f t="shared" si="6028"/>
        <v>0</v>
      </c>
      <c r="OJ154" s="76">
        <f t="shared" si="6029"/>
        <v>0</v>
      </c>
      <c r="OK154" s="76">
        <f t="shared" si="6030"/>
        <v>0</v>
      </c>
      <c r="OL154" s="76">
        <f t="shared" si="5235"/>
        <v>0</v>
      </c>
      <c r="OM154" s="76">
        <f t="shared" si="5236"/>
        <v>0</v>
      </c>
      <c r="ON154" s="77">
        <f>'СДП (план)'!BV153</f>
        <v>0</v>
      </c>
      <c r="OO154" s="76">
        <f>'СДП (план)'!BW153</f>
        <v>0</v>
      </c>
      <c r="OP154" s="76">
        <f t="shared" si="5237"/>
        <v>0</v>
      </c>
      <c r="OQ154" s="76">
        <f t="shared" si="5238"/>
        <v>0</v>
      </c>
      <c r="OR154" s="76"/>
      <c r="OS154" s="76"/>
      <c r="OT154" s="76"/>
      <c r="OU154" s="76"/>
      <c r="OV154" s="76">
        <f t="shared" si="6031"/>
        <v>0</v>
      </c>
      <c r="OW154" s="76">
        <f t="shared" si="6032"/>
        <v>0</v>
      </c>
      <c r="OX154" s="76">
        <f t="shared" si="6033"/>
        <v>0</v>
      </c>
      <c r="OY154" s="76">
        <f t="shared" si="5242"/>
        <v>0</v>
      </c>
      <c r="OZ154" s="76">
        <f t="shared" si="5243"/>
        <v>0</v>
      </c>
      <c r="PA154" s="77">
        <f>'СДП (план)'!BX153</f>
        <v>0</v>
      </c>
      <c r="PB154" s="76">
        <f>'СДП (план)'!BY153</f>
        <v>0</v>
      </c>
      <c r="PC154" s="76">
        <f t="shared" si="5244"/>
        <v>0</v>
      </c>
      <c r="PD154" s="76">
        <f t="shared" si="5245"/>
        <v>0</v>
      </c>
      <c r="PE154" s="76"/>
      <c r="PF154" s="76"/>
      <c r="PG154" s="76"/>
      <c r="PH154" s="76"/>
      <c r="PI154" s="76">
        <f t="shared" si="6034"/>
        <v>0</v>
      </c>
      <c r="PJ154" s="76">
        <f t="shared" si="6035"/>
        <v>0</v>
      </c>
      <c r="PK154" s="76">
        <f t="shared" si="6036"/>
        <v>0</v>
      </c>
      <c r="PL154" s="76">
        <f t="shared" si="5249"/>
        <v>0</v>
      </c>
      <c r="PM154" s="76">
        <f t="shared" si="5250"/>
        <v>0</v>
      </c>
      <c r="PN154" s="77">
        <f>'СДП (план)'!BZ153</f>
        <v>0</v>
      </c>
      <c r="PO154" s="76">
        <f>'СДП (план)'!CA153</f>
        <v>0</v>
      </c>
      <c r="PP154" s="76">
        <f t="shared" si="5251"/>
        <v>0</v>
      </c>
      <c r="PQ154" s="76">
        <f t="shared" si="5252"/>
        <v>0</v>
      </c>
      <c r="PR154" s="76"/>
      <c r="PS154" s="76"/>
      <c r="PT154" s="76"/>
      <c r="PU154" s="76"/>
      <c r="PV154" s="76">
        <f t="shared" si="6037"/>
        <v>0</v>
      </c>
      <c r="PW154" s="76">
        <f t="shared" si="6038"/>
        <v>0</v>
      </c>
      <c r="PX154" s="76">
        <f t="shared" si="6039"/>
        <v>0</v>
      </c>
      <c r="PY154" s="76">
        <f t="shared" si="5256"/>
        <v>0</v>
      </c>
      <c r="PZ154" s="76">
        <f t="shared" si="5257"/>
        <v>0</v>
      </c>
      <c r="QA154" s="77">
        <f>'СДП (план)'!CB153</f>
        <v>0</v>
      </c>
      <c r="QB154" s="76">
        <f>'СДП (план)'!CC153</f>
        <v>0</v>
      </c>
      <c r="QC154" s="76">
        <f t="shared" si="5258"/>
        <v>0</v>
      </c>
      <c r="QD154" s="76">
        <f t="shared" si="5259"/>
        <v>0</v>
      </c>
      <c r="QE154" s="76"/>
      <c r="QF154" s="76"/>
      <c r="QG154" s="76"/>
      <c r="QH154" s="76"/>
      <c r="QI154" s="76">
        <f t="shared" si="6040"/>
        <v>0</v>
      </c>
      <c r="QJ154" s="76">
        <f t="shared" si="6041"/>
        <v>0</v>
      </c>
      <c r="QK154" s="76">
        <f t="shared" si="6042"/>
        <v>0</v>
      </c>
      <c r="QL154" s="76">
        <f t="shared" si="5263"/>
        <v>0</v>
      </c>
      <c r="QM154" s="76">
        <f t="shared" si="5264"/>
        <v>0</v>
      </c>
      <c r="QN154" s="79">
        <f>'СДП (план)'!CD153</f>
        <v>0</v>
      </c>
      <c r="QO154" s="79">
        <f>'СДП (план)'!CE153</f>
        <v>0</v>
      </c>
      <c r="QP154" s="76">
        <f t="shared" si="5265"/>
        <v>0</v>
      </c>
      <c r="QQ154" s="76">
        <f t="shared" si="5266"/>
        <v>0</v>
      </c>
      <c r="QR154" s="76"/>
      <c r="QS154" s="76"/>
      <c r="QT154" s="76"/>
      <c r="QU154" s="76"/>
      <c r="QV154" s="76">
        <f t="shared" si="6043"/>
        <v>0</v>
      </c>
      <c r="QW154" s="76">
        <f t="shared" si="6044"/>
        <v>0</v>
      </c>
      <c r="QX154" s="76">
        <f t="shared" si="6045"/>
        <v>0</v>
      </c>
      <c r="QY154" s="76">
        <f t="shared" si="5270"/>
        <v>0</v>
      </c>
      <c r="QZ154" s="76">
        <f t="shared" si="5271"/>
        <v>0</v>
      </c>
      <c r="RA154" s="77">
        <f>'СДП (план)'!CF153</f>
        <v>0</v>
      </c>
      <c r="RB154" s="76">
        <f>'СДП (план)'!CG153</f>
        <v>0</v>
      </c>
      <c r="RC154" s="76">
        <f t="shared" si="5272"/>
        <v>0</v>
      </c>
      <c r="RD154" s="76">
        <f t="shared" si="5273"/>
        <v>0</v>
      </c>
      <c r="RE154" s="76"/>
      <c r="RF154" s="76"/>
      <c r="RG154" s="76"/>
      <c r="RH154" s="76"/>
      <c r="RI154" s="76">
        <f t="shared" si="6046"/>
        <v>0</v>
      </c>
      <c r="RJ154" s="76">
        <f t="shared" si="6047"/>
        <v>0</v>
      </c>
      <c r="RK154" s="76">
        <f t="shared" si="6048"/>
        <v>0</v>
      </c>
      <c r="RL154" s="76">
        <f t="shared" si="5277"/>
        <v>0</v>
      </c>
      <c r="RM154" s="76">
        <f t="shared" si="5278"/>
        <v>0</v>
      </c>
      <c r="RN154" s="77">
        <f>'СДП (план)'!CH153</f>
        <v>0</v>
      </c>
      <c r="RO154" s="76">
        <f>'СДП (план)'!CI153</f>
        <v>0</v>
      </c>
      <c r="RP154" s="76">
        <f t="shared" si="5279"/>
        <v>0</v>
      </c>
      <c r="RQ154" s="76">
        <f t="shared" si="5280"/>
        <v>0</v>
      </c>
      <c r="RR154" s="76"/>
      <c r="RS154" s="76"/>
      <c r="RT154" s="76"/>
      <c r="RU154" s="76"/>
      <c r="RV154" s="76">
        <f t="shared" si="6049"/>
        <v>0</v>
      </c>
      <c r="RW154" s="76">
        <f t="shared" si="6050"/>
        <v>0</v>
      </c>
      <c r="RX154" s="76">
        <f t="shared" si="6051"/>
        <v>0</v>
      </c>
      <c r="RY154" s="76">
        <f t="shared" si="5284"/>
        <v>0</v>
      </c>
      <c r="RZ154" s="76">
        <f t="shared" si="5285"/>
        <v>0</v>
      </c>
      <c r="SA154" s="77">
        <f>'СДП (план)'!CJ153</f>
        <v>0</v>
      </c>
      <c r="SB154" s="76">
        <f>'СДП (план)'!CK153</f>
        <v>0</v>
      </c>
      <c r="SC154" s="76">
        <f t="shared" si="5286"/>
        <v>0</v>
      </c>
      <c r="SD154" s="76">
        <f t="shared" si="5287"/>
        <v>0</v>
      </c>
      <c r="SE154" s="76"/>
      <c r="SF154" s="76"/>
      <c r="SG154" s="76"/>
      <c r="SH154" s="76"/>
      <c r="SI154" s="76">
        <f t="shared" si="6052"/>
        <v>0</v>
      </c>
      <c r="SJ154" s="76">
        <f t="shared" si="6053"/>
        <v>0</v>
      </c>
      <c r="SK154" s="76">
        <f t="shared" si="6054"/>
        <v>0</v>
      </c>
      <c r="SL154" s="76">
        <f t="shared" si="5291"/>
        <v>0</v>
      </c>
      <c r="SM154" s="76">
        <f t="shared" si="5292"/>
        <v>0</v>
      </c>
      <c r="SN154" s="77">
        <f>'СДП (план)'!CL153</f>
        <v>0</v>
      </c>
      <c r="SO154" s="76">
        <f>'СДП (план)'!CM153</f>
        <v>0</v>
      </c>
      <c r="SP154" s="76">
        <f t="shared" si="5293"/>
        <v>0</v>
      </c>
      <c r="SQ154" s="76">
        <f t="shared" si="5294"/>
        <v>0</v>
      </c>
      <c r="SR154" s="76"/>
      <c r="SS154" s="76"/>
      <c r="ST154" s="76"/>
      <c r="SU154" s="76"/>
      <c r="SV154" s="76">
        <f t="shared" si="6055"/>
        <v>0</v>
      </c>
      <c r="SW154" s="76">
        <f t="shared" si="6056"/>
        <v>0</v>
      </c>
      <c r="SX154" s="76">
        <f t="shared" si="6057"/>
        <v>0</v>
      </c>
      <c r="SY154" s="76">
        <f t="shared" si="5298"/>
        <v>0</v>
      </c>
      <c r="SZ154" s="76">
        <f t="shared" si="5299"/>
        <v>0</v>
      </c>
      <c r="TA154" s="77">
        <f>'СДП (план)'!CN153</f>
        <v>0</v>
      </c>
      <c r="TB154" s="76">
        <f>'СДП (план)'!CO153</f>
        <v>0</v>
      </c>
      <c r="TC154" s="76">
        <f t="shared" si="5300"/>
        <v>0</v>
      </c>
      <c r="TD154" s="76">
        <f t="shared" si="5301"/>
        <v>0</v>
      </c>
      <c r="TE154" s="76"/>
      <c r="TF154" s="76"/>
      <c r="TG154" s="76"/>
      <c r="TH154" s="76"/>
      <c r="TI154" s="76">
        <f t="shared" si="6058"/>
        <v>0</v>
      </c>
      <c r="TJ154" s="76">
        <f t="shared" si="6059"/>
        <v>0</v>
      </c>
      <c r="TK154" s="76">
        <f t="shared" si="6060"/>
        <v>0</v>
      </c>
      <c r="TL154" s="76">
        <f t="shared" si="5305"/>
        <v>0</v>
      </c>
      <c r="TM154" s="76">
        <f t="shared" si="5306"/>
        <v>0</v>
      </c>
      <c r="TN154" s="77">
        <f>'СДП (план)'!CP153</f>
        <v>0</v>
      </c>
      <c r="TO154" s="76">
        <f>'СДП (план)'!CQ153</f>
        <v>0</v>
      </c>
      <c r="TP154" s="76">
        <f t="shared" si="5307"/>
        <v>0</v>
      </c>
      <c r="TQ154" s="76">
        <f t="shared" si="5308"/>
        <v>0</v>
      </c>
      <c r="TR154" s="76"/>
      <c r="TS154" s="76"/>
      <c r="TT154" s="76"/>
      <c r="TU154" s="76"/>
      <c r="TV154" s="76">
        <f t="shared" si="6061"/>
        <v>0</v>
      </c>
      <c r="TW154" s="76">
        <f t="shared" si="6062"/>
        <v>0</v>
      </c>
      <c r="TX154" s="76">
        <f t="shared" si="6063"/>
        <v>0</v>
      </c>
      <c r="TY154" s="76">
        <f t="shared" si="5312"/>
        <v>0</v>
      </c>
      <c r="TZ154" s="76">
        <f t="shared" si="5313"/>
        <v>0</v>
      </c>
      <c r="UA154" s="9">
        <f>'СДП (план)'!CR153</f>
        <v>0</v>
      </c>
      <c r="UB154" s="4">
        <f>'СДП (план)'!CS153</f>
        <v>0</v>
      </c>
      <c r="UC154" s="76">
        <f t="shared" si="5314"/>
        <v>0</v>
      </c>
      <c r="UD154" s="76">
        <f t="shared" si="5315"/>
        <v>0</v>
      </c>
      <c r="UE154" s="76"/>
      <c r="UF154" s="76"/>
      <c r="UG154" s="76"/>
      <c r="UH154" s="76"/>
      <c r="UI154" s="76">
        <f t="shared" si="6064"/>
        <v>0</v>
      </c>
      <c r="UJ154" s="76">
        <f t="shared" si="6065"/>
        <v>0</v>
      </c>
      <c r="UK154" s="76">
        <f t="shared" si="6066"/>
        <v>0</v>
      </c>
      <c r="UL154" s="76">
        <f t="shared" si="5319"/>
        <v>0</v>
      </c>
      <c r="UM154" s="76">
        <f t="shared" si="5320"/>
        <v>0</v>
      </c>
      <c r="UN154" s="4">
        <f>'СДП (план)'!CT153</f>
        <v>0</v>
      </c>
      <c r="UO154" s="4">
        <f>'СДП (план)'!CU153</f>
        <v>0</v>
      </c>
      <c r="UP154" s="76">
        <f t="shared" si="5321"/>
        <v>0</v>
      </c>
      <c r="UQ154" s="76">
        <f t="shared" si="5322"/>
        <v>0</v>
      </c>
      <c r="UR154" s="76"/>
      <c r="US154" s="76"/>
      <c r="UT154" s="79"/>
      <c r="UU154" s="79"/>
      <c r="UV154" s="76">
        <f t="shared" si="6067"/>
        <v>0</v>
      </c>
      <c r="UW154" s="76">
        <f t="shared" si="6068"/>
        <v>0</v>
      </c>
      <c r="UX154" s="76">
        <f t="shared" si="6069"/>
        <v>0</v>
      </c>
      <c r="UY154" s="76">
        <f t="shared" si="5326"/>
        <v>0</v>
      </c>
      <c r="UZ154" s="76">
        <f t="shared" si="5327"/>
        <v>0</v>
      </c>
      <c r="VA154" s="76">
        <f>'СДП (план)'!CV153</f>
        <v>0</v>
      </c>
      <c r="VB154" s="76">
        <f>'СДП (план)'!CW153</f>
        <v>0</v>
      </c>
      <c r="VC154" s="76">
        <f t="shared" si="5328"/>
        <v>0</v>
      </c>
      <c r="VD154" s="76">
        <f t="shared" si="5329"/>
        <v>0</v>
      </c>
      <c r="VE154" s="76"/>
      <c r="VF154" s="76"/>
      <c r="VG154" s="76"/>
      <c r="VH154" s="76"/>
      <c r="VI154" s="76">
        <f t="shared" si="6070"/>
        <v>0</v>
      </c>
      <c r="VJ154" s="76">
        <f t="shared" si="6071"/>
        <v>0</v>
      </c>
      <c r="VK154" s="76">
        <f t="shared" si="6072"/>
        <v>0</v>
      </c>
      <c r="VL154" s="76">
        <f t="shared" si="5333"/>
        <v>0</v>
      </c>
      <c r="VM154" s="76">
        <f t="shared" si="5334"/>
        <v>0</v>
      </c>
      <c r="VN154" s="82">
        <f t="shared" si="6073"/>
        <v>0</v>
      </c>
      <c r="VO154" s="82">
        <f t="shared" si="6074"/>
        <v>0</v>
      </c>
      <c r="VP154" s="82">
        <f t="shared" si="6075"/>
        <v>0</v>
      </c>
      <c r="VQ154" s="82">
        <f t="shared" si="6076"/>
        <v>0</v>
      </c>
      <c r="VR154" s="82">
        <f t="shared" si="6077"/>
        <v>0</v>
      </c>
      <c r="VS154" s="82">
        <f t="shared" si="6078"/>
        <v>0</v>
      </c>
      <c r="VT154" s="82">
        <f t="shared" si="6079"/>
        <v>0</v>
      </c>
      <c r="VU154" s="82">
        <f t="shared" si="6080"/>
        <v>0</v>
      </c>
      <c r="VV154" s="82">
        <f t="shared" si="6081"/>
        <v>0</v>
      </c>
      <c r="VW154" s="82">
        <f t="shared" si="6082"/>
        <v>0</v>
      </c>
      <c r="VX154" s="82">
        <f t="shared" si="6083"/>
        <v>0</v>
      </c>
      <c r="VY154" s="82">
        <f t="shared" si="6084"/>
        <v>0</v>
      </c>
      <c r="VZ154" s="156">
        <f t="shared" si="6085"/>
        <v>0</v>
      </c>
      <c r="WB154" s="235"/>
      <c r="WC154" s="235"/>
      <c r="WD154" s="235"/>
      <c r="WE154" s="236">
        <f t="shared" si="5534"/>
        <v>0</v>
      </c>
      <c r="WF154" s="236">
        <f t="shared" si="5535"/>
        <v>0</v>
      </c>
      <c r="WG154" s="467"/>
      <c r="WH154" s="467" t="e">
        <f t="shared" si="3884"/>
        <v>#DIV/0!</v>
      </c>
    </row>
    <row r="155" spans="1:606" s="63" customFormat="1" ht="30" x14ac:dyDescent="0.25">
      <c r="A155" s="33"/>
      <c r="B155" s="33">
        <v>110</v>
      </c>
      <c r="C155" s="56" t="s">
        <v>600</v>
      </c>
      <c r="D155" s="1" t="s">
        <v>270</v>
      </c>
      <c r="E155" s="2">
        <v>13520</v>
      </c>
      <c r="F155" s="32">
        <v>2.95</v>
      </c>
      <c r="G155" s="32"/>
      <c r="H155" s="38">
        <v>1</v>
      </c>
      <c r="I155" s="38"/>
      <c r="J155" s="247">
        <v>1.4</v>
      </c>
      <c r="K155" s="247">
        <v>1.68</v>
      </c>
      <c r="L155" s="247">
        <v>2.23</v>
      </c>
      <c r="M155" s="247">
        <v>2.57</v>
      </c>
      <c r="N155" s="77">
        <f>'СДП (план)'!N154</f>
        <v>0</v>
      </c>
      <c r="O155" s="77">
        <f>'СДП (план)'!O154</f>
        <v>0</v>
      </c>
      <c r="P155" s="76">
        <f t="shared" si="5029"/>
        <v>0</v>
      </c>
      <c r="Q155" s="76">
        <f t="shared" si="5030"/>
        <v>0</v>
      </c>
      <c r="R155" s="76"/>
      <c r="S155" s="76"/>
      <c r="T155" s="76"/>
      <c r="U155" s="76"/>
      <c r="V155" s="76">
        <f t="shared" si="5940"/>
        <v>0</v>
      </c>
      <c r="W155" s="76">
        <f t="shared" si="5941"/>
        <v>0</v>
      </c>
      <c r="X155" s="76">
        <f t="shared" si="5942"/>
        <v>0</v>
      </c>
      <c r="Y155" s="76">
        <f t="shared" si="5943"/>
        <v>0</v>
      </c>
      <c r="Z155" s="76">
        <f t="shared" si="5350"/>
        <v>0</v>
      </c>
      <c r="AA155" s="218">
        <f>'СДП (план)'!P154</f>
        <v>0</v>
      </c>
      <c r="AB155" s="218">
        <f>'СДП (план)'!Q154</f>
        <v>0</v>
      </c>
      <c r="AC155" s="76">
        <f t="shared" si="5036"/>
        <v>0</v>
      </c>
      <c r="AD155" s="76">
        <f t="shared" si="5037"/>
        <v>0</v>
      </c>
      <c r="AE155" s="76"/>
      <c r="AF155" s="76"/>
      <c r="AG155" s="76"/>
      <c r="AH155" s="76"/>
      <c r="AI155" s="76">
        <f t="shared" si="5944"/>
        <v>0</v>
      </c>
      <c r="AJ155" s="76">
        <f t="shared" si="5945"/>
        <v>0</v>
      </c>
      <c r="AK155" s="76">
        <f t="shared" si="5946"/>
        <v>0</v>
      </c>
      <c r="AL155" s="76">
        <f t="shared" si="5041"/>
        <v>0</v>
      </c>
      <c r="AM155" s="76">
        <f t="shared" si="5042"/>
        <v>0</v>
      </c>
      <c r="AN155" s="77">
        <f>'СДП (план)'!R154</f>
        <v>0</v>
      </c>
      <c r="AO155" s="76">
        <f>'СДП (план)'!S154</f>
        <v>0</v>
      </c>
      <c r="AP155" s="76">
        <f t="shared" si="5043"/>
        <v>0</v>
      </c>
      <c r="AQ155" s="76">
        <f t="shared" si="5044"/>
        <v>0</v>
      </c>
      <c r="AR155" s="76"/>
      <c r="AS155" s="76"/>
      <c r="AT155" s="76"/>
      <c r="AU155" s="76"/>
      <c r="AV155" s="76">
        <f t="shared" si="5947"/>
        <v>0</v>
      </c>
      <c r="AW155" s="76">
        <f t="shared" si="5948"/>
        <v>0</v>
      </c>
      <c r="AX155" s="76">
        <f t="shared" si="5949"/>
        <v>0</v>
      </c>
      <c r="AY155" s="76">
        <f t="shared" si="5048"/>
        <v>0</v>
      </c>
      <c r="AZ155" s="76">
        <f t="shared" si="5049"/>
        <v>0</v>
      </c>
      <c r="BA155" s="165">
        <f>'СДП (план)'!T154</f>
        <v>0</v>
      </c>
      <c r="BB155" s="4">
        <f>'СДП (план)'!U154</f>
        <v>0</v>
      </c>
      <c r="BC155" s="76">
        <f t="shared" si="5050"/>
        <v>0</v>
      </c>
      <c r="BD155" s="76">
        <f t="shared" si="5051"/>
        <v>0</v>
      </c>
      <c r="BE155" s="76"/>
      <c r="BF155" s="76"/>
      <c r="BG155" s="76"/>
      <c r="BH155" s="76"/>
      <c r="BI155" s="76">
        <f t="shared" si="5950"/>
        <v>0</v>
      </c>
      <c r="BJ155" s="76">
        <f t="shared" si="5951"/>
        <v>0</v>
      </c>
      <c r="BK155" s="76">
        <f t="shared" si="5952"/>
        <v>0</v>
      </c>
      <c r="BL155" s="76">
        <f t="shared" si="5055"/>
        <v>0</v>
      </c>
      <c r="BM155" s="76">
        <f t="shared" si="5056"/>
        <v>0</v>
      </c>
      <c r="BN155" s="77">
        <f>'СДП (план)'!V154</f>
        <v>0</v>
      </c>
      <c r="BO155" s="76">
        <f>'СДП (план)'!W154</f>
        <v>0</v>
      </c>
      <c r="BP155" s="76">
        <f t="shared" si="5057"/>
        <v>0</v>
      </c>
      <c r="BQ155" s="76">
        <f t="shared" si="5058"/>
        <v>0</v>
      </c>
      <c r="BR155" s="76"/>
      <c r="BS155" s="76"/>
      <c r="BT155" s="76"/>
      <c r="BU155" s="76"/>
      <c r="BV155" s="76">
        <f t="shared" si="5953"/>
        <v>0</v>
      </c>
      <c r="BW155" s="76">
        <f t="shared" si="5954"/>
        <v>0</v>
      </c>
      <c r="BX155" s="76">
        <f t="shared" si="5955"/>
        <v>0</v>
      </c>
      <c r="BY155" s="76">
        <f t="shared" si="5355"/>
        <v>0</v>
      </c>
      <c r="BZ155" s="76">
        <f t="shared" si="5356"/>
        <v>0</v>
      </c>
      <c r="CA155" s="79">
        <f>'СДП (план)'!X154</f>
        <v>0</v>
      </c>
      <c r="CB155" s="76">
        <f>'СДП (план)'!Y154</f>
        <v>0</v>
      </c>
      <c r="CC155" s="76">
        <f t="shared" si="5062"/>
        <v>0</v>
      </c>
      <c r="CD155" s="76">
        <f t="shared" si="5063"/>
        <v>0</v>
      </c>
      <c r="CE155" s="76"/>
      <c r="CF155" s="76"/>
      <c r="CG155" s="76"/>
      <c r="CH155" s="76"/>
      <c r="CI155" s="76">
        <f t="shared" si="5956"/>
        <v>0</v>
      </c>
      <c r="CJ155" s="76">
        <f t="shared" si="5957"/>
        <v>0</v>
      </c>
      <c r="CK155" s="76">
        <f t="shared" si="5958"/>
        <v>0</v>
      </c>
      <c r="CL155" s="76">
        <f t="shared" si="5067"/>
        <v>0</v>
      </c>
      <c r="CM155" s="76">
        <f t="shared" si="5068"/>
        <v>0</v>
      </c>
      <c r="CN155" s="78">
        <f>'СДП (план)'!Z154</f>
        <v>0</v>
      </c>
      <c r="CO155" s="78">
        <f>'СДП (план)'!AA154</f>
        <v>0</v>
      </c>
      <c r="CP155" s="76">
        <f t="shared" si="5069"/>
        <v>0</v>
      </c>
      <c r="CQ155" s="76">
        <f t="shared" si="5070"/>
        <v>0</v>
      </c>
      <c r="CR155" s="76"/>
      <c r="CS155" s="76"/>
      <c r="CT155" s="76"/>
      <c r="CU155" s="76"/>
      <c r="CV155" s="76">
        <f t="shared" si="5959"/>
        <v>0</v>
      </c>
      <c r="CW155" s="76">
        <f t="shared" si="5960"/>
        <v>0</v>
      </c>
      <c r="CX155" s="76">
        <f t="shared" si="5961"/>
        <v>0</v>
      </c>
      <c r="CY155" s="76">
        <f t="shared" si="5074"/>
        <v>0</v>
      </c>
      <c r="CZ155" s="76">
        <f t="shared" si="5075"/>
        <v>0</v>
      </c>
      <c r="DA155" s="9">
        <f>'СДП (план)'!AB154</f>
        <v>0</v>
      </c>
      <c r="DB155" s="4">
        <f>'СДП (план)'!AC154</f>
        <v>0</v>
      </c>
      <c r="DC155" s="76">
        <f t="shared" si="5076"/>
        <v>0</v>
      </c>
      <c r="DD155" s="76">
        <f t="shared" si="5077"/>
        <v>0</v>
      </c>
      <c r="DE155" s="76"/>
      <c r="DF155" s="76"/>
      <c r="DG155" s="76"/>
      <c r="DH155" s="76"/>
      <c r="DI155" s="76">
        <f t="shared" si="5962"/>
        <v>0</v>
      </c>
      <c r="DJ155" s="76">
        <f t="shared" si="5963"/>
        <v>0</v>
      </c>
      <c r="DK155" s="76">
        <f t="shared" si="5964"/>
        <v>0</v>
      </c>
      <c r="DL155" s="76">
        <f t="shared" si="5081"/>
        <v>0</v>
      </c>
      <c r="DM155" s="76">
        <f t="shared" si="5082"/>
        <v>0</v>
      </c>
      <c r="DN155" s="77">
        <f>'СДП (план)'!AD154</f>
        <v>0</v>
      </c>
      <c r="DO155" s="76">
        <f>'СДП (план)'!AE154</f>
        <v>0</v>
      </c>
      <c r="DP155" s="76">
        <f t="shared" si="5083"/>
        <v>0</v>
      </c>
      <c r="DQ155" s="76">
        <f t="shared" si="5084"/>
        <v>0</v>
      </c>
      <c r="DR155" s="76"/>
      <c r="DS155" s="76"/>
      <c r="DT155" s="76"/>
      <c r="DU155" s="76"/>
      <c r="DV155" s="76">
        <f t="shared" si="5965"/>
        <v>0</v>
      </c>
      <c r="DW155" s="76">
        <f t="shared" si="5966"/>
        <v>0</v>
      </c>
      <c r="DX155" s="76">
        <f t="shared" si="5967"/>
        <v>0</v>
      </c>
      <c r="DY155" s="76">
        <f t="shared" si="5088"/>
        <v>0</v>
      </c>
      <c r="DZ155" s="76">
        <f t="shared" si="5089"/>
        <v>0</v>
      </c>
      <c r="EA155" s="9">
        <f>'СДП (план)'!AF154</f>
        <v>0</v>
      </c>
      <c r="EB155" s="4">
        <f>'СДП (план)'!AG154</f>
        <v>0</v>
      </c>
      <c r="EC155" s="76">
        <f t="shared" si="5090"/>
        <v>0</v>
      </c>
      <c r="ED155" s="76">
        <f t="shared" si="5091"/>
        <v>0</v>
      </c>
      <c r="EE155" s="76"/>
      <c r="EF155" s="76"/>
      <c r="EG155" s="76"/>
      <c r="EH155" s="76"/>
      <c r="EI155" s="76">
        <f t="shared" si="5968"/>
        <v>0</v>
      </c>
      <c r="EJ155" s="76">
        <f t="shared" si="5969"/>
        <v>0</v>
      </c>
      <c r="EK155" s="76">
        <f t="shared" si="5970"/>
        <v>0</v>
      </c>
      <c r="EL155" s="76">
        <f t="shared" si="5095"/>
        <v>0</v>
      </c>
      <c r="EM155" s="76">
        <f t="shared" si="5096"/>
        <v>0</v>
      </c>
      <c r="EN155" s="9">
        <f>'СДП (план)'!AH154</f>
        <v>0</v>
      </c>
      <c r="EO155" s="4">
        <f>'СДП (план)'!AI154</f>
        <v>0</v>
      </c>
      <c r="EP155" s="76">
        <f t="shared" si="5097"/>
        <v>0</v>
      </c>
      <c r="EQ155" s="76">
        <f t="shared" si="5098"/>
        <v>0</v>
      </c>
      <c r="ER155" s="76"/>
      <c r="ES155" s="76"/>
      <c r="ET155" s="76"/>
      <c r="EU155" s="76"/>
      <c r="EV155" s="76">
        <f t="shared" si="5971"/>
        <v>0</v>
      </c>
      <c r="EW155" s="76">
        <f t="shared" si="5972"/>
        <v>0</v>
      </c>
      <c r="EX155" s="76">
        <f t="shared" si="5973"/>
        <v>0</v>
      </c>
      <c r="EY155" s="76">
        <f t="shared" si="5102"/>
        <v>0</v>
      </c>
      <c r="EZ155" s="76">
        <f t="shared" si="5103"/>
        <v>0</v>
      </c>
      <c r="FA155" s="77">
        <f>'СДП (план)'!AJ154</f>
        <v>0</v>
      </c>
      <c r="FB155" s="76">
        <f>'СДП (план)'!AK154</f>
        <v>0</v>
      </c>
      <c r="FC155" s="76">
        <f t="shared" si="5104"/>
        <v>0</v>
      </c>
      <c r="FD155" s="76">
        <f t="shared" si="5105"/>
        <v>0</v>
      </c>
      <c r="FE155" s="76"/>
      <c r="FF155" s="76"/>
      <c r="FG155" s="76"/>
      <c r="FH155" s="76"/>
      <c r="FI155" s="76">
        <f t="shared" si="5974"/>
        <v>0</v>
      </c>
      <c r="FJ155" s="76">
        <f t="shared" si="5975"/>
        <v>0</v>
      </c>
      <c r="FK155" s="76">
        <f t="shared" si="5976"/>
        <v>0</v>
      </c>
      <c r="FL155" s="76">
        <f t="shared" si="5109"/>
        <v>0</v>
      </c>
      <c r="FM155" s="76">
        <f t="shared" si="5110"/>
        <v>0</v>
      </c>
      <c r="FN155" s="78">
        <f>'СДП (план)'!AL154</f>
        <v>0</v>
      </c>
      <c r="FO155" s="251">
        <f>'СДП (план)'!AM154</f>
        <v>0</v>
      </c>
      <c r="FP155" s="76">
        <f t="shared" si="5111"/>
        <v>0</v>
      </c>
      <c r="FQ155" s="76">
        <f t="shared" si="5112"/>
        <v>0</v>
      </c>
      <c r="FR155" s="76"/>
      <c r="FS155" s="76"/>
      <c r="FT155" s="76"/>
      <c r="FU155" s="76"/>
      <c r="FV155" s="76">
        <f t="shared" si="5977"/>
        <v>0</v>
      </c>
      <c r="FW155" s="76">
        <f t="shared" si="5978"/>
        <v>0</v>
      </c>
      <c r="FX155" s="76">
        <f t="shared" si="5979"/>
        <v>0</v>
      </c>
      <c r="FY155" s="76">
        <f t="shared" si="5116"/>
        <v>0</v>
      </c>
      <c r="FZ155" s="76">
        <f t="shared" si="5117"/>
        <v>0</v>
      </c>
      <c r="GA155" s="77">
        <f>'СДП (план)'!AN154</f>
        <v>0</v>
      </c>
      <c r="GB155" s="76">
        <f>'СДП (план)'!AO154</f>
        <v>0</v>
      </c>
      <c r="GC155" s="76">
        <f t="shared" si="5118"/>
        <v>0</v>
      </c>
      <c r="GD155" s="76">
        <f t="shared" si="5119"/>
        <v>0</v>
      </c>
      <c r="GE155" s="76"/>
      <c r="GF155" s="76"/>
      <c r="GG155" s="76"/>
      <c r="GH155" s="76"/>
      <c r="GI155" s="76">
        <f t="shared" si="5980"/>
        <v>0</v>
      </c>
      <c r="GJ155" s="76">
        <f t="shared" si="5981"/>
        <v>0</v>
      </c>
      <c r="GK155" s="76">
        <f t="shared" si="5982"/>
        <v>0</v>
      </c>
      <c r="GL155" s="76">
        <f t="shared" si="5123"/>
        <v>0</v>
      </c>
      <c r="GM155" s="76">
        <f t="shared" si="5124"/>
        <v>0</v>
      </c>
      <c r="GN155" s="77">
        <f>'СДП (план)'!AP154</f>
        <v>0</v>
      </c>
      <c r="GO155" s="76">
        <f>'СДП (план)'!AQ154</f>
        <v>0</v>
      </c>
      <c r="GP155" s="76">
        <f t="shared" si="5125"/>
        <v>0</v>
      </c>
      <c r="GQ155" s="76">
        <f t="shared" si="5126"/>
        <v>0</v>
      </c>
      <c r="GR155" s="76"/>
      <c r="GS155" s="76"/>
      <c r="GT155" s="76"/>
      <c r="GU155" s="76"/>
      <c r="GV155" s="76">
        <f t="shared" si="5983"/>
        <v>0</v>
      </c>
      <c r="GW155" s="76">
        <f t="shared" si="5984"/>
        <v>0</v>
      </c>
      <c r="GX155" s="76">
        <f t="shared" si="5985"/>
        <v>0</v>
      </c>
      <c r="GY155" s="76">
        <f t="shared" si="5130"/>
        <v>0</v>
      </c>
      <c r="GZ155" s="76">
        <f t="shared" si="5131"/>
        <v>0</v>
      </c>
      <c r="HA155" s="77">
        <f>'СДП (план)'!AR154</f>
        <v>0</v>
      </c>
      <c r="HB155" s="76">
        <f>'СДП (план)'!AS154</f>
        <v>0</v>
      </c>
      <c r="HC155" s="76">
        <f t="shared" si="5132"/>
        <v>0</v>
      </c>
      <c r="HD155" s="76">
        <f t="shared" si="5133"/>
        <v>0</v>
      </c>
      <c r="HE155" s="76"/>
      <c r="HF155" s="76"/>
      <c r="HG155" s="76"/>
      <c r="HH155" s="76"/>
      <c r="HI155" s="76">
        <f t="shared" si="5986"/>
        <v>0</v>
      </c>
      <c r="HJ155" s="76">
        <f t="shared" si="5987"/>
        <v>0</v>
      </c>
      <c r="HK155" s="76">
        <f t="shared" si="5988"/>
        <v>0</v>
      </c>
      <c r="HL155" s="76">
        <f t="shared" si="5137"/>
        <v>0</v>
      </c>
      <c r="HM155" s="76">
        <f t="shared" si="5138"/>
        <v>0</v>
      </c>
      <c r="HN155" s="9">
        <f>'СДП (план)'!AT154</f>
        <v>0</v>
      </c>
      <c r="HO155" s="4">
        <f>'СДП (план)'!AU154</f>
        <v>0</v>
      </c>
      <c r="HP155" s="76">
        <f t="shared" si="5139"/>
        <v>0</v>
      </c>
      <c r="HQ155" s="76">
        <f t="shared" si="5140"/>
        <v>0</v>
      </c>
      <c r="HR155" s="76"/>
      <c r="HS155" s="76"/>
      <c r="HT155" s="76"/>
      <c r="HU155" s="76"/>
      <c r="HV155" s="76">
        <f t="shared" si="5989"/>
        <v>0</v>
      </c>
      <c r="HW155" s="76">
        <f t="shared" si="5990"/>
        <v>0</v>
      </c>
      <c r="HX155" s="76">
        <f t="shared" si="5991"/>
        <v>0</v>
      </c>
      <c r="HY155" s="76">
        <f t="shared" si="5144"/>
        <v>0</v>
      </c>
      <c r="HZ155" s="76">
        <f t="shared" si="5145"/>
        <v>0</v>
      </c>
      <c r="IA155" s="9">
        <f>'СДП (план)'!AV154</f>
        <v>0</v>
      </c>
      <c r="IB155" s="4">
        <f>'СДП (план)'!AW154</f>
        <v>0</v>
      </c>
      <c r="IC155" s="76">
        <f t="shared" si="5146"/>
        <v>0</v>
      </c>
      <c r="ID155" s="76">
        <f t="shared" si="5147"/>
        <v>0</v>
      </c>
      <c r="IE155" s="76"/>
      <c r="IF155" s="76"/>
      <c r="IG155" s="76"/>
      <c r="IH155" s="76"/>
      <c r="II155" s="76">
        <f t="shared" si="5992"/>
        <v>0</v>
      </c>
      <c r="IJ155" s="76">
        <f t="shared" si="5993"/>
        <v>0</v>
      </c>
      <c r="IK155" s="76">
        <f t="shared" si="5994"/>
        <v>0</v>
      </c>
      <c r="IL155" s="76">
        <f t="shared" si="5151"/>
        <v>0</v>
      </c>
      <c r="IM155" s="76">
        <f t="shared" si="5152"/>
        <v>0</v>
      </c>
      <c r="IN155" s="9">
        <f>'СДП (план)'!AX154</f>
        <v>0</v>
      </c>
      <c r="IO155" s="4">
        <f>'СДП (план)'!AY154</f>
        <v>0</v>
      </c>
      <c r="IP155" s="76">
        <f t="shared" si="5153"/>
        <v>0</v>
      </c>
      <c r="IQ155" s="76">
        <f t="shared" si="5154"/>
        <v>0</v>
      </c>
      <c r="IR155" s="76"/>
      <c r="IS155" s="76"/>
      <c r="IT155" s="76"/>
      <c r="IU155" s="76"/>
      <c r="IV155" s="76">
        <f t="shared" si="5995"/>
        <v>0</v>
      </c>
      <c r="IW155" s="76">
        <f t="shared" si="5996"/>
        <v>0</v>
      </c>
      <c r="IX155" s="76">
        <f t="shared" si="5997"/>
        <v>0</v>
      </c>
      <c r="IY155" s="76">
        <f t="shared" si="5158"/>
        <v>0</v>
      </c>
      <c r="IZ155" s="76">
        <f t="shared" si="5159"/>
        <v>0</v>
      </c>
      <c r="JA155" s="77">
        <f>'СДП (план)'!AZ154</f>
        <v>0</v>
      </c>
      <c r="JB155" s="76">
        <f>'СДП (план)'!BA154</f>
        <v>0</v>
      </c>
      <c r="JC155" s="76">
        <f t="shared" si="5160"/>
        <v>0</v>
      </c>
      <c r="JD155" s="76">
        <f t="shared" si="5161"/>
        <v>0</v>
      </c>
      <c r="JE155" s="76"/>
      <c r="JF155" s="76"/>
      <c r="JG155" s="76"/>
      <c r="JH155" s="76"/>
      <c r="JI155" s="76">
        <f t="shared" si="5998"/>
        <v>0</v>
      </c>
      <c r="JJ155" s="76">
        <f t="shared" si="5999"/>
        <v>0</v>
      </c>
      <c r="JK155" s="76">
        <f t="shared" si="6000"/>
        <v>0</v>
      </c>
      <c r="JL155" s="76">
        <f t="shared" si="5165"/>
        <v>0</v>
      </c>
      <c r="JM155" s="76">
        <f t="shared" si="5166"/>
        <v>0</v>
      </c>
      <c r="JN155" s="77">
        <f>'СДП (план)'!BB154</f>
        <v>0</v>
      </c>
      <c r="JO155" s="76">
        <f>'СДП (план)'!BC154</f>
        <v>0</v>
      </c>
      <c r="JP155" s="76">
        <f t="shared" si="5167"/>
        <v>0</v>
      </c>
      <c r="JQ155" s="76">
        <f t="shared" si="5168"/>
        <v>0</v>
      </c>
      <c r="JR155" s="76"/>
      <c r="JS155" s="76"/>
      <c r="JT155" s="76"/>
      <c r="JU155" s="76"/>
      <c r="JV155" s="76">
        <f t="shared" si="6001"/>
        <v>0</v>
      </c>
      <c r="JW155" s="76">
        <f t="shared" si="6002"/>
        <v>0</v>
      </c>
      <c r="JX155" s="76">
        <f t="shared" si="6003"/>
        <v>0</v>
      </c>
      <c r="JY155" s="76">
        <f t="shared" si="5172"/>
        <v>0</v>
      </c>
      <c r="JZ155" s="76">
        <f t="shared" si="5173"/>
        <v>0</v>
      </c>
      <c r="KA155" s="79">
        <f>'СДП (план)'!BD154</f>
        <v>0</v>
      </c>
      <c r="KB155" s="79">
        <f>'СДП (план)'!BE154</f>
        <v>0</v>
      </c>
      <c r="KC155" s="76">
        <f t="shared" si="5174"/>
        <v>0</v>
      </c>
      <c r="KD155" s="76">
        <f t="shared" si="5175"/>
        <v>0</v>
      </c>
      <c r="KE155" s="76"/>
      <c r="KF155" s="76"/>
      <c r="KG155" s="76"/>
      <c r="KH155" s="76"/>
      <c r="KI155" s="76">
        <f t="shared" si="6004"/>
        <v>0</v>
      </c>
      <c r="KJ155" s="76">
        <f t="shared" si="6005"/>
        <v>0</v>
      </c>
      <c r="KK155" s="76">
        <f t="shared" si="6006"/>
        <v>0</v>
      </c>
      <c r="KL155" s="76">
        <f t="shared" si="5179"/>
        <v>0</v>
      </c>
      <c r="KM155" s="76">
        <f t="shared" si="5180"/>
        <v>0</v>
      </c>
      <c r="KN155" s="79">
        <f>'СДП (план)'!BF154</f>
        <v>0</v>
      </c>
      <c r="KO155" s="79">
        <f>'СДП (план)'!BG154</f>
        <v>0</v>
      </c>
      <c r="KP155" s="76">
        <f t="shared" si="5181"/>
        <v>0</v>
      </c>
      <c r="KQ155" s="76">
        <f t="shared" si="5182"/>
        <v>0</v>
      </c>
      <c r="KR155" s="76"/>
      <c r="KS155" s="76"/>
      <c r="KT155" s="76"/>
      <c r="KU155" s="76"/>
      <c r="KV155" s="76">
        <f t="shared" si="6007"/>
        <v>0</v>
      </c>
      <c r="KW155" s="76">
        <f t="shared" si="6008"/>
        <v>0</v>
      </c>
      <c r="KX155" s="76">
        <f t="shared" si="6009"/>
        <v>0</v>
      </c>
      <c r="KY155" s="76">
        <f t="shared" si="5186"/>
        <v>0</v>
      </c>
      <c r="KZ155" s="76">
        <f t="shared" si="5187"/>
        <v>0</v>
      </c>
      <c r="LA155" s="77">
        <f>'СДП (план)'!BH154</f>
        <v>0</v>
      </c>
      <c r="LB155" s="76">
        <f>'СДП (план)'!BI154</f>
        <v>0</v>
      </c>
      <c r="LC155" s="76">
        <f t="shared" si="5188"/>
        <v>0</v>
      </c>
      <c r="LD155" s="76">
        <f t="shared" si="5189"/>
        <v>0</v>
      </c>
      <c r="LE155" s="76"/>
      <c r="LF155" s="76"/>
      <c r="LG155" s="76"/>
      <c r="LH155" s="76"/>
      <c r="LI155" s="76">
        <f t="shared" si="6010"/>
        <v>0</v>
      </c>
      <c r="LJ155" s="76">
        <f t="shared" si="6011"/>
        <v>0</v>
      </c>
      <c r="LK155" s="76">
        <f t="shared" si="6012"/>
        <v>0</v>
      </c>
      <c r="LL155" s="76">
        <f t="shared" si="5193"/>
        <v>0</v>
      </c>
      <c r="LM155" s="76">
        <f t="shared" si="5194"/>
        <v>0</v>
      </c>
      <c r="LN155" s="77">
        <f>'СДП (план)'!BJ154</f>
        <v>0</v>
      </c>
      <c r="LO155" s="76">
        <f>'СДП (план)'!BK154</f>
        <v>0</v>
      </c>
      <c r="LP155" s="76">
        <f t="shared" si="5195"/>
        <v>0</v>
      </c>
      <c r="LQ155" s="76">
        <f t="shared" si="5196"/>
        <v>0</v>
      </c>
      <c r="LR155" s="76"/>
      <c r="LS155" s="76"/>
      <c r="LT155" s="76"/>
      <c r="LU155" s="76"/>
      <c r="LV155" s="76">
        <f t="shared" si="6013"/>
        <v>0</v>
      </c>
      <c r="LW155" s="76">
        <f t="shared" si="6014"/>
        <v>0</v>
      </c>
      <c r="LX155" s="76">
        <f t="shared" si="6015"/>
        <v>0</v>
      </c>
      <c r="LY155" s="76">
        <f t="shared" si="5200"/>
        <v>0</v>
      </c>
      <c r="LZ155" s="76">
        <f t="shared" si="5201"/>
        <v>0</v>
      </c>
      <c r="MA155" s="77">
        <f>'СДП (план)'!BL154</f>
        <v>0</v>
      </c>
      <c r="MB155" s="76">
        <f>'СДП (план)'!BM154</f>
        <v>0</v>
      </c>
      <c r="MC155" s="76">
        <f t="shared" si="5202"/>
        <v>0</v>
      </c>
      <c r="MD155" s="76">
        <f t="shared" si="5203"/>
        <v>0</v>
      </c>
      <c r="ME155" s="76"/>
      <c r="MF155" s="76"/>
      <c r="MG155" s="76"/>
      <c r="MH155" s="76"/>
      <c r="MI155" s="76">
        <f t="shared" si="6016"/>
        <v>0</v>
      </c>
      <c r="MJ155" s="76">
        <f t="shared" si="6017"/>
        <v>0</v>
      </c>
      <c r="MK155" s="76">
        <f t="shared" si="6018"/>
        <v>0</v>
      </c>
      <c r="ML155" s="76">
        <f t="shared" si="5207"/>
        <v>0</v>
      </c>
      <c r="MM155" s="76">
        <f t="shared" si="5208"/>
        <v>0</v>
      </c>
      <c r="MN155" s="77">
        <f>'СДП (план)'!BN154</f>
        <v>0</v>
      </c>
      <c r="MO155" s="76">
        <f>'СДП (план)'!BO154</f>
        <v>0</v>
      </c>
      <c r="MP155" s="76">
        <f t="shared" si="5209"/>
        <v>0</v>
      </c>
      <c r="MQ155" s="76">
        <f t="shared" si="5210"/>
        <v>0</v>
      </c>
      <c r="MR155" s="76"/>
      <c r="MS155" s="76"/>
      <c r="MT155" s="76"/>
      <c r="MU155" s="76"/>
      <c r="MV155" s="76">
        <f t="shared" si="6019"/>
        <v>0</v>
      </c>
      <c r="MW155" s="76">
        <f t="shared" si="6020"/>
        <v>0</v>
      </c>
      <c r="MX155" s="76">
        <f t="shared" si="6021"/>
        <v>0</v>
      </c>
      <c r="MY155" s="76">
        <f t="shared" si="5214"/>
        <v>0</v>
      </c>
      <c r="MZ155" s="76">
        <f t="shared" si="5215"/>
        <v>0</v>
      </c>
      <c r="NA155" s="77">
        <f>'СДП (план)'!BP154</f>
        <v>0</v>
      </c>
      <c r="NB155" s="76">
        <f>'СДП (план)'!BQ154</f>
        <v>0</v>
      </c>
      <c r="NC155" s="76">
        <f t="shared" si="5216"/>
        <v>0</v>
      </c>
      <c r="ND155" s="76">
        <f t="shared" si="5217"/>
        <v>0</v>
      </c>
      <c r="NE155" s="76"/>
      <c r="NF155" s="76"/>
      <c r="NG155" s="76"/>
      <c r="NH155" s="76"/>
      <c r="NI155" s="76">
        <f t="shared" si="6022"/>
        <v>0</v>
      </c>
      <c r="NJ155" s="76">
        <f t="shared" si="6023"/>
        <v>0</v>
      </c>
      <c r="NK155" s="76">
        <f t="shared" si="6024"/>
        <v>0</v>
      </c>
      <c r="NL155" s="76">
        <f t="shared" si="5221"/>
        <v>0</v>
      </c>
      <c r="NM155" s="76">
        <f t="shared" si="5222"/>
        <v>0</v>
      </c>
      <c r="NN155" s="77">
        <f>'СДП (план)'!BR154</f>
        <v>0</v>
      </c>
      <c r="NO155" s="76">
        <f>'СДП (план)'!BS154</f>
        <v>0</v>
      </c>
      <c r="NP155" s="76">
        <f t="shared" si="5223"/>
        <v>0</v>
      </c>
      <c r="NQ155" s="76">
        <f t="shared" si="5224"/>
        <v>0</v>
      </c>
      <c r="NR155" s="76"/>
      <c r="NS155" s="76"/>
      <c r="NT155" s="76"/>
      <c r="NU155" s="76"/>
      <c r="NV155" s="76">
        <f t="shared" si="6025"/>
        <v>0</v>
      </c>
      <c r="NW155" s="76">
        <f t="shared" si="6026"/>
        <v>0</v>
      </c>
      <c r="NX155" s="76">
        <f t="shared" si="6027"/>
        <v>0</v>
      </c>
      <c r="NY155" s="76">
        <f t="shared" si="5228"/>
        <v>0</v>
      </c>
      <c r="NZ155" s="76">
        <f t="shared" si="5229"/>
        <v>0</v>
      </c>
      <c r="OA155" s="77">
        <f>'СДП (план)'!BT154</f>
        <v>0</v>
      </c>
      <c r="OB155" s="76">
        <f>'СДП (план)'!BU154</f>
        <v>0</v>
      </c>
      <c r="OC155" s="76">
        <f t="shared" si="5230"/>
        <v>0</v>
      </c>
      <c r="OD155" s="76">
        <f t="shared" si="5231"/>
        <v>0</v>
      </c>
      <c r="OE155" s="76"/>
      <c r="OF155" s="76"/>
      <c r="OG155" s="76"/>
      <c r="OH155" s="76"/>
      <c r="OI155" s="76">
        <f t="shared" si="6028"/>
        <v>0</v>
      </c>
      <c r="OJ155" s="76">
        <f t="shared" si="6029"/>
        <v>0</v>
      </c>
      <c r="OK155" s="76">
        <f t="shared" si="6030"/>
        <v>0</v>
      </c>
      <c r="OL155" s="76">
        <f t="shared" si="5235"/>
        <v>0</v>
      </c>
      <c r="OM155" s="76">
        <f t="shared" si="5236"/>
        <v>0</v>
      </c>
      <c r="ON155" s="77">
        <f>'СДП (план)'!BV154</f>
        <v>0</v>
      </c>
      <c r="OO155" s="76">
        <f>'СДП (план)'!BW154</f>
        <v>0</v>
      </c>
      <c r="OP155" s="76">
        <f t="shared" si="5237"/>
        <v>0</v>
      </c>
      <c r="OQ155" s="76">
        <f t="shared" si="5238"/>
        <v>0</v>
      </c>
      <c r="OR155" s="76"/>
      <c r="OS155" s="76"/>
      <c r="OT155" s="76"/>
      <c r="OU155" s="76"/>
      <c r="OV155" s="76">
        <f t="shared" si="6031"/>
        <v>0</v>
      </c>
      <c r="OW155" s="76">
        <f t="shared" si="6032"/>
        <v>0</v>
      </c>
      <c r="OX155" s="76">
        <f t="shared" si="6033"/>
        <v>0</v>
      </c>
      <c r="OY155" s="76">
        <f t="shared" si="5242"/>
        <v>0</v>
      </c>
      <c r="OZ155" s="76">
        <f t="shared" si="5243"/>
        <v>0</v>
      </c>
      <c r="PA155" s="77">
        <f>'СДП (план)'!BX154</f>
        <v>0</v>
      </c>
      <c r="PB155" s="76">
        <f>'СДП (план)'!BY154</f>
        <v>0</v>
      </c>
      <c r="PC155" s="76">
        <f t="shared" si="5244"/>
        <v>0</v>
      </c>
      <c r="PD155" s="76">
        <f t="shared" si="5245"/>
        <v>0</v>
      </c>
      <c r="PE155" s="76"/>
      <c r="PF155" s="76"/>
      <c r="PG155" s="76"/>
      <c r="PH155" s="76"/>
      <c r="PI155" s="76">
        <f t="shared" si="6034"/>
        <v>0</v>
      </c>
      <c r="PJ155" s="76">
        <f t="shared" si="6035"/>
        <v>0</v>
      </c>
      <c r="PK155" s="76">
        <f t="shared" si="6036"/>
        <v>0</v>
      </c>
      <c r="PL155" s="76">
        <f t="shared" si="5249"/>
        <v>0</v>
      </c>
      <c r="PM155" s="76">
        <f t="shared" si="5250"/>
        <v>0</v>
      </c>
      <c r="PN155" s="77">
        <f>'СДП (план)'!BZ154</f>
        <v>0</v>
      </c>
      <c r="PO155" s="76">
        <f>'СДП (план)'!CA154</f>
        <v>0</v>
      </c>
      <c r="PP155" s="76">
        <f t="shared" si="5251"/>
        <v>0</v>
      </c>
      <c r="PQ155" s="76">
        <f t="shared" si="5252"/>
        <v>0</v>
      </c>
      <c r="PR155" s="76"/>
      <c r="PS155" s="76"/>
      <c r="PT155" s="76"/>
      <c r="PU155" s="76"/>
      <c r="PV155" s="76">
        <f t="shared" si="6037"/>
        <v>0</v>
      </c>
      <c r="PW155" s="76">
        <f t="shared" si="6038"/>
        <v>0</v>
      </c>
      <c r="PX155" s="76">
        <f t="shared" si="6039"/>
        <v>0</v>
      </c>
      <c r="PY155" s="76">
        <f t="shared" si="5256"/>
        <v>0</v>
      </c>
      <c r="PZ155" s="76">
        <f t="shared" si="5257"/>
        <v>0</v>
      </c>
      <c r="QA155" s="77">
        <f>'СДП (план)'!CB154</f>
        <v>0</v>
      </c>
      <c r="QB155" s="76">
        <f>'СДП (план)'!CC154</f>
        <v>0</v>
      </c>
      <c r="QC155" s="76">
        <f t="shared" si="5258"/>
        <v>0</v>
      </c>
      <c r="QD155" s="76">
        <f t="shared" si="5259"/>
        <v>0</v>
      </c>
      <c r="QE155" s="76"/>
      <c r="QF155" s="76"/>
      <c r="QG155" s="76"/>
      <c r="QH155" s="76"/>
      <c r="QI155" s="76">
        <f t="shared" si="6040"/>
        <v>0</v>
      </c>
      <c r="QJ155" s="76">
        <f t="shared" si="6041"/>
        <v>0</v>
      </c>
      <c r="QK155" s="76">
        <f t="shared" si="6042"/>
        <v>0</v>
      </c>
      <c r="QL155" s="76">
        <f t="shared" si="5263"/>
        <v>0</v>
      </c>
      <c r="QM155" s="76">
        <f t="shared" si="5264"/>
        <v>0</v>
      </c>
      <c r="QN155" s="79">
        <f>'СДП (план)'!CD154</f>
        <v>0</v>
      </c>
      <c r="QO155" s="79">
        <f>'СДП (план)'!CE154</f>
        <v>0</v>
      </c>
      <c r="QP155" s="76">
        <f t="shared" si="5265"/>
        <v>0</v>
      </c>
      <c r="QQ155" s="76">
        <f t="shared" si="5266"/>
        <v>0</v>
      </c>
      <c r="QR155" s="76"/>
      <c r="QS155" s="76"/>
      <c r="QT155" s="76"/>
      <c r="QU155" s="76"/>
      <c r="QV155" s="76">
        <f t="shared" si="6043"/>
        <v>0</v>
      </c>
      <c r="QW155" s="76">
        <f t="shared" si="6044"/>
        <v>0</v>
      </c>
      <c r="QX155" s="76">
        <f t="shared" si="6045"/>
        <v>0</v>
      </c>
      <c r="QY155" s="76">
        <f t="shared" si="5270"/>
        <v>0</v>
      </c>
      <c r="QZ155" s="76">
        <f t="shared" si="5271"/>
        <v>0</v>
      </c>
      <c r="RA155" s="77">
        <f>'СДП (план)'!CF154</f>
        <v>0</v>
      </c>
      <c r="RB155" s="76">
        <f>'СДП (план)'!CG154</f>
        <v>0</v>
      </c>
      <c r="RC155" s="76">
        <f t="shared" si="5272"/>
        <v>0</v>
      </c>
      <c r="RD155" s="76">
        <f t="shared" si="5273"/>
        <v>0</v>
      </c>
      <c r="RE155" s="76"/>
      <c r="RF155" s="76"/>
      <c r="RG155" s="76"/>
      <c r="RH155" s="76"/>
      <c r="RI155" s="76">
        <f t="shared" si="6046"/>
        <v>0</v>
      </c>
      <c r="RJ155" s="76">
        <f t="shared" si="6047"/>
        <v>0</v>
      </c>
      <c r="RK155" s="76">
        <f t="shared" si="6048"/>
        <v>0</v>
      </c>
      <c r="RL155" s="76">
        <f t="shared" si="5277"/>
        <v>0</v>
      </c>
      <c r="RM155" s="76">
        <f t="shared" si="5278"/>
        <v>0</v>
      </c>
      <c r="RN155" s="77">
        <f>'СДП (план)'!CH154</f>
        <v>0</v>
      </c>
      <c r="RO155" s="76">
        <f>'СДП (план)'!CI154</f>
        <v>0</v>
      </c>
      <c r="RP155" s="76">
        <f t="shared" si="5279"/>
        <v>0</v>
      </c>
      <c r="RQ155" s="76">
        <f t="shared" si="5280"/>
        <v>0</v>
      </c>
      <c r="RR155" s="76"/>
      <c r="RS155" s="76"/>
      <c r="RT155" s="76"/>
      <c r="RU155" s="76"/>
      <c r="RV155" s="76">
        <f t="shared" si="6049"/>
        <v>0</v>
      </c>
      <c r="RW155" s="76">
        <f t="shared" si="6050"/>
        <v>0</v>
      </c>
      <c r="RX155" s="76">
        <f t="shared" si="6051"/>
        <v>0</v>
      </c>
      <c r="RY155" s="76">
        <f t="shared" si="5284"/>
        <v>0</v>
      </c>
      <c r="RZ155" s="76">
        <f t="shared" si="5285"/>
        <v>0</v>
      </c>
      <c r="SA155" s="77">
        <f>'СДП (план)'!CJ154</f>
        <v>0</v>
      </c>
      <c r="SB155" s="76">
        <f>'СДП (план)'!CK154</f>
        <v>0</v>
      </c>
      <c r="SC155" s="76">
        <f t="shared" si="5286"/>
        <v>0</v>
      </c>
      <c r="SD155" s="76">
        <f t="shared" si="5287"/>
        <v>0</v>
      </c>
      <c r="SE155" s="76"/>
      <c r="SF155" s="76"/>
      <c r="SG155" s="76"/>
      <c r="SH155" s="76"/>
      <c r="SI155" s="76">
        <f t="shared" si="6052"/>
        <v>0</v>
      </c>
      <c r="SJ155" s="76">
        <f t="shared" si="6053"/>
        <v>0</v>
      </c>
      <c r="SK155" s="76">
        <f t="shared" si="6054"/>
        <v>0</v>
      </c>
      <c r="SL155" s="76">
        <f t="shared" si="5291"/>
        <v>0</v>
      </c>
      <c r="SM155" s="76">
        <f t="shared" si="5292"/>
        <v>0</v>
      </c>
      <c r="SN155" s="77">
        <f>'СДП (план)'!CL154</f>
        <v>0</v>
      </c>
      <c r="SO155" s="76">
        <f>'СДП (план)'!CM154</f>
        <v>0</v>
      </c>
      <c r="SP155" s="76">
        <f t="shared" si="5293"/>
        <v>0</v>
      </c>
      <c r="SQ155" s="76">
        <f t="shared" si="5294"/>
        <v>0</v>
      </c>
      <c r="SR155" s="76"/>
      <c r="SS155" s="76"/>
      <c r="ST155" s="76"/>
      <c r="SU155" s="76"/>
      <c r="SV155" s="76">
        <f t="shared" si="6055"/>
        <v>0</v>
      </c>
      <c r="SW155" s="76">
        <f t="shared" si="6056"/>
        <v>0</v>
      </c>
      <c r="SX155" s="76">
        <f t="shared" si="6057"/>
        <v>0</v>
      </c>
      <c r="SY155" s="76">
        <f t="shared" si="5298"/>
        <v>0</v>
      </c>
      <c r="SZ155" s="76">
        <f t="shared" si="5299"/>
        <v>0</v>
      </c>
      <c r="TA155" s="77">
        <f>'СДП (план)'!CN154</f>
        <v>0</v>
      </c>
      <c r="TB155" s="76">
        <f>'СДП (план)'!CO154</f>
        <v>0</v>
      </c>
      <c r="TC155" s="76">
        <f t="shared" si="5300"/>
        <v>0</v>
      </c>
      <c r="TD155" s="76">
        <f t="shared" si="5301"/>
        <v>0</v>
      </c>
      <c r="TE155" s="76"/>
      <c r="TF155" s="76"/>
      <c r="TG155" s="76"/>
      <c r="TH155" s="76"/>
      <c r="TI155" s="76">
        <f t="shared" si="6058"/>
        <v>0</v>
      </c>
      <c r="TJ155" s="76">
        <f t="shared" si="6059"/>
        <v>0</v>
      </c>
      <c r="TK155" s="76">
        <f t="shared" si="6060"/>
        <v>0</v>
      </c>
      <c r="TL155" s="76">
        <f t="shared" si="5305"/>
        <v>0</v>
      </c>
      <c r="TM155" s="76">
        <f t="shared" si="5306"/>
        <v>0</v>
      </c>
      <c r="TN155" s="77">
        <f>'СДП (план)'!CP154</f>
        <v>0</v>
      </c>
      <c r="TO155" s="76">
        <f>'СДП (план)'!CQ154</f>
        <v>0</v>
      </c>
      <c r="TP155" s="76">
        <f t="shared" si="5307"/>
        <v>0</v>
      </c>
      <c r="TQ155" s="76">
        <f t="shared" si="5308"/>
        <v>0</v>
      </c>
      <c r="TR155" s="76"/>
      <c r="TS155" s="76"/>
      <c r="TT155" s="76"/>
      <c r="TU155" s="76"/>
      <c r="TV155" s="76">
        <f t="shared" si="6061"/>
        <v>0</v>
      </c>
      <c r="TW155" s="76">
        <f t="shared" si="6062"/>
        <v>0</v>
      </c>
      <c r="TX155" s="76">
        <f t="shared" si="6063"/>
        <v>0</v>
      </c>
      <c r="TY155" s="76">
        <f t="shared" si="5312"/>
        <v>0</v>
      </c>
      <c r="TZ155" s="76">
        <f t="shared" si="5313"/>
        <v>0</v>
      </c>
      <c r="UA155" s="9">
        <f>'СДП (план)'!CR154</f>
        <v>0</v>
      </c>
      <c r="UB155" s="4">
        <f>'СДП (план)'!CS154</f>
        <v>0</v>
      </c>
      <c r="UC155" s="76">
        <f t="shared" si="5314"/>
        <v>0</v>
      </c>
      <c r="UD155" s="76">
        <f t="shared" si="5315"/>
        <v>0</v>
      </c>
      <c r="UE155" s="76"/>
      <c r="UF155" s="76"/>
      <c r="UG155" s="76"/>
      <c r="UH155" s="76"/>
      <c r="UI155" s="76">
        <f t="shared" si="6064"/>
        <v>0</v>
      </c>
      <c r="UJ155" s="76">
        <f t="shared" si="6065"/>
        <v>0</v>
      </c>
      <c r="UK155" s="76">
        <f t="shared" si="6066"/>
        <v>0</v>
      </c>
      <c r="UL155" s="76">
        <f t="shared" si="5319"/>
        <v>0</v>
      </c>
      <c r="UM155" s="76">
        <f t="shared" si="5320"/>
        <v>0</v>
      </c>
      <c r="UN155" s="4">
        <f>'СДП (план)'!CT154</f>
        <v>0</v>
      </c>
      <c r="UO155" s="4">
        <f>'СДП (план)'!CU154</f>
        <v>0</v>
      </c>
      <c r="UP155" s="76">
        <f t="shared" si="5321"/>
        <v>0</v>
      </c>
      <c r="UQ155" s="76">
        <f t="shared" si="5322"/>
        <v>0</v>
      </c>
      <c r="UR155" s="76"/>
      <c r="US155" s="76"/>
      <c r="UT155" s="79"/>
      <c r="UU155" s="79"/>
      <c r="UV155" s="76">
        <f t="shared" si="6067"/>
        <v>0</v>
      </c>
      <c r="UW155" s="76">
        <f t="shared" si="6068"/>
        <v>0</v>
      </c>
      <c r="UX155" s="76">
        <f t="shared" si="6069"/>
        <v>0</v>
      </c>
      <c r="UY155" s="76">
        <f t="shared" si="5326"/>
        <v>0</v>
      </c>
      <c r="UZ155" s="76">
        <f t="shared" si="5327"/>
        <v>0</v>
      </c>
      <c r="VA155" s="76">
        <f>'СДП (план)'!CV154</f>
        <v>0</v>
      </c>
      <c r="VB155" s="76">
        <f>'СДП (план)'!CW154</f>
        <v>0</v>
      </c>
      <c r="VC155" s="76">
        <f t="shared" si="5328"/>
        <v>0</v>
      </c>
      <c r="VD155" s="76">
        <f t="shared" si="5329"/>
        <v>0</v>
      </c>
      <c r="VE155" s="76"/>
      <c r="VF155" s="76"/>
      <c r="VG155" s="76"/>
      <c r="VH155" s="76"/>
      <c r="VI155" s="76">
        <f t="shared" si="6070"/>
        <v>0</v>
      </c>
      <c r="VJ155" s="76">
        <f t="shared" si="6071"/>
        <v>0</v>
      </c>
      <c r="VK155" s="76">
        <f t="shared" si="6072"/>
        <v>0</v>
      </c>
      <c r="VL155" s="76">
        <f t="shared" si="5333"/>
        <v>0</v>
      </c>
      <c r="VM155" s="76">
        <f t="shared" si="5334"/>
        <v>0</v>
      </c>
      <c r="VN155" s="82">
        <f t="shared" si="6073"/>
        <v>0</v>
      </c>
      <c r="VO155" s="82">
        <f t="shared" si="6074"/>
        <v>0</v>
      </c>
      <c r="VP155" s="82">
        <f t="shared" si="6075"/>
        <v>0</v>
      </c>
      <c r="VQ155" s="82">
        <f t="shared" si="6076"/>
        <v>0</v>
      </c>
      <c r="VR155" s="82">
        <f t="shared" si="6077"/>
        <v>0</v>
      </c>
      <c r="VS155" s="82">
        <f t="shared" si="6078"/>
        <v>0</v>
      </c>
      <c r="VT155" s="82">
        <f t="shared" si="6079"/>
        <v>0</v>
      </c>
      <c r="VU155" s="82">
        <f t="shared" si="6080"/>
        <v>0</v>
      </c>
      <c r="VV155" s="82">
        <f t="shared" si="6081"/>
        <v>0</v>
      </c>
      <c r="VW155" s="82">
        <f t="shared" si="6082"/>
        <v>0</v>
      </c>
      <c r="VX155" s="82">
        <f t="shared" si="6083"/>
        <v>0</v>
      </c>
      <c r="VY155" s="82">
        <f t="shared" si="6084"/>
        <v>0</v>
      </c>
      <c r="VZ155" s="156">
        <f t="shared" si="6085"/>
        <v>0</v>
      </c>
      <c r="WB155" s="235"/>
      <c r="WC155" s="235"/>
      <c r="WD155" s="235"/>
      <c r="WE155" s="236">
        <f t="shared" si="5534"/>
        <v>0</v>
      </c>
      <c r="WF155" s="236">
        <f t="shared" si="5535"/>
        <v>0</v>
      </c>
      <c r="WG155" s="467"/>
      <c r="WH155" s="467" t="e">
        <f t="shared" si="3884"/>
        <v>#DIV/0!</v>
      </c>
    </row>
    <row r="156" spans="1:606" s="63" customFormat="1" ht="15" x14ac:dyDescent="0.25">
      <c r="A156" s="34">
        <v>31</v>
      </c>
      <c r="B156" s="34"/>
      <c r="C156" s="317"/>
      <c r="D156" s="162" t="s">
        <v>43</v>
      </c>
      <c r="E156" s="2">
        <v>13520</v>
      </c>
      <c r="F156" s="27">
        <v>0.92</v>
      </c>
      <c r="G156" s="27"/>
      <c r="H156" s="25">
        <v>1</v>
      </c>
      <c r="I156" s="143"/>
      <c r="J156" s="247">
        <v>1.4</v>
      </c>
      <c r="K156" s="247">
        <v>1.68</v>
      </c>
      <c r="L156" s="247">
        <v>2.23</v>
      </c>
      <c r="M156" s="247">
        <v>2.57</v>
      </c>
      <c r="N156" s="200">
        <f>'СДП (план)'!N155</f>
        <v>0</v>
      </c>
      <c r="O156" s="200">
        <f>'СДП (план)'!O155</f>
        <v>0</v>
      </c>
      <c r="P156" s="76">
        <f t="shared" si="5029"/>
        <v>0</v>
      </c>
      <c r="Q156" s="76">
        <f t="shared" si="5030"/>
        <v>0</v>
      </c>
      <c r="R156" s="200">
        <f t="shared" ref="R156:X156" si="6086">SUM(R157:R162)</f>
        <v>0</v>
      </c>
      <c r="S156" s="200">
        <f t="shared" si="6086"/>
        <v>0</v>
      </c>
      <c r="T156" s="200">
        <f t="shared" si="6086"/>
        <v>0</v>
      </c>
      <c r="U156" s="200">
        <f t="shared" si="6086"/>
        <v>0</v>
      </c>
      <c r="V156" s="200">
        <f t="shared" si="6086"/>
        <v>0</v>
      </c>
      <c r="W156" s="200">
        <f t="shared" si="6086"/>
        <v>0</v>
      </c>
      <c r="X156" s="200">
        <f t="shared" si="6086"/>
        <v>0</v>
      </c>
      <c r="Y156" s="76">
        <f t="shared" si="5349"/>
        <v>0</v>
      </c>
      <c r="Z156" s="76">
        <f t="shared" si="5350"/>
        <v>0</v>
      </c>
      <c r="AA156" s="218">
        <f>'СДП (план)'!P155</f>
        <v>100</v>
      </c>
      <c r="AB156" s="218">
        <f>'СДП (план)'!Q155</f>
        <v>1892799.9999999998</v>
      </c>
      <c r="AC156" s="76">
        <f t="shared" si="5036"/>
        <v>16.666666666666668</v>
      </c>
      <c r="AD156" s="76">
        <f t="shared" si="5037"/>
        <v>315466.66666666663</v>
      </c>
      <c r="AE156" s="200">
        <f t="shared" ref="AE156:AK156" si="6087">SUM(AE157:AE162)</f>
        <v>11</v>
      </c>
      <c r="AF156" s="200">
        <f t="shared" si="6087"/>
        <v>208208</v>
      </c>
      <c r="AG156" s="200">
        <f t="shared" si="6087"/>
        <v>1</v>
      </c>
      <c r="AH156" s="200">
        <f t="shared" si="6087"/>
        <v>16088.8</v>
      </c>
      <c r="AI156" s="200">
        <f t="shared" si="6087"/>
        <v>100</v>
      </c>
      <c r="AJ156" s="200">
        <f t="shared" si="6087"/>
        <v>16.666666666666668</v>
      </c>
      <c r="AK156" s="200">
        <f t="shared" si="6087"/>
        <v>11</v>
      </c>
      <c r="AL156" s="76">
        <f t="shared" si="5041"/>
        <v>-5.6666666666666679</v>
      </c>
      <c r="AM156" s="76">
        <f t="shared" si="5042"/>
        <v>-107258.66666666663</v>
      </c>
      <c r="AN156" s="200">
        <f>'СДП (план)'!R155</f>
        <v>0</v>
      </c>
      <c r="AO156" s="200">
        <f>'СДП (план)'!S155</f>
        <v>0</v>
      </c>
      <c r="AP156" s="76">
        <f t="shared" si="5043"/>
        <v>0</v>
      </c>
      <c r="AQ156" s="76">
        <f t="shared" si="5044"/>
        <v>0</v>
      </c>
      <c r="AR156" s="200">
        <f t="shared" ref="AR156:AX156" si="6088">SUM(AR157:AR162)</f>
        <v>0</v>
      </c>
      <c r="AS156" s="200">
        <f t="shared" si="6088"/>
        <v>0</v>
      </c>
      <c r="AT156" s="200">
        <f t="shared" si="6088"/>
        <v>0</v>
      </c>
      <c r="AU156" s="200">
        <f t="shared" si="6088"/>
        <v>0</v>
      </c>
      <c r="AV156" s="200">
        <f t="shared" si="6088"/>
        <v>0</v>
      </c>
      <c r="AW156" s="200">
        <f t="shared" si="6088"/>
        <v>0</v>
      </c>
      <c r="AX156" s="200">
        <f t="shared" si="6088"/>
        <v>0</v>
      </c>
      <c r="AY156" s="76">
        <f t="shared" si="5048"/>
        <v>0</v>
      </c>
      <c r="AZ156" s="76">
        <f t="shared" si="5049"/>
        <v>0</v>
      </c>
      <c r="BA156" s="249">
        <f>'СДП (план)'!T155</f>
        <v>0</v>
      </c>
      <c r="BB156" s="119">
        <f>'СДП (план)'!U155</f>
        <v>0</v>
      </c>
      <c r="BC156" s="76">
        <f t="shared" si="5050"/>
        <v>0</v>
      </c>
      <c r="BD156" s="76">
        <f t="shared" si="5051"/>
        <v>0</v>
      </c>
      <c r="BE156" s="200">
        <f t="shared" ref="BE156:BK156" si="6089">SUM(BE157:BE162)</f>
        <v>0</v>
      </c>
      <c r="BF156" s="200">
        <f t="shared" si="6089"/>
        <v>0</v>
      </c>
      <c r="BG156" s="200">
        <f t="shared" si="6089"/>
        <v>0</v>
      </c>
      <c r="BH156" s="200">
        <f t="shared" si="6089"/>
        <v>0</v>
      </c>
      <c r="BI156" s="200">
        <f t="shared" si="6089"/>
        <v>0</v>
      </c>
      <c r="BJ156" s="200">
        <f t="shared" si="6089"/>
        <v>0</v>
      </c>
      <c r="BK156" s="200">
        <f t="shared" si="6089"/>
        <v>0</v>
      </c>
      <c r="BL156" s="76">
        <f t="shared" si="5055"/>
        <v>0</v>
      </c>
      <c r="BM156" s="76">
        <f t="shared" si="5056"/>
        <v>0</v>
      </c>
      <c r="BN156" s="200">
        <f>'СДП (план)'!V155</f>
        <v>0</v>
      </c>
      <c r="BO156" s="200">
        <f>'СДП (план)'!W155</f>
        <v>0</v>
      </c>
      <c r="BP156" s="76">
        <f t="shared" si="5057"/>
        <v>0</v>
      </c>
      <c r="BQ156" s="76">
        <f t="shared" si="5058"/>
        <v>0</v>
      </c>
      <c r="BR156" s="200">
        <f t="shared" ref="BR156:BX156" si="6090">SUM(BR157:BR162)</f>
        <v>0</v>
      </c>
      <c r="BS156" s="200">
        <f t="shared" si="6090"/>
        <v>0</v>
      </c>
      <c r="BT156" s="200">
        <f t="shared" si="6090"/>
        <v>0</v>
      </c>
      <c r="BU156" s="200">
        <f t="shared" si="6090"/>
        <v>0</v>
      </c>
      <c r="BV156" s="200">
        <f t="shared" si="6090"/>
        <v>0</v>
      </c>
      <c r="BW156" s="200">
        <f t="shared" si="6090"/>
        <v>0</v>
      </c>
      <c r="BX156" s="200">
        <f t="shared" si="6090"/>
        <v>0</v>
      </c>
      <c r="BY156" s="76">
        <f t="shared" si="5355"/>
        <v>0</v>
      </c>
      <c r="BZ156" s="76">
        <f t="shared" si="5356"/>
        <v>0</v>
      </c>
      <c r="CA156" s="91">
        <f>'СДП (план)'!X155</f>
        <v>0</v>
      </c>
      <c r="CB156" s="91">
        <f>'СДП (план)'!Y155</f>
        <v>0</v>
      </c>
      <c r="CC156" s="76">
        <f t="shared" si="5062"/>
        <v>0</v>
      </c>
      <c r="CD156" s="76">
        <f t="shared" si="5063"/>
        <v>0</v>
      </c>
      <c r="CE156" s="91">
        <f t="shared" ref="CE156:CK156" si="6091">SUM(CE157:CE162)</f>
        <v>0</v>
      </c>
      <c r="CF156" s="91">
        <f t="shared" si="6091"/>
        <v>0</v>
      </c>
      <c r="CG156" s="91">
        <f t="shared" si="6091"/>
        <v>0</v>
      </c>
      <c r="CH156" s="91">
        <f t="shared" si="6091"/>
        <v>0</v>
      </c>
      <c r="CI156" s="200">
        <f t="shared" si="6091"/>
        <v>0</v>
      </c>
      <c r="CJ156" s="200">
        <f t="shared" si="6091"/>
        <v>0</v>
      </c>
      <c r="CK156" s="200">
        <f t="shared" si="6091"/>
        <v>0</v>
      </c>
      <c r="CL156" s="76">
        <f t="shared" si="5067"/>
        <v>0</v>
      </c>
      <c r="CM156" s="76">
        <f t="shared" si="5068"/>
        <v>0</v>
      </c>
      <c r="CN156" s="91">
        <f>'СДП (план)'!Z155</f>
        <v>0</v>
      </c>
      <c r="CO156" s="91">
        <f>'СДП (план)'!AA155</f>
        <v>0</v>
      </c>
      <c r="CP156" s="76">
        <f t="shared" si="5069"/>
        <v>0</v>
      </c>
      <c r="CQ156" s="76">
        <f t="shared" si="5070"/>
        <v>0</v>
      </c>
      <c r="CR156" s="91">
        <f t="shared" ref="CR156:CX156" si="6092">SUM(CR157:CR162)</f>
        <v>0</v>
      </c>
      <c r="CS156" s="91">
        <f t="shared" si="6092"/>
        <v>0</v>
      </c>
      <c r="CT156" s="91">
        <f t="shared" si="6092"/>
        <v>0</v>
      </c>
      <c r="CU156" s="91">
        <f t="shared" si="6092"/>
        <v>0</v>
      </c>
      <c r="CV156" s="200">
        <f t="shared" si="6092"/>
        <v>0</v>
      </c>
      <c r="CW156" s="200">
        <f t="shared" si="6092"/>
        <v>0</v>
      </c>
      <c r="CX156" s="200">
        <f t="shared" si="6092"/>
        <v>0</v>
      </c>
      <c r="CY156" s="76">
        <f t="shared" si="5074"/>
        <v>0</v>
      </c>
      <c r="CZ156" s="76">
        <f t="shared" si="5075"/>
        <v>0</v>
      </c>
      <c r="DA156" s="30">
        <f>'СДП (план)'!AB155</f>
        <v>0</v>
      </c>
      <c r="DB156" s="30">
        <f>'СДП (план)'!AC155</f>
        <v>0</v>
      </c>
      <c r="DC156" s="76">
        <f t="shared" si="5076"/>
        <v>0</v>
      </c>
      <c r="DD156" s="76">
        <f t="shared" si="5077"/>
        <v>0</v>
      </c>
      <c r="DE156" s="91">
        <f t="shared" ref="DE156:DK156" si="6093">SUM(DE157:DE162)</f>
        <v>0</v>
      </c>
      <c r="DF156" s="91">
        <f t="shared" si="6093"/>
        <v>0</v>
      </c>
      <c r="DG156" s="91">
        <f t="shared" si="6093"/>
        <v>0</v>
      </c>
      <c r="DH156" s="91">
        <f t="shared" si="6093"/>
        <v>0</v>
      </c>
      <c r="DI156" s="200">
        <f t="shared" si="6093"/>
        <v>0</v>
      </c>
      <c r="DJ156" s="200">
        <f t="shared" si="6093"/>
        <v>0</v>
      </c>
      <c r="DK156" s="200">
        <f t="shared" si="6093"/>
        <v>0</v>
      </c>
      <c r="DL156" s="76">
        <f t="shared" si="5081"/>
        <v>0</v>
      </c>
      <c r="DM156" s="76">
        <f t="shared" si="5082"/>
        <v>0</v>
      </c>
      <c r="DN156" s="91">
        <f>'СДП (план)'!AD155</f>
        <v>497</v>
      </c>
      <c r="DO156" s="91">
        <f>'СДП (план)'!AE155</f>
        <v>9350432</v>
      </c>
      <c r="DP156" s="76">
        <f t="shared" si="5083"/>
        <v>82.833333333333329</v>
      </c>
      <c r="DQ156" s="76">
        <f t="shared" si="5084"/>
        <v>1558405.3333333333</v>
      </c>
      <c r="DR156" s="91">
        <f t="shared" ref="DR156:DX156" si="6094">SUM(DR157:DR162)</f>
        <v>71</v>
      </c>
      <c r="DS156" s="91">
        <f t="shared" si="6094"/>
        <v>1312640</v>
      </c>
      <c r="DT156" s="91">
        <f t="shared" si="6094"/>
        <v>2</v>
      </c>
      <c r="DU156" s="91">
        <f t="shared" si="6094"/>
        <v>37856</v>
      </c>
      <c r="DV156" s="200">
        <f t="shared" si="6094"/>
        <v>494</v>
      </c>
      <c r="DW156" s="200">
        <f t="shared" si="6094"/>
        <v>82.333333333333329</v>
      </c>
      <c r="DX156" s="200">
        <f t="shared" si="6094"/>
        <v>69.5</v>
      </c>
      <c r="DY156" s="76">
        <f t="shared" si="5088"/>
        <v>-11.833333333333329</v>
      </c>
      <c r="DZ156" s="76">
        <f t="shared" si="5089"/>
        <v>-245765.33333333326</v>
      </c>
      <c r="EA156" s="30">
        <f>'СДП (план)'!AF155</f>
        <v>36</v>
      </c>
      <c r="EB156" s="30">
        <f>'СДП (план)'!AG155</f>
        <v>591500</v>
      </c>
      <c r="EC156" s="76">
        <f t="shared" si="5090"/>
        <v>6</v>
      </c>
      <c r="ED156" s="76">
        <f t="shared" si="5091"/>
        <v>98583.333333333328</v>
      </c>
      <c r="EE156" s="91">
        <f t="shared" ref="EE156:EK156" si="6095">SUM(EE157:EE162)</f>
        <v>8</v>
      </c>
      <c r="EF156" s="91">
        <f t="shared" si="6095"/>
        <v>151424</v>
      </c>
      <c r="EG156" s="91">
        <f t="shared" si="6095"/>
        <v>0</v>
      </c>
      <c r="EH156" s="91">
        <f t="shared" si="6095"/>
        <v>0</v>
      </c>
      <c r="EI156" s="200">
        <f t="shared" si="6095"/>
        <v>31.25</v>
      </c>
      <c r="EJ156" s="200">
        <f t="shared" si="6095"/>
        <v>5.2083333333333339</v>
      </c>
      <c r="EK156" s="200">
        <f t="shared" si="6095"/>
        <v>8</v>
      </c>
      <c r="EL156" s="76">
        <f t="shared" si="5095"/>
        <v>2</v>
      </c>
      <c r="EM156" s="76">
        <f t="shared" si="5096"/>
        <v>52840.666666666672</v>
      </c>
      <c r="EN156" s="30">
        <f>'СДП (план)'!AH155</f>
        <v>0</v>
      </c>
      <c r="EO156" s="30">
        <f>'СДП (план)'!AI155</f>
        <v>0</v>
      </c>
      <c r="EP156" s="76">
        <f t="shared" si="5097"/>
        <v>0</v>
      </c>
      <c r="EQ156" s="76">
        <f t="shared" si="5098"/>
        <v>0</v>
      </c>
      <c r="ER156" s="91">
        <f t="shared" ref="ER156:EX156" si="6096">SUM(ER157:ER162)</f>
        <v>0</v>
      </c>
      <c r="ES156" s="91">
        <f t="shared" si="6096"/>
        <v>0</v>
      </c>
      <c r="ET156" s="91">
        <f t="shared" si="6096"/>
        <v>0</v>
      </c>
      <c r="EU156" s="91">
        <f t="shared" si="6096"/>
        <v>0</v>
      </c>
      <c r="EV156" s="200">
        <f t="shared" si="6096"/>
        <v>0</v>
      </c>
      <c r="EW156" s="200">
        <f t="shared" si="6096"/>
        <v>0</v>
      </c>
      <c r="EX156" s="200">
        <f t="shared" si="6096"/>
        <v>0</v>
      </c>
      <c r="EY156" s="76">
        <f t="shared" si="5102"/>
        <v>0</v>
      </c>
      <c r="EZ156" s="76">
        <f t="shared" si="5103"/>
        <v>0</v>
      </c>
      <c r="FA156" s="91">
        <f>'СДП (план)'!AJ155</f>
        <v>58</v>
      </c>
      <c r="FB156" s="91">
        <f>'СДП (план)'!AK155</f>
        <v>1118644.8</v>
      </c>
      <c r="FC156" s="76">
        <f t="shared" si="5104"/>
        <v>9.6666666666666661</v>
      </c>
      <c r="FD156" s="76">
        <f t="shared" si="5105"/>
        <v>186440.80000000002</v>
      </c>
      <c r="FE156" s="91">
        <f t="shared" ref="FE156:FK156" si="6097">SUM(FE157:FE162)</f>
        <v>2</v>
      </c>
      <c r="FF156" s="91">
        <f t="shared" si="6097"/>
        <v>39748.800000000003</v>
      </c>
      <c r="FG156" s="91">
        <f t="shared" si="6097"/>
        <v>0</v>
      </c>
      <c r="FH156" s="91">
        <f t="shared" si="6097"/>
        <v>0</v>
      </c>
      <c r="FI156" s="200">
        <f t="shared" si="6097"/>
        <v>49.25</v>
      </c>
      <c r="FJ156" s="200">
        <f t="shared" si="6097"/>
        <v>8.2083333333333339</v>
      </c>
      <c r="FK156" s="200">
        <f t="shared" si="6097"/>
        <v>1.75</v>
      </c>
      <c r="FL156" s="76">
        <f t="shared" si="5109"/>
        <v>-7.6666666666666661</v>
      </c>
      <c r="FM156" s="76">
        <f t="shared" si="5110"/>
        <v>-146692</v>
      </c>
      <c r="FN156" s="396">
        <f>'СДП (план)'!AL155</f>
        <v>0</v>
      </c>
      <c r="FO156" s="396">
        <f>'СДП (план)'!AM155</f>
        <v>0</v>
      </c>
      <c r="FP156" s="76">
        <f t="shared" si="5111"/>
        <v>0</v>
      </c>
      <c r="FQ156" s="76">
        <f t="shared" si="5112"/>
        <v>0</v>
      </c>
      <c r="FR156" s="91">
        <f t="shared" ref="FR156:GX156" si="6098">SUM(FR157:FR162)</f>
        <v>0</v>
      </c>
      <c r="FS156" s="91">
        <f t="shared" si="6098"/>
        <v>0</v>
      </c>
      <c r="FT156" s="91">
        <f t="shared" si="6098"/>
        <v>0</v>
      </c>
      <c r="FU156" s="91">
        <f t="shared" si="6098"/>
        <v>0</v>
      </c>
      <c r="FV156" s="200">
        <f t="shared" si="6098"/>
        <v>0</v>
      </c>
      <c r="FW156" s="200">
        <f t="shared" si="6098"/>
        <v>0</v>
      </c>
      <c r="FX156" s="200">
        <f t="shared" si="6098"/>
        <v>0</v>
      </c>
      <c r="FY156" s="76">
        <f t="shared" si="5116"/>
        <v>0</v>
      </c>
      <c r="FZ156" s="76">
        <f t="shared" si="5117"/>
        <v>0</v>
      </c>
      <c r="GA156" s="91">
        <f>'СДП (план)'!AN155</f>
        <v>0</v>
      </c>
      <c r="GB156" s="91">
        <f>'СДП (план)'!AO155</f>
        <v>0</v>
      </c>
      <c r="GC156" s="76">
        <f t="shared" si="5118"/>
        <v>0</v>
      </c>
      <c r="GD156" s="76">
        <f t="shared" si="5119"/>
        <v>0</v>
      </c>
      <c r="GE156" s="91">
        <f t="shared" ref="GE156:GK156" si="6099">SUM(GE157:GE162)</f>
        <v>0</v>
      </c>
      <c r="GF156" s="91">
        <f t="shared" si="6099"/>
        <v>0</v>
      </c>
      <c r="GG156" s="91">
        <f t="shared" si="6099"/>
        <v>0</v>
      </c>
      <c r="GH156" s="91">
        <f t="shared" si="6099"/>
        <v>0</v>
      </c>
      <c r="GI156" s="200">
        <f t="shared" si="6099"/>
        <v>0</v>
      </c>
      <c r="GJ156" s="200">
        <f t="shared" si="6099"/>
        <v>0</v>
      </c>
      <c r="GK156" s="200">
        <f t="shared" si="6099"/>
        <v>0</v>
      </c>
      <c r="GL156" s="76">
        <f t="shared" si="5123"/>
        <v>0</v>
      </c>
      <c r="GM156" s="76">
        <f t="shared" si="5124"/>
        <v>0</v>
      </c>
      <c r="GN156" s="91">
        <f>'СДП (план)'!AP155</f>
        <v>0</v>
      </c>
      <c r="GO156" s="91">
        <f>'СДП (план)'!AQ155</f>
        <v>0</v>
      </c>
      <c r="GP156" s="76">
        <f t="shared" si="5125"/>
        <v>0</v>
      </c>
      <c r="GQ156" s="76">
        <f t="shared" si="5126"/>
        <v>0</v>
      </c>
      <c r="GR156" s="91">
        <f t="shared" si="6098"/>
        <v>0</v>
      </c>
      <c r="GS156" s="91">
        <f t="shared" si="6098"/>
        <v>0</v>
      </c>
      <c r="GT156" s="91">
        <f t="shared" si="6098"/>
        <v>0</v>
      </c>
      <c r="GU156" s="91">
        <f t="shared" si="6098"/>
        <v>0</v>
      </c>
      <c r="GV156" s="200">
        <f t="shared" si="6098"/>
        <v>0</v>
      </c>
      <c r="GW156" s="200">
        <f t="shared" si="6098"/>
        <v>0</v>
      </c>
      <c r="GX156" s="200">
        <f t="shared" si="6098"/>
        <v>0</v>
      </c>
      <c r="GY156" s="76">
        <f t="shared" si="5130"/>
        <v>0</v>
      </c>
      <c r="GZ156" s="76">
        <f t="shared" si="5131"/>
        <v>0</v>
      </c>
      <c r="HA156" s="91">
        <f>'СДП (план)'!AR155</f>
        <v>0</v>
      </c>
      <c r="HB156" s="91">
        <f>'СДП (план)'!AS155</f>
        <v>0</v>
      </c>
      <c r="HC156" s="76">
        <f t="shared" si="5132"/>
        <v>0</v>
      </c>
      <c r="HD156" s="76">
        <f t="shared" si="5133"/>
        <v>0</v>
      </c>
      <c r="HE156" s="91">
        <f t="shared" ref="HE156:HK156" si="6100">SUM(HE157:HE162)</f>
        <v>0</v>
      </c>
      <c r="HF156" s="91">
        <f t="shared" si="6100"/>
        <v>0</v>
      </c>
      <c r="HG156" s="91">
        <f t="shared" si="6100"/>
        <v>0</v>
      </c>
      <c r="HH156" s="91">
        <f t="shared" si="6100"/>
        <v>0</v>
      </c>
      <c r="HI156" s="200">
        <f t="shared" si="6100"/>
        <v>0</v>
      </c>
      <c r="HJ156" s="200">
        <f t="shared" si="6100"/>
        <v>0</v>
      </c>
      <c r="HK156" s="200">
        <f t="shared" si="6100"/>
        <v>0</v>
      </c>
      <c r="HL156" s="76">
        <f t="shared" si="5137"/>
        <v>0</v>
      </c>
      <c r="HM156" s="76">
        <f t="shared" si="5138"/>
        <v>0</v>
      </c>
      <c r="HN156" s="30">
        <f>'СДП (план)'!AT155</f>
        <v>0</v>
      </c>
      <c r="HO156" s="30">
        <f>'СДП (план)'!AU155</f>
        <v>0</v>
      </c>
      <c r="HP156" s="76">
        <f t="shared" si="5139"/>
        <v>0</v>
      </c>
      <c r="HQ156" s="76">
        <f t="shared" si="5140"/>
        <v>0</v>
      </c>
      <c r="HR156" s="91">
        <f t="shared" ref="HR156:HX156" si="6101">SUM(HR157:HR162)</f>
        <v>0</v>
      </c>
      <c r="HS156" s="91">
        <f t="shared" si="6101"/>
        <v>0</v>
      </c>
      <c r="HT156" s="91">
        <f t="shared" si="6101"/>
        <v>0</v>
      </c>
      <c r="HU156" s="91">
        <f t="shared" si="6101"/>
        <v>0</v>
      </c>
      <c r="HV156" s="200">
        <f t="shared" si="6101"/>
        <v>0</v>
      </c>
      <c r="HW156" s="200">
        <f t="shared" si="6101"/>
        <v>0</v>
      </c>
      <c r="HX156" s="200">
        <f t="shared" si="6101"/>
        <v>0</v>
      </c>
      <c r="HY156" s="76">
        <f t="shared" si="5144"/>
        <v>0</v>
      </c>
      <c r="HZ156" s="76">
        <f t="shared" si="5145"/>
        <v>0</v>
      </c>
      <c r="IA156" s="30">
        <f>'СДП (план)'!AV155</f>
        <v>0</v>
      </c>
      <c r="IB156" s="30">
        <f>'СДП (план)'!AW155</f>
        <v>0</v>
      </c>
      <c r="IC156" s="76">
        <f t="shared" si="5146"/>
        <v>0</v>
      </c>
      <c r="ID156" s="76">
        <f t="shared" si="5147"/>
        <v>0</v>
      </c>
      <c r="IE156" s="91">
        <f t="shared" ref="IE156:NU156" si="6102">SUM(IE157:IE162)</f>
        <v>0</v>
      </c>
      <c r="IF156" s="91">
        <f t="shared" si="6102"/>
        <v>0</v>
      </c>
      <c r="IG156" s="91">
        <f t="shared" si="6102"/>
        <v>0</v>
      </c>
      <c r="IH156" s="91">
        <f t="shared" si="6102"/>
        <v>0</v>
      </c>
      <c r="II156" s="200">
        <f t="shared" si="6102"/>
        <v>0</v>
      </c>
      <c r="IJ156" s="200">
        <f t="shared" si="6102"/>
        <v>0</v>
      </c>
      <c r="IK156" s="200">
        <f t="shared" si="6102"/>
        <v>0</v>
      </c>
      <c r="IL156" s="76">
        <f t="shared" si="5151"/>
        <v>0</v>
      </c>
      <c r="IM156" s="76">
        <f t="shared" si="5152"/>
        <v>0</v>
      </c>
      <c r="IN156" s="91">
        <f>'СДП (план)'!AX155</f>
        <v>0</v>
      </c>
      <c r="IO156" s="91">
        <f>'СДП (план)'!AY155</f>
        <v>0</v>
      </c>
      <c r="IP156" s="76">
        <f t="shared" si="5153"/>
        <v>0</v>
      </c>
      <c r="IQ156" s="76">
        <f t="shared" si="5154"/>
        <v>0</v>
      </c>
      <c r="IR156" s="91">
        <f t="shared" ref="IR156:IX156" si="6103">SUM(IR157:IR162)</f>
        <v>0</v>
      </c>
      <c r="IS156" s="91">
        <f t="shared" si="6103"/>
        <v>0</v>
      </c>
      <c r="IT156" s="91">
        <f t="shared" si="6103"/>
        <v>0</v>
      </c>
      <c r="IU156" s="91">
        <f t="shared" si="6103"/>
        <v>0</v>
      </c>
      <c r="IV156" s="200">
        <f t="shared" si="6103"/>
        <v>0</v>
      </c>
      <c r="IW156" s="200">
        <f t="shared" si="6103"/>
        <v>0</v>
      </c>
      <c r="IX156" s="200">
        <f t="shared" si="6103"/>
        <v>0</v>
      </c>
      <c r="IY156" s="76">
        <f t="shared" si="5158"/>
        <v>0</v>
      </c>
      <c r="IZ156" s="76">
        <f t="shared" si="5159"/>
        <v>0</v>
      </c>
      <c r="JA156" s="91">
        <f>'СДП (план)'!AZ155</f>
        <v>0</v>
      </c>
      <c r="JB156" s="91">
        <f>'СДП (план)'!BA155</f>
        <v>0</v>
      </c>
      <c r="JC156" s="76">
        <f t="shared" si="5160"/>
        <v>0</v>
      </c>
      <c r="JD156" s="76">
        <f t="shared" si="5161"/>
        <v>0</v>
      </c>
      <c r="JE156" s="91">
        <f t="shared" ref="JE156:JK156" si="6104">SUM(JE157:JE162)</f>
        <v>0</v>
      </c>
      <c r="JF156" s="91">
        <f t="shared" si="6104"/>
        <v>0</v>
      </c>
      <c r="JG156" s="91">
        <f t="shared" si="6104"/>
        <v>0</v>
      </c>
      <c r="JH156" s="91">
        <f t="shared" si="6104"/>
        <v>0</v>
      </c>
      <c r="JI156" s="200">
        <f t="shared" si="6104"/>
        <v>0</v>
      </c>
      <c r="JJ156" s="200">
        <f t="shared" si="6104"/>
        <v>0</v>
      </c>
      <c r="JK156" s="200">
        <f t="shared" si="6104"/>
        <v>0</v>
      </c>
      <c r="JL156" s="76">
        <f t="shared" si="5165"/>
        <v>0</v>
      </c>
      <c r="JM156" s="76">
        <f t="shared" si="5166"/>
        <v>0</v>
      </c>
      <c r="JN156" s="91">
        <f>'СДП (план)'!BB155</f>
        <v>37</v>
      </c>
      <c r="JO156" s="91">
        <f>'СДП (план)'!BC155</f>
        <v>572572</v>
      </c>
      <c r="JP156" s="76">
        <f t="shared" si="5167"/>
        <v>6.166666666666667</v>
      </c>
      <c r="JQ156" s="76">
        <f t="shared" si="5168"/>
        <v>95428.666666666672</v>
      </c>
      <c r="JR156" s="91">
        <f t="shared" ref="JR156:JX156" si="6105">SUM(JR157:JR162)</f>
        <v>10</v>
      </c>
      <c r="JS156" s="91">
        <f t="shared" si="6105"/>
        <v>165620</v>
      </c>
      <c r="JT156" s="91">
        <f t="shared" si="6105"/>
        <v>0</v>
      </c>
      <c r="JU156" s="91">
        <f t="shared" si="6105"/>
        <v>0</v>
      </c>
      <c r="JV156" s="200">
        <f t="shared" si="6105"/>
        <v>30.25</v>
      </c>
      <c r="JW156" s="200">
        <f t="shared" si="6105"/>
        <v>5.041666666666667</v>
      </c>
      <c r="JX156" s="200">
        <f t="shared" si="6105"/>
        <v>8.75</v>
      </c>
      <c r="JY156" s="76">
        <f t="shared" si="5172"/>
        <v>3.833333333333333</v>
      </c>
      <c r="JZ156" s="76">
        <f t="shared" si="5173"/>
        <v>70191.333333333328</v>
      </c>
      <c r="KA156" s="91">
        <f>'СДП (план)'!BD155</f>
        <v>174</v>
      </c>
      <c r="KB156" s="91">
        <f>'СДП (план)'!BE155</f>
        <v>3288740</v>
      </c>
      <c r="KC156" s="76">
        <f t="shared" si="5174"/>
        <v>29</v>
      </c>
      <c r="KD156" s="76">
        <f t="shared" si="5175"/>
        <v>548123.33333333337</v>
      </c>
      <c r="KE156" s="91">
        <f t="shared" ref="KE156:KK156" si="6106">SUM(KE157:KE162)</f>
        <v>42</v>
      </c>
      <c r="KF156" s="91">
        <f t="shared" si="6106"/>
        <v>794976</v>
      </c>
      <c r="KG156" s="91">
        <f t="shared" si="6106"/>
        <v>0</v>
      </c>
      <c r="KH156" s="91">
        <f t="shared" si="6106"/>
        <v>0</v>
      </c>
      <c r="KI156" s="200">
        <f t="shared" si="6106"/>
        <v>173.75</v>
      </c>
      <c r="KJ156" s="200">
        <f t="shared" si="6106"/>
        <v>28.958333333333332</v>
      </c>
      <c r="KK156" s="200">
        <f t="shared" si="6106"/>
        <v>42</v>
      </c>
      <c r="KL156" s="76">
        <f t="shared" si="5179"/>
        <v>13</v>
      </c>
      <c r="KM156" s="76">
        <f t="shared" si="5180"/>
        <v>246852.66666666663</v>
      </c>
      <c r="KN156" s="91">
        <f>'СДП (план)'!BF155</f>
        <v>0</v>
      </c>
      <c r="KO156" s="91">
        <f>'СДП (план)'!BG155</f>
        <v>0</v>
      </c>
      <c r="KP156" s="76">
        <f t="shared" si="5181"/>
        <v>0</v>
      </c>
      <c r="KQ156" s="76">
        <f t="shared" si="5182"/>
        <v>0</v>
      </c>
      <c r="KR156" s="91">
        <f t="shared" ref="KR156:KX156" si="6107">SUM(KR157:KR162)</f>
        <v>0</v>
      </c>
      <c r="KS156" s="91">
        <f t="shared" si="6107"/>
        <v>0</v>
      </c>
      <c r="KT156" s="91">
        <f t="shared" si="6107"/>
        <v>0</v>
      </c>
      <c r="KU156" s="91">
        <f t="shared" si="6107"/>
        <v>0</v>
      </c>
      <c r="KV156" s="200">
        <f t="shared" si="6107"/>
        <v>0</v>
      </c>
      <c r="KW156" s="200">
        <f t="shared" si="6107"/>
        <v>0</v>
      </c>
      <c r="KX156" s="200">
        <f t="shared" si="6107"/>
        <v>0</v>
      </c>
      <c r="KY156" s="76">
        <f t="shared" si="5186"/>
        <v>0</v>
      </c>
      <c r="KZ156" s="76">
        <f t="shared" si="5187"/>
        <v>0</v>
      </c>
      <c r="LA156" s="91">
        <f>'СДП (план)'!BH155</f>
        <v>0</v>
      </c>
      <c r="LB156" s="91">
        <f>'СДП (план)'!BI155</f>
        <v>0</v>
      </c>
      <c r="LC156" s="76">
        <f t="shared" si="5188"/>
        <v>0</v>
      </c>
      <c r="LD156" s="76">
        <f t="shared" si="5189"/>
        <v>0</v>
      </c>
      <c r="LE156" s="91">
        <f t="shared" ref="LE156:LK156" si="6108">SUM(LE157:LE162)</f>
        <v>0</v>
      </c>
      <c r="LF156" s="91">
        <f t="shared" si="6108"/>
        <v>0</v>
      </c>
      <c r="LG156" s="91">
        <f t="shared" si="6108"/>
        <v>0</v>
      </c>
      <c r="LH156" s="91">
        <f t="shared" si="6108"/>
        <v>0</v>
      </c>
      <c r="LI156" s="200">
        <f t="shared" si="6108"/>
        <v>0</v>
      </c>
      <c r="LJ156" s="200">
        <f t="shared" si="6108"/>
        <v>0</v>
      </c>
      <c r="LK156" s="200">
        <f t="shared" si="6108"/>
        <v>0</v>
      </c>
      <c r="LL156" s="76">
        <f t="shared" si="5193"/>
        <v>0</v>
      </c>
      <c r="LM156" s="76">
        <f t="shared" si="5194"/>
        <v>0</v>
      </c>
      <c r="LN156" s="91">
        <f>'СДП (план)'!BJ155</f>
        <v>65</v>
      </c>
      <c r="LO156" s="91">
        <f>'СДП (план)'!BK155</f>
        <v>1036308</v>
      </c>
      <c r="LP156" s="76">
        <f t="shared" si="5195"/>
        <v>10.833333333333334</v>
      </c>
      <c r="LQ156" s="76">
        <f t="shared" si="5196"/>
        <v>172718</v>
      </c>
      <c r="LR156" s="91">
        <f t="shared" ref="LR156:LX156" si="6109">SUM(LR157:LR162)</f>
        <v>5</v>
      </c>
      <c r="LS156" s="91">
        <f t="shared" si="6109"/>
        <v>89908</v>
      </c>
      <c r="LT156" s="91">
        <f t="shared" si="6109"/>
        <v>0</v>
      </c>
      <c r="LU156" s="91">
        <f t="shared" si="6109"/>
        <v>0</v>
      </c>
      <c r="LV156" s="200">
        <f t="shared" si="6109"/>
        <v>54.75</v>
      </c>
      <c r="LW156" s="200">
        <f t="shared" si="6109"/>
        <v>9.125</v>
      </c>
      <c r="LX156" s="200">
        <f t="shared" si="6109"/>
        <v>4.75</v>
      </c>
      <c r="LY156" s="76">
        <f t="shared" si="5200"/>
        <v>-5.8333333333333339</v>
      </c>
      <c r="LZ156" s="76">
        <f t="shared" si="5201"/>
        <v>-82810</v>
      </c>
      <c r="MA156" s="91">
        <f>'СДП (план)'!BL155</f>
        <v>0</v>
      </c>
      <c r="MB156" s="91">
        <f>'СДП (план)'!BM155</f>
        <v>0</v>
      </c>
      <c r="MC156" s="76">
        <f t="shared" si="5202"/>
        <v>0</v>
      </c>
      <c r="MD156" s="76">
        <f t="shared" si="5203"/>
        <v>0</v>
      </c>
      <c r="ME156" s="91">
        <f t="shared" si="6102"/>
        <v>0</v>
      </c>
      <c r="MF156" s="91">
        <f t="shared" si="6102"/>
        <v>0</v>
      </c>
      <c r="MG156" s="91">
        <f t="shared" si="6102"/>
        <v>0</v>
      </c>
      <c r="MH156" s="91">
        <f t="shared" si="6102"/>
        <v>0</v>
      </c>
      <c r="MI156" s="200">
        <f t="shared" si="6102"/>
        <v>0</v>
      </c>
      <c r="MJ156" s="200">
        <f t="shared" si="6102"/>
        <v>0</v>
      </c>
      <c r="MK156" s="200">
        <f t="shared" si="6102"/>
        <v>0</v>
      </c>
      <c r="ML156" s="76">
        <f t="shared" si="5207"/>
        <v>0</v>
      </c>
      <c r="MM156" s="76">
        <f t="shared" si="5208"/>
        <v>0</v>
      </c>
      <c r="MN156" s="91">
        <f>'СДП (план)'!BN155</f>
        <v>0</v>
      </c>
      <c r="MO156" s="91">
        <f>'СДП (план)'!BO155</f>
        <v>0</v>
      </c>
      <c r="MP156" s="76">
        <f t="shared" si="5209"/>
        <v>0</v>
      </c>
      <c r="MQ156" s="76">
        <f t="shared" si="5210"/>
        <v>0</v>
      </c>
      <c r="MR156" s="91">
        <f t="shared" si="6102"/>
        <v>0</v>
      </c>
      <c r="MS156" s="91">
        <f t="shared" si="6102"/>
        <v>0</v>
      </c>
      <c r="MT156" s="91">
        <f t="shared" si="6102"/>
        <v>0</v>
      </c>
      <c r="MU156" s="91">
        <f t="shared" si="6102"/>
        <v>0</v>
      </c>
      <c r="MV156" s="200">
        <f t="shared" si="6102"/>
        <v>0</v>
      </c>
      <c r="MW156" s="200">
        <f t="shared" si="6102"/>
        <v>0</v>
      </c>
      <c r="MX156" s="200">
        <f t="shared" si="6102"/>
        <v>0</v>
      </c>
      <c r="MY156" s="76">
        <f t="shared" si="5214"/>
        <v>0</v>
      </c>
      <c r="MZ156" s="76">
        <f t="shared" si="5215"/>
        <v>0</v>
      </c>
      <c r="NA156" s="91">
        <f>'СДП (план)'!BP155</f>
        <v>0</v>
      </c>
      <c r="NB156" s="91">
        <f>'СДП (план)'!BQ155</f>
        <v>0</v>
      </c>
      <c r="NC156" s="76">
        <f t="shared" si="5216"/>
        <v>0</v>
      </c>
      <c r="ND156" s="76">
        <f t="shared" si="5217"/>
        <v>0</v>
      </c>
      <c r="NE156" s="91">
        <f t="shared" si="6102"/>
        <v>0</v>
      </c>
      <c r="NF156" s="91">
        <f t="shared" si="6102"/>
        <v>0</v>
      </c>
      <c r="NG156" s="91">
        <f t="shared" si="6102"/>
        <v>0</v>
      </c>
      <c r="NH156" s="91">
        <f t="shared" si="6102"/>
        <v>0</v>
      </c>
      <c r="NI156" s="200">
        <f t="shared" si="6102"/>
        <v>0</v>
      </c>
      <c r="NJ156" s="200">
        <f t="shared" si="6102"/>
        <v>0</v>
      </c>
      <c r="NK156" s="200">
        <f t="shared" si="6102"/>
        <v>0</v>
      </c>
      <c r="NL156" s="76">
        <f t="shared" si="5221"/>
        <v>0</v>
      </c>
      <c r="NM156" s="76">
        <f t="shared" si="5222"/>
        <v>0</v>
      </c>
      <c r="NN156" s="91">
        <f>'СДП (план)'!BR155</f>
        <v>152</v>
      </c>
      <c r="NO156" s="91">
        <f>'СДП (план)'!BS155</f>
        <v>3111763.2</v>
      </c>
      <c r="NP156" s="76">
        <f t="shared" si="5223"/>
        <v>25.333333333333332</v>
      </c>
      <c r="NQ156" s="76">
        <f t="shared" si="5224"/>
        <v>518627.2</v>
      </c>
      <c r="NR156" s="91">
        <f t="shared" si="6102"/>
        <v>20</v>
      </c>
      <c r="NS156" s="91">
        <f t="shared" si="6102"/>
        <v>395784.48000000004</v>
      </c>
      <c r="NT156" s="91">
        <f t="shared" si="6102"/>
        <v>0</v>
      </c>
      <c r="NU156" s="91">
        <f t="shared" si="6102"/>
        <v>0</v>
      </c>
      <c r="NV156" s="200">
        <f t="shared" ref="NV156:NX156" si="6110">SUM(NV157:NV162)</f>
        <v>137</v>
      </c>
      <c r="NW156" s="200">
        <f t="shared" si="6110"/>
        <v>22.833333333333336</v>
      </c>
      <c r="NX156" s="200">
        <f t="shared" si="6110"/>
        <v>17.5</v>
      </c>
      <c r="NY156" s="76">
        <f t="shared" si="5228"/>
        <v>-5.3333333333333321</v>
      </c>
      <c r="NZ156" s="76">
        <f t="shared" si="5229"/>
        <v>-122842.71999999997</v>
      </c>
      <c r="OA156" s="91">
        <f>'СДП (план)'!BT155</f>
        <v>0</v>
      </c>
      <c r="OB156" s="91">
        <f>'СДП (план)'!BU155</f>
        <v>0</v>
      </c>
      <c r="OC156" s="76">
        <f t="shared" si="5230"/>
        <v>0</v>
      </c>
      <c r="OD156" s="76">
        <f t="shared" si="5231"/>
        <v>0</v>
      </c>
      <c r="OE156" s="91">
        <f t="shared" ref="OE156:OK156" si="6111">SUM(OE157:OE162)</f>
        <v>0</v>
      </c>
      <c r="OF156" s="91">
        <f t="shared" si="6111"/>
        <v>0</v>
      </c>
      <c r="OG156" s="91">
        <f t="shared" si="6111"/>
        <v>0</v>
      </c>
      <c r="OH156" s="91">
        <f t="shared" si="6111"/>
        <v>0</v>
      </c>
      <c r="OI156" s="200">
        <f t="shared" si="6111"/>
        <v>0</v>
      </c>
      <c r="OJ156" s="200">
        <f t="shared" si="6111"/>
        <v>0</v>
      </c>
      <c r="OK156" s="200">
        <f t="shared" si="6111"/>
        <v>0</v>
      </c>
      <c r="OL156" s="76">
        <f t="shared" si="5235"/>
        <v>0</v>
      </c>
      <c r="OM156" s="76">
        <f t="shared" si="5236"/>
        <v>0</v>
      </c>
      <c r="ON156" s="91">
        <f>'СДП (план)'!BV155</f>
        <v>222</v>
      </c>
      <c r="OO156" s="91">
        <f>'СДП (план)'!BW155</f>
        <v>4372368</v>
      </c>
      <c r="OP156" s="76">
        <f t="shared" si="5237"/>
        <v>37</v>
      </c>
      <c r="OQ156" s="76">
        <f t="shared" si="5238"/>
        <v>728728</v>
      </c>
      <c r="OR156" s="91">
        <f t="shared" ref="OR156:OX156" si="6112">SUM(OR157:OR162)</f>
        <v>28</v>
      </c>
      <c r="OS156" s="91">
        <f t="shared" si="6112"/>
        <v>548306.30000000005</v>
      </c>
      <c r="OT156" s="91">
        <f t="shared" si="6112"/>
        <v>0</v>
      </c>
      <c r="OU156" s="91">
        <f t="shared" si="6112"/>
        <v>0</v>
      </c>
      <c r="OV156" s="200">
        <f t="shared" si="6112"/>
        <v>192.5</v>
      </c>
      <c r="OW156" s="200">
        <f t="shared" si="6112"/>
        <v>32.083333333333329</v>
      </c>
      <c r="OX156" s="200">
        <f t="shared" si="6112"/>
        <v>24.14</v>
      </c>
      <c r="OY156" s="76">
        <f t="shared" si="5242"/>
        <v>-9</v>
      </c>
      <c r="OZ156" s="76">
        <f t="shared" si="5243"/>
        <v>-180421.69999999995</v>
      </c>
      <c r="PA156" s="91">
        <f>'СДП (план)'!BX155</f>
        <v>30</v>
      </c>
      <c r="PB156" s="91">
        <f>'СДП (план)'!BY155</f>
        <v>624624</v>
      </c>
      <c r="PC156" s="76">
        <f t="shared" si="5244"/>
        <v>5</v>
      </c>
      <c r="PD156" s="76">
        <f t="shared" si="5245"/>
        <v>104104</v>
      </c>
      <c r="PE156" s="91">
        <f t="shared" ref="PE156:PK156" si="6113">SUM(PE157:PE162)</f>
        <v>4</v>
      </c>
      <c r="PF156" s="91">
        <f t="shared" si="6113"/>
        <v>79497.600000000006</v>
      </c>
      <c r="PG156" s="91">
        <f t="shared" si="6113"/>
        <v>0</v>
      </c>
      <c r="PH156" s="91">
        <f t="shared" si="6113"/>
        <v>0</v>
      </c>
      <c r="PI156" s="200">
        <f t="shared" si="6113"/>
        <v>27.5</v>
      </c>
      <c r="PJ156" s="200">
        <f t="shared" si="6113"/>
        <v>4.5833333333333339</v>
      </c>
      <c r="PK156" s="200">
        <f t="shared" si="6113"/>
        <v>3.5</v>
      </c>
      <c r="PL156" s="76">
        <f t="shared" si="5249"/>
        <v>-1</v>
      </c>
      <c r="PM156" s="76">
        <f t="shared" si="5250"/>
        <v>-24606.399999999994</v>
      </c>
      <c r="PN156" s="91">
        <f>'СДП (план)'!BZ155</f>
        <v>0</v>
      </c>
      <c r="PO156" s="91">
        <f>'СДП (план)'!CA155</f>
        <v>0</v>
      </c>
      <c r="PP156" s="76">
        <f t="shared" si="5251"/>
        <v>0</v>
      </c>
      <c r="PQ156" s="76">
        <f t="shared" si="5252"/>
        <v>0</v>
      </c>
      <c r="PR156" s="91">
        <f t="shared" ref="PR156:PX156" si="6114">SUM(PR157:PR162)</f>
        <v>0</v>
      </c>
      <c r="PS156" s="91">
        <f t="shared" si="6114"/>
        <v>0</v>
      </c>
      <c r="PT156" s="91">
        <f t="shared" si="6114"/>
        <v>0</v>
      </c>
      <c r="PU156" s="91">
        <f t="shared" si="6114"/>
        <v>0</v>
      </c>
      <c r="PV156" s="200">
        <f t="shared" si="6114"/>
        <v>0</v>
      </c>
      <c r="PW156" s="200">
        <f t="shared" si="6114"/>
        <v>0</v>
      </c>
      <c r="PX156" s="200">
        <f t="shared" si="6114"/>
        <v>0</v>
      </c>
      <c r="PY156" s="76">
        <f t="shared" si="5256"/>
        <v>0</v>
      </c>
      <c r="PZ156" s="76">
        <f t="shared" si="5257"/>
        <v>0</v>
      </c>
      <c r="QA156" s="91">
        <f>'СДП (план)'!CB155</f>
        <v>43</v>
      </c>
      <c r="QB156" s="91">
        <f>'СДП (план)'!CC155</f>
        <v>846763.00799999991</v>
      </c>
      <c r="QC156" s="76">
        <f t="shared" si="5258"/>
        <v>7.166666666666667</v>
      </c>
      <c r="QD156" s="76">
        <f t="shared" si="5259"/>
        <v>141127.16799999998</v>
      </c>
      <c r="QE156" s="91">
        <f t="shared" ref="QE156:QK156" si="6115">SUM(QE157:QE162)</f>
        <v>8</v>
      </c>
      <c r="QF156" s="91">
        <f t="shared" si="6115"/>
        <v>153316.79999999999</v>
      </c>
      <c r="QG156" s="91">
        <f t="shared" si="6115"/>
        <v>0</v>
      </c>
      <c r="QH156" s="91">
        <f t="shared" si="6115"/>
        <v>0</v>
      </c>
      <c r="QI156" s="200">
        <f t="shared" si="6115"/>
        <v>37.28</v>
      </c>
      <c r="QJ156" s="200">
        <f t="shared" si="6115"/>
        <v>6.2133333333333329</v>
      </c>
      <c r="QK156" s="200">
        <f t="shared" si="6115"/>
        <v>6.75</v>
      </c>
      <c r="QL156" s="76">
        <f t="shared" si="5263"/>
        <v>0.83333333333333304</v>
      </c>
      <c r="QM156" s="76">
        <f t="shared" si="5264"/>
        <v>12189.632000000012</v>
      </c>
      <c r="QN156" s="91">
        <f>'СДП (план)'!CD155</f>
        <v>0</v>
      </c>
      <c r="QO156" s="91">
        <f>'СДП (план)'!CE155</f>
        <v>0</v>
      </c>
      <c r="QP156" s="76">
        <f t="shared" si="5265"/>
        <v>0</v>
      </c>
      <c r="QQ156" s="76">
        <f t="shared" si="5266"/>
        <v>0</v>
      </c>
      <c r="QR156" s="91">
        <f t="shared" ref="QR156:RK156" si="6116">SUM(QR157:QR162)</f>
        <v>0</v>
      </c>
      <c r="QS156" s="91">
        <f t="shared" si="6116"/>
        <v>0</v>
      </c>
      <c r="QT156" s="91">
        <f t="shared" si="6116"/>
        <v>0</v>
      </c>
      <c r="QU156" s="91">
        <f t="shared" si="6116"/>
        <v>0</v>
      </c>
      <c r="QV156" s="200">
        <f t="shared" si="6116"/>
        <v>0</v>
      </c>
      <c r="QW156" s="200">
        <f t="shared" si="6116"/>
        <v>0</v>
      </c>
      <c r="QX156" s="200">
        <f t="shared" si="6116"/>
        <v>0</v>
      </c>
      <c r="QY156" s="76">
        <f t="shared" si="5270"/>
        <v>0</v>
      </c>
      <c r="QZ156" s="76">
        <f t="shared" si="5271"/>
        <v>0</v>
      </c>
      <c r="RA156" s="91">
        <f>'СДП (план)'!CF155</f>
        <v>0</v>
      </c>
      <c r="RB156" s="91">
        <f>'СДП (план)'!CG155</f>
        <v>0</v>
      </c>
      <c r="RC156" s="76">
        <f t="shared" si="5272"/>
        <v>0</v>
      </c>
      <c r="RD156" s="76">
        <f t="shared" si="5273"/>
        <v>0</v>
      </c>
      <c r="RE156" s="91">
        <f t="shared" si="6116"/>
        <v>0</v>
      </c>
      <c r="RF156" s="91">
        <f t="shared" si="6116"/>
        <v>0</v>
      </c>
      <c r="RG156" s="91">
        <f t="shared" si="6116"/>
        <v>0</v>
      </c>
      <c r="RH156" s="91">
        <f t="shared" si="6116"/>
        <v>0</v>
      </c>
      <c r="RI156" s="200">
        <f t="shared" si="6116"/>
        <v>0</v>
      </c>
      <c r="RJ156" s="200">
        <f t="shared" si="6116"/>
        <v>0</v>
      </c>
      <c r="RK156" s="200">
        <f t="shared" si="6116"/>
        <v>0</v>
      </c>
      <c r="RL156" s="76">
        <f t="shared" si="5277"/>
        <v>0</v>
      </c>
      <c r="RM156" s="76">
        <f t="shared" si="5278"/>
        <v>0</v>
      </c>
      <c r="RN156" s="91">
        <f>'СДП (план)'!CH155</f>
        <v>2</v>
      </c>
      <c r="RO156" s="91">
        <f>'СДП (план)'!CI155</f>
        <v>40430.207999999999</v>
      </c>
      <c r="RP156" s="76">
        <f t="shared" si="5279"/>
        <v>0.33333333333333331</v>
      </c>
      <c r="RQ156" s="76">
        <f t="shared" si="5280"/>
        <v>6738.3679999999995</v>
      </c>
      <c r="RR156" s="91">
        <f t="shared" ref="RR156:SH156" si="6117">SUM(RR157:RR162)</f>
        <v>0</v>
      </c>
      <c r="RS156" s="91">
        <f t="shared" si="6117"/>
        <v>0</v>
      </c>
      <c r="RT156" s="91">
        <f t="shared" si="6117"/>
        <v>0</v>
      </c>
      <c r="RU156" s="91">
        <f t="shared" si="6117"/>
        <v>0</v>
      </c>
      <c r="RV156" s="200">
        <f t="shared" si="6117"/>
        <v>1.78</v>
      </c>
      <c r="RW156" s="200">
        <f t="shared" si="6117"/>
        <v>0.29666666666666663</v>
      </c>
      <c r="RX156" s="200">
        <f t="shared" si="6117"/>
        <v>0</v>
      </c>
      <c r="RY156" s="76">
        <f t="shared" si="5284"/>
        <v>-0.33333333333333331</v>
      </c>
      <c r="RZ156" s="76">
        <f t="shared" si="5285"/>
        <v>-6738.3679999999995</v>
      </c>
      <c r="SA156" s="91">
        <f>'СДП (план)'!CJ155</f>
        <v>23</v>
      </c>
      <c r="SB156" s="91">
        <f>'СДП (план)'!CK155</f>
        <v>459950.4</v>
      </c>
      <c r="SC156" s="76">
        <f t="shared" si="5286"/>
        <v>3.8333333333333335</v>
      </c>
      <c r="SD156" s="76">
        <f t="shared" si="5287"/>
        <v>76658.400000000009</v>
      </c>
      <c r="SE156" s="91">
        <f t="shared" si="6117"/>
        <v>0</v>
      </c>
      <c r="SF156" s="91">
        <f t="shared" si="6117"/>
        <v>0</v>
      </c>
      <c r="SG156" s="91">
        <f t="shared" si="6117"/>
        <v>0</v>
      </c>
      <c r="SH156" s="91">
        <f t="shared" si="6117"/>
        <v>0</v>
      </c>
      <c r="SI156" s="200">
        <f t="shared" ref="SI156:SK156" si="6118">SUM(SI157:SI162)</f>
        <v>20.25</v>
      </c>
      <c r="SJ156" s="200">
        <f t="shared" si="6118"/>
        <v>3.375</v>
      </c>
      <c r="SK156" s="200">
        <f t="shared" si="6118"/>
        <v>0</v>
      </c>
      <c r="SL156" s="76">
        <f t="shared" si="5291"/>
        <v>-3.8333333333333335</v>
      </c>
      <c r="SM156" s="76">
        <f t="shared" si="5292"/>
        <v>-76658.400000000009</v>
      </c>
      <c r="SN156" s="91">
        <f>'СДП (план)'!CL155</f>
        <v>0</v>
      </c>
      <c r="SO156" s="91">
        <f>'СДП (план)'!CM155</f>
        <v>0</v>
      </c>
      <c r="SP156" s="76">
        <f t="shared" si="5293"/>
        <v>0</v>
      </c>
      <c r="SQ156" s="76">
        <f t="shared" si="5294"/>
        <v>0</v>
      </c>
      <c r="SR156" s="91">
        <f t="shared" ref="SR156:UK156" si="6119">SUM(SR157:SR162)</f>
        <v>0</v>
      </c>
      <c r="SS156" s="91">
        <f t="shared" si="6119"/>
        <v>0</v>
      </c>
      <c r="ST156" s="91">
        <f t="shared" si="6119"/>
        <v>0</v>
      </c>
      <c r="SU156" s="91">
        <f t="shared" si="6119"/>
        <v>0</v>
      </c>
      <c r="SV156" s="200">
        <f t="shared" si="6119"/>
        <v>0</v>
      </c>
      <c r="SW156" s="200">
        <f t="shared" si="6119"/>
        <v>0</v>
      </c>
      <c r="SX156" s="200">
        <f t="shared" si="6119"/>
        <v>0</v>
      </c>
      <c r="SY156" s="76">
        <f t="shared" si="5298"/>
        <v>0</v>
      </c>
      <c r="SZ156" s="76">
        <f t="shared" si="5299"/>
        <v>0</v>
      </c>
      <c r="TA156" s="91">
        <f>'СДП (план)'!CN155</f>
        <v>0</v>
      </c>
      <c r="TB156" s="91">
        <f>'СДП (план)'!CO155</f>
        <v>0</v>
      </c>
      <c r="TC156" s="76">
        <f t="shared" si="5300"/>
        <v>0</v>
      </c>
      <c r="TD156" s="76">
        <f t="shared" si="5301"/>
        <v>0</v>
      </c>
      <c r="TE156" s="91">
        <f t="shared" si="6119"/>
        <v>0</v>
      </c>
      <c r="TF156" s="91">
        <f t="shared" si="6119"/>
        <v>0</v>
      </c>
      <c r="TG156" s="91">
        <f t="shared" si="6119"/>
        <v>0</v>
      </c>
      <c r="TH156" s="91">
        <f t="shared" si="6119"/>
        <v>0</v>
      </c>
      <c r="TI156" s="200">
        <f t="shared" si="6119"/>
        <v>0</v>
      </c>
      <c r="TJ156" s="200">
        <f t="shared" si="6119"/>
        <v>0</v>
      </c>
      <c r="TK156" s="200">
        <f t="shared" si="6119"/>
        <v>0</v>
      </c>
      <c r="TL156" s="76">
        <f t="shared" si="5305"/>
        <v>0</v>
      </c>
      <c r="TM156" s="76">
        <f t="shared" si="5306"/>
        <v>0</v>
      </c>
      <c r="TN156" s="91">
        <f>'СДП (план)'!CP155</f>
        <v>0</v>
      </c>
      <c r="TO156" s="91">
        <f>'СДП (план)'!CQ155</f>
        <v>0</v>
      </c>
      <c r="TP156" s="76">
        <f t="shared" si="5307"/>
        <v>0</v>
      </c>
      <c r="TQ156" s="76">
        <f t="shared" si="5308"/>
        <v>0</v>
      </c>
      <c r="TR156" s="91">
        <f t="shared" ref="TR156:TX156" si="6120">SUM(TR157:TR162)</f>
        <v>0</v>
      </c>
      <c r="TS156" s="91">
        <f t="shared" si="6120"/>
        <v>0</v>
      </c>
      <c r="TT156" s="91">
        <f t="shared" si="6120"/>
        <v>0</v>
      </c>
      <c r="TU156" s="91">
        <f t="shared" si="6120"/>
        <v>0</v>
      </c>
      <c r="TV156" s="200">
        <f t="shared" si="6120"/>
        <v>0</v>
      </c>
      <c r="TW156" s="200">
        <f t="shared" si="6120"/>
        <v>0</v>
      </c>
      <c r="TX156" s="200">
        <f t="shared" si="6120"/>
        <v>0</v>
      </c>
      <c r="TY156" s="76">
        <f t="shared" si="5312"/>
        <v>0</v>
      </c>
      <c r="TZ156" s="76">
        <f t="shared" si="5313"/>
        <v>0</v>
      </c>
      <c r="UA156" s="30">
        <f>'СДП (план)'!CR155</f>
        <v>12</v>
      </c>
      <c r="UB156" s="30">
        <f>'СДП (план)'!CS155</f>
        <v>409312.592</v>
      </c>
      <c r="UC156" s="76">
        <f t="shared" si="5314"/>
        <v>2</v>
      </c>
      <c r="UD156" s="76">
        <f t="shared" si="5315"/>
        <v>68218.765333333329</v>
      </c>
      <c r="UE156" s="91">
        <f t="shared" si="6119"/>
        <v>7</v>
      </c>
      <c r="UF156" s="91">
        <f t="shared" si="6119"/>
        <v>226807.13</v>
      </c>
      <c r="UG156" s="91">
        <f t="shared" si="6119"/>
        <v>0</v>
      </c>
      <c r="UH156" s="91">
        <f t="shared" si="6119"/>
        <v>0</v>
      </c>
      <c r="UI156" s="200">
        <f t="shared" si="6119"/>
        <v>11.78</v>
      </c>
      <c r="UJ156" s="200">
        <f t="shared" si="6119"/>
        <v>1.9633333333333334</v>
      </c>
      <c r="UK156" s="200">
        <f t="shared" si="6119"/>
        <v>6.6400000000000006</v>
      </c>
      <c r="UL156" s="76">
        <f t="shared" si="5319"/>
        <v>5</v>
      </c>
      <c r="UM156" s="76">
        <f t="shared" si="5320"/>
        <v>158588.36466666666</v>
      </c>
      <c r="UN156" s="30">
        <f>'СДП (план)'!CT155</f>
        <v>0</v>
      </c>
      <c r="UO156" s="30">
        <f>'СДП (план)'!CU155</f>
        <v>0</v>
      </c>
      <c r="UP156" s="76">
        <f t="shared" si="5321"/>
        <v>0</v>
      </c>
      <c r="UQ156" s="76">
        <f t="shared" si="5322"/>
        <v>0</v>
      </c>
      <c r="UR156" s="91">
        <f t="shared" ref="UR156:VN156" si="6121">SUM(UR157:UR162)</f>
        <v>0</v>
      </c>
      <c r="US156" s="91">
        <f t="shared" si="6121"/>
        <v>0</v>
      </c>
      <c r="UT156" s="91">
        <f t="shared" si="6121"/>
        <v>0</v>
      </c>
      <c r="UU156" s="91">
        <f t="shared" si="6121"/>
        <v>0</v>
      </c>
      <c r="UV156" s="200">
        <f t="shared" si="6121"/>
        <v>0</v>
      </c>
      <c r="UW156" s="200">
        <f t="shared" si="6121"/>
        <v>0</v>
      </c>
      <c r="UX156" s="200">
        <f t="shared" si="6121"/>
        <v>0</v>
      </c>
      <c r="UY156" s="76">
        <f t="shared" si="5326"/>
        <v>0</v>
      </c>
      <c r="UZ156" s="76">
        <f t="shared" si="5327"/>
        <v>0</v>
      </c>
      <c r="VA156" s="76">
        <f>'СДП (план)'!CV155</f>
        <v>30</v>
      </c>
      <c r="VB156" s="76">
        <f>'СДП (план)'!CW155</f>
        <v>596232</v>
      </c>
      <c r="VC156" s="76">
        <f t="shared" si="5328"/>
        <v>5</v>
      </c>
      <c r="VD156" s="76">
        <f t="shared" si="5329"/>
        <v>99372</v>
      </c>
      <c r="VE156" s="79"/>
      <c r="VF156" s="79"/>
      <c r="VG156" s="79"/>
      <c r="VH156" s="79"/>
      <c r="VI156" s="200">
        <f t="shared" ref="VI156:VK156" si="6122">SUM(VI157:VI162)</f>
        <v>26.25</v>
      </c>
      <c r="VJ156" s="200">
        <f t="shared" si="6122"/>
        <v>4.375</v>
      </c>
      <c r="VK156" s="200">
        <f t="shared" si="6122"/>
        <v>0</v>
      </c>
      <c r="VL156" s="76">
        <f t="shared" si="5333"/>
        <v>-5</v>
      </c>
      <c r="VM156" s="76">
        <f t="shared" si="5334"/>
        <v>-99372</v>
      </c>
      <c r="VN156" s="91">
        <f t="shared" si="6121"/>
        <v>1481</v>
      </c>
      <c r="VO156" s="91">
        <f t="shared" ref="VO156:VX156" si="6123">SUM(VO157:VO162)</f>
        <v>28312440.207999997</v>
      </c>
      <c r="VP156" s="91">
        <f t="shared" si="6123"/>
        <v>246.83333333333334</v>
      </c>
      <c r="VQ156" s="91">
        <f t="shared" si="6123"/>
        <v>4718740.0346666658</v>
      </c>
      <c r="VR156" s="91">
        <f t="shared" si="6123"/>
        <v>216</v>
      </c>
      <c r="VS156" s="91">
        <f t="shared" si="6123"/>
        <v>4166237.1100000003</v>
      </c>
      <c r="VT156" s="91">
        <f t="shared" si="6123"/>
        <v>3</v>
      </c>
      <c r="VU156" s="91">
        <f t="shared" si="6123"/>
        <v>53944.800000000003</v>
      </c>
      <c r="VV156" s="91">
        <f t="shared" si="6123"/>
        <v>1387.59</v>
      </c>
      <c r="VW156" s="91">
        <f t="shared" si="6123"/>
        <v>231.26499999999999</v>
      </c>
      <c r="VX156" s="91">
        <f t="shared" si="6123"/>
        <v>204.28</v>
      </c>
      <c r="VY156" s="76">
        <f>SUM(VR156-VP156)</f>
        <v>-30.833333333333343</v>
      </c>
      <c r="VZ156" s="156">
        <f>SUM(VS156-VQ156)</f>
        <v>-552502.92466666549</v>
      </c>
      <c r="WB156" s="235"/>
      <c r="WC156" s="235"/>
      <c r="WD156" s="235"/>
      <c r="WE156" s="236">
        <f t="shared" si="5534"/>
        <v>216</v>
      </c>
      <c r="WF156" s="236">
        <f t="shared" si="5535"/>
        <v>4166237.1100000003</v>
      </c>
      <c r="WG156" s="467"/>
      <c r="WH156" s="467" t="e">
        <f t="shared" si="3884"/>
        <v>#DIV/0!</v>
      </c>
    </row>
    <row r="157" spans="1:606" s="63" customFormat="1" ht="15" x14ac:dyDescent="0.25">
      <c r="A157" s="33"/>
      <c r="B157" s="33">
        <v>111</v>
      </c>
      <c r="C157" s="56" t="s">
        <v>601</v>
      </c>
      <c r="D157" s="5" t="s">
        <v>271</v>
      </c>
      <c r="E157" s="2">
        <v>13520</v>
      </c>
      <c r="F157" s="32">
        <v>0.89</v>
      </c>
      <c r="G157" s="32"/>
      <c r="H157" s="38">
        <v>1</v>
      </c>
      <c r="I157" s="38"/>
      <c r="J157" s="247">
        <v>1.4</v>
      </c>
      <c r="K157" s="247">
        <v>1.68</v>
      </c>
      <c r="L157" s="247">
        <v>2.23</v>
      </c>
      <c r="M157" s="247">
        <v>2.57</v>
      </c>
      <c r="N157" s="77">
        <f>'СДП (план)'!N156</f>
        <v>0</v>
      </c>
      <c r="O157" s="77">
        <f>'СДП (план)'!O156</f>
        <v>0</v>
      </c>
      <c r="P157" s="76">
        <f t="shared" si="5029"/>
        <v>0</v>
      </c>
      <c r="Q157" s="76">
        <f t="shared" si="5030"/>
        <v>0</v>
      </c>
      <c r="R157" s="76">
        <f>VLOOKUP($C157,факт!$D$7:$JQ$124,27,0)</f>
        <v>0</v>
      </c>
      <c r="S157" s="76">
        <f>VLOOKUP($C157,факт!$D$7:$JQ$124,28,0)</f>
        <v>0</v>
      </c>
      <c r="T157" s="76">
        <f>VLOOKUP($C157,факт!$D$7:$JQ$124,29,0)</f>
        <v>0</v>
      </c>
      <c r="U157" s="76">
        <f>VLOOKUP($C157,факт!$D$7:$JQ$124,30,0)</f>
        <v>0</v>
      </c>
      <c r="V157" s="76">
        <f t="shared" ref="V157:V162" si="6124">SUM(N157*$F157)</f>
        <v>0</v>
      </c>
      <c r="W157" s="76">
        <f t="shared" ref="W157:W162" si="6125">SUM(P157*$F157)</f>
        <v>0</v>
      </c>
      <c r="X157" s="76">
        <f t="shared" ref="X157:X162" si="6126">SUM(R157*$F157)</f>
        <v>0</v>
      </c>
      <c r="Y157" s="76">
        <f t="shared" ref="Y157:Y162" si="6127">SUM(R157-P157)</f>
        <v>0</v>
      </c>
      <c r="Z157" s="76">
        <f t="shared" si="5350"/>
        <v>0</v>
      </c>
      <c r="AA157" s="218">
        <f>'СДП (план)'!P156</f>
        <v>0</v>
      </c>
      <c r="AB157" s="218">
        <f>'СДП (план)'!Q156</f>
        <v>0</v>
      </c>
      <c r="AC157" s="76">
        <f t="shared" si="5036"/>
        <v>0</v>
      </c>
      <c r="AD157" s="76">
        <f t="shared" si="5037"/>
        <v>0</v>
      </c>
      <c r="AE157" s="76">
        <f>VLOOKUP($C157,факт!$D$7:$JO$125,15,0)</f>
        <v>0</v>
      </c>
      <c r="AF157" s="76">
        <f>VLOOKUP($C157,факт!$D$7:$JO$125,16,0)</f>
        <v>0</v>
      </c>
      <c r="AG157" s="76">
        <f>VLOOKUP($C157,факт!$D$7:$JO$125,17,0)</f>
        <v>0</v>
      </c>
      <c r="AH157" s="76">
        <f>VLOOKUP($C157,факт!$D$7:$JO$125,18,0)</f>
        <v>0</v>
      </c>
      <c r="AI157" s="76">
        <f t="shared" ref="AI157:AI162" si="6128">SUM(AA157*$F157)</f>
        <v>0</v>
      </c>
      <c r="AJ157" s="76">
        <f t="shared" ref="AJ157:AJ162" si="6129">SUM(AC157*$F157)</f>
        <v>0</v>
      </c>
      <c r="AK157" s="76">
        <f t="shared" ref="AK157:AK162" si="6130">SUM(AE157*$F157)</f>
        <v>0</v>
      </c>
      <c r="AL157" s="76">
        <f t="shared" si="5041"/>
        <v>0</v>
      </c>
      <c r="AM157" s="76">
        <f t="shared" si="5042"/>
        <v>0</v>
      </c>
      <c r="AN157" s="77">
        <f>'СДП (план)'!R156</f>
        <v>0</v>
      </c>
      <c r="AO157" s="76">
        <f>'СДП (план)'!S156</f>
        <v>0</v>
      </c>
      <c r="AP157" s="76">
        <f t="shared" si="5043"/>
        <v>0</v>
      </c>
      <c r="AQ157" s="76">
        <f t="shared" si="5044"/>
        <v>0</v>
      </c>
      <c r="AR157" s="76">
        <f>VLOOKUP($C157,факт!$D$7:$JQ$124,3,0)</f>
        <v>0</v>
      </c>
      <c r="AS157" s="76">
        <f>VLOOKUP($C157,факт!$D$7:$JQ$124,4,0)</f>
        <v>0</v>
      </c>
      <c r="AT157" s="76">
        <f>VLOOKUP($C157,факт!$D$7:$JQ$124,5,0)</f>
        <v>0</v>
      </c>
      <c r="AU157" s="76">
        <f>VLOOKUP($C157,факт!$D$7:$JQ$124,6,0)</f>
        <v>0</v>
      </c>
      <c r="AV157" s="76">
        <f t="shared" ref="AV157:AV162" si="6131">SUM(AN157*$F157)</f>
        <v>0</v>
      </c>
      <c r="AW157" s="76">
        <f t="shared" ref="AW157:AW162" si="6132">SUM(AP157*$F157)</f>
        <v>0</v>
      </c>
      <c r="AX157" s="76">
        <f t="shared" ref="AX157:AX162" si="6133">SUM(AR157*$F157)</f>
        <v>0</v>
      </c>
      <c r="AY157" s="76">
        <f t="shared" si="5048"/>
        <v>0</v>
      </c>
      <c r="AZ157" s="76">
        <f t="shared" si="5049"/>
        <v>0</v>
      </c>
      <c r="BA157" s="165">
        <f>'СДП (план)'!T156</f>
        <v>0</v>
      </c>
      <c r="BB157" s="4">
        <f>'СДП (план)'!U156</f>
        <v>0</v>
      </c>
      <c r="BC157" s="76">
        <f t="shared" si="5050"/>
        <v>0</v>
      </c>
      <c r="BD157" s="76">
        <f t="shared" si="5051"/>
        <v>0</v>
      </c>
      <c r="BE157" s="76">
        <f>VLOOKUP($C157,факт!$D$7:$JQ$124,19,0)</f>
        <v>0</v>
      </c>
      <c r="BF157" s="76">
        <f>VLOOKUP($C157,факт!$D$7:$JQ$124,20,0)</f>
        <v>0</v>
      </c>
      <c r="BG157" s="76">
        <f>VLOOKUP($C157,факт!$D$7:$JQ$124,21,0)</f>
        <v>0</v>
      </c>
      <c r="BH157" s="76">
        <f>VLOOKUP($C157,факт!$D$7:$JQ$124,22,0)</f>
        <v>0</v>
      </c>
      <c r="BI157" s="76">
        <f t="shared" ref="BI157:BI162" si="6134">SUM(BA157*$F157)</f>
        <v>0</v>
      </c>
      <c r="BJ157" s="76">
        <f t="shared" ref="BJ157:BJ162" si="6135">SUM(BC157*$F157)</f>
        <v>0</v>
      </c>
      <c r="BK157" s="76">
        <f t="shared" ref="BK157:BK162" si="6136">SUM(BE157*$F157)</f>
        <v>0</v>
      </c>
      <c r="BL157" s="76">
        <f t="shared" si="5055"/>
        <v>0</v>
      </c>
      <c r="BM157" s="76">
        <f t="shared" si="5056"/>
        <v>0</v>
      </c>
      <c r="BN157" s="77">
        <f>'СДП (план)'!V156</f>
        <v>0</v>
      </c>
      <c r="BO157" s="76">
        <f>'СДП (план)'!W156</f>
        <v>0</v>
      </c>
      <c r="BP157" s="76">
        <f t="shared" si="5057"/>
        <v>0</v>
      </c>
      <c r="BQ157" s="76">
        <f t="shared" si="5058"/>
        <v>0</v>
      </c>
      <c r="BR157" s="76">
        <f>VLOOKUP($C157,факт!$D$7:$JQ$124,7,0)</f>
        <v>0</v>
      </c>
      <c r="BS157" s="76">
        <f>VLOOKUP($C157,факт!$D$7:$JQ$124,8,0)</f>
        <v>0</v>
      </c>
      <c r="BT157" s="76">
        <f>VLOOKUP($C157,факт!$D$7:$JQ$124,9,0)</f>
        <v>0</v>
      </c>
      <c r="BU157" s="76">
        <f>VLOOKUP($C157,факт!$D$7:$JQ$124,10,0)</f>
        <v>0</v>
      </c>
      <c r="BV157" s="76">
        <f t="shared" ref="BV157:BV162" si="6137">SUM(BN157*$F157)</f>
        <v>0</v>
      </c>
      <c r="BW157" s="76">
        <f t="shared" ref="BW157:BW162" si="6138">SUM(BP157*$F157)</f>
        <v>0</v>
      </c>
      <c r="BX157" s="76">
        <f t="shared" ref="BX157:BX162" si="6139">SUM(BR157*$F157)</f>
        <v>0</v>
      </c>
      <c r="BY157" s="76">
        <f t="shared" si="5355"/>
        <v>0</v>
      </c>
      <c r="BZ157" s="76">
        <f t="shared" si="5356"/>
        <v>0</v>
      </c>
      <c r="CA157" s="79">
        <f>'СДП (план)'!X156</f>
        <v>0</v>
      </c>
      <c r="CB157" s="76">
        <f>'СДП (план)'!Y156</f>
        <v>0</v>
      </c>
      <c r="CC157" s="76">
        <f t="shared" si="5062"/>
        <v>0</v>
      </c>
      <c r="CD157" s="76">
        <f t="shared" si="5063"/>
        <v>0</v>
      </c>
      <c r="CE157" s="76">
        <f>VLOOKUP($C157,факт!$D$7:$JQ$124,23,0)</f>
        <v>0</v>
      </c>
      <c r="CF157" s="76">
        <f>VLOOKUP($C157,факт!$D$7:$JQ$124,24,0)</f>
        <v>0</v>
      </c>
      <c r="CG157" s="76">
        <f>VLOOKUP($C157,факт!$D$7:$JQ$124,25,0)</f>
        <v>0</v>
      </c>
      <c r="CH157" s="76">
        <f>VLOOKUP($C157,факт!$D$7:$JQ$124,26,0)</f>
        <v>0</v>
      </c>
      <c r="CI157" s="76">
        <f t="shared" ref="CI157:CI162" si="6140">SUM(CA157*$F157)</f>
        <v>0</v>
      </c>
      <c r="CJ157" s="76">
        <f t="shared" ref="CJ157:CJ162" si="6141">SUM(CC157*$F157)</f>
        <v>0</v>
      </c>
      <c r="CK157" s="76">
        <f t="shared" ref="CK157:CK162" si="6142">SUM(CE157*$F157)</f>
        <v>0</v>
      </c>
      <c r="CL157" s="76">
        <f t="shared" si="5067"/>
        <v>0</v>
      </c>
      <c r="CM157" s="76">
        <f t="shared" si="5068"/>
        <v>0</v>
      </c>
      <c r="CN157" s="78">
        <f>'СДП (план)'!Z156</f>
        <v>0</v>
      </c>
      <c r="CO157" s="78">
        <f>'СДП (план)'!AA156</f>
        <v>0</v>
      </c>
      <c r="CP157" s="76">
        <f t="shared" si="5069"/>
        <v>0</v>
      </c>
      <c r="CQ157" s="76">
        <f t="shared" si="5070"/>
        <v>0</v>
      </c>
      <c r="CR157" s="76">
        <f>VLOOKUP($C157,факт!$D$7:$JQ$124,43,0)</f>
        <v>0</v>
      </c>
      <c r="CS157" s="76">
        <f>VLOOKUP($C157,факт!$D$7:$JQ$124,44,0)</f>
        <v>0</v>
      </c>
      <c r="CT157" s="76">
        <f>VLOOKUP($C157,факт!$D$7:$JQ$124,45,0)</f>
        <v>0</v>
      </c>
      <c r="CU157" s="76">
        <f>VLOOKUP($C157,факт!$D$7:$JQ$124,46,0)</f>
        <v>0</v>
      </c>
      <c r="CV157" s="76">
        <f t="shared" ref="CV157:CV162" si="6143">SUM(CN157*$F157)</f>
        <v>0</v>
      </c>
      <c r="CW157" s="76">
        <f t="shared" ref="CW157:CW162" si="6144">SUM(CP157*$F157)</f>
        <v>0</v>
      </c>
      <c r="CX157" s="76">
        <f t="shared" ref="CX157:CX162" si="6145">SUM(CR157*$F157)</f>
        <v>0</v>
      </c>
      <c r="CY157" s="76">
        <f t="shared" si="5074"/>
        <v>0</v>
      </c>
      <c r="CZ157" s="76">
        <f t="shared" si="5075"/>
        <v>0</v>
      </c>
      <c r="DA157" s="9">
        <f>'СДП (план)'!AB156</f>
        <v>0</v>
      </c>
      <c r="DB157" s="4">
        <f>'СДП (план)'!AC156</f>
        <v>0</v>
      </c>
      <c r="DC157" s="76">
        <f t="shared" si="5076"/>
        <v>0</v>
      </c>
      <c r="DD157" s="76">
        <f t="shared" si="5077"/>
        <v>0</v>
      </c>
      <c r="DE157" s="76">
        <f>VLOOKUP($C157,факт!$D$7:$JQ$124,247,0)</f>
        <v>0</v>
      </c>
      <c r="DF157" s="76">
        <f>VLOOKUP($C157,факт!$D$7:$JQ$124,248,0)</f>
        <v>0</v>
      </c>
      <c r="DG157" s="76">
        <f>VLOOKUP($C157,факт!$D$7:$JQ$124,249,0)</f>
        <v>0</v>
      </c>
      <c r="DH157" s="76">
        <f>VLOOKUP($C157,факт!$D$7:$JQ$124,250,0)</f>
        <v>0</v>
      </c>
      <c r="DI157" s="76">
        <f t="shared" ref="DI157:DI162" si="6146">SUM(DA157*$F157)</f>
        <v>0</v>
      </c>
      <c r="DJ157" s="76">
        <f t="shared" ref="DJ157:DJ162" si="6147">SUM(DC157*$F157)</f>
        <v>0</v>
      </c>
      <c r="DK157" s="76">
        <f t="shared" ref="DK157:DK162" si="6148">SUM(DE157*$F157)</f>
        <v>0</v>
      </c>
      <c r="DL157" s="76">
        <f t="shared" si="5081"/>
        <v>0</v>
      </c>
      <c r="DM157" s="76">
        <f t="shared" si="5082"/>
        <v>0</v>
      </c>
      <c r="DN157" s="77">
        <f>'СДП (план)'!AD156</f>
        <v>0</v>
      </c>
      <c r="DO157" s="76">
        <f>'СДП (план)'!AE156</f>
        <v>0</v>
      </c>
      <c r="DP157" s="76">
        <f t="shared" si="5083"/>
        <v>0</v>
      </c>
      <c r="DQ157" s="76">
        <f t="shared" si="5084"/>
        <v>0</v>
      </c>
      <c r="DR157" s="76">
        <f>VLOOKUP($C157,факт!$D$7:$JQ$124,155,0)</f>
        <v>0</v>
      </c>
      <c r="DS157" s="76">
        <f>VLOOKUP($C157,факт!$D$7:$JQ$124,156,0)</f>
        <v>0</v>
      </c>
      <c r="DT157" s="76">
        <f>VLOOKUP($C157,факт!$D$7:$JQ$124,157,0)</f>
        <v>0</v>
      </c>
      <c r="DU157" s="76">
        <f>VLOOKUP($C157,факт!$D$7:$JQ$124,158,0)</f>
        <v>0</v>
      </c>
      <c r="DV157" s="76">
        <f t="shared" ref="DV157:DV162" si="6149">SUM(DN157*$F157)</f>
        <v>0</v>
      </c>
      <c r="DW157" s="76">
        <f t="shared" ref="DW157:DW162" si="6150">SUM(DP157*$F157)</f>
        <v>0</v>
      </c>
      <c r="DX157" s="76">
        <f t="shared" ref="DX157:DX162" si="6151">SUM(DR157*$F157)</f>
        <v>0</v>
      </c>
      <c r="DY157" s="76">
        <f t="shared" si="5088"/>
        <v>0</v>
      </c>
      <c r="DZ157" s="76">
        <f t="shared" si="5089"/>
        <v>0</v>
      </c>
      <c r="EA157" s="9">
        <f>'СДП (план)'!AF156</f>
        <v>0</v>
      </c>
      <c r="EB157" s="4">
        <f>'СДП (план)'!AG156</f>
        <v>0</v>
      </c>
      <c r="EC157" s="76">
        <f t="shared" si="5090"/>
        <v>0</v>
      </c>
      <c r="ED157" s="76">
        <f t="shared" si="5091"/>
        <v>0</v>
      </c>
      <c r="EE157" s="76">
        <f>VLOOKUP($C157,факт!$D$7:$JQ$124,163,0)</f>
        <v>0</v>
      </c>
      <c r="EF157" s="76">
        <f>VLOOKUP($C157,факт!$D$7:$JQ$124,164,0)</f>
        <v>0</v>
      </c>
      <c r="EG157" s="76">
        <f>VLOOKUP($C157,факт!$D$7:$JQ$124,165,0)</f>
        <v>0</v>
      </c>
      <c r="EH157" s="76">
        <f>VLOOKUP($C157,факт!$D$7:$JQ$124,166,0)</f>
        <v>0</v>
      </c>
      <c r="EI157" s="76">
        <f t="shared" ref="EI157:EI162" si="6152">SUM(EA157*$F157)</f>
        <v>0</v>
      </c>
      <c r="EJ157" s="76">
        <f t="shared" ref="EJ157:EJ162" si="6153">SUM(EC157*$F157)</f>
        <v>0</v>
      </c>
      <c r="EK157" s="76">
        <f t="shared" ref="EK157:EK162" si="6154">SUM(EE157*$F157)</f>
        <v>0</v>
      </c>
      <c r="EL157" s="76">
        <f t="shared" si="5095"/>
        <v>0</v>
      </c>
      <c r="EM157" s="76">
        <f t="shared" si="5096"/>
        <v>0</v>
      </c>
      <c r="EN157" s="9">
        <f>'СДП (план)'!AH156</f>
        <v>0</v>
      </c>
      <c r="EO157" s="4">
        <f>'СДП (план)'!AI156</f>
        <v>0</v>
      </c>
      <c r="EP157" s="76">
        <f t="shared" si="5097"/>
        <v>0</v>
      </c>
      <c r="EQ157" s="76">
        <f t="shared" si="5098"/>
        <v>0</v>
      </c>
      <c r="ER157" s="76">
        <f>VLOOKUP($C157,факт!$D$7:$JQ$124,239,0)</f>
        <v>0</v>
      </c>
      <c r="ES157" s="76">
        <f>VLOOKUP($C157,факт!$D$7:$JQ$124,240,0)</f>
        <v>0</v>
      </c>
      <c r="ET157" s="76">
        <f>VLOOKUP($C157,факт!$D$7:$JQ$124,241,0)</f>
        <v>0</v>
      </c>
      <c r="EU157" s="76">
        <f>VLOOKUP($C157,факт!$D$7:$JQ$124,242,0)</f>
        <v>0</v>
      </c>
      <c r="EV157" s="76">
        <f t="shared" ref="EV157:EV162" si="6155">SUM(EN157*$F157)</f>
        <v>0</v>
      </c>
      <c r="EW157" s="76">
        <f t="shared" ref="EW157:EW162" si="6156">SUM(EP157*$F157)</f>
        <v>0</v>
      </c>
      <c r="EX157" s="76">
        <f t="shared" ref="EX157:EX162" si="6157">SUM(ER157*$F157)</f>
        <v>0</v>
      </c>
      <c r="EY157" s="76">
        <f t="shared" si="5102"/>
        <v>0</v>
      </c>
      <c r="EZ157" s="76">
        <f t="shared" si="5103"/>
        <v>0</v>
      </c>
      <c r="FA157" s="81">
        <f>'СДП (план)'!AJ156</f>
        <v>0</v>
      </c>
      <c r="FB157" s="76">
        <f>'СДП (план)'!AK156</f>
        <v>0</v>
      </c>
      <c r="FC157" s="76">
        <f t="shared" si="5104"/>
        <v>0</v>
      </c>
      <c r="FD157" s="76">
        <f t="shared" si="5105"/>
        <v>0</v>
      </c>
      <c r="FE157" s="76">
        <f>VLOOKUP($C157,факт!$D$7:$JQ$124,251,0)</f>
        <v>0</v>
      </c>
      <c r="FF157" s="76">
        <f>VLOOKUP($C157,факт!$D$7:$JQ$124,252,0)</f>
        <v>0</v>
      </c>
      <c r="FG157" s="76">
        <f>VLOOKUP($C157,факт!$D$7:$JQ$124,253,0)</f>
        <v>0</v>
      </c>
      <c r="FH157" s="76">
        <f>VLOOKUP($C157,факт!$D$7:$JQ$124,254,0)</f>
        <v>0</v>
      </c>
      <c r="FI157" s="76">
        <f t="shared" ref="FI157:FI162" si="6158">SUM(FA157*$F157)</f>
        <v>0</v>
      </c>
      <c r="FJ157" s="76">
        <f t="shared" ref="FJ157:FJ162" si="6159">SUM(FC157*$F157)</f>
        <v>0</v>
      </c>
      <c r="FK157" s="76">
        <f t="shared" ref="FK157:FK162" si="6160">SUM(FE157*$F157)</f>
        <v>0</v>
      </c>
      <c r="FL157" s="76">
        <f t="shared" si="5109"/>
        <v>0</v>
      </c>
      <c r="FM157" s="76">
        <f t="shared" si="5110"/>
        <v>0</v>
      </c>
      <c r="FN157" s="78">
        <f>'СДП (план)'!AL156</f>
        <v>0</v>
      </c>
      <c r="FO157" s="251">
        <f>'СДП (план)'!AM156</f>
        <v>0</v>
      </c>
      <c r="FP157" s="76">
        <f t="shared" si="5111"/>
        <v>0</v>
      </c>
      <c r="FQ157" s="76">
        <f t="shared" si="5112"/>
        <v>0</v>
      </c>
      <c r="FR157" s="76">
        <f>VLOOKUP($C157,факт!$D$7:$JQ$124,35,0)</f>
        <v>0</v>
      </c>
      <c r="FS157" s="76">
        <f>VLOOKUP($C157,факт!$D$7:$JQ$124,36,0)</f>
        <v>0</v>
      </c>
      <c r="FT157" s="76">
        <f>VLOOKUP($C157,факт!$D$7:$JQ$124,37,0)</f>
        <v>0</v>
      </c>
      <c r="FU157" s="76">
        <f>VLOOKUP($C157,факт!$D$7:$JQ$124,38,0)</f>
        <v>0</v>
      </c>
      <c r="FV157" s="76">
        <f t="shared" ref="FV157:FV162" si="6161">SUM(FN157*$F157)</f>
        <v>0</v>
      </c>
      <c r="FW157" s="76">
        <f t="shared" ref="FW157:FW162" si="6162">SUM(FP157*$F157)</f>
        <v>0</v>
      </c>
      <c r="FX157" s="76">
        <f t="shared" ref="FX157:FX162" si="6163">SUM(FR157*$F157)</f>
        <v>0</v>
      </c>
      <c r="FY157" s="76">
        <f t="shared" si="5116"/>
        <v>0</v>
      </c>
      <c r="FZ157" s="76">
        <f t="shared" si="5117"/>
        <v>0</v>
      </c>
      <c r="GA157" s="77">
        <f>'СДП (план)'!AN156</f>
        <v>0</v>
      </c>
      <c r="GB157" s="76">
        <f>'СДП (план)'!AO156</f>
        <v>0</v>
      </c>
      <c r="GC157" s="76">
        <f t="shared" si="5118"/>
        <v>0</v>
      </c>
      <c r="GD157" s="76">
        <f t="shared" si="5119"/>
        <v>0</v>
      </c>
      <c r="GE157" s="76">
        <f>VLOOKUP($C157,факт!$D$7:$JQ$124,167,0)</f>
        <v>0</v>
      </c>
      <c r="GF157" s="76">
        <f>VLOOKUP($C157,факт!$D$7:$JQ$124,168,0)</f>
        <v>0</v>
      </c>
      <c r="GG157" s="76">
        <f>VLOOKUP($C157,факт!$D$7:$JQ$124,169,0)</f>
        <v>0</v>
      </c>
      <c r="GH157" s="76">
        <f>VLOOKUP($C157,факт!$D$7:$JQ$124,170,0)</f>
        <v>0</v>
      </c>
      <c r="GI157" s="76">
        <f t="shared" ref="GI157:GI162" si="6164">SUM(GA157*$F157)</f>
        <v>0</v>
      </c>
      <c r="GJ157" s="76">
        <f t="shared" ref="GJ157:GJ162" si="6165">SUM(GC157*$F157)</f>
        <v>0</v>
      </c>
      <c r="GK157" s="76">
        <f t="shared" ref="GK157:GK162" si="6166">SUM(GE157*$F157)</f>
        <v>0</v>
      </c>
      <c r="GL157" s="76">
        <f t="shared" si="5123"/>
        <v>0</v>
      </c>
      <c r="GM157" s="76">
        <f t="shared" si="5124"/>
        <v>0</v>
      </c>
      <c r="GN157" s="77">
        <f>'СДП (план)'!AP156</f>
        <v>0</v>
      </c>
      <c r="GO157" s="76">
        <f>'СДП (план)'!AQ156</f>
        <v>0</v>
      </c>
      <c r="GP157" s="76">
        <f t="shared" si="5125"/>
        <v>0</v>
      </c>
      <c r="GQ157" s="76">
        <f t="shared" si="5126"/>
        <v>0</v>
      </c>
      <c r="GR157" s="76">
        <f>VLOOKUP($C157,факт!$D$7:$JQ$124,171,0)</f>
        <v>0</v>
      </c>
      <c r="GS157" s="76">
        <f>VLOOKUP($C157,факт!$D$7:$JQ$124,172,0)</f>
        <v>0</v>
      </c>
      <c r="GT157" s="76">
        <f>VLOOKUP($C157,факт!$D$7:$JQ$124,173,0)</f>
        <v>0</v>
      </c>
      <c r="GU157" s="76">
        <f>VLOOKUP($C157,факт!$D$7:$JQ$124,174,0)</f>
        <v>0</v>
      </c>
      <c r="GV157" s="76">
        <f t="shared" ref="GV157:GV162" si="6167">SUM(GN157*$F157)</f>
        <v>0</v>
      </c>
      <c r="GW157" s="76">
        <f t="shared" ref="GW157:GW162" si="6168">SUM(GP157*$F157)</f>
        <v>0</v>
      </c>
      <c r="GX157" s="76">
        <f t="shared" ref="GX157:GX162" si="6169">SUM(GR157*$F157)</f>
        <v>0</v>
      </c>
      <c r="GY157" s="76">
        <f t="shared" si="5130"/>
        <v>0</v>
      </c>
      <c r="GZ157" s="76">
        <f t="shared" si="5131"/>
        <v>0</v>
      </c>
      <c r="HA157" s="77">
        <f>'СДП (план)'!AR156</f>
        <v>0</v>
      </c>
      <c r="HB157" s="76">
        <f>'СДП (план)'!AS156</f>
        <v>0</v>
      </c>
      <c r="HC157" s="76">
        <f t="shared" si="5132"/>
        <v>0</v>
      </c>
      <c r="HD157" s="76">
        <f t="shared" si="5133"/>
        <v>0</v>
      </c>
      <c r="HE157" s="76">
        <f>VLOOKUP($C157,факт!$D$7:$JQ$124,203,0)</f>
        <v>0</v>
      </c>
      <c r="HF157" s="76">
        <f>VLOOKUP($C157,факт!$D$7:$JQ$124,204,0)</f>
        <v>0</v>
      </c>
      <c r="HG157" s="76">
        <f>VLOOKUP($C157,факт!$D$7:$JQ$124,205,0)</f>
        <v>0</v>
      </c>
      <c r="HH157" s="76">
        <f>VLOOKUP($C157,факт!$D$7:$JQ$124,206,0)</f>
        <v>0</v>
      </c>
      <c r="HI157" s="76">
        <f t="shared" ref="HI157:HI162" si="6170">SUM(HA157*$F157)</f>
        <v>0</v>
      </c>
      <c r="HJ157" s="76">
        <f t="shared" ref="HJ157:HJ162" si="6171">SUM(HC157*$F157)</f>
        <v>0</v>
      </c>
      <c r="HK157" s="76">
        <f t="shared" ref="HK157:HK162" si="6172">SUM(HE157*$F157)</f>
        <v>0</v>
      </c>
      <c r="HL157" s="76">
        <f t="shared" si="5137"/>
        <v>0</v>
      </c>
      <c r="HM157" s="76">
        <f t="shared" si="5138"/>
        <v>0</v>
      </c>
      <c r="HN157" s="9">
        <f>'СДП (план)'!AT156</f>
        <v>0</v>
      </c>
      <c r="HO157" s="4">
        <f>'СДП (план)'!AU156</f>
        <v>0</v>
      </c>
      <c r="HP157" s="76">
        <f t="shared" si="5139"/>
        <v>0</v>
      </c>
      <c r="HQ157" s="76">
        <f t="shared" si="5140"/>
        <v>0</v>
      </c>
      <c r="HR157" s="76">
        <f>VLOOKUP($C157,факт!$D$7:$JQ$124,207,0)</f>
        <v>0</v>
      </c>
      <c r="HS157" s="76">
        <f>VLOOKUP($C157,факт!$D$7:$JQ$124,208,0)</f>
        <v>0</v>
      </c>
      <c r="HT157" s="76">
        <f>VLOOKUP($C157,факт!$D$7:$JQ$124,209,0)</f>
        <v>0</v>
      </c>
      <c r="HU157" s="76">
        <f>VLOOKUP($C157,факт!$D$7:$JQ$124,210,0)</f>
        <v>0</v>
      </c>
      <c r="HV157" s="76">
        <f t="shared" ref="HV157:HV162" si="6173">SUM(HN157*$F157)</f>
        <v>0</v>
      </c>
      <c r="HW157" s="76">
        <f t="shared" ref="HW157:HW162" si="6174">SUM(HP157*$F157)</f>
        <v>0</v>
      </c>
      <c r="HX157" s="76">
        <f t="shared" ref="HX157:HX162" si="6175">SUM(HR157*$F157)</f>
        <v>0</v>
      </c>
      <c r="HY157" s="76">
        <f t="shared" si="5144"/>
        <v>0</v>
      </c>
      <c r="HZ157" s="76">
        <f t="shared" si="5145"/>
        <v>0</v>
      </c>
      <c r="IA157" s="9">
        <f>'СДП (план)'!AV156</f>
        <v>0</v>
      </c>
      <c r="IB157" s="4">
        <f>'СДП (план)'!AW156</f>
        <v>0</v>
      </c>
      <c r="IC157" s="76">
        <f t="shared" si="5146"/>
        <v>0</v>
      </c>
      <c r="ID157" s="76">
        <f t="shared" si="5147"/>
        <v>0</v>
      </c>
      <c r="IE157" s="76">
        <f>VLOOKUP($C157,факт!$D$7:$JQ$124,199,0)</f>
        <v>0</v>
      </c>
      <c r="IF157" s="76">
        <f>VLOOKUP($C157,факт!$D$7:$JQ$124,200,0)</f>
        <v>0</v>
      </c>
      <c r="IG157" s="76">
        <f>VLOOKUP($C157,факт!$D$7:$JQ$124,201,0)</f>
        <v>0</v>
      </c>
      <c r="IH157" s="76">
        <f>VLOOKUP($C157,факт!$D$7:$JQ$124,202,0)</f>
        <v>0</v>
      </c>
      <c r="II157" s="76">
        <f t="shared" ref="II157:II162" si="6176">SUM(IA157*$F157)</f>
        <v>0</v>
      </c>
      <c r="IJ157" s="76">
        <f t="shared" ref="IJ157:IJ162" si="6177">SUM(IC157*$F157)</f>
        <v>0</v>
      </c>
      <c r="IK157" s="76">
        <f t="shared" ref="IK157:IK162" si="6178">SUM(IE157*$F157)</f>
        <v>0</v>
      </c>
      <c r="IL157" s="76">
        <f t="shared" si="5151"/>
        <v>0</v>
      </c>
      <c r="IM157" s="76">
        <f t="shared" si="5152"/>
        <v>0</v>
      </c>
      <c r="IN157" s="9">
        <f>'СДП (план)'!AX156</f>
        <v>0</v>
      </c>
      <c r="IO157" s="4">
        <f>'СДП (план)'!AY156</f>
        <v>0</v>
      </c>
      <c r="IP157" s="76">
        <f t="shared" si="5153"/>
        <v>0</v>
      </c>
      <c r="IQ157" s="76">
        <f t="shared" si="5154"/>
        <v>0</v>
      </c>
      <c r="IR157" s="76">
        <f>VLOOKUP($C157,факт!$D$7:$JQ$124,267,0)</f>
        <v>0</v>
      </c>
      <c r="IS157" s="76">
        <f>VLOOKUP($C157,факт!$D$7:$JQ$124,268,0)</f>
        <v>0</v>
      </c>
      <c r="IT157" s="76">
        <f>VLOOKUP($C157,факт!$D$7:$JQ$124,269,0)</f>
        <v>0</v>
      </c>
      <c r="IU157" s="76">
        <f>VLOOKUP($C157,факт!$D$7:$JQ$124,270,0)</f>
        <v>0</v>
      </c>
      <c r="IV157" s="76">
        <f t="shared" ref="IV157:IV162" si="6179">SUM(IN157*$F157)</f>
        <v>0</v>
      </c>
      <c r="IW157" s="76">
        <f t="shared" ref="IW157:IW162" si="6180">SUM(IP157*$F157)</f>
        <v>0</v>
      </c>
      <c r="IX157" s="76">
        <f t="shared" ref="IX157:IX162" si="6181">SUM(IR157*$F157)</f>
        <v>0</v>
      </c>
      <c r="IY157" s="76">
        <f t="shared" si="5158"/>
        <v>0</v>
      </c>
      <c r="IZ157" s="76">
        <f t="shared" si="5159"/>
        <v>0</v>
      </c>
      <c r="JA157" s="77">
        <f>'СДП (план)'!AZ156</f>
        <v>0</v>
      </c>
      <c r="JB157" s="76">
        <f>'СДП (план)'!BA156</f>
        <v>0</v>
      </c>
      <c r="JC157" s="76">
        <f t="shared" si="5160"/>
        <v>0</v>
      </c>
      <c r="JD157" s="76">
        <f t="shared" si="5161"/>
        <v>0</v>
      </c>
      <c r="JE157" s="76">
        <f>VLOOKUP($C157,факт!$D$7:$JQ$124,87,0)</f>
        <v>0</v>
      </c>
      <c r="JF157" s="76">
        <f>VLOOKUP($C157,факт!$D$7:$JQ$124,88,0)</f>
        <v>0</v>
      </c>
      <c r="JG157" s="76">
        <f>VLOOKUP($C157,факт!$D$7:$JQ$124,89,0)</f>
        <v>0</v>
      </c>
      <c r="JH157" s="76">
        <f>VLOOKUP($C157,факт!$D$7:$JQ$124,90,0)</f>
        <v>0</v>
      </c>
      <c r="JI157" s="76">
        <f t="shared" ref="JI157:JI162" si="6182">SUM(JA157*$F157)</f>
        <v>0</v>
      </c>
      <c r="JJ157" s="76">
        <f t="shared" ref="JJ157:JJ162" si="6183">SUM(JC157*$F157)</f>
        <v>0</v>
      </c>
      <c r="JK157" s="76">
        <f t="shared" ref="JK157:JK162" si="6184">SUM(JE157*$F157)</f>
        <v>0</v>
      </c>
      <c r="JL157" s="76">
        <f t="shared" si="5165"/>
        <v>0</v>
      </c>
      <c r="JM157" s="76">
        <f t="shared" si="5166"/>
        <v>0</v>
      </c>
      <c r="JN157" s="77">
        <f>'СДП (план)'!BB156</f>
        <v>0</v>
      </c>
      <c r="JO157" s="76">
        <f>'СДП (план)'!BC156</f>
        <v>0</v>
      </c>
      <c r="JP157" s="76">
        <f t="shared" si="5167"/>
        <v>0</v>
      </c>
      <c r="JQ157" s="76">
        <f t="shared" si="5168"/>
        <v>0</v>
      </c>
      <c r="JR157" s="76">
        <f>VLOOKUP($C157,факт!$D$7:$JQ$124,91,0)</f>
        <v>0</v>
      </c>
      <c r="JS157" s="76">
        <f>VLOOKUP($C157,факт!$D$7:$JQ$124,92,0)</f>
        <v>0</v>
      </c>
      <c r="JT157" s="76">
        <f>VLOOKUP($C157,факт!$D$7:$JQ$124,93,0)</f>
        <v>0</v>
      </c>
      <c r="JU157" s="76">
        <f>VLOOKUP($C157,факт!$D$7:$JQ$124,94,0)</f>
        <v>0</v>
      </c>
      <c r="JV157" s="76">
        <f t="shared" ref="JV157:JV162" si="6185">SUM(JN157*$F157)</f>
        <v>0</v>
      </c>
      <c r="JW157" s="76">
        <f t="shared" ref="JW157:JW162" si="6186">SUM(JP157*$F157)</f>
        <v>0</v>
      </c>
      <c r="JX157" s="76">
        <f t="shared" ref="JX157:JX162" si="6187">SUM(JR157*$F157)</f>
        <v>0</v>
      </c>
      <c r="JY157" s="76">
        <f t="shared" si="5172"/>
        <v>0</v>
      </c>
      <c r="JZ157" s="76">
        <f t="shared" si="5173"/>
        <v>0</v>
      </c>
      <c r="KA157" s="79">
        <f>'СДП (план)'!BD156</f>
        <v>0</v>
      </c>
      <c r="KB157" s="79">
        <f>'СДП (план)'!BE156</f>
        <v>0</v>
      </c>
      <c r="KC157" s="76">
        <f t="shared" si="5174"/>
        <v>0</v>
      </c>
      <c r="KD157" s="76">
        <f t="shared" si="5175"/>
        <v>0</v>
      </c>
      <c r="KE157" s="76">
        <f>VLOOKUP($C157,факт!$D$7:$JQ$124,55,0)</f>
        <v>0</v>
      </c>
      <c r="KF157" s="76">
        <f>VLOOKUP($C157,факт!$D$7:$JQ$124,56,0)</f>
        <v>0</v>
      </c>
      <c r="KG157" s="76">
        <f>VLOOKUP($C157,факт!$D$7:$JQ$124,57,0)</f>
        <v>0</v>
      </c>
      <c r="KH157" s="76">
        <f>VLOOKUP($C157,факт!$D$7:$JQ$124,58,0)</f>
        <v>0</v>
      </c>
      <c r="KI157" s="76">
        <f t="shared" ref="KI157:KI162" si="6188">SUM(KA157*$F157)</f>
        <v>0</v>
      </c>
      <c r="KJ157" s="76">
        <f t="shared" ref="KJ157:KJ162" si="6189">SUM(KC157*$F157)</f>
        <v>0</v>
      </c>
      <c r="KK157" s="76">
        <f t="shared" ref="KK157:KK162" si="6190">SUM(KE157*$F157)</f>
        <v>0</v>
      </c>
      <c r="KL157" s="76">
        <f t="shared" si="5179"/>
        <v>0</v>
      </c>
      <c r="KM157" s="76">
        <f t="shared" si="5180"/>
        <v>0</v>
      </c>
      <c r="KN157" s="79">
        <f>'СДП (план)'!BF156</f>
        <v>0</v>
      </c>
      <c r="KO157" s="79">
        <f>'СДП (план)'!BG156</f>
        <v>0</v>
      </c>
      <c r="KP157" s="76">
        <f t="shared" si="5181"/>
        <v>0</v>
      </c>
      <c r="KQ157" s="76">
        <f t="shared" si="5182"/>
        <v>0</v>
      </c>
      <c r="KR157" s="76">
        <f>VLOOKUP($C157,факт!$D$7:$JQ$124,99,0)</f>
        <v>0</v>
      </c>
      <c r="KS157" s="76">
        <f>VLOOKUP($C157,факт!$D$7:$JQ$124,100,0)</f>
        <v>0</v>
      </c>
      <c r="KT157" s="76">
        <f>VLOOKUP($C157,факт!$D$7:$JQ$124,101,0)</f>
        <v>0</v>
      </c>
      <c r="KU157" s="76">
        <f>VLOOKUP($C157,факт!$D$7:$JQ$124,102,0)</f>
        <v>0</v>
      </c>
      <c r="KV157" s="76">
        <f t="shared" ref="KV157:KV162" si="6191">SUM(KN157*$F157)</f>
        <v>0</v>
      </c>
      <c r="KW157" s="76">
        <f t="shared" ref="KW157:KW162" si="6192">SUM(KP157*$F157)</f>
        <v>0</v>
      </c>
      <c r="KX157" s="76">
        <f t="shared" ref="KX157:KX162" si="6193">SUM(KR157*$F157)</f>
        <v>0</v>
      </c>
      <c r="KY157" s="76">
        <f t="shared" si="5186"/>
        <v>0</v>
      </c>
      <c r="KZ157" s="76">
        <f t="shared" si="5187"/>
        <v>0</v>
      </c>
      <c r="LA157" s="77">
        <f>'СДП (план)'!BH156</f>
        <v>0</v>
      </c>
      <c r="LB157" s="76">
        <f>'СДП (план)'!BI156</f>
        <v>0</v>
      </c>
      <c r="LC157" s="76">
        <f t="shared" si="5188"/>
        <v>0</v>
      </c>
      <c r="LD157" s="76">
        <f t="shared" si="5189"/>
        <v>0</v>
      </c>
      <c r="LE157" s="76">
        <f>VLOOKUP($C157,факт!$D$7:$JQ$124,71,0)</f>
        <v>0</v>
      </c>
      <c r="LF157" s="76">
        <f>VLOOKUP($C157,факт!$D$7:$JQ$124,72,0)</f>
        <v>0</v>
      </c>
      <c r="LG157" s="76">
        <f>VLOOKUP($C157,факт!$D$7:$JQ$124,73,0)</f>
        <v>0</v>
      </c>
      <c r="LH157" s="76">
        <f>VLOOKUP($C157,факт!$D$7:$JQ$124,74,0)</f>
        <v>0</v>
      </c>
      <c r="LI157" s="76">
        <f t="shared" ref="LI157:LI162" si="6194">SUM(LA157*$F157)</f>
        <v>0</v>
      </c>
      <c r="LJ157" s="76">
        <f t="shared" ref="LJ157:LJ162" si="6195">SUM(LC157*$F157)</f>
        <v>0</v>
      </c>
      <c r="LK157" s="76">
        <f t="shared" ref="LK157:LK162" si="6196">SUM(LE157*$F157)</f>
        <v>0</v>
      </c>
      <c r="LL157" s="76">
        <f t="shared" si="5193"/>
        <v>0</v>
      </c>
      <c r="LM157" s="76">
        <f t="shared" si="5194"/>
        <v>0</v>
      </c>
      <c r="LN157" s="77">
        <f>'СДП (план)'!BJ156</f>
        <v>0</v>
      </c>
      <c r="LO157" s="76">
        <f>'СДП (план)'!BK156</f>
        <v>0</v>
      </c>
      <c r="LP157" s="76">
        <f t="shared" si="5195"/>
        <v>0</v>
      </c>
      <c r="LQ157" s="76">
        <f t="shared" si="5196"/>
        <v>0</v>
      </c>
      <c r="LR157" s="76">
        <f>VLOOKUP($C157,факт!$D$7:$JQ$124,111,0)</f>
        <v>0</v>
      </c>
      <c r="LS157" s="76">
        <f>VLOOKUP($C157,факт!$D$7:$JQ$124,112,0)</f>
        <v>0</v>
      </c>
      <c r="LT157" s="76">
        <f>VLOOKUP($C157,факт!$D$7:$JQ$124,113,0)</f>
        <v>0</v>
      </c>
      <c r="LU157" s="76">
        <f>VLOOKUP($C157,факт!$D$7:$JQ$124,114,0)</f>
        <v>0</v>
      </c>
      <c r="LV157" s="76">
        <f t="shared" ref="LV157:LV162" si="6197">SUM(LN157*$F157)</f>
        <v>0</v>
      </c>
      <c r="LW157" s="76">
        <f t="shared" ref="LW157:LW162" si="6198">SUM(LP157*$F157)</f>
        <v>0</v>
      </c>
      <c r="LX157" s="76">
        <f t="shared" ref="LX157:LX162" si="6199">SUM(LR157*$F157)</f>
        <v>0</v>
      </c>
      <c r="LY157" s="76">
        <f t="shared" si="5200"/>
        <v>0</v>
      </c>
      <c r="LZ157" s="76">
        <f t="shared" si="5201"/>
        <v>0</v>
      </c>
      <c r="MA157" s="77">
        <f>'СДП (план)'!BL156</f>
        <v>0</v>
      </c>
      <c r="MB157" s="76">
        <f>'СДП (план)'!BM156</f>
        <v>0</v>
      </c>
      <c r="MC157" s="76">
        <f t="shared" si="5202"/>
        <v>0</v>
      </c>
      <c r="MD157" s="76">
        <f t="shared" si="5203"/>
        <v>0</v>
      </c>
      <c r="ME157" s="76">
        <f>VLOOKUP($C157,факт!$D$7:$JQ$124,219,0)</f>
        <v>0</v>
      </c>
      <c r="MF157" s="76">
        <f>VLOOKUP($C157,факт!$D$7:$JQ$124,220,0)</f>
        <v>0</v>
      </c>
      <c r="MG157" s="76">
        <f>VLOOKUP($C157,факт!$D$7:$JQ$124,221,0)</f>
        <v>0</v>
      </c>
      <c r="MH157" s="76">
        <f>VLOOKUP($C157,факт!$D$7:$JQ$124,222,0)</f>
        <v>0</v>
      </c>
      <c r="MI157" s="76">
        <f t="shared" ref="MI157:MI162" si="6200">SUM(MA157*$F157)</f>
        <v>0</v>
      </c>
      <c r="MJ157" s="76">
        <f t="shared" ref="MJ157:MJ162" si="6201">SUM(MC157*$F157)</f>
        <v>0</v>
      </c>
      <c r="MK157" s="76">
        <f t="shared" ref="MK157:MK162" si="6202">SUM(ME157*$F157)</f>
        <v>0</v>
      </c>
      <c r="ML157" s="76">
        <f t="shared" si="5207"/>
        <v>0</v>
      </c>
      <c r="MM157" s="76">
        <f t="shared" si="5208"/>
        <v>0</v>
      </c>
      <c r="MN157" s="77">
        <f>'СДП (план)'!BN156</f>
        <v>0</v>
      </c>
      <c r="MO157" s="76">
        <f>'СДП (план)'!BO156</f>
        <v>0</v>
      </c>
      <c r="MP157" s="76">
        <f t="shared" si="5209"/>
        <v>0</v>
      </c>
      <c r="MQ157" s="76">
        <f t="shared" si="5210"/>
        <v>0</v>
      </c>
      <c r="MR157" s="76">
        <f>VLOOKUP($C157,факт!$D$7:$JQ$124,223,0)</f>
        <v>0</v>
      </c>
      <c r="MS157" s="76">
        <f>VLOOKUP($C157,факт!$D$7:$JQ$124,224,0)</f>
        <v>0</v>
      </c>
      <c r="MT157" s="76">
        <f>VLOOKUP($C157,факт!$D$7:$JQ$124,225,0)</f>
        <v>0</v>
      </c>
      <c r="MU157" s="76">
        <f>VLOOKUP($C157,факт!$D$7:$JQ$124,226,0)</f>
        <v>0</v>
      </c>
      <c r="MV157" s="76">
        <f t="shared" ref="MV157:MV162" si="6203">SUM(MN157*$F157)</f>
        <v>0</v>
      </c>
      <c r="MW157" s="76">
        <f t="shared" ref="MW157:MW162" si="6204">SUM(MP157*$F157)</f>
        <v>0</v>
      </c>
      <c r="MX157" s="76">
        <f t="shared" ref="MX157:MX162" si="6205">SUM(MR157*$F157)</f>
        <v>0</v>
      </c>
      <c r="MY157" s="76">
        <f t="shared" si="5214"/>
        <v>0</v>
      </c>
      <c r="MZ157" s="76">
        <f t="shared" si="5215"/>
        <v>0</v>
      </c>
      <c r="NA157" s="77">
        <f>'СДП (план)'!BP156</f>
        <v>0</v>
      </c>
      <c r="NB157" s="76">
        <f>'СДП (план)'!BQ156</f>
        <v>0</v>
      </c>
      <c r="NC157" s="76">
        <f t="shared" si="5216"/>
        <v>0</v>
      </c>
      <c r="ND157" s="76">
        <f t="shared" si="5217"/>
        <v>0</v>
      </c>
      <c r="NE157" s="76">
        <f>VLOOKUP($C157,факт!$D$7:$JQ$124,227,0)</f>
        <v>0</v>
      </c>
      <c r="NF157" s="76">
        <f>VLOOKUP($C157,факт!$D$7:$JQ$124,228,0)</f>
        <v>0</v>
      </c>
      <c r="NG157" s="76">
        <f>VLOOKUP($C157,факт!$D$7:$JQ$124,229,0)</f>
        <v>0</v>
      </c>
      <c r="NH157" s="76">
        <f>VLOOKUP($C157,факт!$D$7:$JQ$124,230,0)</f>
        <v>0</v>
      </c>
      <c r="NI157" s="76">
        <f t="shared" ref="NI157:NI162" si="6206">SUM(NA157*$F157)</f>
        <v>0</v>
      </c>
      <c r="NJ157" s="76">
        <f t="shared" ref="NJ157:NJ162" si="6207">SUM(NC157*$F157)</f>
        <v>0</v>
      </c>
      <c r="NK157" s="76">
        <f t="shared" ref="NK157:NK162" si="6208">SUM(NE157*$F157)</f>
        <v>0</v>
      </c>
      <c r="NL157" s="76">
        <f t="shared" si="5221"/>
        <v>0</v>
      </c>
      <c r="NM157" s="76">
        <f t="shared" si="5222"/>
        <v>0</v>
      </c>
      <c r="NN157" s="77">
        <f>'СДП (план)'!BR156</f>
        <v>0</v>
      </c>
      <c r="NO157" s="76">
        <f>'СДП (план)'!BS156</f>
        <v>0</v>
      </c>
      <c r="NP157" s="76">
        <f t="shared" si="5223"/>
        <v>0</v>
      </c>
      <c r="NQ157" s="76">
        <f t="shared" si="5224"/>
        <v>0</v>
      </c>
      <c r="NR157" s="76">
        <f>VLOOKUP($C157,факт!$D$7:$JQ$124,231,0)</f>
        <v>0</v>
      </c>
      <c r="NS157" s="76">
        <f>VLOOKUP($C157,факт!$D$7:$JQ$124,232,0)</f>
        <v>0</v>
      </c>
      <c r="NT157" s="76">
        <f>VLOOKUP($C157,факт!$D$7:$JQ$124,233,0)</f>
        <v>0</v>
      </c>
      <c r="NU157" s="76">
        <f>VLOOKUP($C157,факт!$D$7:$JQ$124,234,0)</f>
        <v>0</v>
      </c>
      <c r="NV157" s="76">
        <f t="shared" ref="NV157:NV162" si="6209">SUM(NN157*$F157)</f>
        <v>0</v>
      </c>
      <c r="NW157" s="76">
        <f t="shared" ref="NW157:NW162" si="6210">SUM(NP157*$F157)</f>
        <v>0</v>
      </c>
      <c r="NX157" s="76">
        <f t="shared" ref="NX157:NX162" si="6211">SUM(NR157*$F157)</f>
        <v>0</v>
      </c>
      <c r="NY157" s="76">
        <f t="shared" si="5228"/>
        <v>0</v>
      </c>
      <c r="NZ157" s="76">
        <f t="shared" si="5229"/>
        <v>0</v>
      </c>
      <c r="OA157" s="77">
        <f>'СДП (план)'!BT156</f>
        <v>0</v>
      </c>
      <c r="OB157" s="76">
        <f>'СДП (план)'!BU156</f>
        <v>0</v>
      </c>
      <c r="OC157" s="76">
        <f t="shared" si="5230"/>
        <v>0</v>
      </c>
      <c r="OD157" s="76">
        <f t="shared" si="5231"/>
        <v>0</v>
      </c>
      <c r="OE157" s="76">
        <f>VLOOKUP($C157,факт!$D$7:$JQ$124,243,0)</f>
        <v>0</v>
      </c>
      <c r="OF157" s="76">
        <f>VLOOKUP($C157,факт!$D$7:$JQ$124,244,0)</f>
        <v>0</v>
      </c>
      <c r="OG157" s="76">
        <f>VLOOKUP($C157,факт!$D$7:$JQ$124,245,0)</f>
        <v>0</v>
      </c>
      <c r="OH157" s="76">
        <f>VLOOKUP($C157,факт!$D$7:$JQ$124,246,0)</f>
        <v>0</v>
      </c>
      <c r="OI157" s="76">
        <f t="shared" ref="OI157:OI162" si="6212">SUM(OA157*$F157)</f>
        <v>0</v>
      </c>
      <c r="OJ157" s="76">
        <f t="shared" ref="OJ157:OJ162" si="6213">SUM(OC157*$F157)</f>
        <v>0</v>
      </c>
      <c r="OK157" s="76">
        <f t="shared" ref="OK157:OK162" si="6214">SUM(OE157*$F157)</f>
        <v>0</v>
      </c>
      <c r="OL157" s="76">
        <f t="shared" si="5235"/>
        <v>0</v>
      </c>
      <c r="OM157" s="76">
        <f t="shared" si="5236"/>
        <v>0</v>
      </c>
      <c r="ON157" s="81">
        <f>'СДП (план)'!BV156</f>
        <v>0</v>
      </c>
      <c r="OO157" s="76">
        <f>'СДП (план)'!BW156</f>
        <v>0</v>
      </c>
      <c r="OP157" s="76">
        <f t="shared" si="5237"/>
        <v>0</v>
      </c>
      <c r="OQ157" s="76">
        <f t="shared" si="5238"/>
        <v>0</v>
      </c>
      <c r="OR157" s="76">
        <f>VLOOKUP($C157,факт!$D$7:$JQ$124,83,0)</f>
        <v>1</v>
      </c>
      <c r="OS157" s="76">
        <f>VLOOKUP($C157,факт!$D$7:$JQ$124,84,0)</f>
        <v>20215.099999999999</v>
      </c>
      <c r="OT157" s="76">
        <f>VLOOKUP($C157,факт!$D$7:$JQ$124,85,0)</f>
        <v>0</v>
      </c>
      <c r="OU157" s="76">
        <f>VLOOKUP($C157,факт!$D$7:$JQ$124,86,0)</f>
        <v>0</v>
      </c>
      <c r="OV157" s="76">
        <f t="shared" ref="OV157:OV162" si="6215">SUM(ON157*$F157)</f>
        <v>0</v>
      </c>
      <c r="OW157" s="76">
        <f t="shared" ref="OW157:OW162" si="6216">SUM(OP157*$F157)</f>
        <v>0</v>
      </c>
      <c r="OX157" s="76">
        <f t="shared" ref="OX157:OX162" si="6217">SUM(OR157*$F157)</f>
        <v>0.89</v>
      </c>
      <c r="OY157" s="76">
        <f t="shared" si="5242"/>
        <v>1</v>
      </c>
      <c r="OZ157" s="76">
        <f t="shared" si="5243"/>
        <v>20215.099999999999</v>
      </c>
      <c r="PA157" s="77">
        <f>'СДП (план)'!BX156</f>
        <v>0</v>
      </c>
      <c r="PB157" s="76">
        <f>'СДП (план)'!BY156</f>
        <v>0</v>
      </c>
      <c r="PC157" s="76">
        <f t="shared" si="5244"/>
        <v>0</v>
      </c>
      <c r="PD157" s="76">
        <f t="shared" si="5245"/>
        <v>0</v>
      </c>
      <c r="PE157" s="76">
        <f>VLOOKUP($C157,факт!$D$7:$JQ$124,59,0)</f>
        <v>0</v>
      </c>
      <c r="PF157" s="76">
        <f>VLOOKUP($C157,факт!$D$7:$JQ$124,60,0)</f>
        <v>0</v>
      </c>
      <c r="PG157" s="76">
        <f>VLOOKUP($C157,факт!$D$7:$JQ$124,61,0)</f>
        <v>0</v>
      </c>
      <c r="PH157" s="76">
        <f>VLOOKUP($C157,факт!$D$7:$JQ$124,62,0)</f>
        <v>0</v>
      </c>
      <c r="PI157" s="76">
        <f t="shared" ref="PI157:PI162" si="6218">SUM(PA157*$F157)</f>
        <v>0</v>
      </c>
      <c r="PJ157" s="76">
        <f t="shared" ref="PJ157:PJ162" si="6219">SUM(PC157*$F157)</f>
        <v>0</v>
      </c>
      <c r="PK157" s="76">
        <f t="shared" ref="PK157:PK162" si="6220">SUM(PE157*$F157)</f>
        <v>0</v>
      </c>
      <c r="PL157" s="76">
        <f t="shared" si="5249"/>
        <v>0</v>
      </c>
      <c r="PM157" s="76">
        <f t="shared" si="5250"/>
        <v>0</v>
      </c>
      <c r="PN157" s="77">
        <f>'СДП (план)'!BZ156</f>
        <v>0</v>
      </c>
      <c r="PO157" s="76">
        <f>'СДП (план)'!CA156</f>
        <v>0</v>
      </c>
      <c r="PP157" s="76">
        <f t="shared" si="5251"/>
        <v>0</v>
      </c>
      <c r="PQ157" s="76">
        <f t="shared" si="5252"/>
        <v>0</v>
      </c>
      <c r="PR157" s="76">
        <f>VLOOKUP($C157,факт!$D$7:$JQ$124,263,0)</f>
        <v>0</v>
      </c>
      <c r="PS157" s="76">
        <f>VLOOKUP($C157,факт!$D$7:$JQ$124,264,0)</f>
        <v>0</v>
      </c>
      <c r="PT157" s="76">
        <f>VLOOKUP($C157,факт!$D$7:$JQ$124,265,0)</f>
        <v>0</v>
      </c>
      <c r="PU157" s="76">
        <f>VLOOKUP($C157,факт!$D$7:$JQ$124,266,0)</f>
        <v>0</v>
      </c>
      <c r="PV157" s="76">
        <f t="shared" ref="PV157:PV162" si="6221">SUM(PN157*$F157)</f>
        <v>0</v>
      </c>
      <c r="PW157" s="76">
        <f t="shared" ref="PW157:PW162" si="6222">SUM(PP157*$F157)</f>
        <v>0</v>
      </c>
      <c r="PX157" s="76">
        <f t="shared" ref="PX157:PX162" si="6223">SUM(PR157*$F157)</f>
        <v>0</v>
      </c>
      <c r="PY157" s="76">
        <f t="shared" si="5256"/>
        <v>0</v>
      </c>
      <c r="PZ157" s="76">
        <f t="shared" si="5257"/>
        <v>0</v>
      </c>
      <c r="QA157" s="77">
        <f>'СДП (план)'!CB156</f>
        <v>2</v>
      </c>
      <c r="QB157" s="76">
        <f>'СДП (план)'!CC156</f>
        <v>40430.207999999999</v>
      </c>
      <c r="QC157" s="76">
        <f t="shared" si="5258"/>
        <v>0.33333333333333331</v>
      </c>
      <c r="QD157" s="76">
        <f t="shared" si="5259"/>
        <v>6738.3679999999995</v>
      </c>
      <c r="QE157" s="76">
        <f>VLOOKUP($C157,факт!$D$7:$JQ$124,103,0)</f>
        <v>0</v>
      </c>
      <c r="QF157" s="76">
        <f>VLOOKUP($C157,факт!$D$7:$JQ$124,104,0)</f>
        <v>0</v>
      </c>
      <c r="QG157" s="76">
        <f>VLOOKUP($C157,факт!$D$7:$JQ$124,105,0)</f>
        <v>0</v>
      </c>
      <c r="QH157" s="76">
        <f>VLOOKUP($C157,факт!$D$7:$JQ$124,106,0)</f>
        <v>0</v>
      </c>
      <c r="QI157" s="76">
        <f t="shared" ref="QI157:QI162" si="6224">SUM(QA157*$F157)</f>
        <v>1.78</v>
      </c>
      <c r="QJ157" s="76">
        <f t="shared" ref="QJ157:QJ162" si="6225">SUM(QC157*$F157)</f>
        <v>0.29666666666666663</v>
      </c>
      <c r="QK157" s="76">
        <f t="shared" ref="QK157:QK162" si="6226">SUM(QE157*$F157)</f>
        <v>0</v>
      </c>
      <c r="QL157" s="76">
        <f t="shared" si="5263"/>
        <v>-0.33333333333333331</v>
      </c>
      <c r="QM157" s="76">
        <f t="shared" si="5264"/>
        <v>-6738.3679999999995</v>
      </c>
      <c r="QN157" s="79">
        <f>'СДП (план)'!CD156</f>
        <v>0</v>
      </c>
      <c r="QO157" s="79">
        <f>'СДП (план)'!CE156</f>
        <v>0</v>
      </c>
      <c r="QP157" s="76">
        <f t="shared" si="5265"/>
        <v>0</v>
      </c>
      <c r="QQ157" s="76">
        <f t="shared" si="5266"/>
        <v>0</v>
      </c>
      <c r="QR157" s="76">
        <f>VLOOKUP($C157,факт!$D$7:$JQ$124,63,0)</f>
        <v>0</v>
      </c>
      <c r="QS157" s="76">
        <f>VLOOKUP($C157,факт!$D$7:$JQ$124,64,0)</f>
        <v>0</v>
      </c>
      <c r="QT157" s="76">
        <f>VLOOKUP($C157,факт!$D$7:$JQ$124,65,0)</f>
        <v>0</v>
      </c>
      <c r="QU157" s="76">
        <f>VLOOKUP($C157,факт!$D$7:$JQ$124,66,0)</f>
        <v>0</v>
      </c>
      <c r="QV157" s="76">
        <f t="shared" ref="QV157:QV162" si="6227">SUM(QN157*$F157)</f>
        <v>0</v>
      </c>
      <c r="QW157" s="76">
        <f t="shared" ref="QW157:QW162" si="6228">SUM(QP157*$F157)</f>
        <v>0</v>
      </c>
      <c r="QX157" s="76">
        <f t="shared" ref="QX157:QX162" si="6229">SUM(QR157*$F157)</f>
        <v>0</v>
      </c>
      <c r="QY157" s="76">
        <f t="shared" si="5270"/>
        <v>0</v>
      </c>
      <c r="QZ157" s="76">
        <f t="shared" si="5271"/>
        <v>0</v>
      </c>
      <c r="RA157" s="77">
        <f>'СДП (план)'!CF156</f>
        <v>0</v>
      </c>
      <c r="RB157" s="76">
        <f>'СДП (план)'!CG156</f>
        <v>0</v>
      </c>
      <c r="RC157" s="76">
        <f t="shared" si="5272"/>
        <v>0</v>
      </c>
      <c r="RD157" s="76">
        <f t="shared" si="5273"/>
        <v>0</v>
      </c>
      <c r="RE157" s="76">
        <f>VLOOKUP($C157,факт!$D$7:$JQ$124,67,0)</f>
        <v>0</v>
      </c>
      <c r="RF157" s="76">
        <f>VLOOKUP($C157,факт!$D$7:$JQ$124,68,0)</f>
        <v>0</v>
      </c>
      <c r="RG157" s="76">
        <f>VLOOKUP($C157,факт!$D$7:$JQ$124,69,0)</f>
        <v>0</v>
      </c>
      <c r="RH157" s="76">
        <f>VLOOKUP($C157,факт!$D$7:$JQ$124,70,0)</f>
        <v>0</v>
      </c>
      <c r="RI157" s="76">
        <f t="shared" ref="RI157:RI162" si="6230">SUM(RA157*$F157)</f>
        <v>0</v>
      </c>
      <c r="RJ157" s="76">
        <f t="shared" ref="RJ157:RJ162" si="6231">SUM(RC157*$F157)</f>
        <v>0</v>
      </c>
      <c r="RK157" s="76">
        <f t="shared" ref="RK157:RK162" si="6232">SUM(RE157*$F157)</f>
        <v>0</v>
      </c>
      <c r="RL157" s="76">
        <f t="shared" si="5277"/>
        <v>0</v>
      </c>
      <c r="RM157" s="76">
        <f t="shared" si="5278"/>
        <v>0</v>
      </c>
      <c r="RN157" s="77">
        <f>'СДП (план)'!CH156</f>
        <v>2</v>
      </c>
      <c r="RO157" s="76">
        <f>'СДП (план)'!CI156</f>
        <v>40430.207999999999</v>
      </c>
      <c r="RP157" s="76">
        <f t="shared" si="5279"/>
        <v>0.33333333333333331</v>
      </c>
      <c r="RQ157" s="76">
        <f t="shared" si="5280"/>
        <v>6738.3679999999995</v>
      </c>
      <c r="RR157" s="76">
        <f>VLOOKUP($C157,факт!$D$7:$JQ$124,79,0)</f>
        <v>0</v>
      </c>
      <c r="RS157" s="76">
        <f>VLOOKUP($C157,факт!$D$7:$JQ$124,80,0)</f>
        <v>0</v>
      </c>
      <c r="RT157" s="76">
        <f>VLOOKUP($C157,факт!$D$7:$JQ$124,81,0)</f>
        <v>0</v>
      </c>
      <c r="RU157" s="76">
        <f>VLOOKUP($C157,факт!$D$7:$JQ$124,82,0)</f>
        <v>0</v>
      </c>
      <c r="RV157" s="76">
        <f t="shared" ref="RV157:RV162" si="6233">SUM(RN157*$F157)</f>
        <v>1.78</v>
      </c>
      <c r="RW157" s="76">
        <f t="shared" ref="RW157:RW162" si="6234">SUM(RP157*$F157)</f>
        <v>0.29666666666666663</v>
      </c>
      <c r="RX157" s="76">
        <f t="shared" ref="RX157:RX162" si="6235">SUM(RR157*$F157)</f>
        <v>0</v>
      </c>
      <c r="RY157" s="76">
        <f t="shared" si="5284"/>
        <v>-0.33333333333333331</v>
      </c>
      <c r="RZ157" s="76">
        <f t="shared" si="5285"/>
        <v>-6738.3679999999995</v>
      </c>
      <c r="SA157" s="77">
        <f>'СДП (план)'!CJ156</f>
        <v>0</v>
      </c>
      <c r="SB157" s="76">
        <f>'СДП (план)'!CK156</f>
        <v>0</v>
      </c>
      <c r="SC157" s="76">
        <f t="shared" si="5286"/>
        <v>0</v>
      </c>
      <c r="SD157" s="76">
        <f t="shared" si="5287"/>
        <v>0</v>
      </c>
      <c r="SE157" s="76">
        <f>VLOOKUP($C157,факт!$D$7:$JQ$124,95,0)</f>
        <v>0</v>
      </c>
      <c r="SF157" s="76">
        <f>VLOOKUP($C157,факт!$D$7:$JQ$124,96,0)</f>
        <v>0</v>
      </c>
      <c r="SG157" s="76">
        <f>VLOOKUP($C157,факт!$D$7:$JQ$124,97,0)</f>
        <v>0</v>
      </c>
      <c r="SH157" s="76">
        <f>VLOOKUP($C157,факт!$D$7:$JQ$124,98,0)</f>
        <v>0</v>
      </c>
      <c r="SI157" s="76">
        <f t="shared" ref="SI157:SI162" si="6236">SUM(SA157*$F157)</f>
        <v>0</v>
      </c>
      <c r="SJ157" s="76">
        <f t="shared" ref="SJ157:SJ162" si="6237">SUM(SC157*$F157)</f>
        <v>0</v>
      </c>
      <c r="SK157" s="76">
        <f t="shared" ref="SK157:SK162" si="6238">SUM(SE157*$F157)</f>
        <v>0</v>
      </c>
      <c r="SL157" s="76">
        <f t="shared" si="5291"/>
        <v>0</v>
      </c>
      <c r="SM157" s="76">
        <f t="shared" si="5292"/>
        <v>0</v>
      </c>
      <c r="SN157" s="77">
        <f>'СДП (план)'!CL156</f>
        <v>0</v>
      </c>
      <c r="SO157" s="76">
        <f>'СДП (план)'!CM156</f>
        <v>0</v>
      </c>
      <c r="SP157" s="76">
        <f t="shared" si="5293"/>
        <v>0</v>
      </c>
      <c r="SQ157" s="76">
        <f t="shared" si="5294"/>
        <v>0</v>
      </c>
      <c r="SR157" s="76">
        <f>VLOOKUP($C157,факт!$D$7:$JQ$124,107,0)</f>
        <v>0</v>
      </c>
      <c r="SS157" s="76">
        <f>VLOOKUP($C157,факт!$D$7:$JQ$124,108,0)</f>
        <v>0</v>
      </c>
      <c r="ST157" s="76">
        <f>VLOOKUP($C157,факт!$D$7:$JQ$124,109,0)</f>
        <v>0</v>
      </c>
      <c r="SU157" s="76">
        <f>VLOOKUP($C157,факт!$D$7:$JQ$124,110,0)</f>
        <v>0</v>
      </c>
      <c r="SV157" s="76">
        <f t="shared" ref="SV157:SV162" si="6239">SUM(SN157*$F157)</f>
        <v>0</v>
      </c>
      <c r="SW157" s="76">
        <f t="shared" ref="SW157:SW162" si="6240">SUM(SP157*$F157)</f>
        <v>0</v>
      </c>
      <c r="SX157" s="76">
        <f t="shared" ref="SX157:SX162" si="6241">SUM(SR157*$F157)</f>
        <v>0</v>
      </c>
      <c r="SY157" s="76">
        <f t="shared" si="5298"/>
        <v>0</v>
      </c>
      <c r="SZ157" s="76">
        <f t="shared" si="5299"/>
        <v>0</v>
      </c>
      <c r="TA157" s="77">
        <f>'СДП (план)'!CN156</f>
        <v>0</v>
      </c>
      <c r="TB157" s="76">
        <f>'СДП (план)'!CO156</f>
        <v>0</v>
      </c>
      <c r="TC157" s="76">
        <f t="shared" si="5300"/>
        <v>0</v>
      </c>
      <c r="TD157" s="76">
        <f t="shared" si="5301"/>
        <v>0</v>
      </c>
      <c r="TE157" s="76">
        <f>VLOOKUP($C157,факт!$D$7:$JQ$124,51,0)</f>
        <v>0</v>
      </c>
      <c r="TF157" s="76">
        <f>VLOOKUP($C157,факт!$D$7:$JQ$124,52,0)</f>
        <v>0</v>
      </c>
      <c r="TG157" s="76">
        <f>VLOOKUP($C157,факт!$D$7:$JQ$124,53,0)</f>
        <v>0</v>
      </c>
      <c r="TH157" s="76">
        <f>VLOOKUP($C157,факт!$D$7:$JQ$124,54,0)</f>
        <v>0</v>
      </c>
      <c r="TI157" s="76">
        <f t="shared" ref="TI157:TI162" si="6242">SUM(TA157*$F157)</f>
        <v>0</v>
      </c>
      <c r="TJ157" s="76">
        <f t="shared" ref="TJ157:TJ162" si="6243">SUM(TC157*$F157)</f>
        <v>0</v>
      </c>
      <c r="TK157" s="76">
        <f t="shared" ref="TK157:TK162" si="6244">SUM(TE157*$F157)</f>
        <v>0</v>
      </c>
      <c r="TL157" s="76">
        <f t="shared" si="5305"/>
        <v>0</v>
      </c>
      <c r="TM157" s="76">
        <f t="shared" si="5306"/>
        <v>0</v>
      </c>
      <c r="TN157" s="77">
        <f>'СДП (план)'!CP156</f>
        <v>0</v>
      </c>
      <c r="TO157" s="76">
        <f>'СДП (план)'!CQ156</f>
        <v>0</v>
      </c>
      <c r="TP157" s="76">
        <f t="shared" si="5307"/>
        <v>0</v>
      </c>
      <c r="TQ157" s="76">
        <f t="shared" si="5308"/>
        <v>0</v>
      </c>
      <c r="TR157" s="76">
        <f>VLOOKUP($C157,факт!$D$7:$JQ$124,47,0)</f>
        <v>0</v>
      </c>
      <c r="TS157" s="76">
        <f>VLOOKUP($C157,факт!$D$7:$JQ$124,48,0)</f>
        <v>0</v>
      </c>
      <c r="TT157" s="76">
        <f>VLOOKUP($C157,факт!$D$7:$JQ$124,49,0)</f>
        <v>0</v>
      </c>
      <c r="TU157" s="76">
        <f>VLOOKUP($C157,факт!$D$7:$JQ$124,50,0)</f>
        <v>0</v>
      </c>
      <c r="TV157" s="76">
        <f t="shared" ref="TV157:TV162" si="6245">SUM(TN157*$F157)</f>
        <v>0</v>
      </c>
      <c r="TW157" s="76">
        <f t="shared" ref="TW157:TW162" si="6246">SUM(TP157*$F157)</f>
        <v>0</v>
      </c>
      <c r="TX157" s="76">
        <f t="shared" ref="TX157:TX162" si="6247">SUM(TR157*$F157)</f>
        <v>0</v>
      </c>
      <c r="TY157" s="76">
        <f t="shared" si="5312"/>
        <v>0</v>
      </c>
      <c r="TZ157" s="76">
        <f t="shared" si="5313"/>
        <v>0</v>
      </c>
      <c r="UA157" s="9">
        <f>'СДП (план)'!CR156</f>
        <v>2</v>
      </c>
      <c r="UB157" s="4">
        <f>'СДП (план)'!CS156</f>
        <v>61848.59199999999</v>
      </c>
      <c r="UC157" s="76">
        <f t="shared" si="5314"/>
        <v>0.33333333333333331</v>
      </c>
      <c r="UD157" s="76">
        <f t="shared" si="5315"/>
        <v>10308.098666666665</v>
      </c>
      <c r="UE157" s="76">
        <f>VLOOKUP($C157,факт!$D$7:$JQ$124,75,0)</f>
        <v>1</v>
      </c>
      <c r="UF157" s="76">
        <f>VLOOKUP($C157,факт!$D$7:$JQ$124,76,0)</f>
        <v>30924.3</v>
      </c>
      <c r="UG157" s="76">
        <f>VLOOKUP($C157,факт!$D$7:$JQ$124,77,0)</f>
        <v>0</v>
      </c>
      <c r="UH157" s="76">
        <f>VLOOKUP($C157,факт!$D$7:$JQ$124,78,0)</f>
        <v>0</v>
      </c>
      <c r="UI157" s="76">
        <f t="shared" ref="UI157:UI162" si="6248">SUM(UA157*$F157)</f>
        <v>1.78</v>
      </c>
      <c r="UJ157" s="76">
        <f t="shared" ref="UJ157:UJ162" si="6249">SUM(UC157*$F157)</f>
        <v>0.29666666666666663</v>
      </c>
      <c r="UK157" s="76">
        <f t="shared" ref="UK157:UK162" si="6250">SUM(UE157*$F157)</f>
        <v>0.89</v>
      </c>
      <c r="UL157" s="76">
        <f t="shared" si="5319"/>
        <v>0.66666666666666674</v>
      </c>
      <c r="UM157" s="76">
        <f t="shared" si="5320"/>
        <v>20616.201333333334</v>
      </c>
      <c r="UN157" s="4">
        <f>'СДП (план)'!CT156</f>
        <v>0</v>
      </c>
      <c r="UO157" s="4">
        <f>'СДП (план)'!CU156</f>
        <v>0</v>
      </c>
      <c r="UP157" s="76">
        <f t="shared" si="5321"/>
        <v>0</v>
      </c>
      <c r="UQ157" s="76">
        <f t="shared" si="5322"/>
        <v>0</v>
      </c>
      <c r="UR157" s="76">
        <f>VLOOKUP($C157,факт!$D$7:$JQ$124,271,0)</f>
        <v>0</v>
      </c>
      <c r="US157" s="76">
        <f>VLOOKUP($C157,факт!$D$7:$JQ$124,272,0)</f>
        <v>0</v>
      </c>
      <c r="UT157" s="79"/>
      <c r="UU157" s="79"/>
      <c r="UV157" s="76">
        <f t="shared" ref="UV157:UV162" si="6251">SUM(UN157*$F157)</f>
        <v>0</v>
      </c>
      <c r="UW157" s="76">
        <f t="shared" ref="UW157:UW162" si="6252">SUM(UP157*$F157)</f>
        <v>0</v>
      </c>
      <c r="UX157" s="76">
        <f t="shared" ref="UX157:UX162" si="6253">SUM(UR157*$F157)</f>
        <v>0</v>
      </c>
      <c r="UY157" s="76">
        <f t="shared" si="5326"/>
        <v>0</v>
      </c>
      <c r="UZ157" s="76">
        <f t="shared" si="5327"/>
        <v>0</v>
      </c>
      <c r="VA157" s="76">
        <f>'СДП (план)'!CV156</f>
        <v>0</v>
      </c>
      <c r="VB157" s="76">
        <f>'СДП (план)'!CW156</f>
        <v>0</v>
      </c>
      <c r="VC157" s="76">
        <f t="shared" si="5328"/>
        <v>0</v>
      </c>
      <c r="VD157" s="76">
        <f t="shared" si="5329"/>
        <v>0</v>
      </c>
      <c r="VE157" s="76"/>
      <c r="VF157" s="76"/>
      <c r="VG157" s="76"/>
      <c r="VH157" s="76"/>
      <c r="VI157" s="76">
        <f t="shared" ref="VI157:VI162" si="6254">SUM(VA157*$F157)</f>
        <v>0</v>
      </c>
      <c r="VJ157" s="76">
        <f t="shared" ref="VJ157:VJ162" si="6255">SUM(VC157*$F157)</f>
        <v>0</v>
      </c>
      <c r="VK157" s="76">
        <f t="shared" ref="VK157:VK162" si="6256">SUM(VE157*$F157)</f>
        <v>0</v>
      </c>
      <c r="VL157" s="76">
        <f t="shared" si="5333"/>
        <v>0</v>
      </c>
      <c r="VM157" s="76">
        <f t="shared" si="5334"/>
        <v>0</v>
      </c>
      <c r="VN157" s="82">
        <f t="shared" ref="VN157:VN162" si="6257">SUM(FN157,CN157,AN157,BN157,AA157,BA157,N157,LA157,JA157,JN157,LN157,DN157,EA157,GA157,HN157,KA157,KN157,QN157,GN157,HA157,IA157,DA157,TA157,SN157,RA157,RN157,ON157,QA157,SA157,MA157,MN157,NA157,NN157,EN157,OA157,FA157,PN157,TN157,UA157,PA157,CA157,IN157,UN157,VA157)</f>
        <v>6</v>
      </c>
      <c r="VO157" s="82">
        <f t="shared" ref="VO157:VO162" si="6258">SUM(FO157,CO157,AO157,BO157,AB157,BB157,O157,LB157,JB157,JO157,LO157,DO157,EB157,GB157,HO157,KB157,KO157,QO157,GO157,HB157,IB157,DB157,TB157,SO157,RB157,RO157,OO157,QB157,SB157,MB157,MO157,NB157,NO157,EO157,OB157,FB157,PO157,TO157,UB157,PB157,CB157,IO157,UO157,VB157)</f>
        <v>142709.00799999997</v>
      </c>
      <c r="VP157" s="82">
        <f t="shared" ref="VP157:VP162" si="6259">SUM(FP157,CP157,AP157,BP157,AC157,BC157,P157,LC157,JC157,JP157,LP157,DP157,EC157,GC157,HP157,KC157,KP157,QP157,GP157,HC157,IC157,DC157,TC157,SP157,RC157,RP157,OP157,QC157,SC157,MC157,MP157,NC157,NP157,EP157,OC157,FC157,PP157,TP157,UC157,PC157,CC157,IP157,UP157,VC157)</f>
        <v>1</v>
      </c>
      <c r="VQ157" s="82">
        <f t="shared" ref="VQ157:VQ162" si="6260">SUM(FQ157,CQ157,AQ157,BQ157,AD157,BD157,Q157,LD157,JD157,JQ157,LQ157,DQ157,ED157,GD157,HQ157,KD157,KQ157,QQ157,GQ157,HD157,ID157,DD157,TD157,SQ157,RD157,RQ157,OQ157,QD157,SD157,MD157,MQ157,ND157,NQ157,EQ157,OD157,FD157,PQ157,TQ157,UD157,PD157,CD157,IQ157,UQ157,VD157)</f>
        <v>23784.834666666662</v>
      </c>
      <c r="VR157" s="82">
        <f t="shared" ref="VR157:VR162" si="6261">SUM(FR157,CR157,AR157,BR157,AE157,BE157,R157,LE157,JE157,JR157,LR157,DR157,EE157,GE157,HR157,KE157,KR157,QR157,GR157,HE157,IE157,DE157,TE157,SR157,RE157,RR157,OR157,QE157,SE157,ME157,MR157,NE157,NR157,ER157,OE157,FE157,PR157,TR157,UE157,PE157,CE157,IR157,UR157,VE157)</f>
        <v>2</v>
      </c>
      <c r="VS157" s="82">
        <f t="shared" ref="VS157:VS162" si="6262">SUM(FS157,CS157,AS157,BS157,AF157,BF157,S157,LF157,JF157,JS157,LS157,DS157,EF157,GF157,HS157,KF157,KS157,QS157,GS157,HF157,IF157,DF157,TF157,SS157,RF157,RS157,OS157,QF157,SF157,MF157,MS157,NF157,NS157,ES157,OF157,FF157,PS157,TS157,UF157,PF157,CF157,IS157,US157,VF157)</f>
        <v>51139.399999999994</v>
      </c>
      <c r="VT157" s="82">
        <f t="shared" ref="VT157:VT162" si="6263">SUM(FT157,CT157,AT157,BT157,AG157,BG157,T157,LG157,JG157,JT157,LT157,DT157,EG157,GG157,HT157,KG157,KT157,QT157,GT157,HG157,IG157,DG157,TG157,ST157,RG157,RT157,OT157,QG157,SG157,MG157,MT157,NG157,NT157,ET157,OG157,FG157,PT157,TT157,UG157,PG157,CG157,IT157,UT157,VG157)</f>
        <v>0</v>
      </c>
      <c r="VU157" s="82">
        <f t="shared" ref="VU157:VU162" si="6264">SUM(FU157,CU157,AU157,BU157,AH157,BH157,U157,LH157,JH157,JU157,LU157,DU157,EH157,GH157,HU157,KH157,KU157,QU157,GU157,HH157,IH157,DH157,TH157,SU157,RH157,RU157,OU157,QH157,SH157,MH157,MU157,NH157,NU157,EU157,OH157,FH157,PU157,TU157,UH157,PH157,CH157,IU157,UU157,VH157)</f>
        <v>0</v>
      </c>
      <c r="VV157" s="82">
        <f t="shared" ref="VV157:VV162" si="6265">SUM(FV157,CV157,AV157,BV157,AI157,BI157,V157,LI157,JI157,JV157,LV157,DV157,EI157,GI157,HV157,KI157,KV157,QV157,GV157,HI157,II157,DI157,TI157,SV157,RI157,RV157,OV157,QI157,SI157,MI157,MV157,NI157,NV157,EV157,OI157,FI157,PV157,TV157,UI157,PI157,CI157,IV157,UV157,VI157)</f>
        <v>5.34</v>
      </c>
      <c r="VW157" s="82">
        <f t="shared" ref="VW157:VW162" si="6266">SUM(FW157,CW157,AW157,BW157,AJ157,BJ157,W157,LJ157,JJ157,JW157,LW157,DW157,EJ157,GJ157,HW157,KJ157,KW157,QW157,GW157,HJ157,IJ157,DJ157,TJ157,SW157,RJ157,RW157,OW157,QJ157,SJ157,MJ157,MW157,NJ157,NW157,EW157,OJ157,FJ157,PW157,TW157,UJ157,PJ157,CJ157,IW157,UW157,VJ157)</f>
        <v>0.8899999999999999</v>
      </c>
      <c r="VX157" s="82">
        <f t="shared" ref="VX157:VX162" si="6267">SUM(FX157,CX157,AX157,BX157,AK157,BK157,X157,LK157,JK157,JX157,LX157,DX157,EK157,GK157,HX157,KK157,KX157,QX157,GX157,HK157,IK157,DK157,TK157,SX157,RK157,RX157,OX157,QK157,SK157,MK157,MX157,NK157,NX157,EX157,OK157,FK157,PX157,TX157,UK157,PK157,CK157,IX157,UX157,VK157)</f>
        <v>1.78</v>
      </c>
      <c r="VY157" s="82">
        <f t="shared" ref="VY157:VY162" si="6268">SUM(FY157,CY157,AY157,BY157,AL157,BL157,Y157,LL157,JL157,JY157,LY157,DY157,EL157,GL157,HY157,KL157,KY157,QY157,GY157,HL157,IL157,DL157,TL157,SY157,RL157,RY157,OY157,QL157,SL157,ML157,MY157,NL157,NY157,EY157,OL157,FL157,PY157,TY157,UL157,PL157,CL157,IY157,UY157,VL157)</f>
        <v>1.0000000000000002</v>
      </c>
      <c r="VZ157" s="156">
        <f t="shared" ref="VZ157:VZ162" si="6269">SUM(VS157-VQ157)</f>
        <v>27354.565333333332</v>
      </c>
      <c r="WA157" s="63">
        <f>VLOOKUP($C157,факт!$D$7:$JU$124,273,0)</f>
        <v>2</v>
      </c>
      <c r="WB157" s="235">
        <f>VLOOKUP($C157,факт!$D$7:$JU$124,274,0)</f>
        <v>51139.399999999994</v>
      </c>
      <c r="WC157" s="235">
        <f>VLOOKUP($C157,факт!$D$7:$JU$124,275,0)</f>
        <v>0</v>
      </c>
      <c r="WD157" s="235">
        <f>VLOOKUP($C157,факт!$D$7:$JU$124,276,0)</f>
        <v>0</v>
      </c>
      <c r="WE157" s="236">
        <f t="shared" si="5534"/>
        <v>0</v>
      </c>
      <c r="WF157" s="236">
        <f t="shared" si="5535"/>
        <v>0</v>
      </c>
      <c r="WG157" s="467"/>
      <c r="WH157" s="467" t="e">
        <f t="shared" si="3884"/>
        <v>#DIV/0!</v>
      </c>
    </row>
    <row r="158" spans="1:606" s="63" customFormat="1" ht="30" x14ac:dyDescent="0.25">
      <c r="A158" s="33"/>
      <c r="B158" s="33">
        <v>112</v>
      </c>
      <c r="C158" s="56" t="s">
        <v>602</v>
      </c>
      <c r="D158" s="5" t="s">
        <v>272</v>
      </c>
      <c r="E158" s="2">
        <v>13520</v>
      </c>
      <c r="F158" s="32">
        <v>0.75</v>
      </c>
      <c r="G158" s="32"/>
      <c r="H158" s="38">
        <v>1</v>
      </c>
      <c r="I158" s="38"/>
      <c r="J158" s="247">
        <v>1.4</v>
      </c>
      <c r="K158" s="247">
        <v>1.68</v>
      </c>
      <c r="L158" s="247">
        <v>2.23</v>
      </c>
      <c r="M158" s="247">
        <v>2.57</v>
      </c>
      <c r="N158" s="77">
        <f>'СДП (план)'!N157</f>
        <v>0</v>
      </c>
      <c r="O158" s="77">
        <f>'СДП (план)'!O157</f>
        <v>0</v>
      </c>
      <c r="P158" s="76">
        <f t="shared" si="5029"/>
        <v>0</v>
      </c>
      <c r="Q158" s="76">
        <f t="shared" si="5030"/>
        <v>0</v>
      </c>
      <c r="R158" s="76">
        <f>VLOOKUP($C158,факт!$D$7:$JQ$124,27,0)</f>
        <v>0</v>
      </c>
      <c r="S158" s="76">
        <f>VLOOKUP($C158,факт!$D$7:$JQ$124,28,0)</f>
        <v>0</v>
      </c>
      <c r="T158" s="76">
        <f>VLOOKUP($C158,факт!$D$7:$JQ$124,29,0)</f>
        <v>0</v>
      </c>
      <c r="U158" s="76">
        <f>VLOOKUP($C158,факт!$D$7:$JQ$124,30,0)</f>
        <v>0</v>
      </c>
      <c r="V158" s="76">
        <f t="shared" si="6124"/>
        <v>0</v>
      </c>
      <c r="W158" s="76">
        <f t="shared" si="6125"/>
        <v>0</v>
      </c>
      <c r="X158" s="76">
        <f t="shared" si="6126"/>
        <v>0</v>
      </c>
      <c r="Y158" s="76">
        <f t="shared" si="6127"/>
        <v>0</v>
      </c>
      <c r="Z158" s="76">
        <f t="shared" si="5350"/>
        <v>0</v>
      </c>
      <c r="AA158" s="218">
        <f>'СДП (план)'!P157</f>
        <v>0</v>
      </c>
      <c r="AB158" s="218">
        <f>'СДП (план)'!Q157</f>
        <v>0</v>
      </c>
      <c r="AC158" s="76">
        <f t="shared" si="5036"/>
        <v>0</v>
      </c>
      <c r="AD158" s="76">
        <f t="shared" si="5037"/>
        <v>0</v>
      </c>
      <c r="AE158" s="76">
        <f>VLOOKUP($C158,факт!$D$7:$JO$125,15,0)</f>
        <v>0</v>
      </c>
      <c r="AF158" s="76">
        <f>VLOOKUP($C158,факт!$D$7:$JO$125,16,0)</f>
        <v>0</v>
      </c>
      <c r="AG158" s="76">
        <f>VLOOKUP($C158,факт!$D$7:$JO$125,17,0)</f>
        <v>0</v>
      </c>
      <c r="AH158" s="76">
        <f>VLOOKUP($C158,факт!$D$7:$JO$125,18,0)</f>
        <v>0</v>
      </c>
      <c r="AI158" s="76">
        <f t="shared" si="6128"/>
        <v>0</v>
      </c>
      <c r="AJ158" s="76">
        <f t="shared" si="6129"/>
        <v>0</v>
      </c>
      <c r="AK158" s="76">
        <f t="shared" si="6130"/>
        <v>0</v>
      </c>
      <c r="AL158" s="76">
        <f t="shared" si="5041"/>
        <v>0</v>
      </c>
      <c r="AM158" s="76">
        <f t="shared" si="5042"/>
        <v>0</v>
      </c>
      <c r="AN158" s="77">
        <f>'СДП (план)'!R157</f>
        <v>0</v>
      </c>
      <c r="AO158" s="76">
        <f>'СДП (план)'!S157</f>
        <v>0</v>
      </c>
      <c r="AP158" s="76">
        <f t="shared" si="5043"/>
        <v>0</v>
      </c>
      <c r="AQ158" s="76">
        <f t="shared" si="5044"/>
        <v>0</v>
      </c>
      <c r="AR158" s="76">
        <f>VLOOKUP($C158,факт!$D$7:$JQ$124,3,0)</f>
        <v>0</v>
      </c>
      <c r="AS158" s="76">
        <f>VLOOKUP($C158,факт!$D$7:$JQ$124,4,0)</f>
        <v>0</v>
      </c>
      <c r="AT158" s="76">
        <f>VLOOKUP($C158,факт!$D$7:$JQ$124,5,0)</f>
        <v>0</v>
      </c>
      <c r="AU158" s="76">
        <f>VLOOKUP($C158,факт!$D$7:$JQ$124,6,0)</f>
        <v>0</v>
      </c>
      <c r="AV158" s="76">
        <f t="shared" si="6131"/>
        <v>0</v>
      </c>
      <c r="AW158" s="76">
        <f t="shared" si="6132"/>
        <v>0</v>
      </c>
      <c r="AX158" s="76">
        <f t="shared" si="6133"/>
        <v>0</v>
      </c>
      <c r="AY158" s="76">
        <f t="shared" si="5048"/>
        <v>0</v>
      </c>
      <c r="AZ158" s="76">
        <f t="shared" si="5049"/>
        <v>0</v>
      </c>
      <c r="BA158" s="165">
        <f>'СДП (план)'!T157</f>
        <v>0</v>
      </c>
      <c r="BB158" s="4">
        <f>'СДП (план)'!U157</f>
        <v>0</v>
      </c>
      <c r="BC158" s="76">
        <f t="shared" si="5050"/>
        <v>0</v>
      </c>
      <c r="BD158" s="76">
        <f t="shared" si="5051"/>
        <v>0</v>
      </c>
      <c r="BE158" s="76">
        <f>VLOOKUP($C158,факт!$D$7:$JQ$124,19,0)</f>
        <v>0</v>
      </c>
      <c r="BF158" s="76">
        <f>VLOOKUP($C158,факт!$D$7:$JQ$124,20,0)</f>
        <v>0</v>
      </c>
      <c r="BG158" s="76">
        <f>VLOOKUP($C158,факт!$D$7:$JQ$124,21,0)</f>
        <v>0</v>
      </c>
      <c r="BH158" s="76">
        <f>VLOOKUP($C158,факт!$D$7:$JQ$124,22,0)</f>
        <v>0</v>
      </c>
      <c r="BI158" s="76">
        <f t="shared" si="6134"/>
        <v>0</v>
      </c>
      <c r="BJ158" s="76">
        <f t="shared" si="6135"/>
        <v>0</v>
      </c>
      <c r="BK158" s="76">
        <f t="shared" si="6136"/>
        <v>0</v>
      </c>
      <c r="BL158" s="76">
        <f t="shared" si="5055"/>
        <v>0</v>
      </c>
      <c r="BM158" s="76">
        <f t="shared" si="5056"/>
        <v>0</v>
      </c>
      <c r="BN158" s="77">
        <f>'СДП (план)'!V157</f>
        <v>0</v>
      </c>
      <c r="BO158" s="76">
        <f>'СДП (план)'!W157</f>
        <v>0</v>
      </c>
      <c r="BP158" s="76">
        <f t="shared" si="5057"/>
        <v>0</v>
      </c>
      <c r="BQ158" s="76">
        <f t="shared" si="5058"/>
        <v>0</v>
      </c>
      <c r="BR158" s="76">
        <f>VLOOKUP($C158,факт!$D$7:$JQ$124,7,0)</f>
        <v>0</v>
      </c>
      <c r="BS158" s="76">
        <f>VLOOKUP($C158,факт!$D$7:$JQ$124,8,0)</f>
        <v>0</v>
      </c>
      <c r="BT158" s="76">
        <f>VLOOKUP($C158,факт!$D$7:$JQ$124,9,0)</f>
        <v>0</v>
      </c>
      <c r="BU158" s="76">
        <f>VLOOKUP($C158,факт!$D$7:$JQ$124,10,0)</f>
        <v>0</v>
      </c>
      <c r="BV158" s="76">
        <f t="shared" si="6137"/>
        <v>0</v>
      </c>
      <c r="BW158" s="76">
        <f t="shared" si="6138"/>
        <v>0</v>
      </c>
      <c r="BX158" s="76">
        <f t="shared" si="6139"/>
        <v>0</v>
      </c>
      <c r="BY158" s="76">
        <f t="shared" si="5355"/>
        <v>0</v>
      </c>
      <c r="BZ158" s="76">
        <f t="shared" si="5356"/>
        <v>0</v>
      </c>
      <c r="CA158" s="79">
        <f>'СДП (план)'!X157</f>
        <v>0</v>
      </c>
      <c r="CB158" s="76">
        <f>'СДП (план)'!Y157</f>
        <v>0</v>
      </c>
      <c r="CC158" s="76">
        <f t="shared" si="5062"/>
        <v>0</v>
      </c>
      <c r="CD158" s="76">
        <f t="shared" si="5063"/>
        <v>0</v>
      </c>
      <c r="CE158" s="76">
        <f>VLOOKUP($C158,факт!$D$7:$JQ$124,23,0)</f>
        <v>0</v>
      </c>
      <c r="CF158" s="76">
        <f>VLOOKUP($C158,факт!$D$7:$JQ$124,24,0)</f>
        <v>0</v>
      </c>
      <c r="CG158" s="76">
        <f>VLOOKUP($C158,факт!$D$7:$JQ$124,25,0)</f>
        <v>0</v>
      </c>
      <c r="CH158" s="76">
        <f>VLOOKUP($C158,факт!$D$7:$JQ$124,26,0)</f>
        <v>0</v>
      </c>
      <c r="CI158" s="76">
        <f t="shared" si="6140"/>
        <v>0</v>
      </c>
      <c r="CJ158" s="76">
        <f t="shared" si="6141"/>
        <v>0</v>
      </c>
      <c r="CK158" s="76">
        <f t="shared" si="6142"/>
        <v>0</v>
      </c>
      <c r="CL158" s="76">
        <f t="shared" si="5067"/>
        <v>0</v>
      </c>
      <c r="CM158" s="76">
        <f t="shared" si="5068"/>
        <v>0</v>
      </c>
      <c r="CN158" s="78">
        <f>'СДП (план)'!Z157</f>
        <v>0</v>
      </c>
      <c r="CO158" s="78">
        <f>'СДП (план)'!AA157</f>
        <v>0</v>
      </c>
      <c r="CP158" s="76">
        <f t="shared" si="5069"/>
        <v>0</v>
      </c>
      <c r="CQ158" s="76">
        <f t="shared" si="5070"/>
        <v>0</v>
      </c>
      <c r="CR158" s="76">
        <f>VLOOKUP($C158,факт!$D$7:$JQ$124,43,0)</f>
        <v>0</v>
      </c>
      <c r="CS158" s="76">
        <f>VLOOKUP($C158,факт!$D$7:$JQ$124,44,0)</f>
        <v>0</v>
      </c>
      <c r="CT158" s="76">
        <f>VLOOKUP($C158,факт!$D$7:$JQ$124,45,0)</f>
        <v>0</v>
      </c>
      <c r="CU158" s="76">
        <f>VLOOKUP($C158,факт!$D$7:$JQ$124,46,0)</f>
        <v>0</v>
      </c>
      <c r="CV158" s="76">
        <f t="shared" si="6143"/>
        <v>0</v>
      </c>
      <c r="CW158" s="76">
        <f t="shared" si="6144"/>
        <v>0</v>
      </c>
      <c r="CX158" s="76">
        <f t="shared" si="6145"/>
        <v>0</v>
      </c>
      <c r="CY158" s="76">
        <f t="shared" si="5074"/>
        <v>0</v>
      </c>
      <c r="CZ158" s="76">
        <f t="shared" si="5075"/>
        <v>0</v>
      </c>
      <c r="DA158" s="9">
        <f>'СДП (план)'!AB157</f>
        <v>0</v>
      </c>
      <c r="DB158" s="4">
        <f>'СДП (план)'!AC157</f>
        <v>0</v>
      </c>
      <c r="DC158" s="76">
        <f t="shared" si="5076"/>
        <v>0</v>
      </c>
      <c r="DD158" s="76">
        <f t="shared" si="5077"/>
        <v>0</v>
      </c>
      <c r="DE158" s="76">
        <f>VLOOKUP($C158,факт!$D$7:$JQ$124,247,0)</f>
        <v>0</v>
      </c>
      <c r="DF158" s="76">
        <f>VLOOKUP($C158,факт!$D$7:$JQ$124,248,0)</f>
        <v>0</v>
      </c>
      <c r="DG158" s="76">
        <f>VLOOKUP($C158,факт!$D$7:$JQ$124,249,0)</f>
        <v>0</v>
      </c>
      <c r="DH158" s="76">
        <f>VLOOKUP($C158,факт!$D$7:$JQ$124,250,0)</f>
        <v>0</v>
      </c>
      <c r="DI158" s="76">
        <f t="shared" si="6146"/>
        <v>0</v>
      </c>
      <c r="DJ158" s="76">
        <f t="shared" si="6147"/>
        <v>0</v>
      </c>
      <c r="DK158" s="76">
        <f t="shared" si="6148"/>
        <v>0</v>
      </c>
      <c r="DL158" s="76">
        <f t="shared" si="5081"/>
        <v>0</v>
      </c>
      <c r="DM158" s="76">
        <f t="shared" si="5082"/>
        <v>0</v>
      </c>
      <c r="DN158" s="77">
        <f>'СДП (план)'!AD157</f>
        <v>12</v>
      </c>
      <c r="DO158" s="76">
        <f>'СДП (план)'!AE157</f>
        <v>170352</v>
      </c>
      <c r="DP158" s="76">
        <f t="shared" si="5083"/>
        <v>2</v>
      </c>
      <c r="DQ158" s="76">
        <f t="shared" si="5084"/>
        <v>28392</v>
      </c>
      <c r="DR158" s="76">
        <f>VLOOKUP($C158,факт!$D$7:$JQ$124,155,0)</f>
        <v>6</v>
      </c>
      <c r="DS158" s="76">
        <f>VLOOKUP($C158,факт!$D$7:$JQ$124,156,0)</f>
        <v>85176</v>
      </c>
      <c r="DT158" s="76">
        <f>VLOOKUP($C158,факт!$D$7:$JQ$124,157,0)</f>
        <v>0</v>
      </c>
      <c r="DU158" s="76">
        <f>VLOOKUP($C158,факт!$D$7:$JQ$124,158,0)</f>
        <v>0</v>
      </c>
      <c r="DV158" s="76">
        <f t="shared" si="6149"/>
        <v>9</v>
      </c>
      <c r="DW158" s="76">
        <f t="shared" si="6150"/>
        <v>1.5</v>
      </c>
      <c r="DX158" s="76">
        <f t="shared" si="6151"/>
        <v>4.5</v>
      </c>
      <c r="DY158" s="76">
        <f t="shared" si="5088"/>
        <v>4</v>
      </c>
      <c r="DZ158" s="76">
        <f t="shared" si="5089"/>
        <v>56784</v>
      </c>
      <c r="EA158" s="9">
        <f>'СДП (план)'!AF157</f>
        <v>19</v>
      </c>
      <c r="EB158" s="4">
        <f>'СДП (план)'!AG157</f>
        <v>269724</v>
      </c>
      <c r="EC158" s="76">
        <f t="shared" si="5090"/>
        <v>3.1666666666666665</v>
      </c>
      <c r="ED158" s="76">
        <f t="shared" si="5091"/>
        <v>44954</v>
      </c>
      <c r="EE158" s="76">
        <f>VLOOKUP($C158,факт!$D$7:$JQ$124,163,0)</f>
        <v>0</v>
      </c>
      <c r="EF158" s="76">
        <f>VLOOKUP($C158,факт!$D$7:$JQ$124,164,0)</f>
        <v>0</v>
      </c>
      <c r="EG158" s="76">
        <f>VLOOKUP($C158,факт!$D$7:$JQ$124,165,0)</f>
        <v>0</v>
      </c>
      <c r="EH158" s="76">
        <f>VLOOKUP($C158,факт!$D$7:$JQ$124,166,0)</f>
        <v>0</v>
      </c>
      <c r="EI158" s="76">
        <f t="shared" si="6152"/>
        <v>14.25</v>
      </c>
      <c r="EJ158" s="76">
        <f t="shared" si="6153"/>
        <v>2.375</v>
      </c>
      <c r="EK158" s="76">
        <f t="shared" si="6154"/>
        <v>0</v>
      </c>
      <c r="EL158" s="76">
        <f t="shared" si="5095"/>
        <v>-3.1666666666666665</v>
      </c>
      <c r="EM158" s="76">
        <f t="shared" si="5096"/>
        <v>-44954</v>
      </c>
      <c r="EN158" s="9">
        <f>'СДП (план)'!AH157</f>
        <v>0</v>
      </c>
      <c r="EO158" s="4">
        <f>'СДП (план)'!AI157</f>
        <v>0</v>
      </c>
      <c r="EP158" s="76">
        <f t="shared" si="5097"/>
        <v>0</v>
      </c>
      <c r="EQ158" s="76">
        <f t="shared" si="5098"/>
        <v>0</v>
      </c>
      <c r="ER158" s="76">
        <f>VLOOKUP($C158,факт!$D$7:$JQ$124,239,0)</f>
        <v>0</v>
      </c>
      <c r="ES158" s="76">
        <f>VLOOKUP($C158,факт!$D$7:$JQ$124,240,0)</f>
        <v>0</v>
      </c>
      <c r="ET158" s="76">
        <f>VLOOKUP($C158,факт!$D$7:$JQ$124,241,0)</f>
        <v>0</v>
      </c>
      <c r="EU158" s="76">
        <f>VLOOKUP($C158,факт!$D$7:$JQ$124,242,0)</f>
        <v>0</v>
      </c>
      <c r="EV158" s="76">
        <f t="shared" si="6155"/>
        <v>0</v>
      </c>
      <c r="EW158" s="76">
        <f t="shared" si="6156"/>
        <v>0</v>
      </c>
      <c r="EX158" s="76">
        <f t="shared" si="6157"/>
        <v>0</v>
      </c>
      <c r="EY158" s="76">
        <f t="shared" si="5102"/>
        <v>0</v>
      </c>
      <c r="EZ158" s="76">
        <f t="shared" si="5103"/>
        <v>0</v>
      </c>
      <c r="FA158" s="77">
        <f>'СДП (план)'!AJ157</f>
        <v>35</v>
      </c>
      <c r="FB158" s="76">
        <f>'СДП (план)'!AK157</f>
        <v>596232</v>
      </c>
      <c r="FC158" s="76">
        <f t="shared" si="5104"/>
        <v>5.833333333333333</v>
      </c>
      <c r="FD158" s="76">
        <f t="shared" si="5105"/>
        <v>99372</v>
      </c>
      <c r="FE158" s="76">
        <f>VLOOKUP($C158,факт!$D$7:$JQ$124,251,0)</f>
        <v>1</v>
      </c>
      <c r="FF158" s="76">
        <f>VLOOKUP($C158,факт!$D$7:$JQ$124,252,0)</f>
        <v>17035.2</v>
      </c>
      <c r="FG158" s="76">
        <f>VLOOKUP($C158,факт!$D$7:$JQ$124,253,0)</f>
        <v>0</v>
      </c>
      <c r="FH158" s="76">
        <f>VLOOKUP($C158,факт!$D$7:$JQ$124,254,0)</f>
        <v>0</v>
      </c>
      <c r="FI158" s="76">
        <f t="shared" si="6158"/>
        <v>26.25</v>
      </c>
      <c r="FJ158" s="76">
        <f t="shared" si="6159"/>
        <v>4.375</v>
      </c>
      <c r="FK158" s="76">
        <f t="shared" si="6160"/>
        <v>0.75</v>
      </c>
      <c r="FL158" s="76">
        <f t="shared" si="5109"/>
        <v>-4.833333333333333</v>
      </c>
      <c r="FM158" s="76">
        <f t="shared" si="5110"/>
        <v>-82336.800000000003</v>
      </c>
      <c r="FN158" s="78">
        <f>'СДП (план)'!AL157</f>
        <v>0</v>
      </c>
      <c r="FO158" s="251">
        <f>'СДП (план)'!AM157</f>
        <v>0</v>
      </c>
      <c r="FP158" s="76">
        <f t="shared" si="5111"/>
        <v>0</v>
      </c>
      <c r="FQ158" s="76">
        <f t="shared" si="5112"/>
        <v>0</v>
      </c>
      <c r="FR158" s="76">
        <f>VLOOKUP($C158,факт!$D$7:$JQ$124,35,0)</f>
        <v>0</v>
      </c>
      <c r="FS158" s="76">
        <f>VLOOKUP($C158,факт!$D$7:$JQ$124,36,0)</f>
        <v>0</v>
      </c>
      <c r="FT158" s="76">
        <f>VLOOKUP($C158,факт!$D$7:$JQ$124,37,0)</f>
        <v>0</v>
      </c>
      <c r="FU158" s="76">
        <f>VLOOKUP($C158,факт!$D$7:$JQ$124,38,0)</f>
        <v>0</v>
      </c>
      <c r="FV158" s="76">
        <f t="shared" si="6161"/>
        <v>0</v>
      </c>
      <c r="FW158" s="76">
        <f t="shared" si="6162"/>
        <v>0</v>
      </c>
      <c r="FX158" s="76">
        <f t="shared" si="6163"/>
        <v>0</v>
      </c>
      <c r="FY158" s="76">
        <f t="shared" si="5116"/>
        <v>0</v>
      </c>
      <c r="FZ158" s="76">
        <f t="shared" si="5117"/>
        <v>0</v>
      </c>
      <c r="GA158" s="77">
        <f>'СДП (план)'!AN157</f>
        <v>0</v>
      </c>
      <c r="GB158" s="76">
        <f>'СДП (план)'!AO157</f>
        <v>0</v>
      </c>
      <c r="GC158" s="76">
        <f t="shared" si="5118"/>
        <v>0</v>
      </c>
      <c r="GD158" s="76">
        <f t="shared" si="5119"/>
        <v>0</v>
      </c>
      <c r="GE158" s="76">
        <f>VLOOKUP($C158,факт!$D$7:$JQ$124,167,0)</f>
        <v>0</v>
      </c>
      <c r="GF158" s="76">
        <f>VLOOKUP($C158,факт!$D$7:$JQ$124,168,0)</f>
        <v>0</v>
      </c>
      <c r="GG158" s="76">
        <f>VLOOKUP($C158,факт!$D$7:$JQ$124,169,0)</f>
        <v>0</v>
      </c>
      <c r="GH158" s="76">
        <f>VLOOKUP($C158,факт!$D$7:$JQ$124,170,0)</f>
        <v>0</v>
      </c>
      <c r="GI158" s="76">
        <f t="shared" si="6164"/>
        <v>0</v>
      </c>
      <c r="GJ158" s="76">
        <f t="shared" si="6165"/>
        <v>0</v>
      </c>
      <c r="GK158" s="76">
        <f t="shared" si="6166"/>
        <v>0</v>
      </c>
      <c r="GL158" s="76">
        <f t="shared" si="5123"/>
        <v>0</v>
      </c>
      <c r="GM158" s="76">
        <f t="shared" si="5124"/>
        <v>0</v>
      </c>
      <c r="GN158" s="77">
        <f>'СДП (план)'!AP157</f>
        <v>0</v>
      </c>
      <c r="GO158" s="76">
        <f>'СДП (план)'!AQ157</f>
        <v>0</v>
      </c>
      <c r="GP158" s="76">
        <f t="shared" si="5125"/>
        <v>0</v>
      </c>
      <c r="GQ158" s="76">
        <f t="shared" si="5126"/>
        <v>0</v>
      </c>
      <c r="GR158" s="76">
        <f>VLOOKUP($C158,факт!$D$7:$JQ$124,171,0)</f>
        <v>0</v>
      </c>
      <c r="GS158" s="76">
        <f>VLOOKUP($C158,факт!$D$7:$JQ$124,172,0)</f>
        <v>0</v>
      </c>
      <c r="GT158" s="76">
        <f>VLOOKUP($C158,факт!$D$7:$JQ$124,173,0)</f>
        <v>0</v>
      </c>
      <c r="GU158" s="76">
        <f>VLOOKUP($C158,факт!$D$7:$JQ$124,174,0)</f>
        <v>0</v>
      </c>
      <c r="GV158" s="76">
        <f t="shared" si="6167"/>
        <v>0</v>
      </c>
      <c r="GW158" s="76">
        <f t="shared" si="6168"/>
        <v>0</v>
      </c>
      <c r="GX158" s="76">
        <f t="shared" si="6169"/>
        <v>0</v>
      </c>
      <c r="GY158" s="76">
        <f t="shared" si="5130"/>
        <v>0</v>
      </c>
      <c r="GZ158" s="76">
        <f t="shared" si="5131"/>
        <v>0</v>
      </c>
      <c r="HA158" s="77">
        <f>'СДП (план)'!AR157</f>
        <v>0</v>
      </c>
      <c r="HB158" s="76">
        <f>'СДП (план)'!AS157</f>
        <v>0</v>
      </c>
      <c r="HC158" s="76">
        <f t="shared" si="5132"/>
        <v>0</v>
      </c>
      <c r="HD158" s="76">
        <f t="shared" si="5133"/>
        <v>0</v>
      </c>
      <c r="HE158" s="76">
        <f>VLOOKUP($C158,факт!$D$7:$JQ$124,203,0)</f>
        <v>0</v>
      </c>
      <c r="HF158" s="76">
        <f>VLOOKUP($C158,факт!$D$7:$JQ$124,204,0)</f>
        <v>0</v>
      </c>
      <c r="HG158" s="76">
        <f>VLOOKUP($C158,факт!$D$7:$JQ$124,205,0)</f>
        <v>0</v>
      </c>
      <c r="HH158" s="76">
        <f>VLOOKUP($C158,факт!$D$7:$JQ$124,206,0)</f>
        <v>0</v>
      </c>
      <c r="HI158" s="76">
        <f t="shared" si="6170"/>
        <v>0</v>
      </c>
      <c r="HJ158" s="76">
        <f t="shared" si="6171"/>
        <v>0</v>
      </c>
      <c r="HK158" s="76">
        <f t="shared" si="6172"/>
        <v>0</v>
      </c>
      <c r="HL158" s="76">
        <f t="shared" si="5137"/>
        <v>0</v>
      </c>
      <c r="HM158" s="76">
        <f t="shared" si="5138"/>
        <v>0</v>
      </c>
      <c r="HN158" s="9">
        <f>'СДП (план)'!AT157</f>
        <v>0</v>
      </c>
      <c r="HO158" s="4">
        <f>'СДП (план)'!AU157</f>
        <v>0</v>
      </c>
      <c r="HP158" s="76">
        <f t="shared" si="5139"/>
        <v>0</v>
      </c>
      <c r="HQ158" s="76">
        <f t="shared" si="5140"/>
        <v>0</v>
      </c>
      <c r="HR158" s="76">
        <f>VLOOKUP($C158,факт!$D$7:$JQ$124,207,0)</f>
        <v>0</v>
      </c>
      <c r="HS158" s="76">
        <f>VLOOKUP($C158,факт!$D$7:$JQ$124,208,0)</f>
        <v>0</v>
      </c>
      <c r="HT158" s="76">
        <f>VLOOKUP($C158,факт!$D$7:$JQ$124,209,0)</f>
        <v>0</v>
      </c>
      <c r="HU158" s="76">
        <f>VLOOKUP($C158,факт!$D$7:$JQ$124,210,0)</f>
        <v>0</v>
      </c>
      <c r="HV158" s="76">
        <f t="shared" si="6173"/>
        <v>0</v>
      </c>
      <c r="HW158" s="76">
        <f t="shared" si="6174"/>
        <v>0</v>
      </c>
      <c r="HX158" s="76">
        <f t="shared" si="6175"/>
        <v>0</v>
      </c>
      <c r="HY158" s="76">
        <f t="shared" si="5144"/>
        <v>0</v>
      </c>
      <c r="HZ158" s="76">
        <f t="shared" si="5145"/>
        <v>0</v>
      </c>
      <c r="IA158" s="9">
        <f>'СДП (план)'!AV157</f>
        <v>0</v>
      </c>
      <c r="IB158" s="4">
        <f>'СДП (план)'!AW157</f>
        <v>0</v>
      </c>
      <c r="IC158" s="76">
        <f t="shared" si="5146"/>
        <v>0</v>
      </c>
      <c r="ID158" s="76">
        <f t="shared" si="5147"/>
        <v>0</v>
      </c>
      <c r="IE158" s="76">
        <f>VLOOKUP($C158,факт!$D$7:$JQ$124,199,0)</f>
        <v>0</v>
      </c>
      <c r="IF158" s="76">
        <f>VLOOKUP($C158,факт!$D$7:$JQ$124,200,0)</f>
        <v>0</v>
      </c>
      <c r="IG158" s="76">
        <f>VLOOKUP($C158,факт!$D$7:$JQ$124,201,0)</f>
        <v>0</v>
      </c>
      <c r="IH158" s="76">
        <f>VLOOKUP($C158,факт!$D$7:$JQ$124,202,0)</f>
        <v>0</v>
      </c>
      <c r="II158" s="76">
        <f t="shared" si="6176"/>
        <v>0</v>
      </c>
      <c r="IJ158" s="76">
        <f t="shared" si="6177"/>
        <v>0</v>
      </c>
      <c r="IK158" s="76">
        <f t="shared" si="6178"/>
        <v>0</v>
      </c>
      <c r="IL158" s="76">
        <f t="shared" si="5151"/>
        <v>0</v>
      </c>
      <c r="IM158" s="76">
        <f t="shared" si="5152"/>
        <v>0</v>
      </c>
      <c r="IN158" s="9">
        <f>'СДП (план)'!AX157</f>
        <v>0</v>
      </c>
      <c r="IO158" s="4">
        <f>'СДП (план)'!AY157</f>
        <v>0</v>
      </c>
      <c r="IP158" s="76">
        <f t="shared" si="5153"/>
        <v>0</v>
      </c>
      <c r="IQ158" s="76">
        <f t="shared" si="5154"/>
        <v>0</v>
      </c>
      <c r="IR158" s="76">
        <f>VLOOKUP($C158,факт!$D$7:$JQ$124,267,0)</f>
        <v>0</v>
      </c>
      <c r="IS158" s="76">
        <f>VLOOKUP($C158,факт!$D$7:$JQ$124,268,0)</f>
        <v>0</v>
      </c>
      <c r="IT158" s="76">
        <f>VLOOKUP($C158,факт!$D$7:$JQ$124,269,0)</f>
        <v>0</v>
      </c>
      <c r="IU158" s="76">
        <f>VLOOKUP($C158,факт!$D$7:$JQ$124,270,0)</f>
        <v>0</v>
      </c>
      <c r="IV158" s="76">
        <f t="shared" si="6179"/>
        <v>0</v>
      </c>
      <c r="IW158" s="76">
        <f t="shared" si="6180"/>
        <v>0</v>
      </c>
      <c r="IX158" s="76">
        <f t="shared" si="6181"/>
        <v>0</v>
      </c>
      <c r="IY158" s="76">
        <f t="shared" si="5158"/>
        <v>0</v>
      </c>
      <c r="IZ158" s="76">
        <f t="shared" si="5159"/>
        <v>0</v>
      </c>
      <c r="JA158" s="77">
        <f>'СДП (план)'!AZ157</f>
        <v>0</v>
      </c>
      <c r="JB158" s="76">
        <f>'СДП (план)'!BA157</f>
        <v>0</v>
      </c>
      <c r="JC158" s="76">
        <f t="shared" si="5160"/>
        <v>0</v>
      </c>
      <c r="JD158" s="76">
        <f t="shared" si="5161"/>
        <v>0</v>
      </c>
      <c r="JE158" s="76">
        <f>VLOOKUP($C158,факт!$D$7:$JQ$124,87,0)</f>
        <v>0</v>
      </c>
      <c r="JF158" s="76">
        <f>VLOOKUP($C158,факт!$D$7:$JQ$124,88,0)</f>
        <v>0</v>
      </c>
      <c r="JG158" s="76">
        <f>VLOOKUP($C158,факт!$D$7:$JQ$124,89,0)</f>
        <v>0</v>
      </c>
      <c r="JH158" s="76">
        <f>VLOOKUP($C158,факт!$D$7:$JQ$124,90,0)</f>
        <v>0</v>
      </c>
      <c r="JI158" s="76">
        <f t="shared" si="6182"/>
        <v>0</v>
      </c>
      <c r="JJ158" s="76">
        <f t="shared" si="6183"/>
        <v>0</v>
      </c>
      <c r="JK158" s="76">
        <f t="shared" si="6184"/>
        <v>0</v>
      </c>
      <c r="JL158" s="76">
        <f t="shared" si="5165"/>
        <v>0</v>
      </c>
      <c r="JM158" s="76">
        <f t="shared" si="5166"/>
        <v>0</v>
      </c>
      <c r="JN158" s="77">
        <f>'СДП (план)'!BB157</f>
        <v>27</v>
      </c>
      <c r="JO158" s="76">
        <f>'СДП (план)'!BC157</f>
        <v>383292</v>
      </c>
      <c r="JP158" s="76">
        <f t="shared" si="5167"/>
        <v>4.5</v>
      </c>
      <c r="JQ158" s="76">
        <f t="shared" si="5168"/>
        <v>63882</v>
      </c>
      <c r="JR158" s="76">
        <f>VLOOKUP($C158,факт!$D$7:$JQ$124,91,0)</f>
        <v>5</v>
      </c>
      <c r="JS158" s="76">
        <f>VLOOKUP($C158,факт!$D$7:$JQ$124,92,0)</f>
        <v>70980</v>
      </c>
      <c r="JT158" s="76">
        <f>VLOOKUP($C158,факт!$D$7:$JQ$124,93,0)</f>
        <v>0</v>
      </c>
      <c r="JU158" s="76">
        <f>VLOOKUP($C158,факт!$D$7:$JQ$124,94,0)</f>
        <v>0</v>
      </c>
      <c r="JV158" s="76">
        <f t="shared" si="6185"/>
        <v>20.25</v>
      </c>
      <c r="JW158" s="76">
        <f t="shared" si="6186"/>
        <v>3.375</v>
      </c>
      <c r="JX158" s="76">
        <f t="shared" si="6187"/>
        <v>3.75</v>
      </c>
      <c r="JY158" s="76">
        <f t="shared" si="5172"/>
        <v>0.5</v>
      </c>
      <c r="JZ158" s="76">
        <f t="shared" si="5173"/>
        <v>7098</v>
      </c>
      <c r="KA158" s="79">
        <f>'СДП (план)'!BD157</f>
        <v>1</v>
      </c>
      <c r="KB158" s="79">
        <f>'СДП (план)'!BE157</f>
        <v>14196</v>
      </c>
      <c r="KC158" s="76">
        <f t="shared" si="5174"/>
        <v>0.16666666666666666</v>
      </c>
      <c r="KD158" s="76">
        <f t="shared" si="5175"/>
        <v>2366</v>
      </c>
      <c r="KE158" s="76">
        <f>VLOOKUP($C158,факт!$D$7:$JQ$124,55,0)</f>
        <v>0</v>
      </c>
      <c r="KF158" s="76">
        <f>VLOOKUP($C158,факт!$D$7:$JQ$124,56,0)</f>
        <v>0</v>
      </c>
      <c r="KG158" s="76">
        <f>VLOOKUP($C158,факт!$D$7:$JQ$124,57,0)</f>
        <v>0</v>
      </c>
      <c r="KH158" s="76">
        <f>VLOOKUP($C158,факт!$D$7:$JQ$124,58,0)</f>
        <v>0</v>
      </c>
      <c r="KI158" s="76">
        <f t="shared" si="6188"/>
        <v>0.75</v>
      </c>
      <c r="KJ158" s="76">
        <f t="shared" si="6189"/>
        <v>0.125</v>
      </c>
      <c r="KK158" s="76">
        <f t="shared" si="6190"/>
        <v>0</v>
      </c>
      <c r="KL158" s="76">
        <f t="shared" si="5179"/>
        <v>-0.16666666666666666</v>
      </c>
      <c r="KM158" s="76">
        <f t="shared" si="5180"/>
        <v>-2366</v>
      </c>
      <c r="KN158" s="79">
        <f>'СДП (план)'!BF157</f>
        <v>0</v>
      </c>
      <c r="KO158" s="79">
        <f>'СДП (план)'!BG157</f>
        <v>0</v>
      </c>
      <c r="KP158" s="76">
        <f t="shared" si="5181"/>
        <v>0</v>
      </c>
      <c r="KQ158" s="76">
        <f t="shared" si="5182"/>
        <v>0</v>
      </c>
      <c r="KR158" s="76">
        <f>VLOOKUP($C158,факт!$D$7:$JQ$124,99,0)</f>
        <v>0</v>
      </c>
      <c r="KS158" s="76">
        <f>VLOOKUP($C158,факт!$D$7:$JQ$124,100,0)</f>
        <v>0</v>
      </c>
      <c r="KT158" s="76">
        <f>VLOOKUP($C158,факт!$D$7:$JQ$124,101,0)</f>
        <v>0</v>
      </c>
      <c r="KU158" s="76">
        <f>VLOOKUP($C158,факт!$D$7:$JQ$124,102,0)</f>
        <v>0</v>
      </c>
      <c r="KV158" s="76">
        <f t="shared" si="6191"/>
        <v>0</v>
      </c>
      <c r="KW158" s="76">
        <f t="shared" si="6192"/>
        <v>0</v>
      </c>
      <c r="KX158" s="76">
        <f t="shared" si="6193"/>
        <v>0</v>
      </c>
      <c r="KY158" s="76">
        <f t="shared" si="5186"/>
        <v>0</v>
      </c>
      <c r="KZ158" s="76">
        <f t="shared" si="5187"/>
        <v>0</v>
      </c>
      <c r="LA158" s="77">
        <f>'СДП (план)'!BH157</f>
        <v>0</v>
      </c>
      <c r="LB158" s="76">
        <f>'СДП (план)'!BI157</f>
        <v>0</v>
      </c>
      <c r="LC158" s="76">
        <f t="shared" si="5188"/>
        <v>0</v>
      </c>
      <c r="LD158" s="76">
        <f t="shared" si="5189"/>
        <v>0</v>
      </c>
      <c r="LE158" s="76">
        <f>VLOOKUP($C158,факт!$D$7:$JQ$124,71,0)</f>
        <v>0</v>
      </c>
      <c r="LF158" s="76">
        <f>VLOOKUP($C158,факт!$D$7:$JQ$124,72,0)</f>
        <v>0</v>
      </c>
      <c r="LG158" s="76">
        <f>VLOOKUP($C158,факт!$D$7:$JQ$124,73,0)</f>
        <v>0</v>
      </c>
      <c r="LH158" s="76">
        <f>VLOOKUP($C158,факт!$D$7:$JQ$124,74,0)</f>
        <v>0</v>
      </c>
      <c r="LI158" s="76">
        <f t="shared" si="6194"/>
        <v>0</v>
      </c>
      <c r="LJ158" s="76">
        <f t="shared" si="6195"/>
        <v>0</v>
      </c>
      <c r="LK158" s="76">
        <f t="shared" si="6196"/>
        <v>0</v>
      </c>
      <c r="LL158" s="76">
        <f t="shared" si="5193"/>
        <v>0</v>
      </c>
      <c r="LM158" s="76">
        <f t="shared" si="5194"/>
        <v>0</v>
      </c>
      <c r="LN158" s="77">
        <f>'СДП (план)'!BJ157</f>
        <v>41</v>
      </c>
      <c r="LO158" s="76">
        <f>'СДП (план)'!BK157</f>
        <v>582036</v>
      </c>
      <c r="LP158" s="76">
        <f t="shared" si="5195"/>
        <v>6.833333333333333</v>
      </c>
      <c r="LQ158" s="76">
        <f t="shared" si="5196"/>
        <v>97006</v>
      </c>
      <c r="LR158" s="76">
        <f>VLOOKUP($C158,факт!$D$7:$JQ$124,111,0)</f>
        <v>1</v>
      </c>
      <c r="LS158" s="76">
        <f>VLOOKUP($C158,факт!$D$7:$JQ$124,112,0)</f>
        <v>14196</v>
      </c>
      <c r="LT158" s="76">
        <f>VLOOKUP($C158,факт!$D$7:$JQ$124,113,0)</f>
        <v>0</v>
      </c>
      <c r="LU158" s="76">
        <f>VLOOKUP($C158,факт!$D$7:$JQ$124,114,0)</f>
        <v>0</v>
      </c>
      <c r="LV158" s="76">
        <f t="shared" si="6197"/>
        <v>30.75</v>
      </c>
      <c r="LW158" s="76">
        <f t="shared" si="6198"/>
        <v>5.125</v>
      </c>
      <c r="LX158" s="76">
        <f t="shared" si="6199"/>
        <v>0.75</v>
      </c>
      <c r="LY158" s="76">
        <f t="shared" si="5200"/>
        <v>-5.833333333333333</v>
      </c>
      <c r="LZ158" s="76">
        <f t="shared" si="5201"/>
        <v>-82810</v>
      </c>
      <c r="MA158" s="77">
        <f>'СДП (план)'!BL157</f>
        <v>0</v>
      </c>
      <c r="MB158" s="76">
        <f>'СДП (план)'!BM157</f>
        <v>0</v>
      </c>
      <c r="MC158" s="76">
        <f t="shared" si="5202"/>
        <v>0</v>
      </c>
      <c r="MD158" s="76">
        <f t="shared" si="5203"/>
        <v>0</v>
      </c>
      <c r="ME158" s="76">
        <f>VLOOKUP($C158,факт!$D$7:$JQ$124,219,0)</f>
        <v>0</v>
      </c>
      <c r="MF158" s="76">
        <f>VLOOKUP($C158,факт!$D$7:$JQ$124,220,0)</f>
        <v>0</v>
      </c>
      <c r="MG158" s="76">
        <f>VLOOKUP($C158,факт!$D$7:$JQ$124,221,0)</f>
        <v>0</v>
      </c>
      <c r="MH158" s="76">
        <f>VLOOKUP($C158,факт!$D$7:$JQ$124,222,0)</f>
        <v>0</v>
      </c>
      <c r="MI158" s="76">
        <f t="shared" si="6200"/>
        <v>0</v>
      </c>
      <c r="MJ158" s="76">
        <f t="shared" si="6201"/>
        <v>0</v>
      </c>
      <c r="MK158" s="76">
        <f t="shared" si="6202"/>
        <v>0</v>
      </c>
      <c r="ML158" s="76">
        <f t="shared" si="5207"/>
        <v>0</v>
      </c>
      <c r="MM158" s="76">
        <f t="shared" si="5208"/>
        <v>0</v>
      </c>
      <c r="MN158" s="77">
        <f>'СДП (план)'!BN157</f>
        <v>0</v>
      </c>
      <c r="MO158" s="76">
        <f>'СДП (план)'!BO157</f>
        <v>0</v>
      </c>
      <c r="MP158" s="76">
        <f t="shared" si="5209"/>
        <v>0</v>
      </c>
      <c r="MQ158" s="76">
        <f t="shared" si="5210"/>
        <v>0</v>
      </c>
      <c r="MR158" s="76">
        <f>VLOOKUP($C158,факт!$D$7:$JQ$124,223,0)</f>
        <v>0</v>
      </c>
      <c r="MS158" s="76">
        <f>VLOOKUP($C158,факт!$D$7:$JQ$124,224,0)</f>
        <v>0</v>
      </c>
      <c r="MT158" s="76">
        <f>VLOOKUP($C158,факт!$D$7:$JQ$124,225,0)</f>
        <v>0</v>
      </c>
      <c r="MU158" s="76">
        <f>VLOOKUP($C158,факт!$D$7:$JQ$124,226,0)</f>
        <v>0</v>
      </c>
      <c r="MV158" s="76">
        <f t="shared" si="6203"/>
        <v>0</v>
      </c>
      <c r="MW158" s="76">
        <f t="shared" si="6204"/>
        <v>0</v>
      </c>
      <c r="MX158" s="76">
        <f t="shared" si="6205"/>
        <v>0</v>
      </c>
      <c r="MY158" s="76">
        <f t="shared" si="5214"/>
        <v>0</v>
      </c>
      <c r="MZ158" s="76">
        <f t="shared" si="5215"/>
        <v>0</v>
      </c>
      <c r="NA158" s="77">
        <f>'СДП (план)'!BP157</f>
        <v>0</v>
      </c>
      <c r="NB158" s="76">
        <f>'СДП (план)'!BQ157</f>
        <v>0</v>
      </c>
      <c r="NC158" s="76">
        <f t="shared" si="5216"/>
        <v>0</v>
      </c>
      <c r="ND158" s="76">
        <f t="shared" si="5217"/>
        <v>0</v>
      </c>
      <c r="NE158" s="76">
        <f>VLOOKUP($C158,факт!$D$7:$JQ$124,227,0)</f>
        <v>0</v>
      </c>
      <c r="NF158" s="76">
        <f>VLOOKUP($C158,факт!$D$7:$JQ$124,228,0)</f>
        <v>0</v>
      </c>
      <c r="NG158" s="76">
        <f>VLOOKUP($C158,факт!$D$7:$JQ$124,229,0)</f>
        <v>0</v>
      </c>
      <c r="NH158" s="76">
        <f>VLOOKUP($C158,факт!$D$7:$JQ$124,230,0)</f>
        <v>0</v>
      </c>
      <c r="NI158" s="76">
        <f t="shared" si="6206"/>
        <v>0</v>
      </c>
      <c r="NJ158" s="76">
        <f t="shared" si="6207"/>
        <v>0</v>
      </c>
      <c r="NK158" s="76">
        <f t="shared" si="6208"/>
        <v>0</v>
      </c>
      <c r="NL158" s="76">
        <f t="shared" si="5221"/>
        <v>0</v>
      </c>
      <c r="NM158" s="76">
        <f t="shared" si="5222"/>
        <v>0</v>
      </c>
      <c r="NN158" s="81">
        <f>'СДП (план)'!BR157</f>
        <v>60</v>
      </c>
      <c r="NO158" s="76">
        <f>'СДП (план)'!BS157</f>
        <v>1022112</v>
      </c>
      <c r="NP158" s="76">
        <f t="shared" si="5223"/>
        <v>10</v>
      </c>
      <c r="NQ158" s="76">
        <f t="shared" si="5224"/>
        <v>170352</v>
      </c>
      <c r="NR158" s="76">
        <f>VLOOKUP($C158,факт!$D$7:$JQ$124,231,0)</f>
        <v>10</v>
      </c>
      <c r="NS158" s="76">
        <f>VLOOKUP($C158,факт!$D$7:$JQ$124,232,0)</f>
        <v>168648.48</v>
      </c>
      <c r="NT158" s="76">
        <f>VLOOKUP($C158,факт!$D$7:$JQ$124,233,0)</f>
        <v>0</v>
      </c>
      <c r="NU158" s="76">
        <f>VLOOKUP($C158,факт!$D$7:$JQ$124,234,0)</f>
        <v>0</v>
      </c>
      <c r="NV158" s="76">
        <f t="shared" si="6209"/>
        <v>45</v>
      </c>
      <c r="NW158" s="76">
        <f t="shared" si="6210"/>
        <v>7.5</v>
      </c>
      <c r="NX158" s="76">
        <f t="shared" si="6211"/>
        <v>7.5</v>
      </c>
      <c r="NY158" s="76">
        <f t="shared" si="5228"/>
        <v>0</v>
      </c>
      <c r="NZ158" s="76">
        <f t="shared" si="5229"/>
        <v>-1703.5199999999895</v>
      </c>
      <c r="OA158" s="77">
        <f>'СДП (план)'!BT157</f>
        <v>0</v>
      </c>
      <c r="OB158" s="76">
        <f>'СДП (план)'!BU157</f>
        <v>0</v>
      </c>
      <c r="OC158" s="76">
        <f t="shared" si="5230"/>
        <v>0</v>
      </c>
      <c r="OD158" s="76">
        <f t="shared" si="5231"/>
        <v>0</v>
      </c>
      <c r="OE158" s="76">
        <f>VLOOKUP($C158,факт!$D$7:$JQ$124,243,0)</f>
        <v>0</v>
      </c>
      <c r="OF158" s="76">
        <f>VLOOKUP($C158,факт!$D$7:$JQ$124,244,0)</f>
        <v>0</v>
      </c>
      <c r="OG158" s="76">
        <f>VLOOKUP($C158,факт!$D$7:$JQ$124,245,0)</f>
        <v>0</v>
      </c>
      <c r="OH158" s="76">
        <f>VLOOKUP($C158,факт!$D$7:$JQ$124,246,0)</f>
        <v>0</v>
      </c>
      <c r="OI158" s="76">
        <f t="shared" si="6212"/>
        <v>0</v>
      </c>
      <c r="OJ158" s="76">
        <f t="shared" si="6213"/>
        <v>0</v>
      </c>
      <c r="OK158" s="76">
        <f t="shared" si="6214"/>
        <v>0</v>
      </c>
      <c r="OL158" s="76">
        <f t="shared" si="5235"/>
        <v>0</v>
      </c>
      <c r="OM158" s="76">
        <f t="shared" si="5236"/>
        <v>0</v>
      </c>
      <c r="ON158" s="81">
        <f>'СДП (план)'!BV157</f>
        <v>118</v>
      </c>
      <c r="OO158" s="76">
        <f>'СДП (план)'!BW157</f>
        <v>2010153.5999999999</v>
      </c>
      <c r="OP158" s="76">
        <f t="shared" si="5237"/>
        <v>19.666666666666668</v>
      </c>
      <c r="OQ158" s="76">
        <f t="shared" si="5238"/>
        <v>335025.59999999998</v>
      </c>
      <c r="OR158" s="76">
        <f>VLOOKUP($C158,факт!$D$7:$JQ$124,83,0)</f>
        <v>15</v>
      </c>
      <c r="OS158" s="76">
        <f>VLOOKUP($C158,факт!$D$7:$JQ$124,84,0)</f>
        <v>255528.00000000009</v>
      </c>
      <c r="OT158" s="76">
        <f>VLOOKUP($C158,факт!$D$7:$JQ$124,85,0)</f>
        <v>0</v>
      </c>
      <c r="OU158" s="76">
        <f>VLOOKUP($C158,факт!$D$7:$JQ$124,86,0)</f>
        <v>0</v>
      </c>
      <c r="OV158" s="76">
        <f t="shared" si="6215"/>
        <v>88.5</v>
      </c>
      <c r="OW158" s="76">
        <f t="shared" si="6216"/>
        <v>14.75</v>
      </c>
      <c r="OX158" s="76">
        <f t="shared" si="6217"/>
        <v>11.25</v>
      </c>
      <c r="OY158" s="76">
        <f t="shared" si="5242"/>
        <v>-4.6666666666666679</v>
      </c>
      <c r="OZ158" s="76">
        <f t="shared" si="5243"/>
        <v>-79497.599999999889</v>
      </c>
      <c r="PA158" s="77">
        <f>'СДП (план)'!BX157</f>
        <v>10</v>
      </c>
      <c r="PB158" s="76">
        <f>'СДП (план)'!BY157</f>
        <v>170352</v>
      </c>
      <c r="PC158" s="76">
        <f t="shared" si="5244"/>
        <v>1.6666666666666667</v>
      </c>
      <c r="PD158" s="76">
        <f t="shared" si="5245"/>
        <v>28392</v>
      </c>
      <c r="PE158" s="76">
        <f>VLOOKUP($C158,факт!$D$7:$JQ$124,59,0)</f>
        <v>2</v>
      </c>
      <c r="PF158" s="76">
        <f>VLOOKUP($C158,факт!$D$7:$JQ$124,60,0)</f>
        <v>34070.400000000001</v>
      </c>
      <c r="PG158" s="76">
        <f>VLOOKUP($C158,факт!$D$7:$JQ$124,61,0)</f>
        <v>0</v>
      </c>
      <c r="PH158" s="76">
        <f>VLOOKUP($C158,факт!$D$7:$JQ$124,62,0)</f>
        <v>0</v>
      </c>
      <c r="PI158" s="76">
        <f t="shared" si="6218"/>
        <v>7.5</v>
      </c>
      <c r="PJ158" s="76">
        <f t="shared" si="6219"/>
        <v>1.25</v>
      </c>
      <c r="PK158" s="76">
        <f t="shared" si="6220"/>
        <v>1.5</v>
      </c>
      <c r="PL158" s="76">
        <f t="shared" si="5249"/>
        <v>0.33333333333333326</v>
      </c>
      <c r="PM158" s="76">
        <f t="shared" si="5250"/>
        <v>5678.4000000000015</v>
      </c>
      <c r="PN158" s="77">
        <f>'СДП (план)'!BZ157</f>
        <v>0</v>
      </c>
      <c r="PO158" s="76">
        <f>'СДП (план)'!CA157</f>
        <v>0</v>
      </c>
      <c r="PP158" s="76">
        <f t="shared" si="5251"/>
        <v>0</v>
      </c>
      <c r="PQ158" s="76">
        <f t="shared" si="5252"/>
        <v>0</v>
      </c>
      <c r="PR158" s="76">
        <f>VLOOKUP($C158,факт!$D$7:$JQ$124,263,0)</f>
        <v>0</v>
      </c>
      <c r="PS158" s="76">
        <f>VLOOKUP($C158,факт!$D$7:$JQ$124,264,0)</f>
        <v>0</v>
      </c>
      <c r="PT158" s="76">
        <f>VLOOKUP($C158,факт!$D$7:$JQ$124,265,0)</f>
        <v>0</v>
      </c>
      <c r="PU158" s="76">
        <f>VLOOKUP($C158,факт!$D$7:$JQ$124,266,0)</f>
        <v>0</v>
      </c>
      <c r="PV158" s="76">
        <f t="shared" si="6221"/>
        <v>0</v>
      </c>
      <c r="PW158" s="76">
        <f t="shared" si="6222"/>
        <v>0</v>
      </c>
      <c r="PX158" s="76">
        <f t="shared" si="6223"/>
        <v>0</v>
      </c>
      <c r="PY158" s="76">
        <f t="shared" si="5256"/>
        <v>0</v>
      </c>
      <c r="PZ158" s="76">
        <f t="shared" si="5257"/>
        <v>0</v>
      </c>
      <c r="QA158" s="81">
        <f>'СДП (план)'!CB157</f>
        <v>22</v>
      </c>
      <c r="QB158" s="76">
        <f>'СДП (план)'!CC157</f>
        <v>374774.39999999997</v>
      </c>
      <c r="QC158" s="76">
        <f t="shared" si="5258"/>
        <v>3.6666666666666665</v>
      </c>
      <c r="QD158" s="76">
        <f t="shared" si="5259"/>
        <v>62462.399999999994</v>
      </c>
      <c r="QE158" s="76">
        <f>VLOOKUP($C158,факт!$D$7:$JQ$124,103,0)</f>
        <v>5</v>
      </c>
      <c r="QF158" s="76">
        <f>VLOOKUP($C158,факт!$D$7:$JQ$124,104,0)</f>
        <v>85176</v>
      </c>
      <c r="QG158" s="76">
        <f>VLOOKUP($C158,факт!$D$7:$JQ$124,105,0)</f>
        <v>0</v>
      </c>
      <c r="QH158" s="76">
        <f>VLOOKUP($C158,факт!$D$7:$JQ$124,106,0)</f>
        <v>0</v>
      </c>
      <c r="QI158" s="76">
        <f t="shared" si="6224"/>
        <v>16.5</v>
      </c>
      <c r="QJ158" s="76">
        <f t="shared" si="6225"/>
        <v>2.75</v>
      </c>
      <c r="QK158" s="76">
        <f t="shared" si="6226"/>
        <v>3.75</v>
      </c>
      <c r="QL158" s="76">
        <f t="shared" si="5263"/>
        <v>1.3333333333333335</v>
      </c>
      <c r="QM158" s="76">
        <f t="shared" si="5264"/>
        <v>22713.600000000006</v>
      </c>
      <c r="QN158" s="79">
        <f>'СДП (план)'!CD157</f>
        <v>0</v>
      </c>
      <c r="QO158" s="79">
        <f>'СДП (план)'!CE157</f>
        <v>0</v>
      </c>
      <c r="QP158" s="76">
        <f t="shared" si="5265"/>
        <v>0</v>
      </c>
      <c r="QQ158" s="76">
        <f t="shared" si="5266"/>
        <v>0</v>
      </c>
      <c r="QR158" s="76">
        <f>VLOOKUP($C158,факт!$D$7:$JQ$124,63,0)</f>
        <v>0</v>
      </c>
      <c r="QS158" s="76">
        <f>VLOOKUP($C158,факт!$D$7:$JQ$124,64,0)</f>
        <v>0</v>
      </c>
      <c r="QT158" s="76">
        <f>VLOOKUP($C158,факт!$D$7:$JQ$124,65,0)</f>
        <v>0</v>
      </c>
      <c r="QU158" s="76">
        <f>VLOOKUP($C158,факт!$D$7:$JQ$124,66,0)</f>
        <v>0</v>
      </c>
      <c r="QV158" s="76">
        <f t="shared" si="6227"/>
        <v>0</v>
      </c>
      <c r="QW158" s="76">
        <f t="shared" si="6228"/>
        <v>0</v>
      </c>
      <c r="QX158" s="76">
        <f t="shared" si="6229"/>
        <v>0</v>
      </c>
      <c r="QY158" s="76">
        <f t="shared" si="5270"/>
        <v>0</v>
      </c>
      <c r="QZ158" s="76">
        <f t="shared" si="5271"/>
        <v>0</v>
      </c>
      <c r="RA158" s="77">
        <f>'СДП (план)'!CF157</f>
        <v>0</v>
      </c>
      <c r="RB158" s="76">
        <f>'СДП (план)'!CG157</f>
        <v>0</v>
      </c>
      <c r="RC158" s="76">
        <f t="shared" si="5272"/>
        <v>0</v>
      </c>
      <c r="RD158" s="76">
        <f t="shared" si="5273"/>
        <v>0</v>
      </c>
      <c r="RE158" s="76">
        <f>VLOOKUP($C158,факт!$D$7:$JQ$124,67,0)</f>
        <v>0</v>
      </c>
      <c r="RF158" s="76">
        <f>VLOOKUP($C158,факт!$D$7:$JQ$124,68,0)</f>
        <v>0</v>
      </c>
      <c r="RG158" s="76">
        <f>VLOOKUP($C158,факт!$D$7:$JQ$124,69,0)</f>
        <v>0</v>
      </c>
      <c r="RH158" s="76">
        <f>VLOOKUP($C158,факт!$D$7:$JQ$124,70,0)</f>
        <v>0</v>
      </c>
      <c r="RI158" s="76">
        <f t="shared" si="6230"/>
        <v>0</v>
      </c>
      <c r="RJ158" s="76">
        <f t="shared" si="6231"/>
        <v>0</v>
      </c>
      <c r="RK158" s="76">
        <f t="shared" si="6232"/>
        <v>0</v>
      </c>
      <c r="RL158" s="76">
        <f t="shared" si="5277"/>
        <v>0</v>
      </c>
      <c r="RM158" s="76">
        <f t="shared" si="5278"/>
        <v>0</v>
      </c>
      <c r="RN158" s="77">
        <f>'СДП (план)'!CH157</f>
        <v>0</v>
      </c>
      <c r="RO158" s="76">
        <f>'СДП (план)'!CI157</f>
        <v>0</v>
      </c>
      <c r="RP158" s="76">
        <f t="shared" si="5279"/>
        <v>0</v>
      </c>
      <c r="RQ158" s="76">
        <f t="shared" si="5280"/>
        <v>0</v>
      </c>
      <c r="RR158" s="76">
        <f>VLOOKUP($C158,факт!$D$7:$JQ$124,79,0)</f>
        <v>0</v>
      </c>
      <c r="RS158" s="76">
        <f>VLOOKUP($C158,факт!$D$7:$JQ$124,80,0)</f>
        <v>0</v>
      </c>
      <c r="RT158" s="76">
        <f>VLOOKUP($C158,факт!$D$7:$JQ$124,81,0)</f>
        <v>0</v>
      </c>
      <c r="RU158" s="76">
        <f>VLOOKUP($C158,факт!$D$7:$JQ$124,82,0)</f>
        <v>0</v>
      </c>
      <c r="RV158" s="76">
        <f t="shared" si="6233"/>
        <v>0</v>
      </c>
      <c r="RW158" s="76">
        <f t="shared" si="6234"/>
        <v>0</v>
      </c>
      <c r="RX158" s="76">
        <f t="shared" si="6235"/>
        <v>0</v>
      </c>
      <c r="RY158" s="76">
        <f t="shared" si="5284"/>
        <v>0</v>
      </c>
      <c r="RZ158" s="76">
        <f t="shared" si="5285"/>
        <v>0</v>
      </c>
      <c r="SA158" s="77">
        <f>'СДП (план)'!CJ157</f>
        <v>11</v>
      </c>
      <c r="SB158" s="76">
        <f>'СДП (план)'!CK157</f>
        <v>187387.19999999998</v>
      </c>
      <c r="SC158" s="76">
        <f t="shared" si="5286"/>
        <v>1.8333333333333333</v>
      </c>
      <c r="SD158" s="76">
        <f t="shared" si="5287"/>
        <v>31231.199999999997</v>
      </c>
      <c r="SE158" s="76">
        <f>VLOOKUP($C158,факт!$D$7:$JQ$124,95,0)</f>
        <v>0</v>
      </c>
      <c r="SF158" s="76">
        <f>VLOOKUP($C158,факт!$D$7:$JQ$124,96,0)</f>
        <v>0</v>
      </c>
      <c r="SG158" s="76">
        <f>VLOOKUP($C158,факт!$D$7:$JQ$124,97,0)</f>
        <v>0</v>
      </c>
      <c r="SH158" s="76">
        <f>VLOOKUP($C158,факт!$D$7:$JQ$124,98,0)</f>
        <v>0</v>
      </c>
      <c r="SI158" s="76">
        <f t="shared" si="6236"/>
        <v>8.25</v>
      </c>
      <c r="SJ158" s="76">
        <f t="shared" si="6237"/>
        <v>1.375</v>
      </c>
      <c r="SK158" s="76">
        <f t="shared" si="6238"/>
        <v>0</v>
      </c>
      <c r="SL158" s="76">
        <f t="shared" si="5291"/>
        <v>-1.8333333333333333</v>
      </c>
      <c r="SM158" s="76">
        <f t="shared" si="5292"/>
        <v>-31231.199999999997</v>
      </c>
      <c r="SN158" s="77">
        <f>'СДП (план)'!CL157</f>
        <v>0</v>
      </c>
      <c r="SO158" s="76">
        <f>'СДП (план)'!CM157</f>
        <v>0</v>
      </c>
      <c r="SP158" s="76">
        <f t="shared" si="5293"/>
        <v>0</v>
      </c>
      <c r="SQ158" s="76">
        <f t="shared" si="5294"/>
        <v>0</v>
      </c>
      <c r="SR158" s="76">
        <f>VLOOKUP($C158,факт!$D$7:$JQ$124,107,0)</f>
        <v>0</v>
      </c>
      <c r="SS158" s="76">
        <f>VLOOKUP($C158,факт!$D$7:$JQ$124,108,0)</f>
        <v>0</v>
      </c>
      <c r="ST158" s="76">
        <f>VLOOKUP($C158,факт!$D$7:$JQ$124,109,0)</f>
        <v>0</v>
      </c>
      <c r="SU158" s="76">
        <f>VLOOKUP($C158,факт!$D$7:$JQ$124,110,0)</f>
        <v>0</v>
      </c>
      <c r="SV158" s="76">
        <f t="shared" si="6239"/>
        <v>0</v>
      </c>
      <c r="SW158" s="76">
        <f t="shared" si="6240"/>
        <v>0</v>
      </c>
      <c r="SX158" s="76">
        <f t="shared" si="6241"/>
        <v>0</v>
      </c>
      <c r="SY158" s="76">
        <f t="shared" si="5298"/>
        <v>0</v>
      </c>
      <c r="SZ158" s="76">
        <f t="shared" si="5299"/>
        <v>0</v>
      </c>
      <c r="TA158" s="77">
        <f>'СДП (план)'!CN157</f>
        <v>0</v>
      </c>
      <c r="TB158" s="76">
        <f>'СДП (план)'!CO157</f>
        <v>0</v>
      </c>
      <c r="TC158" s="76">
        <f t="shared" si="5300"/>
        <v>0</v>
      </c>
      <c r="TD158" s="76">
        <f t="shared" si="5301"/>
        <v>0</v>
      </c>
      <c r="TE158" s="76">
        <f>VLOOKUP($C158,факт!$D$7:$JQ$124,51,0)</f>
        <v>0</v>
      </c>
      <c r="TF158" s="76">
        <f>VLOOKUP($C158,факт!$D$7:$JQ$124,52,0)</f>
        <v>0</v>
      </c>
      <c r="TG158" s="76">
        <f>VLOOKUP($C158,факт!$D$7:$JQ$124,53,0)</f>
        <v>0</v>
      </c>
      <c r="TH158" s="76">
        <f>VLOOKUP($C158,факт!$D$7:$JQ$124,54,0)</f>
        <v>0</v>
      </c>
      <c r="TI158" s="76">
        <f t="shared" si="6242"/>
        <v>0</v>
      </c>
      <c r="TJ158" s="76">
        <f t="shared" si="6243"/>
        <v>0</v>
      </c>
      <c r="TK158" s="76">
        <f t="shared" si="6244"/>
        <v>0</v>
      </c>
      <c r="TL158" s="76">
        <f t="shared" si="5305"/>
        <v>0</v>
      </c>
      <c r="TM158" s="76">
        <f t="shared" si="5306"/>
        <v>0</v>
      </c>
      <c r="TN158" s="77">
        <f>'СДП (план)'!CP157</f>
        <v>0</v>
      </c>
      <c r="TO158" s="76">
        <f>'СДП (план)'!CQ157</f>
        <v>0</v>
      </c>
      <c r="TP158" s="76">
        <f t="shared" si="5307"/>
        <v>0</v>
      </c>
      <c r="TQ158" s="76">
        <f t="shared" si="5308"/>
        <v>0</v>
      </c>
      <c r="TR158" s="76">
        <f>VLOOKUP($C158,факт!$D$7:$JQ$124,47,0)</f>
        <v>0</v>
      </c>
      <c r="TS158" s="76">
        <f>VLOOKUP($C158,факт!$D$7:$JQ$124,48,0)</f>
        <v>0</v>
      </c>
      <c r="TT158" s="76">
        <f>VLOOKUP($C158,факт!$D$7:$JQ$124,49,0)</f>
        <v>0</v>
      </c>
      <c r="TU158" s="76">
        <f>VLOOKUP($C158,факт!$D$7:$JQ$124,50,0)</f>
        <v>0</v>
      </c>
      <c r="TV158" s="76">
        <f t="shared" si="6245"/>
        <v>0</v>
      </c>
      <c r="TW158" s="76">
        <f t="shared" si="6246"/>
        <v>0</v>
      </c>
      <c r="TX158" s="76">
        <f t="shared" si="6247"/>
        <v>0</v>
      </c>
      <c r="TY158" s="76">
        <f t="shared" si="5312"/>
        <v>0</v>
      </c>
      <c r="TZ158" s="76">
        <f t="shared" si="5313"/>
        <v>0</v>
      </c>
      <c r="UA158" s="9">
        <f>'СДП (план)'!CR157</f>
        <v>0</v>
      </c>
      <c r="UB158" s="4">
        <f>'СДП (план)'!CS157</f>
        <v>0</v>
      </c>
      <c r="UC158" s="76">
        <f t="shared" si="5314"/>
        <v>0</v>
      </c>
      <c r="UD158" s="76">
        <f t="shared" si="5315"/>
        <v>0</v>
      </c>
      <c r="UE158" s="76">
        <f>VLOOKUP($C158,факт!$D$7:$JQ$124,75,0)</f>
        <v>1</v>
      </c>
      <c r="UF158" s="76">
        <f>VLOOKUP($C158,факт!$D$7:$JQ$124,76,0)</f>
        <v>22150.83</v>
      </c>
      <c r="UG158" s="76">
        <f>VLOOKUP($C158,факт!$D$7:$JQ$124,77,0)</f>
        <v>0</v>
      </c>
      <c r="UH158" s="76">
        <f>VLOOKUP($C158,факт!$D$7:$JQ$124,78,0)</f>
        <v>0</v>
      </c>
      <c r="UI158" s="76">
        <f t="shared" si="6248"/>
        <v>0</v>
      </c>
      <c r="UJ158" s="76">
        <f t="shared" si="6249"/>
        <v>0</v>
      </c>
      <c r="UK158" s="76">
        <f t="shared" si="6250"/>
        <v>0.75</v>
      </c>
      <c r="UL158" s="76">
        <f t="shared" si="5319"/>
        <v>1</v>
      </c>
      <c r="UM158" s="76">
        <f t="shared" si="5320"/>
        <v>22150.83</v>
      </c>
      <c r="UN158" s="4">
        <f>'СДП (план)'!CT157</f>
        <v>0</v>
      </c>
      <c r="UO158" s="4">
        <f>'СДП (план)'!CU157</f>
        <v>0</v>
      </c>
      <c r="UP158" s="76">
        <f t="shared" si="5321"/>
        <v>0</v>
      </c>
      <c r="UQ158" s="76">
        <f t="shared" si="5322"/>
        <v>0</v>
      </c>
      <c r="UR158" s="76">
        <f>VLOOKUP($C158,факт!$D$7:$JQ$124,271,0)</f>
        <v>0</v>
      </c>
      <c r="US158" s="76">
        <f>VLOOKUP($C158,факт!$D$7:$JQ$124,272,0)</f>
        <v>0</v>
      </c>
      <c r="UT158" s="79"/>
      <c r="UU158" s="79"/>
      <c r="UV158" s="76">
        <f t="shared" si="6251"/>
        <v>0</v>
      </c>
      <c r="UW158" s="76">
        <f t="shared" si="6252"/>
        <v>0</v>
      </c>
      <c r="UX158" s="76">
        <f t="shared" si="6253"/>
        <v>0</v>
      </c>
      <c r="UY158" s="76">
        <f t="shared" si="5326"/>
        <v>0</v>
      </c>
      <c r="UZ158" s="76">
        <f t="shared" si="5327"/>
        <v>0</v>
      </c>
      <c r="VA158" s="76">
        <f>'СДП (план)'!CV157</f>
        <v>15</v>
      </c>
      <c r="VB158" s="76">
        <f>'СДП (план)'!CW157</f>
        <v>255528</v>
      </c>
      <c r="VC158" s="76">
        <f t="shared" si="5328"/>
        <v>2.5</v>
      </c>
      <c r="VD158" s="76">
        <f t="shared" si="5329"/>
        <v>42588</v>
      </c>
      <c r="VE158" s="76"/>
      <c r="VF158" s="76"/>
      <c r="VG158" s="76"/>
      <c r="VH158" s="76"/>
      <c r="VI158" s="76">
        <f t="shared" si="6254"/>
        <v>11.25</v>
      </c>
      <c r="VJ158" s="76">
        <f t="shared" si="6255"/>
        <v>1.875</v>
      </c>
      <c r="VK158" s="76">
        <f t="shared" si="6256"/>
        <v>0</v>
      </c>
      <c r="VL158" s="76">
        <f t="shared" si="5333"/>
        <v>-2.5</v>
      </c>
      <c r="VM158" s="76">
        <f t="shared" si="5334"/>
        <v>-42588</v>
      </c>
      <c r="VN158" s="82">
        <f t="shared" si="6257"/>
        <v>371</v>
      </c>
      <c r="VO158" s="82">
        <f t="shared" si="6258"/>
        <v>6036139.1999999993</v>
      </c>
      <c r="VP158" s="82">
        <f t="shared" si="6259"/>
        <v>61.833333333333336</v>
      </c>
      <c r="VQ158" s="82">
        <f t="shared" si="6260"/>
        <v>1006023.2</v>
      </c>
      <c r="VR158" s="82">
        <f t="shared" si="6261"/>
        <v>46</v>
      </c>
      <c r="VS158" s="82">
        <f t="shared" si="6262"/>
        <v>752960.91</v>
      </c>
      <c r="VT158" s="82">
        <f t="shared" si="6263"/>
        <v>0</v>
      </c>
      <c r="VU158" s="82">
        <f t="shared" si="6264"/>
        <v>0</v>
      </c>
      <c r="VV158" s="82">
        <f t="shared" si="6265"/>
        <v>278.25</v>
      </c>
      <c r="VW158" s="82">
        <f t="shared" si="6266"/>
        <v>46.375</v>
      </c>
      <c r="VX158" s="82">
        <f t="shared" si="6267"/>
        <v>34.5</v>
      </c>
      <c r="VY158" s="82">
        <f t="shared" si="6268"/>
        <v>-15.833333333333334</v>
      </c>
      <c r="VZ158" s="156">
        <f t="shared" si="6269"/>
        <v>-253062.28999999992</v>
      </c>
      <c r="WA158" s="63">
        <f>VLOOKUP($C158,факт!$D$7:$JU$124,273,0)</f>
        <v>46</v>
      </c>
      <c r="WB158" s="235">
        <f>VLOOKUP($C158,факт!$D$7:$JU$124,274,0)</f>
        <v>752960.91</v>
      </c>
      <c r="WC158" s="235">
        <f>VLOOKUP($C158,факт!$D$7:$JU$124,275,0)</f>
        <v>0</v>
      </c>
      <c r="WD158" s="235">
        <f>VLOOKUP($C158,факт!$D$7:$JU$124,276,0)</f>
        <v>0</v>
      </c>
      <c r="WE158" s="236">
        <f t="shared" si="5534"/>
        <v>0</v>
      </c>
      <c r="WF158" s="236">
        <f t="shared" si="5535"/>
        <v>0</v>
      </c>
      <c r="WG158" s="467"/>
      <c r="WH158" s="467" t="e">
        <f t="shared" ref="WH158:WH215" si="6270">SUM(BF158/BE158)</f>
        <v>#DIV/0!</v>
      </c>
    </row>
    <row r="159" spans="1:606" s="63" customFormat="1" ht="30" x14ac:dyDescent="0.25">
      <c r="A159" s="33"/>
      <c r="B159" s="33">
        <v>113</v>
      </c>
      <c r="C159" s="56" t="s">
        <v>603</v>
      </c>
      <c r="D159" s="5" t="s">
        <v>273</v>
      </c>
      <c r="E159" s="2">
        <v>13520</v>
      </c>
      <c r="F159" s="32">
        <v>1</v>
      </c>
      <c r="G159" s="32"/>
      <c r="H159" s="38">
        <v>1</v>
      </c>
      <c r="I159" s="38"/>
      <c r="J159" s="247">
        <v>1.4</v>
      </c>
      <c r="K159" s="247">
        <v>1.68</v>
      </c>
      <c r="L159" s="247">
        <v>2.23</v>
      </c>
      <c r="M159" s="247">
        <v>2.57</v>
      </c>
      <c r="N159" s="77">
        <f>'СДП (план)'!N158</f>
        <v>0</v>
      </c>
      <c r="O159" s="77">
        <f>'СДП (план)'!O158</f>
        <v>0</v>
      </c>
      <c r="P159" s="76">
        <f t="shared" si="5029"/>
        <v>0</v>
      </c>
      <c r="Q159" s="76">
        <f t="shared" si="5030"/>
        <v>0</v>
      </c>
      <c r="R159" s="76">
        <f>VLOOKUP($C159,факт!$D$7:$JQ$124,27,0)</f>
        <v>0</v>
      </c>
      <c r="S159" s="76">
        <f>VLOOKUP($C159,факт!$D$7:$JQ$124,28,0)</f>
        <v>0</v>
      </c>
      <c r="T159" s="76">
        <f>VLOOKUP($C159,факт!$D$7:$JQ$124,29,0)</f>
        <v>0</v>
      </c>
      <c r="U159" s="76">
        <f>VLOOKUP($C159,факт!$D$7:$JQ$124,30,0)</f>
        <v>0</v>
      </c>
      <c r="V159" s="76">
        <f t="shared" si="6124"/>
        <v>0</v>
      </c>
      <c r="W159" s="76">
        <f t="shared" si="6125"/>
        <v>0</v>
      </c>
      <c r="X159" s="76">
        <f t="shared" si="6126"/>
        <v>0</v>
      </c>
      <c r="Y159" s="76">
        <f t="shared" si="6127"/>
        <v>0</v>
      </c>
      <c r="Z159" s="76">
        <f t="shared" si="5350"/>
        <v>0</v>
      </c>
      <c r="AA159" s="218">
        <f>'СДП (план)'!P158</f>
        <v>100</v>
      </c>
      <c r="AB159" s="218">
        <f>'СДП (план)'!Q158</f>
        <v>1892799.9999999998</v>
      </c>
      <c r="AC159" s="76">
        <f t="shared" si="5036"/>
        <v>16.666666666666668</v>
      </c>
      <c r="AD159" s="76">
        <f t="shared" si="5037"/>
        <v>315466.66666666663</v>
      </c>
      <c r="AE159" s="76">
        <f>VLOOKUP($C159,факт!$D$7:$JO$125,15,0)</f>
        <v>11</v>
      </c>
      <c r="AF159" s="76">
        <f>VLOOKUP($C159,факт!$D$7:$JO$125,16,0)</f>
        <v>208208</v>
      </c>
      <c r="AG159" s="76">
        <f>VLOOKUP($C159,факт!$D$7:$JO$125,17,0)</f>
        <v>1</v>
      </c>
      <c r="AH159" s="76">
        <f>VLOOKUP($C159,факт!$D$7:$JO$125,18,0)</f>
        <v>16088.8</v>
      </c>
      <c r="AI159" s="76">
        <f t="shared" si="6128"/>
        <v>100</v>
      </c>
      <c r="AJ159" s="76">
        <f t="shared" si="6129"/>
        <v>16.666666666666668</v>
      </c>
      <c r="AK159" s="76">
        <f t="shared" si="6130"/>
        <v>11</v>
      </c>
      <c r="AL159" s="76">
        <f t="shared" si="5041"/>
        <v>-5.6666666666666679</v>
      </c>
      <c r="AM159" s="76">
        <f t="shared" si="5042"/>
        <v>-107258.66666666663</v>
      </c>
      <c r="AN159" s="77">
        <f>'СДП (план)'!R158</f>
        <v>0</v>
      </c>
      <c r="AO159" s="76">
        <f>'СДП (план)'!S158</f>
        <v>0</v>
      </c>
      <c r="AP159" s="76">
        <f t="shared" si="5043"/>
        <v>0</v>
      </c>
      <c r="AQ159" s="76">
        <f t="shared" si="5044"/>
        <v>0</v>
      </c>
      <c r="AR159" s="76">
        <f>VLOOKUP($C159,факт!$D$7:$JQ$124,3,0)</f>
        <v>0</v>
      </c>
      <c r="AS159" s="76">
        <f>VLOOKUP($C159,факт!$D$7:$JQ$124,4,0)</f>
        <v>0</v>
      </c>
      <c r="AT159" s="76">
        <f>VLOOKUP($C159,факт!$D$7:$JQ$124,5,0)</f>
        <v>0</v>
      </c>
      <c r="AU159" s="76">
        <f>VLOOKUP($C159,факт!$D$7:$JQ$124,6,0)</f>
        <v>0</v>
      </c>
      <c r="AV159" s="76">
        <f t="shared" si="6131"/>
        <v>0</v>
      </c>
      <c r="AW159" s="76">
        <f t="shared" si="6132"/>
        <v>0</v>
      </c>
      <c r="AX159" s="76">
        <f t="shared" si="6133"/>
        <v>0</v>
      </c>
      <c r="AY159" s="76">
        <f t="shared" si="5048"/>
        <v>0</v>
      </c>
      <c r="AZ159" s="76">
        <f t="shared" si="5049"/>
        <v>0</v>
      </c>
      <c r="BA159" s="165">
        <f>'СДП (план)'!T158</f>
        <v>0</v>
      </c>
      <c r="BB159" s="4">
        <f>'СДП (план)'!U158</f>
        <v>0</v>
      </c>
      <c r="BC159" s="76">
        <f t="shared" si="5050"/>
        <v>0</v>
      </c>
      <c r="BD159" s="76">
        <f t="shared" si="5051"/>
        <v>0</v>
      </c>
      <c r="BE159" s="76">
        <f>VLOOKUP($C159,факт!$D$7:$JQ$124,19,0)</f>
        <v>0</v>
      </c>
      <c r="BF159" s="76">
        <f>VLOOKUP($C159,факт!$D$7:$JQ$124,20,0)</f>
        <v>0</v>
      </c>
      <c r="BG159" s="76">
        <f>VLOOKUP($C159,факт!$D$7:$JQ$124,21,0)</f>
        <v>0</v>
      </c>
      <c r="BH159" s="76">
        <f>VLOOKUP($C159,факт!$D$7:$JQ$124,22,0)</f>
        <v>0</v>
      </c>
      <c r="BI159" s="76">
        <f t="shared" si="6134"/>
        <v>0</v>
      </c>
      <c r="BJ159" s="76">
        <f t="shared" si="6135"/>
        <v>0</v>
      </c>
      <c r="BK159" s="76">
        <f t="shared" si="6136"/>
        <v>0</v>
      </c>
      <c r="BL159" s="76">
        <f t="shared" si="5055"/>
        <v>0</v>
      </c>
      <c r="BM159" s="76">
        <f t="shared" si="5056"/>
        <v>0</v>
      </c>
      <c r="BN159" s="77">
        <f>'СДП (план)'!V158</f>
        <v>0</v>
      </c>
      <c r="BO159" s="76">
        <f>'СДП (план)'!W158</f>
        <v>0</v>
      </c>
      <c r="BP159" s="76">
        <f t="shared" si="5057"/>
        <v>0</v>
      </c>
      <c r="BQ159" s="76">
        <f t="shared" si="5058"/>
        <v>0</v>
      </c>
      <c r="BR159" s="76">
        <f>VLOOKUP($C159,факт!$D$7:$JQ$124,7,0)</f>
        <v>0</v>
      </c>
      <c r="BS159" s="76">
        <f>VLOOKUP($C159,факт!$D$7:$JQ$124,8,0)</f>
        <v>0</v>
      </c>
      <c r="BT159" s="76">
        <f>VLOOKUP($C159,факт!$D$7:$JQ$124,9,0)</f>
        <v>0</v>
      </c>
      <c r="BU159" s="76">
        <f>VLOOKUP($C159,факт!$D$7:$JQ$124,10,0)</f>
        <v>0</v>
      </c>
      <c r="BV159" s="76">
        <f t="shared" si="6137"/>
        <v>0</v>
      </c>
      <c r="BW159" s="76">
        <f t="shared" si="6138"/>
        <v>0</v>
      </c>
      <c r="BX159" s="76">
        <f t="shared" si="6139"/>
        <v>0</v>
      </c>
      <c r="BY159" s="76">
        <f t="shared" si="5355"/>
        <v>0</v>
      </c>
      <c r="BZ159" s="76">
        <f t="shared" si="5356"/>
        <v>0</v>
      </c>
      <c r="CA159" s="79">
        <f>'СДП (план)'!X158</f>
        <v>0</v>
      </c>
      <c r="CB159" s="76">
        <f>'СДП (план)'!Y158</f>
        <v>0</v>
      </c>
      <c r="CC159" s="76">
        <f t="shared" si="5062"/>
        <v>0</v>
      </c>
      <c r="CD159" s="76">
        <f t="shared" si="5063"/>
        <v>0</v>
      </c>
      <c r="CE159" s="76">
        <f>VLOOKUP($C159,факт!$D$7:$JQ$124,23,0)</f>
        <v>0</v>
      </c>
      <c r="CF159" s="76">
        <f>VLOOKUP($C159,факт!$D$7:$JQ$124,24,0)</f>
        <v>0</v>
      </c>
      <c r="CG159" s="76">
        <f>VLOOKUP($C159,факт!$D$7:$JQ$124,25,0)</f>
        <v>0</v>
      </c>
      <c r="CH159" s="76">
        <f>VLOOKUP($C159,факт!$D$7:$JQ$124,26,0)</f>
        <v>0</v>
      </c>
      <c r="CI159" s="76">
        <f t="shared" si="6140"/>
        <v>0</v>
      </c>
      <c r="CJ159" s="76">
        <f t="shared" si="6141"/>
        <v>0</v>
      </c>
      <c r="CK159" s="76">
        <f t="shared" si="6142"/>
        <v>0</v>
      </c>
      <c r="CL159" s="76">
        <f t="shared" si="5067"/>
        <v>0</v>
      </c>
      <c r="CM159" s="76">
        <f t="shared" si="5068"/>
        <v>0</v>
      </c>
      <c r="CN159" s="78">
        <f>'СДП (план)'!Z158</f>
        <v>0</v>
      </c>
      <c r="CO159" s="78">
        <f>'СДП (план)'!AA158</f>
        <v>0</v>
      </c>
      <c r="CP159" s="76">
        <f t="shared" si="5069"/>
        <v>0</v>
      </c>
      <c r="CQ159" s="76">
        <f t="shared" si="5070"/>
        <v>0</v>
      </c>
      <c r="CR159" s="76">
        <f>VLOOKUP($C159,факт!$D$7:$JQ$124,43,0)</f>
        <v>0</v>
      </c>
      <c r="CS159" s="76">
        <f>VLOOKUP($C159,факт!$D$7:$JQ$124,44,0)</f>
        <v>0</v>
      </c>
      <c r="CT159" s="76">
        <f>VLOOKUP($C159,факт!$D$7:$JQ$124,45,0)</f>
        <v>0</v>
      </c>
      <c r="CU159" s="76">
        <f>VLOOKUP($C159,факт!$D$7:$JQ$124,46,0)</f>
        <v>0</v>
      </c>
      <c r="CV159" s="76">
        <f t="shared" si="6143"/>
        <v>0</v>
      </c>
      <c r="CW159" s="76">
        <f t="shared" si="6144"/>
        <v>0</v>
      </c>
      <c r="CX159" s="76">
        <f t="shared" si="6145"/>
        <v>0</v>
      </c>
      <c r="CY159" s="76">
        <f t="shared" si="5074"/>
        <v>0</v>
      </c>
      <c r="CZ159" s="76">
        <f t="shared" si="5075"/>
        <v>0</v>
      </c>
      <c r="DA159" s="9">
        <f>'СДП (план)'!AB158</f>
        <v>0</v>
      </c>
      <c r="DB159" s="4">
        <f>'СДП (план)'!AC158</f>
        <v>0</v>
      </c>
      <c r="DC159" s="76">
        <f t="shared" si="5076"/>
        <v>0</v>
      </c>
      <c r="DD159" s="76">
        <f t="shared" si="5077"/>
        <v>0</v>
      </c>
      <c r="DE159" s="76">
        <f>VLOOKUP($C159,факт!$D$7:$JQ$124,247,0)</f>
        <v>0</v>
      </c>
      <c r="DF159" s="76">
        <f>VLOOKUP($C159,факт!$D$7:$JQ$124,248,0)</f>
        <v>0</v>
      </c>
      <c r="DG159" s="76">
        <f>VLOOKUP($C159,факт!$D$7:$JQ$124,249,0)</f>
        <v>0</v>
      </c>
      <c r="DH159" s="76">
        <f>VLOOKUP($C159,факт!$D$7:$JQ$124,250,0)</f>
        <v>0</v>
      </c>
      <c r="DI159" s="76">
        <f t="shared" si="6146"/>
        <v>0</v>
      </c>
      <c r="DJ159" s="76">
        <f t="shared" si="6147"/>
        <v>0</v>
      </c>
      <c r="DK159" s="76">
        <f t="shared" si="6148"/>
        <v>0</v>
      </c>
      <c r="DL159" s="76">
        <f t="shared" si="5081"/>
        <v>0</v>
      </c>
      <c r="DM159" s="76">
        <f t="shared" si="5082"/>
        <v>0</v>
      </c>
      <c r="DN159" s="77">
        <f>'СДП (план)'!AD158</f>
        <v>485</v>
      </c>
      <c r="DO159" s="76">
        <f>'СДП (план)'!AE158</f>
        <v>9180080</v>
      </c>
      <c r="DP159" s="76">
        <f t="shared" si="5083"/>
        <v>80.833333333333329</v>
      </c>
      <c r="DQ159" s="76">
        <f t="shared" si="5084"/>
        <v>1530013.3333333333</v>
      </c>
      <c r="DR159" s="76">
        <f>VLOOKUP($C159,факт!$D$7:$JQ$124,155,0)</f>
        <v>65</v>
      </c>
      <c r="DS159" s="76">
        <f>VLOOKUP($C159,факт!$D$7:$JQ$124,156,0)</f>
        <v>1227464</v>
      </c>
      <c r="DT159" s="76">
        <f>VLOOKUP($C159,факт!$D$7:$JQ$124,157,0)</f>
        <v>2</v>
      </c>
      <c r="DU159" s="76">
        <f>VLOOKUP($C159,факт!$D$7:$JQ$124,158,0)</f>
        <v>37856</v>
      </c>
      <c r="DV159" s="76">
        <f t="shared" si="6149"/>
        <v>485</v>
      </c>
      <c r="DW159" s="76">
        <f t="shared" si="6150"/>
        <v>80.833333333333329</v>
      </c>
      <c r="DX159" s="76">
        <f t="shared" si="6151"/>
        <v>65</v>
      </c>
      <c r="DY159" s="76">
        <f t="shared" si="5088"/>
        <v>-15.833333333333329</v>
      </c>
      <c r="DZ159" s="76">
        <f t="shared" si="5089"/>
        <v>-302549.33333333326</v>
      </c>
      <c r="EA159" s="9">
        <f>'СДП (план)'!AF158</f>
        <v>17</v>
      </c>
      <c r="EB159" s="4">
        <f>'СДП (план)'!AG158</f>
        <v>321776</v>
      </c>
      <c r="EC159" s="76">
        <f t="shared" si="5090"/>
        <v>2.8333333333333335</v>
      </c>
      <c r="ED159" s="76">
        <f t="shared" si="5091"/>
        <v>53629.333333333336</v>
      </c>
      <c r="EE159" s="76">
        <f>VLOOKUP($C159,факт!$D$7:$JQ$124,163,0)</f>
        <v>8</v>
      </c>
      <c r="EF159" s="76">
        <f>VLOOKUP($C159,факт!$D$7:$JQ$124,164,0)</f>
        <v>151424</v>
      </c>
      <c r="EG159" s="76">
        <f>VLOOKUP($C159,факт!$D$7:$JQ$124,165,0)</f>
        <v>0</v>
      </c>
      <c r="EH159" s="76">
        <f>VLOOKUP($C159,факт!$D$7:$JQ$124,166,0)</f>
        <v>0</v>
      </c>
      <c r="EI159" s="76">
        <f t="shared" si="6152"/>
        <v>17</v>
      </c>
      <c r="EJ159" s="76">
        <f t="shared" si="6153"/>
        <v>2.8333333333333335</v>
      </c>
      <c r="EK159" s="76">
        <f t="shared" si="6154"/>
        <v>8</v>
      </c>
      <c r="EL159" s="76">
        <f t="shared" si="5095"/>
        <v>5.1666666666666661</v>
      </c>
      <c r="EM159" s="76">
        <f t="shared" si="5096"/>
        <v>97794.666666666657</v>
      </c>
      <c r="EN159" s="9">
        <f>'СДП (план)'!AH158</f>
        <v>0</v>
      </c>
      <c r="EO159" s="4">
        <f>'СДП (план)'!AI158</f>
        <v>0</v>
      </c>
      <c r="EP159" s="76">
        <f t="shared" si="5097"/>
        <v>0</v>
      </c>
      <c r="EQ159" s="76">
        <f t="shared" si="5098"/>
        <v>0</v>
      </c>
      <c r="ER159" s="76">
        <f>VLOOKUP($C159,факт!$D$7:$JQ$124,239,0)</f>
        <v>0</v>
      </c>
      <c r="ES159" s="76">
        <f>VLOOKUP($C159,факт!$D$7:$JQ$124,240,0)</f>
        <v>0</v>
      </c>
      <c r="ET159" s="76">
        <f>VLOOKUP($C159,факт!$D$7:$JQ$124,241,0)</f>
        <v>0</v>
      </c>
      <c r="EU159" s="76">
        <f>VLOOKUP($C159,факт!$D$7:$JQ$124,242,0)</f>
        <v>0</v>
      </c>
      <c r="EV159" s="76">
        <f t="shared" si="6155"/>
        <v>0</v>
      </c>
      <c r="EW159" s="76">
        <f t="shared" si="6156"/>
        <v>0</v>
      </c>
      <c r="EX159" s="76">
        <f t="shared" si="6157"/>
        <v>0</v>
      </c>
      <c r="EY159" s="76">
        <f t="shared" si="5102"/>
        <v>0</v>
      </c>
      <c r="EZ159" s="76">
        <f t="shared" si="5103"/>
        <v>0</v>
      </c>
      <c r="FA159" s="77">
        <f>'СДП (план)'!AJ158</f>
        <v>23</v>
      </c>
      <c r="FB159" s="76">
        <f>'СДП (план)'!AK158</f>
        <v>522412.79999999999</v>
      </c>
      <c r="FC159" s="76">
        <f t="shared" si="5104"/>
        <v>3.8333333333333335</v>
      </c>
      <c r="FD159" s="76">
        <f t="shared" si="5105"/>
        <v>87068.800000000003</v>
      </c>
      <c r="FE159" s="76">
        <f>VLOOKUP($C159,факт!$D$7:$JQ$124,251,0)</f>
        <v>1</v>
      </c>
      <c r="FF159" s="76">
        <f>VLOOKUP($C159,факт!$D$7:$JQ$124,252,0)</f>
        <v>22713.599999999999</v>
      </c>
      <c r="FG159" s="76">
        <f>VLOOKUP($C159,факт!$D$7:$JQ$124,253,0)</f>
        <v>0</v>
      </c>
      <c r="FH159" s="76">
        <f>VLOOKUP($C159,факт!$D$7:$JQ$124,254,0)</f>
        <v>0</v>
      </c>
      <c r="FI159" s="76">
        <f t="shared" si="6158"/>
        <v>23</v>
      </c>
      <c r="FJ159" s="76">
        <f t="shared" si="6159"/>
        <v>3.8333333333333335</v>
      </c>
      <c r="FK159" s="76">
        <f t="shared" si="6160"/>
        <v>1</v>
      </c>
      <c r="FL159" s="76">
        <f t="shared" si="5109"/>
        <v>-2.8333333333333335</v>
      </c>
      <c r="FM159" s="76">
        <f t="shared" si="5110"/>
        <v>-64355.200000000004</v>
      </c>
      <c r="FN159" s="78">
        <f>'СДП (план)'!AL158</f>
        <v>0</v>
      </c>
      <c r="FO159" s="251">
        <f>'СДП (план)'!AM158</f>
        <v>0</v>
      </c>
      <c r="FP159" s="76">
        <f t="shared" si="5111"/>
        <v>0</v>
      </c>
      <c r="FQ159" s="76">
        <f t="shared" si="5112"/>
        <v>0</v>
      </c>
      <c r="FR159" s="76">
        <f>VLOOKUP($C159,факт!$D$7:$JQ$124,35,0)</f>
        <v>0</v>
      </c>
      <c r="FS159" s="76">
        <f>VLOOKUP($C159,факт!$D$7:$JQ$124,36,0)</f>
        <v>0</v>
      </c>
      <c r="FT159" s="76">
        <f>VLOOKUP($C159,факт!$D$7:$JQ$124,37,0)</f>
        <v>0</v>
      </c>
      <c r="FU159" s="76">
        <f>VLOOKUP($C159,факт!$D$7:$JQ$124,38,0)</f>
        <v>0</v>
      </c>
      <c r="FV159" s="76">
        <f t="shared" si="6161"/>
        <v>0</v>
      </c>
      <c r="FW159" s="76">
        <f t="shared" si="6162"/>
        <v>0</v>
      </c>
      <c r="FX159" s="76">
        <f t="shared" si="6163"/>
        <v>0</v>
      </c>
      <c r="FY159" s="76">
        <f t="shared" si="5116"/>
        <v>0</v>
      </c>
      <c r="FZ159" s="76">
        <f t="shared" si="5117"/>
        <v>0</v>
      </c>
      <c r="GA159" s="77">
        <f>'СДП (план)'!AN158</f>
        <v>0</v>
      </c>
      <c r="GB159" s="76">
        <f>'СДП (план)'!AO158</f>
        <v>0</v>
      </c>
      <c r="GC159" s="76">
        <f t="shared" si="5118"/>
        <v>0</v>
      </c>
      <c r="GD159" s="76">
        <f t="shared" si="5119"/>
        <v>0</v>
      </c>
      <c r="GE159" s="76">
        <f>VLOOKUP($C159,факт!$D$7:$JQ$124,167,0)</f>
        <v>0</v>
      </c>
      <c r="GF159" s="76">
        <f>VLOOKUP($C159,факт!$D$7:$JQ$124,168,0)</f>
        <v>0</v>
      </c>
      <c r="GG159" s="76">
        <f>VLOOKUP($C159,факт!$D$7:$JQ$124,169,0)</f>
        <v>0</v>
      </c>
      <c r="GH159" s="76">
        <f>VLOOKUP($C159,факт!$D$7:$JQ$124,170,0)</f>
        <v>0</v>
      </c>
      <c r="GI159" s="76">
        <f t="shared" si="6164"/>
        <v>0</v>
      </c>
      <c r="GJ159" s="76">
        <f t="shared" si="6165"/>
        <v>0</v>
      </c>
      <c r="GK159" s="76">
        <f t="shared" si="6166"/>
        <v>0</v>
      </c>
      <c r="GL159" s="76">
        <f t="shared" si="5123"/>
        <v>0</v>
      </c>
      <c r="GM159" s="76">
        <f t="shared" si="5124"/>
        <v>0</v>
      </c>
      <c r="GN159" s="77">
        <f>'СДП (план)'!AP158</f>
        <v>0</v>
      </c>
      <c r="GO159" s="76">
        <f>'СДП (план)'!AQ158</f>
        <v>0</v>
      </c>
      <c r="GP159" s="76">
        <f t="shared" si="5125"/>
        <v>0</v>
      </c>
      <c r="GQ159" s="76">
        <f t="shared" si="5126"/>
        <v>0</v>
      </c>
      <c r="GR159" s="76">
        <f>VLOOKUP($C159,факт!$D$7:$JQ$124,171,0)</f>
        <v>0</v>
      </c>
      <c r="GS159" s="76">
        <f>VLOOKUP($C159,факт!$D$7:$JQ$124,172,0)</f>
        <v>0</v>
      </c>
      <c r="GT159" s="76">
        <f>VLOOKUP($C159,факт!$D$7:$JQ$124,173,0)</f>
        <v>0</v>
      </c>
      <c r="GU159" s="76">
        <f>VLOOKUP($C159,факт!$D$7:$JQ$124,174,0)</f>
        <v>0</v>
      </c>
      <c r="GV159" s="76">
        <f t="shared" si="6167"/>
        <v>0</v>
      </c>
      <c r="GW159" s="76">
        <f t="shared" si="6168"/>
        <v>0</v>
      </c>
      <c r="GX159" s="76">
        <f t="shared" si="6169"/>
        <v>0</v>
      </c>
      <c r="GY159" s="76">
        <f t="shared" si="5130"/>
        <v>0</v>
      </c>
      <c r="GZ159" s="76">
        <f t="shared" si="5131"/>
        <v>0</v>
      </c>
      <c r="HA159" s="77">
        <f>'СДП (план)'!AR158</f>
        <v>0</v>
      </c>
      <c r="HB159" s="76">
        <f>'СДП (план)'!AS158</f>
        <v>0</v>
      </c>
      <c r="HC159" s="76">
        <f t="shared" si="5132"/>
        <v>0</v>
      </c>
      <c r="HD159" s="76">
        <f t="shared" si="5133"/>
        <v>0</v>
      </c>
      <c r="HE159" s="76">
        <f>VLOOKUP($C159,факт!$D$7:$JQ$124,203,0)</f>
        <v>0</v>
      </c>
      <c r="HF159" s="76">
        <f>VLOOKUP($C159,факт!$D$7:$JQ$124,204,0)</f>
        <v>0</v>
      </c>
      <c r="HG159" s="76">
        <f>VLOOKUP($C159,факт!$D$7:$JQ$124,205,0)</f>
        <v>0</v>
      </c>
      <c r="HH159" s="76">
        <f>VLOOKUP($C159,факт!$D$7:$JQ$124,206,0)</f>
        <v>0</v>
      </c>
      <c r="HI159" s="76">
        <f t="shared" si="6170"/>
        <v>0</v>
      </c>
      <c r="HJ159" s="76">
        <f t="shared" si="6171"/>
        <v>0</v>
      </c>
      <c r="HK159" s="76">
        <f t="shared" si="6172"/>
        <v>0</v>
      </c>
      <c r="HL159" s="76">
        <f t="shared" si="5137"/>
        <v>0</v>
      </c>
      <c r="HM159" s="76">
        <f t="shared" si="5138"/>
        <v>0</v>
      </c>
      <c r="HN159" s="9">
        <f>'СДП (план)'!AT158</f>
        <v>0</v>
      </c>
      <c r="HO159" s="4">
        <f>'СДП (план)'!AU158</f>
        <v>0</v>
      </c>
      <c r="HP159" s="76">
        <f t="shared" si="5139"/>
        <v>0</v>
      </c>
      <c r="HQ159" s="76">
        <f t="shared" si="5140"/>
        <v>0</v>
      </c>
      <c r="HR159" s="76">
        <f>VLOOKUP($C159,факт!$D$7:$JQ$124,207,0)</f>
        <v>0</v>
      </c>
      <c r="HS159" s="76">
        <f>VLOOKUP($C159,факт!$D$7:$JQ$124,208,0)</f>
        <v>0</v>
      </c>
      <c r="HT159" s="76">
        <f>VLOOKUP($C159,факт!$D$7:$JQ$124,209,0)</f>
        <v>0</v>
      </c>
      <c r="HU159" s="76">
        <f>VLOOKUP($C159,факт!$D$7:$JQ$124,210,0)</f>
        <v>0</v>
      </c>
      <c r="HV159" s="76">
        <f t="shared" si="6173"/>
        <v>0</v>
      </c>
      <c r="HW159" s="76">
        <f t="shared" si="6174"/>
        <v>0</v>
      </c>
      <c r="HX159" s="76">
        <f t="shared" si="6175"/>
        <v>0</v>
      </c>
      <c r="HY159" s="76">
        <f t="shared" si="5144"/>
        <v>0</v>
      </c>
      <c r="HZ159" s="76">
        <f t="shared" si="5145"/>
        <v>0</v>
      </c>
      <c r="IA159" s="9">
        <f>'СДП (план)'!AV158</f>
        <v>0</v>
      </c>
      <c r="IB159" s="4">
        <f>'СДП (план)'!AW158</f>
        <v>0</v>
      </c>
      <c r="IC159" s="76">
        <f t="shared" si="5146"/>
        <v>0</v>
      </c>
      <c r="ID159" s="76">
        <f t="shared" si="5147"/>
        <v>0</v>
      </c>
      <c r="IE159" s="76">
        <f>VLOOKUP($C159,факт!$D$7:$JQ$124,199,0)</f>
        <v>0</v>
      </c>
      <c r="IF159" s="76">
        <f>VLOOKUP($C159,факт!$D$7:$JQ$124,200,0)</f>
        <v>0</v>
      </c>
      <c r="IG159" s="76">
        <f>VLOOKUP($C159,факт!$D$7:$JQ$124,201,0)</f>
        <v>0</v>
      </c>
      <c r="IH159" s="76">
        <f>VLOOKUP($C159,факт!$D$7:$JQ$124,202,0)</f>
        <v>0</v>
      </c>
      <c r="II159" s="76">
        <f t="shared" si="6176"/>
        <v>0</v>
      </c>
      <c r="IJ159" s="76">
        <f t="shared" si="6177"/>
        <v>0</v>
      </c>
      <c r="IK159" s="76">
        <f t="shared" si="6178"/>
        <v>0</v>
      </c>
      <c r="IL159" s="76">
        <f t="shared" si="5151"/>
        <v>0</v>
      </c>
      <c r="IM159" s="76">
        <f t="shared" si="5152"/>
        <v>0</v>
      </c>
      <c r="IN159" s="9">
        <f>'СДП (план)'!AX158</f>
        <v>0</v>
      </c>
      <c r="IO159" s="4">
        <f>'СДП (план)'!AY158</f>
        <v>0</v>
      </c>
      <c r="IP159" s="76">
        <f t="shared" si="5153"/>
        <v>0</v>
      </c>
      <c r="IQ159" s="76">
        <f t="shared" si="5154"/>
        <v>0</v>
      </c>
      <c r="IR159" s="76">
        <f>VLOOKUP($C159,факт!$D$7:$JQ$124,267,0)</f>
        <v>0</v>
      </c>
      <c r="IS159" s="76">
        <f>VLOOKUP($C159,факт!$D$7:$JQ$124,268,0)</f>
        <v>0</v>
      </c>
      <c r="IT159" s="76">
        <f>VLOOKUP($C159,факт!$D$7:$JQ$124,269,0)</f>
        <v>0</v>
      </c>
      <c r="IU159" s="76">
        <f>VLOOKUP($C159,факт!$D$7:$JQ$124,270,0)</f>
        <v>0</v>
      </c>
      <c r="IV159" s="76">
        <f t="shared" si="6179"/>
        <v>0</v>
      </c>
      <c r="IW159" s="76">
        <f t="shared" si="6180"/>
        <v>0</v>
      </c>
      <c r="IX159" s="76">
        <f t="shared" si="6181"/>
        <v>0</v>
      </c>
      <c r="IY159" s="76">
        <f t="shared" si="5158"/>
        <v>0</v>
      </c>
      <c r="IZ159" s="76">
        <f t="shared" si="5159"/>
        <v>0</v>
      </c>
      <c r="JA159" s="77">
        <f>'СДП (план)'!AZ158</f>
        <v>0</v>
      </c>
      <c r="JB159" s="76">
        <f>'СДП (план)'!BA158</f>
        <v>0</v>
      </c>
      <c r="JC159" s="76">
        <f t="shared" si="5160"/>
        <v>0</v>
      </c>
      <c r="JD159" s="76">
        <f t="shared" si="5161"/>
        <v>0</v>
      </c>
      <c r="JE159" s="76">
        <f>VLOOKUP($C159,факт!$D$7:$JQ$124,87,0)</f>
        <v>0</v>
      </c>
      <c r="JF159" s="76">
        <f>VLOOKUP($C159,факт!$D$7:$JQ$124,88,0)</f>
        <v>0</v>
      </c>
      <c r="JG159" s="76">
        <f>VLOOKUP($C159,факт!$D$7:$JQ$124,89,0)</f>
        <v>0</v>
      </c>
      <c r="JH159" s="76">
        <f>VLOOKUP($C159,факт!$D$7:$JQ$124,90,0)</f>
        <v>0</v>
      </c>
      <c r="JI159" s="76">
        <f t="shared" si="6182"/>
        <v>0</v>
      </c>
      <c r="JJ159" s="76">
        <f t="shared" si="6183"/>
        <v>0</v>
      </c>
      <c r="JK159" s="76">
        <f t="shared" si="6184"/>
        <v>0</v>
      </c>
      <c r="JL159" s="76">
        <f t="shared" si="5165"/>
        <v>0</v>
      </c>
      <c r="JM159" s="76">
        <f t="shared" si="5166"/>
        <v>0</v>
      </c>
      <c r="JN159" s="77">
        <f>'СДП (план)'!BB158</f>
        <v>10</v>
      </c>
      <c r="JO159" s="76">
        <f>'СДП (план)'!BC158</f>
        <v>189280</v>
      </c>
      <c r="JP159" s="76">
        <f t="shared" si="5167"/>
        <v>1.6666666666666667</v>
      </c>
      <c r="JQ159" s="76">
        <f t="shared" si="5168"/>
        <v>31546.666666666668</v>
      </c>
      <c r="JR159" s="76">
        <f>VLOOKUP($C159,факт!$D$7:$JQ$124,91,0)</f>
        <v>5</v>
      </c>
      <c r="JS159" s="76">
        <f>VLOOKUP($C159,факт!$D$7:$JQ$124,92,0)</f>
        <v>94640</v>
      </c>
      <c r="JT159" s="76">
        <f>VLOOKUP($C159,факт!$D$7:$JQ$124,93,0)</f>
        <v>0</v>
      </c>
      <c r="JU159" s="76">
        <f>VLOOKUP($C159,факт!$D$7:$JQ$124,94,0)</f>
        <v>0</v>
      </c>
      <c r="JV159" s="76">
        <f t="shared" si="6185"/>
        <v>10</v>
      </c>
      <c r="JW159" s="76">
        <f t="shared" si="6186"/>
        <v>1.6666666666666667</v>
      </c>
      <c r="JX159" s="76">
        <f t="shared" si="6187"/>
        <v>5</v>
      </c>
      <c r="JY159" s="76">
        <f t="shared" si="5172"/>
        <v>3.333333333333333</v>
      </c>
      <c r="JZ159" s="76">
        <f t="shared" si="5173"/>
        <v>63093.333333333328</v>
      </c>
      <c r="KA159" s="79">
        <f>'СДП (план)'!BD158</f>
        <v>173</v>
      </c>
      <c r="KB159" s="79">
        <f>'СДП (план)'!BE158</f>
        <v>3274544</v>
      </c>
      <c r="KC159" s="76">
        <f t="shared" si="5174"/>
        <v>28.833333333333332</v>
      </c>
      <c r="KD159" s="76">
        <f t="shared" si="5175"/>
        <v>545757.33333333337</v>
      </c>
      <c r="KE159" s="76">
        <f>VLOOKUP($C159,факт!$D$7:$JQ$124,55,0)</f>
        <v>42</v>
      </c>
      <c r="KF159" s="76">
        <f>VLOOKUP($C159,факт!$D$7:$JQ$124,56,0)</f>
        <v>794976</v>
      </c>
      <c r="KG159" s="76">
        <f>VLOOKUP($C159,факт!$D$7:$JQ$124,57,0)</f>
        <v>0</v>
      </c>
      <c r="KH159" s="76">
        <f>VLOOKUP($C159,факт!$D$7:$JQ$124,58,0)</f>
        <v>0</v>
      </c>
      <c r="KI159" s="76">
        <f t="shared" si="6188"/>
        <v>173</v>
      </c>
      <c r="KJ159" s="76">
        <f t="shared" si="6189"/>
        <v>28.833333333333332</v>
      </c>
      <c r="KK159" s="76">
        <f t="shared" si="6190"/>
        <v>42</v>
      </c>
      <c r="KL159" s="76">
        <f t="shared" si="5179"/>
        <v>13.166666666666668</v>
      </c>
      <c r="KM159" s="76">
        <f t="shared" si="5180"/>
        <v>249218.66666666663</v>
      </c>
      <c r="KN159" s="79">
        <f>'СДП (план)'!BF158</f>
        <v>0</v>
      </c>
      <c r="KO159" s="79">
        <f>'СДП (план)'!BG158</f>
        <v>0</v>
      </c>
      <c r="KP159" s="76">
        <f t="shared" si="5181"/>
        <v>0</v>
      </c>
      <c r="KQ159" s="76">
        <f t="shared" si="5182"/>
        <v>0</v>
      </c>
      <c r="KR159" s="76">
        <f>VLOOKUP($C159,факт!$D$7:$JQ$124,99,0)</f>
        <v>0</v>
      </c>
      <c r="KS159" s="76">
        <f>VLOOKUP($C159,факт!$D$7:$JQ$124,100,0)</f>
        <v>0</v>
      </c>
      <c r="KT159" s="76">
        <f>VLOOKUP($C159,факт!$D$7:$JQ$124,101,0)</f>
        <v>0</v>
      </c>
      <c r="KU159" s="76">
        <f>VLOOKUP($C159,факт!$D$7:$JQ$124,102,0)</f>
        <v>0</v>
      </c>
      <c r="KV159" s="76">
        <f t="shared" si="6191"/>
        <v>0</v>
      </c>
      <c r="KW159" s="76">
        <f t="shared" si="6192"/>
        <v>0</v>
      </c>
      <c r="KX159" s="76">
        <f t="shared" si="6193"/>
        <v>0</v>
      </c>
      <c r="KY159" s="76">
        <f t="shared" si="5186"/>
        <v>0</v>
      </c>
      <c r="KZ159" s="76">
        <f t="shared" si="5187"/>
        <v>0</v>
      </c>
      <c r="LA159" s="77">
        <f>'СДП (план)'!BH158</f>
        <v>0</v>
      </c>
      <c r="LB159" s="76">
        <f>'СДП (план)'!BI158</f>
        <v>0</v>
      </c>
      <c r="LC159" s="76">
        <f t="shared" si="5188"/>
        <v>0</v>
      </c>
      <c r="LD159" s="76">
        <f t="shared" si="5189"/>
        <v>0</v>
      </c>
      <c r="LE159" s="76">
        <f>VLOOKUP($C159,факт!$D$7:$JQ$124,71,0)</f>
        <v>0</v>
      </c>
      <c r="LF159" s="76">
        <f>VLOOKUP($C159,факт!$D$7:$JQ$124,72,0)</f>
        <v>0</v>
      </c>
      <c r="LG159" s="76">
        <f>VLOOKUP($C159,факт!$D$7:$JQ$124,73,0)</f>
        <v>0</v>
      </c>
      <c r="LH159" s="76">
        <f>VLOOKUP($C159,факт!$D$7:$JQ$124,74,0)</f>
        <v>0</v>
      </c>
      <c r="LI159" s="76">
        <f t="shared" si="6194"/>
        <v>0</v>
      </c>
      <c r="LJ159" s="76">
        <f t="shared" si="6195"/>
        <v>0</v>
      </c>
      <c r="LK159" s="76">
        <f t="shared" si="6196"/>
        <v>0</v>
      </c>
      <c r="LL159" s="76">
        <f t="shared" si="5193"/>
        <v>0</v>
      </c>
      <c r="LM159" s="76">
        <f t="shared" si="5194"/>
        <v>0</v>
      </c>
      <c r="LN159" s="77">
        <f>'СДП (план)'!BJ158</f>
        <v>24</v>
      </c>
      <c r="LO159" s="76">
        <f>'СДП (план)'!BK158</f>
        <v>454272</v>
      </c>
      <c r="LP159" s="76">
        <f t="shared" si="5195"/>
        <v>4</v>
      </c>
      <c r="LQ159" s="76">
        <f t="shared" si="5196"/>
        <v>75712</v>
      </c>
      <c r="LR159" s="76">
        <f>VLOOKUP($C159,факт!$D$7:$JQ$124,111,0)</f>
        <v>4</v>
      </c>
      <c r="LS159" s="76">
        <f>VLOOKUP($C159,факт!$D$7:$JQ$124,112,0)</f>
        <v>75712</v>
      </c>
      <c r="LT159" s="76">
        <f>VLOOKUP($C159,факт!$D$7:$JQ$124,113,0)</f>
        <v>0</v>
      </c>
      <c r="LU159" s="76">
        <f>VLOOKUP($C159,факт!$D$7:$JQ$124,114,0)</f>
        <v>0</v>
      </c>
      <c r="LV159" s="76">
        <f t="shared" si="6197"/>
        <v>24</v>
      </c>
      <c r="LW159" s="76">
        <f t="shared" si="6198"/>
        <v>4</v>
      </c>
      <c r="LX159" s="76">
        <f t="shared" si="6199"/>
        <v>4</v>
      </c>
      <c r="LY159" s="76">
        <f t="shared" si="5200"/>
        <v>0</v>
      </c>
      <c r="LZ159" s="76">
        <f t="shared" si="5201"/>
        <v>0</v>
      </c>
      <c r="MA159" s="77">
        <f>'СДП (план)'!BL158</f>
        <v>0</v>
      </c>
      <c r="MB159" s="76">
        <f>'СДП (план)'!BM158</f>
        <v>0</v>
      </c>
      <c r="MC159" s="76">
        <f t="shared" si="5202"/>
        <v>0</v>
      </c>
      <c r="MD159" s="76">
        <f t="shared" si="5203"/>
        <v>0</v>
      </c>
      <c r="ME159" s="76">
        <f>VLOOKUP($C159,факт!$D$7:$JQ$124,219,0)</f>
        <v>0</v>
      </c>
      <c r="MF159" s="76">
        <f>VLOOKUP($C159,факт!$D$7:$JQ$124,220,0)</f>
        <v>0</v>
      </c>
      <c r="MG159" s="76">
        <f>VLOOKUP($C159,факт!$D$7:$JQ$124,221,0)</f>
        <v>0</v>
      </c>
      <c r="MH159" s="76">
        <f>VLOOKUP($C159,факт!$D$7:$JQ$124,222,0)</f>
        <v>0</v>
      </c>
      <c r="MI159" s="76">
        <f t="shared" si="6200"/>
        <v>0</v>
      </c>
      <c r="MJ159" s="76">
        <f t="shared" si="6201"/>
        <v>0</v>
      </c>
      <c r="MK159" s="76">
        <f t="shared" si="6202"/>
        <v>0</v>
      </c>
      <c r="ML159" s="76">
        <f t="shared" si="5207"/>
        <v>0</v>
      </c>
      <c r="MM159" s="76">
        <f t="shared" si="5208"/>
        <v>0</v>
      </c>
      <c r="MN159" s="77">
        <f>'СДП (план)'!BN158</f>
        <v>0</v>
      </c>
      <c r="MO159" s="76">
        <f>'СДП (план)'!BO158</f>
        <v>0</v>
      </c>
      <c r="MP159" s="76">
        <f t="shared" si="5209"/>
        <v>0</v>
      </c>
      <c r="MQ159" s="76">
        <f t="shared" si="5210"/>
        <v>0</v>
      </c>
      <c r="MR159" s="76">
        <f>VLOOKUP($C159,факт!$D$7:$JQ$124,223,0)</f>
        <v>0</v>
      </c>
      <c r="MS159" s="76">
        <f>VLOOKUP($C159,факт!$D$7:$JQ$124,224,0)</f>
        <v>0</v>
      </c>
      <c r="MT159" s="76">
        <f>VLOOKUP($C159,факт!$D$7:$JQ$124,225,0)</f>
        <v>0</v>
      </c>
      <c r="MU159" s="76">
        <f>VLOOKUP($C159,факт!$D$7:$JQ$124,226,0)</f>
        <v>0</v>
      </c>
      <c r="MV159" s="76">
        <f t="shared" si="6203"/>
        <v>0</v>
      </c>
      <c r="MW159" s="76">
        <f t="shared" si="6204"/>
        <v>0</v>
      </c>
      <c r="MX159" s="76">
        <f t="shared" si="6205"/>
        <v>0</v>
      </c>
      <c r="MY159" s="76">
        <f t="shared" si="5214"/>
        <v>0</v>
      </c>
      <c r="MZ159" s="76">
        <f t="shared" si="5215"/>
        <v>0</v>
      </c>
      <c r="NA159" s="77">
        <f>'СДП (план)'!BP158</f>
        <v>0</v>
      </c>
      <c r="NB159" s="76">
        <f>'СДП (план)'!BQ158</f>
        <v>0</v>
      </c>
      <c r="NC159" s="76">
        <f t="shared" si="5216"/>
        <v>0</v>
      </c>
      <c r="ND159" s="76">
        <f t="shared" si="5217"/>
        <v>0</v>
      </c>
      <c r="NE159" s="76">
        <f>VLOOKUP($C159,факт!$D$7:$JQ$124,227,0)</f>
        <v>0</v>
      </c>
      <c r="NF159" s="76">
        <f>VLOOKUP($C159,факт!$D$7:$JQ$124,228,0)</f>
        <v>0</v>
      </c>
      <c r="NG159" s="76">
        <f>VLOOKUP($C159,факт!$D$7:$JQ$124,229,0)</f>
        <v>0</v>
      </c>
      <c r="NH159" s="76">
        <f>VLOOKUP($C159,факт!$D$7:$JQ$124,230,0)</f>
        <v>0</v>
      </c>
      <c r="NI159" s="76">
        <f t="shared" si="6206"/>
        <v>0</v>
      </c>
      <c r="NJ159" s="76">
        <f t="shared" si="6207"/>
        <v>0</v>
      </c>
      <c r="NK159" s="76">
        <f t="shared" si="6208"/>
        <v>0</v>
      </c>
      <c r="NL159" s="76">
        <f t="shared" si="5221"/>
        <v>0</v>
      </c>
      <c r="NM159" s="76">
        <f t="shared" si="5222"/>
        <v>0</v>
      </c>
      <c r="NN159" s="81">
        <f>'СДП (план)'!BR158</f>
        <v>92</v>
      </c>
      <c r="NO159" s="76">
        <f>'СДП (план)'!BS158</f>
        <v>2089651.2</v>
      </c>
      <c r="NP159" s="76">
        <f t="shared" si="5223"/>
        <v>15.333333333333334</v>
      </c>
      <c r="NQ159" s="76">
        <f t="shared" si="5224"/>
        <v>348275.20000000001</v>
      </c>
      <c r="NR159" s="76">
        <f>VLOOKUP($C159,факт!$D$7:$JQ$124,231,0)</f>
        <v>10</v>
      </c>
      <c r="NS159" s="76">
        <f>VLOOKUP($C159,факт!$D$7:$JQ$124,232,0)</f>
        <v>227136.00000000003</v>
      </c>
      <c r="NT159" s="76">
        <f>VLOOKUP($C159,факт!$D$7:$JQ$124,233,0)</f>
        <v>0</v>
      </c>
      <c r="NU159" s="76">
        <f>VLOOKUP($C159,факт!$D$7:$JQ$124,234,0)</f>
        <v>0</v>
      </c>
      <c r="NV159" s="76">
        <f t="shared" si="6209"/>
        <v>92</v>
      </c>
      <c r="NW159" s="76">
        <f t="shared" si="6210"/>
        <v>15.333333333333334</v>
      </c>
      <c r="NX159" s="76">
        <f t="shared" si="6211"/>
        <v>10</v>
      </c>
      <c r="NY159" s="76">
        <f t="shared" si="5228"/>
        <v>-5.3333333333333339</v>
      </c>
      <c r="NZ159" s="76">
        <f t="shared" si="5229"/>
        <v>-121139.19999999998</v>
      </c>
      <c r="OA159" s="77">
        <f>'СДП (план)'!BT158</f>
        <v>0</v>
      </c>
      <c r="OB159" s="76">
        <f>'СДП (план)'!BU158</f>
        <v>0</v>
      </c>
      <c r="OC159" s="76">
        <f t="shared" si="5230"/>
        <v>0</v>
      </c>
      <c r="OD159" s="76">
        <f t="shared" si="5231"/>
        <v>0</v>
      </c>
      <c r="OE159" s="76">
        <f>VLOOKUP($C159,факт!$D$7:$JQ$124,243,0)</f>
        <v>0</v>
      </c>
      <c r="OF159" s="76">
        <f>VLOOKUP($C159,факт!$D$7:$JQ$124,244,0)</f>
        <v>0</v>
      </c>
      <c r="OG159" s="76">
        <f>VLOOKUP($C159,факт!$D$7:$JQ$124,245,0)</f>
        <v>0</v>
      </c>
      <c r="OH159" s="76">
        <f>VLOOKUP($C159,факт!$D$7:$JQ$124,246,0)</f>
        <v>0</v>
      </c>
      <c r="OI159" s="76">
        <f t="shared" si="6212"/>
        <v>0</v>
      </c>
      <c r="OJ159" s="76">
        <f t="shared" si="6213"/>
        <v>0</v>
      </c>
      <c r="OK159" s="76">
        <f t="shared" si="6214"/>
        <v>0</v>
      </c>
      <c r="OL159" s="76">
        <f t="shared" si="5235"/>
        <v>0</v>
      </c>
      <c r="OM159" s="76">
        <f t="shared" si="5236"/>
        <v>0</v>
      </c>
      <c r="ON159" s="81">
        <f>'СДП (план)'!BV158</f>
        <v>104</v>
      </c>
      <c r="OO159" s="76">
        <f>'СДП (план)'!BW158</f>
        <v>2362214.3999999999</v>
      </c>
      <c r="OP159" s="76">
        <f t="shared" si="5237"/>
        <v>17.333333333333332</v>
      </c>
      <c r="OQ159" s="76">
        <f t="shared" si="5238"/>
        <v>393702.39999999997</v>
      </c>
      <c r="OR159" s="76">
        <f>VLOOKUP($C159,факт!$D$7:$JQ$124,83,0)</f>
        <v>12</v>
      </c>
      <c r="OS159" s="76">
        <f>VLOOKUP($C159,факт!$D$7:$JQ$124,84,0)</f>
        <v>272563.20000000001</v>
      </c>
      <c r="OT159" s="76">
        <f>VLOOKUP($C159,факт!$D$7:$JQ$124,85,0)</f>
        <v>0</v>
      </c>
      <c r="OU159" s="76">
        <f>VLOOKUP($C159,факт!$D$7:$JQ$124,86,0)</f>
        <v>0</v>
      </c>
      <c r="OV159" s="76">
        <f t="shared" si="6215"/>
        <v>104</v>
      </c>
      <c r="OW159" s="76">
        <f t="shared" si="6216"/>
        <v>17.333333333333332</v>
      </c>
      <c r="OX159" s="76">
        <f t="shared" si="6217"/>
        <v>12</v>
      </c>
      <c r="OY159" s="76">
        <f t="shared" si="5242"/>
        <v>-5.3333333333333321</v>
      </c>
      <c r="OZ159" s="76">
        <f t="shared" si="5243"/>
        <v>-121139.19999999995</v>
      </c>
      <c r="PA159" s="77">
        <f>'СДП (план)'!BX158</f>
        <v>20</v>
      </c>
      <c r="PB159" s="76">
        <f>'СДП (план)'!BY158</f>
        <v>454272</v>
      </c>
      <c r="PC159" s="76">
        <f t="shared" si="5244"/>
        <v>3.3333333333333335</v>
      </c>
      <c r="PD159" s="76">
        <f t="shared" si="5245"/>
        <v>75712</v>
      </c>
      <c r="PE159" s="76">
        <f>VLOOKUP($C159,факт!$D$7:$JQ$124,59,0)</f>
        <v>2</v>
      </c>
      <c r="PF159" s="76">
        <f>VLOOKUP($C159,факт!$D$7:$JQ$124,60,0)</f>
        <v>45427.199999999997</v>
      </c>
      <c r="PG159" s="76">
        <f>VLOOKUP($C159,факт!$D$7:$JQ$124,61,0)</f>
        <v>0</v>
      </c>
      <c r="PH159" s="76">
        <f>VLOOKUP($C159,факт!$D$7:$JQ$124,62,0)</f>
        <v>0</v>
      </c>
      <c r="PI159" s="76">
        <f t="shared" si="6218"/>
        <v>20</v>
      </c>
      <c r="PJ159" s="76">
        <f t="shared" si="6219"/>
        <v>3.3333333333333335</v>
      </c>
      <c r="PK159" s="76">
        <f t="shared" si="6220"/>
        <v>2</v>
      </c>
      <c r="PL159" s="76">
        <f t="shared" si="5249"/>
        <v>-1.3333333333333335</v>
      </c>
      <c r="PM159" s="76">
        <f t="shared" si="5250"/>
        <v>-30284.800000000003</v>
      </c>
      <c r="PN159" s="77">
        <f>'СДП (план)'!BZ158</f>
        <v>0</v>
      </c>
      <c r="PO159" s="76">
        <f>'СДП (план)'!CA158</f>
        <v>0</v>
      </c>
      <c r="PP159" s="76">
        <f t="shared" si="5251"/>
        <v>0</v>
      </c>
      <c r="PQ159" s="76">
        <f t="shared" si="5252"/>
        <v>0</v>
      </c>
      <c r="PR159" s="76">
        <f>VLOOKUP($C159,факт!$D$7:$JQ$124,263,0)</f>
        <v>0</v>
      </c>
      <c r="PS159" s="76">
        <f>VLOOKUP($C159,факт!$D$7:$JQ$124,264,0)</f>
        <v>0</v>
      </c>
      <c r="PT159" s="76">
        <f>VLOOKUP($C159,факт!$D$7:$JQ$124,265,0)</f>
        <v>0</v>
      </c>
      <c r="PU159" s="76">
        <f>VLOOKUP($C159,факт!$D$7:$JQ$124,266,0)</f>
        <v>0</v>
      </c>
      <c r="PV159" s="76">
        <f t="shared" si="6221"/>
        <v>0</v>
      </c>
      <c r="PW159" s="76">
        <f t="shared" si="6222"/>
        <v>0</v>
      </c>
      <c r="PX159" s="76">
        <f t="shared" si="6223"/>
        <v>0</v>
      </c>
      <c r="PY159" s="76">
        <f t="shared" si="5256"/>
        <v>0</v>
      </c>
      <c r="PZ159" s="76">
        <f t="shared" si="5257"/>
        <v>0</v>
      </c>
      <c r="QA159" s="77">
        <f>'СДП (план)'!CB158</f>
        <v>19</v>
      </c>
      <c r="QB159" s="76">
        <f>'СДП (план)'!CC158</f>
        <v>431558.39999999997</v>
      </c>
      <c r="QC159" s="76">
        <f t="shared" si="5258"/>
        <v>3.1666666666666665</v>
      </c>
      <c r="QD159" s="76">
        <f t="shared" si="5259"/>
        <v>71926.399999999994</v>
      </c>
      <c r="QE159" s="76">
        <f>VLOOKUP($C159,факт!$D$7:$JQ$124,103,0)</f>
        <v>3</v>
      </c>
      <c r="QF159" s="76">
        <f>VLOOKUP($C159,факт!$D$7:$JQ$124,104,0)</f>
        <v>68140.799999999988</v>
      </c>
      <c r="QG159" s="76">
        <f>VLOOKUP($C159,факт!$D$7:$JQ$124,105,0)</f>
        <v>0</v>
      </c>
      <c r="QH159" s="76">
        <f>VLOOKUP($C159,факт!$D$7:$JQ$124,106,0)</f>
        <v>0</v>
      </c>
      <c r="QI159" s="76">
        <f t="shared" si="6224"/>
        <v>19</v>
      </c>
      <c r="QJ159" s="76">
        <f t="shared" si="6225"/>
        <v>3.1666666666666665</v>
      </c>
      <c r="QK159" s="76">
        <f t="shared" si="6226"/>
        <v>3</v>
      </c>
      <c r="QL159" s="76">
        <f t="shared" si="5263"/>
        <v>-0.16666666666666652</v>
      </c>
      <c r="QM159" s="76">
        <f t="shared" si="5264"/>
        <v>-3785.6000000000058</v>
      </c>
      <c r="QN159" s="79">
        <f>'СДП (план)'!CD158</f>
        <v>0</v>
      </c>
      <c r="QO159" s="79">
        <f>'СДП (план)'!CE158</f>
        <v>0</v>
      </c>
      <c r="QP159" s="76">
        <f t="shared" si="5265"/>
        <v>0</v>
      </c>
      <c r="QQ159" s="76">
        <f t="shared" si="5266"/>
        <v>0</v>
      </c>
      <c r="QR159" s="76">
        <f>VLOOKUP($C159,факт!$D$7:$JQ$124,63,0)</f>
        <v>0</v>
      </c>
      <c r="QS159" s="76">
        <f>VLOOKUP($C159,факт!$D$7:$JQ$124,64,0)</f>
        <v>0</v>
      </c>
      <c r="QT159" s="76">
        <f>VLOOKUP($C159,факт!$D$7:$JQ$124,65,0)</f>
        <v>0</v>
      </c>
      <c r="QU159" s="76">
        <f>VLOOKUP($C159,факт!$D$7:$JQ$124,66,0)</f>
        <v>0</v>
      </c>
      <c r="QV159" s="76">
        <f t="shared" si="6227"/>
        <v>0</v>
      </c>
      <c r="QW159" s="76">
        <f t="shared" si="6228"/>
        <v>0</v>
      </c>
      <c r="QX159" s="76">
        <f t="shared" si="6229"/>
        <v>0</v>
      </c>
      <c r="QY159" s="76">
        <f t="shared" si="5270"/>
        <v>0</v>
      </c>
      <c r="QZ159" s="76">
        <f t="shared" si="5271"/>
        <v>0</v>
      </c>
      <c r="RA159" s="77">
        <f>'СДП (план)'!CF158</f>
        <v>0</v>
      </c>
      <c r="RB159" s="76">
        <f>'СДП (план)'!CG158</f>
        <v>0</v>
      </c>
      <c r="RC159" s="76">
        <f t="shared" si="5272"/>
        <v>0</v>
      </c>
      <c r="RD159" s="76">
        <f t="shared" si="5273"/>
        <v>0</v>
      </c>
      <c r="RE159" s="76">
        <f>VLOOKUP($C159,факт!$D$7:$JQ$124,67,0)</f>
        <v>0</v>
      </c>
      <c r="RF159" s="76">
        <f>VLOOKUP($C159,факт!$D$7:$JQ$124,68,0)</f>
        <v>0</v>
      </c>
      <c r="RG159" s="76">
        <f>VLOOKUP($C159,факт!$D$7:$JQ$124,69,0)</f>
        <v>0</v>
      </c>
      <c r="RH159" s="76">
        <f>VLOOKUP($C159,факт!$D$7:$JQ$124,70,0)</f>
        <v>0</v>
      </c>
      <c r="RI159" s="76">
        <f t="shared" si="6230"/>
        <v>0</v>
      </c>
      <c r="RJ159" s="76">
        <f t="shared" si="6231"/>
        <v>0</v>
      </c>
      <c r="RK159" s="76">
        <f t="shared" si="6232"/>
        <v>0</v>
      </c>
      <c r="RL159" s="76">
        <f t="shared" si="5277"/>
        <v>0</v>
      </c>
      <c r="RM159" s="76">
        <f t="shared" si="5278"/>
        <v>0</v>
      </c>
      <c r="RN159" s="77">
        <f>'СДП (план)'!CH158</f>
        <v>0</v>
      </c>
      <c r="RO159" s="76">
        <f>'СДП (план)'!CI158</f>
        <v>0</v>
      </c>
      <c r="RP159" s="76">
        <f t="shared" si="5279"/>
        <v>0</v>
      </c>
      <c r="RQ159" s="76">
        <f t="shared" si="5280"/>
        <v>0</v>
      </c>
      <c r="RR159" s="76">
        <f>VLOOKUP($C159,факт!$D$7:$JQ$124,79,0)</f>
        <v>0</v>
      </c>
      <c r="RS159" s="76">
        <f>VLOOKUP($C159,факт!$D$7:$JQ$124,80,0)</f>
        <v>0</v>
      </c>
      <c r="RT159" s="76">
        <f>VLOOKUP($C159,факт!$D$7:$JQ$124,81,0)</f>
        <v>0</v>
      </c>
      <c r="RU159" s="76">
        <f>VLOOKUP($C159,факт!$D$7:$JQ$124,82,0)</f>
        <v>0</v>
      </c>
      <c r="RV159" s="76">
        <f t="shared" si="6233"/>
        <v>0</v>
      </c>
      <c r="RW159" s="76">
        <f t="shared" si="6234"/>
        <v>0</v>
      </c>
      <c r="RX159" s="76">
        <f t="shared" si="6235"/>
        <v>0</v>
      </c>
      <c r="RY159" s="76">
        <f t="shared" si="5284"/>
        <v>0</v>
      </c>
      <c r="RZ159" s="76">
        <f t="shared" si="5285"/>
        <v>0</v>
      </c>
      <c r="SA159" s="81">
        <f>'СДП (план)'!CJ158</f>
        <v>12</v>
      </c>
      <c r="SB159" s="76">
        <f>'СДП (план)'!CK158</f>
        <v>272563.20000000001</v>
      </c>
      <c r="SC159" s="76">
        <f t="shared" si="5286"/>
        <v>2</v>
      </c>
      <c r="SD159" s="76">
        <f t="shared" si="5287"/>
        <v>45427.200000000004</v>
      </c>
      <c r="SE159" s="76">
        <f>VLOOKUP($C159,факт!$D$7:$JQ$124,95,0)</f>
        <v>0</v>
      </c>
      <c r="SF159" s="76">
        <f>VLOOKUP($C159,факт!$D$7:$JQ$124,96,0)</f>
        <v>0</v>
      </c>
      <c r="SG159" s="76">
        <f>VLOOKUP($C159,факт!$D$7:$JQ$124,97,0)</f>
        <v>0</v>
      </c>
      <c r="SH159" s="76">
        <f>VLOOKUP($C159,факт!$D$7:$JQ$124,98,0)</f>
        <v>0</v>
      </c>
      <c r="SI159" s="76">
        <f t="shared" si="6236"/>
        <v>12</v>
      </c>
      <c r="SJ159" s="76">
        <f t="shared" si="6237"/>
        <v>2</v>
      </c>
      <c r="SK159" s="76">
        <f t="shared" si="6238"/>
        <v>0</v>
      </c>
      <c r="SL159" s="76">
        <f t="shared" si="5291"/>
        <v>-2</v>
      </c>
      <c r="SM159" s="76">
        <f t="shared" si="5292"/>
        <v>-45427.200000000004</v>
      </c>
      <c r="SN159" s="77">
        <f>'СДП (план)'!CL158</f>
        <v>0</v>
      </c>
      <c r="SO159" s="76">
        <f>'СДП (план)'!CM158</f>
        <v>0</v>
      </c>
      <c r="SP159" s="76">
        <f t="shared" si="5293"/>
        <v>0</v>
      </c>
      <c r="SQ159" s="76">
        <f t="shared" si="5294"/>
        <v>0</v>
      </c>
      <c r="SR159" s="76">
        <f>VLOOKUP($C159,факт!$D$7:$JQ$124,107,0)</f>
        <v>0</v>
      </c>
      <c r="SS159" s="76">
        <f>VLOOKUP($C159,факт!$D$7:$JQ$124,108,0)</f>
        <v>0</v>
      </c>
      <c r="ST159" s="76">
        <f>VLOOKUP($C159,факт!$D$7:$JQ$124,109,0)</f>
        <v>0</v>
      </c>
      <c r="SU159" s="76">
        <f>VLOOKUP($C159,факт!$D$7:$JQ$124,110,0)</f>
        <v>0</v>
      </c>
      <c r="SV159" s="76">
        <f t="shared" si="6239"/>
        <v>0</v>
      </c>
      <c r="SW159" s="76">
        <f t="shared" si="6240"/>
        <v>0</v>
      </c>
      <c r="SX159" s="76">
        <f t="shared" si="6241"/>
        <v>0</v>
      </c>
      <c r="SY159" s="76">
        <f t="shared" si="5298"/>
        <v>0</v>
      </c>
      <c r="SZ159" s="76">
        <f t="shared" si="5299"/>
        <v>0</v>
      </c>
      <c r="TA159" s="77">
        <f>'СДП (план)'!CN158</f>
        <v>0</v>
      </c>
      <c r="TB159" s="76">
        <f>'СДП (план)'!CO158</f>
        <v>0</v>
      </c>
      <c r="TC159" s="76">
        <f t="shared" si="5300"/>
        <v>0</v>
      </c>
      <c r="TD159" s="76">
        <f t="shared" si="5301"/>
        <v>0</v>
      </c>
      <c r="TE159" s="76">
        <f>VLOOKUP($C159,факт!$D$7:$JQ$124,51,0)</f>
        <v>0</v>
      </c>
      <c r="TF159" s="76">
        <f>VLOOKUP($C159,факт!$D$7:$JQ$124,52,0)</f>
        <v>0</v>
      </c>
      <c r="TG159" s="76">
        <f>VLOOKUP($C159,факт!$D$7:$JQ$124,53,0)</f>
        <v>0</v>
      </c>
      <c r="TH159" s="76">
        <f>VLOOKUP($C159,факт!$D$7:$JQ$124,54,0)</f>
        <v>0</v>
      </c>
      <c r="TI159" s="76">
        <f t="shared" si="6242"/>
        <v>0</v>
      </c>
      <c r="TJ159" s="76">
        <f t="shared" si="6243"/>
        <v>0</v>
      </c>
      <c r="TK159" s="76">
        <f t="shared" si="6244"/>
        <v>0</v>
      </c>
      <c r="TL159" s="76">
        <f t="shared" si="5305"/>
        <v>0</v>
      </c>
      <c r="TM159" s="76">
        <f t="shared" si="5306"/>
        <v>0</v>
      </c>
      <c r="TN159" s="77">
        <f>'СДП (план)'!CP158</f>
        <v>0</v>
      </c>
      <c r="TO159" s="76">
        <f>'СДП (план)'!CQ158</f>
        <v>0</v>
      </c>
      <c r="TP159" s="76">
        <f t="shared" si="5307"/>
        <v>0</v>
      </c>
      <c r="TQ159" s="76">
        <f t="shared" si="5308"/>
        <v>0</v>
      </c>
      <c r="TR159" s="76">
        <f>VLOOKUP($C159,факт!$D$7:$JQ$124,47,0)</f>
        <v>0</v>
      </c>
      <c r="TS159" s="76">
        <f>VLOOKUP($C159,факт!$D$7:$JQ$124,48,0)</f>
        <v>0</v>
      </c>
      <c r="TT159" s="76">
        <f>VLOOKUP($C159,факт!$D$7:$JQ$124,49,0)</f>
        <v>0</v>
      </c>
      <c r="TU159" s="76">
        <f>VLOOKUP($C159,факт!$D$7:$JQ$124,50,0)</f>
        <v>0</v>
      </c>
      <c r="TV159" s="76">
        <f t="shared" si="6245"/>
        <v>0</v>
      </c>
      <c r="TW159" s="76">
        <f t="shared" si="6246"/>
        <v>0</v>
      </c>
      <c r="TX159" s="76">
        <f t="shared" si="6247"/>
        <v>0</v>
      </c>
      <c r="TY159" s="76">
        <f t="shared" si="5312"/>
        <v>0</v>
      </c>
      <c r="TZ159" s="76">
        <f t="shared" si="5313"/>
        <v>0</v>
      </c>
      <c r="UA159" s="9">
        <f>'СДП (план)'!CR158</f>
        <v>10</v>
      </c>
      <c r="UB159" s="4">
        <f>'СДП (план)'!CS158</f>
        <v>347464</v>
      </c>
      <c r="UC159" s="76">
        <f t="shared" si="5314"/>
        <v>1.6666666666666667</v>
      </c>
      <c r="UD159" s="76">
        <f t="shared" si="5315"/>
        <v>57910.666666666664</v>
      </c>
      <c r="UE159" s="76">
        <f>VLOOKUP($C159,факт!$D$7:$JQ$124,75,0)</f>
        <v>5</v>
      </c>
      <c r="UF159" s="76">
        <f>VLOOKUP($C159,факт!$D$7:$JQ$124,76,0)</f>
        <v>173732</v>
      </c>
      <c r="UG159" s="76">
        <f>VLOOKUP($C159,факт!$D$7:$JQ$124,77,0)</f>
        <v>0</v>
      </c>
      <c r="UH159" s="76">
        <f>VLOOKUP($C159,факт!$D$7:$JQ$124,78,0)</f>
        <v>0</v>
      </c>
      <c r="UI159" s="76">
        <f t="shared" si="6248"/>
        <v>10</v>
      </c>
      <c r="UJ159" s="76">
        <f t="shared" si="6249"/>
        <v>1.6666666666666667</v>
      </c>
      <c r="UK159" s="76">
        <f t="shared" si="6250"/>
        <v>5</v>
      </c>
      <c r="UL159" s="76">
        <f t="shared" si="5319"/>
        <v>3.333333333333333</v>
      </c>
      <c r="UM159" s="76">
        <f t="shared" si="5320"/>
        <v>115821.33333333334</v>
      </c>
      <c r="UN159" s="4">
        <f>'СДП (план)'!CT158</f>
        <v>0</v>
      </c>
      <c r="UO159" s="4">
        <f>'СДП (план)'!CU158</f>
        <v>0</v>
      </c>
      <c r="UP159" s="76">
        <f t="shared" si="5321"/>
        <v>0</v>
      </c>
      <c r="UQ159" s="76">
        <f t="shared" si="5322"/>
        <v>0</v>
      </c>
      <c r="UR159" s="76">
        <f>VLOOKUP($C159,факт!$D$7:$JQ$124,271,0)</f>
        <v>0</v>
      </c>
      <c r="US159" s="76">
        <f>VLOOKUP($C159,факт!$D$7:$JQ$124,272,0)</f>
        <v>0</v>
      </c>
      <c r="UT159" s="79"/>
      <c r="UU159" s="79"/>
      <c r="UV159" s="76">
        <f t="shared" si="6251"/>
        <v>0</v>
      </c>
      <c r="UW159" s="76">
        <f t="shared" si="6252"/>
        <v>0</v>
      </c>
      <c r="UX159" s="76">
        <f t="shared" si="6253"/>
        <v>0</v>
      </c>
      <c r="UY159" s="76">
        <f t="shared" si="5326"/>
        <v>0</v>
      </c>
      <c r="UZ159" s="76">
        <f t="shared" si="5327"/>
        <v>0</v>
      </c>
      <c r="VA159" s="76">
        <f>'СДП (план)'!CV158</f>
        <v>15</v>
      </c>
      <c r="VB159" s="76">
        <f>'СДП (план)'!CW158</f>
        <v>340704</v>
      </c>
      <c r="VC159" s="76">
        <f t="shared" si="5328"/>
        <v>2.5</v>
      </c>
      <c r="VD159" s="76">
        <f t="shared" si="5329"/>
        <v>56784</v>
      </c>
      <c r="VE159" s="76"/>
      <c r="VF159" s="76"/>
      <c r="VG159" s="76"/>
      <c r="VH159" s="76"/>
      <c r="VI159" s="76">
        <f t="shared" si="6254"/>
        <v>15</v>
      </c>
      <c r="VJ159" s="76">
        <f t="shared" si="6255"/>
        <v>2.5</v>
      </c>
      <c r="VK159" s="76">
        <f t="shared" si="6256"/>
        <v>0</v>
      </c>
      <c r="VL159" s="76">
        <f t="shared" si="5333"/>
        <v>-2.5</v>
      </c>
      <c r="VM159" s="76">
        <f t="shared" si="5334"/>
        <v>-56784</v>
      </c>
      <c r="VN159" s="82">
        <f t="shared" si="6257"/>
        <v>1104</v>
      </c>
      <c r="VO159" s="82">
        <f t="shared" si="6258"/>
        <v>22133591.999999996</v>
      </c>
      <c r="VP159" s="82">
        <f t="shared" si="6259"/>
        <v>184</v>
      </c>
      <c r="VQ159" s="82">
        <f t="shared" si="6260"/>
        <v>3688931.9999999995</v>
      </c>
      <c r="VR159" s="82">
        <f t="shared" si="6261"/>
        <v>168</v>
      </c>
      <c r="VS159" s="82">
        <f t="shared" si="6262"/>
        <v>3362136.8000000003</v>
      </c>
      <c r="VT159" s="82">
        <f t="shared" si="6263"/>
        <v>3</v>
      </c>
      <c r="VU159" s="82">
        <f t="shared" si="6264"/>
        <v>53944.800000000003</v>
      </c>
      <c r="VV159" s="82">
        <f t="shared" si="6265"/>
        <v>1104</v>
      </c>
      <c r="VW159" s="82">
        <f t="shared" si="6266"/>
        <v>184</v>
      </c>
      <c r="VX159" s="82">
        <f t="shared" si="6267"/>
        <v>168</v>
      </c>
      <c r="VY159" s="82">
        <f t="shared" si="6268"/>
        <v>-15.999999999999998</v>
      </c>
      <c r="VZ159" s="156">
        <f t="shared" si="6269"/>
        <v>-326795.19999999925</v>
      </c>
      <c r="WA159" s="63">
        <f>VLOOKUP($C159,факт!$D$7:$JU$124,273,0)</f>
        <v>168</v>
      </c>
      <c r="WB159" s="235">
        <f>VLOOKUP($C159,факт!$D$7:$JU$124,274,0)</f>
        <v>3362136.8000000003</v>
      </c>
      <c r="WC159" s="235">
        <f>VLOOKUP($C159,факт!$D$7:$JU$124,275,0)</f>
        <v>3</v>
      </c>
      <c r="WD159" s="235">
        <f>VLOOKUP($C159,факт!$D$7:$JU$124,276,0)</f>
        <v>53944.800000000003</v>
      </c>
      <c r="WE159" s="236">
        <f t="shared" si="5534"/>
        <v>0</v>
      </c>
      <c r="WF159" s="236">
        <f t="shared" si="5535"/>
        <v>0</v>
      </c>
      <c r="WG159" s="467"/>
      <c r="WH159" s="467" t="e">
        <f t="shared" si="6270"/>
        <v>#DIV/0!</v>
      </c>
    </row>
    <row r="160" spans="1:606" s="63" customFormat="1" ht="30" x14ac:dyDescent="0.25">
      <c r="A160" s="33"/>
      <c r="B160" s="33">
        <v>114</v>
      </c>
      <c r="C160" s="56" t="s">
        <v>604</v>
      </c>
      <c r="D160" s="5" t="s">
        <v>317</v>
      </c>
      <c r="E160" s="2">
        <v>13520</v>
      </c>
      <c r="F160" s="32">
        <v>4.34</v>
      </c>
      <c r="G160" s="32"/>
      <c r="H160" s="38">
        <v>1</v>
      </c>
      <c r="I160" s="38"/>
      <c r="J160" s="247">
        <v>1.4</v>
      </c>
      <c r="K160" s="247">
        <v>1.68</v>
      </c>
      <c r="L160" s="247">
        <v>2.23</v>
      </c>
      <c r="M160" s="247">
        <v>2.57</v>
      </c>
      <c r="N160" s="77">
        <f>'СДП (план)'!N159</f>
        <v>0</v>
      </c>
      <c r="O160" s="77">
        <f>'СДП (план)'!O159</f>
        <v>0</v>
      </c>
      <c r="P160" s="76">
        <f t="shared" si="5029"/>
        <v>0</v>
      </c>
      <c r="Q160" s="76">
        <f t="shared" si="5030"/>
        <v>0</v>
      </c>
      <c r="R160" s="76"/>
      <c r="S160" s="76"/>
      <c r="T160" s="76"/>
      <c r="U160" s="76"/>
      <c r="V160" s="76">
        <f t="shared" si="6124"/>
        <v>0</v>
      </c>
      <c r="W160" s="76">
        <f t="shared" si="6125"/>
        <v>0</v>
      </c>
      <c r="X160" s="76">
        <f t="shared" si="6126"/>
        <v>0</v>
      </c>
      <c r="Y160" s="76">
        <f t="shared" si="6127"/>
        <v>0</v>
      </c>
      <c r="Z160" s="76">
        <f t="shared" si="5350"/>
        <v>0</v>
      </c>
      <c r="AA160" s="218">
        <f>'СДП (план)'!P159</f>
        <v>0</v>
      </c>
      <c r="AB160" s="218">
        <f>'СДП (план)'!Q159</f>
        <v>0</v>
      </c>
      <c r="AC160" s="76">
        <f t="shared" si="5036"/>
        <v>0</v>
      </c>
      <c r="AD160" s="76">
        <f t="shared" si="5037"/>
        <v>0</v>
      </c>
      <c r="AE160" s="76"/>
      <c r="AF160" s="76"/>
      <c r="AG160" s="76"/>
      <c r="AH160" s="76"/>
      <c r="AI160" s="76">
        <f t="shared" si="6128"/>
        <v>0</v>
      </c>
      <c r="AJ160" s="76">
        <f t="shared" si="6129"/>
        <v>0</v>
      </c>
      <c r="AK160" s="76">
        <f t="shared" si="6130"/>
        <v>0</v>
      </c>
      <c r="AL160" s="76">
        <f t="shared" si="5041"/>
        <v>0</v>
      </c>
      <c r="AM160" s="76">
        <f t="shared" si="5042"/>
        <v>0</v>
      </c>
      <c r="AN160" s="77">
        <f>'СДП (план)'!R159</f>
        <v>0</v>
      </c>
      <c r="AO160" s="76">
        <f>'СДП (план)'!S159</f>
        <v>0</v>
      </c>
      <c r="AP160" s="76">
        <f t="shared" si="5043"/>
        <v>0</v>
      </c>
      <c r="AQ160" s="76">
        <f t="shared" si="5044"/>
        <v>0</v>
      </c>
      <c r="AR160" s="76"/>
      <c r="AS160" s="76"/>
      <c r="AT160" s="76"/>
      <c r="AU160" s="76"/>
      <c r="AV160" s="76">
        <f t="shared" si="6131"/>
        <v>0</v>
      </c>
      <c r="AW160" s="76">
        <f t="shared" si="6132"/>
        <v>0</v>
      </c>
      <c r="AX160" s="76">
        <f t="shared" si="6133"/>
        <v>0</v>
      </c>
      <c r="AY160" s="76">
        <f t="shared" si="5048"/>
        <v>0</v>
      </c>
      <c r="AZ160" s="76">
        <f t="shared" si="5049"/>
        <v>0</v>
      </c>
      <c r="BA160" s="165">
        <f>'СДП (план)'!T159</f>
        <v>0</v>
      </c>
      <c r="BB160" s="4">
        <f>'СДП (план)'!U159</f>
        <v>0</v>
      </c>
      <c r="BC160" s="76">
        <f t="shared" si="5050"/>
        <v>0</v>
      </c>
      <c r="BD160" s="76">
        <f t="shared" si="5051"/>
        <v>0</v>
      </c>
      <c r="BE160" s="76"/>
      <c r="BF160" s="76"/>
      <c r="BG160" s="76"/>
      <c r="BH160" s="76"/>
      <c r="BI160" s="76">
        <f t="shared" si="6134"/>
        <v>0</v>
      </c>
      <c r="BJ160" s="76">
        <f t="shared" si="6135"/>
        <v>0</v>
      </c>
      <c r="BK160" s="76">
        <f t="shared" si="6136"/>
        <v>0</v>
      </c>
      <c r="BL160" s="76">
        <f t="shared" si="5055"/>
        <v>0</v>
      </c>
      <c r="BM160" s="76">
        <f t="shared" si="5056"/>
        <v>0</v>
      </c>
      <c r="BN160" s="77">
        <f>'СДП (план)'!V159</f>
        <v>0</v>
      </c>
      <c r="BO160" s="76">
        <f>'СДП (план)'!W159</f>
        <v>0</v>
      </c>
      <c r="BP160" s="76">
        <f t="shared" si="5057"/>
        <v>0</v>
      </c>
      <c r="BQ160" s="76">
        <f t="shared" si="5058"/>
        <v>0</v>
      </c>
      <c r="BR160" s="76"/>
      <c r="BS160" s="76"/>
      <c r="BT160" s="76"/>
      <c r="BU160" s="76"/>
      <c r="BV160" s="76">
        <f t="shared" si="6137"/>
        <v>0</v>
      </c>
      <c r="BW160" s="76">
        <f t="shared" si="6138"/>
        <v>0</v>
      </c>
      <c r="BX160" s="76">
        <f t="shared" si="6139"/>
        <v>0</v>
      </c>
      <c r="BY160" s="76">
        <f t="shared" si="5355"/>
        <v>0</v>
      </c>
      <c r="BZ160" s="76">
        <f t="shared" si="5356"/>
        <v>0</v>
      </c>
      <c r="CA160" s="79">
        <f>'СДП (план)'!X159</f>
        <v>0</v>
      </c>
      <c r="CB160" s="76">
        <f>'СДП (план)'!Y159</f>
        <v>0</v>
      </c>
      <c r="CC160" s="76">
        <f t="shared" si="5062"/>
        <v>0</v>
      </c>
      <c r="CD160" s="76">
        <f t="shared" si="5063"/>
        <v>0</v>
      </c>
      <c r="CE160" s="76"/>
      <c r="CF160" s="76"/>
      <c r="CG160" s="76"/>
      <c r="CH160" s="76"/>
      <c r="CI160" s="76">
        <f t="shared" si="6140"/>
        <v>0</v>
      </c>
      <c r="CJ160" s="76">
        <f t="shared" si="6141"/>
        <v>0</v>
      </c>
      <c r="CK160" s="76">
        <f t="shared" si="6142"/>
        <v>0</v>
      </c>
      <c r="CL160" s="76">
        <f t="shared" si="5067"/>
        <v>0</v>
      </c>
      <c r="CM160" s="76">
        <f t="shared" si="5068"/>
        <v>0</v>
      </c>
      <c r="CN160" s="78">
        <f>'СДП (план)'!Z159</f>
        <v>0</v>
      </c>
      <c r="CO160" s="78">
        <f>'СДП (план)'!AA159</f>
        <v>0</v>
      </c>
      <c r="CP160" s="76">
        <f t="shared" si="5069"/>
        <v>0</v>
      </c>
      <c r="CQ160" s="76">
        <f t="shared" si="5070"/>
        <v>0</v>
      </c>
      <c r="CR160" s="76"/>
      <c r="CS160" s="76"/>
      <c r="CT160" s="76"/>
      <c r="CU160" s="76"/>
      <c r="CV160" s="76">
        <f t="shared" si="6143"/>
        <v>0</v>
      </c>
      <c r="CW160" s="76">
        <f t="shared" si="6144"/>
        <v>0</v>
      </c>
      <c r="CX160" s="76">
        <f t="shared" si="6145"/>
        <v>0</v>
      </c>
      <c r="CY160" s="76">
        <f t="shared" si="5074"/>
        <v>0</v>
      </c>
      <c r="CZ160" s="76">
        <f t="shared" si="5075"/>
        <v>0</v>
      </c>
      <c r="DA160" s="9">
        <f>'СДП (план)'!AB159</f>
        <v>0</v>
      </c>
      <c r="DB160" s="4">
        <f>'СДП (план)'!AC159</f>
        <v>0</v>
      </c>
      <c r="DC160" s="76">
        <f t="shared" si="5076"/>
        <v>0</v>
      </c>
      <c r="DD160" s="76">
        <f t="shared" si="5077"/>
        <v>0</v>
      </c>
      <c r="DE160" s="76"/>
      <c r="DF160" s="76"/>
      <c r="DG160" s="76"/>
      <c r="DH160" s="76"/>
      <c r="DI160" s="76">
        <f t="shared" si="6146"/>
        <v>0</v>
      </c>
      <c r="DJ160" s="76">
        <f t="shared" si="6147"/>
        <v>0</v>
      </c>
      <c r="DK160" s="76">
        <f t="shared" si="6148"/>
        <v>0</v>
      </c>
      <c r="DL160" s="76">
        <f t="shared" si="5081"/>
        <v>0</v>
      </c>
      <c r="DM160" s="76">
        <f t="shared" si="5082"/>
        <v>0</v>
      </c>
      <c r="DN160" s="77">
        <f>'СДП (план)'!AD159</f>
        <v>0</v>
      </c>
      <c r="DO160" s="76">
        <f>'СДП (план)'!AE159</f>
        <v>0</v>
      </c>
      <c r="DP160" s="76">
        <f t="shared" si="5083"/>
        <v>0</v>
      </c>
      <c r="DQ160" s="76">
        <f t="shared" si="5084"/>
        <v>0</v>
      </c>
      <c r="DR160" s="76"/>
      <c r="DS160" s="76"/>
      <c r="DT160" s="76"/>
      <c r="DU160" s="76"/>
      <c r="DV160" s="76">
        <f t="shared" si="6149"/>
        <v>0</v>
      </c>
      <c r="DW160" s="76">
        <f t="shared" si="6150"/>
        <v>0</v>
      </c>
      <c r="DX160" s="76">
        <f t="shared" si="6151"/>
        <v>0</v>
      </c>
      <c r="DY160" s="76">
        <f t="shared" si="5088"/>
        <v>0</v>
      </c>
      <c r="DZ160" s="76">
        <f t="shared" si="5089"/>
        <v>0</v>
      </c>
      <c r="EA160" s="9">
        <f>'СДП (план)'!AF159</f>
        <v>0</v>
      </c>
      <c r="EB160" s="4">
        <f>'СДП (план)'!AG159</f>
        <v>0</v>
      </c>
      <c r="EC160" s="76">
        <f t="shared" si="5090"/>
        <v>0</v>
      </c>
      <c r="ED160" s="76">
        <f t="shared" si="5091"/>
        <v>0</v>
      </c>
      <c r="EE160" s="76"/>
      <c r="EF160" s="76"/>
      <c r="EG160" s="76"/>
      <c r="EH160" s="76"/>
      <c r="EI160" s="76">
        <f t="shared" si="6152"/>
        <v>0</v>
      </c>
      <c r="EJ160" s="76">
        <f t="shared" si="6153"/>
        <v>0</v>
      </c>
      <c r="EK160" s="76">
        <f t="shared" si="6154"/>
        <v>0</v>
      </c>
      <c r="EL160" s="76">
        <f t="shared" si="5095"/>
        <v>0</v>
      </c>
      <c r="EM160" s="76">
        <f t="shared" si="5096"/>
        <v>0</v>
      </c>
      <c r="EN160" s="9">
        <f>'СДП (план)'!AH159</f>
        <v>0</v>
      </c>
      <c r="EO160" s="4">
        <f>'СДП (план)'!AI159</f>
        <v>0</v>
      </c>
      <c r="EP160" s="76">
        <f t="shared" si="5097"/>
        <v>0</v>
      </c>
      <c r="EQ160" s="76">
        <f t="shared" si="5098"/>
        <v>0</v>
      </c>
      <c r="ER160" s="76"/>
      <c r="ES160" s="76"/>
      <c r="ET160" s="76"/>
      <c r="EU160" s="76"/>
      <c r="EV160" s="76">
        <f t="shared" si="6155"/>
        <v>0</v>
      </c>
      <c r="EW160" s="76">
        <f t="shared" si="6156"/>
        <v>0</v>
      </c>
      <c r="EX160" s="76">
        <f t="shared" si="6157"/>
        <v>0</v>
      </c>
      <c r="EY160" s="76">
        <f t="shared" si="5102"/>
        <v>0</v>
      </c>
      <c r="EZ160" s="76">
        <f t="shared" si="5103"/>
        <v>0</v>
      </c>
      <c r="FA160" s="77">
        <f>'СДП (план)'!AJ159</f>
        <v>0</v>
      </c>
      <c r="FB160" s="76">
        <f>'СДП (план)'!AK159</f>
        <v>0</v>
      </c>
      <c r="FC160" s="76">
        <f t="shared" si="5104"/>
        <v>0</v>
      </c>
      <c r="FD160" s="76">
        <f t="shared" si="5105"/>
        <v>0</v>
      </c>
      <c r="FE160" s="76"/>
      <c r="FF160" s="76"/>
      <c r="FG160" s="76"/>
      <c r="FH160" s="76"/>
      <c r="FI160" s="76">
        <f t="shared" si="6158"/>
        <v>0</v>
      </c>
      <c r="FJ160" s="76">
        <f t="shared" si="6159"/>
        <v>0</v>
      </c>
      <c r="FK160" s="76">
        <f t="shared" si="6160"/>
        <v>0</v>
      </c>
      <c r="FL160" s="76">
        <f t="shared" si="5109"/>
        <v>0</v>
      </c>
      <c r="FM160" s="76">
        <f t="shared" si="5110"/>
        <v>0</v>
      </c>
      <c r="FN160" s="78">
        <f>'СДП (план)'!AL159</f>
        <v>0</v>
      </c>
      <c r="FO160" s="251">
        <f>'СДП (план)'!AM159</f>
        <v>0</v>
      </c>
      <c r="FP160" s="76">
        <f t="shared" si="5111"/>
        <v>0</v>
      </c>
      <c r="FQ160" s="76">
        <f t="shared" si="5112"/>
        <v>0</v>
      </c>
      <c r="FR160" s="76"/>
      <c r="FS160" s="76"/>
      <c r="FT160" s="76"/>
      <c r="FU160" s="76"/>
      <c r="FV160" s="76">
        <f t="shared" si="6161"/>
        <v>0</v>
      </c>
      <c r="FW160" s="76">
        <f t="shared" si="6162"/>
        <v>0</v>
      </c>
      <c r="FX160" s="76">
        <f t="shared" si="6163"/>
        <v>0</v>
      </c>
      <c r="FY160" s="76">
        <f t="shared" si="5116"/>
        <v>0</v>
      </c>
      <c r="FZ160" s="76">
        <f t="shared" si="5117"/>
        <v>0</v>
      </c>
      <c r="GA160" s="77">
        <f>'СДП (план)'!AN159</f>
        <v>0</v>
      </c>
      <c r="GB160" s="76">
        <f>'СДП (план)'!AO159</f>
        <v>0</v>
      </c>
      <c r="GC160" s="76">
        <f t="shared" si="5118"/>
        <v>0</v>
      </c>
      <c r="GD160" s="76">
        <f t="shared" si="5119"/>
        <v>0</v>
      </c>
      <c r="GE160" s="76"/>
      <c r="GF160" s="76"/>
      <c r="GG160" s="76"/>
      <c r="GH160" s="76"/>
      <c r="GI160" s="76">
        <f t="shared" si="6164"/>
        <v>0</v>
      </c>
      <c r="GJ160" s="76">
        <f t="shared" si="6165"/>
        <v>0</v>
      </c>
      <c r="GK160" s="76">
        <f t="shared" si="6166"/>
        <v>0</v>
      </c>
      <c r="GL160" s="76">
        <f t="shared" si="5123"/>
        <v>0</v>
      </c>
      <c r="GM160" s="76">
        <f t="shared" si="5124"/>
        <v>0</v>
      </c>
      <c r="GN160" s="77">
        <f>'СДП (план)'!AP159</f>
        <v>0</v>
      </c>
      <c r="GO160" s="76">
        <f>'СДП (план)'!AQ159</f>
        <v>0</v>
      </c>
      <c r="GP160" s="76">
        <f t="shared" si="5125"/>
        <v>0</v>
      </c>
      <c r="GQ160" s="76">
        <f t="shared" si="5126"/>
        <v>0</v>
      </c>
      <c r="GR160" s="76"/>
      <c r="GS160" s="76"/>
      <c r="GT160" s="76"/>
      <c r="GU160" s="76"/>
      <c r="GV160" s="76">
        <f t="shared" si="6167"/>
        <v>0</v>
      </c>
      <c r="GW160" s="76">
        <f t="shared" si="6168"/>
        <v>0</v>
      </c>
      <c r="GX160" s="76">
        <f t="shared" si="6169"/>
        <v>0</v>
      </c>
      <c r="GY160" s="76">
        <f t="shared" si="5130"/>
        <v>0</v>
      </c>
      <c r="GZ160" s="76">
        <f t="shared" si="5131"/>
        <v>0</v>
      </c>
      <c r="HA160" s="77">
        <f>'СДП (план)'!AR159</f>
        <v>0</v>
      </c>
      <c r="HB160" s="76">
        <f>'СДП (план)'!AS159</f>
        <v>0</v>
      </c>
      <c r="HC160" s="76">
        <f t="shared" si="5132"/>
        <v>0</v>
      </c>
      <c r="HD160" s="76">
        <f t="shared" si="5133"/>
        <v>0</v>
      </c>
      <c r="HE160" s="76"/>
      <c r="HF160" s="76"/>
      <c r="HG160" s="76"/>
      <c r="HH160" s="76"/>
      <c r="HI160" s="76">
        <f t="shared" si="6170"/>
        <v>0</v>
      </c>
      <c r="HJ160" s="76">
        <f t="shared" si="6171"/>
        <v>0</v>
      </c>
      <c r="HK160" s="76">
        <f t="shared" si="6172"/>
        <v>0</v>
      </c>
      <c r="HL160" s="76">
        <f t="shared" si="5137"/>
        <v>0</v>
      </c>
      <c r="HM160" s="76">
        <f t="shared" si="5138"/>
        <v>0</v>
      </c>
      <c r="HN160" s="9">
        <f>'СДП (план)'!AT159</f>
        <v>0</v>
      </c>
      <c r="HO160" s="4">
        <f>'СДП (план)'!AU159</f>
        <v>0</v>
      </c>
      <c r="HP160" s="76">
        <f t="shared" si="5139"/>
        <v>0</v>
      </c>
      <c r="HQ160" s="76">
        <f t="shared" si="5140"/>
        <v>0</v>
      </c>
      <c r="HR160" s="76"/>
      <c r="HS160" s="76"/>
      <c r="HT160" s="76"/>
      <c r="HU160" s="76"/>
      <c r="HV160" s="76">
        <f t="shared" si="6173"/>
        <v>0</v>
      </c>
      <c r="HW160" s="76">
        <f t="shared" si="6174"/>
        <v>0</v>
      </c>
      <c r="HX160" s="76">
        <f t="shared" si="6175"/>
        <v>0</v>
      </c>
      <c r="HY160" s="76">
        <f t="shared" si="5144"/>
        <v>0</v>
      </c>
      <c r="HZ160" s="76">
        <f t="shared" si="5145"/>
        <v>0</v>
      </c>
      <c r="IA160" s="9">
        <f>'СДП (план)'!AV159</f>
        <v>0</v>
      </c>
      <c r="IB160" s="4">
        <f>'СДП (план)'!AW159</f>
        <v>0</v>
      </c>
      <c r="IC160" s="76">
        <f t="shared" si="5146"/>
        <v>0</v>
      </c>
      <c r="ID160" s="76">
        <f t="shared" si="5147"/>
        <v>0</v>
      </c>
      <c r="IE160" s="76"/>
      <c r="IF160" s="76"/>
      <c r="IG160" s="76"/>
      <c r="IH160" s="76"/>
      <c r="II160" s="76">
        <f t="shared" si="6176"/>
        <v>0</v>
      </c>
      <c r="IJ160" s="76">
        <f t="shared" si="6177"/>
        <v>0</v>
      </c>
      <c r="IK160" s="76">
        <f t="shared" si="6178"/>
        <v>0</v>
      </c>
      <c r="IL160" s="76">
        <f t="shared" si="5151"/>
        <v>0</v>
      </c>
      <c r="IM160" s="76">
        <f t="shared" si="5152"/>
        <v>0</v>
      </c>
      <c r="IN160" s="9">
        <f>'СДП (план)'!AX159</f>
        <v>0</v>
      </c>
      <c r="IO160" s="4">
        <f>'СДП (план)'!AY159</f>
        <v>0</v>
      </c>
      <c r="IP160" s="76">
        <f t="shared" si="5153"/>
        <v>0</v>
      </c>
      <c r="IQ160" s="76">
        <f t="shared" si="5154"/>
        <v>0</v>
      </c>
      <c r="IR160" s="76"/>
      <c r="IS160" s="76"/>
      <c r="IT160" s="76"/>
      <c r="IU160" s="76"/>
      <c r="IV160" s="76">
        <f t="shared" si="6179"/>
        <v>0</v>
      </c>
      <c r="IW160" s="76">
        <f t="shared" si="6180"/>
        <v>0</v>
      </c>
      <c r="IX160" s="76">
        <f t="shared" si="6181"/>
        <v>0</v>
      </c>
      <c r="IY160" s="76">
        <f t="shared" si="5158"/>
        <v>0</v>
      </c>
      <c r="IZ160" s="76">
        <f t="shared" si="5159"/>
        <v>0</v>
      </c>
      <c r="JA160" s="77">
        <f>'СДП (план)'!AZ159</f>
        <v>0</v>
      </c>
      <c r="JB160" s="76">
        <f>'СДП (план)'!BA159</f>
        <v>0</v>
      </c>
      <c r="JC160" s="76">
        <f t="shared" si="5160"/>
        <v>0</v>
      </c>
      <c r="JD160" s="76">
        <f t="shared" si="5161"/>
        <v>0</v>
      </c>
      <c r="JE160" s="76"/>
      <c r="JF160" s="76"/>
      <c r="JG160" s="76"/>
      <c r="JH160" s="76"/>
      <c r="JI160" s="76">
        <f t="shared" si="6182"/>
        <v>0</v>
      </c>
      <c r="JJ160" s="76">
        <f t="shared" si="6183"/>
        <v>0</v>
      </c>
      <c r="JK160" s="76">
        <f t="shared" si="6184"/>
        <v>0</v>
      </c>
      <c r="JL160" s="76">
        <f t="shared" si="5165"/>
        <v>0</v>
      </c>
      <c r="JM160" s="76">
        <f t="shared" si="5166"/>
        <v>0</v>
      </c>
      <c r="JN160" s="77">
        <f>'СДП (план)'!BB159</f>
        <v>0</v>
      </c>
      <c r="JO160" s="76">
        <f>'СДП (план)'!BC159</f>
        <v>0</v>
      </c>
      <c r="JP160" s="76">
        <f t="shared" si="5167"/>
        <v>0</v>
      </c>
      <c r="JQ160" s="76">
        <f t="shared" si="5168"/>
        <v>0</v>
      </c>
      <c r="JR160" s="76"/>
      <c r="JS160" s="76"/>
      <c r="JT160" s="76"/>
      <c r="JU160" s="76"/>
      <c r="JV160" s="76">
        <f t="shared" si="6185"/>
        <v>0</v>
      </c>
      <c r="JW160" s="76">
        <f t="shared" si="6186"/>
        <v>0</v>
      </c>
      <c r="JX160" s="76">
        <f t="shared" si="6187"/>
        <v>0</v>
      </c>
      <c r="JY160" s="76">
        <f t="shared" si="5172"/>
        <v>0</v>
      </c>
      <c r="JZ160" s="76">
        <f t="shared" si="5173"/>
        <v>0</v>
      </c>
      <c r="KA160" s="79">
        <f>'СДП (план)'!BD159</f>
        <v>0</v>
      </c>
      <c r="KB160" s="79">
        <f>'СДП (план)'!BE159</f>
        <v>0</v>
      </c>
      <c r="KC160" s="76">
        <f t="shared" si="5174"/>
        <v>0</v>
      </c>
      <c r="KD160" s="76">
        <f t="shared" si="5175"/>
        <v>0</v>
      </c>
      <c r="KE160" s="76"/>
      <c r="KF160" s="76"/>
      <c r="KG160" s="76"/>
      <c r="KH160" s="76"/>
      <c r="KI160" s="76">
        <f t="shared" si="6188"/>
        <v>0</v>
      </c>
      <c r="KJ160" s="76">
        <f t="shared" si="6189"/>
        <v>0</v>
      </c>
      <c r="KK160" s="76">
        <f t="shared" si="6190"/>
        <v>0</v>
      </c>
      <c r="KL160" s="76">
        <f t="shared" si="5179"/>
        <v>0</v>
      </c>
      <c r="KM160" s="76">
        <f t="shared" si="5180"/>
        <v>0</v>
      </c>
      <c r="KN160" s="79">
        <f>'СДП (план)'!BF159</f>
        <v>0</v>
      </c>
      <c r="KO160" s="79">
        <f>'СДП (план)'!BG159</f>
        <v>0</v>
      </c>
      <c r="KP160" s="76">
        <f t="shared" si="5181"/>
        <v>0</v>
      </c>
      <c r="KQ160" s="76">
        <f t="shared" si="5182"/>
        <v>0</v>
      </c>
      <c r="KR160" s="76"/>
      <c r="KS160" s="76"/>
      <c r="KT160" s="76"/>
      <c r="KU160" s="76"/>
      <c r="KV160" s="76">
        <f t="shared" si="6191"/>
        <v>0</v>
      </c>
      <c r="KW160" s="76">
        <f t="shared" si="6192"/>
        <v>0</v>
      </c>
      <c r="KX160" s="76">
        <f t="shared" si="6193"/>
        <v>0</v>
      </c>
      <c r="KY160" s="76">
        <f t="shared" si="5186"/>
        <v>0</v>
      </c>
      <c r="KZ160" s="76">
        <f t="shared" si="5187"/>
        <v>0</v>
      </c>
      <c r="LA160" s="77">
        <f>'СДП (план)'!BH159</f>
        <v>0</v>
      </c>
      <c r="LB160" s="76">
        <f>'СДП (план)'!BI159</f>
        <v>0</v>
      </c>
      <c r="LC160" s="76">
        <f t="shared" si="5188"/>
        <v>0</v>
      </c>
      <c r="LD160" s="76">
        <f t="shared" si="5189"/>
        <v>0</v>
      </c>
      <c r="LE160" s="76"/>
      <c r="LF160" s="76"/>
      <c r="LG160" s="76"/>
      <c r="LH160" s="76"/>
      <c r="LI160" s="76">
        <f t="shared" si="6194"/>
        <v>0</v>
      </c>
      <c r="LJ160" s="76">
        <f t="shared" si="6195"/>
        <v>0</v>
      </c>
      <c r="LK160" s="76">
        <f t="shared" si="6196"/>
        <v>0</v>
      </c>
      <c r="LL160" s="76">
        <f t="shared" si="5193"/>
        <v>0</v>
      </c>
      <c r="LM160" s="76">
        <f t="shared" si="5194"/>
        <v>0</v>
      </c>
      <c r="LN160" s="77">
        <f>'СДП (план)'!BJ159</f>
        <v>0</v>
      </c>
      <c r="LO160" s="76">
        <f>'СДП (план)'!BK159</f>
        <v>0</v>
      </c>
      <c r="LP160" s="76">
        <f t="shared" si="5195"/>
        <v>0</v>
      </c>
      <c r="LQ160" s="76">
        <f t="shared" si="5196"/>
        <v>0</v>
      </c>
      <c r="LR160" s="76"/>
      <c r="LS160" s="76"/>
      <c r="LT160" s="76"/>
      <c r="LU160" s="76"/>
      <c r="LV160" s="76">
        <f t="shared" si="6197"/>
        <v>0</v>
      </c>
      <c r="LW160" s="76">
        <f t="shared" si="6198"/>
        <v>0</v>
      </c>
      <c r="LX160" s="76">
        <f t="shared" si="6199"/>
        <v>0</v>
      </c>
      <c r="LY160" s="76">
        <f t="shared" si="5200"/>
        <v>0</v>
      </c>
      <c r="LZ160" s="76">
        <f t="shared" si="5201"/>
        <v>0</v>
      </c>
      <c r="MA160" s="77">
        <f>'СДП (план)'!BL159</f>
        <v>0</v>
      </c>
      <c r="MB160" s="76">
        <f>'СДП (план)'!BM159</f>
        <v>0</v>
      </c>
      <c r="MC160" s="76">
        <f t="shared" si="5202"/>
        <v>0</v>
      </c>
      <c r="MD160" s="76">
        <f t="shared" si="5203"/>
        <v>0</v>
      </c>
      <c r="ME160" s="76"/>
      <c r="MF160" s="76"/>
      <c r="MG160" s="76"/>
      <c r="MH160" s="76"/>
      <c r="MI160" s="76">
        <f t="shared" si="6200"/>
        <v>0</v>
      </c>
      <c r="MJ160" s="76">
        <f t="shared" si="6201"/>
        <v>0</v>
      </c>
      <c r="MK160" s="76">
        <f t="shared" si="6202"/>
        <v>0</v>
      </c>
      <c r="ML160" s="76">
        <f t="shared" si="5207"/>
        <v>0</v>
      </c>
      <c r="MM160" s="76">
        <f t="shared" si="5208"/>
        <v>0</v>
      </c>
      <c r="MN160" s="77">
        <f>'СДП (план)'!BN159</f>
        <v>0</v>
      </c>
      <c r="MO160" s="76">
        <f>'СДП (план)'!BO159</f>
        <v>0</v>
      </c>
      <c r="MP160" s="76">
        <f t="shared" si="5209"/>
        <v>0</v>
      </c>
      <c r="MQ160" s="76">
        <f t="shared" si="5210"/>
        <v>0</v>
      </c>
      <c r="MR160" s="76"/>
      <c r="MS160" s="76"/>
      <c r="MT160" s="76"/>
      <c r="MU160" s="76"/>
      <c r="MV160" s="76">
        <f t="shared" si="6203"/>
        <v>0</v>
      </c>
      <c r="MW160" s="76">
        <f t="shared" si="6204"/>
        <v>0</v>
      </c>
      <c r="MX160" s="76">
        <f t="shared" si="6205"/>
        <v>0</v>
      </c>
      <c r="MY160" s="76">
        <f t="shared" si="5214"/>
        <v>0</v>
      </c>
      <c r="MZ160" s="76">
        <f t="shared" si="5215"/>
        <v>0</v>
      </c>
      <c r="NA160" s="77">
        <f>'СДП (план)'!BP159</f>
        <v>0</v>
      </c>
      <c r="NB160" s="76">
        <f>'СДП (план)'!BQ159</f>
        <v>0</v>
      </c>
      <c r="NC160" s="76">
        <f t="shared" si="5216"/>
        <v>0</v>
      </c>
      <c r="ND160" s="76">
        <f t="shared" si="5217"/>
        <v>0</v>
      </c>
      <c r="NE160" s="76"/>
      <c r="NF160" s="76"/>
      <c r="NG160" s="76"/>
      <c r="NH160" s="76"/>
      <c r="NI160" s="76">
        <f t="shared" si="6206"/>
        <v>0</v>
      </c>
      <c r="NJ160" s="76">
        <f t="shared" si="6207"/>
        <v>0</v>
      </c>
      <c r="NK160" s="76">
        <f t="shared" si="6208"/>
        <v>0</v>
      </c>
      <c r="NL160" s="76">
        <f t="shared" si="5221"/>
        <v>0</v>
      </c>
      <c r="NM160" s="76">
        <f t="shared" si="5222"/>
        <v>0</v>
      </c>
      <c r="NN160" s="81">
        <f>'СДП (план)'!BR159</f>
        <v>0</v>
      </c>
      <c r="NO160" s="76">
        <f>'СДП (план)'!BS159</f>
        <v>0</v>
      </c>
      <c r="NP160" s="76">
        <f t="shared" si="5223"/>
        <v>0</v>
      </c>
      <c r="NQ160" s="76">
        <f t="shared" si="5224"/>
        <v>0</v>
      </c>
      <c r="NR160" s="76"/>
      <c r="NS160" s="76"/>
      <c r="NT160" s="76"/>
      <c r="NU160" s="76"/>
      <c r="NV160" s="76">
        <f t="shared" si="6209"/>
        <v>0</v>
      </c>
      <c r="NW160" s="76">
        <f t="shared" si="6210"/>
        <v>0</v>
      </c>
      <c r="NX160" s="76">
        <f t="shared" si="6211"/>
        <v>0</v>
      </c>
      <c r="NY160" s="76">
        <f t="shared" si="5228"/>
        <v>0</v>
      </c>
      <c r="NZ160" s="76">
        <f t="shared" si="5229"/>
        <v>0</v>
      </c>
      <c r="OA160" s="77">
        <f>'СДП (план)'!BT159</f>
        <v>0</v>
      </c>
      <c r="OB160" s="76">
        <f>'СДП (план)'!BU159</f>
        <v>0</v>
      </c>
      <c r="OC160" s="76">
        <f t="shared" si="5230"/>
        <v>0</v>
      </c>
      <c r="OD160" s="76">
        <f t="shared" si="5231"/>
        <v>0</v>
      </c>
      <c r="OE160" s="76"/>
      <c r="OF160" s="76"/>
      <c r="OG160" s="76"/>
      <c r="OH160" s="76"/>
      <c r="OI160" s="76">
        <f t="shared" si="6212"/>
        <v>0</v>
      </c>
      <c r="OJ160" s="76">
        <f t="shared" si="6213"/>
        <v>0</v>
      </c>
      <c r="OK160" s="76">
        <f t="shared" si="6214"/>
        <v>0</v>
      </c>
      <c r="OL160" s="76">
        <f t="shared" si="5235"/>
        <v>0</v>
      </c>
      <c r="OM160" s="76">
        <f t="shared" si="5236"/>
        <v>0</v>
      </c>
      <c r="ON160" s="81">
        <f>'СДП (план)'!BV159</f>
        <v>0</v>
      </c>
      <c r="OO160" s="76">
        <f>'СДП (план)'!BW159</f>
        <v>0</v>
      </c>
      <c r="OP160" s="76">
        <f t="shared" si="5237"/>
        <v>0</v>
      </c>
      <c r="OQ160" s="76">
        <f t="shared" si="5238"/>
        <v>0</v>
      </c>
      <c r="OR160" s="76"/>
      <c r="OS160" s="76"/>
      <c r="OT160" s="76"/>
      <c r="OU160" s="76"/>
      <c r="OV160" s="76">
        <f t="shared" si="6215"/>
        <v>0</v>
      </c>
      <c r="OW160" s="76">
        <f t="shared" si="6216"/>
        <v>0</v>
      </c>
      <c r="OX160" s="76">
        <f t="shared" si="6217"/>
        <v>0</v>
      </c>
      <c r="OY160" s="76">
        <f t="shared" si="5242"/>
        <v>0</v>
      </c>
      <c r="OZ160" s="76">
        <f t="shared" si="5243"/>
        <v>0</v>
      </c>
      <c r="PA160" s="77">
        <f>'СДП (план)'!BX159</f>
        <v>0</v>
      </c>
      <c r="PB160" s="76">
        <f>'СДП (план)'!BY159</f>
        <v>0</v>
      </c>
      <c r="PC160" s="76">
        <f t="shared" si="5244"/>
        <v>0</v>
      </c>
      <c r="PD160" s="76">
        <f t="shared" si="5245"/>
        <v>0</v>
      </c>
      <c r="PE160" s="76"/>
      <c r="PF160" s="76"/>
      <c r="PG160" s="76"/>
      <c r="PH160" s="76"/>
      <c r="PI160" s="76">
        <f t="shared" si="6218"/>
        <v>0</v>
      </c>
      <c r="PJ160" s="76">
        <f t="shared" si="6219"/>
        <v>0</v>
      </c>
      <c r="PK160" s="76">
        <f t="shared" si="6220"/>
        <v>0</v>
      </c>
      <c r="PL160" s="76">
        <f t="shared" si="5249"/>
        <v>0</v>
      </c>
      <c r="PM160" s="76">
        <f t="shared" si="5250"/>
        <v>0</v>
      </c>
      <c r="PN160" s="77">
        <f>'СДП (план)'!BZ159</f>
        <v>0</v>
      </c>
      <c r="PO160" s="76">
        <f>'СДП (план)'!CA159</f>
        <v>0</v>
      </c>
      <c r="PP160" s="76">
        <f t="shared" si="5251"/>
        <v>0</v>
      </c>
      <c r="PQ160" s="76">
        <f t="shared" si="5252"/>
        <v>0</v>
      </c>
      <c r="PR160" s="76"/>
      <c r="PS160" s="76"/>
      <c r="PT160" s="76"/>
      <c r="PU160" s="76"/>
      <c r="PV160" s="76">
        <f t="shared" si="6221"/>
        <v>0</v>
      </c>
      <c r="PW160" s="76">
        <f t="shared" si="6222"/>
        <v>0</v>
      </c>
      <c r="PX160" s="76">
        <f t="shared" si="6223"/>
        <v>0</v>
      </c>
      <c r="PY160" s="76">
        <f t="shared" si="5256"/>
        <v>0</v>
      </c>
      <c r="PZ160" s="76">
        <f t="shared" si="5257"/>
        <v>0</v>
      </c>
      <c r="QA160" s="77">
        <f>'СДП (план)'!CB159</f>
        <v>0</v>
      </c>
      <c r="QB160" s="76">
        <f>'СДП (план)'!CC159</f>
        <v>0</v>
      </c>
      <c r="QC160" s="76">
        <f t="shared" si="5258"/>
        <v>0</v>
      </c>
      <c r="QD160" s="76">
        <f t="shared" si="5259"/>
        <v>0</v>
      </c>
      <c r="QE160" s="76"/>
      <c r="QF160" s="76"/>
      <c r="QG160" s="76"/>
      <c r="QH160" s="76"/>
      <c r="QI160" s="76">
        <f t="shared" si="6224"/>
        <v>0</v>
      </c>
      <c r="QJ160" s="76">
        <f t="shared" si="6225"/>
        <v>0</v>
      </c>
      <c r="QK160" s="76">
        <f t="shared" si="6226"/>
        <v>0</v>
      </c>
      <c r="QL160" s="76">
        <f t="shared" si="5263"/>
        <v>0</v>
      </c>
      <c r="QM160" s="76">
        <f t="shared" si="5264"/>
        <v>0</v>
      </c>
      <c r="QN160" s="79">
        <f>'СДП (план)'!CD159</f>
        <v>0</v>
      </c>
      <c r="QO160" s="79">
        <f>'СДП (план)'!CE159</f>
        <v>0</v>
      </c>
      <c r="QP160" s="76">
        <f t="shared" si="5265"/>
        <v>0</v>
      </c>
      <c r="QQ160" s="76">
        <f t="shared" si="5266"/>
        <v>0</v>
      </c>
      <c r="QR160" s="76"/>
      <c r="QS160" s="76"/>
      <c r="QT160" s="76"/>
      <c r="QU160" s="76"/>
      <c r="QV160" s="76">
        <f t="shared" si="6227"/>
        <v>0</v>
      </c>
      <c r="QW160" s="76">
        <f t="shared" si="6228"/>
        <v>0</v>
      </c>
      <c r="QX160" s="76">
        <f t="shared" si="6229"/>
        <v>0</v>
      </c>
      <c r="QY160" s="76">
        <f t="shared" si="5270"/>
        <v>0</v>
      </c>
      <c r="QZ160" s="76">
        <f t="shared" si="5271"/>
        <v>0</v>
      </c>
      <c r="RA160" s="77">
        <f>'СДП (план)'!CF159</f>
        <v>0</v>
      </c>
      <c r="RB160" s="76">
        <f>'СДП (план)'!CG159</f>
        <v>0</v>
      </c>
      <c r="RC160" s="76">
        <f t="shared" si="5272"/>
        <v>0</v>
      </c>
      <c r="RD160" s="76">
        <f t="shared" si="5273"/>
        <v>0</v>
      </c>
      <c r="RE160" s="76"/>
      <c r="RF160" s="76"/>
      <c r="RG160" s="76"/>
      <c r="RH160" s="76"/>
      <c r="RI160" s="76">
        <f t="shared" si="6230"/>
        <v>0</v>
      </c>
      <c r="RJ160" s="76">
        <f t="shared" si="6231"/>
        <v>0</v>
      </c>
      <c r="RK160" s="76">
        <f t="shared" si="6232"/>
        <v>0</v>
      </c>
      <c r="RL160" s="76">
        <f t="shared" si="5277"/>
        <v>0</v>
      </c>
      <c r="RM160" s="76">
        <f t="shared" si="5278"/>
        <v>0</v>
      </c>
      <c r="RN160" s="77">
        <f>'СДП (план)'!CH159</f>
        <v>0</v>
      </c>
      <c r="RO160" s="76">
        <f>'СДП (план)'!CI159</f>
        <v>0</v>
      </c>
      <c r="RP160" s="76">
        <f t="shared" si="5279"/>
        <v>0</v>
      </c>
      <c r="RQ160" s="76">
        <f t="shared" si="5280"/>
        <v>0</v>
      </c>
      <c r="RR160" s="76"/>
      <c r="RS160" s="76"/>
      <c r="RT160" s="76"/>
      <c r="RU160" s="76"/>
      <c r="RV160" s="76">
        <f t="shared" si="6233"/>
        <v>0</v>
      </c>
      <c r="RW160" s="76">
        <f t="shared" si="6234"/>
        <v>0</v>
      </c>
      <c r="RX160" s="76">
        <f t="shared" si="6235"/>
        <v>0</v>
      </c>
      <c r="RY160" s="76">
        <f t="shared" si="5284"/>
        <v>0</v>
      </c>
      <c r="RZ160" s="76">
        <f t="shared" si="5285"/>
        <v>0</v>
      </c>
      <c r="SA160" s="81">
        <f>'СДП (план)'!CJ159</f>
        <v>0</v>
      </c>
      <c r="SB160" s="76">
        <f>'СДП (план)'!CK159</f>
        <v>0</v>
      </c>
      <c r="SC160" s="76">
        <f t="shared" si="5286"/>
        <v>0</v>
      </c>
      <c r="SD160" s="76">
        <f t="shared" si="5287"/>
        <v>0</v>
      </c>
      <c r="SE160" s="76"/>
      <c r="SF160" s="76"/>
      <c r="SG160" s="76"/>
      <c r="SH160" s="76"/>
      <c r="SI160" s="76">
        <f t="shared" si="6236"/>
        <v>0</v>
      </c>
      <c r="SJ160" s="76">
        <f t="shared" si="6237"/>
        <v>0</v>
      </c>
      <c r="SK160" s="76">
        <f t="shared" si="6238"/>
        <v>0</v>
      </c>
      <c r="SL160" s="76">
        <f t="shared" si="5291"/>
        <v>0</v>
      </c>
      <c r="SM160" s="76">
        <f t="shared" si="5292"/>
        <v>0</v>
      </c>
      <c r="SN160" s="77">
        <f>'СДП (план)'!CL159</f>
        <v>0</v>
      </c>
      <c r="SO160" s="76">
        <f>'СДП (план)'!CM159</f>
        <v>0</v>
      </c>
      <c r="SP160" s="76">
        <f t="shared" si="5293"/>
        <v>0</v>
      </c>
      <c r="SQ160" s="76">
        <f t="shared" si="5294"/>
        <v>0</v>
      </c>
      <c r="SR160" s="76"/>
      <c r="SS160" s="76"/>
      <c r="ST160" s="76"/>
      <c r="SU160" s="76"/>
      <c r="SV160" s="76">
        <f t="shared" si="6239"/>
        <v>0</v>
      </c>
      <c r="SW160" s="76">
        <f t="shared" si="6240"/>
        <v>0</v>
      </c>
      <c r="SX160" s="76">
        <f t="shared" si="6241"/>
        <v>0</v>
      </c>
      <c r="SY160" s="76">
        <f t="shared" si="5298"/>
        <v>0</v>
      </c>
      <c r="SZ160" s="76">
        <f t="shared" si="5299"/>
        <v>0</v>
      </c>
      <c r="TA160" s="77">
        <f>'СДП (план)'!CN159</f>
        <v>0</v>
      </c>
      <c r="TB160" s="76">
        <f>'СДП (план)'!CO159</f>
        <v>0</v>
      </c>
      <c r="TC160" s="76">
        <f t="shared" si="5300"/>
        <v>0</v>
      </c>
      <c r="TD160" s="76">
        <f t="shared" si="5301"/>
        <v>0</v>
      </c>
      <c r="TE160" s="76"/>
      <c r="TF160" s="76"/>
      <c r="TG160" s="76"/>
      <c r="TH160" s="76"/>
      <c r="TI160" s="76">
        <f t="shared" si="6242"/>
        <v>0</v>
      </c>
      <c r="TJ160" s="76">
        <f t="shared" si="6243"/>
        <v>0</v>
      </c>
      <c r="TK160" s="76">
        <f t="shared" si="6244"/>
        <v>0</v>
      </c>
      <c r="TL160" s="76">
        <f t="shared" si="5305"/>
        <v>0</v>
      </c>
      <c r="TM160" s="76">
        <f t="shared" si="5306"/>
        <v>0</v>
      </c>
      <c r="TN160" s="77">
        <f>'СДП (план)'!CP159</f>
        <v>0</v>
      </c>
      <c r="TO160" s="76">
        <f>'СДП (план)'!CQ159</f>
        <v>0</v>
      </c>
      <c r="TP160" s="76">
        <f t="shared" si="5307"/>
        <v>0</v>
      </c>
      <c r="TQ160" s="76">
        <f t="shared" si="5308"/>
        <v>0</v>
      </c>
      <c r="TR160" s="76"/>
      <c r="TS160" s="76"/>
      <c r="TT160" s="76"/>
      <c r="TU160" s="76"/>
      <c r="TV160" s="76">
        <f t="shared" si="6245"/>
        <v>0</v>
      </c>
      <c r="TW160" s="76">
        <f t="shared" si="6246"/>
        <v>0</v>
      </c>
      <c r="TX160" s="76">
        <f t="shared" si="6247"/>
        <v>0</v>
      </c>
      <c r="TY160" s="76">
        <f t="shared" si="5312"/>
        <v>0</v>
      </c>
      <c r="TZ160" s="76">
        <f t="shared" si="5313"/>
        <v>0</v>
      </c>
      <c r="UA160" s="9">
        <f>'СДП (план)'!CR159</f>
        <v>0</v>
      </c>
      <c r="UB160" s="4">
        <f>'СДП (план)'!CS159</f>
        <v>0</v>
      </c>
      <c r="UC160" s="76">
        <f t="shared" si="5314"/>
        <v>0</v>
      </c>
      <c r="UD160" s="76">
        <f t="shared" si="5315"/>
        <v>0</v>
      </c>
      <c r="UE160" s="76"/>
      <c r="UF160" s="76"/>
      <c r="UG160" s="76"/>
      <c r="UH160" s="76"/>
      <c r="UI160" s="76">
        <f t="shared" si="6248"/>
        <v>0</v>
      </c>
      <c r="UJ160" s="76">
        <f t="shared" si="6249"/>
        <v>0</v>
      </c>
      <c r="UK160" s="76">
        <f t="shared" si="6250"/>
        <v>0</v>
      </c>
      <c r="UL160" s="76">
        <f t="shared" si="5319"/>
        <v>0</v>
      </c>
      <c r="UM160" s="76">
        <f t="shared" si="5320"/>
        <v>0</v>
      </c>
      <c r="UN160" s="4">
        <f>'СДП (план)'!CT159</f>
        <v>0</v>
      </c>
      <c r="UO160" s="4">
        <f>'СДП (план)'!CU159</f>
        <v>0</v>
      </c>
      <c r="UP160" s="76">
        <f t="shared" si="5321"/>
        <v>0</v>
      </c>
      <c r="UQ160" s="76">
        <f t="shared" si="5322"/>
        <v>0</v>
      </c>
      <c r="UR160" s="76"/>
      <c r="US160" s="76"/>
      <c r="UT160" s="79"/>
      <c r="UU160" s="79"/>
      <c r="UV160" s="76">
        <f t="shared" si="6251"/>
        <v>0</v>
      </c>
      <c r="UW160" s="76">
        <f t="shared" si="6252"/>
        <v>0</v>
      </c>
      <c r="UX160" s="76">
        <f t="shared" si="6253"/>
        <v>0</v>
      </c>
      <c r="UY160" s="76">
        <f t="shared" si="5326"/>
        <v>0</v>
      </c>
      <c r="UZ160" s="76">
        <f t="shared" si="5327"/>
        <v>0</v>
      </c>
      <c r="VA160" s="76">
        <f>'СДП (план)'!CV159</f>
        <v>0</v>
      </c>
      <c r="VB160" s="76">
        <f>'СДП (план)'!CW159</f>
        <v>0</v>
      </c>
      <c r="VC160" s="76">
        <f t="shared" si="5328"/>
        <v>0</v>
      </c>
      <c r="VD160" s="76">
        <f t="shared" si="5329"/>
        <v>0</v>
      </c>
      <c r="VE160" s="76"/>
      <c r="VF160" s="76"/>
      <c r="VG160" s="76"/>
      <c r="VH160" s="76"/>
      <c r="VI160" s="76">
        <f t="shared" si="6254"/>
        <v>0</v>
      </c>
      <c r="VJ160" s="76">
        <f t="shared" si="6255"/>
        <v>0</v>
      </c>
      <c r="VK160" s="76">
        <f t="shared" si="6256"/>
        <v>0</v>
      </c>
      <c r="VL160" s="76">
        <f t="shared" si="5333"/>
        <v>0</v>
      </c>
      <c r="VM160" s="76">
        <f t="shared" si="5334"/>
        <v>0</v>
      </c>
      <c r="VN160" s="82">
        <f t="shared" si="6257"/>
        <v>0</v>
      </c>
      <c r="VO160" s="82">
        <f t="shared" si="6258"/>
        <v>0</v>
      </c>
      <c r="VP160" s="82">
        <f t="shared" si="6259"/>
        <v>0</v>
      </c>
      <c r="VQ160" s="82">
        <f t="shared" si="6260"/>
        <v>0</v>
      </c>
      <c r="VR160" s="82">
        <f t="shared" si="6261"/>
        <v>0</v>
      </c>
      <c r="VS160" s="82">
        <f t="shared" si="6262"/>
        <v>0</v>
      </c>
      <c r="VT160" s="82">
        <f t="shared" si="6263"/>
        <v>0</v>
      </c>
      <c r="VU160" s="82">
        <f t="shared" si="6264"/>
        <v>0</v>
      </c>
      <c r="VV160" s="82">
        <f t="shared" si="6265"/>
        <v>0</v>
      </c>
      <c r="VW160" s="82">
        <f t="shared" si="6266"/>
        <v>0</v>
      </c>
      <c r="VX160" s="82">
        <f t="shared" si="6267"/>
        <v>0</v>
      </c>
      <c r="VY160" s="82">
        <f t="shared" si="6268"/>
        <v>0</v>
      </c>
      <c r="VZ160" s="156">
        <f t="shared" si="6269"/>
        <v>0</v>
      </c>
      <c r="WB160" s="235"/>
      <c r="WC160" s="235"/>
      <c r="WD160" s="235"/>
      <c r="WE160" s="236">
        <f t="shared" si="5534"/>
        <v>0</v>
      </c>
      <c r="WF160" s="236">
        <f t="shared" si="5535"/>
        <v>0</v>
      </c>
      <c r="WG160" s="467"/>
      <c r="WH160" s="467" t="e">
        <f t="shared" si="6270"/>
        <v>#DIV/0!</v>
      </c>
    </row>
    <row r="161" spans="1:606" s="63" customFormat="1" ht="30" x14ac:dyDescent="0.25">
      <c r="A161" s="33"/>
      <c r="B161" s="33">
        <v>115</v>
      </c>
      <c r="C161" s="56" t="s">
        <v>605</v>
      </c>
      <c r="D161" s="1" t="s">
        <v>274</v>
      </c>
      <c r="E161" s="2">
        <v>13520</v>
      </c>
      <c r="F161" s="32">
        <v>1.29</v>
      </c>
      <c r="G161" s="32"/>
      <c r="H161" s="38">
        <v>1</v>
      </c>
      <c r="I161" s="38"/>
      <c r="J161" s="247">
        <v>1.4</v>
      </c>
      <c r="K161" s="247">
        <v>1.68</v>
      </c>
      <c r="L161" s="247">
        <v>2.23</v>
      </c>
      <c r="M161" s="247">
        <v>2.57</v>
      </c>
      <c r="N161" s="77">
        <f>'СДП (план)'!N160</f>
        <v>0</v>
      </c>
      <c r="O161" s="77">
        <f>'СДП (план)'!O160</f>
        <v>0</v>
      </c>
      <c r="P161" s="76">
        <f t="shared" si="5029"/>
        <v>0</v>
      </c>
      <c r="Q161" s="76">
        <f t="shared" si="5030"/>
        <v>0</v>
      </c>
      <c r="R161" s="76"/>
      <c r="S161" s="76"/>
      <c r="T161" s="76"/>
      <c r="U161" s="76"/>
      <c r="V161" s="76">
        <f t="shared" si="6124"/>
        <v>0</v>
      </c>
      <c r="W161" s="76">
        <f t="shared" si="6125"/>
        <v>0</v>
      </c>
      <c r="X161" s="76">
        <f t="shared" si="6126"/>
        <v>0</v>
      </c>
      <c r="Y161" s="76">
        <f t="shared" si="6127"/>
        <v>0</v>
      </c>
      <c r="Z161" s="76">
        <f t="shared" si="5350"/>
        <v>0</v>
      </c>
      <c r="AA161" s="218">
        <f>'СДП (план)'!P160</f>
        <v>0</v>
      </c>
      <c r="AB161" s="218">
        <f>'СДП (план)'!Q160</f>
        <v>0</v>
      </c>
      <c r="AC161" s="76">
        <f t="shared" si="5036"/>
        <v>0</v>
      </c>
      <c r="AD161" s="76">
        <f t="shared" si="5037"/>
        <v>0</v>
      </c>
      <c r="AE161" s="76"/>
      <c r="AF161" s="76"/>
      <c r="AG161" s="76"/>
      <c r="AH161" s="76"/>
      <c r="AI161" s="76">
        <f t="shared" si="6128"/>
        <v>0</v>
      </c>
      <c r="AJ161" s="76">
        <f t="shared" si="6129"/>
        <v>0</v>
      </c>
      <c r="AK161" s="76">
        <f t="shared" si="6130"/>
        <v>0</v>
      </c>
      <c r="AL161" s="76">
        <f t="shared" si="5041"/>
        <v>0</v>
      </c>
      <c r="AM161" s="76">
        <f t="shared" si="5042"/>
        <v>0</v>
      </c>
      <c r="AN161" s="77">
        <f>'СДП (план)'!R160</f>
        <v>0</v>
      </c>
      <c r="AO161" s="76">
        <f>'СДП (план)'!S160</f>
        <v>0</v>
      </c>
      <c r="AP161" s="76">
        <f t="shared" si="5043"/>
        <v>0</v>
      </c>
      <c r="AQ161" s="76">
        <f t="shared" si="5044"/>
        <v>0</v>
      </c>
      <c r="AR161" s="76"/>
      <c r="AS161" s="76"/>
      <c r="AT161" s="76"/>
      <c r="AU161" s="76"/>
      <c r="AV161" s="76">
        <f t="shared" si="6131"/>
        <v>0</v>
      </c>
      <c r="AW161" s="76">
        <f t="shared" si="6132"/>
        <v>0</v>
      </c>
      <c r="AX161" s="76">
        <f t="shared" si="6133"/>
        <v>0</v>
      </c>
      <c r="AY161" s="76">
        <f t="shared" si="5048"/>
        <v>0</v>
      </c>
      <c r="AZ161" s="76">
        <f t="shared" si="5049"/>
        <v>0</v>
      </c>
      <c r="BA161" s="165">
        <f>'СДП (план)'!T160</f>
        <v>0</v>
      </c>
      <c r="BB161" s="4">
        <f>'СДП (план)'!U160</f>
        <v>0</v>
      </c>
      <c r="BC161" s="76">
        <f t="shared" si="5050"/>
        <v>0</v>
      </c>
      <c r="BD161" s="76">
        <f t="shared" si="5051"/>
        <v>0</v>
      </c>
      <c r="BE161" s="76"/>
      <c r="BF161" s="76"/>
      <c r="BG161" s="76"/>
      <c r="BH161" s="76"/>
      <c r="BI161" s="76">
        <f t="shared" si="6134"/>
        <v>0</v>
      </c>
      <c r="BJ161" s="76">
        <f t="shared" si="6135"/>
        <v>0</v>
      </c>
      <c r="BK161" s="76">
        <f t="shared" si="6136"/>
        <v>0</v>
      </c>
      <c r="BL161" s="76">
        <f t="shared" si="5055"/>
        <v>0</v>
      </c>
      <c r="BM161" s="76">
        <f t="shared" si="5056"/>
        <v>0</v>
      </c>
      <c r="BN161" s="77">
        <f>'СДП (план)'!V160</f>
        <v>0</v>
      </c>
      <c r="BO161" s="76">
        <f>'СДП (план)'!W160</f>
        <v>0</v>
      </c>
      <c r="BP161" s="76">
        <f t="shared" si="5057"/>
        <v>0</v>
      </c>
      <c r="BQ161" s="76">
        <f t="shared" si="5058"/>
        <v>0</v>
      </c>
      <c r="BR161" s="76"/>
      <c r="BS161" s="76"/>
      <c r="BT161" s="76"/>
      <c r="BU161" s="76"/>
      <c r="BV161" s="76">
        <f t="shared" si="6137"/>
        <v>0</v>
      </c>
      <c r="BW161" s="76">
        <f t="shared" si="6138"/>
        <v>0</v>
      </c>
      <c r="BX161" s="76">
        <f t="shared" si="6139"/>
        <v>0</v>
      </c>
      <c r="BY161" s="76">
        <f t="shared" si="5355"/>
        <v>0</v>
      </c>
      <c r="BZ161" s="76">
        <f t="shared" si="5356"/>
        <v>0</v>
      </c>
      <c r="CA161" s="79">
        <f>'СДП (план)'!X160</f>
        <v>0</v>
      </c>
      <c r="CB161" s="76">
        <f>'СДП (план)'!Y160</f>
        <v>0</v>
      </c>
      <c r="CC161" s="76">
        <f t="shared" si="5062"/>
        <v>0</v>
      </c>
      <c r="CD161" s="76">
        <f t="shared" si="5063"/>
        <v>0</v>
      </c>
      <c r="CE161" s="76"/>
      <c r="CF161" s="76"/>
      <c r="CG161" s="76"/>
      <c r="CH161" s="76"/>
      <c r="CI161" s="76">
        <f t="shared" si="6140"/>
        <v>0</v>
      </c>
      <c r="CJ161" s="76">
        <f t="shared" si="6141"/>
        <v>0</v>
      </c>
      <c r="CK161" s="76">
        <f t="shared" si="6142"/>
        <v>0</v>
      </c>
      <c r="CL161" s="76">
        <f t="shared" si="5067"/>
        <v>0</v>
      </c>
      <c r="CM161" s="76">
        <f t="shared" si="5068"/>
        <v>0</v>
      </c>
      <c r="CN161" s="78">
        <f>'СДП (план)'!Z160</f>
        <v>0</v>
      </c>
      <c r="CO161" s="78">
        <f>'СДП (план)'!AA160</f>
        <v>0</v>
      </c>
      <c r="CP161" s="76">
        <f t="shared" si="5069"/>
        <v>0</v>
      </c>
      <c r="CQ161" s="76">
        <f t="shared" si="5070"/>
        <v>0</v>
      </c>
      <c r="CR161" s="76"/>
      <c r="CS161" s="76"/>
      <c r="CT161" s="76"/>
      <c r="CU161" s="76"/>
      <c r="CV161" s="76">
        <f t="shared" si="6143"/>
        <v>0</v>
      </c>
      <c r="CW161" s="76">
        <f t="shared" si="6144"/>
        <v>0</v>
      </c>
      <c r="CX161" s="76">
        <f t="shared" si="6145"/>
        <v>0</v>
      </c>
      <c r="CY161" s="76">
        <f t="shared" si="5074"/>
        <v>0</v>
      </c>
      <c r="CZ161" s="76">
        <f t="shared" si="5075"/>
        <v>0</v>
      </c>
      <c r="DA161" s="9">
        <f>'СДП (план)'!AB160</f>
        <v>0</v>
      </c>
      <c r="DB161" s="4">
        <f>'СДП (план)'!AC160</f>
        <v>0</v>
      </c>
      <c r="DC161" s="76">
        <f t="shared" si="5076"/>
        <v>0</v>
      </c>
      <c r="DD161" s="76">
        <f t="shared" si="5077"/>
        <v>0</v>
      </c>
      <c r="DE161" s="76"/>
      <c r="DF161" s="76"/>
      <c r="DG161" s="76"/>
      <c r="DH161" s="76"/>
      <c r="DI161" s="76">
        <f t="shared" si="6146"/>
        <v>0</v>
      </c>
      <c r="DJ161" s="76">
        <f t="shared" si="6147"/>
        <v>0</v>
      </c>
      <c r="DK161" s="76">
        <f t="shared" si="6148"/>
        <v>0</v>
      </c>
      <c r="DL161" s="76">
        <f t="shared" si="5081"/>
        <v>0</v>
      </c>
      <c r="DM161" s="76">
        <f t="shared" si="5082"/>
        <v>0</v>
      </c>
      <c r="DN161" s="77">
        <f>'СДП (план)'!AD160</f>
        <v>0</v>
      </c>
      <c r="DO161" s="76">
        <f>'СДП (план)'!AE160</f>
        <v>0</v>
      </c>
      <c r="DP161" s="76">
        <f t="shared" si="5083"/>
        <v>0</v>
      </c>
      <c r="DQ161" s="76">
        <f t="shared" si="5084"/>
        <v>0</v>
      </c>
      <c r="DR161" s="76"/>
      <c r="DS161" s="76"/>
      <c r="DT161" s="76"/>
      <c r="DU161" s="76"/>
      <c r="DV161" s="76">
        <f t="shared" si="6149"/>
        <v>0</v>
      </c>
      <c r="DW161" s="76">
        <f t="shared" si="6150"/>
        <v>0</v>
      </c>
      <c r="DX161" s="76">
        <f t="shared" si="6151"/>
        <v>0</v>
      </c>
      <c r="DY161" s="76">
        <f t="shared" si="5088"/>
        <v>0</v>
      </c>
      <c r="DZ161" s="76">
        <f t="shared" si="5089"/>
        <v>0</v>
      </c>
      <c r="EA161" s="9">
        <f>'СДП (план)'!AF160</f>
        <v>0</v>
      </c>
      <c r="EB161" s="4">
        <f>'СДП (план)'!AG160</f>
        <v>0</v>
      </c>
      <c r="EC161" s="76">
        <f t="shared" si="5090"/>
        <v>0</v>
      </c>
      <c r="ED161" s="76">
        <f t="shared" si="5091"/>
        <v>0</v>
      </c>
      <c r="EE161" s="76"/>
      <c r="EF161" s="76"/>
      <c r="EG161" s="76"/>
      <c r="EH161" s="76"/>
      <c r="EI161" s="76">
        <f t="shared" si="6152"/>
        <v>0</v>
      </c>
      <c r="EJ161" s="76">
        <f t="shared" si="6153"/>
        <v>0</v>
      </c>
      <c r="EK161" s="76">
        <f t="shared" si="6154"/>
        <v>0</v>
      </c>
      <c r="EL161" s="76">
        <f t="shared" si="5095"/>
        <v>0</v>
      </c>
      <c r="EM161" s="76">
        <f t="shared" si="5096"/>
        <v>0</v>
      </c>
      <c r="EN161" s="9">
        <f>'СДП (план)'!AH160</f>
        <v>0</v>
      </c>
      <c r="EO161" s="4">
        <f>'СДП (план)'!AI160</f>
        <v>0</v>
      </c>
      <c r="EP161" s="76">
        <f t="shared" si="5097"/>
        <v>0</v>
      </c>
      <c r="EQ161" s="76">
        <f t="shared" si="5098"/>
        <v>0</v>
      </c>
      <c r="ER161" s="76"/>
      <c r="ES161" s="76"/>
      <c r="ET161" s="76"/>
      <c r="EU161" s="76"/>
      <c r="EV161" s="76">
        <f t="shared" si="6155"/>
        <v>0</v>
      </c>
      <c r="EW161" s="76">
        <f t="shared" si="6156"/>
        <v>0</v>
      </c>
      <c r="EX161" s="76">
        <f t="shared" si="6157"/>
        <v>0</v>
      </c>
      <c r="EY161" s="76">
        <f t="shared" si="5102"/>
        <v>0</v>
      </c>
      <c r="EZ161" s="76">
        <f t="shared" si="5103"/>
        <v>0</v>
      </c>
      <c r="FA161" s="77">
        <f>'СДП (план)'!AJ160</f>
        <v>0</v>
      </c>
      <c r="FB161" s="76">
        <f>'СДП (план)'!AK160</f>
        <v>0</v>
      </c>
      <c r="FC161" s="76">
        <f t="shared" si="5104"/>
        <v>0</v>
      </c>
      <c r="FD161" s="76">
        <f t="shared" si="5105"/>
        <v>0</v>
      </c>
      <c r="FE161" s="76"/>
      <c r="FF161" s="76"/>
      <c r="FG161" s="76"/>
      <c r="FH161" s="76"/>
      <c r="FI161" s="76">
        <f t="shared" si="6158"/>
        <v>0</v>
      </c>
      <c r="FJ161" s="76">
        <f t="shared" si="6159"/>
        <v>0</v>
      </c>
      <c r="FK161" s="76">
        <f t="shared" si="6160"/>
        <v>0</v>
      </c>
      <c r="FL161" s="76">
        <f t="shared" si="5109"/>
        <v>0</v>
      </c>
      <c r="FM161" s="76">
        <f t="shared" si="5110"/>
        <v>0</v>
      </c>
      <c r="FN161" s="78">
        <f>'СДП (план)'!AL160</f>
        <v>0</v>
      </c>
      <c r="FO161" s="251">
        <f>'СДП (план)'!AM160</f>
        <v>0</v>
      </c>
      <c r="FP161" s="76">
        <f t="shared" si="5111"/>
        <v>0</v>
      </c>
      <c r="FQ161" s="76">
        <f t="shared" si="5112"/>
        <v>0</v>
      </c>
      <c r="FR161" s="76"/>
      <c r="FS161" s="76"/>
      <c r="FT161" s="76"/>
      <c r="FU161" s="76"/>
      <c r="FV161" s="76">
        <f t="shared" si="6161"/>
        <v>0</v>
      </c>
      <c r="FW161" s="76">
        <f t="shared" si="6162"/>
        <v>0</v>
      </c>
      <c r="FX161" s="76">
        <f t="shared" si="6163"/>
        <v>0</v>
      </c>
      <c r="FY161" s="76">
        <f t="shared" si="5116"/>
        <v>0</v>
      </c>
      <c r="FZ161" s="76">
        <f t="shared" si="5117"/>
        <v>0</v>
      </c>
      <c r="GA161" s="77">
        <f>'СДП (план)'!AN160</f>
        <v>0</v>
      </c>
      <c r="GB161" s="76">
        <f>'СДП (план)'!AO160</f>
        <v>0</v>
      </c>
      <c r="GC161" s="76">
        <f t="shared" si="5118"/>
        <v>0</v>
      </c>
      <c r="GD161" s="76">
        <f t="shared" si="5119"/>
        <v>0</v>
      </c>
      <c r="GE161" s="76"/>
      <c r="GF161" s="76"/>
      <c r="GG161" s="76"/>
      <c r="GH161" s="76"/>
      <c r="GI161" s="76">
        <f t="shared" si="6164"/>
        <v>0</v>
      </c>
      <c r="GJ161" s="76">
        <f t="shared" si="6165"/>
        <v>0</v>
      </c>
      <c r="GK161" s="76">
        <f t="shared" si="6166"/>
        <v>0</v>
      </c>
      <c r="GL161" s="76">
        <f t="shared" si="5123"/>
        <v>0</v>
      </c>
      <c r="GM161" s="76">
        <f t="shared" si="5124"/>
        <v>0</v>
      </c>
      <c r="GN161" s="77">
        <f>'СДП (план)'!AP160</f>
        <v>0</v>
      </c>
      <c r="GO161" s="76">
        <f>'СДП (план)'!AQ160</f>
        <v>0</v>
      </c>
      <c r="GP161" s="76">
        <f t="shared" si="5125"/>
        <v>0</v>
      </c>
      <c r="GQ161" s="76">
        <f t="shared" si="5126"/>
        <v>0</v>
      </c>
      <c r="GR161" s="76"/>
      <c r="GS161" s="76"/>
      <c r="GT161" s="76"/>
      <c r="GU161" s="76"/>
      <c r="GV161" s="76">
        <f t="shared" si="6167"/>
        <v>0</v>
      </c>
      <c r="GW161" s="76">
        <f t="shared" si="6168"/>
        <v>0</v>
      </c>
      <c r="GX161" s="76">
        <f t="shared" si="6169"/>
        <v>0</v>
      </c>
      <c r="GY161" s="76">
        <f t="shared" si="5130"/>
        <v>0</v>
      </c>
      <c r="GZ161" s="76">
        <f t="shared" si="5131"/>
        <v>0</v>
      </c>
      <c r="HA161" s="77">
        <f>'СДП (план)'!AR160</f>
        <v>0</v>
      </c>
      <c r="HB161" s="76">
        <f>'СДП (план)'!AS160</f>
        <v>0</v>
      </c>
      <c r="HC161" s="76">
        <f t="shared" si="5132"/>
        <v>0</v>
      </c>
      <c r="HD161" s="76">
        <f t="shared" si="5133"/>
        <v>0</v>
      </c>
      <c r="HE161" s="76"/>
      <c r="HF161" s="76"/>
      <c r="HG161" s="76"/>
      <c r="HH161" s="76"/>
      <c r="HI161" s="76">
        <f t="shared" si="6170"/>
        <v>0</v>
      </c>
      <c r="HJ161" s="76">
        <f t="shared" si="6171"/>
        <v>0</v>
      </c>
      <c r="HK161" s="76">
        <f t="shared" si="6172"/>
        <v>0</v>
      </c>
      <c r="HL161" s="76">
        <f t="shared" si="5137"/>
        <v>0</v>
      </c>
      <c r="HM161" s="76">
        <f t="shared" si="5138"/>
        <v>0</v>
      </c>
      <c r="HN161" s="9">
        <f>'СДП (план)'!AT160</f>
        <v>0</v>
      </c>
      <c r="HO161" s="4">
        <f>'СДП (план)'!AU160</f>
        <v>0</v>
      </c>
      <c r="HP161" s="76">
        <f t="shared" si="5139"/>
        <v>0</v>
      </c>
      <c r="HQ161" s="76">
        <f t="shared" si="5140"/>
        <v>0</v>
      </c>
      <c r="HR161" s="76"/>
      <c r="HS161" s="76"/>
      <c r="HT161" s="76"/>
      <c r="HU161" s="76"/>
      <c r="HV161" s="76">
        <f t="shared" si="6173"/>
        <v>0</v>
      </c>
      <c r="HW161" s="76">
        <f t="shared" si="6174"/>
        <v>0</v>
      </c>
      <c r="HX161" s="76">
        <f t="shared" si="6175"/>
        <v>0</v>
      </c>
      <c r="HY161" s="76">
        <f t="shared" si="5144"/>
        <v>0</v>
      </c>
      <c r="HZ161" s="76">
        <f t="shared" si="5145"/>
        <v>0</v>
      </c>
      <c r="IA161" s="9">
        <f>'СДП (план)'!AV160</f>
        <v>0</v>
      </c>
      <c r="IB161" s="4">
        <f>'СДП (план)'!AW160</f>
        <v>0</v>
      </c>
      <c r="IC161" s="76">
        <f t="shared" si="5146"/>
        <v>0</v>
      </c>
      <c r="ID161" s="76">
        <f t="shared" si="5147"/>
        <v>0</v>
      </c>
      <c r="IE161" s="76"/>
      <c r="IF161" s="76"/>
      <c r="IG161" s="76"/>
      <c r="IH161" s="76"/>
      <c r="II161" s="76">
        <f t="shared" si="6176"/>
        <v>0</v>
      </c>
      <c r="IJ161" s="76">
        <f t="shared" si="6177"/>
        <v>0</v>
      </c>
      <c r="IK161" s="76">
        <f t="shared" si="6178"/>
        <v>0</v>
      </c>
      <c r="IL161" s="76">
        <f t="shared" si="5151"/>
        <v>0</v>
      </c>
      <c r="IM161" s="76">
        <f t="shared" si="5152"/>
        <v>0</v>
      </c>
      <c r="IN161" s="9">
        <f>'СДП (план)'!AX160</f>
        <v>0</v>
      </c>
      <c r="IO161" s="4">
        <f>'СДП (план)'!AY160</f>
        <v>0</v>
      </c>
      <c r="IP161" s="76">
        <f t="shared" si="5153"/>
        <v>0</v>
      </c>
      <c r="IQ161" s="76">
        <f t="shared" si="5154"/>
        <v>0</v>
      </c>
      <c r="IR161" s="76"/>
      <c r="IS161" s="76"/>
      <c r="IT161" s="76"/>
      <c r="IU161" s="76"/>
      <c r="IV161" s="76">
        <f t="shared" si="6179"/>
        <v>0</v>
      </c>
      <c r="IW161" s="76">
        <f t="shared" si="6180"/>
        <v>0</v>
      </c>
      <c r="IX161" s="76">
        <f t="shared" si="6181"/>
        <v>0</v>
      </c>
      <c r="IY161" s="76">
        <f t="shared" si="5158"/>
        <v>0</v>
      </c>
      <c r="IZ161" s="76">
        <f t="shared" si="5159"/>
        <v>0</v>
      </c>
      <c r="JA161" s="77">
        <f>'СДП (план)'!AZ160</f>
        <v>0</v>
      </c>
      <c r="JB161" s="76">
        <f>'СДП (план)'!BA160</f>
        <v>0</v>
      </c>
      <c r="JC161" s="76">
        <f t="shared" si="5160"/>
        <v>0</v>
      </c>
      <c r="JD161" s="76">
        <f t="shared" si="5161"/>
        <v>0</v>
      </c>
      <c r="JE161" s="76"/>
      <c r="JF161" s="76"/>
      <c r="JG161" s="76"/>
      <c r="JH161" s="76"/>
      <c r="JI161" s="76">
        <f t="shared" si="6182"/>
        <v>0</v>
      </c>
      <c r="JJ161" s="76">
        <f t="shared" si="6183"/>
        <v>0</v>
      </c>
      <c r="JK161" s="76">
        <f t="shared" si="6184"/>
        <v>0</v>
      </c>
      <c r="JL161" s="76">
        <f t="shared" si="5165"/>
        <v>0</v>
      </c>
      <c r="JM161" s="76">
        <f t="shared" si="5166"/>
        <v>0</v>
      </c>
      <c r="JN161" s="77">
        <f>'СДП (план)'!BB160</f>
        <v>0</v>
      </c>
      <c r="JO161" s="76">
        <f>'СДП (план)'!BC160</f>
        <v>0</v>
      </c>
      <c r="JP161" s="76">
        <f t="shared" si="5167"/>
        <v>0</v>
      </c>
      <c r="JQ161" s="76">
        <f t="shared" si="5168"/>
        <v>0</v>
      </c>
      <c r="JR161" s="76"/>
      <c r="JS161" s="76"/>
      <c r="JT161" s="76"/>
      <c r="JU161" s="76"/>
      <c r="JV161" s="76">
        <f t="shared" si="6185"/>
        <v>0</v>
      </c>
      <c r="JW161" s="76">
        <f t="shared" si="6186"/>
        <v>0</v>
      </c>
      <c r="JX161" s="76">
        <f t="shared" si="6187"/>
        <v>0</v>
      </c>
      <c r="JY161" s="76">
        <f t="shared" si="5172"/>
        <v>0</v>
      </c>
      <c r="JZ161" s="76">
        <f t="shared" si="5173"/>
        <v>0</v>
      </c>
      <c r="KA161" s="79">
        <f>'СДП (план)'!BD160</f>
        <v>0</v>
      </c>
      <c r="KB161" s="79">
        <f>'СДП (план)'!BE160</f>
        <v>0</v>
      </c>
      <c r="KC161" s="76">
        <f t="shared" si="5174"/>
        <v>0</v>
      </c>
      <c r="KD161" s="76">
        <f t="shared" si="5175"/>
        <v>0</v>
      </c>
      <c r="KE161" s="76"/>
      <c r="KF161" s="76"/>
      <c r="KG161" s="76"/>
      <c r="KH161" s="76"/>
      <c r="KI161" s="76">
        <f t="shared" si="6188"/>
        <v>0</v>
      </c>
      <c r="KJ161" s="76">
        <f t="shared" si="6189"/>
        <v>0</v>
      </c>
      <c r="KK161" s="76">
        <f t="shared" si="6190"/>
        <v>0</v>
      </c>
      <c r="KL161" s="76">
        <f t="shared" si="5179"/>
        <v>0</v>
      </c>
      <c r="KM161" s="76">
        <f t="shared" si="5180"/>
        <v>0</v>
      </c>
      <c r="KN161" s="79">
        <f>'СДП (план)'!BF160</f>
        <v>0</v>
      </c>
      <c r="KO161" s="79">
        <f>'СДП (план)'!BG160</f>
        <v>0</v>
      </c>
      <c r="KP161" s="76">
        <f t="shared" si="5181"/>
        <v>0</v>
      </c>
      <c r="KQ161" s="76">
        <f t="shared" si="5182"/>
        <v>0</v>
      </c>
      <c r="KR161" s="76"/>
      <c r="KS161" s="76"/>
      <c r="KT161" s="76"/>
      <c r="KU161" s="76"/>
      <c r="KV161" s="76">
        <f t="shared" si="6191"/>
        <v>0</v>
      </c>
      <c r="KW161" s="76">
        <f t="shared" si="6192"/>
        <v>0</v>
      </c>
      <c r="KX161" s="76">
        <f t="shared" si="6193"/>
        <v>0</v>
      </c>
      <c r="KY161" s="76">
        <f t="shared" si="5186"/>
        <v>0</v>
      </c>
      <c r="KZ161" s="76">
        <f t="shared" si="5187"/>
        <v>0</v>
      </c>
      <c r="LA161" s="77">
        <f>'СДП (план)'!BH160</f>
        <v>0</v>
      </c>
      <c r="LB161" s="76">
        <f>'СДП (план)'!BI160</f>
        <v>0</v>
      </c>
      <c r="LC161" s="76">
        <f t="shared" si="5188"/>
        <v>0</v>
      </c>
      <c r="LD161" s="76">
        <f t="shared" si="5189"/>
        <v>0</v>
      </c>
      <c r="LE161" s="76"/>
      <c r="LF161" s="76"/>
      <c r="LG161" s="76"/>
      <c r="LH161" s="76"/>
      <c r="LI161" s="76">
        <f t="shared" si="6194"/>
        <v>0</v>
      </c>
      <c r="LJ161" s="76">
        <f t="shared" si="6195"/>
        <v>0</v>
      </c>
      <c r="LK161" s="76">
        <f t="shared" si="6196"/>
        <v>0</v>
      </c>
      <c r="LL161" s="76">
        <f t="shared" si="5193"/>
        <v>0</v>
      </c>
      <c r="LM161" s="76">
        <f t="shared" si="5194"/>
        <v>0</v>
      </c>
      <c r="LN161" s="77">
        <f>'СДП (план)'!BJ160</f>
        <v>0</v>
      </c>
      <c r="LO161" s="76">
        <f>'СДП (план)'!BK160</f>
        <v>0</v>
      </c>
      <c r="LP161" s="76">
        <f t="shared" si="5195"/>
        <v>0</v>
      </c>
      <c r="LQ161" s="76">
        <f t="shared" si="5196"/>
        <v>0</v>
      </c>
      <c r="LR161" s="76"/>
      <c r="LS161" s="76"/>
      <c r="LT161" s="76"/>
      <c r="LU161" s="76"/>
      <c r="LV161" s="76">
        <f t="shared" si="6197"/>
        <v>0</v>
      </c>
      <c r="LW161" s="76">
        <f t="shared" si="6198"/>
        <v>0</v>
      </c>
      <c r="LX161" s="76">
        <f t="shared" si="6199"/>
        <v>0</v>
      </c>
      <c r="LY161" s="76">
        <f t="shared" si="5200"/>
        <v>0</v>
      </c>
      <c r="LZ161" s="76">
        <f t="shared" si="5201"/>
        <v>0</v>
      </c>
      <c r="MA161" s="77">
        <f>'СДП (план)'!BL160</f>
        <v>0</v>
      </c>
      <c r="MB161" s="76">
        <f>'СДП (план)'!BM160</f>
        <v>0</v>
      </c>
      <c r="MC161" s="76">
        <f t="shared" si="5202"/>
        <v>0</v>
      </c>
      <c r="MD161" s="76">
        <f t="shared" si="5203"/>
        <v>0</v>
      </c>
      <c r="ME161" s="76"/>
      <c r="MF161" s="76"/>
      <c r="MG161" s="76"/>
      <c r="MH161" s="76"/>
      <c r="MI161" s="76">
        <f t="shared" si="6200"/>
        <v>0</v>
      </c>
      <c r="MJ161" s="76">
        <f t="shared" si="6201"/>
        <v>0</v>
      </c>
      <c r="MK161" s="76">
        <f t="shared" si="6202"/>
        <v>0</v>
      </c>
      <c r="ML161" s="76">
        <f t="shared" si="5207"/>
        <v>0</v>
      </c>
      <c r="MM161" s="76">
        <f t="shared" si="5208"/>
        <v>0</v>
      </c>
      <c r="MN161" s="77">
        <f>'СДП (план)'!BN160</f>
        <v>0</v>
      </c>
      <c r="MO161" s="76">
        <f>'СДП (план)'!BO160</f>
        <v>0</v>
      </c>
      <c r="MP161" s="76">
        <f t="shared" si="5209"/>
        <v>0</v>
      </c>
      <c r="MQ161" s="76">
        <f t="shared" si="5210"/>
        <v>0</v>
      </c>
      <c r="MR161" s="76"/>
      <c r="MS161" s="76"/>
      <c r="MT161" s="76"/>
      <c r="MU161" s="76"/>
      <c r="MV161" s="76">
        <f t="shared" si="6203"/>
        <v>0</v>
      </c>
      <c r="MW161" s="76">
        <f t="shared" si="6204"/>
        <v>0</v>
      </c>
      <c r="MX161" s="76">
        <f t="shared" si="6205"/>
        <v>0</v>
      </c>
      <c r="MY161" s="76">
        <f t="shared" si="5214"/>
        <v>0</v>
      </c>
      <c r="MZ161" s="76">
        <f t="shared" si="5215"/>
        <v>0</v>
      </c>
      <c r="NA161" s="77">
        <f>'СДП (план)'!BP160</f>
        <v>0</v>
      </c>
      <c r="NB161" s="76">
        <f>'СДП (план)'!BQ160</f>
        <v>0</v>
      </c>
      <c r="NC161" s="76">
        <f t="shared" si="5216"/>
        <v>0</v>
      </c>
      <c r="ND161" s="76">
        <f t="shared" si="5217"/>
        <v>0</v>
      </c>
      <c r="NE161" s="76"/>
      <c r="NF161" s="76"/>
      <c r="NG161" s="76"/>
      <c r="NH161" s="76"/>
      <c r="NI161" s="76">
        <f t="shared" si="6206"/>
        <v>0</v>
      </c>
      <c r="NJ161" s="76">
        <f t="shared" si="6207"/>
        <v>0</v>
      </c>
      <c r="NK161" s="76">
        <f t="shared" si="6208"/>
        <v>0</v>
      </c>
      <c r="NL161" s="76">
        <f t="shared" si="5221"/>
        <v>0</v>
      </c>
      <c r="NM161" s="76">
        <f t="shared" si="5222"/>
        <v>0</v>
      </c>
      <c r="NN161" s="77">
        <f>'СДП (план)'!BR160</f>
        <v>0</v>
      </c>
      <c r="NO161" s="76">
        <f>'СДП (план)'!BS160</f>
        <v>0</v>
      </c>
      <c r="NP161" s="76">
        <f t="shared" si="5223"/>
        <v>0</v>
      </c>
      <c r="NQ161" s="76">
        <f t="shared" si="5224"/>
        <v>0</v>
      </c>
      <c r="NR161" s="76"/>
      <c r="NS161" s="76"/>
      <c r="NT161" s="76"/>
      <c r="NU161" s="76"/>
      <c r="NV161" s="76">
        <f t="shared" si="6209"/>
        <v>0</v>
      </c>
      <c r="NW161" s="76">
        <f t="shared" si="6210"/>
        <v>0</v>
      </c>
      <c r="NX161" s="76">
        <f t="shared" si="6211"/>
        <v>0</v>
      </c>
      <c r="NY161" s="76">
        <f t="shared" si="5228"/>
        <v>0</v>
      </c>
      <c r="NZ161" s="76">
        <f t="shared" si="5229"/>
        <v>0</v>
      </c>
      <c r="OA161" s="77">
        <f>'СДП (план)'!BT160</f>
        <v>0</v>
      </c>
      <c r="OB161" s="76">
        <f>'СДП (план)'!BU160</f>
        <v>0</v>
      </c>
      <c r="OC161" s="76">
        <f t="shared" si="5230"/>
        <v>0</v>
      </c>
      <c r="OD161" s="76">
        <f t="shared" si="5231"/>
        <v>0</v>
      </c>
      <c r="OE161" s="76"/>
      <c r="OF161" s="76"/>
      <c r="OG161" s="76"/>
      <c r="OH161" s="76"/>
      <c r="OI161" s="76">
        <f t="shared" si="6212"/>
        <v>0</v>
      </c>
      <c r="OJ161" s="76">
        <f t="shared" si="6213"/>
        <v>0</v>
      </c>
      <c r="OK161" s="76">
        <f t="shared" si="6214"/>
        <v>0</v>
      </c>
      <c r="OL161" s="76">
        <f t="shared" si="5235"/>
        <v>0</v>
      </c>
      <c r="OM161" s="76">
        <f t="shared" si="5236"/>
        <v>0</v>
      </c>
      <c r="ON161" s="77">
        <f>'СДП (план)'!BV160</f>
        <v>0</v>
      </c>
      <c r="OO161" s="76">
        <f>'СДП (план)'!BW160</f>
        <v>0</v>
      </c>
      <c r="OP161" s="76">
        <f t="shared" si="5237"/>
        <v>0</v>
      </c>
      <c r="OQ161" s="76">
        <f t="shared" si="5238"/>
        <v>0</v>
      </c>
      <c r="OR161" s="76"/>
      <c r="OS161" s="76"/>
      <c r="OT161" s="76"/>
      <c r="OU161" s="76"/>
      <c r="OV161" s="76">
        <f t="shared" si="6215"/>
        <v>0</v>
      </c>
      <c r="OW161" s="76">
        <f t="shared" si="6216"/>
        <v>0</v>
      </c>
      <c r="OX161" s="76">
        <f t="shared" si="6217"/>
        <v>0</v>
      </c>
      <c r="OY161" s="76">
        <f t="shared" si="5242"/>
        <v>0</v>
      </c>
      <c r="OZ161" s="76">
        <f t="shared" si="5243"/>
        <v>0</v>
      </c>
      <c r="PA161" s="77">
        <f>'СДП (план)'!BX160</f>
        <v>0</v>
      </c>
      <c r="PB161" s="76">
        <f>'СДП (план)'!BY160</f>
        <v>0</v>
      </c>
      <c r="PC161" s="76">
        <f t="shared" si="5244"/>
        <v>0</v>
      </c>
      <c r="PD161" s="76">
        <f t="shared" si="5245"/>
        <v>0</v>
      </c>
      <c r="PE161" s="76"/>
      <c r="PF161" s="76"/>
      <c r="PG161" s="76"/>
      <c r="PH161" s="76"/>
      <c r="PI161" s="76">
        <f t="shared" si="6218"/>
        <v>0</v>
      </c>
      <c r="PJ161" s="76">
        <f t="shared" si="6219"/>
        <v>0</v>
      </c>
      <c r="PK161" s="76">
        <f t="shared" si="6220"/>
        <v>0</v>
      </c>
      <c r="PL161" s="76">
        <f t="shared" si="5249"/>
        <v>0</v>
      </c>
      <c r="PM161" s="76">
        <f t="shared" si="5250"/>
        <v>0</v>
      </c>
      <c r="PN161" s="77">
        <f>'СДП (план)'!BZ160</f>
        <v>0</v>
      </c>
      <c r="PO161" s="76">
        <f>'СДП (план)'!CA160</f>
        <v>0</v>
      </c>
      <c r="PP161" s="76">
        <f t="shared" si="5251"/>
        <v>0</v>
      </c>
      <c r="PQ161" s="76">
        <f t="shared" si="5252"/>
        <v>0</v>
      </c>
      <c r="PR161" s="76"/>
      <c r="PS161" s="76"/>
      <c r="PT161" s="76"/>
      <c r="PU161" s="76"/>
      <c r="PV161" s="76">
        <f t="shared" si="6221"/>
        <v>0</v>
      </c>
      <c r="PW161" s="76">
        <f t="shared" si="6222"/>
        <v>0</v>
      </c>
      <c r="PX161" s="76">
        <f t="shared" si="6223"/>
        <v>0</v>
      </c>
      <c r="PY161" s="76">
        <f t="shared" si="5256"/>
        <v>0</v>
      </c>
      <c r="PZ161" s="76">
        <f t="shared" si="5257"/>
        <v>0</v>
      </c>
      <c r="QA161" s="77">
        <f>'СДП (план)'!CB160</f>
        <v>0</v>
      </c>
      <c r="QB161" s="76">
        <f>'СДП (план)'!CC160</f>
        <v>0</v>
      </c>
      <c r="QC161" s="76">
        <f t="shared" si="5258"/>
        <v>0</v>
      </c>
      <c r="QD161" s="76">
        <f t="shared" si="5259"/>
        <v>0</v>
      </c>
      <c r="QE161" s="76"/>
      <c r="QF161" s="76"/>
      <c r="QG161" s="76"/>
      <c r="QH161" s="76"/>
      <c r="QI161" s="76">
        <f t="shared" si="6224"/>
        <v>0</v>
      </c>
      <c r="QJ161" s="76">
        <f t="shared" si="6225"/>
        <v>0</v>
      </c>
      <c r="QK161" s="76">
        <f t="shared" si="6226"/>
        <v>0</v>
      </c>
      <c r="QL161" s="76">
        <f t="shared" si="5263"/>
        <v>0</v>
      </c>
      <c r="QM161" s="76">
        <f t="shared" si="5264"/>
        <v>0</v>
      </c>
      <c r="QN161" s="79">
        <f>'СДП (план)'!CD160</f>
        <v>0</v>
      </c>
      <c r="QO161" s="79">
        <f>'СДП (план)'!CE160</f>
        <v>0</v>
      </c>
      <c r="QP161" s="76">
        <f t="shared" si="5265"/>
        <v>0</v>
      </c>
      <c r="QQ161" s="76">
        <f t="shared" si="5266"/>
        <v>0</v>
      </c>
      <c r="QR161" s="76"/>
      <c r="QS161" s="76"/>
      <c r="QT161" s="76"/>
      <c r="QU161" s="76"/>
      <c r="QV161" s="76">
        <f t="shared" si="6227"/>
        <v>0</v>
      </c>
      <c r="QW161" s="76">
        <f t="shared" si="6228"/>
        <v>0</v>
      </c>
      <c r="QX161" s="76">
        <f t="shared" si="6229"/>
        <v>0</v>
      </c>
      <c r="QY161" s="76">
        <f t="shared" si="5270"/>
        <v>0</v>
      </c>
      <c r="QZ161" s="76">
        <f t="shared" si="5271"/>
        <v>0</v>
      </c>
      <c r="RA161" s="77">
        <f>'СДП (план)'!CF160</f>
        <v>0</v>
      </c>
      <c r="RB161" s="76">
        <f>'СДП (план)'!CG160</f>
        <v>0</v>
      </c>
      <c r="RC161" s="76">
        <f t="shared" si="5272"/>
        <v>0</v>
      </c>
      <c r="RD161" s="76">
        <f t="shared" si="5273"/>
        <v>0</v>
      </c>
      <c r="RE161" s="76"/>
      <c r="RF161" s="76"/>
      <c r="RG161" s="76"/>
      <c r="RH161" s="76"/>
      <c r="RI161" s="76">
        <f t="shared" si="6230"/>
        <v>0</v>
      </c>
      <c r="RJ161" s="76">
        <f t="shared" si="6231"/>
        <v>0</v>
      </c>
      <c r="RK161" s="76">
        <f t="shared" si="6232"/>
        <v>0</v>
      </c>
      <c r="RL161" s="76">
        <f t="shared" si="5277"/>
        <v>0</v>
      </c>
      <c r="RM161" s="76">
        <f t="shared" si="5278"/>
        <v>0</v>
      </c>
      <c r="RN161" s="77">
        <f>'СДП (план)'!CH160</f>
        <v>0</v>
      </c>
      <c r="RO161" s="76">
        <f>'СДП (план)'!CI160</f>
        <v>0</v>
      </c>
      <c r="RP161" s="76">
        <f t="shared" si="5279"/>
        <v>0</v>
      </c>
      <c r="RQ161" s="76">
        <f t="shared" si="5280"/>
        <v>0</v>
      </c>
      <c r="RR161" s="76"/>
      <c r="RS161" s="76"/>
      <c r="RT161" s="76"/>
      <c r="RU161" s="76"/>
      <c r="RV161" s="76">
        <f t="shared" si="6233"/>
        <v>0</v>
      </c>
      <c r="RW161" s="76">
        <f t="shared" si="6234"/>
        <v>0</v>
      </c>
      <c r="RX161" s="76">
        <f t="shared" si="6235"/>
        <v>0</v>
      </c>
      <c r="RY161" s="76">
        <f t="shared" si="5284"/>
        <v>0</v>
      </c>
      <c r="RZ161" s="76">
        <f t="shared" si="5285"/>
        <v>0</v>
      </c>
      <c r="SA161" s="77">
        <f>'СДП (план)'!CJ160</f>
        <v>0</v>
      </c>
      <c r="SB161" s="76">
        <f>'СДП (план)'!CK160</f>
        <v>0</v>
      </c>
      <c r="SC161" s="76">
        <f t="shared" si="5286"/>
        <v>0</v>
      </c>
      <c r="SD161" s="76">
        <f t="shared" si="5287"/>
        <v>0</v>
      </c>
      <c r="SE161" s="76"/>
      <c r="SF161" s="76"/>
      <c r="SG161" s="76"/>
      <c r="SH161" s="76"/>
      <c r="SI161" s="76">
        <f t="shared" si="6236"/>
        <v>0</v>
      </c>
      <c r="SJ161" s="76">
        <f t="shared" si="6237"/>
        <v>0</v>
      </c>
      <c r="SK161" s="76">
        <f t="shared" si="6238"/>
        <v>0</v>
      </c>
      <c r="SL161" s="76">
        <f t="shared" si="5291"/>
        <v>0</v>
      </c>
      <c r="SM161" s="76">
        <f t="shared" si="5292"/>
        <v>0</v>
      </c>
      <c r="SN161" s="77">
        <f>'СДП (план)'!CL160</f>
        <v>0</v>
      </c>
      <c r="SO161" s="76">
        <f>'СДП (план)'!CM160</f>
        <v>0</v>
      </c>
      <c r="SP161" s="76">
        <f t="shared" si="5293"/>
        <v>0</v>
      </c>
      <c r="SQ161" s="76">
        <f t="shared" si="5294"/>
        <v>0</v>
      </c>
      <c r="SR161" s="76"/>
      <c r="SS161" s="76"/>
      <c r="ST161" s="76"/>
      <c r="SU161" s="76"/>
      <c r="SV161" s="76">
        <f t="shared" si="6239"/>
        <v>0</v>
      </c>
      <c r="SW161" s="76">
        <f t="shared" si="6240"/>
        <v>0</v>
      </c>
      <c r="SX161" s="76">
        <f t="shared" si="6241"/>
        <v>0</v>
      </c>
      <c r="SY161" s="76">
        <f t="shared" si="5298"/>
        <v>0</v>
      </c>
      <c r="SZ161" s="76">
        <f t="shared" si="5299"/>
        <v>0</v>
      </c>
      <c r="TA161" s="77">
        <f>'СДП (план)'!CN160</f>
        <v>0</v>
      </c>
      <c r="TB161" s="76">
        <f>'СДП (план)'!CO160</f>
        <v>0</v>
      </c>
      <c r="TC161" s="76">
        <f t="shared" si="5300"/>
        <v>0</v>
      </c>
      <c r="TD161" s="76">
        <f t="shared" si="5301"/>
        <v>0</v>
      </c>
      <c r="TE161" s="76"/>
      <c r="TF161" s="76"/>
      <c r="TG161" s="76"/>
      <c r="TH161" s="76"/>
      <c r="TI161" s="76">
        <f t="shared" si="6242"/>
        <v>0</v>
      </c>
      <c r="TJ161" s="76">
        <f t="shared" si="6243"/>
        <v>0</v>
      </c>
      <c r="TK161" s="76">
        <f t="shared" si="6244"/>
        <v>0</v>
      </c>
      <c r="TL161" s="76">
        <f t="shared" si="5305"/>
        <v>0</v>
      </c>
      <c r="TM161" s="76">
        <f t="shared" si="5306"/>
        <v>0</v>
      </c>
      <c r="TN161" s="77">
        <f>'СДП (план)'!CP160</f>
        <v>0</v>
      </c>
      <c r="TO161" s="76">
        <f>'СДП (план)'!CQ160</f>
        <v>0</v>
      </c>
      <c r="TP161" s="76">
        <f t="shared" si="5307"/>
        <v>0</v>
      </c>
      <c r="TQ161" s="76">
        <f t="shared" si="5308"/>
        <v>0</v>
      </c>
      <c r="TR161" s="76"/>
      <c r="TS161" s="76"/>
      <c r="TT161" s="76"/>
      <c r="TU161" s="76"/>
      <c r="TV161" s="76">
        <f t="shared" si="6245"/>
        <v>0</v>
      </c>
      <c r="TW161" s="76">
        <f t="shared" si="6246"/>
        <v>0</v>
      </c>
      <c r="TX161" s="76">
        <f t="shared" si="6247"/>
        <v>0</v>
      </c>
      <c r="TY161" s="76">
        <f t="shared" si="5312"/>
        <v>0</v>
      </c>
      <c r="TZ161" s="76">
        <f t="shared" si="5313"/>
        <v>0</v>
      </c>
      <c r="UA161" s="9">
        <f>'СДП (план)'!CR160</f>
        <v>0</v>
      </c>
      <c r="UB161" s="4">
        <f>'СДП (план)'!CS160</f>
        <v>0</v>
      </c>
      <c r="UC161" s="76">
        <f t="shared" si="5314"/>
        <v>0</v>
      </c>
      <c r="UD161" s="76">
        <f t="shared" si="5315"/>
        <v>0</v>
      </c>
      <c r="UE161" s="76"/>
      <c r="UF161" s="76"/>
      <c r="UG161" s="76"/>
      <c r="UH161" s="76"/>
      <c r="UI161" s="76">
        <f t="shared" si="6248"/>
        <v>0</v>
      </c>
      <c r="UJ161" s="76">
        <f t="shared" si="6249"/>
        <v>0</v>
      </c>
      <c r="UK161" s="76">
        <f t="shared" si="6250"/>
        <v>0</v>
      </c>
      <c r="UL161" s="76">
        <f t="shared" si="5319"/>
        <v>0</v>
      </c>
      <c r="UM161" s="76">
        <f t="shared" si="5320"/>
        <v>0</v>
      </c>
      <c r="UN161" s="4">
        <f>'СДП (план)'!CT160</f>
        <v>0</v>
      </c>
      <c r="UO161" s="4">
        <f>'СДП (план)'!CU160</f>
        <v>0</v>
      </c>
      <c r="UP161" s="76">
        <f t="shared" si="5321"/>
        <v>0</v>
      </c>
      <c r="UQ161" s="76">
        <f t="shared" si="5322"/>
        <v>0</v>
      </c>
      <c r="UR161" s="76"/>
      <c r="US161" s="76"/>
      <c r="UT161" s="79"/>
      <c r="UU161" s="79"/>
      <c r="UV161" s="76">
        <f t="shared" si="6251"/>
        <v>0</v>
      </c>
      <c r="UW161" s="76">
        <f t="shared" si="6252"/>
        <v>0</v>
      </c>
      <c r="UX161" s="76">
        <f t="shared" si="6253"/>
        <v>0</v>
      </c>
      <c r="UY161" s="76">
        <f t="shared" si="5326"/>
        <v>0</v>
      </c>
      <c r="UZ161" s="76">
        <f t="shared" si="5327"/>
        <v>0</v>
      </c>
      <c r="VA161" s="76">
        <f>'СДП (план)'!CV160</f>
        <v>0</v>
      </c>
      <c r="VB161" s="76">
        <f>'СДП (план)'!CW160</f>
        <v>0</v>
      </c>
      <c r="VC161" s="76">
        <f t="shared" si="5328"/>
        <v>0</v>
      </c>
      <c r="VD161" s="76">
        <f t="shared" si="5329"/>
        <v>0</v>
      </c>
      <c r="VE161" s="76"/>
      <c r="VF161" s="76"/>
      <c r="VG161" s="76"/>
      <c r="VH161" s="76"/>
      <c r="VI161" s="76">
        <f t="shared" si="6254"/>
        <v>0</v>
      </c>
      <c r="VJ161" s="76">
        <f t="shared" si="6255"/>
        <v>0</v>
      </c>
      <c r="VK161" s="76">
        <f t="shared" si="6256"/>
        <v>0</v>
      </c>
      <c r="VL161" s="76">
        <f t="shared" si="5333"/>
        <v>0</v>
      </c>
      <c r="VM161" s="76">
        <f t="shared" si="5334"/>
        <v>0</v>
      </c>
      <c r="VN161" s="82">
        <f t="shared" si="6257"/>
        <v>0</v>
      </c>
      <c r="VO161" s="82">
        <f t="shared" si="6258"/>
        <v>0</v>
      </c>
      <c r="VP161" s="82">
        <f t="shared" si="6259"/>
        <v>0</v>
      </c>
      <c r="VQ161" s="82">
        <f t="shared" si="6260"/>
        <v>0</v>
      </c>
      <c r="VR161" s="82">
        <f t="shared" si="6261"/>
        <v>0</v>
      </c>
      <c r="VS161" s="82">
        <f t="shared" si="6262"/>
        <v>0</v>
      </c>
      <c r="VT161" s="82">
        <f t="shared" si="6263"/>
        <v>0</v>
      </c>
      <c r="VU161" s="82">
        <f t="shared" si="6264"/>
        <v>0</v>
      </c>
      <c r="VV161" s="82">
        <f t="shared" si="6265"/>
        <v>0</v>
      </c>
      <c r="VW161" s="82">
        <f t="shared" si="6266"/>
        <v>0</v>
      </c>
      <c r="VX161" s="82">
        <f t="shared" si="6267"/>
        <v>0</v>
      </c>
      <c r="VY161" s="82">
        <f t="shared" si="6268"/>
        <v>0</v>
      </c>
      <c r="VZ161" s="156">
        <f t="shared" si="6269"/>
        <v>0</v>
      </c>
      <c r="WB161" s="235"/>
      <c r="WC161" s="235"/>
      <c r="WD161" s="235"/>
      <c r="WE161" s="236">
        <f t="shared" si="5534"/>
        <v>0</v>
      </c>
      <c r="WF161" s="236">
        <f t="shared" si="5535"/>
        <v>0</v>
      </c>
      <c r="WG161" s="467"/>
      <c r="WH161" s="467" t="e">
        <f t="shared" si="6270"/>
        <v>#DIV/0!</v>
      </c>
    </row>
    <row r="162" spans="1:606" s="63" customFormat="1" ht="15" x14ac:dyDescent="0.25">
      <c r="A162" s="33"/>
      <c r="B162" s="33">
        <v>116</v>
      </c>
      <c r="C162" s="56" t="s">
        <v>606</v>
      </c>
      <c r="D162" s="1" t="s">
        <v>275</v>
      </c>
      <c r="E162" s="2">
        <v>13520</v>
      </c>
      <c r="F162" s="32">
        <v>2.6</v>
      </c>
      <c r="G162" s="32"/>
      <c r="H162" s="38">
        <v>1</v>
      </c>
      <c r="I162" s="38"/>
      <c r="J162" s="247">
        <v>1.4</v>
      </c>
      <c r="K162" s="247">
        <v>1.68</v>
      </c>
      <c r="L162" s="247">
        <v>2.23</v>
      </c>
      <c r="M162" s="247">
        <v>2.57</v>
      </c>
      <c r="N162" s="77">
        <f>'СДП (план)'!N161</f>
        <v>0</v>
      </c>
      <c r="O162" s="77">
        <f>'СДП (план)'!O161</f>
        <v>0</v>
      </c>
      <c r="P162" s="76">
        <f t="shared" si="5029"/>
        <v>0</v>
      </c>
      <c r="Q162" s="76">
        <f t="shared" si="5030"/>
        <v>0</v>
      </c>
      <c r="R162" s="76"/>
      <c r="S162" s="76"/>
      <c r="T162" s="76"/>
      <c r="U162" s="76"/>
      <c r="V162" s="76">
        <f t="shared" si="6124"/>
        <v>0</v>
      </c>
      <c r="W162" s="76">
        <f t="shared" si="6125"/>
        <v>0</v>
      </c>
      <c r="X162" s="76">
        <f t="shared" si="6126"/>
        <v>0</v>
      </c>
      <c r="Y162" s="76">
        <f t="shared" si="6127"/>
        <v>0</v>
      </c>
      <c r="Z162" s="76">
        <f t="shared" si="5350"/>
        <v>0</v>
      </c>
      <c r="AA162" s="218">
        <f>'СДП (план)'!P161</f>
        <v>0</v>
      </c>
      <c r="AB162" s="218">
        <f>'СДП (план)'!Q161</f>
        <v>0</v>
      </c>
      <c r="AC162" s="76">
        <f t="shared" si="5036"/>
        <v>0</v>
      </c>
      <c r="AD162" s="76">
        <f t="shared" si="5037"/>
        <v>0</v>
      </c>
      <c r="AE162" s="76"/>
      <c r="AF162" s="76"/>
      <c r="AG162" s="76"/>
      <c r="AH162" s="76"/>
      <c r="AI162" s="76">
        <f t="shared" si="6128"/>
        <v>0</v>
      </c>
      <c r="AJ162" s="76">
        <f t="shared" si="6129"/>
        <v>0</v>
      </c>
      <c r="AK162" s="76">
        <f t="shared" si="6130"/>
        <v>0</v>
      </c>
      <c r="AL162" s="76">
        <f t="shared" si="5041"/>
        <v>0</v>
      </c>
      <c r="AM162" s="76">
        <f t="shared" si="5042"/>
        <v>0</v>
      </c>
      <c r="AN162" s="77">
        <f>'СДП (план)'!R161</f>
        <v>0</v>
      </c>
      <c r="AO162" s="76">
        <f>'СДП (план)'!S161</f>
        <v>0</v>
      </c>
      <c r="AP162" s="76">
        <f t="shared" si="5043"/>
        <v>0</v>
      </c>
      <c r="AQ162" s="76">
        <f t="shared" si="5044"/>
        <v>0</v>
      </c>
      <c r="AR162" s="76"/>
      <c r="AS162" s="76"/>
      <c r="AT162" s="76"/>
      <c r="AU162" s="76"/>
      <c r="AV162" s="76">
        <f t="shared" si="6131"/>
        <v>0</v>
      </c>
      <c r="AW162" s="76">
        <f t="shared" si="6132"/>
        <v>0</v>
      </c>
      <c r="AX162" s="76">
        <f t="shared" si="6133"/>
        <v>0</v>
      </c>
      <c r="AY162" s="76">
        <f t="shared" si="5048"/>
        <v>0</v>
      </c>
      <c r="AZ162" s="76">
        <f t="shared" si="5049"/>
        <v>0</v>
      </c>
      <c r="BA162" s="165">
        <f>'СДП (план)'!T161</f>
        <v>0</v>
      </c>
      <c r="BB162" s="4">
        <f>'СДП (план)'!U161</f>
        <v>0</v>
      </c>
      <c r="BC162" s="76">
        <f t="shared" si="5050"/>
        <v>0</v>
      </c>
      <c r="BD162" s="76">
        <f t="shared" si="5051"/>
        <v>0</v>
      </c>
      <c r="BE162" s="76"/>
      <c r="BF162" s="76"/>
      <c r="BG162" s="76"/>
      <c r="BH162" s="76"/>
      <c r="BI162" s="76">
        <f t="shared" si="6134"/>
        <v>0</v>
      </c>
      <c r="BJ162" s="76">
        <f t="shared" si="6135"/>
        <v>0</v>
      </c>
      <c r="BK162" s="76">
        <f t="shared" si="6136"/>
        <v>0</v>
      </c>
      <c r="BL162" s="76">
        <f t="shared" si="5055"/>
        <v>0</v>
      </c>
      <c r="BM162" s="76">
        <f t="shared" si="5056"/>
        <v>0</v>
      </c>
      <c r="BN162" s="77">
        <f>'СДП (план)'!V161</f>
        <v>0</v>
      </c>
      <c r="BO162" s="76">
        <f>'СДП (план)'!W161</f>
        <v>0</v>
      </c>
      <c r="BP162" s="76">
        <f t="shared" si="5057"/>
        <v>0</v>
      </c>
      <c r="BQ162" s="76">
        <f t="shared" si="5058"/>
        <v>0</v>
      </c>
      <c r="BR162" s="76"/>
      <c r="BS162" s="76"/>
      <c r="BT162" s="76"/>
      <c r="BU162" s="76"/>
      <c r="BV162" s="76">
        <f t="shared" si="6137"/>
        <v>0</v>
      </c>
      <c r="BW162" s="76">
        <f t="shared" si="6138"/>
        <v>0</v>
      </c>
      <c r="BX162" s="76">
        <f t="shared" si="6139"/>
        <v>0</v>
      </c>
      <c r="BY162" s="76">
        <f t="shared" si="5355"/>
        <v>0</v>
      </c>
      <c r="BZ162" s="76">
        <f t="shared" si="5356"/>
        <v>0</v>
      </c>
      <c r="CA162" s="79">
        <f>'СДП (план)'!X161</f>
        <v>0</v>
      </c>
      <c r="CB162" s="76">
        <f>'СДП (план)'!Y161</f>
        <v>0</v>
      </c>
      <c r="CC162" s="76">
        <f t="shared" si="5062"/>
        <v>0</v>
      </c>
      <c r="CD162" s="76">
        <f t="shared" si="5063"/>
        <v>0</v>
      </c>
      <c r="CE162" s="76"/>
      <c r="CF162" s="76"/>
      <c r="CG162" s="76"/>
      <c r="CH162" s="76"/>
      <c r="CI162" s="76">
        <f t="shared" si="6140"/>
        <v>0</v>
      </c>
      <c r="CJ162" s="76">
        <f t="shared" si="6141"/>
        <v>0</v>
      </c>
      <c r="CK162" s="76">
        <f t="shared" si="6142"/>
        <v>0</v>
      </c>
      <c r="CL162" s="76">
        <f t="shared" si="5067"/>
        <v>0</v>
      </c>
      <c r="CM162" s="76">
        <f t="shared" si="5068"/>
        <v>0</v>
      </c>
      <c r="CN162" s="78">
        <f>'СДП (план)'!Z161</f>
        <v>0</v>
      </c>
      <c r="CO162" s="78">
        <f>'СДП (план)'!AA161</f>
        <v>0</v>
      </c>
      <c r="CP162" s="76">
        <f t="shared" si="5069"/>
        <v>0</v>
      </c>
      <c r="CQ162" s="76">
        <f t="shared" si="5070"/>
        <v>0</v>
      </c>
      <c r="CR162" s="76"/>
      <c r="CS162" s="76"/>
      <c r="CT162" s="76"/>
      <c r="CU162" s="76"/>
      <c r="CV162" s="76">
        <f t="shared" si="6143"/>
        <v>0</v>
      </c>
      <c r="CW162" s="76">
        <f t="shared" si="6144"/>
        <v>0</v>
      </c>
      <c r="CX162" s="76">
        <f t="shared" si="6145"/>
        <v>0</v>
      </c>
      <c r="CY162" s="76">
        <f t="shared" si="5074"/>
        <v>0</v>
      </c>
      <c r="CZ162" s="76">
        <f t="shared" si="5075"/>
        <v>0</v>
      </c>
      <c r="DA162" s="9">
        <f>'СДП (план)'!AB161</f>
        <v>0</v>
      </c>
      <c r="DB162" s="4">
        <f>'СДП (план)'!AC161</f>
        <v>0</v>
      </c>
      <c r="DC162" s="76">
        <f t="shared" si="5076"/>
        <v>0</v>
      </c>
      <c r="DD162" s="76">
        <f t="shared" si="5077"/>
        <v>0</v>
      </c>
      <c r="DE162" s="76"/>
      <c r="DF162" s="76"/>
      <c r="DG162" s="76"/>
      <c r="DH162" s="76"/>
      <c r="DI162" s="76">
        <f t="shared" si="6146"/>
        <v>0</v>
      </c>
      <c r="DJ162" s="76">
        <f t="shared" si="6147"/>
        <v>0</v>
      </c>
      <c r="DK162" s="76">
        <f t="shared" si="6148"/>
        <v>0</v>
      </c>
      <c r="DL162" s="76">
        <f t="shared" si="5081"/>
        <v>0</v>
      </c>
      <c r="DM162" s="76">
        <f t="shared" si="5082"/>
        <v>0</v>
      </c>
      <c r="DN162" s="77">
        <f>'СДП (план)'!AD161</f>
        <v>0</v>
      </c>
      <c r="DO162" s="76">
        <f>'СДП (план)'!AE161</f>
        <v>0</v>
      </c>
      <c r="DP162" s="76">
        <f t="shared" si="5083"/>
        <v>0</v>
      </c>
      <c r="DQ162" s="76">
        <f t="shared" si="5084"/>
        <v>0</v>
      </c>
      <c r="DR162" s="76"/>
      <c r="DS162" s="76"/>
      <c r="DT162" s="76"/>
      <c r="DU162" s="76"/>
      <c r="DV162" s="76">
        <f t="shared" si="6149"/>
        <v>0</v>
      </c>
      <c r="DW162" s="76">
        <f t="shared" si="6150"/>
        <v>0</v>
      </c>
      <c r="DX162" s="76">
        <f t="shared" si="6151"/>
        <v>0</v>
      </c>
      <c r="DY162" s="76">
        <f t="shared" si="5088"/>
        <v>0</v>
      </c>
      <c r="DZ162" s="76">
        <f t="shared" si="5089"/>
        <v>0</v>
      </c>
      <c r="EA162" s="9">
        <f>'СДП (план)'!AF161</f>
        <v>0</v>
      </c>
      <c r="EB162" s="4">
        <f>'СДП (план)'!AG161</f>
        <v>0</v>
      </c>
      <c r="EC162" s="76">
        <f t="shared" si="5090"/>
        <v>0</v>
      </c>
      <c r="ED162" s="76">
        <f t="shared" si="5091"/>
        <v>0</v>
      </c>
      <c r="EE162" s="76"/>
      <c r="EF162" s="76"/>
      <c r="EG162" s="76"/>
      <c r="EH162" s="76"/>
      <c r="EI162" s="76">
        <f t="shared" si="6152"/>
        <v>0</v>
      </c>
      <c r="EJ162" s="76">
        <f t="shared" si="6153"/>
        <v>0</v>
      </c>
      <c r="EK162" s="76">
        <f t="shared" si="6154"/>
        <v>0</v>
      </c>
      <c r="EL162" s="76">
        <f t="shared" si="5095"/>
        <v>0</v>
      </c>
      <c r="EM162" s="76">
        <f t="shared" si="5096"/>
        <v>0</v>
      </c>
      <c r="EN162" s="9">
        <f>'СДП (план)'!AH161</f>
        <v>0</v>
      </c>
      <c r="EO162" s="4">
        <f>'СДП (план)'!AI161</f>
        <v>0</v>
      </c>
      <c r="EP162" s="76">
        <f t="shared" si="5097"/>
        <v>0</v>
      </c>
      <c r="EQ162" s="76">
        <f t="shared" si="5098"/>
        <v>0</v>
      </c>
      <c r="ER162" s="76"/>
      <c r="ES162" s="76"/>
      <c r="ET162" s="76"/>
      <c r="EU162" s="76"/>
      <c r="EV162" s="76">
        <f t="shared" si="6155"/>
        <v>0</v>
      </c>
      <c r="EW162" s="76">
        <f t="shared" si="6156"/>
        <v>0</v>
      </c>
      <c r="EX162" s="76">
        <f t="shared" si="6157"/>
        <v>0</v>
      </c>
      <c r="EY162" s="76">
        <f t="shared" si="5102"/>
        <v>0</v>
      </c>
      <c r="EZ162" s="76">
        <f t="shared" si="5103"/>
        <v>0</v>
      </c>
      <c r="FA162" s="77">
        <f>'СДП (план)'!AJ161</f>
        <v>0</v>
      </c>
      <c r="FB162" s="76">
        <f>'СДП (план)'!AK161</f>
        <v>0</v>
      </c>
      <c r="FC162" s="76">
        <f t="shared" si="5104"/>
        <v>0</v>
      </c>
      <c r="FD162" s="76">
        <f t="shared" si="5105"/>
        <v>0</v>
      </c>
      <c r="FE162" s="76"/>
      <c r="FF162" s="76"/>
      <c r="FG162" s="76"/>
      <c r="FH162" s="76"/>
      <c r="FI162" s="76">
        <f t="shared" si="6158"/>
        <v>0</v>
      </c>
      <c r="FJ162" s="76">
        <f t="shared" si="6159"/>
        <v>0</v>
      </c>
      <c r="FK162" s="76">
        <f t="shared" si="6160"/>
        <v>0</v>
      </c>
      <c r="FL162" s="76">
        <f t="shared" si="5109"/>
        <v>0</v>
      </c>
      <c r="FM162" s="76">
        <f t="shared" si="5110"/>
        <v>0</v>
      </c>
      <c r="FN162" s="78">
        <f>'СДП (план)'!AL161</f>
        <v>0</v>
      </c>
      <c r="FO162" s="251">
        <f>'СДП (план)'!AM161</f>
        <v>0</v>
      </c>
      <c r="FP162" s="76">
        <f t="shared" si="5111"/>
        <v>0</v>
      </c>
      <c r="FQ162" s="76">
        <f t="shared" si="5112"/>
        <v>0</v>
      </c>
      <c r="FR162" s="76"/>
      <c r="FS162" s="76"/>
      <c r="FT162" s="76"/>
      <c r="FU162" s="76"/>
      <c r="FV162" s="76">
        <f t="shared" si="6161"/>
        <v>0</v>
      </c>
      <c r="FW162" s="76">
        <f t="shared" si="6162"/>
        <v>0</v>
      </c>
      <c r="FX162" s="76">
        <f t="shared" si="6163"/>
        <v>0</v>
      </c>
      <c r="FY162" s="76">
        <f t="shared" si="5116"/>
        <v>0</v>
      </c>
      <c r="FZ162" s="76">
        <f t="shared" si="5117"/>
        <v>0</v>
      </c>
      <c r="GA162" s="77">
        <f>'СДП (план)'!AN161</f>
        <v>0</v>
      </c>
      <c r="GB162" s="76">
        <f>'СДП (план)'!AO161</f>
        <v>0</v>
      </c>
      <c r="GC162" s="76">
        <f t="shared" si="5118"/>
        <v>0</v>
      </c>
      <c r="GD162" s="76">
        <f t="shared" si="5119"/>
        <v>0</v>
      </c>
      <c r="GE162" s="76"/>
      <c r="GF162" s="76"/>
      <c r="GG162" s="76"/>
      <c r="GH162" s="76"/>
      <c r="GI162" s="76">
        <f t="shared" si="6164"/>
        <v>0</v>
      </c>
      <c r="GJ162" s="76">
        <f t="shared" si="6165"/>
        <v>0</v>
      </c>
      <c r="GK162" s="76">
        <f t="shared" si="6166"/>
        <v>0</v>
      </c>
      <c r="GL162" s="76">
        <f t="shared" si="5123"/>
        <v>0</v>
      </c>
      <c r="GM162" s="76">
        <f t="shared" si="5124"/>
        <v>0</v>
      </c>
      <c r="GN162" s="77">
        <f>'СДП (план)'!AP161</f>
        <v>0</v>
      </c>
      <c r="GO162" s="76">
        <f>'СДП (план)'!AQ161</f>
        <v>0</v>
      </c>
      <c r="GP162" s="76">
        <f t="shared" si="5125"/>
        <v>0</v>
      </c>
      <c r="GQ162" s="76">
        <f t="shared" si="5126"/>
        <v>0</v>
      </c>
      <c r="GR162" s="76"/>
      <c r="GS162" s="76"/>
      <c r="GT162" s="76"/>
      <c r="GU162" s="76"/>
      <c r="GV162" s="76">
        <f t="shared" si="6167"/>
        <v>0</v>
      </c>
      <c r="GW162" s="76">
        <f t="shared" si="6168"/>
        <v>0</v>
      </c>
      <c r="GX162" s="76">
        <f t="shared" si="6169"/>
        <v>0</v>
      </c>
      <c r="GY162" s="76">
        <f t="shared" si="5130"/>
        <v>0</v>
      </c>
      <c r="GZ162" s="76">
        <f t="shared" si="5131"/>
        <v>0</v>
      </c>
      <c r="HA162" s="77">
        <f>'СДП (план)'!AR161</f>
        <v>0</v>
      </c>
      <c r="HB162" s="76">
        <f>'СДП (план)'!AS161</f>
        <v>0</v>
      </c>
      <c r="HC162" s="76">
        <f t="shared" si="5132"/>
        <v>0</v>
      </c>
      <c r="HD162" s="76">
        <f t="shared" si="5133"/>
        <v>0</v>
      </c>
      <c r="HE162" s="76"/>
      <c r="HF162" s="76"/>
      <c r="HG162" s="76"/>
      <c r="HH162" s="76"/>
      <c r="HI162" s="76">
        <f t="shared" si="6170"/>
        <v>0</v>
      </c>
      <c r="HJ162" s="76">
        <f t="shared" si="6171"/>
        <v>0</v>
      </c>
      <c r="HK162" s="76">
        <f t="shared" si="6172"/>
        <v>0</v>
      </c>
      <c r="HL162" s="76">
        <f t="shared" si="5137"/>
        <v>0</v>
      </c>
      <c r="HM162" s="76">
        <f t="shared" si="5138"/>
        <v>0</v>
      </c>
      <c r="HN162" s="9">
        <f>'СДП (план)'!AT161</f>
        <v>0</v>
      </c>
      <c r="HO162" s="4">
        <f>'СДП (план)'!AU161</f>
        <v>0</v>
      </c>
      <c r="HP162" s="76">
        <f t="shared" si="5139"/>
        <v>0</v>
      </c>
      <c r="HQ162" s="76">
        <f t="shared" si="5140"/>
        <v>0</v>
      </c>
      <c r="HR162" s="76"/>
      <c r="HS162" s="76"/>
      <c r="HT162" s="76"/>
      <c r="HU162" s="76"/>
      <c r="HV162" s="76">
        <f t="shared" si="6173"/>
        <v>0</v>
      </c>
      <c r="HW162" s="76">
        <f t="shared" si="6174"/>
        <v>0</v>
      </c>
      <c r="HX162" s="76">
        <f t="shared" si="6175"/>
        <v>0</v>
      </c>
      <c r="HY162" s="76">
        <f t="shared" si="5144"/>
        <v>0</v>
      </c>
      <c r="HZ162" s="76">
        <f t="shared" si="5145"/>
        <v>0</v>
      </c>
      <c r="IA162" s="9">
        <f>'СДП (план)'!AV161</f>
        <v>0</v>
      </c>
      <c r="IB162" s="4">
        <f>'СДП (план)'!AW161</f>
        <v>0</v>
      </c>
      <c r="IC162" s="76">
        <f t="shared" si="5146"/>
        <v>0</v>
      </c>
      <c r="ID162" s="76">
        <f t="shared" si="5147"/>
        <v>0</v>
      </c>
      <c r="IE162" s="76"/>
      <c r="IF162" s="76"/>
      <c r="IG162" s="76"/>
      <c r="IH162" s="76"/>
      <c r="II162" s="76">
        <f t="shared" si="6176"/>
        <v>0</v>
      </c>
      <c r="IJ162" s="76">
        <f t="shared" si="6177"/>
        <v>0</v>
      </c>
      <c r="IK162" s="76">
        <f t="shared" si="6178"/>
        <v>0</v>
      </c>
      <c r="IL162" s="76">
        <f t="shared" si="5151"/>
        <v>0</v>
      </c>
      <c r="IM162" s="76">
        <f t="shared" si="5152"/>
        <v>0</v>
      </c>
      <c r="IN162" s="9">
        <f>'СДП (план)'!AX161</f>
        <v>0</v>
      </c>
      <c r="IO162" s="4">
        <f>'СДП (план)'!AY161</f>
        <v>0</v>
      </c>
      <c r="IP162" s="76">
        <f t="shared" si="5153"/>
        <v>0</v>
      </c>
      <c r="IQ162" s="76">
        <f t="shared" si="5154"/>
        <v>0</v>
      </c>
      <c r="IR162" s="76"/>
      <c r="IS162" s="76"/>
      <c r="IT162" s="76"/>
      <c r="IU162" s="76"/>
      <c r="IV162" s="76">
        <f t="shared" si="6179"/>
        <v>0</v>
      </c>
      <c r="IW162" s="76">
        <f t="shared" si="6180"/>
        <v>0</v>
      </c>
      <c r="IX162" s="76">
        <f t="shared" si="6181"/>
        <v>0</v>
      </c>
      <c r="IY162" s="76">
        <f t="shared" si="5158"/>
        <v>0</v>
      </c>
      <c r="IZ162" s="76">
        <f t="shared" si="5159"/>
        <v>0</v>
      </c>
      <c r="JA162" s="77">
        <f>'СДП (план)'!AZ161</f>
        <v>0</v>
      </c>
      <c r="JB162" s="76">
        <f>'СДП (план)'!BA161</f>
        <v>0</v>
      </c>
      <c r="JC162" s="76">
        <f t="shared" si="5160"/>
        <v>0</v>
      </c>
      <c r="JD162" s="76">
        <f t="shared" si="5161"/>
        <v>0</v>
      </c>
      <c r="JE162" s="76"/>
      <c r="JF162" s="76"/>
      <c r="JG162" s="76"/>
      <c r="JH162" s="76"/>
      <c r="JI162" s="76">
        <f t="shared" si="6182"/>
        <v>0</v>
      </c>
      <c r="JJ162" s="76">
        <f t="shared" si="6183"/>
        <v>0</v>
      </c>
      <c r="JK162" s="76">
        <f t="shared" si="6184"/>
        <v>0</v>
      </c>
      <c r="JL162" s="76">
        <f t="shared" si="5165"/>
        <v>0</v>
      </c>
      <c r="JM162" s="76">
        <f t="shared" si="5166"/>
        <v>0</v>
      </c>
      <c r="JN162" s="77">
        <f>'СДП (план)'!BB161</f>
        <v>0</v>
      </c>
      <c r="JO162" s="76">
        <f>'СДП (план)'!BC161</f>
        <v>0</v>
      </c>
      <c r="JP162" s="76">
        <f t="shared" si="5167"/>
        <v>0</v>
      </c>
      <c r="JQ162" s="76">
        <f t="shared" si="5168"/>
        <v>0</v>
      </c>
      <c r="JR162" s="76"/>
      <c r="JS162" s="76"/>
      <c r="JT162" s="76"/>
      <c r="JU162" s="76"/>
      <c r="JV162" s="76">
        <f t="shared" si="6185"/>
        <v>0</v>
      </c>
      <c r="JW162" s="76">
        <f t="shared" si="6186"/>
        <v>0</v>
      </c>
      <c r="JX162" s="76">
        <f t="shared" si="6187"/>
        <v>0</v>
      </c>
      <c r="JY162" s="76">
        <f t="shared" si="5172"/>
        <v>0</v>
      </c>
      <c r="JZ162" s="76">
        <f t="shared" si="5173"/>
        <v>0</v>
      </c>
      <c r="KA162" s="79">
        <f>'СДП (план)'!BD161</f>
        <v>0</v>
      </c>
      <c r="KB162" s="79">
        <f>'СДП (план)'!BE161</f>
        <v>0</v>
      </c>
      <c r="KC162" s="76">
        <f t="shared" si="5174"/>
        <v>0</v>
      </c>
      <c r="KD162" s="76">
        <f t="shared" si="5175"/>
        <v>0</v>
      </c>
      <c r="KE162" s="76"/>
      <c r="KF162" s="76"/>
      <c r="KG162" s="76"/>
      <c r="KH162" s="76"/>
      <c r="KI162" s="76">
        <f t="shared" si="6188"/>
        <v>0</v>
      </c>
      <c r="KJ162" s="76">
        <f t="shared" si="6189"/>
        <v>0</v>
      </c>
      <c r="KK162" s="76">
        <f t="shared" si="6190"/>
        <v>0</v>
      </c>
      <c r="KL162" s="76">
        <f t="shared" si="5179"/>
        <v>0</v>
      </c>
      <c r="KM162" s="76">
        <f t="shared" si="5180"/>
        <v>0</v>
      </c>
      <c r="KN162" s="79">
        <f>'СДП (план)'!BF161</f>
        <v>0</v>
      </c>
      <c r="KO162" s="79">
        <f>'СДП (план)'!BG161</f>
        <v>0</v>
      </c>
      <c r="KP162" s="76">
        <f t="shared" si="5181"/>
        <v>0</v>
      </c>
      <c r="KQ162" s="76">
        <f t="shared" si="5182"/>
        <v>0</v>
      </c>
      <c r="KR162" s="76"/>
      <c r="KS162" s="76"/>
      <c r="KT162" s="76"/>
      <c r="KU162" s="76"/>
      <c r="KV162" s="76">
        <f t="shared" si="6191"/>
        <v>0</v>
      </c>
      <c r="KW162" s="76">
        <f t="shared" si="6192"/>
        <v>0</v>
      </c>
      <c r="KX162" s="76">
        <f t="shared" si="6193"/>
        <v>0</v>
      </c>
      <c r="KY162" s="76">
        <f t="shared" si="5186"/>
        <v>0</v>
      </c>
      <c r="KZ162" s="76">
        <f t="shared" si="5187"/>
        <v>0</v>
      </c>
      <c r="LA162" s="77">
        <f>'СДП (план)'!BH161</f>
        <v>0</v>
      </c>
      <c r="LB162" s="76">
        <f>'СДП (план)'!BI161</f>
        <v>0</v>
      </c>
      <c r="LC162" s="76">
        <f t="shared" si="5188"/>
        <v>0</v>
      </c>
      <c r="LD162" s="76">
        <f t="shared" si="5189"/>
        <v>0</v>
      </c>
      <c r="LE162" s="76"/>
      <c r="LF162" s="76"/>
      <c r="LG162" s="76"/>
      <c r="LH162" s="76"/>
      <c r="LI162" s="76">
        <f t="shared" si="6194"/>
        <v>0</v>
      </c>
      <c r="LJ162" s="76">
        <f t="shared" si="6195"/>
        <v>0</v>
      </c>
      <c r="LK162" s="76">
        <f t="shared" si="6196"/>
        <v>0</v>
      </c>
      <c r="LL162" s="76">
        <f t="shared" si="5193"/>
        <v>0</v>
      </c>
      <c r="LM162" s="76">
        <f t="shared" si="5194"/>
        <v>0</v>
      </c>
      <c r="LN162" s="77">
        <f>'СДП (план)'!BJ161</f>
        <v>0</v>
      </c>
      <c r="LO162" s="76">
        <f>'СДП (план)'!BK161</f>
        <v>0</v>
      </c>
      <c r="LP162" s="76">
        <f t="shared" si="5195"/>
        <v>0</v>
      </c>
      <c r="LQ162" s="76">
        <f t="shared" si="5196"/>
        <v>0</v>
      </c>
      <c r="LR162" s="76"/>
      <c r="LS162" s="76"/>
      <c r="LT162" s="76"/>
      <c r="LU162" s="76"/>
      <c r="LV162" s="76">
        <f t="shared" si="6197"/>
        <v>0</v>
      </c>
      <c r="LW162" s="76">
        <f t="shared" si="6198"/>
        <v>0</v>
      </c>
      <c r="LX162" s="76">
        <f t="shared" si="6199"/>
        <v>0</v>
      </c>
      <c r="LY162" s="76">
        <f t="shared" si="5200"/>
        <v>0</v>
      </c>
      <c r="LZ162" s="76">
        <f t="shared" si="5201"/>
        <v>0</v>
      </c>
      <c r="MA162" s="77">
        <f>'СДП (план)'!BL161</f>
        <v>0</v>
      </c>
      <c r="MB162" s="76">
        <f>'СДП (план)'!BM161</f>
        <v>0</v>
      </c>
      <c r="MC162" s="76">
        <f t="shared" si="5202"/>
        <v>0</v>
      </c>
      <c r="MD162" s="76">
        <f t="shared" si="5203"/>
        <v>0</v>
      </c>
      <c r="ME162" s="76"/>
      <c r="MF162" s="76"/>
      <c r="MG162" s="76"/>
      <c r="MH162" s="76"/>
      <c r="MI162" s="76">
        <f t="shared" si="6200"/>
        <v>0</v>
      </c>
      <c r="MJ162" s="76">
        <f t="shared" si="6201"/>
        <v>0</v>
      </c>
      <c r="MK162" s="76">
        <f t="shared" si="6202"/>
        <v>0</v>
      </c>
      <c r="ML162" s="76">
        <f t="shared" si="5207"/>
        <v>0</v>
      </c>
      <c r="MM162" s="76">
        <f t="shared" si="5208"/>
        <v>0</v>
      </c>
      <c r="MN162" s="77">
        <f>'СДП (план)'!BN161</f>
        <v>0</v>
      </c>
      <c r="MO162" s="76">
        <f>'СДП (план)'!BO161</f>
        <v>0</v>
      </c>
      <c r="MP162" s="76">
        <f t="shared" si="5209"/>
        <v>0</v>
      </c>
      <c r="MQ162" s="76">
        <f t="shared" si="5210"/>
        <v>0</v>
      </c>
      <c r="MR162" s="76"/>
      <c r="MS162" s="76"/>
      <c r="MT162" s="76"/>
      <c r="MU162" s="76"/>
      <c r="MV162" s="76">
        <f t="shared" si="6203"/>
        <v>0</v>
      </c>
      <c r="MW162" s="76">
        <f t="shared" si="6204"/>
        <v>0</v>
      </c>
      <c r="MX162" s="76">
        <f t="shared" si="6205"/>
        <v>0</v>
      </c>
      <c r="MY162" s="76">
        <f t="shared" si="5214"/>
        <v>0</v>
      </c>
      <c r="MZ162" s="76">
        <f t="shared" si="5215"/>
        <v>0</v>
      </c>
      <c r="NA162" s="77">
        <f>'СДП (план)'!BP161</f>
        <v>0</v>
      </c>
      <c r="NB162" s="76">
        <f>'СДП (план)'!BQ161</f>
        <v>0</v>
      </c>
      <c r="NC162" s="76">
        <f t="shared" si="5216"/>
        <v>0</v>
      </c>
      <c r="ND162" s="76">
        <f t="shared" si="5217"/>
        <v>0</v>
      </c>
      <c r="NE162" s="76"/>
      <c r="NF162" s="76"/>
      <c r="NG162" s="76"/>
      <c r="NH162" s="76"/>
      <c r="NI162" s="76">
        <f t="shared" si="6206"/>
        <v>0</v>
      </c>
      <c r="NJ162" s="76">
        <f t="shared" si="6207"/>
        <v>0</v>
      </c>
      <c r="NK162" s="76">
        <f t="shared" si="6208"/>
        <v>0</v>
      </c>
      <c r="NL162" s="76">
        <f t="shared" si="5221"/>
        <v>0</v>
      </c>
      <c r="NM162" s="76">
        <f t="shared" si="5222"/>
        <v>0</v>
      </c>
      <c r="NN162" s="77">
        <f>'СДП (план)'!BR161</f>
        <v>0</v>
      </c>
      <c r="NO162" s="76">
        <f>'СДП (план)'!BS161</f>
        <v>0</v>
      </c>
      <c r="NP162" s="76">
        <f t="shared" si="5223"/>
        <v>0</v>
      </c>
      <c r="NQ162" s="76">
        <f t="shared" si="5224"/>
        <v>0</v>
      </c>
      <c r="NR162" s="76"/>
      <c r="NS162" s="76"/>
      <c r="NT162" s="76"/>
      <c r="NU162" s="76"/>
      <c r="NV162" s="76">
        <f t="shared" si="6209"/>
        <v>0</v>
      </c>
      <c r="NW162" s="76">
        <f t="shared" si="6210"/>
        <v>0</v>
      </c>
      <c r="NX162" s="76">
        <f t="shared" si="6211"/>
        <v>0</v>
      </c>
      <c r="NY162" s="76">
        <f t="shared" si="5228"/>
        <v>0</v>
      </c>
      <c r="NZ162" s="76">
        <f t="shared" si="5229"/>
        <v>0</v>
      </c>
      <c r="OA162" s="77">
        <f>'СДП (план)'!BT161</f>
        <v>0</v>
      </c>
      <c r="OB162" s="76">
        <f>'СДП (план)'!BU161</f>
        <v>0</v>
      </c>
      <c r="OC162" s="76">
        <f t="shared" si="5230"/>
        <v>0</v>
      </c>
      <c r="OD162" s="76">
        <f t="shared" si="5231"/>
        <v>0</v>
      </c>
      <c r="OE162" s="76"/>
      <c r="OF162" s="76"/>
      <c r="OG162" s="76"/>
      <c r="OH162" s="76"/>
      <c r="OI162" s="76">
        <f t="shared" si="6212"/>
        <v>0</v>
      </c>
      <c r="OJ162" s="76">
        <f t="shared" si="6213"/>
        <v>0</v>
      </c>
      <c r="OK162" s="76">
        <f t="shared" si="6214"/>
        <v>0</v>
      </c>
      <c r="OL162" s="76">
        <f t="shared" si="5235"/>
        <v>0</v>
      </c>
      <c r="OM162" s="76">
        <f t="shared" si="5236"/>
        <v>0</v>
      </c>
      <c r="ON162" s="77">
        <f>'СДП (план)'!BV161</f>
        <v>0</v>
      </c>
      <c r="OO162" s="76">
        <f>'СДП (план)'!BW161</f>
        <v>0</v>
      </c>
      <c r="OP162" s="76">
        <f t="shared" si="5237"/>
        <v>0</v>
      </c>
      <c r="OQ162" s="76">
        <f t="shared" si="5238"/>
        <v>0</v>
      </c>
      <c r="OR162" s="76"/>
      <c r="OS162" s="76"/>
      <c r="OT162" s="76"/>
      <c r="OU162" s="76"/>
      <c r="OV162" s="76">
        <f t="shared" si="6215"/>
        <v>0</v>
      </c>
      <c r="OW162" s="76">
        <f t="shared" si="6216"/>
        <v>0</v>
      </c>
      <c r="OX162" s="76">
        <f t="shared" si="6217"/>
        <v>0</v>
      </c>
      <c r="OY162" s="76">
        <f t="shared" si="5242"/>
        <v>0</v>
      </c>
      <c r="OZ162" s="76">
        <f t="shared" si="5243"/>
        <v>0</v>
      </c>
      <c r="PA162" s="77">
        <f>'СДП (план)'!BX161</f>
        <v>0</v>
      </c>
      <c r="PB162" s="76">
        <f>'СДП (план)'!BY161</f>
        <v>0</v>
      </c>
      <c r="PC162" s="76">
        <f t="shared" si="5244"/>
        <v>0</v>
      </c>
      <c r="PD162" s="76">
        <f t="shared" si="5245"/>
        <v>0</v>
      </c>
      <c r="PE162" s="76"/>
      <c r="PF162" s="76"/>
      <c r="PG162" s="76"/>
      <c r="PH162" s="76"/>
      <c r="PI162" s="76">
        <f t="shared" si="6218"/>
        <v>0</v>
      </c>
      <c r="PJ162" s="76">
        <f t="shared" si="6219"/>
        <v>0</v>
      </c>
      <c r="PK162" s="76">
        <f t="shared" si="6220"/>
        <v>0</v>
      </c>
      <c r="PL162" s="76">
        <f t="shared" si="5249"/>
        <v>0</v>
      </c>
      <c r="PM162" s="76">
        <f t="shared" si="5250"/>
        <v>0</v>
      </c>
      <c r="PN162" s="77">
        <f>'СДП (план)'!BZ161</f>
        <v>0</v>
      </c>
      <c r="PO162" s="76">
        <f>'СДП (план)'!CA161</f>
        <v>0</v>
      </c>
      <c r="PP162" s="76">
        <f t="shared" si="5251"/>
        <v>0</v>
      </c>
      <c r="PQ162" s="76">
        <f t="shared" si="5252"/>
        <v>0</v>
      </c>
      <c r="PR162" s="76"/>
      <c r="PS162" s="76"/>
      <c r="PT162" s="76"/>
      <c r="PU162" s="76"/>
      <c r="PV162" s="76">
        <f t="shared" si="6221"/>
        <v>0</v>
      </c>
      <c r="PW162" s="76">
        <f t="shared" si="6222"/>
        <v>0</v>
      </c>
      <c r="PX162" s="76">
        <f t="shared" si="6223"/>
        <v>0</v>
      </c>
      <c r="PY162" s="76">
        <f t="shared" si="5256"/>
        <v>0</v>
      </c>
      <c r="PZ162" s="76">
        <f t="shared" si="5257"/>
        <v>0</v>
      </c>
      <c r="QA162" s="77">
        <f>'СДП (план)'!CB161</f>
        <v>0</v>
      </c>
      <c r="QB162" s="76">
        <f>'СДП (план)'!CC161</f>
        <v>0</v>
      </c>
      <c r="QC162" s="76">
        <f t="shared" si="5258"/>
        <v>0</v>
      </c>
      <c r="QD162" s="76">
        <f t="shared" si="5259"/>
        <v>0</v>
      </c>
      <c r="QE162" s="76"/>
      <c r="QF162" s="76"/>
      <c r="QG162" s="76"/>
      <c r="QH162" s="76"/>
      <c r="QI162" s="76">
        <f t="shared" si="6224"/>
        <v>0</v>
      </c>
      <c r="QJ162" s="76">
        <f t="shared" si="6225"/>
        <v>0</v>
      </c>
      <c r="QK162" s="76">
        <f t="shared" si="6226"/>
        <v>0</v>
      </c>
      <c r="QL162" s="76">
        <f t="shared" si="5263"/>
        <v>0</v>
      </c>
      <c r="QM162" s="76">
        <f t="shared" si="5264"/>
        <v>0</v>
      </c>
      <c r="QN162" s="79">
        <f>'СДП (план)'!CD161</f>
        <v>0</v>
      </c>
      <c r="QO162" s="79">
        <f>'СДП (план)'!CE161</f>
        <v>0</v>
      </c>
      <c r="QP162" s="76">
        <f t="shared" si="5265"/>
        <v>0</v>
      </c>
      <c r="QQ162" s="76">
        <f t="shared" si="5266"/>
        <v>0</v>
      </c>
      <c r="QR162" s="76"/>
      <c r="QS162" s="76"/>
      <c r="QT162" s="76"/>
      <c r="QU162" s="76"/>
      <c r="QV162" s="76">
        <f t="shared" si="6227"/>
        <v>0</v>
      </c>
      <c r="QW162" s="76">
        <f t="shared" si="6228"/>
        <v>0</v>
      </c>
      <c r="QX162" s="76">
        <f t="shared" si="6229"/>
        <v>0</v>
      </c>
      <c r="QY162" s="76">
        <f t="shared" si="5270"/>
        <v>0</v>
      </c>
      <c r="QZ162" s="76">
        <f t="shared" si="5271"/>
        <v>0</v>
      </c>
      <c r="RA162" s="77">
        <f>'СДП (план)'!CF161</f>
        <v>0</v>
      </c>
      <c r="RB162" s="76">
        <f>'СДП (план)'!CG161</f>
        <v>0</v>
      </c>
      <c r="RC162" s="76">
        <f t="shared" si="5272"/>
        <v>0</v>
      </c>
      <c r="RD162" s="76">
        <f t="shared" si="5273"/>
        <v>0</v>
      </c>
      <c r="RE162" s="76"/>
      <c r="RF162" s="76"/>
      <c r="RG162" s="76"/>
      <c r="RH162" s="76"/>
      <c r="RI162" s="76">
        <f t="shared" si="6230"/>
        <v>0</v>
      </c>
      <c r="RJ162" s="76">
        <f t="shared" si="6231"/>
        <v>0</v>
      </c>
      <c r="RK162" s="76">
        <f t="shared" si="6232"/>
        <v>0</v>
      </c>
      <c r="RL162" s="76">
        <f t="shared" si="5277"/>
        <v>0</v>
      </c>
      <c r="RM162" s="76">
        <f t="shared" si="5278"/>
        <v>0</v>
      </c>
      <c r="RN162" s="77">
        <f>'СДП (план)'!CH161</f>
        <v>0</v>
      </c>
      <c r="RO162" s="76">
        <f>'СДП (план)'!CI161</f>
        <v>0</v>
      </c>
      <c r="RP162" s="76">
        <f t="shared" si="5279"/>
        <v>0</v>
      </c>
      <c r="RQ162" s="76">
        <f t="shared" si="5280"/>
        <v>0</v>
      </c>
      <c r="RR162" s="76"/>
      <c r="RS162" s="76"/>
      <c r="RT162" s="76"/>
      <c r="RU162" s="76"/>
      <c r="RV162" s="76">
        <f t="shared" si="6233"/>
        <v>0</v>
      </c>
      <c r="RW162" s="76">
        <f t="shared" si="6234"/>
        <v>0</v>
      </c>
      <c r="RX162" s="76">
        <f t="shared" si="6235"/>
        <v>0</v>
      </c>
      <c r="RY162" s="76">
        <f t="shared" si="5284"/>
        <v>0</v>
      </c>
      <c r="RZ162" s="76">
        <f t="shared" si="5285"/>
        <v>0</v>
      </c>
      <c r="SA162" s="77">
        <f>'СДП (план)'!CJ161</f>
        <v>0</v>
      </c>
      <c r="SB162" s="76">
        <f>'СДП (план)'!CK161</f>
        <v>0</v>
      </c>
      <c r="SC162" s="76">
        <f t="shared" si="5286"/>
        <v>0</v>
      </c>
      <c r="SD162" s="76">
        <f t="shared" si="5287"/>
        <v>0</v>
      </c>
      <c r="SE162" s="76"/>
      <c r="SF162" s="76"/>
      <c r="SG162" s="76"/>
      <c r="SH162" s="76"/>
      <c r="SI162" s="76">
        <f t="shared" si="6236"/>
        <v>0</v>
      </c>
      <c r="SJ162" s="76">
        <f t="shared" si="6237"/>
        <v>0</v>
      </c>
      <c r="SK162" s="76">
        <f t="shared" si="6238"/>
        <v>0</v>
      </c>
      <c r="SL162" s="76">
        <f t="shared" si="5291"/>
        <v>0</v>
      </c>
      <c r="SM162" s="76">
        <f t="shared" si="5292"/>
        <v>0</v>
      </c>
      <c r="SN162" s="77">
        <f>'СДП (план)'!CL161</f>
        <v>0</v>
      </c>
      <c r="SO162" s="76">
        <f>'СДП (план)'!CM161</f>
        <v>0</v>
      </c>
      <c r="SP162" s="76">
        <f t="shared" si="5293"/>
        <v>0</v>
      </c>
      <c r="SQ162" s="76">
        <f t="shared" si="5294"/>
        <v>0</v>
      </c>
      <c r="SR162" s="76"/>
      <c r="SS162" s="76"/>
      <c r="ST162" s="76"/>
      <c r="SU162" s="76"/>
      <c r="SV162" s="76">
        <f t="shared" si="6239"/>
        <v>0</v>
      </c>
      <c r="SW162" s="76">
        <f t="shared" si="6240"/>
        <v>0</v>
      </c>
      <c r="SX162" s="76">
        <f t="shared" si="6241"/>
        <v>0</v>
      </c>
      <c r="SY162" s="76">
        <f t="shared" si="5298"/>
        <v>0</v>
      </c>
      <c r="SZ162" s="76">
        <f t="shared" si="5299"/>
        <v>0</v>
      </c>
      <c r="TA162" s="77">
        <f>'СДП (план)'!CN161</f>
        <v>0</v>
      </c>
      <c r="TB162" s="76">
        <f>'СДП (план)'!CO161</f>
        <v>0</v>
      </c>
      <c r="TC162" s="76">
        <f t="shared" si="5300"/>
        <v>0</v>
      </c>
      <c r="TD162" s="76">
        <f t="shared" si="5301"/>
        <v>0</v>
      </c>
      <c r="TE162" s="76"/>
      <c r="TF162" s="76"/>
      <c r="TG162" s="76"/>
      <c r="TH162" s="76"/>
      <c r="TI162" s="76">
        <f t="shared" si="6242"/>
        <v>0</v>
      </c>
      <c r="TJ162" s="76">
        <f t="shared" si="6243"/>
        <v>0</v>
      </c>
      <c r="TK162" s="76">
        <f t="shared" si="6244"/>
        <v>0</v>
      </c>
      <c r="TL162" s="76">
        <f t="shared" si="5305"/>
        <v>0</v>
      </c>
      <c r="TM162" s="76">
        <f t="shared" si="5306"/>
        <v>0</v>
      </c>
      <c r="TN162" s="77">
        <f>'СДП (план)'!CP161</f>
        <v>0</v>
      </c>
      <c r="TO162" s="76">
        <f>'СДП (план)'!CQ161</f>
        <v>0</v>
      </c>
      <c r="TP162" s="76">
        <f t="shared" si="5307"/>
        <v>0</v>
      </c>
      <c r="TQ162" s="76">
        <f t="shared" si="5308"/>
        <v>0</v>
      </c>
      <c r="TR162" s="76"/>
      <c r="TS162" s="76"/>
      <c r="TT162" s="76"/>
      <c r="TU162" s="76"/>
      <c r="TV162" s="76">
        <f t="shared" si="6245"/>
        <v>0</v>
      </c>
      <c r="TW162" s="76">
        <f t="shared" si="6246"/>
        <v>0</v>
      </c>
      <c r="TX162" s="76">
        <f t="shared" si="6247"/>
        <v>0</v>
      </c>
      <c r="TY162" s="76">
        <f t="shared" si="5312"/>
        <v>0</v>
      </c>
      <c r="TZ162" s="76">
        <f t="shared" si="5313"/>
        <v>0</v>
      </c>
      <c r="UA162" s="9">
        <f>'СДП (план)'!CR161</f>
        <v>0</v>
      </c>
      <c r="UB162" s="4">
        <f>'СДП (план)'!CS161</f>
        <v>0</v>
      </c>
      <c r="UC162" s="76">
        <f t="shared" si="5314"/>
        <v>0</v>
      </c>
      <c r="UD162" s="76">
        <f t="shared" si="5315"/>
        <v>0</v>
      </c>
      <c r="UE162" s="76"/>
      <c r="UF162" s="76"/>
      <c r="UG162" s="76"/>
      <c r="UH162" s="76"/>
      <c r="UI162" s="76">
        <f t="shared" si="6248"/>
        <v>0</v>
      </c>
      <c r="UJ162" s="76">
        <f t="shared" si="6249"/>
        <v>0</v>
      </c>
      <c r="UK162" s="76">
        <f t="shared" si="6250"/>
        <v>0</v>
      </c>
      <c r="UL162" s="76">
        <f t="shared" si="5319"/>
        <v>0</v>
      </c>
      <c r="UM162" s="76">
        <f t="shared" si="5320"/>
        <v>0</v>
      </c>
      <c r="UN162" s="4">
        <f>'СДП (план)'!CT161</f>
        <v>0</v>
      </c>
      <c r="UO162" s="4">
        <f>'СДП (план)'!CU161</f>
        <v>0</v>
      </c>
      <c r="UP162" s="76">
        <f t="shared" si="5321"/>
        <v>0</v>
      </c>
      <c r="UQ162" s="76">
        <f t="shared" si="5322"/>
        <v>0</v>
      </c>
      <c r="UR162" s="76"/>
      <c r="US162" s="76"/>
      <c r="UT162" s="79"/>
      <c r="UU162" s="79"/>
      <c r="UV162" s="76">
        <f t="shared" si="6251"/>
        <v>0</v>
      </c>
      <c r="UW162" s="76">
        <f t="shared" si="6252"/>
        <v>0</v>
      </c>
      <c r="UX162" s="76">
        <f t="shared" si="6253"/>
        <v>0</v>
      </c>
      <c r="UY162" s="76">
        <f t="shared" si="5326"/>
        <v>0</v>
      </c>
      <c r="UZ162" s="76">
        <f t="shared" si="5327"/>
        <v>0</v>
      </c>
      <c r="VA162" s="76">
        <f>'СДП (план)'!CV161</f>
        <v>0</v>
      </c>
      <c r="VB162" s="76">
        <f>'СДП (план)'!CW161</f>
        <v>0</v>
      </c>
      <c r="VC162" s="76">
        <f t="shared" si="5328"/>
        <v>0</v>
      </c>
      <c r="VD162" s="76">
        <f t="shared" si="5329"/>
        <v>0</v>
      </c>
      <c r="VE162" s="76"/>
      <c r="VF162" s="76"/>
      <c r="VG162" s="76"/>
      <c r="VH162" s="76"/>
      <c r="VI162" s="76">
        <f t="shared" si="6254"/>
        <v>0</v>
      </c>
      <c r="VJ162" s="76">
        <f t="shared" si="6255"/>
        <v>0</v>
      </c>
      <c r="VK162" s="76">
        <f t="shared" si="6256"/>
        <v>0</v>
      </c>
      <c r="VL162" s="76">
        <f t="shared" si="5333"/>
        <v>0</v>
      </c>
      <c r="VM162" s="76">
        <f t="shared" si="5334"/>
        <v>0</v>
      </c>
      <c r="VN162" s="82">
        <f t="shared" si="6257"/>
        <v>0</v>
      </c>
      <c r="VO162" s="82">
        <f t="shared" si="6258"/>
        <v>0</v>
      </c>
      <c r="VP162" s="82">
        <f t="shared" si="6259"/>
        <v>0</v>
      </c>
      <c r="VQ162" s="82">
        <f t="shared" si="6260"/>
        <v>0</v>
      </c>
      <c r="VR162" s="82">
        <f t="shared" si="6261"/>
        <v>0</v>
      </c>
      <c r="VS162" s="82">
        <f t="shared" si="6262"/>
        <v>0</v>
      </c>
      <c r="VT162" s="82">
        <f t="shared" si="6263"/>
        <v>0</v>
      </c>
      <c r="VU162" s="82">
        <f t="shared" si="6264"/>
        <v>0</v>
      </c>
      <c r="VV162" s="82">
        <f t="shared" si="6265"/>
        <v>0</v>
      </c>
      <c r="VW162" s="82">
        <f t="shared" si="6266"/>
        <v>0</v>
      </c>
      <c r="VX162" s="82">
        <f t="shared" si="6267"/>
        <v>0</v>
      </c>
      <c r="VY162" s="82">
        <f t="shared" si="6268"/>
        <v>0</v>
      </c>
      <c r="VZ162" s="156">
        <f t="shared" si="6269"/>
        <v>0</v>
      </c>
      <c r="WB162" s="235"/>
      <c r="WC162" s="235"/>
      <c r="WD162" s="235"/>
      <c r="WE162" s="236">
        <f t="shared" si="5534"/>
        <v>0</v>
      </c>
      <c r="WF162" s="236">
        <f t="shared" si="5535"/>
        <v>0</v>
      </c>
      <c r="WG162" s="467"/>
      <c r="WH162" s="467" t="e">
        <f t="shared" si="6270"/>
        <v>#DIV/0!</v>
      </c>
    </row>
    <row r="163" spans="1:606" s="63" customFormat="1" ht="15" x14ac:dyDescent="0.25">
      <c r="A163" s="34">
        <v>32</v>
      </c>
      <c r="B163" s="34"/>
      <c r="C163" s="317"/>
      <c r="D163" s="162" t="s">
        <v>46</v>
      </c>
      <c r="E163" s="2">
        <v>13520</v>
      </c>
      <c r="F163" s="27">
        <v>1.85</v>
      </c>
      <c r="G163" s="27"/>
      <c r="H163" s="25">
        <v>1</v>
      </c>
      <c r="I163" s="143"/>
      <c r="J163" s="247">
        <v>1.4</v>
      </c>
      <c r="K163" s="247">
        <v>1.68</v>
      </c>
      <c r="L163" s="247">
        <v>2.23</v>
      </c>
      <c r="M163" s="247">
        <v>2.57</v>
      </c>
      <c r="N163" s="200">
        <f>'СДП (план)'!N162</f>
        <v>0</v>
      </c>
      <c r="O163" s="200">
        <f>'СДП (план)'!O162</f>
        <v>0</v>
      </c>
      <c r="P163" s="76">
        <f t="shared" si="5029"/>
        <v>0</v>
      </c>
      <c r="Q163" s="76">
        <f t="shared" si="5030"/>
        <v>0</v>
      </c>
      <c r="R163" s="200">
        <f t="shared" ref="R163:X163" si="6271">SUM(R164:R171)</f>
        <v>0</v>
      </c>
      <c r="S163" s="200">
        <f t="shared" si="6271"/>
        <v>0</v>
      </c>
      <c r="T163" s="200">
        <f t="shared" si="6271"/>
        <v>0</v>
      </c>
      <c r="U163" s="200">
        <f t="shared" si="6271"/>
        <v>0</v>
      </c>
      <c r="V163" s="200">
        <f t="shared" si="6271"/>
        <v>0</v>
      </c>
      <c r="W163" s="200">
        <f t="shared" si="6271"/>
        <v>0</v>
      </c>
      <c r="X163" s="200">
        <f t="shared" si="6271"/>
        <v>0</v>
      </c>
      <c r="Y163" s="76">
        <f t="shared" si="5349"/>
        <v>0</v>
      </c>
      <c r="Z163" s="76">
        <f t="shared" si="5350"/>
        <v>0</v>
      </c>
      <c r="AA163" s="218">
        <f>'СДП (план)'!P162</f>
        <v>0</v>
      </c>
      <c r="AB163" s="218">
        <f>'СДП (план)'!Q162</f>
        <v>0</v>
      </c>
      <c r="AC163" s="76">
        <f t="shared" si="5036"/>
        <v>0</v>
      </c>
      <c r="AD163" s="76">
        <f t="shared" si="5037"/>
        <v>0</v>
      </c>
      <c r="AE163" s="200">
        <f t="shared" ref="AE163:AK163" si="6272">SUM(AE164:AE171)</f>
        <v>0</v>
      </c>
      <c r="AF163" s="200">
        <f t="shared" si="6272"/>
        <v>0</v>
      </c>
      <c r="AG163" s="200">
        <f t="shared" si="6272"/>
        <v>0</v>
      </c>
      <c r="AH163" s="200">
        <f t="shared" si="6272"/>
        <v>0</v>
      </c>
      <c r="AI163" s="200">
        <f t="shared" si="6272"/>
        <v>0</v>
      </c>
      <c r="AJ163" s="200">
        <f t="shared" si="6272"/>
        <v>0</v>
      </c>
      <c r="AK163" s="200">
        <f t="shared" si="6272"/>
        <v>0</v>
      </c>
      <c r="AL163" s="76">
        <f t="shared" si="5041"/>
        <v>0</v>
      </c>
      <c r="AM163" s="76">
        <f t="shared" si="5042"/>
        <v>0</v>
      </c>
      <c r="AN163" s="200">
        <f>'СДП (план)'!R162</f>
        <v>0</v>
      </c>
      <c r="AO163" s="200">
        <f>'СДП (план)'!S162</f>
        <v>0</v>
      </c>
      <c r="AP163" s="76">
        <f t="shared" si="5043"/>
        <v>0</v>
      </c>
      <c r="AQ163" s="76">
        <f t="shared" si="5044"/>
        <v>0</v>
      </c>
      <c r="AR163" s="200">
        <f t="shared" ref="AR163:AX163" si="6273">SUM(AR164:AR171)</f>
        <v>0</v>
      </c>
      <c r="AS163" s="200">
        <f t="shared" si="6273"/>
        <v>0</v>
      </c>
      <c r="AT163" s="200">
        <f t="shared" si="6273"/>
        <v>0</v>
      </c>
      <c r="AU163" s="200">
        <f t="shared" si="6273"/>
        <v>0</v>
      </c>
      <c r="AV163" s="200">
        <f t="shared" si="6273"/>
        <v>0</v>
      </c>
      <c r="AW163" s="200">
        <f t="shared" si="6273"/>
        <v>0</v>
      </c>
      <c r="AX163" s="200">
        <f t="shared" si="6273"/>
        <v>0</v>
      </c>
      <c r="AY163" s="76">
        <f t="shared" si="5048"/>
        <v>0</v>
      </c>
      <c r="AZ163" s="76">
        <f t="shared" si="5049"/>
        <v>0</v>
      </c>
      <c r="BA163" s="249">
        <f>'СДП (план)'!T162</f>
        <v>0</v>
      </c>
      <c r="BB163" s="119">
        <f>'СДП (план)'!U162</f>
        <v>0</v>
      </c>
      <c r="BC163" s="76">
        <f t="shared" si="5050"/>
        <v>0</v>
      </c>
      <c r="BD163" s="76">
        <f t="shared" si="5051"/>
        <v>0</v>
      </c>
      <c r="BE163" s="200">
        <f t="shared" ref="BE163:BK163" si="6274">SUM(BE164:BE171)</f>
        <v>0</v>
      </c>
      <c r="BF163" s="200">
        <f t="shared" si="6274"/>
        <v>0</v>
      </c>
      <c r="BG163" s="200">
        <f t="shared" si="6274"/>
        <v>0</v>
      </c>
      <c r="BH163" s="200">
        <f t="shared" si="6274"/>
        <v>0</v>
      </c>
      <c r="BI163" s="200">
        <f t="shared" si="6274"/>
        <v>0</v>
      </c>
      <c r="BJ163" s="200">
        <f t="shared" si="6274"/>
        <v>0</v>
      </c>
      <c r="BK163" s="200">
        <f t="shared" si="6274"/>
        <v>0</v>
      </c>
      <c r="BL163" s="76">
        <f t="shared" si="5055"/>
        <v>0</v>
      </c>
      <c r="BM163" s="76">
        <f t="shared" si="5056"/>
        <v>0</v>
      </c>
      <c r="BN163" s="200">
        <f>'СДП (план)'!V162</f>
        <v>0</v>
      </c>
      <c r="BO163" s="200">
        <f>'СДП (план)'!W162</f>
        <v>0</v>
      </c>
      <c r="BP163" s="76">
        <f t="shared" si="5057"/>
        <v>0</v>
      </c>
      <c r="BQ163" s="76">
        <f t="shared" si="5058"/>
        <v>0</v>
      </c>
      <c r="BR163" s="200">
        <f t="shared" ref="BR163:BX163" si="6275">SUM(BR164:BR171)</f>
        <v>0</v>
      </c>
      <c r="BS163" s="200">
        <f t="shared" si="6275"/>
        <v>0</v>
      </c>
      <c r="BT163" s="200">
        <f t="shared" si="6275"/>
        <v>0</v>
      </c>
      <c r="BU163" s="200">
        <f t="shared" si="6275"/>
        <v>0</v>
      </c>
      <c r="BV163" s="200">
        <f t="shared" si="6275"/>
        <v>0</v>
      </c>
      <c r="BW163" s="200">
        <f t="shared" si="6275"/>
        <v>0</v>
      </c>
      <c r="BX163" s="200">
        <f t="shared" si="6275"/>
        <v>0</v>
      </c>
      <c r="BY163" s="76">
        <f t="shared" si="5355"/>
        <v>0</v>
      </c>
      <c r="BZ163" s="76">
        <f t="shared" si="5356"/>
        <v>0</v>
      </c>
      <c r="CA163" s="91">
        <f>'СДП (план)'!X162</f>
        <v>0</v>
      </c>
      <c r="CB163" s="91">
        <f>'СДП (план)'!Y162</f>
        <v>0</v>
      </c>
      <c r="CC163" s="76">
        <f t="shared" si="5062"/>
        <v>0</v>
      </c>
      <c r="CD163" s="76">
        <f t="shared" si="5063"/>
        <v>0</v>
      </c>
      <c r="CE163" s="91">
        <f t="shared" ref="CE163:CK163" si="6276">SUM(CE164:CE171)</f>
        <v>0</v>
      </c>
      <c r="CF163" s="91">
        <f t="shared" si="6276"/>
        <v>0</v>
      </c>
      <c r="CG163" s="91">
        <f t="shared" si="6276"/>
        <v>0</v>
      </c>
      <c r="CH163" s="91">
        <f t="shared" si="6276"/>
        <v>0</v>
      </c>
      <c r="CI163" s="200">
        <f t="shared" si="6276"/>
        <v>0</v>
      </c>
      <c r="CJ163" s="200">
        <f t="shared" si="6276"/>
        <v>0</v>
      </c>
      <c r="CK163" s="200">
        <f t="shared" si="6276"/>
        <v>0</v>
      </c>
      <c r="CL163" s="76">
        <f t="shared" si="5067"/>
        <v>0</v>
      </c>
      <c r="CM163" s="76">
        <f t="shared" si="5068"/>
        <v>0</v>
      </c>
      <c r="CN163" s="91">
        <f>'СДП (план)'!Z162</f>
        <v>0</v>
      </c>
      <c r="CO163" s="91">
        <f>'СДП (план)'!AA162</f>
        <v>0</v>
      </c>
      <c r="CP163" s="76">
        <f t="shared" si="5069"/>
        <v>0</v>
      </c>
      <c r="CQ163" s="76">
        <f t="shared" si="5070"/>
        <v>0</v>
      </c>
      <c r="CR163" s="91">
        <f t="shared" ref="CR163:CX163" si="6277">SUM(CR164:CR171)</f>
        <v>0</v>
      </c>
      <c r="CS163" s="91">
        <f t="shared" si="6277"/>
        <v>0</v>
      </c>
      <c r="CT163" s="91">
        <f t="shared" si="6277"/>
        <v>0</v>
      </c>
      <c r="CU163" s="91">
        <f t="shared" si="6277"/>
        <v>0</v>
      </c>
      <c r="CV163" s="200">
        <f t="shared" si="6277"/>
        <v>0</v>
      </c>
      <c r="CW163" s="200">
        <f t="shared" si="6277"/>
        <v>0</v>
      </c>
      <c r="CX163" s="200">
        <f t="shared" si="6277"/>
        <v>0</v>
      </c>
      <c r="CY163" s="76">
        <f t="shared" si="5074"/>
        <v>0</v>
      </c>
      <c r="CZ163" s="76">
        <f t="shared" si="5075"/>
        <v>0</v>
      </c>
      <c r="DA163" s="30">
        <f>'СДП (план)'!AB162</f>
        <v>0</v>
      </c>
      <c r="DB163" s="30">
        <f>'СДП (план)'!AC162</f>
        <v>0</v>
      </c>
      <c r="DC163" s="76">
        <f t="shared" si="5076"/>
        <v>0</v>
      </c>
      <c r="DD163" s="76">
        <f t="shared" si="5077"/>
        <v>0</v>
      </c>
      <c r="DE163" s="91">
        <f t="shared" ref="DE163:DK163" si="6278">SUM(DE164:DE171)</f>
        <v>0</v>
      </c>
      <c r="DF163" s="91">
        <f t="shared" si="6278"/>
        <v>0</v>
      </c>
      <c r="DG163" s="91">
        <f t="shared" si="6278"/>
        <v>0</v>
      </c>
      <c r="DH163" s="91">
        <f t="shared" si="6278"/>
        <v>0</v>
      </c>
      <c r="DI163" s="200">
        <f t="shared" si="6278"/>
        <v>0</v>
      </c>
      <c r="DJ163" s="200">
        <f t="shared" si="6278"/>
        <v>0</v>
      </c>
      <c r="DK163" s="200">
        <f t="shared" si="6278"/>
        <v>0</v>
      </c>
      <c r="DL163" s="76">
        <f t="shared" si="5081"/>
        <v>0</v>
      </c>
      <c r="DM163" s="76">
        <f t="shared" si="5082"/>
        <v>0</v>
      </c>
      <c r="DN163" s="91">
        <f>'СДП (план)'!AD162</f>
        <v>0</v>
      </c>
      <c r="DO163" s="91">
        <f>'СДП (план)'!AE162</f>
        <v>0</v>
      </c>
      <c r="DP163" s="76">
        <f t="shared" si="5083"/>
        <v>0</v>
      </c>
      <c r="DQ163" s="76">
        <f t="shared" si="5084"/>
        <v>0</v>
      </c>
      <c r="DR163" s="91">
        <f t="shared" ref="DR163:DX163" si="6279">SUM(DR164:DR171)</f>
        <v>0</v>
      </c>
      <c r="DS163" s="91">
        <f t="shared" si="6279"/>
        <v>0</v>
      </c>
      <c r="DT163" s="91">
        <f t="shared" si="6279"/>
        <v>0</v>
      </c>
      <c r="DU163" s="91">
        <f t="shared" si="6279"/>
        <v>0</v>
      </c>
      <c r="DV163" s="200">
        <f t="shared" si="6279"/>
        <v>0</v>
      </c>
      <c r="DW163" s="200">
        <f t="shared" si="6279"/>
        <v>0</v>
      </c>
      <c r="DX163" s="200">
        <f t="shared" si="6279"/>
        <v>0</v>
      </c>
      <c r="DY163" s="76">
        <f t="shared" si="5088"/>
        <v>0</v>
      </c>
      <c r="DZ163" s="76">
        <f t="shared" si="5089"/>
        <v>0</v>
      </c>
      <c r="EA163" s="30">
        <f>'СДП (план)'!AF162</f>
        <v>0</v>
      </c>
      <c r="EB163" s="30">
        <f>'СДП (план)'!AG162</f>
        <v>0</v>
      </c>
      <c r="EC163" s="76">
        <f t="shared" si="5090"/>
        <v>0</v>
      </c>
      <c r="ED163" s="76">
        <f t="shared" si="5091"/>
        <v>0</v>
      </c>
      <c r="EE163" s="91">
        <f t="shared" ref="EE163:EK163" si="6280">SUM(EE164:EE171)</f>
        <v>0</v>
      </c>
      <c r="EF163" s="91">
        <f t="shared" si="6280"/>
        <v>0</v>
      </c>
      <c r="EG163" s="91">
        <f t="shared" si="6280"/>
        <v>0</v>
      </c>
      <c r="EH163" s="91">
        <f t="shared" si="6280"/>
        <v>0</v>
      </c>
      <c r="EI163" s="200">
        <f t="shared" si="6280"/>
        <v>0</v>
      </c>
      <c r="EJ163" s="200">
        <f t="shared" si="6280"/>
        <v>0</v>
      </c>
      <c r="EK163" s="200">
        <f t="shared" si="6280"/>
        <v>0</v>
      </c>
      <c r="EL163" s="76">
        <f t="shared" si="5095"/>
        <v>0</v>
      </c>
      <c r="EM163" s="76">
        <f t="shared" si="5096"/>
        <v>0</v>
      </c>
      <c r="EN163" s="30">
        <f>'СДП (план)'!AH162</f>
        <v>0</v>
      </c>
      <c r="EO163" s="30">
        <f>'СДП (план)'!AI162</f>
        <v>0</v>
      </c>
      <c r="EP163" s="76">
        <f t="shared" si="5097"/>
        <v>0</v>
      </c>
      <c r="EQ163" s="76">
        <f t="shared" si="5098"/>
        <v>0</v>
      </c>
      <c r="ER163" s="91">
        <f t="shared" ref="ER163:EX163" si="6281">SUM(ER164:ER171)</f>
        <v>0</v>
      </c>
      <c r="ES163" s="91">
        <f t="shared" si="6281"/>
        <v>0</v>
      </c>
      <c r="ET163" s="91">
        <f t="shared" si="6281"/>
        <v>0</v>
      </c>
      <c r="EU163" s="91">
        <f t="shared" si="6281"/>
        <v>0</v>
      </c>
      <c r="EV163" s="200">
        <f t="shared" si="6281"/>
        <v>0</v>
      </c>
      <c r="EW163" s="200">
        <f t="shared" si="6281"/>
        <v>0</v>
      </c>
      <c r="EX163" s="200">
        <f t="shared" si="6281"/>
        <v>0</v>
      </c>
      <c r="EY163" s="76">
        <f t="shared" si="5102"/>
        <v>0</v>
      </c>
      <c r="EZ163" s="76">
        <f t="shared" si="5103"/>
        <v>0</v>
      </c>
      <c r="FA163" s="91">
        <f>'СДП (план)'!AJ162</f>
        <v>0</v>
      </c>
      <c r="FB163" s="91">
        <f>'СДП (план)'!AK162</f>
        <v>0</v>
      </c>
      <c r="FC163" s="76">
        <f t="shared" si="5104"/>
        <v>0</v>
      </c>
      <c r="FD163" s="76">
        <f t="shared" si="5105"/>
        <v>0</v>
      </c>
      <c r="FE163" s="91">
        <f t="shared" ref="FE163:FK163" si="6282">SUM(FE164:FE171)</f>
        <v>0</v>
      </c>
      <c r="FF163" s="91">
        <f t="shared" si="6282"/>
        <v>0</v>
      </c>
      <c r="FG163" s="91">
        <f t="shared" si="6282"/>
        <v>0</v>
      </c>
      <c r="FH163" s="91">
        <f t="shared" si="6282"/>
        <v>0</v>
      </c>
      <c r="FI163" s="200">
        <f t="shared" si="6282"/>
        <v>0</v>
      </c>
      <c r="FJ163" s="200">
        <f t="shared" si="6282"/>
        <v>0</v>
      </c>
      <c r="FK163" s="200">
        <f t="shared" si="6282"/>
        <v>0</v>
      </c>
      <c r="FL163" s="76">
        <f t="shared" si="5109"/>
        <v>0</v>
      </c>
      <c r="FM163" s="76">
        <f t="shared" si="5110"/>
        <v>0</v>
      </c>
      <c r="FN163" s="396">
        <f>'СДП (план)'!AL162</f>
        <v>0</v>
      </c>
      <c r="FO163" s="396">
        <f>'СДП (план)'!AM162</f>
        <v>0</v>
      </c>
      <c r="FP163" s="76">
        <f t="shared" si="5111"/>
        <v>0</v>
      </c>
      <c r="FQ163" s="76">
        <f t="shared" si="5112"/>
        <v>0</v>
      </c>
      <c r="FR163" s="91">
        <f t="shared" ref="FR163:GX163" si="6283">SUM(FR164:FR171)</f>
        <v>0</v>
      </c>
      <c r="FS163" s="91">
        <f t="shared" si="6283"/>
        <v>0</v>
      </c>
      <c r="FT163" s="91">
        <f t="shared" si="6283"/>
        <v>0</v>
      </c>
      <c r="FU163" s="91">
        <f t="shared" si="6283"/>
        <v>0</v>
      </c>
      <c r="FV163" s="200">
        <f t="shared" si="6283"/>
        <v>0</v>
      </c>
      <c r="FW163" s="200">
        <f t="shared" si="6283"/>
        <v>0</v>
      </c>
      <c r="FX163" s="200">
        <f t="shared" si="6283"/>
        <v>0</v>
      </c>
      <c r="FY163" s="76">
        <f t="shared" si="5116"/>
        <v>0</v>
      </c>
      <c r="FZ163" s="76">
        <f t="shared" si="5117"/>
        <v>0</v>
      </c>
      <c r="GA163" s="91">
        <f>'СДП (план)'!AN162</f>
        <v>0</v>
      </c>
      <c r="GB163" s="91">
        <f>'СДП (план)'!AO162</f>
        <v>0</v>
      </c>
      <c r="GC163" s="76">
        <f t="shared" si="5118"/>
        <v>0</v>
      </c>
      <c r="GD163" s="76">
        <f t="shared" si="5119"/>
        <v>0</v>
      </c>
      <c r="GE163" s="91">
        <f t="shared" ref="GE163:GK163" si="6284">SUM(GE164:GE171)</f>
        <v>0</v>
      </c>
      <c r="GF163" s="91">
        <f t="shared" si="6284"/>
        <v>0</v>
      </c>
      <c r="GG163" s="91">
        <f t="shared" si="6284"/>
        <v>0</v>
      </c>
      <c r="GH163" s="91">
        <f t="shared" si="6284"/>
        <v>0</v>
      </c>
      <c r="GI163" s="200">
        <f t="shared" si="6284"/>
        <v>0</v>
      </c>
      <c r="GJ163" s="200">
        <f t="shared" si="6284"/>
        <v>0</v>
      </c>
      <c r="GK163" s="200">
        <f t="shared" si="6284"/>
        <v>0</v>
      </c>
      <c r="GL163" s="76">
        <f t="shared" si="5123"/>
        <v>0</v>
      </c>
      <c r="GM163" s="76">
        <f t="shared" si="5124"/>
        <v>0</v>
      </c>
      <c r="GN163" s="91">
        <f>'СДП (план)'!AP162</f>
        <v>0</v>
      </c>
      <c r="GO163" s="91">
        <f>'СДП (план)'!AQ162</f>
        <v>0</v>
      </c>
      <c r="GP163" s="76">
        <f t="shared" si="5125"/>
        <v>0</v>
      </c>
      <c r="GQ163" s="76">
        <f t="shared" si="5126"/>
        <v>0</v>
      </c>
      <c r="GR163" s="91">
        <f t="shared" si="6283"/>
        <v>0</v>
      </c>
      <c r="GS163" s="91">
        <f t="shared" si="6283"/>
        <v>0</v>
      </c>
      <c r="GT163" s="91">
        <f t="shared" si="6283"/>
        <v>0</v>
      </c>
      <c r="GU163" s="91">
        <f t="shared" si="6283"/>
        <v>0</v>
      </c>
      <c r="GV163" s="200">
        <f t="shared" si="6283"/>
        <v>0</v>
      </c>
      <c r="GW163" s="200">
        <f t="shared" si="6283"/>
        <v>0</v>
      </c>
      <c r="GX163" s="200">
        <f t="shared" si="6283"/>
        <v>0</v>
      </c>
      <c r="GY163" s="76">
        <f t="shared" si="5130"/>
        <v>0</v>
      </c>
      <c r="GZ163" s="76">
        <f t="shared" si="5131"/>
        <v>0</v>
      </c>
      <c r="HA163" s="91">
        <f>'СДП (план)'!AR162</f>
        <v>0</v>
      </c>
      <c r="HB163" s="91">
        <f>'СДП (план)'!AS162</f>
        <v>0</v>
      </c>
      <c r="HC163" s="76">
        <f t="shared" si="5132"/>
        <v>0</v>
      </c>
      <c r="HD163" s="76">
        <f t="shared" si="5133"/>
        <v>0</v>
      </c>
      <c r="HE163" s="91">
        <f t="shared" ref="HE163:HK163" si="6285">SUM(HE164:HE171)</f>
        <v>0</v>
      </c>
      <c r="HF163" s="91">
        <f t="shared" si="6285"/>
        <v>0</v>
      </c>
      <c r="HG163" s="91">
        <f t="shared" si="6285"/>
        <v>0</v>
      </c>
      <c r="HH163" s="91">
        <f t="shared" si="6285"/>
        <v>0</v>
      </c>
      <c r="HI163" s="200">
        <f t="shared" si="6285"/>
        <v>0</v>
      </c>
      <c r="HJ163" s="200">
        <f t="shared" si="6285"/>
        <v>0</v>
      </c>
      <c r="HK163" s="200">
        <f t="shared" si="6285"/>
        <v>0</v>
      </c>
      <c r="HL163" s="76">
        <f t="shared" si="5137"/>
        <v>0</v>
      </c>
      <c r="HM163" s="76">
        <f t="shared" si="5138"/>
        <v>0</v>
      </c>
      <c r="HN163" s="30">
        <f>'СДП (план)'!AT162</f>
        <v>0</v>
      </c>
      <c r="HO163" s="30">
        <f>'СДП (план)'!AU162</f>
        <v>0</v>
      </c>
      <c r="HP163" s="76">
        <f t="shared" si="5139"/>
        <v>0</v>
      </c>
      <c r="HQ163" s="76">
        <f t="shared" si="5140"/>
        <v>0</v>
      </c>
      <c r="HR163" s="91">
        <f t="shared" ref="HR163:HX163" si="6286">SUM(HR164:HR171)</f>
        <v>0</v>
      </c>
      <c r="HS163" s="91">
        <f t="shared" si="6286"/>
        <v>0</v>
      </c>
      <c r="HT163" s="91">
        <f t="shared" si="6286"/>
        <v>0</v>
      </c>
      <c r="HU163" s="91">
        <f t="shared" si="6286"/>
        <v>0</v>
      </c>
      <c r="HV163" s="200">
        <f t="shared" si="6286"/>
        <v>0</v>
      </c>
      <c r="HW163" s="200">
        <f t="shared" si="6286"/>
        <v>0</v>
      </c>
      <c r="HX163" s="200">
        <f t="shared" si="6286"/>
        <v>0</v>
      </c>
      <c r="HY163" s="76">
        <f t="shared" si="5144"/>
        <v>0</v>
      </c>
      <c r="HZ163" s="76">
        <f t="shared" si="5145"/>
        <v>0</v>
      </c>
      <c r="IA163" s="30">
        <f>'СДП (план)'!AV162</f>
        <v>0</v>
      </c>
      <c r="IB163" s="30">
        <f>'СДП (план)'!AW162</f>
        <v>0</v>
      </c>
      <c r="IC163" s="76">
        <f t="shared" si="5146"/>
        <v>0</v>
      </c>
      <c r="ID163" s="76">
        <f t="shared" si="5147"/>
        <v>0</v>
      </c>
      <c r="IE163" s="91">
        <f t="shared" ref="IE163:NU163" si="6287">SUM(IE164:IE171)</f>
        <v>0</v>
      </c>
      <c r="IF163" s="91">
        <f t="shared" si="6287"/>
        <v>0</v>
      </c>
      <c r="IG163" s="91">
        <f t="shared" si="6287"/>
        <v>0</v>
      </c>
      <c r="IH163" s="91">
        <f t="shared" si="6287"/>
        <v>0</v>
      </c>
      <c r="II163" s="200">
        <f t="shared" si="6287"/>
        <v>0</v>
      </c>
      <c r="IJ163" s="200">
        <f t="shared" si="6287"/>
        <v>0</v>
      </c>
      <c r="IK163" s="200">
        <f t="shared" si="6287"/>
        <v>0</v>
      </c>
      <c r="IL163" s="76">
        <f t="shared" si="5151"/>
        <v>0</v>
      </c>
      <c r="IM163" s="76">
        <f t="shared" si="5152"/>
        <v>0</v>
      </c>
      <c r="IN163" s="91">
        <f>'СДП (план)'!AX162</f>
        <v>0</v>
      </c>
      <c r="IO163" s="91">
        <f>'СДП (план)'!AY162</f>
        <v>0</v>
      </c>
      <c r="IP163" s="76">
        <f t="shared" si="5153"/>
        <v>0</v>
      </c>
      <c r="IQ163" s="76">
        <f t="shared" si="5154"/>
        <v>0</v>
      </c>
      <c r="IR163" s="91">
        <f t="shared" ref="IR163:IX163" si="6288">SUM(IR164:IR171)</f>
        <v>0</v>
      </c>
      <c r="IS163" s="91">
        <f t="shared" si="6288"/>
        <v>0</v>
      </c>
      <c r="IT163" s="91">
        <f t="shared" si="6288"/>
        <v>0</v>
      </c>
      <c r="IU163" s="91">
        <f t="shared" si="6288"/>
        <v>0</v>
      </c>
      <c r="IV163" s="200">
        <f t="shared" si="6288"/>
        <v>0</v>
      </c>
      <c r="IW163" s="200">
        <f t="shared" si="6288"/>
        <v>0</v>
      </c>
      <c r="IX163" s="200">
        <f t="shared" si="6288"/>
        <v>0</v>
      </c>
      <c r="IY163" s="76">
        <f t="shared" si="5158"/>
        <v>0</v>
      </c>
      <c r="IZ163" s="76">
        <f t="shared" si="5159"/>
        <v>0</v>
      </c>
      <c r="JA163" s="91">
        <f>'СДП (план)'!AZ162</f>
        <v>0</v>
      </c>
      <c r="JB163" s="91">
        <f>'СДП (план)'!BA162</f>
        <v>0</v>
      </c>
      <c r="JC163" s="76">
        <f t="shared" si="5160"/>
        <v>0</v>
      </c>
      <c r="JD163" s="76">
        <f t="shared" si="5161"/>
        <v>0</v>
      </c>
      <c r="JE163" s="91">
        <f t="shared" ref="JE163:JK163" si="6289">SUM(JE164:JE171)</f>
        <v>0</v>
      </c>
      <c r="JF163" s="91">
        <f t="shared" si="6289"/>
        <v>0</v>
      </c>
      <c r="JG163" s="91">
        <f t="shared" si="6289"/>
        <v>0</v>
      </c>
      <c r="JH163" s="91">
        <f t="shared" si="6289"/>
        <v>0</v>
      </c>
      <c r="JI163" s="200">
        <f t="shared" si="6289"/>
        <v>0</v>
      </c>
      <c r="JJ163" s="200">
        <f t="shared" si="6289"/>
        <v>0</v>
      </c>
      <c r="JK163" s="200">
        <f t="shared" si="6289"/>
        <v>0</v>
      </c>
      <c r="JL163" s="76">
        <f t="shared" si="5165"/>
        <v>0</v>
      </c>
      <c r="JM163" s="76">
        <f t="shared" si="5166"/>
        <v>0</v>
      </c>
      <c r="JN163" s="91">
        <f>'СДП (план)'!BB162</f>
        <v>0</v>
      </c>
      <c r="JO163" s="91">
        <f>'СДП (план)'!BC162</f>
        <v>0</v>
      </c>
      <c r="JP163" s="76">
        <f t="shared" si="5167"/>
        <v>0</v>
      </c>
      <c r="JQ163" s="76">
        <f t="shared" si="5168"/>
        <v>0</v>
      </c>
      <c r="JR163" s="91">
        <f t="shared" ref="JR163:JX163" si="6290">SUM(JR164:JR171)</f>
        <v>0</v>
      </c>
      <c r="JS163" s="91">
        <f t="shared" si="6290"/>
        <v>0</v>
      </c>
      <c r="JT163" s="91">
        <f t="shared" si="6290"/>
        <v>0</v>
      </c>
      <c r="JU163" s="91">
        <f t="shared" si="6290"/>
        <v>0</v>
      </c>
      <c r="JV163" s="200">
        <f t="shared" si="6290"/>
        <v>0</v>
      </c>
      <c r="JW163" s="200">
        <f t="shared" si="6290"/>
        <v>0</v>
      </c>
      <c r="JX163" s="200">
        <f t="shared" si="6290"/>
        <v>0</v>
      </c>
      <c r="JY163" s="76">
        <f t="shared" si="5172"/>
        <v>0</v>
      </c>
      <c r="JZ163" s="76">
        <f t="shared" si="5173"/>
        <v>0</v>
      </c>
      <c r="KA163" s="91">
        <f>'СДП (план)'!BD162</f>
        <v>0</v>
      </c>
      <c r="KB163" s="91">
        <f>'СДП (план)'!BE162</f>
        <v>0</v>
      </c>
      <c r="KC163" s="76">
        <f t="shared" si="5174"/>
        <v>0</v>
      </c>
      <c r="KD163" s="76">
        <f t="shared" si="5175"/>
        <v>0</v>
      </c>
      <c r="KE163" s="91">
        <f t="shared" ref="KE163:KK163" si="6291">SUM(KE164:KE171)</f>
        <v>0</v>
      </c>
      <c r="KF163" s="91">
        <f t="shared" si="6291"/>
        <v>0</v>
      </c>
      <c r="KG163" s="91">
        <f t="shared" si="6291"/>
        <v>0</v>
      </c>
      <c r="KH163" s="91">
        <f t="shared" si="6291"/>
        <v>0</v>
      </c>
      <c r="KI163" s="200">
        <f t="shared" si="6291"/>
        <v>0</v>
      </c>
      <c r="KJ163" s="200">
        <f t="shared" si="6291"/>
        <v>0</v>
      </c>
      <c r="KK163" s="200">
        <f t="shared" si="6291"/>
        <v>0</v>
      </c>
      <c r="KL163" s="76">
        <f t="shared" si="5179"/>
        <v>0</v>
      </c>
      <c r="KM163" s="76">
        <f t="shared" si="5180"/>
        <v>0</v>
      </c>
      <c r="KN163" s="91">
        <f>'СДП (план)'!BF162</f>
        <v>0</v>
      </c>
      <c r="KO163" s="91">
        <f>'СДП (план)'!BG162</f>
        <v>0</v>
      </c>
      <c r="KP163" s="76">
        <f t="shared" si="5181"/>
        <v>0</v>
      </c>
      <c r="KQ163" s="76">
        <f t="shared" si="5182"/>
        <v>0</v>
      </c>
      <c r="KR163" s="91">
        <f t="shared" ref="KR163:KX163" si="6292">SUM(KR164:KR171)</f>
        <v>0</v>
      </c>
      <c r="KS163" s="91">
        <f t="shared" si="6292"/>
        <v>0</v>
      </c>
      <c r="KT163" s="91">
        <f t="shared" si="6292"/>
        <v>0</v>
      </c>
      <c r="KU163" s="91">
        <f t="shared" si="6292"/>
        <v>0</v>
      </c>
      <c r="KV163" s="200">
        <f t="shared" si="6292"/>
        <v>0</v>
      </c>
      <c r="KW163" s="200">
        <f t="shared" si="6292"/>
        <v>0</v>
      </c>
      <c r="KX163" s="200">
        <f t="shared" si="6292"/>
        <v>0</v>
      </c>
      <c r="KY163" s="76">
        <f t="shared" si="5186"/>
        <v>0</v>
      </c>
      <c r="KZ163" s="76">
        <f t="shared" si="5187"/>
        <v>0</v>
      </c>
      <c r="LA163" s="91">
        <f>'СДП (план)'!BH162</f>
        <v>0</v>
      </c>
      <c r="LB163" s="91">
        <f>'СДП (план)'!BI162</f>
        <v>0</v>
      </c>
      <c r="LC163" s="76">
        <f t="shared" si="5188"/>
        <v>0</v>
      </c>
      <c r="LD163" s="76">
        <f t="shared" si="5189"/>
        <v>0</v>
      </c>
      <c r="LE163" s="91">
        <f t="shared" ref="LE163:LK163" si="6293">SUM(LE164:LE171)</f>
        <v>0</v>
      </c>
      <c r="LF163" s="91">
        <f t="shared" si="6293"/>
        <v>0</v>
      </c>
      <c r="LG163" s="91">
        <f t="shared" si="6293"/>
        <v>0</v>
      </c>
      <c r="LH163" s="91">
        <f t="shared" si="6293"/>
        <v>0</v>
      </c>
      <c r="LI163" s="200">
        <f t="shared" si="6293"/>
        <v>0</v>
      </c>
      <c r="LJ163" s="200">
        <f t="shared" si="6293"/>
        <v>0</v>
      </c>
      <c r="LK163" s="200">
        <f t="shared" si="6293"/>
        <v>0</v>
      </c>
      <c r="LL163" s="76">
        <f t="shared" si="5193"/>
        <v>0</v>
      </c>
      <c r="LM163" s="76">
        <f t="shared" si="5194"/>
        <v>0</v>
      </c>
      <c r="LN163" s="91">
        <f>'СДП (план)'!BJ162</f>
        <v>0</v>
      </c>
      <c r="LO163" s="91">
        <f>'СДП (план)'!BK162</f>
        <v>0</v>
      </c>
      <c r="LP163" s="76">
        <f t="shared" si="5195"/>
        <v>0</v>
      </c>
      <c r="LQ163" s="76">
        <f t="shared" si="5196"/>
        <v>0</v>
      </c>
      <c r="LR163" s="91">
        <f t="shared" ref="LR163:LX163" si="6294">SUM(LR164:LR171)</f>
        <v>0</v>
      </c>
      <c r="LS163" s="91">
        <f t="shared" si="6294"/>
        <v>0</v>
      </c>
      <c r="LT163" s="91">
        <f t="shared" si="6294"/>
        <v>0</v>
      </c>
      <c r="LU163" s="91">
        <f t="shared" si="6294"/>
        <v>0</v>
      </c>
      <c r="LV163" s="200">
        <f t="shared" si="6294"/>
        <v>0</v>
      </c>
      <c r="LW163" s="200">
        <f t="shared" si="6294"/>
        <v>0</v>
      </c>
      <c r="LX163" s="200">
        <f t="shared" si="6294"/>
        <v>0</v>
      </c>
      <c r="LY163" s="76">
        <f t="shared" si="5200"/>
        <v>0</v>
      </c>
      <c r="LZ163" s="76">
        <f t="shared" si="5201"/>
        <v>0</v>
      </c>
      <c r="MA163" s="91">
        <f>'СДП (план)'!BL162</f>
        <v>0</v>
      </c>
      <c r="MB163" s="91">
        <f>'СДП (план)'!BM162</f>
        <v>0</v>
      </c>
      <c r="MC163" s="76">
        <f t="shared" si="5202"/>
        <v>0</v>
      </c>
      <c r="MD163" s="76">
        <f t="shared" si="5203"/>
        <v>0</v>
      </c>
      <c r="ME163" s="91">
        <f t="shared" si="6287"/>
        <v>0</v>
      </c>
      <c r="MF163" s="91">
        <f t="shared" si="6287"/>
        <v>0</v>
      </c>
      <c r="MG163" s="91">
        <f t="shared" si="6287"/>
        <v>0</v>
      </c>
      <c r="MH163" s="91">
        <f t="shared" si="6287"/>
        <v>0</v>
      </c>
      <c r="MI163" s="200">
        <f t="shared" si="6287"/>
        <v>0</v>
      </c>
      <c r="MJ163" s="200">
        <f t="shared" si="6287"/>
        <v>0</v>
      </c>
      <c r="MK163" s="200">
        <f t="shared" si="6287"/>
        <v>0</v>
      </c>
      <c r="ML163" s="76">
        <f t="shared" si="5207"/>
        <v>0</v>
      </c>
      <c r="MM163" s="76">
        <f t="shared" si="5208"/>
        <v>0</v>
      </c>
      <c r="MN163" s="91">
        <f>'СДП (план)'!BN162</f>
        <v>0</v>
      </c>
      <c r="MO163" s="91">
        <f>'СДП (план)'!BO162</f>
        <v>0</v>
      </c>
      <c r="MP163" s="76">
        <f t="shared" si="5209"/>
        <v>0</v>
      </c>
      <c r="MQ163" s="76">
        <f t="shared" si="5210"/>
        <v>0</v>
      </c>
      <c r="MR163" s="91">
        <f t="shared" si="6287"/>
        <v>0</v>
      </c>
      <c r="MS163" s="91">
        <f t="shared" si="6287"/>
        <v>0</v>
      </c>
      <c r="MT163" s="91">
        <f t="shared" si="6287"/>
        <v>0</v>
      </c>
      <c r="MU163" s="91">
        <f t="shared" si="6287"/>
        <v>0</v>
      </c>
      <c r="MV163" s="200">
        <f t="shared" si="6287"/>
        <v>0</v>
      </c>
      <c r="MW163" s="200">
        <f t="shared" si="6287"/>
        <v>0</v>
      </c>
      <c r="MX163" s="200">
        <f t="shared" si="6287"/>
        <v>0</v>
      </c>
      <c r="MY163" s="76">
        <f t="shared" si="5214"/>
        <v>0</v>
      </c>
      <c r="MZ163" s="76">
        <f t="shared" si="5215"/>
        <v>0</v>
      </c>
      <c r="NA163" s="91">
        <f>'СДП (план)'!BP162</f>
        <v>0</v>
      </c>
      <c r="NB163" s="91">
        <f>'СДП (план)'!BQ162</f>
        <v>0</v>
      </c>
      <c r="NC163" s="76">
        <f t="shared" si="5216"/>
        <v>0</v>
      </c>
      <c r="ND163" s="76">
        <f t="shared" si="5217"/>
        <v>0</v>
      </c>
      <c r="NE163" s="91">
        <f t="shared" si="6287"/>
        <v>0</v>
      </c>
      <c r="NF163" s="91">
        <f t="shared" si="6287"/>
        <v>0</v>
      </c>
      <c r="NG163" s="91">
        <f t="shared" si="6287"/>
        <v>0</v>
      </c>
      <c r="NH163" s="91">
        <f t="shared" si="6287"/>
        <v>0</v>
      </c>
      <c r="NI163" s="200">
        <f t="shared" si="6287"/>
        <v>0</v>
      </c>
      <c r="NJ163" s="200">
        <f t="shared" si="6287"/>
        <v>0</v>
      </c>
      <c r="NK163" s="200">
        <f t="shared" si="6287"/>
        <v>0</v>
      </c>
      <c r="NL163" s="76">
        <f t="shared" si="5221"/>
        <v>0</v>
      </c>
      <c r="NM163" s="76">
        <f t="shared" si="5222"/>
        <v>0</v>
      </c>
      <c r="NN163" s="91">
        <f>'СДП (план)'!BR162</f>
        <v>0</v>
      </c>
      <c r="NO163" s="91">
        <f>'СДП (план)'!BS162</f>
        <v>0</v>
      </c>
      <c r="NP163" s="76">
        <f t="shared" si="5223"/>
        <v>0</v>
      </c>
      <c r="NQ163" s="76">
        <f t="shared" si="5224"/>
        <v>0</v>
      </c>
      <c r="NR163" s="91">
        <f t="shared" si="6287"/>
        <v>0</v>
      </c>
      <c r="NS163" s="91">
        <f t="shared" si="6287"/>
        <v>0</v>
      </c>
      <c r="NT163" s="91">
        <f t="shared" si="6287"/>
        <v>0</v>
      </c>
      <c r="NU163" s="91">
        <f t="shared" si="6287"/>
        <v>0</v>
      </c>
      <c r="NV163" s="200">
        <f t="shared" ref="NV163:NX163" si="6295">SUM(NV164:NV171)</f>
        <v>0</v>
      </c>
      <c r="NW163" s="200">
        <f t="shared" si="6295"/>
        <v>0</v>
      </c>
      <c r="NX163" s="200">
        <f t="shared" si="6295"/>
        <v>0</v>
      </c>
      <c r="NY163" s="76">
        <f t="shared" si="5228"/>
        <v>0</v>
      </c>
      <c r="NZ163" s="76">
        <f t="shared" si="5229"/>
        <v>0</v>
      </c>
      <c r="OA163" s="91">
        <f>'СДП (план)'!BT162</f>
        <v>0</v>
      </c>
      <c r="OB163" s="91">
        <f>'СДП (план)'!BU162</f>
        <v>0</v>
      </c>
      <c r="OC163" s="76">
        <f t="shared" si="5230"/>
        <v>0</v>
      </c>
      <c r="OD163" s="76">
        <f t="shared" si="5231"/>
        <v>0</v>
      </c>
      <c r="OE163" s="91">
        <f t="shared" ref="OE163:OK163" si="6296">SUM(OE164:OE171)</f>
        <v>0</v>
      </c>
      <c r="OF163" s="91">
        <f t="shared" si="6296"/>
        <v>0</v>
      </c>
      <c r="OG163" s="91">
        <f t="shared" si="6296"/>
        <v>0</v>
      </c>
      <c r="OH163" s="91">
        <f t="shared" si="6296"/>
        <v>0</v>
      </c>
      <c r="OI163" s="200">
        <f t="shared" si="6296"/>
        <v>0</v>
      </c>
      <c r="OJ163" s="200">
        <f t="shared" si="6296"/>
        <v>0</v>
      </c>
      <c r="OK163" s="200">
        <f t="shared" si="6296"/>
        <v>0</v>
      </c>
      <c r="OL163" s="76">
        <f t="shared" si="5235"/>
        <v>0</v>
      </c>
      <c r="OM163" s="76">
        <f t="shared" si="5236"/>
        <v>0</v>
      </c>
      <c r="ON163" s="91">
        <f>'СДП (план)'!BV162</f>
        <v>0</v>
      </c>
      <c r="OO163" s="91">
        <f>'СДП (план)'!BW162</f>
        <v>0</v>
      </c>
      <c r="OP163" s="76">
        <f t="shared" si="5237"/>
        <v>0</v>
      </c>
      <c r="OQ163" s="76">
        <f t="shared" si="5238"/>
        <v>0</v>
      </c>
      <c r="OR163" s="91">
        <f t="shared" ref="OR163:OX163" si="6297">SUM(OR164:OR171)</f>
        <v>0</v>
      </c>
      <c r="OS163" s="91">
        <f t="shared" si="6297"/>
        <v>0</v>
      </c>
      <c r="OT163" s="91">
        <f t="shared" si="6297"/>
        <v>0</v>
      </c>
      <c r="OU163" s="91">
        <f t="shared" si="6297"/>
        <v>0</v>
      </c>
      <c r="OV163" s="200">
        <f t="shared" si="6297"/>
        <v>0</v>
      </c>
      <c r="OW163" s="200">
        <f t="shared" si="6297"/>
        <v>0</v>
      </c>
      <c r="OX163" s="200">
        <f t="shared" si="6297"/>
        <v>0</v>
      </c>
      <c r="OY163" s="76">
        <f t="shared" si="5242"/>
        <v>0</v>
      </c>
      <c r="OZ163" s="76">
        <f t="shared" si="5243"/>
        <v>0</v>
      </c>
      <c r="PA163" s="91">
        <f>'СДП (план)'!BX162</f>
        <v>0</v>
      </c>
      <c r="PB163" s="91">
        <f>'СДП (план)'!BY162</f>
        <v>0</v>
      </c>
      <c r="PC163" s="76">
        <f t="shared" si="5244"/>
        <v>0</v>
      </c>
      <c r="PD163" s="76">
        <f t="shared" si="5245"/>
        <v>0</v>
      </c>
      <c r="PE163" s="91">
        <f t="shared" ref="PE163:PK163" si="6298">SUM(PE164:PE171)</f>
        <v>0</v>
      </c>
      <c r="PF163" s="91">
        <f t="shared" si="6298"/>
        <v>0</v>
      </c>
      <c r="PG163" s="91">
        <f t="shared" si="6298"/>
        <v>0</v>
      </c>
      <c r="PH163" s="91">
        <f t="shared" si="6298"/>
        <v>0</v>
      </c>
      <c r="PI163" s="200">
        <f t="shared" si="6298"/>
        <v>0</v>
      </c>
      <c r="PJ163" s="200">
        <f t="shared" si="6298"/>
        <v>0</v>
      </c>
      <c r="PK163" s="200">
        <f t="shared" si="6298"/>
        <v>0</v>
      </c>
      <c r="PL163" s="76">
        <f t="shared" si="5249"/>
        <v>0</v>
      </c>
      <c r="PM163" s="76">
        <f t="shared" si="5250"/>
        <v>0</v>
      </c>
      <c r="PN163" s="91">
        <f>'СДП (план)'!BZ162</f>
        <v>3</v>
      </c>
      <c r="PO163" s="91">
        <f>'СДП (план)'!CA162</f>
        <v>147865.53599999999</v>
      </c>
      <c r="PP163" s="76">
        <f t="shared" si="5251"/>
        <v>0.5</v>
      </c>
      <c r="PQ163" s="76">
        <f t="shared" si="5252"/>
        <v>24644.255999999998</v>
      </c>
      <c r="PR163" s="91">
        <f t="shared" ref="PR163:PX163" si="6299">SUM(PR164:PR171)</f>
        <v>0</v>
      </c>
      <c r="PS163" s="91">
        <f t="shared" si="6299"/>
        <v>0</v>
      </c>
      <c r="PT163" s="91">
        <f t="shared" si="6299"/>
        <v>0</v>
      </c>
      <c r="PU163" s="91">
        <f t="shared" si="6299"/>
        <v>0</v>
      </c>
      <c r="PV163" s="200">
        <f t="shared" si="6299"/>
        <v>6.51</v>
      </c>
      <c r="PW163" s="200">
        <f t="shared" si="6299"/>
        <v>1.085</v>
      </c>
      <c r="PX163" s="200">
        <f t="shared" si="6299"/>
        <v>0</v>
      </c>
      <c r="PY163" s="76">
        <f t="shared" si="5256"/>
        <v>-0.5</v>
      </c>
      <c r="PZ163" s="76">
        <f t="shared" si="5257"/>
        <v>-24644.255999999998</v>
      </c>
      <c r="QA163" s="91">
        <f>'СДП (план)'!CB162</f>
        <v>0</v>
      </c>
      <c r="QB163" s="91">
        <f>'СДП (план)'!CC162</f>
        <v>0</v>
      </c>
      <c r="QC163" s="76">
        <f t="shared" si="5258"/>
        <v>0</v>
      </c>
      <c r="QD163" s="76">
        <f t="shared" si="5259"/>
        <v>0</v>
      </c>
      <c r="QE163" s="91">
        <f t="shared" ref="QE163:QK163" si="6300">SUM(QE164:QE171)</f>
        <v>0</v>
      </c>
      <c r="QF163" s="91">
        <f t="shared" si="6300"/>
        <v>0</v>
      </c>
      <c r="QG163" s="91">
        <f t="shared" si="6300"/>
        <v>0</v>
      </c>
      <c r="QH163" s="91">
        <f t="shared" si="6300"/>
        <v>0</v>
      </c>
      <c r="QI163" s="200">
        <f t="shared" si="6300"/>
        <v>0</v>
      </c>
      <c r="QJ163" s="200">
        <f t="shared" si="6300"/>
        <v>0</v>
      </c>
      <c r="QK163" s="200">
        <f t="shared" si="6300"/>
        <v>0</v>
      </c>
      <c r="QL163" s="76">
        <f t="shared" si="5263"/>
        <v>0</v>
      </c>
      <c r="QM163" s="76">
        <f t="shared" si="5264"/>
        <v>0</v>
      </c>
      <c r="QN163" s="91">
        <f>'СДП (план)'!CD162</f>
        <v>0</v>
      </c>
      <c r="QO163" s="91">
        <f>'СДП (план)'!CE162</f>
        <v>0</v>
      </c>
      <c r="QP163" s="76">
        <f t="shared" si="5265"/>
        <v>0</v>
      </c>
      <c r="QQ163" s="76">
        <f t="shared" si="5266"/>
        <v>0</v>
      </c>
      <c r="QR163" s="91">
        <f t="shared" ref="QR163:RK163" si="6301">SUM(QR164:QR171)</f>
        <v>0</v>
      </c>
      <c r="QS163" s="91">
        <f t="shared" si="6301"/>
        <v>0</v>
      </c>
      <c r="QT163" s="91">
        <f t="shared" si="6301"/>
        <v>0</v>
      </c>
      <c r="QU163" s="91">
        <f t="shared" si="6301"/>
        <v>0</v>
      </c>
      <c r="QV163" s="200">
        <f t="shared" si="6301"/>
        <v>0</v>
      </c>
      <c r="QW163" s="200">
        <f t="shared" si="6301"/>
        <v>0</v>
      </c>
      <c r="QX163" s="200">
        <f t="shared" si="6301"/>
        <v>0</v>
      </c>
      <c r="QY163" s="76">
        <f t="shared" si="5270"/>
        <v>0</v>
      </c>
      <c r="QZ163" s="76">
        <f t="shared" si="5271"/>
        <v>0</v>
      </c>
      <c r="RA163" s="91">
        <f>'СДП (план)'!CF162</f>
        <v>0</v>
      </c>
      <c r="RB163" s="91">
        <f>'СДП (план)'!CG162</f>
        <v>0</v>
      </c>
      <c r="RC163" s="76">
        <f t="shared" si="5272"/>
        <v>0</v>
      </c>
      <c r="RD163" s="76">
        <f t="shared" si="5273"/>
        <v>0</v>
      </c>
      <c r="RE163" s="91">
        <f t="shared" si="6301"/>
        <v>0</v>
      </c>
      <c r="RF163" s="91">
        <f t="shared" si="6301"/>
        <v>0</v>
      </c>
      <c r="RG163" s="91">
        <f t="shared" si="6301"/>
        <v>0</v>
      </c>
      <c r="RH163" s="91">
        <f t="shared" si="6301"/>
        <v>0</v>
      </c>
      <c r="RI163" s="200">
        <f t="shared" si="6301"/>
        <v>0</v>
      </c>
      <c r="RJ163" s="200">
        <f t="shared" si="6301"/>
        <v>0</v>
      </c>
      <c r="RK163" s="200">
        <f t="shared" si="6301"/>
        <v>0</v>
      </c>
      <c r="RL163" s="76">
        <f t="shared" si="5277"/>
        <v>0</v>
      </c>
      <c r="RM163" s="76">
        <f t="shared" si="5278"/>
        <v>0</v>
      </c>
      <c r="RN163" s="91">
        <f>'СДП (план)'!CH162</f>
        <v>0</v>
      </c>
      <c r="RO163" s="91">
        <f>'СДП (план)'!CI162</f>
        <v>0</v>
      </c>
      <c r="RP163" s="76">
        <f t="shared" si="5279"/>
        <v>0</v>
      </c>
      <c r="RQ163" s="76">
        <f t="shared" si="5280"/>
        <v>0</v>
      </c>
      <c r="RR163" s="91">
        <f t="shared" ref="RR163:SH163" si="6302">SUM(RR164:RR171)</f>
        <v>0</v>
      </c>
      <c r="RS163" s="91">
        <f t="shared" si="6302"/>
        <v>0</v>
      </c>
      <c r="RT163" s="91">
        <f t="shared" si="6302"/>
        <v>0</v>
      </c>
      <c r="RU163" s="91">
        <f t="shared" si="6302"/>
        <v>0</v>
      </c>
      <c r="RV163" s="200">
        <f t="shared" ref="RV163:RX163" si="6303">SUM(RV164:RV171)</f>
        <v>0</v>
      </c>
      <c r="RW163" s="200">
        <f t="shared" si="6303"/>
        <v>0</v>
      </c>
      <c r="RX163" s="200">
        <f t="shared" si="6303"/>
        <v>0</v>
      </c>
      <c r="RY163" s="76">
        <f t="shared" si="5284"/>
        <v>0</v>
      </c>
      <c r="RZ163" s="76">
        <f t="shared" si="5285"/>
        <v>0</v>
      </c>
      <c r="SA163" s="91">
        <f>'СДП (план)'!CJ162</f>
        <v>0</v>
      </c>
      <c r="SB163" s="91">
        <f>'СДП (план)'!CK162</f>
        <v>0</v>
      </c>
      <c r="SC163" s="76">
        <f t="shared" si="5286"/>
        <v>0</v>
      </c>
      <c r="SD163" s="76">
        <f t="shared" si="5287"/>
        <v>0</v>
      </c>
      <c r="SE163" s="91">
        <f t="shared" si="6302"/>
        <v>0</v>
      </c>
      <c r="SF163" s="91">
        <f t="shared" si="6302"/>
        <v>0</v>
      </c>
      <c r="SG163" s="91">
        <f t="shared" si="6302"/>
        <v>0</v>
      </c>
      <c r="SH163" s="91">
        <f t="shared" si="6302"/>
        <v>0</v>
      </c>
      <c r="SI163" s="200">
        <f t="shared" ref="SI163:SK163" si="6304">SUM(SI164:SI171)</f>
        <v>0</v>
      </c>
      <c r="SJ163" s="200">
        <f t="shared" si="6304"/>
        <v>0</v>
      </c>
      <c r="SK163" s="200">
        <f t="shared" si="6304"/>
        <v>0</v>
      </c>
      <c r="SL163" s="76">
        <f t="shared" si="5291"/>
        <v>0</v>
      </c>
      <c r="SM163" s="76">
        <f t="shared" si="5292"/>
        <v>0</v>
      </c>
      <c r="SN163" s="91">
        <f>'СДП (план)'!CL162</f>
        <v>0</v>
      </c>
      <c r="SO163" s="91">
        <f>'СДП (план)'!CM162</f>
        <v>0</v>
      </c>
      <c r="SP163" s="76">
        <f t="shared" si="5293"/>
        <v>0</v>
      </c>
      <c r="SQ163" s="76">
        <f t="shared" si="5294"/>
        <v>0</v>
      </c>
      <c r="SR163" s="91">
        <f t="shared" ref="SR163:UK163" si="6305">SUM(SR164:SR171)</f>
        <v>0</v>
      </c>
      <c r="SS163" s="91">
        <f t="shared" si="6305"/>
        <v>0</v>
      </c>
      <c r="ST163" s="91">
        <f t="shared" si="6305"/>
        <v>0</v>
      </c>
      <c r="SU163" s="91">
        <f t="shared" si="6305"/>
        <v>0</v>
      </c>
      <c r="SV163" s="200">
        <f t="shared" si="6305"/>
        <v>0</v>
      </c>
      <c r="SW163" s="200">
        <f t="shared" si="6305"/>
        <v>0</v>
      </c>
      <c r="SX163" s="200">
        <f t="shared" si="6305"/>
        <v>0</v>
      </c>
      <c r="SY163" s="76">
        <f t="shared" si="5298"/>
        <v>0</v>
      </c>
      <c r="SZ163" s="76">
        <f t="shared" si="5299"/>
        <v>0</v>
      </c>
      <c r="TA163" s="91">
        <f>'СДП (план)'!CN162</f>
        <v>0</v>
      </c>
      <c r="TB163" s="91">
        <f>'СДП (план)'!CO162</f>
        <v>0</v>
      </c>
      <c r="TC163" s="76">
        <f t="shared" si="5300"/>
        <v>0</v>
      </c>
      <c r="TD163" s="76">
        <f t="shared" si="5301"/>
        <v>0</v>
      </c>
      <c r="TE163" s="91">
        <f t="shared" si="6305"/>
        <v>0</v>
      </c>
      <c r="TF163" s="91">
        <f t="shared" si="6305"/>
        <v>0</v>
      </c>
      <c r="TG163" s="91">
        <f t="shared" si="6305"/>
        <v>0</v>
      </c>
      <c r="TH163" s="91">
        <f t="shared" si="6305"/>
        <v>0</v>
      </c>
      <c r="TI163" s="200">
        <f t="shared" si="6305"/>
        <v>0</v>
      </c>
      <c r="TJ163" s="200">
        <f t="shared" si="6305"/>
        <v>0</v>
      </c>
      <c r="TK163" s="200">
        <f t="shared" si="6305"/>
        <v>0</v>
      </c>
      <c r="TL163" s="76">
        <f t="shared" si="5305"/>
        <v>0</v>
      </c>
      <c r="TM163" s="76">
        <f t="shared" si="5306"/>
        <v>0</v>
      </c>
      <c r="TN163" s="91">
        <f>'СДП (план)'!CP162</f>
        <v>0</v>
      </c>
      <c r="TO163" s="91">
        <f>'СДП (план)'!CQ162</f>
        <v>0</v>
      </c>
      <c r="TP163" s="76">
        <f t="shared" si="5307"/>
        <v>0</v>
      </c>
      <c r="TQ163" s="76">
        <f t="shared" si="5308"/>
        <v>0</v>
      </c>
      <c r="TR163" s="91">
        <f t="shared" ref="TR163:TX163" si="6306">SUM(TR164:TR171)</f>
        <v>0</v>
      </c>
      <c r="TS163" s="91">
        <f t="shared" si="6306"/>
        <v>0</v>
      </c>
      <c r="TT163" s="91">
        <f t="shared" si="6306"/>
        <v>0</v>
      </c>
      <c r="TU163" s="91">
        <f t="shared" si="6306"/>
        <v>0</v>
      </c>
      <c r="TV163" s="200">
        <f t="shared" si="6306"/>
        <v>0</v>
      </c>
      <c r="TW163" s="200">
        <f t="shared" si="6306"/>
        <v>0</v>
      </c>
      <c r="TX163" s="200">
        <f t="shared" si="6306"/>
        <v>0</v>
      </c>
      <c r="TY163" s="76">
        <f t="shared" si="5312"/>
        <v>0</v>
      </c>
      <c r="TZ163" s="76">
        <f t="shared" si="5313"/>
        <v>0</v>
      </c>
      <c r="UA163" s="30">
        <f>'СДП (план)'!CR162</f>
        <v>0</v>
      </c>
      <c r="UB163" s="30">
        <f>'СДП (план)'!CS162</f>
        <v>0</v>
      </c>
      <c r="UC163" s="76">
        <f t="shared" si="5314"/>
        <v>0</v>
      </c>
      <c r="UD163" s="76">
        <f t="shared" si="5315"/>
        <v>0</v>
      </c>
      <c r="UE163" s="91">
        <f t="shared" si="6305"/>
        <v>0</v>
      </c>
      <c r="UF163" s="91">
        <f t="shared" si="6305"/>
        <v>0</v>
      </c>
      <c r="UG163" s="91">
        <f t="shared" si="6305"/>
        <v>0</v>
      </c>
      <c r="UH163" s="91">
        <f t="shared" si="6305"/>
        <v>0</v>
      </c>
      <c r="UI163" s="200">
        <f t="shared" si="6305"/>
        <v>0</v>
      </c>
      <c r="UJ163" s="200">
        <f t="shared" si="6305"/>
        <v>0</v>
      </c>
      <c r="UK163" s="200">
        <f t="shared" si="6305"/>
        <v>0</v>
      </c>
      <c r="UL163" s="76">
        <f t="shared" si="5319"/>
        <v>0</v>
      </c>
      <c r="UM163" s="76">
        <f t="shared" si="5320"/>
        <v>0</v>
      </c>
      <c r="UN163" s="30">
        <f>'СДП (план)'!CT162</f>
        <v>0</v>
      </c>
      <c r="UO163" s="30">
        <f>'СДП (план)'!CU162</f>
        <v>0</v>
      </c>
      <c r="UP163" s="76">
        <f t="shared" si="5321"/>
        <v>0</v>
      </c>
      <c r="UQ163" s="76">
        <f t="shared" si="5322"/>
        <v>0</v>
      </c>
      <c r="UR163" s="91">
        <f t="shared" ref="UR163:VN163" si="6307">SUM(UR164:UR171)</f>
        <v>0</v>
      </c>
      <c r="US163" s="91">
        <f t="shared" si="6307"/>
        <v>0</v>
      </c>
      <c r="UT163" s="91">
        <f t="shared" si="6307"/>
        <v>0</v>
      </c>
      <c r="UU163" s="91">
        <f t="shared" si="6307"/>
        <v>0</v>
      </c>
      <c r="UV163" s="200">
        <f t="shared" si="6307"/>
        <v>0</v>
      </c>
      <c r="UW163" s="200">
        <f t="shared" si="6307"/>
        <v>0</v>
      </c>
      <c r="UX163" s="200">
        <f t="shared" si="6307"/>
        <v>0</v>
      </c>
      <c r="UY163" s="76">
        <f t="shared" si="5326"/>
        <v>0</v>
      </c>
      <c r="UZ163" s="76">
        <f t="shared" si="5327"/>
        <v>0</v>
      </c>
      <c r="VA163" s="76">
        <f>'СДП (план)'!CV162</f>
        <v>50</v>
      </c>
      <c r="VB163" s="76">
        <f>'СДП (план)'!CW162</f>
        <v>4031664</v>
      </c>
      <c r="VC163" s="76">
        <f t="shared" si="5328"/>
        <v>8.3333333333333339</v>
      </c>
      <c r="VD163" s="76">
        <f t="shared" si="5329"/>
        <v>671944</v>
      </c>
      <c r="VE163" s="79"/>
      <c r="VF163" s="79"/>
      <c r="VG163" s="79"/>
      <c r="VH163" s="79"/>
      <c r="VI163" s="200">
        <f t="shared" ref="VI163:VK163" si="6308">SUM(VI164:VI171)</f>
        <v>177.5</v>
      </c>
      <c r="VJ163" s="200">
        <f t="shared" si="6308"/>
        <v>29.583333333333336</v>
      </c>
      <c r="VK163" s="200">
        <f t="shared" si="6308"/>
        <v>0</v>
      </c>
      <c r="VL163" s="76">
        <f t="shared" si="5333"/>
        <v>-8.3333333333333339</v>
      </c>
      <c r="VM163" s="76">
        <f t="shared" si="5334"/>
        <v>-671944</v>
      </c>
      <c r="VN163" s="91">
        <f t="shared" si="6307"/>
        <v>53</v>
      </c>
      <c r="VO163" s="91">
        <f t="shared" ref="VO163:VX163" si="6309">SUM(VO164:VO171)</f>
        <v>4179529.5359999998</v>
      </c>
      <c r="VP163" s="91">
        <f t="shared" si="6309"/>
        <v>8.8333333333333339</v>
      </c>
      <c r="VQ163" s="91">
        <f t="shared" si="6309"/>
        <v>696588.25600000005</v>
      </c>
      <c r="VR163" s="91">
        <f t="shared" si="6309"/>
        <v>0</v>
      </c>
      <c r="VS163" s="91">
        <f t="shared" si="6309"/>
        <v>0</v>
      </c>
      <c r="VT163" s="91">
        <f t="shared" si="6309"/>
        <v>0</v>
      </c>
      <c r="VU163" s="91">
        <f t="shared" si="6309"/>
        <v>0</v>
      </c>
      <c r="VV163" s="91">
        <f t="shared" si="6309"/>
        <v>184.01</v>
      </c>
      <c r="VW163" s="91">
        <f t="shared" si="6309"/>
        <v>30.668333333333337</v>
      </c>
      <c r="VX163" s="91">
        <f t="shared" si="6309"/>
        <v>0</v>
      </c>
      <c r="VY163" s="76">
        <f>SUM(VR163-VP163)</f>
        <v>-8.8333333333333339</v>
      </c>
      <c r="VZ163" s="156">
        <f>SUM(VS163-VQ163)</f>
        <v>-696588.25600000005</v>
      </c>
      <c r="WB163" s="235"/>
      <c r="WC163" s="235"/>
      <c r="WD163" s="235"/>
      <c r="WE163" s="236">
        <f t="shared" si="5534"/>
        <v>0</v>
      </c>
      <c r="WF163" s="236">
        <f t="shared" si="5535"/>
        <v>0</v>
      </c>
      <c r="WG163" s="467"/>
      <c r="WH163" s="467" t="e">
        <f t="shared" si="6270"/>
        <v>#DIV/0!</v>
      </c>
    </row>
    <row r="164" spans="1:606" s="63" customFormat="1" ht="30" x14ac:dyDescent="0.25">
      <c r="A164" s="33"/>
      <c r="B164" s="33">
        <v>117</v>
      </c>
      <c r="C164" s="56" t="s">
        <v>607</v>
      </c>
      <c r="D164" s="1" t="s">
        <v>276</v>
      </c>
      <c r="E164" s="2">
        <v>13520</v>
      </c>
      <c r="F164" s="32">
        <v>2.11</v>
      </c>
      <c r="G164" s="32"/>
      <c r="H164" s="38">
        <v>1</v>
      </c>
      <c r="I164" s="38"/>
      <c r="J164" s="247">
        <v>1.4</v>
      </c>
      <c r="K164" s="247">
        <v>1.68</v>
      </c>
      <c r="L164" s="247">
        <v>2.23</v>
      </c>
      <c r="M164" s="247">
        <v>2.57</v>
      </c>
      <c r="N164" s="77">
        <f>'СДП (план)'!N163</f>
        <v>0</v>
      </c>
      <c r="O164" s="77">
        <f>'СДП (план)'!O163</f>
        <v>0</v>
      </c>
      <c r="P164" s="76">
        <f t="shared" si="5029"/>
        <v>0</v>
      </c>
      <c r="Q164" s="76">
        <f t="shared" si="5030"/>
        <v>0</v>
      </c>
      <c r="R164" s="76"/>
      <c r="S164" s="76"/>
      <c r="T164" s="76"/>
      <c r="U164" s="76"/>
      <c r="V164" s="76">
        <f t="shared" ref="V164:V171" si="6310">SUM(N164*$F164)</f>
        <v>0</v>
      </c>
      <c r="W164" s="76">
        <f t="shared" ref="W164:W171" si="6311">SUM(P164*$F164)</f>
        <v>0</v>
      </c>
      <c r="X164" s="76">
        <f t="shared" ref="X164:X171" si="6312">SUM(R164*$F164)</f>
        <v>0</v>
      </c>
      <c r="Y164" s="76">
        <f t="shared" ref="Y164:Y171" si="6313">SUM(R164-P164)</f>
        <v>0</v>
      </c>
      <c r="Z164" s="76">
        <f t="shared" si="5350"/>
        <v>0</v>
      </c>
      <c r="AA164" s="218">
        <f>'СДП (план)'!P163</f>
        <v>0</v>
      </c>
      <c r="AB164" s="218">
        <f>'СДП (план)'!Q163</f>
        <v>0</v>
      </c>
      <c r="AC164" s="76">
        <f t="shared" si="5036"/>
        <v>0</v>
      </c>
      <c r="AD164" s="76">
        <f t="shared" si="5037"/>
        <v>0</v>
      </c>
      <c r="AE164" s="76"/>
      <c r="AF164" s="76"/>
      <c r="AG164" s="76"/>
      <c r="AH164" s="76"/>
      <c r="AI164" s="76">
        <f t="shared" ref="AI164:AI171" si="6314">SUM(AA164*$F164)</f>
        <v>0</v>
      </c>
      <c r="AJ164" s="76">
        <f t="shared" ref="AJ164:AJ171" si="6315">SUM(AC164*$F164)</f>
        <v>0</v>
      </c>
      <c r="AK164" s="76">
        <f t="shared" ref="AK164:AK171" si="6316">SUM(AE164*$F164)</f>
        <v>0</v>
      </c>
      <c r="AL164" s="76">
        <f t="shared" si="5041"/>
        <v>0</v>
      </c>
      <c r="AM164" s="76">
        <f t="shared" si="5042"/>
        <v>0</v>
      </c>
      <c r="AN164" s="77">
        <f>'СДП (план)'!R163</f>
        <v>0</v>
      </c>
      <c r="AO164" s="76">
        <f>'СДП (план)'!S163</f>
        <v>0</v>
      </c>
      <c r="AP164" s="76">
        <f t="shared" si="5043"/>
        <v>0</v>
      </c>
      <c r="AQ164" s="76">
        <f t="shared" si="5044"/>
        <v>0</v>
      </c>
      <c r="AR164" s="76"/>
      <c r="AS164" s="76"/>
      <c r="AT164" s="76"/>
      <c r="AU164" s="76"/>
      <c r="AV164" s="76">
        <f t="shared" ref="AV164:AV171" si="6317">SUM(AN164*$F164)</f>
        <v>0</v>
      </c>
      <c r="AW164" s="76">
        <f t="shared" ref="AW164:AW171" si="6318">SUM(AP164*$F164)</f>
        <v>0</v>
      </c>
      <c r="AX164" s="76">
        <f t="shared" ref="AX164:AX171" si="6319">SUM(AR164*$F164)</f>
        <v>0</v>
      </c>
      <c r="AY164" s="76">
        <f t="shared" si="5048"/>
        <v>0</v>
      </c>
      <c r="AZ164" s="76">
        <f t="shared" si="5049"/>
        <v>0</v>
      </c>
      <c r="BA164" s="165">
        <f>'СДП (план)'!T163</f>
        <v>0</v>
      </c>
      <c r="BB164" s="4">
        <f>'СДП (план)'!U163</f>
        <v>0</v>
      </c>
      <c r="BC164" s="76">
        <f t="shared" si="5050"/>
        <v>0</v>
      </c>
      <c r="BD164" s="76">
        <f t="shared" si="5051"/>
        <v>0</v>
      </c>
      <c r="BE164" s="76"/>
      <c r="BF164" s="76"/>
      <c r="BG164" s="76"/>
      <c r="BH164" s="76"/>
      <c r="BI164" s="76">
        <f t="shared" ref="BI164:BI171" si="6320">SUM(BA164*$F164)</f>
        <v>0</v>
      </c>
      <c r="BJ164" s="76">
        <f t="shared" ref="BJ164:BJ171" si="6321">SUM(BC164*$F164)</f>
        <v>0</v>
      </c>
      <c r="BK164" s="76">
        <f t="shared" ref="BK164:BK171" si="6322">SUM(BE164*$F164)</f>
        <v>0</v>
      </c>
      <c r="BL164" s="76">
        <f t="shared" si="5055"/>
        <v>0</v>
      </c>
      <c r="BM164" s="76">
        <f t="shared" si="5056"/>
        <v>0</v>
      </c>
      <c r="BN164" s="77">
        <f>'СДП (план)'!V163</f>
        <v>0</v>
      </c>
      <c r="BO164" s="76">
        <f>'СДП (план)'!W163</f>
        <v>0</v>
      </c>
      <c r="BP164" s="76">
        <f t="shared" si="5057"/>
        <v>0</v>
      </c>
      <c r="BQ164" s="76">
        <f t="shared" si="5058"/>
        <v>0</v>
      </c>
      <c r="BR164" s="76"/>
      <c r="BS164" s="76"/>
      <c r="BT164" s="76"/>
      <c r="BU164" s="76"/>
      <c r="BV164" s="76">
        <f t="shared" ref="BV164:BV171" si="6323">SUM(BN164*$F164)</f>
        <v>0</v>
      </c>
      <c r="BW164" s="76">
        <f t="shared" ref="BW164:BW171" si="6324">SUM(BP164*$F164)</f>
        <v>0</v>
      </c>
      <c r="BX164" s="76">
        <f t="shared" ref="BX164:BX171" si="6325">SUM(BR164*$F164)</f>
        <v>0</v>
      </c>
      <c r="BY164" s="76">
        <f t="shared" si="5355"/>
        <v>0</v>
      </c>
      <c r="BZ164" s="76">
        <f t="shared" si="5356"/>
        <v>0</v>
      </c>
      <c r="CA164" s="79">
        <f>'СДП (план)'!X163</f>
        <v>0</v>
      </c>
      <c r="CB164" s="76">
        <f>'СДП (план)'!Y163</f>
        <v>0</v>
      </c>
      <c r="CC164" s="76">
        <f t="shared" si="5062"/>
        <v>0</v>
      </c>
      <c r="CD164" s="76">
        <f t="shared" si="5063"/>
        <v>0</v>
      </c>
      <c r="CE164" s="76"/>
      <c r="CF164" s="76"/>
      <c r="CG164" s="76"/>
      <c r="CH164" s="76"/>
      <c r="CI164" s="76">
        <f t="shared" ref="CI164:CI171" si="6326">SUM(CA164*$F164)</f>
        <v>0</v>
      </c>
      <c r="CJ164" s="76">
        <f t="shared" ref="CJ164:CJ171" si="6327">SUM(CC164*$F164)</f>
        <v>0</v>
      </c>
      <c r="CK164" s="76">
        <f t="shared" ref="CK164:CK171" si="6328">SUM(CE164*$F164)</f>
        <v>0</v>
      </c>
      <c r="CL164" s="76">
        <f t="shared" si="5067"/>
        <v>0</v>
      </c>
      <c r="CM164" s="76">
        <f t="shared" si="5068"/>
        <v>0</v>
      </c>
      <c r="CN164" s="78">
        <f>'СДП (план)'!Z163</f>
        <v>0</v>
      </c>
      <c r="CO164" s="78">
        <f>'СДП (план)'!AA163</f>
        <v>0</v>
      </c>
      <c r="CP164" s="76">
        <f t="shared" si="5069"/>
        <v>0</v>
      </c>
      <c r="CQ164" s="76">
        <f t="shared" si="5070"/>
        <v>0</v>
      </c>
      <c r="CR164" s="76"/>
      <c r="CS164" s="76"/>
      <c r="CT164" s="76"/>
      <c r="CU164" s="76"/>
      <c r="CV164" s="76">
        <f t="shared" ref="CV164:CV171" si="6329">SUM(CN164*$F164)</f>
        <v>0</v>
      </c>
      <c r="CW164" s="76">
        <f t="shared" ref="CW164:CW171" si="6330">SUM(CP164*$F164)</f>
        <v>0</v>
      </c>
      <c r="CX164" s="76">
        <f t="shared" ref="CX164:CX171" si="6331">SUM(CR164*$F164)</f>
        <v>0</v>
      </c>
      <c r="CY164" s="76">
        <f t="shared" si="5074"/>
        <v>0</v>
      </c>
      <c r="CZ164" s="76">
        <f t="shared" si="5075"/>
        <v>0</v>
      </c>
      <c r="DA164" s="9">
        <f>'СДП (план)'!AB163</f>
        <v>0</v>
      </c>
      <c r="DB164" s="4">
        <f>'СДП (план)'!AC163</f>
        <v>0</v>
      </c>
      <c r="DC164" s="76">
        <f t="shared" si="5076"/>
        <v>0</v>
      </c>
      <c r="DD164" s="76">
        <f t="shared" si="5077"/>
        <v>0</v>
      </c>
      <c r="DE164" s="76"/>
      <c r="DF164" s="76"/>
      <c r="DG164" s="76"/>
      <c r="DH164" s="76"/>
      <c r="DI164" s="76">
        <f t="shared" ref="DI164:DI171" si="6332">SUM(DA164*$F164)</f>
        <v>0</v>
      </c>
      <c r="DJ164" s="76">
        <f t="shared" ref="DJ164:DJ171" si="6333">SUM(DC164*$F164)</f>
        <v>0</v>
      </c>
      <c r="DK164" s="76">
        <f t="shared" ref="DK164:DK171" si="6334">SUM(DE164*$F164)</f>
        <v>0</v>
      </c>
      <c r="DL164" s="76">
        <f t="shared" si="5081"/>
        <v>0</v>
      </c>
      <c r="DM164" s="76">
        <f t="shared" si="5082"/>
        <v>0</v>
      </c>
      <c r="DN164" s="77">
        <f>'СДП (план)'!AD163</f>
        <v>0</v>
      </c>
      <c r="DO164" s="76">
        <f>'СДП (план)'!AE163</f>
        <v>0</v>
      </c>
      <c r="DP164" s="76">
        <f t="shared" si="5083"/>
        <v>0</v>
      </c>
      <c r="DQ164" s="76">
        <f t="shared" si="5084"/>
        <v>0</v>
      </c>
      <c r="DR164" s="76"/>
      <c r="DS164" s="76"/>
      <c r="DT164" s="76"/>
      <c r="DU164" s="76"/>
      <c r="DV164" s="76">
        <f t="shared" ref="DV164:DV171" si="6335">SUM(DN164*$F164)</f>
        <v>0</v>
      </c>
      <c r="DW164" s="76">
        <f t="shared" ref="DW164:DW171" si="6336">SUM(DP164*$F164)</f>
        <v>0</v>
      </c>
      <c r="DX164" s="76">
        <f t="shared" ref="DX164:DX171" si="6337">SUM(DR164*$F164)</f>
        <v>0</v>
      </c>
      <c r="DY164" s="76">
        <f t="shared" si="5088"/>
        <v>0</v>
      </c>
      <c r="DZ164" s="76">
        <f t="shared" si="5089"/>
        <v>0</v>
      </c>
      <c r="EA164" s="9">
        <f>'СДП (план)'!AF163</f>
        <v>0</v>
      </c>
      <c r="EB164" s="4">
        <f>'СДП (план)'!AG163</f>
        <v>0</v>
      </c>
      <c r="EC164" s="76">
        <f t="shared" si="5090"/>
        <v>0</v>
      </c>
      <c r="ED164" s="76">
        <f t="shared" si="5091"/>
        <v>0</v>
      </c>
      <c r="EE164" s="76"/>
      <c r="EF164" s="76"/>
      <c r="EG164" s="76"/>
      <c r="EH164" s="76"/>
      <c r="EI164" s="76">
        <f t="shared" ref="EI164:EI171" si="6338">SUM(EA164*$F164)</f>
        <v>0</v>
      </c>
      <c r="EJ164" s="76">
        <f t="shared" ref="EJ164:EJ171" si="6339">SUM(EC164*$F164)</f>
        <v>0</v>
      </c>
      <c r="EK164" s="76">
        <f t="shared" ref="EK164:EK171" si="6340">SUM(EE164*$F164)</f>
        <v>0</v>
      </c>
      <c r="EL164" s="76">
        <f t="shared" si="5095"/>
        <v>0</v>
      </c>
      <c r="EM164" s="76">
        <f t="shared" si="5096"/>
        <v>0</v>
      </c>
      <c r="EN164" s="9">
        <f>'СДП (план)'!AH163</f>
        <v>0</v>
      </c>
      <c r="EO164" s="4">
        <f>'СДП (план)'!AI163</f>
        <v>0</v>
      </c>
      <c r="EP164" s="76">
        <f t="shared" si="5097"/>
        <v>0</v>
      </c>
      <c r="EQ164" s="76">
        <f t="shared" si="5098"/>
        <v>0</v>
      </c>
      <c r="ER164" s="76"/>
      <c r="ES164" s="76"/>
      <c r="ET164" s="76"/>
      <c r="EU164" s="76"/>
      <c r="EV164" s="76">
        <f t="shared" ref="EV164:EV171" si="6341">SUM(EN164*$F164)</f>
        <v>0</v>
      </c>
      <c r="EW164" s="76">
        <f t="shared" ref="EW164:EW171" si="6342">SUM(EP164*$F164)</f>
        <v>0</v>
      </c>
      <c r="EX164" s="76">
        <f t="shared" ref="EX164:EX171" si="6343">SUM(ER164*$F164)</f>
        <v>0</v>
      </c>
      <c r="EY164" s="76">
        <f t="shared" si="5102"/>
        <v>0</v>
      </c>
      <c r="EZ164" s="76">
        <f t="shared" si="5103"/>
        <v>0</v>
      </c>
      <c r="FA164" s="77">
        <f>'СДП (план)'!AJ163</f>
        <v>0</v>
      </c>
      <c r="FB164" s="76">
        <f>'СДП (план)'!AK163</f>
        <v>0</v>
      </c>
      <c r="FC164" s="76">
        <f t="shared" si="5104"/>
        <v>0</v>
      </c>
      <c r="FD164" s="76">
        <f t="shared" si="5105"/>
        <v>0</v>
      </c>
      <c r="FE164" s="76"/>
      <c r="FF164" s="76"/>
      <c r="FG164" s="76"/>
      <c r="FH164" s="76"/>
      <c r="FI164" s="76">
        <f t="shared" ref="FI164:FI171" si="6344">SUM(FA164*$F164)</f>
        <v>0</v>
      </c>
      <c r="FJ164" s="76">
        <f t="shared" ref="FJ164:FJ171" si="6345">SUM(FC164*$F164)</f>
        <v>0</v>
      </c>
      <c r="FK164" s="76">
        <f t="shared" ref="FK164:FK171" si="6346">SUM(FE164*$F164)</f>
        <v>0</v>
      </c>
      <c r="FL164" s="76">
        <f t="shared" si="5109"/>
        <v>0</v>
      </c>
      <c r="FM164" s="76">
        <f t="shared" si="5110"/>
        <v>0</v>
      </c>
      <c r="FN164" s="78">
        <f>'СДП (план)'!AL163</f>
        <v>0</v>
      </c>
      <c r="FO164" s="251">
        <f>'СДП (план)'!AM163</f>
        <v>0</v>
      </c>
      <c r="FP164" s="76">
        <f t="shared" si="5111"/>
        <v>0</v>
      </c>
      <c r="FQ164" s="76">
        <f t="shared" si="5112"/>
        <v>0</v>
      </c>
      <c r="FR164" s="76"/>
      <c r="FS164" s="76"/>
      <c r="FT164" s="76"/>
      <c r="FU164" s="76"/>
      <c r="FV164" s="76">
        <f t="shared" ref="FV164:FV171" si="6347">SUM(FN164*$F164)</f>
        <v>0</v>
      </c>
      <c r="FW164" s="76">
        <f t="shared" ref="FW164:FW171" si="6348">SUM(FP164*$F164)</f>
        <v>0</v>
      </c>
      <c r="FX164" s="76">
        <f t="shared" ref="FX164:FX171" si="6349">SUM(FR164*$F164)</f>
        <v>0</v>
      </c>
      <c r="FY164" s="76">
        <f t="shared" si="5116"/>
        <v>0</v>
      </c>
      <c r="FZ164" s="76">
        <f t="shared" si="5117"/>
        <v>0</v>
      </c>
      <c r="GA164" s="77">
        <f>'СДП (план)'!AN163</f>
        <v>0</v>
      </c>
      <c r="GB164" s="76">
        <f>'СДП (план)'!AO163</f>
        <v>0</v>
      </c>
      <c r="GC164" s="76">
        <f t="shared" si="5118"/>
        <v>0</v>
      </c>
      <c r="GD164" s="76">
        <f t="shared" si="5119"/>
        <v>0</v>
      </c>
      <c r="GE164" s="76"/>
      <c r="GF164" s="76"/>
      <c r="GG164" s="76"/>
      <c r="GH164" s="76"/>
      <c r="GI164" s="76">
        <f t="shared" ref="GI164:GI171" si="6350">SUM(GA164*$F164)</f>
        <v>0</v>
      </c>
      <c r="GJ164" s="76">
        <f t="shared" ref="GJ164:GJ171" si="6351">SUM(GC164*$F164)</f>
        <v>0</v>
      </c>
      <c r="GK164" s="76">
        <f t="shared" ref="GK164:GK171" si="6352">SUM(GE164*$F164)</f>
        <v>0</v>
      </c>
      <c r="GL164" s="76">
        <f t="shared" si="5123"/>
        <v>0</v>
      </c>
      <c r="GM164" s="76">
        <f t="shared" si="5124"/>
        <v>0</v>
      </c>
      <c r="GN164" s="77">
        <f>'СДП (план)'!AP163</f>
        <v>0</v>
      </c>
      <c r="GO164" s="76">
        <f>'СДП (план)'!AQ163</f>
        <v>0</v>
      </c>
      <c r="GP164" s="76">
        <f t="shared" si="5125"/>
        <v>0</v>
      </c>
      <c r="GQ164" s="76">
        <f t="shared" si="5126"/>
        <v>0</v>
      </c>
      <c r="GR164" s="76"/>
      <c r="GS164" s="76"/>
      <c r="GT164" s="76"/>
      <c r="GU164" s="76"/>
      <c r="GV164" s="76">
        <f t="shared" ref="GV164:GV171" si="6353">SUM(GN164*$F164)</f>
        <v>0</v>
      </c>
      <c r="GW164" s="76">
        <f t="shared" ref="GW164:GW171" si="6354">SUM(GP164*$F164)</f>
        <v>0</v>
      </c>
      <c r="GX164" s="76">
        <f t="shared" ref="GX164:GX171" si="6355">SUM(GR164*$F164)</f>
        <v>0</v>
      </c>
      <c r="GY164" s="76">
        <f t="shared" si="5130"/>
        <v>0</v>
      </c>
      <c r="GZ164" s="76">
        <f t="shared" si="5131"/>
        <v>0</v>
      </c>
      <c r="HA164" s="77">
        <f>'СДП (план)'!AR163</f>
        <v>0</v>
      </c>
      <c r="HB164" s="76">
        <f>'СДП (план)'!AS163</f>
        <v>0</v>
      </c>
      <c r="HC164" s="76">
        <f t="shared" si="5132"/>
        <v>0</v>
      </c>
      <c r="HD164" s="76">
        <f t="shared" si="5133"/>
        <v>0</v>
      </c>
      <c r="HE164" s="76"/>
      <c r="HF164" s="76"/>
      <c r="HG164" s="76"/>
      <c r="HH164" s="76"/>
      <c r="HI164" s="76">
        <f t="shared" ref="HI164:HI171" si="6356">SUM(HA164*$F164)</f>
        <v>0</v>
      </c>
      <c r="HJ164" s="76">
        <f t="shared" ref="HJ164:HJ171" si="6357">SUM(HC164*$F164)</f>
        <v>0</v>
      </c>
      <c r="HK164" s="76">
        <f t="shared" ref="HK164:HK171" si="6358">SUM(HE164*$F164)</f>
        <v>0</v>
      </c>
      <c r="HL164" s="76">
        <f t="shared" si="5137"/>
        <v>0</v>
      </c>
      <c r="HM164" s="76">
        <f t="shared" si="5138"/>
        <v>0</v>
      </c>
      <c r="HN164" s="9">
        <f>'СДП (план)'!AT163</f>
        <v>0</v>
      </c>
      <c r="HO164" s="4">
        <f>'СДП (план)'!AU163</f>
        <v>0</v>
      </c>
      <c r="HP164" s="76">
        <f t="shared" si="5139"/>
        <v>0</v>
      </c>
      <c r="HQ164" s="76">
        <f t="shared" si="5140"/>
        <v>0</v>
      </c>
      <c r="HR164" s="76"/>
      <c r="HS164" s="76"/>
      <c r="HT164" s="76"/>
      <c r="HU164" s="76"/>
      <c r="HV164" s="76">
        <f t="shared" ref="HV164:HV171" si="6359">SUM(HN164*$F164)</f>
        <v>0</v>
      </c>
      <c r="HW164" s="76">
        <f t="shared" ref="HW164:HW171" si="6360">SUM(HP164*$F164)</f>
        <v>0</v>
      </c>
      <c r="HX164" s="76">
        <f t="shared" ref="HX164:HX171" si="6361">SUM(HR164*$F164)</f>
        <v>0</v>
      </c>
      <c r="HY164" s="76">
        <f t="shared" si="5144"/>
        <v>0</v>
      </c>
      <c r="HZ164" s="76">
        <f t="shared" si="5145"/>
        <v>0</v>
      </c>
      <c r="IA164" s="9">
        <f>'СДП (план)'!AV163</f>
        <v>0</v>
      </c>
      <c r="IB164" s="4">
        <f>'СДП (план)'!AW163</f>
        <v>0</v>
      </c>
      <c r="IC164" s="76">
        <f t="shared" si="5146"/>
        <v>0</v>
      </c>
      <c r="ID164" s="76">
        <f t="shared" si="5147"/>
        <v>0</v>
      </c>
      <c r="IE164" s="76"/>
      <c r="IF164" s="76"/>
      <c r="IG164" s="76"/>
      <c r="IH164" s="76"/>
      <c r="II164" s="76">
        <f t="shared" ref="II164:II171" si="6362">SUM(IA164*$F164)</f>
        <v>0</v>
      </c>
      <c r="IJ164" s="76">
        <f t="shared" ref="IJ164:IJ171" si="6363">SUM(IC164*$F164)</f>
        <v>0</v>
      </c>
      <c r="IK164" s="76">
        <f t="shared" ref="IK164:IK171" si="6364">SUM(IE164*$F164)</f>
        <v>0</v>
      </c>
      <c r="IL164" s="76">
        <f t="shared" si="5151"/>
        <v>0</v>
      </c>
      <c r="IM164" s="76">
        <f t="shared" si="5152"/>
        <v>0</v>
      </c>
      <c r="IN164" s="9">
        <f>'СДП (план)'!AX163</f>
        <v>0</v>
      </c>
      <c r="IO164" s="4">
        <f>'СДП (план)'!AY163</f>
        <v>0</v>
      </c>
      <c r="IP164" s="76">
        <f t="shared" si="5153"/>
        <v>0</v>
      </c>
      <c r="IQ164" s="76">
        <f t="shared" si="5154"/>
        <v>0</v>
      </c>
      <c r="IR164" s="76"/>
      <c r="IS164" s="76"/>
      <c r="IT164" s="76"/>
      <c r="IU164" s="76"/>
      <c r="IV164" s="76">
        <f t="shared" ref="IV164:IV171" si="6365">SUM(IN164*$F164)</f>
        <v>0</v>
      </c>
      <c r="IW164" s="76">
        <f t="shared" ref="IW164:IW171" si="6366">SUM(IP164*$F164)</f>
        <v>0</v>
      </c>
      <c r="IX164" s="76">
        <f t="shared" ref="IX164:IX171" si="6367">SUM(IR164*$F164)</f>
        <v>0</v>
      </c>
      <c r="IY164" s="76">
        <f t="shared" si="5158"/>
        <v>0</v>
      </c>
      <c r="IZ164" s="76">
        <f t="shared" si="5159"/>
        <v>0</v>
      </c>
      <c r="JA164" s="77">
        <f>'СДП (план)'!AZ163</f>
        <v>0</v>
      </c>
      <c r="JB164" s="76">
        <f>'СДП (план)'!BA163</f>
        <v>0</v>
      </c>
      <c r="JC164" s="76">
        <f t="shared" si="5160"/>
        <v>0</v>
      </c>
      <c r="JD164" s="76">
        <f t="shared" si="5161"/>
        <v>0</v>
      </c>
      <c r="JE164" s="76"/>
      <c r="JF164" s="76"/>
      <c r="JG164" s="76"/>
      <c r="JH164" s="76"/>
      <c r="JI164" s="76">
        <f t="shared" ref="JI164:JI171" si="6368">SUM(JA164*$F164)</f>
        <v>0</v>
      </c>
      <c r="JJ164" s="76">
        <f t="shared" ref="JJ164:JJ171" si="6369">SUM(JC164*$F164)</f>
        <v>0</v>
      </c>
      <c r="JK164" s="76">
        <f t="shared" ref="JK164:JK171" si="6370">SUM(JE164*$F164)</f>
        <v>0</v>
      </c>
      <c r="JL164" s="76">
        <f t="shared" si="5165"/>
        <v>0</v>
      </c>
      <c r="JM164" s="76">
        <f t="shared" si="5166"/>
        <v>0</v>
      </c>
      <c r="JN164" s="77">
        <f>'СДП (план)'!BB163</f>
        <v>0</v>
      </c>
      <c r="JO164" s="76">
        <f>'СДП (план)'!BC163</f>
        <v>0</v>
      </c>
      <c r="JP164" s="76">
        <f t="shared" si="5167"/>
        <v>0</v>
      </c>
      <c r="JQ164" s="76">
        <f t="shared" si="5168"/>
        <v>0</v>
      </c>
      <c r="JR164" s="76"/>
      <c r="JS164" s="76"/>
      <c r="JT164" s="76"/>
      <c r="JU164" s="76"/>
      <c r="JV164" s="76">
        <f t="shared" ref="JV164:JV171" si="6371">SUM(JN164*$F164)</f>
        <v>0</v>
      </c>
      <c r="JW164" s="76">
        <f t="shared" ref="JW164:JW171" si="6372">SUM(JP164*$F164)</f>
        <v>0</v>
      </c>
      <c r="JX164" s="76">
        <f t="shared" ref="JX164:JX171" si="6373">SUM(JR164*$F164)</f>
        <v>0</v>
      </c>
      <c r="JY164" s="76">
        <f t="shared" si="5172"/>
        <v>0</v>
      </c>
      <c r="JZ164" s="76">
        <f t="shared" si="5173"/>
        <v>0</v>
      </c>
      <c r="KA164" s="79">
        <f>'СДП (план)'!BD163</f>
        <v>0</v>
      </c>
      <c r="KB164" s="79">
        <f>'СДП (план)'!BE163</f>
        <v>0</v>
      </c>
      <c r="KC164" s="76">
        <f t="shared" si="5174"/>
        <v>0</v>
      </c>
      <c r="KD164" s="76">
        <f t="shared" si="5175"/>
        <v>0</v>
      </c>
      <c r="KE164" s="76"/>
      <c r="KF164" s="76"/>
      <c r="KG164" s="76"/>
      <c r="KH164" s="76"/>
      <c r="KI164" s="76">
        <f t="shared" ref="KI164:KI171" si="6374">SUM(KA164*$F164)</f>
        <v>0</v>
      </c>
      <c r="KJ164" s="76">
        <f t="shared" ref="KJ164:KJ171" si="6375">SUM(KC164*$F164)</f>
        <v>0</v>
      </c>
      <c r="KK164" s="76">
        <f t="shared" ref="KK164:KK171" si="6376">SUM(KE164*$F164)</f>
        <v>0</v>
      </c>
      <c r="KL164" s="76">
        <f t="shared" si="5179"/>
        <v>0</v>
      </c>
      <c r="KM164" s="76">
        <f t="shared" si="5180"/>
        <v>0</v>
      </c>
      <c r="KN164" s="79">
        <f>'СДП (план)'!BF163</f>
        <v>0</v>
      </c>
      <c r="KO164" s="79">
        <f>'СДП (план)'!BG163</f>
        <v>0</v>
      </c>
      <c r="KP164" s="76">
        <f t="shared" si="5181"/>
        <v>0</v>
      </c>
      <c r="KQ164" s="76">
        <f t="shared" si="5182"/>
        <v>0</v>
      </c>
      <c r="KR164" s="76"/>
      <c r="KS164" s="76"/>
      <c r="KT164" s="76"/>
      <c r="KU164" s="76"/>
      <c r="KV164" s="76">
        <f t="shared" ref="KV164:KV171" si="6377">SUM(KN164*$F164)</f>
        <v>0</v>
      </c>
      <c r="KW164" s="76">
        <f t="shared" ref="KW164:KW171" si="6378">SUM(KP164*$F164)</f>
        <v>0</v>
      </c>
      <c r="KX164" s="76">
        <f t="shared" ref="KX164:KX171" si="6379">SUM(KR164*$F164)</f>
        <v>0</v>
      </c>
      <c r="KY164" s="76">
        <f t="shared" si="5186"/>
        <v>0</v>
      </c>
      <c r="KZ164" s="76">
        <f t="shared" si="5187"/>
        <v>0</v>
      </c>
      <c r="LA164" s="77">
        <f>'СДП (план)'!BH163</f>
        <v>0</v>
      </c>
      <c r="LB164" s="76">
        <f>'СДП (план)'!BI163</f>
        <v>0</v>
      </c>
      <c r="LC164" s="76">
        <f t="shared" si="5188"/>
        <v>0</v>
      </c>
      <c r="LD164" s="76">
        <f t="shared" si="5189"/>
        <v>0</v>
      </c>
      <c r="LE164" s="76"/>
      <c r="LF164" s="76"/>
      <c r="LG164" s="76"/>
      <c r="LH164" s="76"/>
      <c r="LI164" s="76">
        <f t="shared" ref="LI164:LI171" si="6380">SUM(LA164*$F164)</f>
        <v>0</v>
      </c>
      <c r="LJ164" s="76">
        <f t="shared" ref="LJ164:LJ171" si="6381">SUM(LC164*$F164)</f>
        <v>0</v>
      </c>
      <c r="LK164" s="76">
        <f t="shared" ref="LK164:LK171" si="6382">SUM(LE164*$F164)</f>
        <v>0</v>
      </c>
      <c r="LL164" s="76">
        <f t="shared" si="5193"/>
        <v>0</v>
      </c>
      <c r="LM164" s="76">
        <f t="shared" si="5194"/>
        <v>0</v>
      </c>
      <c r="LN164" s="77">
        <f>'СДП (план)'!BJ163</f>
        <v>0</v>
      </c>
      <c r="LO164" s="76">
        <f>'СДП (план)'!BK163</f>
        <v>0</v>
      </c>
      <c r="LP164" s="76">
        <f t="shared" si="5195"/>
        <v>0</v>
      </c>
      <c r="LQ164" s="76">
        <f t="shared" si="5196"/>
        <v>0</v>
      </c>
      <c r="LR164" s="76"/>
      <c r="LS164" s="76"/>
      <c r="LT164" s="76"/>
      <c r="LU164" s="76"/>
      <c r="LV164" s="76">
        <f t="shared" ref="LV164:LV171" si="6383">SUM(LN164*$F164)</f>
        <v>0</v>
      </c>
      <c r="LW164" s="76">
        <f t="shared" ref="LW164:LW171" si="6384">SUM(LP164*$F164)</f>
        <v>0</v>
      </c>
      <c r="LX164" s="76">
        <f t="shared" ref="LX164:LX171" si="6385">SUM(LR164*$F164)</f>
        <v>0</v>
      </c>
      <c r="LY164" s="76">
        <f t="shared" si="5200"/>
        <v>0</v>
      </c>
      <c r="LZ164" s="76">
        <f t="shared" si="5201"/>
        <v>0</v>
      </c>
      <c r="MA164" s="77">
        <f>'СДП (план)'!BL163</f>
        <v>0</v>
      </c>
      <c r="MB164" s="76">
        <f>'СДП (план)'!BM163</f>
        <v>0</v>
      </c>
      <c r="MC164" s="76">
        <f t="shared" si="5202"/>
        <v>0</v>
      </c>
      <c r="MD164" s="76">
        <f t="shared" si="5203"/>
        <v>0</v>
      </c>
      <c r="ME164" s="76"/>
      <c r="MF164" s="76"/>
      <c r="MG164" s="76"/>
      <c r="MH164" s="76"/>
      <c r="MI164" s="76">
        <f t="shared" ref="MI164:MI171" si="6386">SUM(MA164*$F164)</f>
        <v>0</v>
      </c>
      <c r="MJ164" s="76">
        <f t="shared" ref="MJ164:MJ171" si="6387">SUM(MC164*$F164)</f>
        <v>0</v>
      </c>
      <c r="MK164" s="76">
        <f t="shared" ref="MK164:MK171" si="6388">SUM(ME164*$F164)</f>
        <v>0</v>
      </c>
      <c r="ML164" s="76">
        <f t="shared" si="5207"/>
        <v>0</v>
      </c>
      <c r="MM164" s="76">
        <f t="shared" si="5208"/>
        <v>0</v>
      </c>
      <c r="MN164" s="77">
        <f>'СДП (план)'!BN163</f>
        <v>0</v>
      </c>
      <c r="MO164" s="76">
        <f>'СДП (план)'!BO163</f>
        <v>0</v>
      </c>
      <c r="MP164" s="76">
        <f t="shared" si="5209"/>
        <v>0</v>
      </c>
      <c r="MQ164" s="76">
        <f t="shared" si="5210"/>
        <v>0</v>
      </c>
      <c r="MR164" s="76"/>
      <c r="MS164" s="76"/>
      <c r="MT164" s="76"/>
      <c r="MU164" s="76"/>
      <c r="MV164" s="76">
        <f t="shared" ref="MV164:MV171" si="6389">SUM(MN164*$F164)</f>
        <v>0</v>
      </c>
      <c r="MW164" s="76">
        <f t="shared" ref="MW164:MW171" si="6390">SUM(MP164*$F164)</f>
        <v>0</v>
      </c>
      <c r="MX164" s="76">
        <f t="shared" ref="MX164:MX171" si="6391">SUM(MR164*$F164)</f>
        <v>0</v>
      </c>
      <c r="MY164" s="76">
        <f t="shared" si="5214"/>
        <v>0</v>
      </c>
      <c r="MZ164" s="76">
        <f t="shared" si="5215"/>
        <v>0</v>
      </c>
      <c r="NA164" s="77">
        <f>'СДП (план)'!BP163</f>
        <v>0</v>
      </c>
      <c r="NB164" s="76">
        <f>'СДП (план)'!BQ163</f>
        <v>0</v>
      </c>
      <c r="NC164" s="76">
        <f t="shared" si="5216"/>
        <v>0</v>
      </c>
      <c r="ND164" s="76">
        <f t="shared" si="5217"/>
        <v>0</v>
      </c>
      <c r="NE164" s="76"/>
      <c r="NF164" s="76"/>
      <c r="NG164" s="76"/>
      <c r="NH164" s="76"/>
      <c r="NI164" s="76">
        <f t="shared" ref="NI164:NI171" si="6392">SUM(NA164*$F164)</f>
        <v>0</v>
      </c>
      <c r="NJ164" s="76">
        <f t="shared" ref="NJ164:NJ171" si="6393">SUM(NC164*$F164)</f>
        <v>0</v>
      </c>
      <c r="NK164" s="76">
        <f t="shared" ref="NK164:NK171" si="6394">SUM(NE164*$F164)</f>
        <v>0</v>
      </c>
      <c r="NL164" s="76">
        <f t="shared" si="5221"/>
        <v>0</v>
      </c>
      <c r="NM164" s="76">
        <f t="shared" si="5222"/>
        <v>0</v>
      </c>
      <c r="NN164" s="77">
        <f>'СДП (план)'!BR163</f>
        <v>0</v>
      </c>
      <c r="NO164" s="76">
        <f>'СДП (план)'!BS163</f>
        <v>0</v>
      </c>
      <c r="NP164" s="76">
        <f t="shared" si="5223"/>
        <v>0</v>
      </c>
      <c r="NQ164" s="76">
        <f t="shared" si="5224"/>
        <v>0</v>
      </c>
      <c r="NR164" s="76"/>
      <c r="NS164" s="76"/>
      <c r="NT164" s="76"/>
      <c r="NU164" s="76"/>
      <c r="NV164" s="76">
        <f t="shared" ref="NV164:NV171" si="6395">SUM(NN164*$F164)</f>
        <v>0</v>
      </c>
      <c r="NW164" s="76">
        <f t="shared" ref="NW164:NW171" si="6396">SUM(NP164*$F164)</f>
        <v>0</v>
      </c>
      <c r="NX164" s="76">
        <f t="shared" ref="NX164:NX171" si="6397">SUM(NR164*$F164)</f>
        <v>0</v>
      </c>
      <c r="NY164" s="76">
        <f t="shared" si="5228"/>
        <v>0</v>
      </c>
      <c r="NZ164" s="76">
        <f t="shared" si="5229"/>
        <v>0</v>
      </c>
      <c r="OA164" s="77">
        <f>'СДП (план)'!BT163</f>
        <v>0</v>
      </c>
      <c r="OB164" s="76">
        <f>'СДП (план)'!BU163</f>
        <v>0</v>
      </c>
      <c r="OC164" s="76">
        <f t="shared" si="5230"/>
        <v>0</v>
      </c>
      <c r="OD164" s="76">
        <f t="shared" si="5231"/>
        <v>0</v>
      </c>
      <c r="OE164" s="76"/>
      <c r="OF164" s="76"/>
      <c r="OG164" s="76"/>
      <c r="OH164" s="76"/>
      <c r="OI164" s="76">
        <f t="shared" ref="OI164:OI171" si="6398">SUM(OA164*$F164)</f>
        <v>0</v>
      </c>
      <c r="OJ164" s="76">
        <f t="shared" ref="OJ164:OJ171" si="6399">SUM(OC164*$F164)</f>
        <v>0</v>
      </c>
      <c r="OK164" s="76">
        <f t="shared" ref="OK164:OK171" si="6400">SUM(OE164*$F164)</f>
        <v>0</v>
      </c>
      <c r="OL164" s="76">
        <f t="shared" si="5235"/>
        <v>0</v>
      </c>
      <c r="OM164" s="76">
        <f t="shared" si="5236"/>
        <v>0</v>
      </c>
      <c r="ON164" s="77">
        <f>'СДП (план)'!BV163</f>
        <v>0</v>
      </c>
      <c r="OO164" s="76">
        <f>'СДП (план)'!BW163</f>
        <v>0</v>
      </c>
      <c r="OP164" s="76">
        <f t="shared" si="5237"/>
        <v>0</v>
      </c>
      <c r="OQ164" s="76">
        <f t="shared" si="5238"/>
        <v>0</v>
      </c>
      <c r="OR164" s="76"/>
      <c r="OS164" s="76"/>
      <c r="OT164" s="76"/>
      <c r="OU164" s="76"/>
      <c r="OV164" s="76">
        <f t="shared" ref="OV164:OV171" si="6401">SUM(ON164*$F164)</f>
        <v>0</v>
      </c>
      <c r="OW164" s="76">
        <f t="shared" ref="OW164:OW171" si="6402">SUM(OP164*$F164)</f>
        <v>0</v>
      </c>
      <c r="OX164" s="76">
        <f t="shared" ref="OX164:OX171" si="6403">SUM(OR164*$F164)</f>
        <v>0</v>
      </c>
      <c r="OY164" s="76">
        <f t="shared" si="5242"/>
        <v>0</v>
      </c>
      <c r="OZ164" s="76">
        <f t="shared" si="5243"/>
        <v>0</v>
      </c>
      <c r="PA164" s="77">
        <f>'СДП (план)'!BX163</f>
        <v>0</v>
      </c>
      <c r="PB164" s="76">
        <f>'СДП (план)'!BY163</f>
        <v>0</v>
      </c>
      <c r="PC164" s="76">
        <f t="shared" si="5244"/>
        <v>0</v>
      </c>
      <c r="PD164" s="76">
        <f t="shared" si="5245"/>
        <v>0</v>
      </c>
      <c r="PE164" s="76"/>
      <c r="PF164" s="76"/>
      <c r="PG164" s="76"/>
      <c r="PH164" s="76"/>
      <c r="PI164" s="76">
        <f t="shared" ref="PI164:PI171" si="6404">SUM(PA164*$F164)</f>
        <v>0</v>
      </c>
      <c r="PJ164" s="76">
        <f t="shared" ref="PJ164:PJ171" si="6405">SUM(PC164*$F164)</f>
        <v>0</v>
      </c>
      <c r="PK164" s="76">
        <f t="shared" ref="PK164:PK171" si="6406">SUM(PE164*$F164)</f>
        <v>0</v>
      </c>
      <c r="PL164" s="76">
        <f t="shared" si="5249"/>
        <v>0</v>
      </c>
      <c r="PM164" s="76">
        <f t="shared" si="5250"/>
        <v>0</v>
      </c>
      <c r="PN164" s="77">
        <f>'СДП (план)'!BZ163</f>
        <v>0</v>
      </c>
      <c r="PO164" s="76">
        <f>'СДП (план)'!CA163</f>
        <v>0</v>
      </c>
      <c r="PP164" s="76">
        <f t="shared" si="5251"/>
        <v>0</v>
      </c>
      <c r="PQ164" s="76">
        <f t="shared" si="5252"/>
        <v>0</v>
      </c>
      <c r="PR164" s="76"/>
      <c r="PS164" s="76"/>
      <c r="PT164" s="76"/>
      <c r="PU164" s="76"/>
      <c r="PV164" s="76">
        <f t="shared" ref="PV164:PV171" si="6407">SUM(PN164*$F164)</f>
        <v>0</v>
      </c>
      <c r="PW164" s="76">
        <f t="shared" ref="PW164:PW171" si="6408">SUM(PP164*$F164)</f>
        <v>0</v>
      </c>
      <c r="PX164" s="76">
        <f t="shared" ref="PX164:PX171" si="6409">SUM(PR164*$F164)</f>
        <v>0</v>
      </c>
      <c r="PY164" s="76">
        <f t="shared" si="5256"/>
        <v>0</v>
      </c>
      <c r="PZ164" s="76">
        <f t="shared" si="5257"/>
        <v>0</v>
      </c>
      <c r="QA164" s="77">
        <f>'СДП (план)'!CB163</f>
        <v>0</v>
      </c>
      <c r="QB164" s="76">
        <f>'СДП (план)'!CC163</f>
        <v>0</v>
      </c>
      <c r="QC164" s="76">
        <f t="shared" si="5258"/>
        <v>0</v>
      </c>
      <c r="QD164" s="76">
        <f t="shared" si="5259"/>
        <v>0</v>
      </c>
      <c r="QE164" s="76"/>
      <c r="QF164" s="76"/>
      <c r="QG164" s="76"/>
      <c r="QH164" s="76"/>
      <c r="QI164" s="76">
        <f t="shared" ref="QI164:QI171" si="6410">SUM(QA164*$F164)</f>
        <v>0</v>
      </c>
      <c r="QJ164" s="76">
        <f t="shared" ref="QJ164:QJ171" si="6411">SUM(QC164*$F164)</f>
        <v>0</v>
      </c>
      <c r="QK164" s="76">
        <f t="shared" ref="QK164:QK171" si="6412">SUM(QE164*$F164)</f>
        <v>0</v>
      </c>
      <c r="QL164" s="76">
        <f t="shared" si="5263"/>
        <v>0</v>
      </c>
      <c r="QM164" s="76">
        <f t="shared" si="5264"/>
        <v>0</v>
      </c>
      <c r="QN164" s="79">
        <f>'СДП (план)'!CD163</f>
        <v>0</v>
      </c>
      <c r="QO164" s="79">
        <f>'СДП (план)'!CE163</f>
        <v>0</v>
      </c>
      <c r="QP164" s="76">
        <f t="shared" si="5265"/>
        <v>0</v>
      </c>
      <c r="QQ164" s="76">
        <f t="shared" si="5266"/>
        <v>0</v>
      </c>
      <c r="QR164" s="76"/>
      <c r="QS164" s="76"/>
      <c r="QT164" s="76"/>
      <c r="QU164" s="76"/>
      <c r="QV164" s="76">
        <f t="shared" ref="QV164:QV171" si="6413">SUM(QN164*$F164)</f>
        <v>0</v>
      </c>
      <c r="QW164" s="76">
        <f t="shared" ref="QW164:QW171" si="6414">SUM(QP164*$F164)</f>
        <v>0</v>
      </c>
      <c r="QX164" s="76">
        <f t="shared" ref="QX164:QX171" si="6415">SUM(QR164*$F164)</f>
        <v>0</v>
      </c>
      <c r="QY164" s="76">
        <f t="shared" si="5270"/>
        <v>0</v>
      </c>
      <c r="QZ164" s="76">
        <f t="shared" si="5271"/>
        <v>0</v>
      </c>
      <c r="RA164" s="77">
        <f>'СДП (план)'!CF163</f>
        <v>0</v>
      </c>
      <c r="RB164" s="76">
        <f>'СДП (план)'!CG163</f>
        <v>0</v>
      </c>
      <c r="RC164" s="76">
        <f t="shared" si="5272"/>
        <v>0</v>
      </c>
      <c r="RD164" s="76">
        <f t="shared" si="5273"/>
        <v>0</v>
      </c>
      <c r="RE164" s="76"/>
      <c r="RF164" s="76"/>
      <c r="RG164" s="76"/>
      <c r="RH164" s="76"/>
      <c r="RI164" s="76">
        <f t="shared" ref="RI164:RI171" si="6416">SUM(RA164*$F164)</f>
        <v>0</v>
      </c>
      <c r="RJ164" s="76">
        <f t="shared" ref="RJ164:RJ171" si="6417">SUM(RC164*$F164)</f>
        <v>0</v>
      </c>
      <c r="RK164" s="76">
        <f t="shared" ref="RK164:RK171" si="6418">SUM(RE164*$F164)</f>
        <v>0</v>
      </c>
      <c r="RL164" s="76">
        <f t="shared" si="5277"/>
        <v>0</v>
      </c>
      <c r="RM164" s="76">
        <f t="shared" si="5278"/>
        <v>0</v>
      </c>
      <c r="RN164" s="77">
        <f>'СДП (план)'!CH163</f>
        <v>0</v>
      </c>
      <c r="RO164" s="76">
        <f>'СДП (план)'!CI163</f>
        <v>0</v>
      </c>
      <c r="RP164" s="76">
        <f t="shared" si="5279"/>
        <v>0</v>
      </c>
      <c r="RQ164" s="76">
        <f t="shared" si="5280"/>
        <v>0</v>
      </c>
      <c r="RR164" s="76"/>
      <c r="RS164" s="76"/>
      <c r="RT164" s="76"/>
      <c r="RU164" s="76"/>
      <c r="RV164" s="76">
        <f t="shared" ref="RV164:RV171" si="6419">SUM(RN164*$F164)</f>
        <v>0</v>
      </c>
      <c r="RW164" s="76">
        <f t="shared" ref="RW164:RW171" si="6420">SUM(RP164*$F164)</f>
        <v>0</v>
      </c>
      <c r="RX164" s="76">
        <f t="shared" ref="RX164:RX171" si="6421">SUM(RR164*$F164)</f>
        <v>0</v>
      </c>
      <c r="RY164" s="76">
        <f t="shared" si="5284"/>
        <v>0</v>
      </c>
      <c r="RZ164" s="76">
        <f t="shared" si="5285"/>
        <v>0</v>
      </c>
      <c r="SA164" s="77">
        <f>'СДП (план)'!CJ163</f>
        <v>0</v>
      </c>
      <c r="SB164" s="76">
        <f>'СДП (план)'!CK163</f>
        <v>0</v>
      </c>
      <c r="SC164" s="76">
        <f t="shared" si="5286"/>
        <v>0</v>
      </c>
      <c r="SD164" s="76">
        <f t="shared" si="5287"/>
        <v>0</v>
      </c>
      <c r="SE164" s="76"/>
      <c r="SF164" s="76"/>
      <c r="SG164" s="76"/>
      <c r="SH164" s="76"/>
      <c r="SI164" s="76">
        <f t="shared" ref="SI164:SI171" si="6422">SUM(SA164*$F164)</f>
        <v>0</v>
      </c>
      <c r="SJ164" s="76">
        <f t="shared" ref="SJ164:SJ171" si="6423">SUM(SC164*$F164)</f>
        <v>0</v>
      </c>
      <c r="SK164" s="76">
        <f t="shared" ref="SK164:SK171" si="6424">SUM(SE164*$F164)</f>
        <v>0</v>
      </c>
      <c r="SL164" s="76">
        <f t="shared" si="5291"/>
        <v>0</v>
      </c>
      <c r="SM164" s="76">
        <f t="shared" si="5292"/>
        <v>0</v>
      </c>
      <c r="SN164" s="77">
        <f>'СДП (план)'!CL163</f>
        <v>0</v>
      </c>
      <c r="SO164" s="76">
        <f>'СДП (план)'!CM163</f>
        <v>0</v>
      </c>
      <c r="SP164" s="76">
        <f t="shared" si="5293"/>
        <v>0</v>
      </c>
      <c r="SQ164" s="76">
        <f t="shared" si="5294"/>
        <v>0</v>
      </c>
      <c r="SR164" s="76"/>
      <c r="SS164" s="76"/>
      <c r="ST164" s="76"/>
      <c r="SU164" s="76"/>
      <c r="SV164" s="76">
        <f t="shared" ref="SV164:SV171" si="6425">SUM(SN164*$F164)</f>
        <v>0</v>
      </c>
      <c r="SW164" s="76">
        <f t="shared" ref="SW164:SW171" si="6426">SUM(SP164*$F164)</f>
        <v>0</v>
      </c>
      <c r="SX164" s="76">
        <f t="shared" ref="SX164:SX171" si="6427">SUM(SR164*$F164)</f>
        <v>0</v>
      </c>
      <c r="SY164" s="76">
        <f t="shared" si="5298"/>
        <v>0</v>
      </c>
      <c r="SZ164" s="76">
        <f t="shared" si="5299"/>
        <v>0</v>
      </c>
      <c r="TA164" s="77">
        <f>'СДП (план)'!CN163</f>
        <v>0</v>
      </c>
      <c r="TB164" s="76">
        <f>'СДП (план)'!CO163</f>
        <v>0</v>
      </c>
      <c r="TC164" s="76">
        <f t="shared" si="5300"/>
        <v>0</v>
      </c>
      <c r="TD164" s="76">
        <f t="shared" si="5301"/>
        <v>0</v>
      </c>
      <c r="TE164" s="76"/>
      <c r="TF164" s="76"/>
      <c r="TG164" s="76"/>
      <c r="TH164" s="76"/>
      <c r="TI164" s="76">
        <f t="shared" ref="TI164:TI171" si="6428">SUM(TA164*$F164)</f>
        <v>0</v>
      </c>
      <c r="TJ164" s="76">
        <f t="shared" ref="TJ164:TJ171" si="6429">SUM(TC164*$F164)</f>
        <v>0</v>
      </c>
      <c r="TK164" s="76">
        <f t="shared" ref="TK164:TK171" si="6430">SUM(TE164*$F164)</f>
        <v>0</v>
      </c>
      <c r="TL164" s="76">
        <f t="shared" si="5305"/>
        <v>0</v>
      </c>
      <c r="TM164" s="76">
        <f t="shared" si="5306"/>
        <v>0</v>
      </c>
      <c r="TN164" s="77">
        <f>'СДП (план)'!CP163</f>
        <v>0</v>
      </c>
      <c r="TO164" s="76">
        <f>'СДП (план)'!CQ163</f>
        <v>0</v>
      </c>
      <c r="TP164" s="76">
        <f t="shared" si="5307"/>
        <v>0</v>
      </c>
      <c r="TQ164" s="76">
        <f t="shared" si="5308"/>
        <v>0</v>
      </c>
      <c r="TR164" s="76"/>
      <c r="TS164" s="76"/>
      <c r="TT164" s="76"/>
      <c r="TU164" s="76"/>
      <c r="TV164" s="76">
        <f t="shared" ref="TV164:TV171" si="6431">SUM(TN164*$F164)</f>
        <v>0</v>
      </c>
      <c r="TW164" s="76">
        <f t="shared" ref="TW164:TW171" si="6432">SUM(TP164*$F164)</f>
        <v>0</v>
      </c>
      <c r="TX164" s="76">
        <f t="shared" ref="TX164:TX171" si="6433">SUM(TR164*$F164)</f>
        <v>0</v>
      </c>
      <c r="TY164" s="76">
        <f t="shared" si="5312"/>
        <v>0</v>
      </c>
      <c r="TZ164" s="76">
        <f t="shared" si="5313"/>
        <v>0</v>
      </c>
      <c r="UA164" s="9">
        <f>'СДП (план)'!CR163</f>
        <v>0</v>
      </c>
      <c r="UB164" s="4">
        <f>'СДП (план)'!CS163</f>
        <v>0</v>
      </c>
      <c r="UC164" s="76">
        <f t="shared" si="5314"/>
        <v>0</v>
      </c>
      <c r="UD164" s="76">
        <f t="shared" si="5315"/>
        <v>0</v>
      </c>
      <c r="UE164" s="76"/>
      <c r="UF164" s="76"/>
      <c r="UG164" s="76"/>
      <c r="UH164" s="76"/>
      <c r="UI164" s="76">
        <f t="shared" ref="UI164:UI171" si="6434">SUM(UA164*$F164)</f>
        <v>0</v>
      </c>
      <c r="UJ164" s="76">
        <f t="shared" ref="UJ164:UJ171" si="6435">SUM(UC164*$F164)</f>
        <v>0</v>
      </c>
      <c r="UK164" s="76">
        <f t="shared" ref="UK164:UK171" si="6436">SUM(UE164*$F164)</f>
        <v>0</v>
      </c>
      <c r="UL164" s="76">
        <f t="shared" si="5319"/>
        <v>0</v>
      </c>
      <c r="UM164" s="76">
        <f t="shared" si="5320"/>
        <v>0</v>
      </c>
      <c r="UN164" s="4">
        <f>'СДП (план)'!CT163</f>
        <v>0</v>
      </c>
      <c r="UO164" s="4">
        <f>'СДП (план)'!CU163</f>
        <v>0</v>
      </c>
      <c r="UP164" s="76">
        <f t="shared" si="5321"/>
        <v>0</v>
      </c>
      <c r="UQ164" s="76">
        <f t="shared" si="5322"/>
        <v>0</v>
      </c>
      <c r="UR164" s="76"/>
      <c r="US164" s="76"/>
      <c r="UT164" s="79"/>
      <c r="UU164" s="79"/>
      <c r="UV164" s="76">
        <f t="shared" ref="UV164:UV171" si="6437">SUM(UN164*$F164)</f>
        <v>0</v>
      </c>
      <c r="UW164" s="76">
        <f t="shared" ref="UW164:UW171" si="6438">SUM(UP164*$F164)</f>
        <v>0</v>
      </c>
      <c r="UX164" s="76">
        <f t="shared" ref="UX164:UX171" si="6439">SUM(UR164*$F164)</f>
        <v>0</v>
      </c>
      <c r="UY164" s="76">
        <f t="shared" si="5326"/>
        <v>0</v>
      </c>
      <c r="UZ164" s="76">
        <f t="shared" si="5327"/>
        <v>0</v>
      </c>
      <c r="VA164" s="76">
        <f>'СДП (план)'!CV163</f>
        <v>0</v>
      </c>
      <c r="VB164" s="76">
        <f>'СДП (план)'!CW163</f>
        <v>0</v>
      </c>
      <c r="VC164" s="76">
        <f t="shared" si="5328"/>
        <v>0</v>
      </c>
      <c r="VD164" s="76">
        <f t="shared" si="5329"/>
        <v>0</v>
      </c>
      <c r="VE164" s="76"/>
      <c r="VF164" s="76"/>
      <c r="VG164" s="76"/>
      <c r="VH164" s="76"/>
      <c r="VI164" s="76">
        <f t="shared" ref="VI164:VI171" si="6440">SUM(VA164*$F164)</f>
        <v>0</v>
      </c>
      <c r="VJ164" s="76">
        <f t="shared" ref="VJ164:VJ171" si="6441">SUM(VC164*$F164)</f>
        <v>0</v>
      </c>
      <c r="VK164" s="76">
        <f t="shared" ref="VK164:VK171" si="6442">SUM(VE164*$F164)</f>
        <v>0</v>
      </c>
      <c r="VL164" s="76">
        <f t="shared" si="5333"/>
        <v>0</v>
      </c>
      <c r="VM164" s="76">
        <f t="shared" si="5334"/>
        <v>0</v>
      </c>
      <c r="VN164" s="82">
        <f t="shared" ref="VN164:VN171" si="6443">SUM(FN164,CN164,AN164,BN164,AA164,BA164,N164,LA164,JA164,JN164,LN164,DN164,EA164,GA164,HN164,KA164,KN164,QN164,GN164,HA164,IA164,DA164,TA164,SN164,RA164,RN164,ON164,QA164,SA164,MA164,MN164,NA164,NN164,EN164,OA164,FA164,PN164,TN164,UA164,PA164,CA164,IN164,UN164,VA164)</f>
        <v>0</v>
      </c>
      <c r="VO164" s="82">
        <f t="shared" ref="VO164:VO171" si="6444">SUM(FO164,CO164,AO164,BO164,AB164,BB164,O164,LB164,JB164,JO164,LO164,DO164,EB164,GB164,HO164,KB164,KO164,QO164,GO164,HB164,IB164,DB164,TB164,SO164,RB164,RO164,OO164,QB164,SB164,MB164,MO164,NB164,NO164,EO164,OB164,FB164,PO164,TO164,UB164,PB164,CB164,IO164,UO164,VB164)</f>
        <v>0</v>
      </c>
      <c r="VP164" s="82">
        <f t="shared" ref="VP164:VP171" si="6445">SUM(FP164,CP164,AP164,BP164,AC164,BC164,P164,LC164,JC164,JP164,LP164,DP164,EC164,GC164,HP164,KC164,KP164,QP164,GP164,HC164,IC164,DC164,TC164,SP164,RC164,RP164,OP164,QC164,SC164,MC164,MP164,NC164,NP164,EP164,OC164,FC164,PP164,TP164,UC164,PC164,CC164,IP164,UP164,VC164)</f>
        <v>0</v>
      </c>
      <c r="VQ164" s="82">
        <f t="shared" ref="VQ164:VQ171" si="6446">SUM(FQ164,CQ164,AQ164,BQ164,AD164,BD164,Q164,LD164,JD164,JQ164,LQ164,DQ164,ED164,GD164,HQ164,KD164,KQ164,QQ164,GQ164,HD164,ID164,DD164,TD164,SQ164,RD164,RQ164,OQ164,QD164,SD164,MD164,MQ164,ND164,NQ164,EQ164,OD164,FD164,PQ164,TQ164,UD164,PD164,CD164,IQ164,UQ164,VD164)</f>
        <v>0</v>
      </c>
      <c r="VR164" s="82">
        <f t="shared" ref="VR164:VR171" si="6447">SUM(FR164,CR164,AR164,BR164,AE164,BE164,R164,LE164,JE164,JR164,LR164,DR164,EE164,GE164,HR164,KE164,KR164,QR164,GR164,HE164,IE164,DE164,TE164,SR164,RE164,RR164,OR164,QE164,SE164,ME164,MR164,NE164,NR164,ER164,OE164,FE164,PR164,TR164,UE164,PE164,CE164,IR164,UR164,VE164)</f>
        <v>0</v>
      </c>
      <c r="VS164" s="82">
        <f t="shared" ref="VS164:VS171" si="6448">SUM(FS164,CS164,AS164,BS164,AF164,BF164,S164,LF164,JF164,JS164,LS164,DS164,EF164,GF164,HS164,KF164,KS164,QS164,GS164,HF164,IF164,DF164,TF164,SS164,RF164,RS164,OS164,QF164,SF164,MF164,MS164,NF164,NS164,ES164,OF164,FF164,PS164,TS164,UF164,PF164,CF164,IS164,US164,VF164)</f>
        <v>0</v>
      </c>
      <c r="VT164" s="82">
        <f t="shared" ref="VT164:VT171" si="6449">SUM(FT164,CT164,AT164,BT164,AG164,BG164,T164,LG164,JG164,JT164,LT164,DT164,EG164,GG164,HT164,KG164,KT164,QT164,GT164,HG164,IG164,DG164,TG164,ST164,RG164,RT164,OT164,QG164,SG164,MG164,MT164,NG164,NT164,ET164,OG164,FG164,PT164,TT164,UG164,PG164,CG164,IT164,UT164,VG164)</f>
        <v>0</v>
      </c>
      <c r="VU164" s="82">
        <f t="shared" ref="VU164:VU171" si="6450">SUM(FU164,CU164,AU164,BU164,AH164,BH164,U164,LH164,JH164,JU164,LU164,DU164,EH164,GH164,HU164,KH164,KU164,QU164,GU164,HH164,IH164,DH164,TH164,SU164,RH164,RU164,OU164,QH164,SH164,MH164,MU164,NH164,NU164,EU164,OH164,FH164,PU164,TU164,UH164,PH164,CH164,IU164,UU164,VH164)</f>
        <v>0</v>
      </c>
      <c r="VV164" s="82">
        <f t="shared" ref="VV164:VV171" si="6451">SUM(FV164,CV164,AV164,BV164,AI164,BI164,V164,LI164,JI164,JV164,LV164,DV164,EI164,GI164,HV164,KI164,KV164,QV164,GV164,HI164,II164,DI164,TI164,SV164,RI164,RV164,OV164,QI164,SI164,MI164,MV164,NI164,NV164,EV164,OI164,FI164,PV164,TV164,UI164,PI164,CI164,IV164,UV164,VI164)</f>
        <v>0</v>
      </c>
      <c r="VW164" s="82">
        <f t="shared" ref="VW164:VW171" si="6452">SUM(FW164,CW164,AW164,BW164,AJ164,BJ164,W164,LJ164,JJ164,JW164,LW164,DW164,EJ164,GJ164,HW164,KJ164,KW164,QW164,GW164,HJ164,IJ164,DJ164,TJ164,SW164,RJ164,RW164,OW164,QJ164,SJ164,MJ164,MW164,NJ164,NW164,EW164,OJ164,FJ164,PW164,TW164,UJ164,PJ164,CJ164,IW164,UW164,VJ164)</f>
        <v>0</v>
      </c>
      <c r="VX164" s="82">
        <f t="shared" ref="VX164:VX171" si="6453">SUM(FX164,CX164,AX164,BX164,AK164,BK164,X164,LK164,JK164,JX164,LX164,DX164,EK164,GK164,HX164,KK164,KX164,QX164,GX164,HK164,IK164,DK164,TK164,SX164,RK164,RX164,OX164,QK164,SK164,MK164,MX164,NK164,NX164,EX164,OK164,FK164,PX164,TX164,UK164,PK164,CK164,IX164,UX164,VK164)</f>
        <v>0</v>
      </c>
      <c r="VY164" s="82">
        <f t="shared" ref="VY164:VY171" si="6454">SUM(FY164,CY164,AY164,BY164,AL164,BL164,Y164,LL164,JL164,JY164,LY164,DY164,EL164,GL164,HY164,KL164,KY164,QY164,GY164,HL164,IL164,DL164,TL164,SY164,RL164,RY164,OY164,QL164,SL164,ML164,MY164,NL164,NY164,EY164,OL164,FL164,PY164,TY164,UL164,PL164,CL164,IY164,UY164,VL164)</f>
        <v>0</v>
      </c>
      <c r="VZ164" s="156">
        <f t="shared" ref="VZ164:VZ171" si="6455">SUM(VS164-VQ164)</f>
        <v>0</v>
      </c>
      <c r="WB164" s="235"/>
      <c r="WC164" s="235"/>
      <c r="WD164" s="235"/>
      <c r="WE164" s="236">
        <f t="shared" si="5534"/>
        <v>0</v>
      </c>
      <c r="WF164" s="236">
        <f t="shared" si="5535"/>
        <v>0</v>
      </c>
      <c r="WG164" s="467"/>
      <c r="WH164" s="467" t="e">
        <f t="shared" si="6270"/>
        <v>#DIV/0!</v>
      </c>
    </row>
    <row r="165" spans="1:606" s="63" customFormat="1" ht="30" x14ac:dyDescent="0.25">
      <c r="A165" s="33"/>
      <c r="B165" s="33">
        <v>118</v>
      </c>
      <c r="C165" s="56" t="s">
        <v>608</v>
      </c>
      <c r="D165" s="1" t="s">
        <v>277</v>
      </c>
      <c r="E165" s="2">
        <v>13520</v>
      </c>
      <c r="F165" s="32">
        <v>3.55</v>
      </c>
      <c r="G165" s="32"/>
      <c r="H165" s="38">
        <v>1</v>
      </c>
      <c r="I165" s="38"/>
      <c r="J165" s="247">
        <v>1.4</v>
      </c>
      <c r="K165" s="247">
        <v>1.68</v>
      </c>
      <c r="L165" s="247">
        <v>2.23</v>
      </c>
      <c r="M165" s="247">
        <v>2.57</v>
      </c>
      <c r="N165" s="77">
        <f>'СДП (план)'!N164</f>
        <v>0</v>
      </c>
      <c r="O165" s="77">
        <f>'СДП (план)'!O164</f>
        <v>0</v>
      </c>
      <c r="P165" s="76">
        <f t="shared" si="5029"/>
        <v>0</v>
      </c>
      <c r="Q165" s="76">
        <f t="shared" si="5030"/>
        <v>0</v>
      </c>
      <c r="R165" s="76"/>
      <c r="S165" s="76"/>
      <c r="T165" s="76"/>
      <c r="U165" s="76"/>
      <c r="V165" s="76">
        <f t="shared" si="6310"/>
        <v>0</v>
      </c>
      <c r="W165" s="76">
        <f t="shared" si="6311"/>
        <v>0</v>
      </c>
      <c r="X165" s="76">
        <f t="shared" si="6312"/>
        <v>0</v>
      </c>
      <c r="Y165" s="76">
        <f t="shared" si="6313"/>
        <v>0</v>
      </c>
      <c r="Z165" s="76">
        <f t="shared" si="5350"/>
        <v>0</v>
      </c>
      <c r="AA165" s="218">
        <f>'СДП (план)'!P164</f>
        <v>0</v>
      </c>
      <c r="AB165" s="218">
        <f>'СДП (план)'!Q164</f>
        <v>0</v>
      </c>
      <c r="AC165" s="76">
        <f t="shared" si="5036"/>
        <v>0</v>
      </c>
      <c r="AD165" s="76">
        <f t="shared" si="5037"/>
        <v>0</v>
      </c>
      <c r="AE165" s="76"/>
      <c r="AF165" s="76"/>
      <c r="AG165" s="76"/>
      <c r="AH165" s="76"/>
      <c r="AI165" s="76">
        <f t="shared" si="6314"/>
        <v>0</v>
      </c>
      <c r="AJ165" s="76">
        <f t="shared" si="6315"/>
        <v>0</v>
      </c>
      <c r="AK165" s="76">
        <f t="shared" si="6316"/>
        <v>0</v>
      </c>
      <c r="AL165" s="76">
        <f t="shared" si="5041"/>
        <v>0</v>
      </c>
      <c r="AM165" s="76">
        <f t="shared" si="5042"/>
        <v>0</v>
      </c>
      <c r="AN165" s="77">
        <f>'СДП (план)'!R164</f>
        <v>0</v>
      </c>
      <c r="AO165" s="76">
        <f>'СДП (план)'!S164</f>
        <v>0</v>
      </c>
      <c r="AP165" s="76">
        <f t="shared" si="5043"/>
        <v>0</v>
      </c>
      <c r="AQ165" s="76">
        <f t="shared" si="5044"/>
        <v>0</v>
      </c>
      <c r="AR165" s="76"/>
      <c r="AS165" s="76"/>
      <c r="AT165" s="76"/>
      <c r="AU165" s="76"/>
      <c r="AV165" s="76">
        <f t="shared" si="6317"/>
        <v>0</v>
      </c>
      <c r="AW165" s="76">
        <f t="shared" si="6318"/>
        <v>0</v>
      </c>
      <c r="AX165" s="76">
        <f t="shared" si="6319"/>
        <v>0</v>
      </c>
      <c r="AY165" s="76">
        <f t="shared" si="5048"/>
        <v>0</v>
      </c>
      <c r="AZ165" s="76">
        <f t="shared" si="5049"/>
        <v>0</v>
      </c>
      <c r="BA165" s="165">
        <f>'СДП (план)'!T164</f>
        <v>0</v>
      </c>
      <c r="BB165" s="4">
        <f>'СДП (план)'!U164</f>
        <v>0</v>
      </c>
      <c r="BC165" s="76">
        <f t="shared" si="5050"/>
        <v>0</v>
      </c>
      <c r="BD165" s="76">
        <f t="shared" si="5051"/>
        <v>0</v>
      </c>
      <c r="BE165" s="76"/>
      <c r="BF165" s="76"/>
      <c r="BG165" s="76"/>
      <c r="BH165" s="76"/>
      <c r="BI165" s="76">
        <f t="shared" si="6320"/>
        <v>0</v>
      </c>
      <c r="BJ165" s="76">
        <f t="shared" si="6321"/>
        <v>0</v>
      </c>
      <c r="BK165" s="76">
        <f t="shared" si="6322"/>
        <v>0</v>
      </c>
      <c r="BL165" s="76">
        <f t="shared" si="5055"/>
        <v>0</v>
      </c>
      <c r="BM165" s="76">
        <f t="shared" si="5056"/>
        <v>0</v>
      </c>
      <c r="BN165" s="77">
        <f>'СДП (план)'!V164</f>
        <v>0</v>
      </c>
      <c r="BO165" s="76">
        <f>'СДП (план)'!W164</f>
        <v>0</v>
      </c>
      <c r="BP165" s="76">
        <f t="shared" si="5057"/>
        <v>0</v>
      </c>
      <c r="BQ165" s="76">
        <f t="shared" si="5058"/>
        <v>0</v>
      </c>
      <c r="BR165" s="76"/>
      <c r="BS165" s="76"/>
      <c r="BT165" s="76"/>
      <c r="BU165" s="76"/>
      <c r="BV165" s="76">
        <f t="shared" si="6323"/>
        <v>0</v>
      </c>
      <c r="BW165" s="76">
        <f t="shared" si="6324"/>
        <v>0</v>
      </c>
      <c r="BX165" s="76">
        <f t="shared" si="6325"/>
        <v>0</v>
      </c>
      <c r="BY165" s="76">
        <f t="shared" si="5355"/>
        <v>0</v>
      </c>
      <c r="BZ165" s="76">
        <f t="shared" si="5356"/>
        <v>0</v>
      </c>
      <c r="CA165" s="79">
        <f>'СДП (план)'!X164</f>
        <v>0</v>
      </c>
      <c r="CB165" s="76">
        <f>'СДП (план)'!Y164</f>
        <v>0</v>
      </c>
      <c r="CC165" s="76">
        <f t="shared" si="5062"/>
        <v>0</v>
      </c>
      <c r="CD165" s="76">
        <f t="shared" si="5063"/>
        <v>0</v>
      </c>
      <c r="CE165" s="76"/>
      <c r="CF165" s="76"/>
      <c r="CG165" s="76"/>
      <c r="CH165" s="76"/>
      <c r="CI165" s="76">
        <f t="shared" si="6326"/>
        <v>0</v>
      </c>
      <c r="CJ165" s="76">
        <f t="shared" si="6327"/>
        <v>0</v>
      </c>
      <c r="CK165" s="76">
        <f t="shared" si="6328"/>
        <v>0</v>
      </c>
      <c r="CL165" s="76">
        <f t="shared" si="5067"/>
        <v>0</v>
      </c>
      <c r="CM165" s="76">
        <f t="shared" si="5068"/>
        <v>0</v>
      </c>
      <c r="CN165" s="78">
        <f>'СДП (план)'!Z164</f>
        <v>0</v>
      </c>
      <c r="CO165" s="78">
        <f>'СДП (план)'!AA164</f>
        <v>0</v>
      </c>
      <c r="CP165" s="76">
        <f t="shared" si="5069"/>
        <v>0</v>
      </c>
      <c r="CQ165" s="76">
        <f t="shared" si="5070"/>
        <v>0</v>
      </c>
      <c r="CR165" s="76"/>
      <c r="CS165" s="76"/>
      <c r="CT165" s="76"/>
      <c r="CU165" s="76"/>
      <c r="CV165" s="76">
        <f t="shared" si="6329"/>
        <v>0</v>
      </c>
      <c r="CW165" s="76">
        <f t="shared" si="6330"/>
        <v>0</v>
      </c>
      <c r="CX165" s="76">
        <f t="shared" si="6331"/>
        <v>0</v>
      </c>
      <c r="CY165" s="76">
        <f t="shared" si="5074"/>
        <v>0</v>
      </c>
      <c r="CZ165" s="76">
        <f t="shared" si="5075"/>
        <v>0</v>
      </c>
      <c r="DA165" s="9">
        <f>'СДП (план)'!AB164</f>
        <v>0</v>
      </c>
      <c r="DB165" s="4">
        <f>'СДП (план)'!AC164</f>
        <v>0</v>
      </c>
      <c r="DC165" s="76">
        <f t="shared" si="5076"/>
        <v>0</v>
      </c>
      <c r="DD165" s="76">
        <f t="shared" si="5077"/>
        <v>0</v>
      </c>
      <c r="DE165" s="76"/>
      <c r="DF165" s="76"/>
      <c r="DG165" s="76"/>
      <c r="DH165" s="76"/>
      <c r="DI165" s="76">
        <f t="shared" si="6332"/>
        <v>0</v>
      </c>
      <c r="DJ165" s="76">
        <f t="shared" si="6333"/>
        <v>0</v>
      </c>
      <c r="DK165" s="76">
        <f t="shared" si="6334"/>
        <v>0</v>
      </c>
      <c r="DL165" s="76">
        <f t="shared" si="5081"/>
        <v>0</v>
      </c>
      <c r="DM165" s="76">
        <f t="shared" si="5082"/>
        <v>0</v>
      </c>
      <c r="DN165" s="77">
        <f>'СДП (план)'!AD164</f>
        <v>0</v>
      </c>
      <c r="DO165" s="76">
        <f>'СДП (план)'!AE164</f>
        <v>0</v>
      </c>
      <c r="DP165" s="76">
        <f t="shared" si="5083"/>
        <v>0</v>
      </c>
      <c r="DQ165" s="76">
        <f t="shared" si="5084"/>
        <v>0</v>
      </c>
      <c r="DR165" s="76"/>
      <c r="DS165" s="76"/>
      <c r="DT165" s="76"/>
      <c r="DU165" s="76"/>
      <c r="DV165" s="76">
        <f t="shared" si="6335"/>
        <v>0</v>
      </c>
      <c r="DW165" s="76">
        <f t="shared" si="6336"/>
        <v>0</v>
      </c>
      <c r="DX165" s="76">
        <f t="shared" si="6337"/>
        <v>0</v>
      </c>
      <c r="DY165" s="76">
        <f t="shared" si="5088"/>
        <v>0</v>
      </c>
      <c r="DZ165" s="76">
        <f t="shared" si="5089"/>
        <v>0</v>
      </c>
      <c r="EA165" s="9">
        <f>'СДП (план)'!AF164</f>
        <v>0</v>
      </c>
      <c r="EB165" s="4">
        <f>'СДП (план)'!AG164</f>
        <v>0</v>
      </c>
      <c r="EC165" s="76">
        <f t="shared" si="5090"/>
        <v>0</v>
      </c>
      <c r="ED165" s="76">
        <f t="shared" si="5091"/>
        <v>0</v>
      </c>
      <c r="EE165" s="76"/>
      <c r="EF165" s="76"/>
      <c r="EG165" s="76"/>
      <c r="EH165" s="76"/>
      <c r="EI165" s="76">
        <f t="shared" si="6338"/>
        <v>0</v>
      </c>
      <c r="EJ165" s="76">
        <f t="shared" si="6339"/>
        <v>0</v>
      </c>
      <c r="EK165" s="76">
        <f t="shared" si="6340"/>
        <v>0</v>
      </c>
      <c r="EL165" s="76">
        <f t="shared" si="5095"/>
        <v>0</v>
      </c>
      <c r="EM165" s="76">
        <f t="shared" si="5096"/>
        <v>0</v>
      </c>
      <c r="EN165" s="9">
        <f>'СДП (план)'!AH164</f>
        <v>0</v>
      </c>
      <c r="EO165" s="4">
        <f>'СДП (план)'!AI164</f>
        <v>0</v>
      </c>
      <c r="EP165" s="76">
        <f t="shared" si="5097"/>
        <v>0</v>
      </c>
      <c r="EQ165" s="76">
        <f t="shared" si="5098"/>
        <v>0</v>
      </c>
      <c r="ER165" s="76"/>
      <c r="ES165" s="76"/>
      <c r="ET165" s="76"/>
      <c r="EU165" s="76"/>
      <c r="EV165" s="76">
        <f t="shared" si="6341"/>
        <v>0</v>
      </c>
      <c r="EW165" s="76">
        <f t="shared" si="6342"/>
        <v>0</v>
      </c>
      <c r="EX165" s="76">
        <f t="shared" si="6343"/>
        <v>0</v>
      </c>
      <c r="EY165" s="76">
        <f t="shared" si="5102"/>
        <v>0</v>
      </c>
      <c r="EZ165" s="76">
        <f t="shared" si="5103"/>
        <v>0</v>
      </c>
      <c r="FA165" s="77">
        <f>'СДП (план)'!AJ164</f>
        <v>0</v>
      </c>
      <c r="FB165" s="76">
        <f>'СДП (план)'!AK164</f>
        <v>0</v>
      </c>
      <c r="FC165" s="76">
        <f t="shared" si="5104"/>
        <v>0</v>
      </c>
      <c r="FD165" s="76">
        <f t="shared" si="5105"/>
        <v>0</v>
      </c>
      <c r="FE165" s="76"/>
      <c r="FF165" s="76"/>
      <c r="FG165" s="76"/>
      <c r="FH165" s="76"/>
      <c r="FI165" s="76">
        <f t="shared" si="6344"/>
        <v>0</v>
      </c>
      <c r="FJ165" s="76">
        <f t="shared" si="6345"/>
        <v>0</v>
      </c>
      <c r="FK165" s="76">
        <f t="shared" si="6346"/>
        <v>0</v>
      </c>
      <c r="FL165" s="76">
        <f t="shared" si="5109"/>
        <v>0</v>
      </c>
      <c r="FM165" s="76">
        <f t="shared" si="5110"/>
        <v>0</v>
      </c>
      <c r="FN165" s="78">
        <f>'СДП (план)'!AL164</f>
        <v>0</v>
      </c>
      <c r="FO165" s="251">
        <f>'СДП (план)'!AM164</f>
        <v>0</v>
      </c>
      <c r="FP165" s="76">
        <f t="shared" si="5111"/>
        <v>0</v>
      </c>
      <c r="FQ165" s="76">
        <f t="shared" si="5112"/>
        <v>0</v>
      </c>
      <c r="FR165" s="76"/>
      <c r="FS165" s="76"/>
      <c r="FT165" s="76"/>
      <c r="FU165" s="76"/>
      <c r="FV165" s="76">
        <f t="shared" si="6347"/>
        <v>0</v>
      </c>
      <c r="FW165" s="76">
        <f t="shared" si="6348"/>
        <v>0</v>
      </c>
      <c r="FX165" s="76">
        <f t="shared" si="6349"/>
        <v>0</v>
      </c>
      <c r="FY165" s="76">
        <f t="shared" si="5116"/>
        <v>0</v>
      </c>
      <c r="FZ165" s="76">
        <f t="shared" si="5117"/>
        <v>0</v>
      </c>
      <c r="GA165" s="77">
        <f>'СДП (план)'!AN164</f>
        <v>0</v>
      </c>
      <c r="GB165" s="76">
        <f>'СДП (план)'!AO164</f>
        <v>0</v>
      </c>
      <c r="GC165" s="76">
        <f t="shared" si="5118"/>
        <v>0</v>
      </c>
      <c r="GD165" s="76">
        <f t="shared" si="5119"/>
        <v>0</v>
      </c>
      <c r="GE165" s="76"/>
      <c r="GF165" s="76"/>
      <c r="GG165" s="76"/>
      <c r="GH165" s="76"/>
      <c r="GI165" s="76">
        <f t="shared" si="6350"/>
        <v>0</v>
      </c>
      <c r="GJ165" s="76">
        <f t="shared" si="6351"/>
        <v>0</v>
      </c>
      <c r="GK165" s="76">
        <f t="shared" si="6352"/>
        <v>0</v>
      </c>
      <c r="GL165" s="76">
        <f t="shared" si="5123"/>
        <v>0</v>
      </c>
      <c r="GM165" s="76">
        <f t="shared" si="5124"/>
        <v>0</v>
      </c>
      <c r="GN165" s="77">
        <f>'СДП (план)'!AP164</f>
        <v>0</v>
      </c>
      <c r="GO165" s="76">
        <f>'СДП (план)'!AQ164</f>
        <v>0</v>
      </c>
      <c r="GP165" s="76">
        <f t="shared" si="5125"/>
        <v>0</v>
      </c>
      <c r="GQ165" s="76">
        <f t="shared" si="5126"/>
        <v>0</v>
      </c>
      <c r="GR165" s="76"/>
      <c r="GS165" s="76"/>
      <c r="GT165" s="76"/>
      <c r="GU165" s="76"/>
      <c r="GV165" s="76">
        <f t="shared" si="6353"/>
        <v>0</v>
      </c>
      <c r="GW165" s="76">
        <f t="shared" si="6354"/>
        <v>0</v>
      </c>
      <c r="GX165" s="76">
        <f t="shared" si="6355"/>
        <v>0</v>
      </c>
      <c r="GY165" s="76">
        <f t="shared" si="5130"/>
        <v>0</v>
      </c>
      <c r="GZ165" s="76">
        <f t="shared" si="5131"/>
        <v>0</v>
      </c>
      <c r="HA165" s="77">
        <f>'СДП (план)'!AR164</f>
        <v>0</v>
      </c>
      <c r="HB165" s="76">
        <f>'СДП (план)'!AS164</f>
        <v>0</v>
      </c>
      <c r="HC165" s="76">
        <f t="shared" si="5132"/>
        <v>0</v>
      </c>
      <c r="HD165" s="76">
        <f t="shared" si="5133"/>
        <v>0</v>
      </c>
      <c r="HE165" s="76"/>
      <c r="HF165" s="76"/>
      <c r="HG165" s="76"/>
      <c r="HH165" s="76"/>
      <c r="HI165" s="76">
        <f t="shared" si="6356"/>
        <v>0</v>
      </c>
      <c r="HJ165" s="76">
        <f t="shared" si="6357"/>
        <v>0</v>
      </c>
      <c r="HK165" s="76">
        <f t="shared" si="6358"/>
        <v>0</v>
      </c>
      <c r="HL165" s="76">
        <f t="shared" si="5137"/>
        <v>0</v>
      </c>
      <c r="HM165" s="76">
        <f t="shared" si="5138"/>
        <v>0</v>
      </c>
      <c r="HN165" s="9">
        <f>'СДП (план)'!AT164</f>
        <v>0</v>
      </c>
      <c r="HO165" s="4">
        <f>'СДП (план)'!AU164</f>
        <v>0</v>
      </c>
      <c r="HP165" s="76">
        <f t="shared" si="5139"/>
        <v>0</v>
      </c>
      <c r="HQ165" s="76">
        <f t="shared" si="5140"/>
        <v>0</v>
      </c>
      <c r="HR165" s="76"/>
      <c r="HS165" s="76"/>
      <c r="HT165" s="76"/>
      <c r="HU165" s="76"/>
      <c r="HV165" s="76">
        <f t="shared" si="6359"/>
        <v>0</v>
      </c>
      <c r="HW165" s="76">
        <f t="shared" si="6360"/>
        <v>0</v>
      </c>
      <c r="HX165" s="76">
        <f t="shared" si="6361"/>
        <v>0</v>
      </c>
      <c r="HY165" s="76">
        <f t="shared" si="5144"/>
        <v>0</v>
      </c>
      <c r="HZ165" s="76">
        <f t="shared" si="5145"/>
        <v>0</v>
      </c>
      <c r="IA165" s="9">
        <f>'СДП (план)'!AV164</f>
        <v>0</v>
      </c>
      <c r="IB165" s="4">
        <f>'СДП (план)'!AW164</f>
        <v>0</v>
      </c>
      <c r="IC165" s="76">
        <f t="shared" si="5146"/>
        <v>0</v>
      </c>
      <c r="ID165" s="76">
        <f t="shared" si="5147"/>
        <v>0</v>
      </c>
      <c r="IE165" s="76"/>
      <c r="IF165" s="76"/>
      <c r="IG165" s="76"/>
      <c r="IH165" s="76"/>
      <c r="II165" s="76">
        <f t="shared" si="6362"/>
        <v>0</v>
      </c>
      <c r="IJ165" s="76">
        <f t="shared" si="6363"/>
        <v>0</v>
      </c>
      <c r="IK165" s="76">
        <f t="shared" si="6364"/>
        <v>0</v>
      </c>
      <c r="IL165" s="76">
        <f t="shared" si="5151"/>
        <v>0</v>
      </c>
      <c r="IM165" s="76">
        <f t="shared" si="5152"/>
        <v>0</v>
      </c>
      <c r="IN165" s="9">
        <f>'СДП (план)'!AX164</f>
        <v>0</v>
      </c>
      <c r="IO165" s="4">
        <f>'СДП (план)'!AY164</f>
        <v>0</v>
      </c>
      <c r="IP165" s="76">
        <f t="shared" si="5153"/>
        <v>0</v>
      </c>
      <c r="IQ165" s="76">
        <f t="shared" si="5154"/>
        <v>0</v>
      </c>
      <c r="IR165" s="76"/>
      <c r="IS165" s="76"/>
      <c r="IT165" s="76"/>
      <c r="IU165" s="76"/>
      <c r="IV165" s="76">
        <f t="shared" si="6365"/>
        <v>0</v>
      </c>
      <c r="IW165" s="76">
        <f t="shared" si="6366"/>
        <v>0</v>
      </c>
      <c r="IX165" s="76">
        <f t="shared" si="6367"/>
        <v>0</v>
      </c>
      <c r="IY165" s="76">
        <f t="shared" si="5158"/>
        <v>0</v>
      </c>
      <c r="IZ165" s="76">
        <f t="shared" si="5159"/>
        <v>0</v>
      </c>
      <c r="JA165" s="77">
        <f>'СДП (план)'!AZ164</f>
        <v>0</v>
      </c>
      <c r="JB165" s="76">
        <f>'СДП (план)'!BA164</f>
        <v>0</v>
      </c>
      <c r="JC165" s="76">
        <f t="shared" si="5160"/>
        <v>0</v>
      </c>
      <c r="JD165" s="76">
        <f t="shared" si="5161"/>
        <v>0</v>
      </c>
      <c r="JE165" s="76"/>
      <c r="JF165" s="76"/>
      <c r="JG165" s="76"/>
      <c r="JH165" s="76"/>
      <c r="JI165" s="76">
        <f t="shared" si="6368"/>
        <v>0</v>
      </c>
      <c r="JJ165" s="76">
        <f t="shared" si="6369"/>
        <v>0</v>
      </c>
      <c r="JK165" s="76">
        <f t="shared" si="6370"/>
        <v>0</v>
      </c>
      <c r="JL165" s="76">
        <f t="shared" si="5165"/>
        <v>0</v>
      </c>
      <c r="JM165" s="76">
        <f t="shared" si="5166"/>
        <v>0</v>
      </c>
      <c r="JN165" s="77">
        <f>'СДП (план)'!BB164</f>
        <v>0</v>
      </c>
      <c r="JO165" s="76">
        <f>'СДП (план)'!BC164</f>
        <v>0</v>
      </c>
      <c r="JP165" s="76">
        <f t="shared" si="5167"/>
        <v>0</v>
      </c>
      <c r="JQ165" s="76">
        <f t="shared" si="5168"/>
        <v>0</v>
      </c>
      <c r="JR165" s="76"/>
      <c r="JS165" s="76"/>
      <c r="JT165" s="76"/>
      <c r="JU165" s="76"/>
      <c r="JV165" s="76">
        <f t="shared" si="6371"/>
        <v>0</v>
      </c>
      <c r="JW165" s="76">
        <f t="shared" si="6372"/>
        <v>0</v>
      </c>
      <c r="JX165" s="76">
        <f t="shared" si="6373"/>
        <v>0</v>
      </c>
      <c r="JY165" s="76">
        <f t="shared" si="5172"/>
        <v>0</v>
      </c>
      <c r="JZ165" s="76">
        <f t="shared" si="5173"/>
        <v>0</v>
      </c>
      <c r="KA165" s="79">
        <f>'СДП (план)'!BD164</f>
        <v>0</v>
      </c>
      <c r="KB165" s="79">
        <f>'СДП (план)'!BE164</f>
        <v>0</v>
      </c>
      <c r="KC165" s="76">
        <f t="shared" si="5174"/>
        <v>0</v>
      </c>
      <c r="KD165" s="76">
        <f t="shared" si="5175"/>
        <v>0</v>
      </c>
      <c r="KE165" s="76"/>
      <c r="KF165" s="76"/>
      <c r="KG165" s="76"/>
      <c r="KH165" s="76"/>
      <c r="KI165" s="76">
        <f t="shared" si="6374"/>
        <v>0</v>
      </c>
      <c r="KJ165" s="76">
        <f t="shared" si="6375"/>
        <v>0</v>
      </c>
      <c r="KK165" s="76">
        <f t="shared" si="6376"/>
        <v>0</v>
      </c>
      <c r="KL165" s="76">
        <f t="shared" si="5179"/>
        <v>0</v>
      </c>
      <c r="KM165" s="76">
        <f t="shared" si="5180"/>
        <v>0</v>
      </c>
      <c r="KN165" s="79">
        <f>'СДП (план)'!BF164</f>
        <v>0</v>
      </c>
      <c r="KO165" s="79">
        <f>'СДП (план)'!BG164</f>
        <v>0</v>
      </c>
      <c r="KP165" s="76">
        <f t="shared" si="5181"/>
        <v>0</v>
      </c>
      <c r="KQ165" s="76">
        <f t="shared" si="5182"/>
        <v>0</v>
      </c>
      <c r="KR165" s="76"/>
      <c r="KS165" s="76"/>
      <c r="KT165" s="76"/>
      <c r="KU165" s="76"/>
      <c r="KV165" s="76">
        <f t="shared" si="6377"/>
        <v>0</v>
      </c>
      <c r="KW165" s="76">
        <f t="shared" si="6378"/>
        <v>0</v>
      </c>
      <c r="KX165" s="76">
        <f t="shared" si="6379"/>
        <v>0</v>
      </c>
      <c r="KY165" s="76">
        <f t="shared" si="5186"/>
        <v>0</v>
      </c>
      <c r="KZ165" s="76">
        <f t="shared" si="5187"/>
        <v>0</v>
      </c>
      <c r="LA165" s="77">
        <f>'СДП (план)'!BH164</f>
        <v>0</v>
      </c>
      <c r="LB165" s="76">
        <f>'СДП (план)'!BI164</f>
        <v>0</v>
      </c>
      <c r="LC165" s="76">
        <f t="shared" si="5188"/>
        <v>0</v>
      </c>
      <c r="LD165" s="76">
        <f t="shared" si="5189"/>
        <v>0</v>
      </c>
      <c r="LE165" s="76"/>
      <c r="LF165" s="76"/>
      <c r="LG165" s="76"/>
      <c r="LH165" s="76"/>
      <c r="LI165" s="76">
        <f t="shared" si="6380"/>
        <v>0</v>
      </c>
      <c r="LJ165" s="76">
        <f t="shared" si="6381"/>
        <v>0</v>
      </c>
      <c r="LK165" s="76">
        <f t="shared" si="6382"/>
        <v>0</v>
      </c>
      <c r="LL165" s="76">
        <f t="shared" si="5193"/>
        <v>0</v>
      </c>
      <c r="LM165" s="76">
        <f t="shared" si="5194"/>
        <v>0</v>
      </c>
      <c r="LN165" s="77">
        <f>'СДП (план)'!BJ164</f>
        <v>0</v>
      </c>
      <c r="LO165" s="76">
        <f>'СДП (план)'!BK164</f>
        <v>0</v>
      </c>
      <c r="LP165" s="76">
        <f t="shared" si="5195"/>
        <v>0</v>
      </c>
      <c r="LQ165" s="76">
        <f t="shared" si="5196"/>
        <v>0</v>
      </c>
      <c r="LR165" s="76"/>
      <c r="LS165" s="76"/>
      <c r="LT165" s="76"/>
      <c r="LU165" s="76"/>
      <c r="LV165" s="76">
        <f t="shared" si="6383"/>
        <v>0</v>
      </c>
      <c r="LW165" s="76">
        <f t="shared" si="6384"/>
        <v>0</v>
      </c>
      <c r="LX165" s="76">
        <f t="shared" si="6385"/>
        <v>0</v>
      </c>
      <c r="LY165" s="76">
        <f t="shared" si="5200"/>
        <v>0</v>
      </c>
      <c r="LZ165" s="76">
        <f t="shared" si="5201"/>
        <v>0</v>
      </c>
      <c r="MA165" s="77">
        <f>'СДП (план)'!BL164</f>
        <v>0</v>
      </c>
      <c r="MB165" s="76">
        <f>'СДП (план)'!BM164</f>
        <v>0</v>
      </c>
      <c r="MC165" s="76">
        <f t="shared" si="5202"/>
        <v>0</v>
      </c>
      <c r="MD165" s="76">
        <f t="shared" si="5203"/>
        <v>0</v>
      </c>
      <c r="ME165" s="76"/>
      <c r="MF165" s="76"/>
      <c r="MG165" s="76"/>
      <c r="MH165" s="76"/>
      <c r="MI165" s="76">
        <f t="shared" si="6386"/>
        <v>0</v>
      </c>
      <c r="MJ165" s="76">
        <f t="shared" si="6387"/>
        <v>0</v>
      </c>
      <c r="MK165" s="76">
        <f t="shared" si="6388"/>
        <v>0</v>
      </c>
      <c r="ML165" s="76">
        <f t="shared" si="5207"/>
        <v>0</v>
      </c>
      <c r="MM165" s="76">
        <f t="shared" si="5208"/>
        <v>0</v>
      </c>
      <c r="MN165" s="77">
        <f>'СДП (план)'!BN164</f>
        <v>0</v>
      </c>
      <c r="MO165" s="76">
        <f>'СДП (план)'!BO164</f>
        <v>0</v>
      </c>
      <c r="MP165" s="76">
        <f t="shared" si="5209"/>
        <v>0</v>
      </c>
      <c r="MQ165" s="76">
        <f t="shared" si="5210"/>
        <v>0</v>
      </c>
      <c r="MR165" s="76"/>
      <c r="MS165" s="76"/>
      <c r="MT165" s="76"/>
      <c r="MU165" s="76"/>
      <c r="MV165" s="76">
        <f t="shared" si="6389"/>
        <v>0</v>
      </c>
      <c r="MW165" s="76">
        <f t="shared" si="6390"/>
        <v>0</v>
      </c>
      <c r="MX165" s="76">
        <f t="shared" si="6391"/>
        <v>0</v>
      </c>
      <c r="MY165" s="76">
        <f t="shared" si="5214"/>
        <v>0</v>
      </c>
      <c r="MZ165" s="76">
        <f t="shared" si="5215"/>
        <v>0</v>
      </c>
      <c r="NA165" s="77">
        <f>'СДП (план)'!BP164</f>
        <v>0</v>
      </c>
      <c r="NB165" s="76">
        <f>'СДП (план)'!BQ164</f>
        <v>0</v>
      </c>
      <c r="NC165" s="76">
        <f t="shared" si="5216"/>
        <v>0</v>
      </c>
      <c r="ND165" s="76">
        <f t="shared" si="5217"/>
        <v>0</v>
      </c>
      <c r="NE165" s="76"/>
      <c r="NF165" s="76"/>
      <c r="NG165" s="76"/>
      <c r="NH165" s="76"/>
      <c r="NI165" s="76">
        <f t="shared" si="6392"/>
        <v>0</v>
      </c>
      <c r="NJ165" s="76">
        <f t="shared" si="6393"/>
        <v>0</v>
      </c>
      <c r="NK165" s="76">
        <f t="shared" si="6394"/>
        <v>0</v>
      </c>
      <c r="NL165" s="76">
        <f t="shared" si="5221"/>
        <v>0</v>
      </c>
      <c r="NM165" s="76">
        <f t="shared" si="5222"/>
        <v>0</v>
      </c>
      <c r="NN165" s="77">
        <f>'СДП (план)'!BR164</f>
        <v>0</v>
      </c>
      <c r="NO165" s="76">
        <f>'СДП (план)'!BS164</f>
        <v>0</v>
      </c>
      <c r="NP165" s="76">
        <f t="shared" si="5223"/>
        <v>0</v>
      </c>
      <c r="NQ165" s="76">
        <f t="shared" si="5224"/>
        <v>0</v>
      </c>
      <c r="NR165" s="76"/>
      <c r="NS165" s="76"/>
      <c r="NT165" s="76"/>
      <c r="NU165" s="76"/>
      <c r="NV165" s="76">
        <f t="shared" si="6395"/>
        <v>0</v>
      </c>
      <c r="NW165" s="76">
        <f t="shared" si="6396"/>
        <v>0</v>
      </c>
      <c r="NX165" s="76">
        <f t="shared" si="6397"/>
        <v>0</v>
      </c>
      <c r="NY165" s="76">
        <f t="shared" si="5228"/>
        <v>0</v>
      </c>
      <c r="NZ165" s="76">
        <f t="shared" si="5229"/>
        <v>0</v>
      </c>
      <c r="OA165" s="77">
        <f>'СДП (план)'!BT164</f>
        <v>0</v>
      </c>
      <c r="OB165" s="76">
        <f>'СДП (план)'!BU164</f>
        <v>0</v>
      </c>
      <c r="OC165" s="76">
        <f t="shared" si="5230"/>
        <v>0</v>
      </c>
      <c r="OD165" s="76">
        <f t="shared" si="5231"/>
        <v>0</v>
      </c>
      <c r="OE165" s="76"/>
      <c r="OF165" s="76"/>
      <c r="OG165" s="76"/>
      <c r="OH165" s="76"/>
      <c r="OI165" s="76">
        <f t="shared" si="6398"/>
        <v>0</v>
      </c>
      <c r="OJ165" s="76">
        <f t="shared" si="6399"/>
        <v>0</v>
      </c>
      <c r="OK165" s="76">
        <f t="shared" si="6400"/>
        <v>0</v>
      </c>
      <c r="OL165" s="76">
        <f t="shared" si="5235"/>
        <v>0</v>
      </c>
      <c r="OM165" s="76">
        <f t="shared" si="5236"/>
        <v>0</v>
      </c>
      <c r="ON165" s="81">
        <f>'СДП (план)'!BV164</f>
        <v>0</v>
      </c>
      <c r="OO165" s="76">
        <f>'СДП (план)'!BW164</f>
        <v>0</v>
      </c>
      <c r="OP165" s="76">
        <f t="shared" si="5237"/>
        <v>0</v>
      </c>
      <c r="OQ165" s="76">
        <f t="shared" si="5238"/>
        <v>0</v>
      </c>
      <c r="OR165" s="76"/>
      <c r="OS165" s="76"/>
      <c r="OT165" s="76"/>
      <c r="OU165" s="76"/>
      <c r="OV165" s="76">
        <f t="shared" si="6401"/>
        <v>0</v>
      </c>
      <c r="OW165" s="76">
        <f t="shared" si="6402"/>
        <v>0</v>
      </c>
      <c r="OX165" s="76">
        <f t="shared" si="6403"/>
        <v>0</v>
      </c>
      <c r="OY165" s="76">
        <f t="shared" si="5242"/>
        <v>0</v>
      </c>
      <c r="OZ165" s="76">
        <f t="shared" si="5243"/>
        <v>0</v>
      </c>
      <c r="PA165" s="77">
        <f>'СДП (план)'!BX164</f>
        <v>0</v>
      </c>
      <c r="PB165" s="76">
        <f>'СДП (план)'!BY164</f>
        <v>0</v>
      </c>
      <c r="PC165" s="76">
        <f t="shared" si="5244"/>
        <v>0</v>
      </c>
      <c r="PD165" s="76">
        <f t="shared" si="5245"/>
        <v>0</v>
      </c>
      <c r="PE165" s="76"/>
      <c r="PF165" s="76"/>
      <c r="PG165" s="76"/>
      <c r="PH165" s="76"/>
      <c r="PI165" s="76">
        <f t="shared" si="6404"/>
        <v>0</v>
      </c>
      <c r="PJ165" s="76">
        <f t="shared" si="6405"/>
        <v>0</v>
      </c>
      <c r="PK165" s="76">
        <f t="shared" si="6406"/>
        <v>0</v>
      </c>
      <c r="PL165" s="76">
        <f t="shared" si="5249"/>
        <v>0</v>
      </c>
      <c r="PM165" s="76">
        <f t="shared" si="5250"/>
        <v>0</v>
      </c>
      <c r="PN165" s="77">
        <f>'СДП (план)'!BZ164</f>
        <v>0</v>
      </c>
      <c r="PO165" s="76">
        <f>'СДП (план)'!CA164</f>
        <v>0</v>
      </c>
      <c r="PP165" s="76">
        <f t="shared" si="5251"/>
        <v>0</v>
      </c>
      <c r="PQ165" s="76">
        <f t="shared" si="5252"/>
        <v>0</v>
      </c>
      <c r="PR165" s="76"/>
      <c r="PS165" s="76"/>
      <c r="PT165" s="76"/>
      <c r="PU165" s="76"/>
      <c r="PV165" s="76">
        <f t="shared" si="6407"/>
        <v>0</v>
      </c>
      <c r="PW165" s="76">
        <f t="shared" si="6408"/>
        <v>0</v>
      </c>
      <c r="PX165" s="76">
        <f t="shared" si="6409"/>
        <v>0</v>
      </c>
      <c r="PY165" s="76">
        <f t="shared" si="5256"/>
        <v>0</v>
      </c>
      <c r="PZ165" s="76">
        <f t="shared" si="5257"/>
        <v>0</v>
      </c>
      <c r="QA165" s="77">
        <f>'СДП (план)'!CB164</f>
        <v>0</v>
      </c>
      <c r="QB165" s="76">
        <f>'СДП (план)'!CC164</f>
        <v>0</v>
      </c>
      <c r="QC165" s="76">
        <f t="shared" si="5258"/>
        <v>0</v>
      </c>
      <c r="QD165" s="76">
        <f t="shared" si="5259"/>
        <v>0</v>
      </c>
      <c r="QE165" s="76"/>
      <c r="QF165" s="76"/>
      <c r="QG165" s="76"/>
      <c r="QH165" s="76"/>
      <c r="QI165" s="76">
        <f t="shared" si="6410"/>
        <v>0</v>
      </c>
      <c r="QJ165" s="76">
        <f t="shared" si="6411"/>
        <v>0</v>
      </c>
      <c r="QK165" s="76">
        <f t="shared" si="6412"/>
        <v>0</v>
      </c>
      <c r="QL165" s="76">
        <f t="shared" si="5263"/>
        <v>0</v>
      </c>
      <c r="QM165" s="76">
        <f t="shared" si="5264"/>
        <v>0</v>
      </c>
      <c r="QN165" s="79">
        <f>'СДП (план)'!CD164</f>
        <v>0</v>
      </c>
      <c r="QO165" s="79">
        <f>'СДП (план)'!CE164</f>
        <v>0</v>
      </c>
      <c r="QP165" s="76">
        <f t="shared" si="5265"/>
        <v>0</v>
      </c>
      <c r="QQ165" s="76">
        <f t="shared" si="5266"/>
        <v>0</v>
      </c>
      <c r="QR165" s="76"/>
      <c r="QS165" s="76"/>
      <c r="QT165" s="76"/>
      <c r="QU165" s="76"/>
      <c r="QV165" s="76">
        <f t="shared" si="6413"/>
        <v>0</v>
      </c>
      <c r="QW165" s="76">
        <f t="shared" si="6414"/>
        <v>0</v>
      </c>
      <c r="QX165" s="76">
        <f t="shared" si="6415"/>
        <v>0</v>
      </c>
      <c r="QY165" s="76">
        <f t="shared" si="5270"/>
        <v>0</v>
      </c>
      <c r="QZ165" s="76">
        <f t="shared" si="5271"/>
        <v>0</v>
      </c>
      <c r="RA165" s="77">
        <f>'СДП (план)'!CF164</f>
        <v>0</v>
      </c>
      <c r="RB165" s="76">
        <f>'СДП (план)'!CG164</f>
        <v>0</v>
      </c>
      <c r="RC165" s="76">
        <f t="shared" si="5272"/>
        <v>0</v>
      </c>
      <c r="RD165" s="76">
        <f t="shared" si="5273"/>
        <v>0</v>
      </c>
      <c r="RE165" s="76"/>
      <c r="RF165" s="76"/>
      <c r="RG165" s="76"/>
      <c r="RH165" s="76"/>
      <c r="RI165" s="76">
        <f t="shared" si="6416"/>
        <v>0</v>
      </c>
      <c r="RJ165" s="76">
        <f t="shared" si="6417"/>
        <v>0</v>
      </c>
      <c r="RK165" s="76">
        <f t="shared" si="6418"/>
        <v>0</v>
      </c>
      <c r="RL165" s="76">
        <f t="shared" si="5277"/>
        <v>0</v>
      </c>
      <c r="RM165" s="76">
        <f t="shared" si="5278"/>
        <v>0</v>
      </c>
      <c r="RN165" s="77">
        <f>'СДП (план)'!CH164</f>
        <v>0</v>
      </c>
      <c r="RO165" s="76">
        <f>'СДП (план)'!CI164</f>
        <v>0</v>
      </c>
      <c r="RP165" s="76">
        <f t="shared" si="5279"/>
        <v>0</v>
      </c>
      <c r="RQ165" s="76">
        <f t="shared" si="5280"/>
        <v>0</v>
      </c>
      <c r="RR165" s="76"/>
      <c r="RS165" s="76"/>
      <c r="RT165" s="76"/>
      <c r="RU165" s="76"/>
      <c r="RV165" s="76">
        <f t="shared" si="6419"/>
        <v>0</v>
      </c>
      <c r="RW165" s="76">
        <f t="shared" si="6420"/>
        <v>0</v>
      </c>
      <c r="RX165" s="76">
        <f t="shared" si="6421"/>
        <v>0</v>
      </c>
      <c r="RY165" s="76">
        <f t="shared" si="5284"/>
        <v>0</v>
      </c>
      <c r="RZ165" s="76">
        <f t="shared" si="5285"/>
        <v>0</v>
      </c>
      <c r="SA165" s="77">
        <f>'СДП (план)'!CJ164</f>
        <v>0</v>
      </c>
      <c r="SB165" s="76">
        <f>'СДП (план)'!CK164</f>
        <v>0</v>
      </c>
      <c r="SC165" s="76">
        <f t="shared" si="5286"/>
        <v>0</v>
      </c>
      <c r="SD165" s="76">
        <f t="shared" si="5287"/>
        <v>0</v>
      </c>
      <c r="SE165" s="76"/>
      <c r="SF165" s="76"/>
      <c r="SG165" s="76"/>
      <c r="SH165" s="76"/>
      <c r="SI165" s="76">
        <f t="shared" si="6422"/>
        <v>0</v>
      </c>
      <c r="SJ165" s="76">
        <f t="shared" si="6423"/>
        <v>0</v>
      </c>
      <c r="SK165" s="76">
        <f t="shared" si="6424"/>
        <v>0</v>
      </c>
      <c r="SL165" s="76">
        <f t="shared" si="5291"/>
        <v>0</v>
      </c>
      <c r="SM165" s="76">
        <f t="shared" si="5292"/>
        <v>0</v>
      </c>
      <c r="SN165" s="77">
        <f>'СДП (план)'!CL164</f>
        <v>0</v>
      </c>
      <c r="SO165" s="76">
        <f>'СДП (план)'!CM164</f>
        <v>0</v>
      </c>
      <c r="SP165" s="76">
        <f t="shared" si="5293"/>
        <v>0</v>
      </c>
      <c r="SQ165" s="76">
        <f t="shared" si="5294"/>
        <v>0</v>
      </c>
      <c r="SR165" s="76"/>
      <c r="SS165" s="76"/>
      <c r="ST165" s="76"/>
      <c r="SU165" s="76"/>
      <c r="SV165" s="76">
        <f t="shared" si="6425"/>
        <v>0</v>
      </c>
      <c r="SW165" s="76">
        <f t="shared" si="6426"/>
        <v>0</v>
      </c>
      <c r="SX165" s="76">
        <f t="shared" si="6427"/>
        <v>0</v>
      </c>
      <c r="SY165" s="76">
        <f t="shared" si="5298"/>
        <v>0</v>
      </c>
      <c r="SZ165" s="76">
        <f t="shared" si="5299"/>
        <v>0</v>
      </c>
      <c r="TA165" s="77">
        <f>'СДП (план)'!CN164</f>
        <v>0</v>
      </c>
      <c r="TB165" s="76">
        <f>'СДП (план)'!CO164</f>
        <v>0</v>
      </c>
      <c r="TC165" s="76">
        <f t="shared" si="5300"/>
        <v>0</v>
      </c>
      <c r="TD165" s="76">
        <f t="shared" si="5301"/>
        <v>0</v>
      </c>
      <c r="TE165" s="76"/>
      <c r="TF165" s="76"/>
      <c r="TG165" s="76"/>
      <c r="TH165" s="76"/>
      <c r="TI165" s="76">
        <f t="shared" si="6428"/>
        <v>0</v>
      </c>
      <c r="TJ165" s="76">
        <f t="shared" si="6429"/>
        <v>0</v>
      </c>
      <c r="TK165" s="76">
        <f t="shared" si="6430"/>
        <v>0</v>
      </c>
      <c r="TL165" s="76">
        <f t="shared" si="5305"/>
        <v>0</v>
      </c>
      <c r="TM165" s="76">
        <f t="shared" si="5306"/>
        <v>0</v>
      </c>
      <c r="TN165" s="77">
        <f>'СДП (план)'!CP164</f>
        <v>0</v>
      </c>
      <c r="TO165" s="76">
        <f>'СДП (план)'!CQ164</f>
        <v>0</v>
      </c>
      <c r="TP165" s="76">
        <f t="shared" si="5307"/>
        <v>0</v>
      </c>
      <c r="TQ165" s="76">
        <f t="shared" si="5308"/>
        <v>0</v>
      </c>
      <c r="TR165" s="76"/>
      <c r="TS165" s="76"/>
      <c r="TT165" s="76"/>
      <c r="TU165" s="76"/>
      <c r="TV165" s="76">
        <f t="shared" si="6431"/>
        <v>0</v>
      </c>
      <c r="TW165" s="76">
        <f t="shared" si="6432"/>
        <v>0</v>
      </c>
      <c r="TX165" s="76">
        <f t="shared" si="6433"/>
        <v>0</v>
      </c>
      <c r="TY165" s="76">
        <f t="shared" si="5312"/>
        <v>0</v>
      </c>
      <c r="TZ165" s="76">
        <f t="shared" si="5313"/>
        <v>0</v>
      </c>
      <c r="UA165" s="9">
        <f>'СДП (план)'!CR164</f>
        <v>0</v>
      </c>
      <c r="UB165" s="4">
        <f>'СДП (план)'!CS164</f>
        <v>0</v>
      </c>
      <c r="UC165" s="76">
        <f t="shared" si="5314"/>
        <v>0</v>
      </c>
      <c r="UD165" s="76">
        <f t="shared" si="5315"/>
        <v>0</v>
      </c>
      <c r="UE165" s="76"/>
      <c r="UF165" s="76"/>
      <c r="UG165" s="76"/>
      <c r="UH165" s="76"/>
      <c r="UI165" s="76">
        <f t="shared" si="6434"/>
        <v>0</v>
      </c>
      <c r="UJ165" s="76">
        <f t="shared" si="6435"/>
        <v>0</v>
      </c>
      <c r="UK165" s="76">
        <f t="shared" si="6436"/>
        <v>0</v>
      </c>
      <c r="UL165" s="76">
        <f t="shared" si="5319"/>
        <v>0</v>
      </c>
      <c r="UM165" s="76">
        <f t="shared" si="5320"/>
        <v>0</v>
      </c>
      <c r="UN165" s="4">
        <f>'СДП (план)'!CT164</f>
        <v>0</v>
      </c>
      <c r="UO165" s="4">
        <f>'СДП (план)'!CU164</f>
        <v>0</v>
      </c>
      <c r="UP165" s="76">
        <f t="shared" si="5321"/>
        <v>0</v>
      </c>
      <c r="UQ165" s="76">
        <f t="shared" si="5322"/>
        <v>0</v>
      </c>
      <c r="UR165" s="76"/>
      <c r="US165" s="76"/>
      <c r="UT165" s="79"/>
      <c r="UU165" s="79"/>
      <c r="UV165" s="76">
        <f t="shared" si="6437"/>
        <v>0</v>
      </c>
      <c r="UW165" s="76">
        <f t="shared" si="6438"/>
        <v>0</v>
      </c>
      <c r="UX165" s="76">
        <f t="shared" si="6439"/>
        <v>0</v>
      </c>
      <c r="UY165" s="76">
        <f t="shared" si="5326"/>
        <v>0</v>
      </c>
      <c r="UZ165" s="76">
        <f t="shared" si="5327"/>
        <v>0</v>
      </c>
      <c r="VA165" s="76">
        <f>'СДП (план)'!CV164</f>
        <v>50</v>
      </c>
      <c r="VB165" s="76">
        <f>'СДП (план)'!CW164</f>
        <v>4031664</v>
      </c>
      <c r="VC165" s="76">
        <f t="shared" si="5328"/>
        <v>8.3333333333333339</v>
      </c>
      <c r="VD165" s="76">
        <f t="shared" si="5329"/>
        <v>671944</v>
      </c>
      <c r="VE165" s="76"/>
      <c r="VF165" s="76"/>
      <c r="VG165" s="76"/>
      <c r="VH165" s="76"/>
      <c r="VI165" s="76">
        <f t="shared" si="6440"/>
        <v>177.5</v>
      </c>
      <c r="VJ165" s="76">
        <f t="shared" si="6441"/>
        <v>29.583333333333336</v>
      </c>
      <c r="VK165" s="76">
        <f t="shared" si="6442"/>
        <v>0</v>
      </c>
      <c r="VL165" s="76">
        <f t="shared" si="5333"/>
        <v>-8.3333333333333339</v>
      </c>
      <c r="VM165" s="76">
        <f t="shared" si="5334"/>
        <v>-671944</v>
      </c>
      <c r="VN165" s="82">
        <f t="shared" si="6443"/>
        <v>50</v>
      </c>
      <c r="VO165" s="82">
        <f t="shared" si="6444"/>
        <v>4031664</v>
      </c>
      <c r="VP165" s="82">
        <f t="shared" si="6445"/>
        <v>8.3333333333333339</v>
      </c>
      <c r="VQ165" s="82">
        <f t="shared" si="6446"/>
        <v>671944</v>
      </c>
      <c r="VR165" s="82">
        <f t="shared" si="6447"/>
        <v>0</v>
      </c>
      <c r="VS165" s="82">
        <f t="shared" si="6448"/>
        <v>0</v>
      </c>
      <c r="VT165" s="82">
        <f t="shared" si="6449"/>
        <v>0</v>
      </c>
      <c r="VU165" s="82">
        <f t="shared" si="6450"/>
        <v>0</v>
      </c>
      <c r="VV165" s="82">
        <f t="shared" si="6451"/>
        <v>177.5</v>
      </c>
      <c r="VW165" s="82">
        <f t="shared" si="6452"/>
        <v>29.583333333333336</v>
      </c>
      <c r="VX165" s="82">
        <f t="shared" si="6453"/>
        <v>0</v>
      </c>
      <c r="VY165" s="82">
        <f t="shared" si="6454"/>
        <v>-8.3333333333333339</v>
      </c>
      <c r="VZ165" s="156">
        <f t="shared" si="6455"/>
        <v>-671944</v>
      </c>
      <c r="WB165" s="235"/>
      <c r="WC165" s="235"/>
      <c r="WD165" s="235"/>
      <c r="WE165" s="236">
        <f t="shared" si="5534"/>
        <v>0</v>
      </c>
      <c r="WF165" s="236">
        <f t="shared" si="5535"/>
        <v>0</v>
      </c>
      <c r="WG165" s="467"/>
      <c r="WH165" s="467" t="e">
        <f t="shared" si="6270"/>
        <v>#DIV/0!</v>
      </c>
    </row>
    <row r="166" spans="1:606" s="63" customFormat="1" ht="30" x14ac:dyDescent="0.25">
      <c r="A166" s="33"/>
      <c r="B166" s="33">
        <v>119</v>
      </c>
      <c r="C166" s="56" t="s">
        <v>609</v>
      </c>
      <c r="D166" s="5" t="s">
        <v>278</v>
      </c>
      <c r="E166" s="2">
        <v>13520</v>
      </c>
      <c r="F166" s="32">
        <v>1.57</v>
      </c>
      <c r="G166" s="32"/>
      <c r="H166" s="38">
        <v>1</v>
      </c>
      <c r="I166" s="38"/>
      <c r="J166" s="247">
        <v>1.4</v>
      </c>
      <c r="K166" s="247">
        <v>1.68</v>
      </c>
      <c r="L166" s="247">
        <v>2.23</v>
      </c>
      <c r="M166" s="247">
        <v>2.57</v>
      </c>
      <c r="N166" s="77">
        <f>'СДП (план)'!N165</f>
        <v>0</v>
      </c>
      <c r="O166" s="77">
        <f>'СДП (план)'!O165</f>
        <v>0</v>
      </c>
      <c r="P166" s="76">
        <f t="shared" si="5029"/>
        <v>0</v>
      </c>
      <c r="Q166" s="76">
        <f t="shared" si="5030"/>
        <v>0</v>
      </c>
      <c r="R166" s="76"/>
      <c r="S166" s="76"/>
      <c r="T166" s="76"/>
      <c r="U166" s="76"/>
      <c r="V166" s="76">
        <f t="shared" si="6310"/>
        <v>0</v>
      </c>
      <c r="W166" s="76">
        <f t="shared" si="6311"/>
        <v>0</v>
      </c>
      <c r="X166" s="76">
        <f t="shared" si="6312"/>
        <v>0</v>
      </c>
      <c r="Y166" s="76">
        <f t="shared" si="6313"/>
        <v>0</v>
      </c>
      <c r="Z166" s="76">
        <f t="shared" si="5350"/>
        <v>0</v>
      </c>
      <c r="AA166" s="218">
        <f>'СДП (план)'!P165</f>
        <v>0</v>
      </c>
      <c r="AB166" s="218">
        <f>'СДП (план)'!Q165</f>
        <v>0</v>
      </c>
      <c r="AC166" s="76">
        <f t="shared" si="5036"/>
        <v>0</v>
      </c>
      <c r="AD166" s="76">
        <f t="shared" si="5037"/>
        <v>0</v>
      </c>
      <c r="AE166" s="76"/>
      <c r="AF166" s="76"/>
      <c r="AG166" s="76"/>
      <c r="AH166" s="76"/>
      <c r="AI166" s="76">
        <f t="shared" si="6314"/>
        <v>0</v>
      </c>
      <c r="AJ166" s="76">
        <f t="shared" si="6315"/>
        <v>0</v>
      </c>
      <c r="AK166" s="76">
        <f t="shared" si="6316"/>
        <v>0</v>
      </c>
      <c r="AL166" s="76">
        <f t="shared" si="5041"/>
        <v>0</v>
      </c>
      <c r="AM166" s="76">
        <f t="shared" si="5042"/>
        <v>0</v>
      </c>
      <c r="AN166" s="77">
        <f>'СДП (план)'!R165</f>
        <v>0</v>
      </c>
      <c r="AO166" s="76">
        <f>'СДП (план)'!S165</f>
        <v>0</v>
      </c>
      <c r="AP166" s="76">
        <f t="shared" si="5043"/>
        <v>0</v>
      </c>
      <c r="AQ166" s="76">
        <f t="shared" si="5044"/>
        <v>0</v>
      </c>
      <c r="AR166" s="76"/>
      <c r="AS166" s="76"/>
      <c r="AT166" s="76"/>
      <c r="AU166" s="76"/>
      <c r="AV166" s="76">
        <f t="shared" si="6317"/>
        <v>0</v>
      </c>
      <c r="AW166" s="76">
        <f t="shared" si="6318"/>
        <v>0</v>
      </c>
      <c r="AX166" s="76">
        <f t="shared" si="6319"/>
        <v>0</v>
      </c>
      <c r="AY166" s="76">
        <f t="shared" si="5048"/>
        <v>0</v>
      </c>
      <c r="AZ166" s="76">
        <f t="shared" si="5049"/>
        <v>0</v>
      </c>
      <c r="BA166" s="165">
        <f>'СДП (план)'!T165</f>
        <v>0</v>
      </c>
      <c r="BB166" s="4">
        <f>'СДП (план)'!U165</f>
        <v>0</v>
      </c>
      <c r="BC166" s="76">
        <f t="shared" si="5050"/>
        <v>0</v>
      </c>
      <c r="BD166" s="76">
        <f t="shared" si="5051"/>
        <v>0</v>
      </c>
      <c r="BE166" s="76"/>
      <c r="BF166" s="76"/>
      <c r="BG166" s="76"/>
      <c r="BH166" s="76"/>
      <c r="BI166" s="76">
        <f t="shared" si="6320"/>
        <v>0</v>
      </c>
      <c r="BJ166" s="76">
        <f t="shared" si="6321"/>
        <v>0</v>
      </c>
      <c r="BK166" s="76">
        <f t="shared" si="6322"/>
        <v>0</v>
      </c>
      <c r="BL166" s="76">
        <f t="shared" si="5055"/>
        <v>0</v>
      </c>
      <c r="BM166" s="76">
        <f t="shared" si="5056"/>
        <v>0</v>
      </c>
      <c r="BN166" s="77">
        <f>'СДП (план)'!V165</f>
        <v>0</v>
      </c>
      <c r="BO166" s="76">
        <f>'СДП (план)'!W165</f>
        <v>0</v>
      </c>
      <c r="BP166" s="76">
        <f t="shared" si="5057"/>
        <v>0</v>
      </c>
      <c r="BQ166" s="76">
        <f t="shared" si="5058"/>
        <v>0</v>
      </c>
      <c r="BR166" s="76"/>
      <c r="BS166" s="76"/>
      <c r="BT166" s="76"/>
      <c r="BU166" s="76"/>
      <c r="BV166" s="76">
        <f t="shared" si="6323"/>
        <v>0</v>
      </c>
      <c r="BW166" s="76">
        <f t="shared" si="6324"/>
        <v>0</v>
      </c>
      <c r="BX166" s="76">
        <f t="shared" si="6325"/>
        <v>0</v>
      </c>
      <c r="BY166" s="76">
        <f t="shared" si="5355"/>
        <v>0</v>
      </c>
      <c r="BZ166" s="76">
        <f t="shared" si="5356"/>
        <v>0</v>
      </c>
      <c r="CA166" s="79">
        <f>'СДП (план)'!X165</f>
        <v>0</v>
      </c>
      <c r="CB166" s="76">
        <f>'СДП (план)'!Y165</f>
        <v>0</v>
      </c>
      <c r="CC166" s="76">
        <f t="shared" si="5062"/>
        <v>0</v>
      </c>
      <c r="CD166" s="76">
        <f t="shared" si="5063"/>
        <v>0</v>
      </c>
      <c r="CE166" s="76"/>
      <c r="CF166" s="76"/>
      <c r="CG166" s="76"/>
      <c r="CH166" s="76"/>
      <c r="CI166" s="76">
        <f t="shared" si="6326"/>
        <v>0</v>
      </c>
      <c r="CJ166" s="76">
        <f t="shared" si="6327"/>
        <v>0</v>
      </c>
      <c r="CK166" s="76">
        <f t="shared" si="6328"/>
        <v>0</v>
      </c>
      <c r="CL166" s="76">
        <f t="shared" si="5067"/>
        <v>0</v>
      </c>
      <c r="CM166" s="76">
        <f t="shared" si="5068"/>
        <v>0</v>
      </c>
      <c r="CN166" s="78">
        <f>'СДП (план)'!Z165</f>
        <v>0</v>
      </c>
      <c r="CO166" s="78">
        <f>'СДП (план)'!AA165</f>
        <v>0</v>
      </c>
      <c r="CP166" s="76">
        <f t="shared" si="5069"/>
        <v>0</v>
      </c>
      <c r="CQ166" s="76">
        <f t="shared" si="5070"/>
        <v>0</v>
      </c>
      <c r="CR166" s="76"/>
      <c r="CS166" s="76"/>
      <c r="CT166" s="76"/>
      <c r="CU166" s="76"/>
      <c r="CV166" s="76">
        <f t="shared" si="6329"/>
        <v>0</v>
      </c>
      <c r="CW166" s="76">
        <f t="shared" si="6330"/>
        <v>0</v>
      </c>
      <c r="CX166" s="76">
        <f t="shared" si="6331"/>
        <v>0</v>
      </c>
      <c r="CY166" s="76">
        <f t="shared" si="5074"/>
        <v>0</v>
      </c>
      <c r="CZ166" s="76">
        <f t="shared" si="5075"/>
        <v>0</v>
      </c>
      <c r="DA166" s="9">
        <f>'СДП (план)'!AB165</f>
        <v>0</v>
      </c>
      <c r="DB166" s="4">
        <f>'СДП (план)'!AC165</f>
        <v>0</v>
      </c>
      <c r="DC166" s="76">
        <f t="shared" si="5076"/>
        <v>0</v>
      </c>
      <c r="DD166" s="76">
        <f t="shared" si="5077"/>
        <v>0</v>
      </c>
      <c r="DE166" s="76"/>
      <c r="DF166" s="76"/>
      <c r="DG166" s="76"/>
      <c r="DH166" s="76"/>
      <c r="DI166" s="76">
        <f t="shared" si="6332"/>
        <v>0</v>
      </c>
      <c r="DJ166" s="76">
        <f t="shared" si="6333"/>
        <v>0</v>
      </c>
      <c r="DK166" s="76">
        <f t="shared" si="6334"/>
        <v>0</v>
      </c>
      <c r="DL166" s="76">
        <f t="shared" si="5081"/>
        <v>0</v>
      </c>
      <c r="DM166" s="76">
        <f t="shared" si="5082"/>
        <v>0</v>
      </c>
      <c r="DN166" s="77">
        <f>'СДП (план)'!AD165</f>
        <v>0</v>
      </c>
      <c r="DO166" s="76">
        <f>'СДП (план)'!AE165</f>
        <v>0</v>
      </c>
      <c r="DP166" s="76">
        <f t="shared" si="5083"/>
        <v>0</v>
      </c>
      <c r="DQ166" s="76">
        <f t="shared" si="5084"/>
        <v>0</v>
      </c>
      <c r="DR166" s="76"/>
      <c r="DS166" s="76"/>
      <c r="DT166" s="76"/>
      <c r="DU166" s="76"/>
      <c r="DV166" s="76">
        <f t="shared" si="6335"/>
        <v>0</v>
      </c>
      <c r="DW166" s="76">
        <f t="shared" si="6336"/>
        <v>0</v>
      </c>
      <c r="DX166" s="76">
        <f t="shared" si="6337"/>
        <v>0</v>
      </c>
      <c r="DY166" s="76">
        <f t="shared" si="5088"/>
        <v>0</v>
      </c>
      <c r="DZ166" s="76">
        <f t="shared" si="5089"/>
        <v>0</v>
      </c>
      <c r="EA166" s="9">
        <f>'СДП (план)'!AF165</f>
        <v>0</v>
      </c>
      <c r="EB166" s="4">
        <f>'СДП (план)'!AG165</f>
        <v>0</v>
      </c>
      <c r="EC166" s="76">
        <f t="shared" si="5090"/>
        <v>0</v>
      </c>
      <c r="ED166" s="76">
        <f t="shared" si="5091"/>
        <v>0</v>
      </c>
      <c r="EE166" s="76"/>
      <c r="EF166" s="76"/>
      <c r="EG166" s="76"/>
      <c r="EH166" s="76"/>
      <c r="EI166" s="76">
        <f t="shared" si="6338"/>
        <v>0</v>
      </c>
      <c r="EJ166" s="76">
        <f t="shared" si="6339"/>
        <v>0</v>
      </c>
      <c r="EK166" s="76">
        <f t="shared" si="6340"/>
        <v>0</v>
      </c>
      <c r="EL166" s="76">
        <f t="shared" si="5095"/>
        <v>0</v>
      </c>
      <c r="EM166" s="76">
        <f t="shared" si="5096"/>
        <v>0</v>
      </c>
      <c r="EN166" s="9">
        <f>'СДП (план)'!AH165</f>
        <v>0</v>
      </c>
      <c r="EO166" s="4">
        <f>'СДП (план)'!AI165</f>
        <v>0</v>
      </c>
      <c r="EP166" s="76">
        <f t="shared" si="5097"/>
        <v>0</v>
      </c>
      <c r="EQ166" s="76">
        <f t="shared" si="5098"/>
        <v>0</v>
      </c>
      <c r="ER166" s="76"/>
      <c r="ES166" s="76"/>
      <c r="ET166" s="76"/>
      <c r="EU166" s="76"/>
      <c r="EV166" s="76">
        <f t="shared" si="6341"/>
        <v>0</v>
      </c>
      <c r="EW166" s="76">
        <f t="shared" si="6342"/>
        <v>0</v>
      </c>
      <c r="EX166" s="76">
        <f t="shared" si="6343"/>
        <v>0</v>
      </c>
      <c r="EY166" s="76">
        <f t="shared" si="5102"/>
        <v>0</v>
      </c>
      <c r="EZ166" s="76">
        <f t="shared" si="5103"/>
        <v>0</v>
      </c>
      <c r="FA166" s="77">
        <f>'СДП (план)'!AJ165</f>
        <v>0</v>
      </c>
      <c r="FB166" s="76">
        <f>'СДП (план)'!AK165</f>
        <v>0</v>
      </c>
      <c r="FC166" s="76">
        <f t="shared" si="5104"/>
        <v>0</v>
      </c>
      <c r="FD166" s="76">
        <f t="shared" si="5105"/>
        <v>0</v>
      </c>
      <c r="FE166" s="76"/>
      <c r="FF166" s="76"/>
      <c r="FG166" s="76"/>
      <c r="FH166" s="76"/>
      <c r="FI166" s="76">
        <f t="shared" si="6344"/>
        <v>0</v>
      </c>
      <c r="FJ166" s="76">
        <f t="shared" si="6345"/>
        <v>0</v>
      </c>
      <c r="FK166" s="76">
        <f t="shared" si="6346"/>
        <v>0</v>
      </c>
      <c r="FL166" s="76">
        <f t="shared" si="5109"/>
        <v>0</v>
      </c>
      <c r="FM166" s="76">
        <f t="shared" si="5110"/>
        <v>0</v>
      </c>
      <c r="FN166" s="78">
        <f>'СДП (план)'!AL165</f>
        <v>0</v>
      </c>
      <c r="FO166" s="251">
        <f>'СДП (план)'!AM165</f>
        <v>0</v>
      </c>
      <c r="FP166" s="76">
        <f t="shared" si="5111"/>
        <v>0</v>
      </c>
      <c r="FQ166" s="76">
        <f t="shared" si="5112"/>
        <v>0</v>
      </c>
      <c r="FR166" s="76"/>
      <c r="FS166" s="76"/>
      <c r="FT166" s="76"/>
      <c r="FU166" s="76"/>
      <c r="FV166" s="76">
        <f t="shared" si="6347"/>
        <v>0</v>
      </c>
      <c r="FW166" s="76">
        <f t="shared" si="6348"/>
        <v>0</v>
      </c>
      <c r="FX166" s="76">
        <f t="shared" si="6349"/>
        <v>0</v>
      </c>
      <c r="FY166" s="76">
        <f t="shared" si="5116"/>
        <v>0</v>
      </c>
      <c r="FZ166" s="76">
        <f t="shared" si="5117"/>
        <v>0</v>
      </c>
      <c r="GA166" s="77">
        <f>'СДП (план)'!AN165</f>
        <v>0</v>
      </c>
      <c r="GB166" s="76">
        <f>'СДП (план)'!AO165</f>
        <v>0</v>
      </c>
      <c r="GC166" s="76">
        <f t="shared" si="5118"/>
        <v>0</v>
      </c>
      <c r="GD166" s="76">
        <f t="shared" si="5119"/>
        <v>0</v>
      </c>
      <c r="GE166" s="76"/>
      <c r="GF166" s="76"/>
      <c r="GG166" s="76"/>
      <c r="GH166" s="76"/>
      <c r="GI166" s="76">
        <f t="shared" si="6350"/>
        <v>0</v>
      </c>
      <c r="GJ166" s="76">
        <f t="shared" si="6351"/>
        <v>0</v>
      </c>
      <c r="GK166" s="76">
        <f t="shared" si="6352"/>
        <v>0</v>
      </c>
      <c r="GL166" s="76">
        <f t="shared" si="5123"/>
        <v>0</v>
      </c>
      <c r="GM166" s="76">
        <f t="shared" si="5124"/>
        <v>0</v>
      </c>
      <c r="GN166" s="77">
        <f>'СДП (план)'!AP165</f>
        <v>0</v>
      </c>
      <c r="GO166" s="76">
        <f>'СДП (план)'!AQ165</f>
        <v>0</v>
      </c>
      <c r="GP166" s="76">
        <f t="shared" si="5125"/>
        <v>0</v>
      </c>
      <c r="GQ166" s="76">
        <f t="shared" si="5126"/>
        <v>0</v>
      </c>
      <c r="GR166" s="76"/>
      <c r="GS166" s="76"/>
      <c r="GT166" s="76"/>
      <c r="GU166" s="76"/>
      <c r="GV166" s="76">
        <f t="shared" si="6353"/>
        <v>0</v>
      </c>
      <c r="GW166" s="76">
        <f t="shared" si="6354"/>
        <v>0</v>
      </c>
      <c r="GX166" s="76">
        <f t="shared" si="6355"/>
        <v>0</v>
      </c>
      <c r="GY166" s="76">
        <f t="shared" si="5130"/>
        <v>0</v>
      </c>
      <c r="GZ166" s="76">
        <f t="shared" si="5131"/>
        <v>0</v>
      </c>
      <c r="HA166" s="77">
        <f>'СДП (план)'!AR165</f>
        <v>0</v>
      </c>
      <c r="HB166" s="76">
        <f>'СДП (план)'!AS165</f>
        <v>0</v>
      </c>
      <c r="HC166" s="76">
        <f t="shared" si="5132"/>
        <v>0</v>
      </c>
      <c r="HD166" s="76">
        <f t="shared" si="5133"/>
        <v>0</v>
      </c>
      <c r="HE166" s="76"/>
      <c r="HF166" s="76"/>
      <c r="HG166" s="76"/>
      <c r="HH166" s="76"/>
      <c r="HI166" s="76">
        <f t="shared" si="6356"/>
        <v>0</v>
      </c>
      <c r="HJ166" s="76">
        <f t="shared" si="6357"/>
        <v>0</v>
      </c>
      <c r="HK166" s="76">
        <f t="shared" si="6358"/>
        <v>0</v>
      </c>
      <c r="HL166" s="76">
        <f t="shared" si="5137"/>
        <v>0</v>
      </c>
      <c r="HM166" s="76">
        <f t="shared" si="5138"/>
        <v>0</v>
      </c>
      <c r="HN166" s="9">
        <f>'СДП (план)'!AT165</f>
        <v>0</v>
      </c>
      <c r="HO166" s="4">
        <f>'СДП (план)'!AU165</f>
        <v>0</v>
      </c>
      <c r="HP166" s="76">
        <f t="shared" si="5139"/>
        <v>0</v>
      </c>
      <c r="HQ166" s="76">
        <f t="shared" si="5140"/>
        <v>0</v>
      </c>
      <c r="HR166" s="76"/>
      <c r="HS166" s="76"/>
      <c r="HT166" s="76"/>
      <c r="HU166" s="76"/>
      <c r="HV166" s="76">
        <f t="shared" si="6359"/>
        <v>0</v>
      </c>
      <c r="HW166" s="76">
        <f t="shared" si="6360"/>
        <v>0</v>
      </c>
      <c r="HX166" s="76">
        <f t="shared" si="6361"/>
        <v>0</v>
      </c>
      <c r="HY166" s="76">
        <f t="shared" si="5144"/>
        <v>0</v>
      </c>
      <c r="HZ166" s="76">
        <f t="shared" si="5145"/>
        <v>0</v>
      </c>
      <c r="IA166" s="9">
        <f>'СДП (план)'!AV165</f>
        <v>0</v>
      </c>
      <c r="IB166" s="4">
        <f>'СДП (план)'!AW165</f>
        <v>0</v>
      </c>
      <c r="IC166" s="76">
        <f t="shared" si="5146"/>
        <v>0</v>
      </c>
      <c r="ID166" s="76">
        <f t="shared" si="5147"/>
        <v>0</v>
      </c>
      <c r="IE166" s="76"/>
      <c r="IF166" s="76"/>
      <c r="IG166" s="76"/>
      <c r="IH166" s="76"/>
      <c r="II166" s="76">
        <f t="shared" si="6362"/>
        <v>0</v>
      </c>
      <c r="IJ166" s="76">
        <f t="shared" si="6363"/>
        <v>0</v>
      </c>
      <c r="IK166" s="76">
        <f t="shared" si="6364"/>
        <v>0</v>
      </c>
      <c r="IL166" s="76">
        <f t="shared" si="5151"/>
        <v>0</v>
      </c>
      <c r="IM166" s="76">
        <f t="shared" si="5152"/>
        <v>0</v>
      </c>
      <c r="IN166" s="9">
        <f>'СДП (план)'!AX165</f>
        <v>0</v>
      </c>
      <c r="IO166" s="4">
        <f>'СДП (план)'!AY165</f>
        <v>0</v>
      </c>
      <c r="IP166" s="76">
        <f t="shared" si="5153"/>
        <v>0</v>
      </c>
      <c r="IQ166" s="76">
        <f t="shared" si="5154"/>
        <v>0</v>
      </c>
      <c r="IR166" s="76"/>
      <c r="IS166" s="76"/>
      <c r="IT166" s="76"/>
      <c r="IU166" s="76"/>
      <c r="IV166" s="76">
        <f t="shared" si="6365"/>
        <v>0</v>
      </c>
      <c r="IW166" s="76">
        <f t="shared" si="6366"/>
        <v>0</v>
      </c>
      <c r="IX166" s="76">
        <f t="shared" si="6367"/>
        <v>0</v>
      </c>
      <c r="IY166" s="76">
        <f t="shared" si="5158"/>
        <v>0</v>
      </c>
      <c r="IZ166" s="76">
        <f t="shared" si="5159"/>
        <v>0</v>
      </c>
      <c r="JA166" s="77">
        <f>'СДП (план)'!AZ165</f>
        <v>0</v>
      </c>
      <c r="JB166" s="76">
        <f>'СДП (план)'!BA165</f>
        <v>0</v>
      </c>
      <c r="JC166" s="76">
        <f t="shared" si="5160"/>
        <v>0</v>
      </c>
      <c r="JD166" s="76">
        <f t="shared" si="5161"/>
        <v>0</v>
      </c>
      <c r="JE166" s="76"/>
      <c r="JF166" s="76"/>
      <c r="JG166" s="76"/>
      <c r="JH166" s="76"/>
      <c r="JI166" s="76">
        <f t="shared" si="6368"/>
        <v>0</v>
      </c>
      <c r="JJ166" s="76">
        <f t="shared" si="6369"/>
        <v>0</v>
      </c>
      <c r="JK166" s="76">
        <f t="shared" si="6370"/>
        <v>0</v>
      </c>
      <c r="JL166" s="76">
        <f t="shared" si="5165"/>
        <v>0</v>
      </c>
      <c r="JM166" s="76">
        <f t="shared" si="5166"/>
        <v>0</v>
      </c>
      <c r="JN166" s="77">
        <f>'СДП (план)'!BB165</f>
        <v>0</v>
      </c>
      <c r="JO166" s="76">
        <f>'СДП (план)'!BC165</f>
        <v>0</v>
      </c>
      <c r="JP166" s="76">
        <f t="shared" si="5167"/>
        <v>0</v>
      </c>
      <c r="JQ166" s="76">
        <f t="shared" si="5168"/>
        <v>0</v>
      </c>
      <c r="JR166" s="76"/>
      <c r="JS166" s="76"/>
      <c r="JT166" s="76"/>
      <c r="JU166" s="76"/>
      <c r="JV166" s="76">
        <f t="shared" si="6371"/>
        <v>0</v>
      </c>
      <c r="JW166" s="76">
        <f t="shared" si="6372"/>
        <v>0</v>
      </c>
      <c r="JX166" s="76">
        <f t="shared" si="6373"/>
        <v>0</v>
      </c>
      <c r="JY166" s="76">
        <f t="shared" si="5172"/>
        <v>0</v>
      </c>
      <c r="JZ166" s="76">
        <f t="shared" si="5173"/>
        <v>0</v>
      </c>
      <c r="KA166" s="79">
        <f>'СДП (план)'!BD165</f>
        <v>0</v>
      </c>
      <c r="KB166" s="79">
        <f>'СДП (план)'!BE165</f>
        <v>0</v>
      </c>
      <c r="KC166" s="76">
        <f t="shared" si="5174"/>
        <v>0</v>
      </c>
      <c r="KD166" s="76">
        <f t="shared" si="5175"/>
        <v>0</v>
      </c>
      <c r="KE166" s="76"/>
      <c r="KF166" s="76"/>
      <c r="KG166" s="76"/>
      <c r="KH166" s="76"/>
      <c r="KI166" s="76">
        <f t="shared" si="6374"/>
        <v>0</v>
      </c>
      <c r="KJ166" s="76">
        <f t="shared" si="6375"/>
        <v>0</v>
      </c>
      <c r="KK166" s="76">
        <f t="shared" si="6376"/>
        <v>0</v>
      </c>
      <c r="KL166" s="76">
        <f t="shared" si="5179"/>
        <v>0</v>
      </c>
      <c r="KM166" s="76">
        <f t="shared" si="5180"/>
        <v>0</v>
      </c>
      <c r="KN166" s="79">
        <f>'СДП (план)'!BF165</f>
        <v>0</v>
      </c>
      <c r="KO166" s="79">
        <f>'СДП (план)'!BG165</f>
        <v>0</v>
      </c>
      <c r="KP166" s="76">
        <f t="shared" si="5181"/>
        <v>0</v>
      </c>
      <c r="KQ166" s="76">
        <f t="shared" si="5182"/>
        <v>0</v>
      </c>
      <c r="KR166" s="76"/>
      <c r="KS166" s="76"/>
      <c r="KT166" s="76"/>
      <c r="KU166" s="76"/>
      <c r="KV166" s="76">
        <f t="shared" si="6377"/>
        <v>0</v>
      </c>
      <c r="KW166" s="76">
        <f t="shared" si="6378"/>
        <v>0</v>
      </c>
      <c r="KX166" s="76">
        <f t="shared" si="6379"/>
        <v>0</v>
      </c>
      <c r="KY166" s="76">
        <f t="shared" si="5186"/>
        <v>0</v>
      </c>
      <c r="KZ166" s="76">
        <f t="shared" si="5187"/>
        <v>0</v>
      </c>
      <c r="LA166" s="77">
        <f>'СДП (план)'!BH165</f>
        <v>0</v>
      </c>
      <c r="LB166" s="76">
        <f>'СДП (план)'!BI165</f>
        <v>0</v>
      </c>
      <c r="LC166" s="76">
        <f t="shared" si="5188"/>
        <v>0</v>
      </c>
      <c r="LD166" s="76">
        <f t="shared" si="5189"/>
        <v>0</v>
      </c>
      <c r="LE166" s="76"/>
      <c r="LF166" s="76"/>
      <c r="LG166" s="76"/>
      <c r="LH166" s="76"/>
      <c r="LI166" s="76">
        <f t="shared" si="6380"/>
        <v>0</v>
      </c>
      <c r="LJ166" s="76">
        <f t="shared" si="6381"/>
        <v>0</v>
      </c>
      <c r="LK166" s="76">
        <f t="shared" si="6382"/>
        <v>0</v>
      </c>
      <c r="LL166" s="76">
        <f t="shared" si="5193"/>
        <v>0</v>
      </c>
      <c r="LM166" s="76">
        <f t="shared" si="5194"/>
        <v>0</v>
      </c>
      <c r="LN166" s="77">
        <f>'СДП (план)'!BJ165</f>
        <v>0</v>
      </c>
      <c r="LO166" s="76">
        <f>'СДП (план)'!BK165</f>
        <v>0</v>
      </c>
      <c r="LP166" s="76">
        <f t="shared" si="5195"/>
        <v>0</v>
      </c>
      <c r="LQ166" s="76">
        <f t="shared" si="5196"/>
        <v>0</v>
      </c>
      <c r="LR166" s="76"/>
      <c r="LS166" s="76"/>
      <c r="LT166" s="76"/>
      <c r="LU166" s="76"/>
      <c r="LV166" s="76">
        <f t="shared" si="6383"/>
        <v>0</v>
      </c>
      <c r="LW166" s="76">
        <f t="shared" si="6384"/>
        <v>0</v>
      </c>
      <c r="LX166" s="76">
        <f t="shared" si="6385"/>
        <v>0</v>
      </c>
      <c r="LY166" s="76">
        <f t="shared" si="5200"/>
        <v>0</v>
      </c>
      <c r="LZ166" s="76">
        <f t="shared" si="5201"/>
        <v>0</v>
      </c>
      <c r="MA166" s="77">
        <f>'СДП (план)'!BL165</f>
        <v>0</v>
      </c>
      <c r="MB166" s="76">
        <f>'СДП (план)'!BM165</f>
        <v>0</v>
      </c>
      <c r="MC166" s="76">
        <f t="shared" si="5202"/>
        <v>0</v>
      </c>
      <c r="MD166" s="76">
        <f t="shared" si="5203"/>
        <v>0</v>
      </c>
      <c r="ME166" s="76"/>
      <c r="MF166" s="76"/>
      <c r="MG166" s="76"/>
      <c r="MH166" s="76"/>
      <c r="MI166" s="76">
        <f t="shared" si="6386"/>
        <v>0</v>
      </c>
      <c r="MJ166" s="76">
        <f t="shared" si="6387"/>
        <v>0</v>
      </c>
      <c r="MK166" s="76">
        <f t="shared" si="6388"/>
        <v>0</v>
      </c>
      <c r="ML166" s="76">
        <f t="shared" si="5207"/>
        <v>0</v>
      </c>
      <c r="MM166" s="76">
        <f t="shared" si="5208"/>
        <v>0</v>
      </c>
      <c r="MN166" s="77">
        <f>'СДП (план)'!BN165</f>
        <v>0</v>
      </c>
      <c r="MO166" s="76">
        <f>'СДП (план)'!BO165</f>
        <v>0</v>
      </c>
      <c r="MP166" s="76">
        <f t="shared" si="5209"/>
        <v>0</v>
      </c>
      <c r="MQ166" s="76">
        <f t="shared" si="5210"/>
        <v>0</v>
      </c>
      <c r="MR166" s="76"/>
      <c r="MS166" s="76"/>
      <c r="MT166" s="76"/>
      <c r="MU166" s="76"/>
      <c r="MV166" s="76">
        <f t="shared" si="6389"/>
        <v>0</v>
      </c>
      <c r="MW166" s="76">
        <f t="shared" si="6390"/>
        <v>0</v>
      </c>
      <c r="MX166" s="76">
        <f t="shared" si="6391"/>
        <v>0</v>
      </c>
      <c r="MY166" s="76">
        <f t="shared" si="5214"/>
        <v>0</v>
      </c>
      <c r="MZ166" s="76">
        <f t="shared" si="5215"/>
        <v>0</v>
      </c>
      <c r="NA166" s="77">
        <f>'СДП (план)'!BP165</f>
        <v>0</v>
      </c>
      <c r="NB166" s="76">
        <f>'СДП (план)'!BQ165</f>
        <v>0</v>
      </c>
      <c r="NC166" s="76">
        <f t="shared" si="5216"/>
        <v>0</v>
      </c>
      <c r="ND166" s="76">
        <f t="shared" si="5217"/>
        <v>0</v>
      </c>
      <c r="NE166" s="76"/>
      <c r="NF166" s="76"/>
      <c r="NG166" s="76"/>
      <c r="NH166" s="76"/>
      <c r="NI166" s="76">
        <f t="shared" si="6392"/>
        <v>0</v>
      </c>
      <c r="NJ166" s="76">
        <f t="shared" si="6393"/>
        <v>0</v>
      </c>
      <c r="NK166" s="76">
        <f t="shared" si="6394"/>
        <v>0</v>
      </c>
      <c r="NL166" s="76">
        <f t="shared" si="5221"/>
        <v>0</v>
      </c>
      <c r="NM166" s="76">
        <f t="shared" si="5222"/>
        <v>0</v>
      </c>
      <c r="NN166" s="77">
        <f>'СДП (план)'!BR165</f>
        <v>0</v>
      </c>
      <c r="NO166" s="76">
        <f>'СДП (план)'!BS165</f>
        <v>0</v>
      </c>
      <c r="NP166" s="76">
        <f t="shared" si="5223"/>
        <v>0</v>
      </c>
      <c r="NQ166" s="76">
        <f t="shared" si="5224"/>
        <v>0</v>
      </c>
      <c r="NR166" s="76"/>
      <c r="NS166" s="76"/>
      <c r="NT166" s="76"/>
      <c r="NU166" s="76"/>
      <c r="NV166" s="76">
        <f t="shared" si="6395"/>
        <v>0</v>
      </c>
      <c r="NW166" s="76">
        <f t="shared" si="6396"/>
        <v>0</v>
      </c>
      <c r="NX166" s="76">
        <f t="shared" si="6397"/>
        <v>0</v>
      </c>
      <c r="NY166" s="76">
        <f t="shared" si="5228"/>
        <v>0</v>
      </c>
      <c r="NZ166" s="76">
        <f t="shared" si="5229"/>
        <v>0</v>
      </c>
      <c r="OA166" s="77">
        <f>'СДП (план)'!BT165</f>
        <v>0</v>
      </c>
      <c r="OB166" s="76">
        <f>'СДП (план)'!BU165</f>
        <v>0</v>
      </c>
      <c r="OC166" s="76">
        <f t="shared" si="5230"/>
        <v>0</v>
      </c>
      <c r="OD166" s="76">
        <f t="shared" si="5231"/>
        <v>0</v>
      </c>
      <c r="OE166" s="76"/>
      <c r="OF166" s="76"/>
      <c r="OG166" s="76"/>
      <c r="OH166" s="76"/>
      <c r="OI166" s="76">
        <f t="shared" si="6398"/>
        <v>0</v>
      </c>
      <c r="OJ166" s="76">
        <f t="shared" si="6399"/>
        <v>0</v>
      </c>
      <c r="OK166" s="76">
        <f t="shared" si="6400"/>
        <v>0</v>
      </c>
      <c r="OL166" s="76">
        <f t="shared" si="5235"/>
        <v>0</v>
      </c>
      <c r="OM166" s="76">
        <f t="shared" si="5236"/>
        <v>0</v>
      </c>
      <c r="ON166" s="77">
        <f>'СДП (план)'!BV165</f>
        <v>0</v>
      </c>
      <c r="OO166" s="76">
        <f>'СДП (план)'!BW165</f>
        <v>0</v>
      </c>
      <c r="OP166" s="76">
        <f t="shared" si="5237"/>
        <v>0</v>
      </c>
      <c r="OQ166" s="76">
        <f t="shared" si="5238"/>
        <v>0</v>
      </c>
      <c r="OR166" s="76"/>
      <c r="OS166" s="76"/>
      <c r="OT166" s="76"/>
      <c r="OU166" s="76"/>
      <c r="OV166" s="76">
        <f t="shared" si="6401"/>
        <v>0</v>
      </c>
      <c r="OW166" s="76">
        <f t="shared" si="6402"/>
        <v>0</v>
      </c>
      <c r="OX166" s="76">
        <f t="shared" si="6403"/>
        <v>0</v>
      </c>
      <c r="OY166" s="76">
        <f t="shared" si="5242"/>
        <v>0</v>
      </c>
      <c r="OZ166" s="76">
        <f t="shared" si="5243"/>
        <v>0</v>
      </c>
      <c r="PA166" s="77">
        <f>'СДП (план)'!BX165</f>
        <v>0</v>
      </c>
      <c r="PB166" s="76">
        <f>'СДП (план)'!BY165</f>
        <v>0</v>
      </c>
      <c r="PC166" s="76">
        <f t="shared" si="5244"/>
        <v>0</v>
      </c>
      <c r="PD166" s="76">
        <f t="shared" si="5245"/>
        <v>0</v>
      </c>
      <c r="PE166" s="76"/>
      <c r="PF166" s="76"/>
      <c r="PG166" s="76"/>
      <c r="PH166" s="76"/>
      <c r="PI166" s="76">
        <f t="shared" si="6404"/>
        <v>0</v>
      </c>
      <c r="PJ166" s="76">
        <f t="shared" si="6405"/>
        <v>0</v>
      </c>
      <c r="PK166" s="76">
        <f t="shared" si="6406"/>
        <v>0</v>
      </c>
      <c r="PL166" s="76">
        <f t="shared" si="5249"/>
        <v>0</v>
      </c>
      <c r="PM166" s="76">
        <f t="shared" si="5250"/>
        <v>0</v>
      </c>
      <c r="PN166" s="77">
        <f>'СДП (план)'!BZ165</f>
        <v>0</v>
      </c>
      <c r="PO166" s="76">
        <f>'СДП (план)'!CA165</f>
        <v>0</v>
      </c>
      <c r="PP166" s="76">
        <f t="shared" si="5251"/>
        <v>0</v>
      </c>
      <c r="PQ166" s="76">
        <f t="shared" si="5252"/>
        <v>0</v>
      </c>
      <c r="PR166" s="76"/>
      <c r="PS166" s="76"/>
      <c r="PT166" s="76"/>
      <c r="PU166" s="76"/>
      <c r="PV166" s="76">
        <f t="shared" si="6407"/>
        <v>0</v>
      </c>
      <c r="PW166" s="76">
        <f t="shared" si="6408"/>
        <v>0</v>
      </c>
      <c r="PX166" s="76">
        <f t="shared" si="6409"/>
        <v>0</v>
      </c>
      <c r="PY166" s="76">
        <f t="shared" si="5256"/>
        <v>0</v>
      </c>
      <c r="PZ166" s="76">
        <f t="shared" si="5257"/>
        <v>0</v>
      </c>
      <c r="QA166" s="77">
        <f>'СДП (план)'!CB165</f>
        <v>0</v>
      </c>
      <c r="QB166" s="76">
        <f>'СДП (план)'!CC165</f>
        <v>0</v>
      </c>
      <c r="QC166" s="76">
        <f t="shared" si="5258"/>
        <v>0</v>
      </c>
      <c r="QD166" s="76">
        <f t="shared" si="5259"/>
        <v>0</v>
      </c>
      <c r="QE166" s="76"/>
      <c r="QF166" s="76"/>
      <c r="QG166" s="76"/>
      <c r="QH166" s="76"/>
      <c r="QI166" s="76">
        <f t="shared" si="6410"/>
        <v>0</v>
      </c>
      <c r="QJ166" s="76">
        <f t="shared" si="6411"/>
        <v>0</v>
      </c>
      <c r="QK166" s="76">
        <f t="shared" si="6412"/>
        <v>0</v>
      </c>
      <c r="QL166" s="76">
        <f t="shared" si="5263"/>
        <v>0</v>
      </c>
      <c r="QM166" s="76">
        <f t="shared" si="5264"/>
        <v>0</v>
      </c>
      <c r="QN166" s="79">
        <f>'СДП (план)'!CD165</f>
        <v>0</v>
      </c>
      <c r="QO166" s="79">
        <f>'СДП (план)'!CE165</f>
        <v>0</v>
      </c>
      <c r="QP166" s="76">
        <f t="shared" si="5265"/>
        <v>0</v>
      </c>
      <c r="QQ166" s="76">
        <f t="shared" si="5266"/>
        <v>0</v>
      </c>
      <c r="QR166" s="76"/>
      <c r="QS166" s="76"/>
      <c r="QT166" s="76"/>
      <c r="QU166" s="76"/>
      <c r="QV166" s="76">
        <f t="shared" si="6413"/>
        <v>0</v>
      </c>
      <c r="QW166" s="76">
        <f t="shared" si="6414"/>
        <v>0</v>
      </c>
      <c r="QX166" s="76">
        <f t="shared" si="6415"/>
        <v>0</v>
      </c>
      <c r="QY166" s="76">
        <f t="shared" si="5270"/>
        <v>0</v>
      </c>
      <c r="QZ166" s="76">
        <f t="shared" si="5271"/>
        <v>0</v>
      </c>
      <c r="RA166" s="77">
        <f>'СДП (план)'!CF165</f>
        <v>0</v>
      </c>
      <c r="RB166" s="76">
        <f>'СДП (план)'!CG165</f>
        <v>0</v>
      </c>
      <c r="RC166" s="76">
        <f t="shared" si="5272"/>
        <v>0</v>
      </c>
      <c r="RD166" s="76">
        <f t="shared" si="5273"/>
        <v>0</v>
      </c>
      <c r="RE166" s="76"/>
      <c r="RF166" s="76"/>
      <c r="RG166" s="76"/>
      <c r="RH166" s="76"/>
      <c r="RI166" s="76">
        <f t="shared" si="6416"/>
        <v>0</v>
      </c>
      <c r="RJ166" s="76">
        <f t="shared" si="6417"/>
        <v>0</v>
      </c>
      <c r="RK166" s="76">
        <f t="shared" si="6418"/>
        <v>0</v>
      </c>
      <c r="RL166" s="76">
        <f t="shared" si="5277"/>
        <v>0</v>
      </c>
      <c r="RM166" s="76">
        <f t="shared" si="5278"/>
        <v>0</v>
      </c>
      <c r="RN166" s="77">
        <f>'СДП (план)'!CH165</f>
        <v>0</v>
      </c>
      <c r="RO166" s="76">
        <f>'СДП (план)'!CI165</f>
        <v>0</v>
      </c>
      <c r="RP166" s="76">
        <f t="shared" si="5279"/>
        <v>0</v>
      </c>
      <c r="RQ166" s="76">
        <f t="shared" si="5280"/>
        <v>0</v>
      </c>
      <c r="RR166" s="76"/>
      <c r="RS166" s="76"/>
      <c r="RT166" s="76"/>
      <c r="RU166" s="76"/>
      <c r="RV166" s="76">
        <f t="shared" si="6419"/>
        <v>0</v>
      </c>
      <c r="RW166" s="76">
        <f t="shared" si="6420"/>
        <v>0</v>
      </c>
      <c r="RX166" s="76">
        <f t="shared" si="6421"/>
        <v>0</v>
      </c>
      <c r="RY166" s="76">
        <f t="shared" si="5284"/>
        <v>0</v>
      </c>
      <c r="RZ166" s="76">
        <f t="shared" si="5285"/>
        <v>0</v>
      </c>
      <c r="SA166" s="77">
        <f>'СДП (план)'!CJ165</f>
        <v>0</v>
      </c>
      <c r="SB166" s="76">
        <f>'СДП (план)'!CK165</f>
        <v>0</v>
      </c>
      <c r="SC166" s="76">
        <f t="shared" si="5286"/>
        <v>0</v>
      </c>
      <c r="SD166" s="76">
        <f t="shared" si="5287"/>
        <v>0</v>
      </c>
      <c r="SE166" s="76"/>
      <c r="SF166" s="76"/>
      <c r="SG166" s="76"/>
      <c r="SH166" s="76"/>
      <c r="SI166" s="76">
        <f t="shared" si="6422"/>
        <v>0</v>
      </c>
      <c r="SJ166" s="76">
        <f t="shared" si="6423"/>
        <v>0</v>
      </c>
      <c r="SK166" s="76">
        <f t="shared" si="6424"/>
        <v>0</v>
      </c>
      <c r="SL166" s="76">
        <f t="shared" si="5291"/>
        <v>0</v>
      </c>
      <c r="SM166" s="76">
        <f t="shared" si="5292"/>
        <v>0</v>
      </c>
      <c r="SN166" s="77">
        <f>'СДП (план)'!CL165</f>
        <v>0</v>
      </c>
      <c r="SO166" s="76">
        <f>'СДП (план)'!CM165</f>
        <v>0</v>
      </c>
      <c r="SP166" s="76">
        <f t="shared" si="5293"/>
        <v>0</v>
      </c>
      <c r="SQ166" s="76">
        <f t="shared" si="5294"/>
        <v>0</v>
      </c>
      <c r="SR166" s="76"/>
      <c r="SS166" s="76"/>
      <c r="ST166" s="76"/>
      <c r="SU166" s="76"/>
      <c r="SV166" s="76">
        <f t="shared" si="6425"/>
        <v>0</v>
      </c>
      <c r="SW166" s="76">
        <f t="shared" si="6426"/>
        <v>0</v>
      </c>
      <c r="SX166" s="76">
        <f t="shared" si="6427"/>
        <v>0</v>
      </c>
      <c r="SY166" s="76">
        <f t="shared" si="5298"/>
        <v>0</v>
      </c>
      <c r="SZ166" s="76">
        <f t="shared" si="5299"/>
        <v>0</v>
      </c>
      <c r="TA166" s="77">
        <f>'СДП (план)'!CN165</f>
        <v>0</v>
      </c>
      <c r="TB166" s="76">
        <f>'СДП (план)'!CO165</f>
        <v>0</v>
      </c>
      <c r="TC166" s="76">
        <f t="shared" si="5300"/>
        <v>0</v>
      </c>
      <c r="TD166" s="76">
        <f t="shared" si="5301"/>
        <v>0</v>
      </c>
      <c r="TE166" s="76"/>
      <c r="TF166" s="76"/>
      <c r="TG166" s="76"/>
      <c r="TH166" s="76"/>
      <c r="TI166" s="76">
        <f t="shared" si="6428"/>
        <v>0</v>
      </c>
      <c r="TJ166" s="76">
        <f t="shared" si="6429"/>
        <v>0</v>
      </c>
      <c r="TK166" s="76">
        <f t="shared" si="6430"/>
        <v>0</v>
      </c>
      <c r="TL166" s="76">
        <f t="shared" si="5305"/>
        <v>0</v>
      </c>
      <c r="TM166" s="76">
        <f t="shared" si="5306"/>
        <v>0</v>
      </c>
      <c r="TN166" s="77">
        <f>'СДП (план)'!CP165</f>
        <v>0</v>
      </c>
      <c r="TO166" s="76">
        <f>'СДП (план)'!CQ165</f>
        <v>0</v>
      </c>
      <c r="TP166" s="76">
        <f t="shared" si="5307"/>
        <v>0</v>
      </c>
      <c r="TQ166" s="76">
        <f t="shared" si="5308"/>
        <v>0</v>
      </c>
      <c r="TR166" s="76"/>
      <c r="TS166" s="76"/>
      <c r="TT166" s="76"/>
      <c r="TU166" s="76"/>
      <c r="TV166" s="76">
        <f t="shared" si="6431"/>
        <v>0</v>
      </c>
      <c r="TW166" s="76">
        <f t="shared" si="6432"/>
        <v>0</v>
      </c>
      <c r="TX166" s="76">
        <f t="shared" si="6433"/>
        <v>0</v>
      </c>
      <c r="TY166" s="76">
        <f t="shared" si="5312"/>
        <v>0</v>
      </c>
      <c r="TZ166" s="76">
        <f t="shared" si="5313"/>
        <v>0</v>
      </c>
      <c r="UA166" s="9">
        <f>'СДП (план)'!CR165</f>
        <v>0</v>
      </c>
      <c r="UB166" s="4">
        <f>'СДП (план)'!CS165</f>
        <v>0</v>
      </c>
      <c r="UC166" s="76">
        <f t="shared" si="5314"/>
        <v>0</v>
      </c>
      <c r="UD166" s="76">
        <f t="shared" si="5315"/>
        <v>0</v>
      </c>
      <c r="UE166" s="76"/>
      <c r="UF166" s="76"/>
      <c r="UG166" s="76"/>
      <c r="UH166" s="76"/>
      <c r="UI166" s="76">
        <f t="shared" si="6434"/>
        <v>0</v>
      </c>
      <c r="UJ166" s="76">
        <f t="shared" si="6435"/>
        <v>0</v>
      </c>
      <c r="UK166" s="76">
        <f t="shared" si="6436"/>
        <v>0</v>
      </c>
      <c r="UL166" s="76">
        <f t="shared" si="5319"/>
        <v>0</v>
      </c>
      <c r="UM166" s="76">
        <f t="shared" si="5320"/>
        <v>0</v>
      </c>
      <c r="UN166" s="4">
        <f>'СДП (план)'!CT165</f>
        <v>0</v>
      </c>
      <c r="UO166" s="4">
        <f>'СДП (план)'!CU165</f>
        <v>0</v>
      </c>
      <c r="UP166" s="76">
        <f t="shared" si="5321"/>
        <v>0</v>
      </c>
      <c r="UQ166" s="76">
        <f t="shared" si="5322"/>
        <v>0</v>
      </c>
      <c r="UR166" s="76"/>
      <c r="US166" s="76"/>
      <c r="UT166" s="79"/>
      <c r="UU166" s="79"/>
      <c r="UV166" s="76">
        <f t="shared" si="6437"/>
        <v>0</v>
      </c>
      <c r="UW166" s="76">
        <f t="shared" si="6438"/>
        <v>0</v>
      </c>
      <c r="UX166" s="76">
        <f t="shared" si="6439"/>
        <v>0</v>
      </c>
      <c r="UY166" s="76">
        <f t="shared" si="5326"/>
        <v>0</v>
      </c>
      <c r="UZ166" s="76">
        <f t="shared" si="5327"/>
        <v>0</v>
      </c>
      <c r="VA166" s="76">
        <f>'СДП (план)'!CV165</f>
        <v>0</v>
      </c>
      <c r="VB166" s="76">
        <f>'СДП (план)'!CW165</f>
        <v>0</v>
      </c>
      <c r="VC166" s="76">
        <f t="shared" si="5328"/>
        <v>0</v>
      </c>
      <c r="VD166" s="76">
        <f t="shared" si="5329"/>
        <v>0</v>
      </c>
      <c r="VE166" s="76"/>
      <c r="VF166" s="76"/>
      <c r="VG166" s="76"/>
      <c r="VH166" s="76"/>
      <c r="VI166" s="76">
        <f t="shared" si="6440"/>
        <v>0</v>
      </c>
      <c r="VJ166" s="76">
        <f t="shared" si="6441"/>
        <v>0</v>
      </c>
      <c r="VK166" s="76">
        <f t="shared" si="6442"/>
        <v>0</v>
      </c>
      <c r="VL166" s="76">
        <f t="shared" si="5333"/>
        <v>0</v>
      </c>
      <c r="VM166" s="76">
        <f t="shared" si="5334"/>
        <v>0</v>
      </c>
      <c r="VN166" s="82">
        <f t="shared" si="6443"/>
        <v>0</v>
      </c>
      <c r="VO166" s="82">
        <f t="shared" si="6444"/>
        <v>0</v>
      </c>
      <c r="VP166" s="82">
        <f t="shared" si="6445"/>
        <v>0</v>
      </c>
      <c r="VQ166" s="82">
        <f t="shared" si="6446"/>
        <v>0</v>
      </c>
      <c r="VR166" s="82">
        <f t="shared" si="6447"/>
        <v>0</v>
      </c>
      <c r="VS166" s="82">
        <f t="shared" si="6448"/>
        <v>0</v>
      </c>
      <c r="VT166" s="82">
        <f t="shared" si="6449"/>
        <v>0</v>
      </c>
      <c r="VU166" s="82">
        <f t="shared" si="6450"/>
        <v>0</v>
      </c>
      <c r="VV166" s="82">
        <f t="shared" si="6451"/>
        <v>0</v>
      </c>
      <c r="VW166" s="82">
        <f t="shared" si="6452"/>
        <v>0</v>
      </c>
      <c r="VX166" s="82">
        <f t="shared" si="6453"/>
        <v>0</v>
      </c>
      <c r="VY166" s="82">
        <f t="shared" si="6454"/>
        <v>0</v>
      </c>
      <c r="VZ166" s="156">
        <f t="shared" si="6455"/>
        <v>0</v>
      </c>
      <c r="WB166" s="235"/>
      <c r="WC166" s="235"/>
      <c r="WD166" s="235"/>
      <c r="WE166" s="236">
        <f t="shared" si="5534"/>
        <v>0</v>
      </c>
      <c r="WF166" s="236">
        <f t="shared" si="5535"/>
        <v>0</v>
      </c>
      <c r="WG166" s="467"/>
      <c r="WH166" s="467" t="e">
        <f t="shared" si="6270"/>
        <v>#DIV/0!</v>
      </c>
    </row>
    <row r="167" spans="1:606" s="63" customFormat="1" ht="30" x14ac:dyDescent="0.25">
      <c r="A167" s="33"/>
      <c r="B167" s="33">
        <v>120</v>
      </c>
      <c r="C167" s="56" t="s">
        <v>610</v>
      </c>
      <c r="D167" s="5" t="s">
        <v>279</v>
      </c>
      <c r="E167" s="2">
        <v>13520</v>
      </c>
      <c r="F167" s="32">
        <v>2.2599999999999998</v>
      </c>
      <c r="G167" s="32"/>
      <c r="H167" s="38">
        <v>1</v>
      </c>
      <c r="I167" s="38"/>
      <c r="J167" s="247">
        <v>1.4</v>
      </c>
      <c r="K167" s="247">
        <v>1.68</v>
      </c>
      <c r="L167" s="247">
        <v>2.23</v>
      </c>
      <c r="M167" s="247">
        <v>2.57</v>
      </c>
      <c r="N167" s="77">
        <f>'СДП (план)'!N166</f>
        <v>0</v>
      </c>
      <c r="O167" s="77">
        <f>'СДП (план)'!O166</f>
        <v>0</v>
      </c>
      <c r="P167" s="76">
        <f t="shared" si="5029"/>
        <v>0</v>
      </c>
      <c r="Q167" s="76">
        <f t="shared" si="5030"/>
        <v>0</v>
      </c>
      <c r="R167" s="76"/>
      <c r="S167" s="76"/>
      <c r="T167" s="76"/>
      <c r="U167" s="76"/>
      <c r="V167" s="76">
        <f t="shared" si="6310"/>
        <v>0</v>
      </c>
      <c r="W167" s="76">
        <f t="shared" si="6311"/>
        <v>0</v>
      </c>
      <c r="X167" s="76">
        <f t="shared" si="6312"/>
        <v>0</v>
      </c>
      <c r="Y167" s="76">
        <f t="shared" si="6313"/>
        <v>0</v>
      </c>
      <c r="Z167" s="76">
        <f t="shared" si="5350"/>
        <v>0</v>
      </c>
      <c r="AA167" s="218">
        <f>'СДП (план)'!P166</f>
        <v>0</v>
      </c>
      <c r="AB167" s="218">
        <f>'СДП (план)'!Q166</f>
        <v>0</v>
      </c>
      <c r="AC167" s="76">
        <f t="shared" si="5036"/>
        <v>0</v>
      </c>
      <c r="AD167" s="76">
        <f t="shared" si="5037"/>
        <v>0</v>
      </c>
      <c r="AE167" s="76"/>
      <c r="AF167" s="76"/>
      <c r="AG167" s="76"/>
      <c r="AH167" s="76"/>
      <c r="AI167" s="76">
        <f t="shared" si="6314"/>
        <v>0</v>
      </c>
      <c r="AJ167" s="76">
        <f t="shared" si="6315"/>
        <v>0</v>
      </c>
      <c r="AK167" s="76">
        <f t="shared" si="6316"/>
        <v>0</v>
      </c>
      <c r="AL167" s="76">
        <f t="shared" si="5041"/>
        <v>0</v>
      </c>
      <c r="AM167" s="76">
        <f t="shared" si="5042"/>
        <v>0</v>
      </c>
      <c r="AN167" s="77">
        <f>'СДП (план)'!R166</f>
        <v>0</v>
      </c>
      <c r="AO167" s="76">
        <f>'СДП (план)'!S166</f>
        <v>0</v>
      </c>
      <c r="AP167" s="76">
        <f t="shared" si="5043"/>
        <v>0</v>
      </c>
      <c r="AQ167" s="76">
        <f t="shared" si="5044"/>
        <v>0</v>
      </c>
      <c r="AR167" s="76"/>
      <c r="AS167" s="76"/>
      <c r="AT167" s="76"/>
      <c r="AU167" s="76"/>
      <c r="AV167" s="76">
        <f t="shared" si="6317"/>
        <v>0</v>
      </c>
      <c r="AW167" s="76">
        <f t="shared" si="6318"/>
        <v>0</v>
      </c>
      <c r="AX167" s="76">
        <f t="shared" si="6319"/>
        <v>0</v>
      </c>
      <c r="AY167" s="76">
        <f t="shared" si="5048"/>
        <v>0</v>
      </c>
      <c r="AZ167" s="76">
        <f t="shared" si="5049"/>
        <v>0</v>
      </c>
      <c r="BA167" s="165">
        <f>'СДП (план)'!T166</f>
        <v>0</v>
      </c>
      <c r="BB167" s="4">
        <f>'СДП (план)'!U166</f>
        <v>0</v>
      </c>
      <c r="BC167" s="76">
        <f t="shared" si="5050"/>
        <v>0</v>
      </c>
      <c r="BD167" s="76">
        <f t="shared" si="5051"/>
        <v>0</v>
      </c>
      <c r="BE167" s="76"/>
      <c r="BF167" s="76"/>
      <c r="BG167" s="76"/>
      <c r="BH167" s="76"/>
      <c r="BI167" s="76">
        <f t="shared" si="6320"/>
        <v>0</v>
      </c>
      <c r="BJ167" s="76">
        <f t="shared" si="6321"/>
        <v>0</v>
      </c>
      <c r="BK167" s="76">
        <f t="shared" si="6322"/>
        <v>0</v>
      </c>
      <c r="BL167" s="76">
        <f t="shared" si="5055"/>
        <v>0</v>
      </c>
      <c r="BM167" s="76">
        <f t="shared" si="5056"/>
        <v>0</v>
      </c>
      <c r="BN167" s="77">
        <f>'СДП (план)'!V166</f>
        <v>0</v>
      </c>
      <c r="BO167" s="76">
        <f>'СДП (план)'!W166</f>
        <v>0</v>
      </c>
      <c r="BP167" s="76">
        <f t="shared" si="5057"/>
        <v>0</v>
      </c>
      <c r="BQ167" s="76">
        <f t="shared" si="5058"/>
        <v>0</v>
      </c>
      <c r="BR167" s="76"/>
      <c r="BS167" s="76"/>
      <c r="BT167" s="76"/>
      <c r="BU167" s="76"/>
      <c r="BV167" s="76">
        <f t="shared" si="6323"/>
        <v>0</v>
      </c>
      <c r="BW167" s="76">
        <f t="shared" si="6324"/>
        <v>0</v>
      </c>
      <c r="BX167" s="76">
        <f t="shared" si="6325"/>
        <v>0</v>
      </c>
      <c r="BY167" s="76">
        <f t="shared" si="5355"/>
        <v>0</v>
      </c>
      <c r="BZ167" s="76">
        <f t="shared" si="5356"/>
        <v>0</v>
      </c>
      <c r="CA167" s="79">
        <f>'СДП (план)'!X166</f>
        <v>0</v>
      </c>
      <c r="CB167" s="76">
        <f>'СДП (план)'!Y166</f>
        <v>0</v>
      </c>
      <c r="CC167" s="76">
        <f t="shared" si="5062"/>
        <v>0</v>
      </c>
      <c r="CD167" s="76">
        <f t="shared" si="5063"/>
        <v>0</v>
      </c>
      <c r="CE167" s="76"/>
      <c r="CF167" s="76"/>
      <c r="CG167" s="76"/>
      <c r="CH167" s="76"/>
      <c r="CI167" s="76">
        <f t="shared" si="6326"/>
        <v>0</v>
      </c>
      <c r="CJ167" s="76">
        <f t="shared" si="6327"/>
        <v>0</v>
      </c>
      <c r="CK167" s="76">
        <f t="shared" si="6328"/>
        <v>0</v>
      </c>
      <c r="CL167" s="76">
        <f t="shared" si="5067"/>
        <v>0</v>
      </c>
      <c r="CM167" s="76">
        <f t="shared" si="5068"/>
        <v>0</v>
      </c>
      <c r="CN167" s="78">
        <f>'СДП (план)'!Z166</f>
        <v>0</v>
      </c>
      <c r="CO167" s="78">
        <f>'СДП (план)'!AA166</f>
        <v>0</v>
      </c>
      <c r="CP167" s="76">
        <f t="shared" si="5069"/>
        <v>0</v>
      </c>
      <c r="CQ167" s="76">
        <f t="shared" si="5070"/>
        <v>0</v>
      </c>
      <c r="CR167" s="76"/>
      <c r="CS167" s="76"/>
      <c r="CT167" s="76"/>
      <c r="CU167" s="76"/>
      <c r="CV167" s="76">
        <f t="shared" si="6329"/>
        <v>0</v>
      </c>
      <c r="CW167" s="76">
        <f t="shared" si="6330"/>
        <v>0</v>
      </c>
      <c r="CX167" s="76">
        <f t="shared" si="6331"/>
        <v>0</v>
      </c>
      <c r="CY167" s="76">
        <f t="shared" si="5074"/>
        <v>0</v>
      </c>
      <c r="CZ167" s="76">
        <f t="shared" si="5075"/>
        <v>0</v>
      </c>
      <c r="DA167" s="9">
        <f>'СДП (план)'!AB166</f>
        <v>0</v>
      </c>
      <c r="DB167" s="4">
        <f>'СДП (план)'!AC166</f>
        <v>0</v>
      </c>
      <c r="DC167" s="76">
        <f t="shared" si="5076"/>
        <v>0</v>
      </c>
      <c r="DD167" s="76">
        <f t="shared" si="5077"/>
        <v>0</v>
      </c>
      <c r="DE167" s="76"/>
      <c r="DF167" s="76"/>
      <c r="DG167" s="76"/>
      <c r="DH167" s="76"/>
      <c r="DI167" s="76">
        <f t="shared" si="6332"/>
        <v>0</v>
      </c>
      <c r="DJ167" s="76">
        <f t="shared" si="6333"/>
        <v>0</v>
      </c>
      <c r="DK167" s="76">
        <f t="shared" si="6334"/>
        <v>0</v>
      </c>
      <c r="DL167" s="76">
        <f t="shared" si="5081"/>
        <v>0</v>
      </c>
      <c r="DM167" s="76">
        <f t="shared" si="5082"/>
        <v>0</v>
      </c>
      <c r="DN167" s="77">
        <f>'СДП (план)'!AD166</f>
        <v>0</v>
      </c>
      <c r="DO167" s="76">
        <f>'СДП (план)'!AE166</f>
        <v>0</v>
      </c>
      <c r="DP167" s="76">
        <f t="shared" si="5083"/>
        <v>0</v>
      </c>
      <c r="DQ167" s="76">
        <f t="shared" si="5084"/>
        <v>0</v>
      </c>
      <c r="DR167" s="76"/>
      <c r="DS167" s="76"/>
      <c r="DT167" s="76"/>
      <c r="DU167" s="76"/>
      <c r="DV167" s="76">
        <f t="shared" si="6335"/>
        <v>0</v>
      </c>
      <c r="DW167" s="76">
        <f t="shared" si="6336"/>
        <v>0</v>
      </c>
      <c r="DX167" s="76">
        <f t="shared" si="6337"/>
        <v>0</v>
      </c>
      <c r="DY167" s="76">
        <f t="shared" si="5088"/>
        <v>0</v>
      </c>
      <c r="DZ167" s="76">
        <f t="shared" si="5089"/>
        <v>0</v>
      </c>
      <c r="EA167" s="9">
        <f>'СДП (план)'!AF166</f>
        <v>0</v>
      </c>
      <c r="EB167" s="4">
        <f>'СДП (план)'!AG166</f>
        <v>0</v>
      </c>
      <c r="EC167" s="76">
        <f t="shared" si="5090"/>
        <v>0</v>
      </c>
      <c r="ED167" s="76">
        <f t="shared" si="5091"/>
        <v>0</v>
      </c>
      <c r="EE167" s="76"/>
      <c r="EF167" s="76"/>
      <c r="EG167" s="76"/>
      <c r="EH167" s="76"/>
      <c r="EI167" s="76">
        <f t="shared" si="6338"/>
        <v>0</v>
      </c>
      <c r="EJ167" s="76">
        <f t="shared" si="6339"/>
        <v>0</v>
      </c>
      <c r="EK167" s="76">
        <f t="shared" si="6340"/>
        <v>0</v>
      </c>
      <c r="EL167" s="76">
        <f t="shared" si="5095"/>
        <v>0</v>
      </c>
      <c r="EM167" s="76">
        <f t="shared" si="5096"/>
        <v>0</v>
      </c>
      <c r="EN167" s="9">
        <f>'СДП (план)'!AH166</f>
        <v>0</v>
      </c>
      <c r="EO167" s="4">
        <f>'СДП (план)'!AI166</f>
        <v>0</v>
      </c>
      <c r="EP167" s="76">
        <f t="shared" si="5097"/>
        <v>0</v>
      </c>
      <c r="EQ167" s="76">
        <f t="shared" si="5098"/>
        <v>0</v>
      </c>
      <c r="ER167" s="76"/>
      <c r="ES167" s="76"/>
      <c r="ET167" s="76"/>
      <c r="EU167" s="76"/>
      <c r="EV167" s="76">
        <f t="shared" si="6341"/>
        <v>0</v>
      </c>
      <c r="EW167" s="76">
        <f t="shared" si="6342"/>
        <v>0</v>
      </c>
      <c r="EX167" s="76">
        <f t="shared" si="6343"/>
        <v>0</v>
      </c>
      <c r="EY167" s="76">
        <f t="shared" si="5102"/>
        <v>0</v>
      </c>
      <c r="EZ167" s="76">
        <f t="shared" si="5103"/>
        <v>0</v>
      </c>
      <c r="FA167" s="77">
        <f>'СДП (план)'!AJ166</f>
        <v>0</v>
      </c>
      <c r="FB167" s="76">
        <f>'СДП (план)'!AK166</f>
        <v>0</v>
      </c>
      <c r="FC167" s="76">
        <f t="shared" si="5104"/>
        <v>0</v>
      </c>
      <c r="FD167" s="76">
        <f t="shared" si="5105"/>
        <v>0</v>
      </c>
      <c r="FE167" s="76"/>
      <c r="FF167" s="76"/>
      <c r="FG167" s="76"/>
      <c r="FH167" s="76"/>
      <c r="FI167" s="76">
        <f t="shared" si="6344"/>
        <v>0</v>
      </c>
      <c r="FJ167" s="76">
        <f t="shared" si="6345"/>
        <v>0</v>
      </c>
      <c r="FK167" s="76">
        <f t="shared" si="6346"/>
        <v>0</v>
      </c>
      <c r="FL167" s="76">
        <f t="shared" si="5109"/>
        <v>0</v>
      </c>
      <c r="FM167" s="76">
        <f t="shared" si="5110"/>
        <v>0</v>
      </c>
      <c r="FN167" s="78">
        <f>'СДП (план)'!AL166</f>
        <v>0</v>
      </c>
      <c r="FO167" s="251">
        <f>'СДП (план)'!AM166</f>
        <v>0</v>
      </c>
      <c r="FP167" s="76">
        <f t="shared" si="5111"/>
        <v>0</v>
      </c>
      <c r="FQ167" s="76">
        <f t="shared" si="5112"/>
        <v>0</v>
      </c>
      <c r="FR167" s="76"/>
      <c r="FS167" s="76"/>
      <c r="FT167" s="76"/>
      <c r="FU167" s="76"/>
      <c r="FV167" s="76">
        <f t="shared" si="6347"/>
        <v>0</v>
      </c>
      <c r="FW167" s="76">
        <f t="shared" si="6348"/>
        <v>0</v>
      </c>
      <c r="FX167" s="76">
        <f t="shared" si="6349"/>
        <v>0</v>
      </c>
      <c r="FY167" s="76">
        <f t="shared" si="5116"/>
        <v>0</v>
      </c>
      <c r="FZ167" s="76">
        <f t="shared" si="5117"/>
        <v>0</v>
      </c>
      <c r="GA167" s="77">
        <f>'СДП (план)'!AN166</f>
        <v>0</v>
      </c>
      <c r="GB167" s="76">
        <f>'СДП (план)'!AO166</f>
        <v>0</v>
      </c>
      <c r="GC167" s="76">
        <f t="shared" si="5118"/>
        <v>0</v>
      </c>
      <c r="GD167" s="76">
        <f t="shared" si="5119"/>
        <v>0</v>
      </c>
      <c r="GE167" s="76"/>
      <c r="GF167" s="76"/>
      <c r="GG167" s="76"/>
      <c r="GH167" s="76"/>
      <c r="GI167" s="76">
        <f t="shared" si="6350"/>
        <v>0</v>
      </c>
      <c r="GJ167" s="76">
        <f t="shared" si="6351"/>
        <v>0</v>
      </c>
      <c r="GK167" s="76">
        <f t="shared" si="6352"/>
        <v>0</v>
      </c>
      <c r="GL167" s="76">
        <f t="shared" si="5123"/>
        <v>0</v>
      </c>
      <c r="GM167" s="76">
        <f t="shared" si="5124"/>
        <v>0</v>
      </c>
      <c r="GN167" s="77">
        <f>'СДП (план)'!AP166</f>
        <v>0</v>
      </c>
      <c r="GO167" s="76">
        <f>'СДП (план)'!AQ166</f>
        <v>0</v>
      </c>
      <c r="GP167" s="76">
        <f t="shared" si="5125"/>
        <v>0</v>
      </c>
      <c r="GQ167" s="76">
        <f t="shared" si="5126"/>
        <v>0</v>
      </c>
      <c r="GR167" s="76"/>
      <c r="GS167" s="76"/>
      <c r="GT167" s="76"/>
      <c r="GU167" s="76"/>
      <c r="GV167" s="76">
        <f t="shared" si="6353"/>
        <v>0</v>
      </c>
      <c r="GW167" s="76">
        <f t="shared" si="6354"/>
        <v>0</v>
      </c>
      <c r="GX167" s="76">
        <f t="shared" si="6355"/>
        <v>0</v>
      </c>
      <c r="GY167" s="76">
        <f t="shared" si="5130"/>
        <v>0</v>
      </c>
      <c r="GZ167" s="76">
        <f t="shared" si="5131"/>
        <v>0</v>
      </c>
      <c r="HA167" s="77">
        <f>'СДП (план)'!AR166</f>
        <v>0</v>
      </c>
      <c r="HB167" s="76">
        <f>'СДП (план)'!AS166</f>
        <v>0</v>
      </c>
      <c r="HC167" s="76">
        <f t="shared" si="5132"/>
        <v>0</v>
      </c>
      <c r="HD167" s="76">
        <f t="shared" si="5133"/>
        <v>0</v>
      </c>
      <c r="HE167" s="76"/>
      <c r="HF167" s="76"/>
      <c r="HG167" s="76"/>
      <c r="HH167" s="76"/>
      <c r="HI167" s="76">
        <f t="shared" si="6356"/>
        <v>0</v>
      </c>
      <c r="HJ167" s="76">
        <f t="shared" si="6357"/>
        <v>0</v>
      </c>
      <c r="HK167" s="76">
        <f t="shared" si="6358"/>
        <v>0</v>
      </c>
      <c r="HL167" s="76">
        <f t="shared" si="5137"/>
        <v>0</v>
      </c>
      <c r="HM167" s="76">
        <f t="shared" si="5138"/>
        <v>0</v>
      </c>
      <c r="HN167" s="9">
        <f>'СДП (план)'!AT166</f>
        <v>0</v>
      </c>
      <c r="HO167" s="4">
        <f>'СДП (план)'!AU166</f>
        <v>0</v>
      </c>
      <c r="HP167" s="76">
        <f t="shared" si="5139"/>
        <v>0</v>
      </c>
      <c r="HQ167" s="76">
        <f t="shared" si="5140"/>
        <v>0</v>
      </c>
      <c r="HR167" s="76"/>
      <c r="HS167" s="76"/>
      <c r="HT167" s="76"/>
      <c r="HU167" s="76"/>
      <c r="HV167" s="76">
        <f t="shared" si="6359"/>
        <v>0</v>
      </c>
      <c r="HW167" s="76">
        <f t="shared" si="6360"/>
        <v>0</v>
      </c>
      <c r="HX167" s="76">
        <f t="shared" si="6361"/>
        <v>0</v>
      </c>
      <c r="HY167" s="76">
        <f t="shared" si="5144"/>
        <v>0</v>
      </c>
      <c r="HZ167" s="76">
        <f t="shared" si="5145"/>
        <v>0</v>
      </c>
      <c r="IA167" s="9">
        <f>'СДП (план)'!AV166</f>
        <v>0</v>
      </c>
      <c r="IB167" s="4">
        <f>'СДП (план)'!AW166</f>
        <v>0</v>
      </c>
      <c r="IC167" s="76">
        <f t="shared" si="5146"/>
        <v>0</v>
      </c>
      <c r="ID167" s="76">
        <f t="shared" si="5147"/>
        <v>0</v>
      </c>
      <c r="IE167" s="76"/>
      <c r="IF167" s="76"/>
      <c r="IG167" s="76"/>
      <c r="IH167" s="76"/>
      <c r="II167" s="76">
        <f t="shared" si="6362"/>
        <v>0</v>
      </c>
      <c r="IJ167" s="76">
        <f t="shared" si="6363"/>
        <v>0</v>
      </c>
      <c r="IK167" s="76">
        <f t="shared" si="6364"/>
        <v>0</v>
      </c>
      <c r="IL167" s="76">
        <f t="shared" si="5151"/>
        <v>0</v>
      </c>
      <c r="IM167" s="76">
        <f t="shared" si="5152"/>
        <v>0</v>
      </c>
      <c r="IN167" s="9">
        <f>'СДП (план)'!AX166</f>
        <v>0</v>
      </c>
      <c r="IO167" s="4">
        <f>'СДП (план)'!AY166</f>
        <v>0</v>
      </c>
      <c r="IP167" s="76">
        <f t="shared" si="5153"/>
        <v>0</v>
      </c>
      <c r="IQ167" s="76">
        <f t="shared" si="5154"/>
        <v>0</v>
      </c>
      <c r="IR167" s="76"/>
      <c r="IS167" s="76"/>
      <c r="IT167" s="76"/>
      <c r="IU167" s="76"/>
      <c r="IV167" s="76">
        <f t="shared" si="6365"/>
        <v>0</v>
      </c>
      <c r="IW167" s="76">
        <f t="shared" si="6366"/>
        <v>0</v>
      </c>
      <c r="IX167" s="76">
        <f t="shared" si="6367"/>
        <v>0</v>
      </c>
      <c r="IY167" s="76">
        <f t="shared" si="5158"/>
        <v>0</v>
      </c>
      <c r="IZ167" s="76">
        <f t="shared" si="5159"/>
        <v>0</v>
      </c>
      <c r="JA167" s="77">
        <f>'СДП (план)'!AZ166</f>
        <v>0</v>
      </c>
      <c r="JB167" s="76">
        <f>'СДП (план)'!BA166</f>
        <v>0</v>
      </c>
      <c r="JC167" s="76">
        <f t="shared" si="5160"/>
        <v>0</v>
      </c>
      <c r="JD167" s="76">
        <f t="shared" si="5161"/>
        <v>0</v>
      </c>
      <c r="JE167" s="76"/>
      <c r="JF167" s="76"/>
      <c r="JG167" s="76"/>
      <c r="JH167" s="76"/>
      <c r="JI167" s="76">
        <f t="shared" si="6368"/>
        <v>0</v>
      </c>
      <c r="JJ167" s="76">
        <f t="shared" si="6369"/>
        <v>0</v>
      </c>
      <c r="JK167" s="76">
        <f t="shared" si="6370"/>
        <v>0</v>
      </c>
      <c r="JL167" s="76">
        <f t="shared" si="5165"/>
        <v>0</v>
      </c>
      <c r="JM167" s="76">
        <f t="shared" si="5166"/>
        <v>0</v>
      </c>
      <c r="JN167" s="77">
        <f>'СДП (план)'!BB166</f>
        <v>0</v>
      </c>
      <c r="JO167" s="76">
        <f>'СДП (план)'!BC166</f>
        <v>0</v>
      </c>
      <c r="JP167" s="76">
        <f t="shared" si="5167"/>
        <v>0</v>
      </c>
      <c r="JQ167" s="76">
        <f t="shared" si="5168"/>
        <v>0</v>
      </c>
      <c r="JR167" s="76"/>
      <c r="JS167" s="76"/>
      <c r="JT167" s="76"/>
      <c r="JU167" s="76"/>
      <c r="JV167" s="76">
        <f t="shared" si="6371"/>
        <v>0</v>
      </c>
      <c r="JW167" s="76">
        <f t="shared" si="6372"/>
        <v>0</v>
      </c>
      <c r="JX167" s="76">
        <f t="shared" si="6373"/>
        <v>0</v>
      </c>
      <c r="JY167" s="76">
        <f t="shared" si="5172"/>
        <v>0</v>
      </c>
      <c r="JZ167" s="76">
        <f t="shared" si="5173"/>
        <v>0</v>
      </c>
      <c r="KA167" s="79">
        <f>'СДП (план)'!BD166</f>
        <v>0</v>
      </c>
      <c r="KB167" s="79">
        <f>'СДП (план)'!BE166</f>
        <v>0</v>
      </c>
      <c r="KC167" s="76">
        <f t="shared" si="5174"/>
        <v>0</v>
      </c>
      <c r="KD167" s="76">
        <f t="shared" si="5175"/>
        <v>0</v>
      </c>
      <c r="KE167" s="76"/>
      <c r="KF167" s="76"/>
      <c r="KG167" s="76"/>
      <c r="KH167" s="76"/>
      <c r="KI167" s="76">
        <f t="shared" si="6374"/>
        <v>0</v>
      </c>
      <c r="KJ167" s="76">
        <f t="shared" si="6375"/>
        <v>0</v>
      </c>
      <c r="KK167" s="76">
        <f t="shared" si="6376"/>
        <v>0</v>
      </c>
      <c r="KL167" s="76">
        <f t="shared" si="5179"/>
        <v>0</v>
      </c>
      <c r="KM167" s="76">
        <f t="shared" si="5180"/>
        <v>0</v>
      </c>
      <c r="KN167" s="79">
        <f>'СДП (план)'!BF166</f>
        <v>0</v>
      </c>
      <c r="KO167" s="79">
        <f>'СДП (план)'!BG166</f>
        <v>0</v>
      </c>
      <c r="KP167" s="76">
        <f t="shared" si="5181"/>
        <v>0</v>
      </c>
      <c r="KQ167" s="76">
        <f t="shared" si="5182"/>
        <v>0</v>
      </c>
      <c r="KR167" s="76"/>
      <c r="KS167" s="76"/>
      <c r="KT167" s="76"/>
      <c r="KU167" s="76"/>
      <c r="KV167" s="76">
        <f t="shared" si="6377"/>
        <v>0</v>
      </c>
      <c r="KW167" s="76">
        <f t="shared" si="6378"/>
        <v>0</v>
      </c>
      <c r="KX167" s="76">
        <f t="shared" si="6379"/>
        <v>0</v>
      </c>
      <c r="KY167" s="76">
        <f t="shared" si="5186"/>
        <v>0</v>
      </c>
      <c r="KZ167" s="76">
        <f t="shared" si="5187"/>
        <v>0</v>
      </c>
      <c r="LA167" s="77">
        <f>'СДП (план)'!BH166</f>
        <v>0</v>
      </c>
      <c r="LB167" s="76">
        <f>'СДП (план)'!BI166</f>
        <v>0</v>
      </c>
      <c r="LC167" s="76">
        <f t="shared" si="5188"/>
        <v>0</v>
      </c>
      <c r="LD167" s="76">
        <f t="shared" si="5189"/>
        <v>0</v>
      </c>
      <c r="LE167" s="76"/>
      <c r="LF167" s="76"/>
      <c r="LG167" s="76"/>
      <c r="LH167" s="76"/>
      <c r="LI167" s="76">
        <f t="shared" si="6380"/>
        <v>0</v>
      </c>
      <c r="LJ167" s="76">
        <f t="shared" si="6381"/>
        <v>0</v>
      </c>
      <c r="LK167" s="76">
        <f t="shared" si="6382"/>
        <v>0</v>
      </c>
      <c r="LL167" s="76">
        <f t="shared" si="5193"/>
        <v>0</v>
      </c>
      <c r="LM167" s="76">
        <f t="shared" si="5194"/>
        <v>0</v>
      </c>
      <c r="LN167" s="77">
        <f>'СДП (план)'!BJ166</f>
        <v>0</v>
      </c>
      <c r="LO167" s="76">
        <f>'СДП (план)'!BK166</f>
        <v>0</v>
      </c>
      <c r="LP167" s="76">
        <f t="shared" si="5195"/>
        <v>0</v>
      </c>
      <c r="LQ167" s="76">
        <f t="shared" si="5196"/>
        <v>0</v>
      </c>
      <c r="LR167" s="76"/>
      <c r="LS167" s="76"/>
      <c r="LT167" s="76"/>
      <c r="LU167" s="76"/>
      <c r="LV167" s="76">
        <f t="shared" si="6383"/>
        <v>0</v>
      </c>
      <c r="LW167" s="76">
        <f t="shared" si="6384"/>
        <v>0</v>
      </c>
      <c r="LX167" s="76">
        <f t="shared" si="6385"/>
        <v>0</v>
      </c>
      <c r="LY167" s="76">
        <f t="shared" si="5200"/>
        <v>0</v>
      </c>
      <c r="LZ167" s="76">
        <f t="shared" si="5201"/>
        <v>0</v>
      </c>
      <c r="MA167" s="77">
        <f>'СДП (план)'!BL166</f>
        <v>0</v>
      </c>
      <c r="MB167" s="76">
        <f>'СДП (план)'!BM166</f>
        <v>0</v>
      </c>
      <c r="MC167" s="76">
        <f t="shared" si="5202"/>
        <v>0</v>
      </c>
      <c r="MD167" s="76">
        <f t="shared" si="5203"/>
        <v>0</v>
      </c>
      <c r="ME167" s="76"/>
      <c r="MF167" s="76"/>
      <c r="MG167" s="76"/>
      <c r="MH167" s="76"/>
      <c r="MI167" s="76">
        <f t="shared" si="6386"/>
        <v>0</v>
      </c>
      <c r="MJ167" s="76">
        <f t="shared" si="6387"/>
        <v>0</v>
      </c>
      <c r="MK167" s="76">
        <f t="shared" si="6388"/>
        <v>0</v>
      </c>
      <c r="ML167" s="76">
        <f t="shared" si="5207"/>
        <v>0</v>
      </c>
      <c r="MM167" s="76">
        <f t="shared" si="5208"/>
        <v>0</v>
      </c>
      <c r="MN167" s="77">
        <f>'СДП (план)'!BN166</f>
        <v>0</v>
      </c>
      <c r="MO167" s="76">
        <f>'СДП (план)'!BO166</f>
        <v>0</v>
      </c>
      <c r="MP167" s="76">
        <f t="shared" si="5209"/>
        <v>0</v>
      </c>
      <c r="MQ167" s="76">
        <f t="shared" si="5210"/>
        <v>0</v>
      </c>
      <c r="MR167" s="76"/>
      <c r="MS167" s="76"/>
      <c r="MT167" s="76"/>
      <c r="MU167" s="76"/>
      <c r="MV167" s="76">
        <f t="shared" si="6389"/>
        <v>0</v>
      </c>
      <c r="MW167" s="76">
        <f t="shared" si="6390"/>
        <v>0</v>
      </c>
      <c r="MX167" s="76">
        <f t="shared" si="6391"/>
        <v>0</v>
      </c>
      <c r="MY167" s="76">
        <f t="shared" si="5214"/>
        <v>0</v>
      </c>
      <c r="MZ167" s="76">
        <f t="shared" si="5215"/>
        <v>0</v>
      </c>
      <c r="NA167" s="77">
        <f>'СДП (план)'!BP166</f>
        <v>0</v>
      </c>
      <c r="NB167" s="76">
        <f>'СДП (план)'!BQ166</f>
        <v>0</v>
      </c>
      <c r="NC167" s="76">
        <f t="shared" si="5216"/>
        <v>0</v>
      </c>
      <c r="ND167" s="76">
        <f t="shared" si="5217"/>
        <v>0</v>
      </c>
      <c r="NE167" s="76"/>
      <c r="NF167" s="76"/>
      <c r="NG167" s="76"/>
      <c r="NH167" s="76"/>
      <c r="NI167" s="76">
        <f t="shared" si="6392"/>
        <v>0</v>
      </c>
      <c r="NJ167" s="76">
        <f t="shared" si="6393"/>
        <v>0</v>
      </c>
      <c r="NK167" s="76">
        <f t="shared" si="6394"/>
        <v>0</v>
      </c>
      <c r="NL167" s="76">
        <f t="shared" si="5221"/>
        <v>0</v>
      </c>
      <c r="NM167" s="76">
        <f t="shared" si="5222"/>
        <v>0</v>
      </c>
      <c r="NN167" s="77">
        <f>'СДП (план)'!BR166</f>
        <v>0</v>
      </c>
      <c r="NO167" s="76">
        <f>'СДП (план)'!BS166</f>
        <v>0</v>
      </c>
      <c r="NP167" s="76">
        <f t="shared" si="5223"/>
        <v>0</v>
      </c>
      <c r="NQ167" s="76">
        <f t="shared" si="5224"/>
        <v>0</v>
      </c>
      <c r="NR167" s="76"/>
      <c r="NS167" s="76"/>
      <c r="NT167" s="76"/>
      <c r="NU167" s="76"/>
      <c r="NV167" s="76">
        <f t="shared" si="6395"/>
        <v>0</v>
      </c>
      <c r="NW167" s="76">
        <f t="shared" si="6396"/>
        <v>0</v>
      </c>
      <c r="NX167" s="76">
        <f t="shared" si="6397"/>
        <v>0</v>
      </c>
      <c r="NY167" s="76">
        <f t="shared" si="5228"/>
        <v>0</v>
      </c>
      <c r="NZ167" s="76">
        <f t="shared" si="5229"/>
        <v>0</v>
      </c>
      <c r="OA167" s="77">
        <f>'СДП (план)'!BT166</f>
        <v>0</v>
      </c>
      <c r="OB167" s="76">
        <f>'СДП (план)'!BU166</f>
        <v>0</v>
      </c>
      <c r="OC167" s="76">
        <f t="shared" si="5230"/>
        <v>0</v>
      </c>
      <c r="OD167" s="76">
        <f t="shared" si="5231"/>
        <v>0</v>
      </c>
      <c r="OE167" s="76"/>
      <c r="OF167" s="76"/>
      <c r="OG167" s="76"/>
      <c r="OH167" s="76"/>
      <c r="OI167" s="76">
        <f t="shared" si="6398"/>
        <v>0</v>
      </c>
      <c r="OJ167" s="76">
        <f t="shared" si="6399"/>
        <v>0</v>
      </c>
      <c r="OK167" s="76">
        <f t="shared" si="6400"/>
        <v>0</v>
      </c>
      <c r="OL167" s="76">
        <f t="shared" si="5235"/>
        <v>0</v>
      </c>
      <c r="OM167" s="76">
        <f t="shared" si="5236"/>
        <v>0</v>
      </c>
      <c r="ON167" s="77">
        <f>'СДП (план)'!BV166</f>
        <v>0</v>
      </c>
      <c r="OO167" s="76">
        <f>'СДП (план)'!BW166</f>
        <v>0</v>
      </c>
      <c r="OP167" s="76">
        <f t="shared" si="5237"/>
        <v>0</v>
      </c>
      <c r="OQ167" s="76">
        <f t="shared" si="5238"/>
        <v>0</v>
      </c>
      <c r="OR167" s="76"/>
      <c r="OS167" s="76"/>
      <c r="OT167" s="76"/>
      <c r="OU167" s="76"/>
      <c r="OV167" s="76">
        <f t="shared" si="6401"/>
        <v>0</v>
      </c>
      <c r="OW167" s="76">
        <f t="shared" si="6402"/>
        <v>0</v>
      </c>
      <c r="OX167" s="76">
        <f t="shared" si="6403"/>
        <v>0</v>
      </c>
      <c r="OY167" s="76">
        <f t="shared" si="5242"/>
        <v>0</v>
      </c>
      <c r="OZ167" s="76">
        <f t="shared" si="5243"/>
        <v>0</v>
      </c>
      <c r="PA167" s="77">
        <f>'СДП (план)'!BX166</f>
        <v>0</v>
      </c>
      <c r="PB167" s="76">
        <f>'СДП (план)'!BY166</f>
        <v>0</v>
      </c>
      <c r="PC167" s="76">
        <f t="shared" si="5244"/>
        <v>0</v>
      </c>
      <c r="PD167" s="76">
        <f t="shared" si="5245"/>
        <v>0</v>
      </c>
      <c r="PE167" s="76"/>
      <c r="PF167" s="76"/>
      <c r="PG167" s="76"/>
      <c r="PH167" s="76"/>
      <c r="PI167" s="76">
        <f t="shared" si="6404"/>
        <v>0</v>
      </c>
      <c r="PJ167" s="76">
        <f t="shared" si="6405"/>
        <v>0</v>
      </c>
      <c r="PK167" s="76">
        <f t="shared" si="6406"/>
        <v>0</v>
      </c>
      <c r="PL167" s="76">
        <f t="shared" si="5249"/>
        <v>0</v>
      </c>
      <c r="PM167" s="76">
        <f t="shared" si="5250"/>
        <v>0</v>
      </c>
      <c r="PN167" s="77">
        <f>'СДП (план)'!BZ166</f>
        <v>0</v>
      </c>
      <c r="PO167" s="76">
        <f>'СДП (план)'!CA166</f>
        <v>0</v>
      </c>
      <c r="PP167" s="76">
        <f t="shared" si="5251"/>
        <v>0</v>
      </c>
      <c r="PQ167" s="76">
        <f t="shared" si="5252"/>
        <v>0</v>
      </c>
      <c r="PR167" s="76"/>
      <c r="PS167" s="76"/>
      <c r="PT167" s="76"/>
      <c r="PU167" s="76"/>
      <c r="PV167" s="76">
        <f t="shared" si="6407"/>
        <v>0</v>
      </c>
      <c r="PW167" s="76">
        <f t="shared" si="6408"/>
        <v>0</v>
      </c>
      <c r="PX167" s="76">
        <f t="shared" si="6409"/>
        <v>0</v>
      </c>
      <c r="PY167" s="76">
        <f t="shared" si="5256"/>
        <v>0</v>
      </c>
      <c r="PZ167" s="76">
        <f t="shared" si="5257"/>
        <v>0</v>
      </c>
      <c r="QA167" s="77">
        <f>'СДП (план)'!CB166</f>
        <v>0</v>
      </c>
      <c r="QB167" s="76">
        <f>'СДП (план)'!CC166</f>
        <v>0</v>
      </c>
      <c r="QC167" s="76">
        <f t="shared" si="5258"/>
        <v>0</v>
      </c>
      <c r="QD167" s="76">
        <f t="shared" si="5259"/>
        <v>0</v>
      </c>
      <c r="QE167" s="76"/>
      <c r="QF167" s="76"/>
      <c r="QG167" s="76"/>
      <c r="QH167" s="76"/>
      <c r="QI167" s="76">
        <f t="shared" si="6410"/>
        <v>0</v>
      </c>
      <c r="QJ167" s="76">
        <f t="shared" si="6411"/>
        <v>0</v>
      </c>
      <c r="QK167" s="76">
        <f t="shared" si="6412"/>
        <v>0</v>
      </c>
      <c r="QL167" s="76">
        <f t="shared" si="5263"/>
        <v>0</v>
      </c>
      <c r="QM167" s="76">
        <f t="shared" si="5264"/>
        <v>0</v>
      </c>
      <c r="QN167" s="79">
        <f>'СДП (план)'!CD166</f>
        <v>0</v>
      </c>
      <c r="QO167" s="79">
        <f>'СДП (план)'!CE166</f>
        <v>0</v>
      </c>
      <c r="QP167" s="76">
        <f t="shared" si="5265"/>
        <v>0</v>
      </c>
      <c r="QQ167" s="76">
        <f t="shared" si="5266"/>
        <v>0</v>
      </c>
      <c r="QR167" s="76"/>
      <c r="QS167" s="76"/>
      <c r="QT167" s="76"/>
      <c r="QU167" s="76"/>
      <c r="QV167" s="76">
        <f t="shared" si="6413"/>
        <v>0</v>
      </c>
      <c r="QW167" s="76">
        <f t="shared" si="6414"/>
        <v>0</v>
      </c>
      <c r="QX167" s="76">
        <f t="shared" si="6415"/>
        <v>0</v>
      </c>
      <c r="QY167" s="76">
        <f t="shared" si="5270"/>
        <v>0</v>
      </c>
      <c r="QZ167" s="76">
        <f t="shared" si="5271"/>
        <v>0</v>
      </c>
      <c r="RA167" s="77">
        <f>'СДП (план)'!CF166</f>
        <v>0</v>
      </c>
      <c r="RB167" s="76">
        <f>'СДП (план)'!CG166</f>
        <v>0</v>
      </c>
      <c r="RC167" s="76">
        <f t="shared" si="5272"/>
        <v>0</v>
      </c>
      <c r="RD167" s="76">
        <f t="shared" si="5273"/>
        <v>0</v>
      </c>
      <c r="RE167" s="76"/>
      <c r="RF167" s="76"/>
      <c r="RG167" s="76"/>
      <c r="RH167" s="76"/>
      <c r="RI167" s="76">
        <f t="shared" si="6416"/>
        <v>0</v>
      </c>
      <c r="RJ167" s="76">
        <f t="shared" si="6417"/>
        <v>0</v>
      </c>
      <c r="RK167" s="76">
        <f t="shared" si="6418"/>
        <v>0</v>
      </c>
      <c r="RL167" s="76">
        <f t="shared" si="5277"/>
        <v>0</v>
      </c>
      <c r="RM167" s="76">
        <f t="shared" si="5278"/>
        <v>0</v>
      </c>
      <c r="RN167" s="77">
        <f>'СДП (план)'!CH166</f>
        <v>0</v>
      </c>
      <c r="RO167" s="76">
        <f>'СДП (план)'!CI166</f>
        <v>0</v>
      </c>
      <c r="RP167" s="76">
        <f t="shared" si="5279"/>
        <v>0</v>
      </c>
      <c r="RQ167" s="76">
        <f t="shared" si="5280"/>
        <v>0</v>
      </c>
      <c r="RR167" s="76"/>
      <c r="RS167" s="76"/>
      <c r="RT167" s="76"/>
      <c r="RU167" s="76"/>
      <c r="RV167" s="76">
        <f t="shared" si="6419"/>
        <v>0</v>
      </c>
      <c r="RW167" s="76">
        <f t="shared" si="6420"/>
        <v>0</v>
      </c>
      <c r="RX167" s="76">
        <f t="shared" si="6421"/>
        <v>0</v>
      </c>
      <c r="RY167" s="76">
        <f t="shared" si="5284"/>
        <v>0</v>
      </c>
      <c r="RZ167" s="76">
        <f t="shared" si="5285"/>
        <v>0</v>
      </c>
      <c r="SA167" s="77">
        <f>'СДП (план)'!CJ166</f>
        <v>0</v>
      </c>
      <c r="SB167" s="76">
        <f>'СДП (план)'!CK166</f>
        <v>0</v>
      </c>
      <c r="SC167" s="76">
        <f t="shared" si="5286"/>
        <v>0</v>
      </c>
      <c r="SD167" s="76">
        <f t="shared" si="5287"/>
        <v>0</v>
      </c>
      <c r="SE167" s="76"/>
      <c r="SF167" s="76"/>
      <c r="SG167" s="76"/>
      <c r="SH167" s="76"/>
      <c r="SI167" s="76">
        <f t="shared" si="6422"/>
        <v>0</v>
      </c>
      <c r="SJ167" s="76">
        <f t="shared" si="6423"/>
        <v>0</v>
      </c>
      <c r="SK167" s="76">
        <f t="shared" si="6424"/>
        <v>0</v>
      </c>
      <c r="SL167" s="76">
        <f t="shared" si="5291"/>
        <v>0</v>
      </c>
      <c r="SM167" s="76">
        <f t="shared" si="5292"/>
        <v>0</v>
      </c>
      <c r="SN167" s="77">
        <f>'СДП (план)'!CL166</f>
        <v>0</v>
      </c>
      <c r="SO167" s="76">
        <f>'СДП (план)'!CM166</f>
        <v>0</v>
      </c>
      <c r="SP167" s="76">
        <f t="shared" si="5293"/>
        <v>0</v>
      </c>
      <c r="SQ167" s="76">
        <f t="shared" si="5294"/>
        <v>0</v>
      </c>
      <c r="SR167" s="76"/>
      <c r="SS167" s="76"/>
      <c r="ST167" s="76"/>
      <c r="SU167" s="76"/>
      <c r="SV167" s="76">
        <f t="shared" si="6425"/>
        <v>0</v>
      </c>
      <c r="SW167" s="76">
        <f t="shared" si="6426"/>
        <v>0</v>
      </c>
      <c r="SX167" s="76">
        <f t="shared" si="6427"/>
        <v>0</v>
      </c>
      <c r="SY167" s="76">
        <f t="shared" si="5298"/>
        <v>0</v>
      </c>
      <c r="SZ167" s="76">
        <f t="shared" si="5299"/>
        <v>0</v>
      </c>
      <c r="TA167" s="77">
        <f>'СДП (план)'!CN166</f>
        <v>0</v>
      </c>
      <c r="TB167" s="76">
        <f>'СДП (план)'!CO166</f>
        <v>0</v>
      </c>
      <c r="TC167" s="76">
        <f t="shared" si="5300"/>
        <v>0</v>
      </c>
      <c r="TD167" s="76">
        <f t="shared" si="5301"/>
        <v>0</v>
      </c>
      <c r="TE167" s="76"/>
      <c r="TF167" s="76"/>
      <c r="TG167" s="76"/>
      <c r="TH167" s="76"/>
      <c r="TI167" s="76">
        <f t="shared" si="6428"/>
        <v>0</v>
      </c>
      <c r="TJ167" s="76">
        <f t="shared" si="6429"/>
        <v>0</v>
      </c>
      <c r="TK167" s="76">
        <f t="shared" si="6430"/>
        <v>0</v>
      </c>
      <c r="TL167" s="76">
        <f t="shared" si="5305"/>
        <v>0</v>
      </c>
      <c r="TM167" s="76">
        <f t="shared" si="5306"/>
        <v>0</v>
      </c>
      <c r="TN167" s="77">
        <f>'СДП (план)'!CP166</f>
        <v>0</v>
      </c>
      <c r="TO167" s="76">
        <f>'СДП (план)'!CQ166</f>
        <v>0</v>
      </c>
      <c r="TP167" s="76">
        <f t="shared" si="5307"/>
        <v>0</v>
      </c>
      <c r="TQ167" s="76">
        <f t="shared" si="5308"/>
        <v>0</v>
      </c>
      <c r="TR167" s="76"/>
      <c r="TS167" s="76"/>
      <c r="TT167" s="76"/>
      <c r="TU167" s="76"/>
      <c r="TV167" s="76">
        <f t="shared" si="6431"/>
        <v>0</v>
      </c>
      <c r="TW167" s="76">
        <f t="shared" si="6432"/>
        <v>0</v>
      </c>
      <c r="TX167" s="76">
        <f t="shared" si="6433"/>
        <v>0</v>
      </c>
      <c r="TY167" s="76">
        <f t="shared" si="5312"/>
        <v>0</v>
      </c>
      <c r="TZ167" s="76">
        <f t="shared" si="5313"/>
        <v>0</v>
      </c>
      <c r="UA167" s="9">
        <f>'СДП (план)'!CR166</f>
        <v>0</v>
      </c>
      <c r="UB167" s="4">
        <f>'СДП (план)'!CS166</f>
        <v>0</v>
      </c>
      <c r="UC167" s="76">
        <f t="shared" si="5314"/>
        <v>0</v>
      </c>
      <c r="UD167" s="76">
        <f t="shared" si="5315"/>
        <v>0</v>
      </c>
      <c r="UE167" s="76"/>
      <c r="UF167" s="76"/>
      <c r="UG167" s="76"/>
      <c r="UH167" s="76"/>
      <c r="UI167" s="76">
        <f t="shared" si="6434"/>
        <v>0</v>
      </c>
      <c r="UJ167" s="76">
        <f t="shared" si="6435"/>
        <v>0</v>
      </c>
      <c r="UK167" s="76">
        <f t="shared" si="6436"/>
        <v>0</v>
      </c>
      <c r="UL167" s="76">
        <f t="shared" si="5319"/>
        <v>0</v>
      </c>
      <c r="UM167" s="76">
        <f t="shared" si="5320"/>
        <v>0</v>
      </c>
      <c r="UN167" s="4">
        <f>'СДП (план)'!CT166</f>
        <v>0</v>
      </c>
      <c r="UO167" s="4">
        <f>'СДП (план)'!CU166</f>
        <v>0</v>
      </c>
      <c r="UP167" s="76">
        <f t="shared" si="5321"/>
        <v>0</v>
      </c>
      <c r="UQ167" s="76">
        <f t="shared" si="5322"/>
        <v>0</v>
      </c>
      <c r="UR167" s="76"/>
      <c r="US167" s="76"/>
      <c r="UT167" s="79"/>
      <c r="UU167" s="79"/>
      <c r="UV167" s="76">
        <f t="shared" si="6437"/>
        <v>0</v>
      </c>
      <c r="UW167" s="76">
        <f t="shared" si="6438"/>
        <v>0</v>
      </c>
      <c r="UX167" s="76">
        <f t="shared" si="6439"/>
        <v>0</v>
      </c>
      <c r="UY167" s="76">
        <f t="shared" si="5326"/>
        <v>0</v>
      </c>
      <c r="UZ167" s="76">
        <f t="shared" si="5327"/>
        <v>0</v>
      </c>
      <c r="VA167" s="76">
        <f>'СДП (план)'!CV166</f>
        <v>0</v>
      </c>
      <c r="VB167" s="76">
        <f>'СДП (план)'!CW166</f>
        <v>0</v>
      </c>
      <c r="VC167" s="76">
        <f t="shared" si="5328"/>
        <v>0</v>
      </c>
      <c r="VD167" s="76">
        <f t="shared" si="5329"/>
        <v>0</v>
      </c>
      <c r="VE167" s="76"/>
      <c r="VF167" s="76"/>
      <c r="VG167" s="76"/>
      <c r="VH167" s="76"/>
      <c r="VI167" s="76">
        <f t="shared" si="6440"/>
        <v>0</v>
      </c>
      <c r="VJ167" s="76">
        <f t="shared" si="6441"/>
        <v>0</v>
      </c>
      <c r="VK167" s="76">
        <f t="shared" si="6442"/>
        <v>0</v>
      </c>
      <c r="VL167" s="76">
        <f t="shared" si="5333"/>
        <v>0</v>
      </c>
      <c r="VM167" s="76">
        <f t="shared" si="5334"/>
        <v>0</v>
      </c>
      <c r="VN167" s="82">
        <f t="shared" si="6443"/>
        <v>0</v>
      </c>
      <c r="VO167" s="82">
        <f t="shared" si="6444"/>
        <v>0</v>
      </c>
      <c r="VP167" s="82">
        <f t="shared" si="6445"/>
        <v>0</v>
      </c>
      <c r="VQ167" s="82">
        <f t="shared" si="6446"/>
        <v>0</v>
      </c>
      <c r="VR167" s="82">
        <f t="shared" si="6447"/>
        <v>0</v>
      </c>
      <c r="VS167" s="82">
        <f t="shared" si="6448"/>
        <v>0</v>
      </c>
      <c r="VT167" s="82">
        <f t="shared" si="6449"/>
        <v>0</v>
      </c>
      <c r="VU167" s="82">
        <f t="shared" si="6450"/>
        <v>0</v>
      </c>
      <c r="VV167" s="82">
        <f t="shared" si="6451"/>
        <v>0</v>
      </c>
      <c r="VW167" s="82">
        <f t="shared" si="6452"/>
        <v>0</v>
      </c>
      <c r="VX167" s="82">
        <f t="shared" si="6453"/>
        <v>0</v>
      </c>
      <c r="VY167" s="82">
        <f t="shared" si="6454"/>
        <v>0</v>
      </c>
      <c r="VZ167" s="156">
        <f t="shared" si="6455"/>
        <v>0</v>
      </c>
      <c r="WB167" s="235"/>
      <c r="WC167" s="235"/>
      <c r="WD167" s="235"/>
      <c r="WE167" s="236">
        <f t="shared" si="5534"/>
        <v>0</v>
      </c>
      <c r="WF167" s="236">
        <f t="shared" si="5535"/>
        <v>0</v>
      </c>
      <c r="WG167" s="467"/>
      <c r="WH167" s="467" t="e">
        <f t="shared" si="6270"/>
        <v>#DIV/0!</v>
      </c>
    </row>
    <row r="168" spans="1:606" s="63" customFormat="1" ht="30" x14ac:dyDescent="0.25">
      <c r="A168" s="33"/>
      <c r="B168" s="33">
        <v>121</v>
      </c>
      <c r="C168" s="56" t="s">
        <v>611</v>
      </c>
      <c r="D168" s="5" t="s">
        <v>280</v>
      </c>
      <c r="E168" s="2">
        <v>13520</v>
      </c>
      <c r="F168" s="32">
        <v>3.24</v>
      </c>
      <c r="G168" s="32"/>
      <c r="H168" s="38">
        <v>1</v>
      </c>
      <c r="I168" s="38"/>
      <c r="J168" s="247">
        <v>1.4</v>
      </c>
      <c r="K168" s="247">
        <v>1.68</v>
      </c>
      <c r="L168" s="247">
        <v>2.23</v>
      </c>
      <c r="M168" s="247">
        <v>2.57</v>
      </c>
      <c r="N168" s="77">
        <f>'СДП (план)'!N167</f>
        <v>0</v>
      </c>
      <c r="O168" s="77">
        <f>'СДП (план)'!O167</f>
        <v>0</v>
      </c>
      <c r="P168" s="76">
        <f t="shared" si="5029"/>
        <v>0</v>
      </c>
      <c r="Q168" s="76">
        <f t="shared" si="5030"/>
        <v>0</v>
      </c>
      <c r="R168" s="76"/>
      <c r="S168" s="76"/>
      <c r="T168" s="76"/>
      <c r="U168" s="76"/>
      <c r="V168" s="76">
        <f t="shared" si="6310"/>
        <v>0</v>
      </c>
      <c r="W168" s="76">
        <f t="shared" si="6311"/>
        <v>0</v>
      </c>
      <c r="X168" s="76">
        <f t="shared" si="6312"/>
        <v>0</v>
      </c>
      <c r="Y168" s="76">
        <f t="shared" si="6313"/>
        <v>0</v>
      </c>
      <c r="Z168" s="76">
        <f t="shared" si="5350"/>
        <v>0</v>
      </c>
      <c r="AA168" s="218">
        <f>'СДП (план)'!P167</f>
        <v>0</v>
      </c>
      <c r="AB168" s="218">
        <f>'СДП (план)'!Q167</f>
        <v>0</v>
      </c>
      <c r="AC168" s="76">
        <f t="shared" si="5036"/>
        <v>0</v>
      </c>
      <c r="AD168" s="76">
        <f t="shared" si="5037"/>
        <v>0</v>
      </c>
      <c r="AE168" s="76"/>
      <c r="AF168" s="76"/>
      <c r="AG168" s="76"/>
      <c r="AH168" s="76"/>
      <c r="AI168" s="76">
        <f t="shared" si="6314"/>
        <v>0</v>
      </c>
      <c r="AJ168" s="76">
        <f t="shared" si="6315"/>
        <v>0</v>
      </c>
      <c r="AK168" s="76">
        <f t="shared" si="6316"/>
        <v>0</v>
      </c>
      <c r="AL168" s="76">
        <f t="shared" si="5041"/>
        <v>0</v>
      </c>
      <c r="AM168" s="76">
        <f t="shared" si="5042"/>
        <v>0</v>
      </c>
      <c r="AN168" s="64">
        <f>'СДП (план)'!R167</f>
        <v>0</v>
      </c>
      <c r="AO168" s="76">
        <f>'СДП (план)'!S167</f>
        <v>0</v>
      </c>
      <c r="AP168" s="76">
        <f t="shared" si="5043"/>
        <v>0</v>
      </c>
      <c r="AQ168" s="76">
        <f t="shared" si="5044"/>
        <v>0</v>
      </c>
      <c r="AR168" s="76"/>
      <c r="AS168" s="76"/>
      <c r="AT168" s="76"/>
      <c r="AU168" s="76"/>
      <c r="AV168" s="76">
        <f t="shared" si="6317"/>
        <v>0</v>
      </c>
      <c r="AW168" s="76">
        <f t="shared" si="6318"/>
        <v>0</v>
      </c>
      <c r="AX168" s="76">
        <f t="shared" si="6319"/>
        <v>0</v>
      </c>
      <c r="AY168" s="76">
        <f t="shared" si="5048"/>
        <v>0</v>
      </c>
      <c r="AZ168" s="76">
        <f t="shared" si="5049"/>
        <v>0</v>
      </c>
      <c r="BA168" s="187">
        <f>'СДП (план)'!T167</f>
        <v>0</v>
      </c>
      <c r="BB168" s="4">
        <f>'СДП (план)'!U167</f>
        <v>0</v>
      </c>
      <c r="BC168" s="76">
        <f t="shared" si="5050"/>
        <v>0</v>
      </c>
      <c r="BD168" s="76">
        <f t="shared" si="5051"/>
        <v>0</v>
      </c>
      <c r="BE168" s="76"/>
      <c r="BF168" s="76"/>
      <c r="BG168" s="76"/>
      <c r="BH168" s="76"/>
      <c r="BI168" s="76">
        <f t="shared" si="6320"/>
        <v>0</v>
      </c>
      <c r="BJ168" s="76">
        <f t="shared" si="6321"/>
        <v>0</v>
      </c>
      <c r="BK168" s="76">
        <f t="shared" si="6322"/>
        <v>0</v>
      </c>
      <c r="BL168" s="76">
        <f t="shared" si="5055"/>
        <v>0</v>
      </c>
      <c r="BM168" s="76">
        <f t="shared" si="5056"/>
        <v>0</v>
      </c>
      <c r="BN168" s="64">
        <f>'СДП (план)'!V167</f>
        <v>0</v>
      </c>
      <c r="BO168" s="76">
        <f>'СДП (план)'!W167</f>
        <v>0</v>
      </c>
      <c r="BP168" s="76">
        <f t="shared" si="5057"/>
        <v>0</v>
      </c>
      <c r="BQ168" s="76">
        <f t="shared" si="5058"/>
        <v>0</v>
      </c>
      <c r="BR168" s="76"/>
      <c r="BS168" s="76"/>
      <c r="BT168" s="76"/>
      <c r="BU168" s="76"/>
      <c r="BV168" s="76">
        <f t="shared" si="6323"/>
        <v>0</v>
      </c>
      <c r="BW168" s="76">
        <f t="shared" si="6324"/>
        <v>0</v>
      </c>
      <c r="BX168" s="76">
        <f t="shared" si="6325"/>
        <v>0</v>
      </c>
      <c r="BY168" s="76">
        <f t="shared" si="5355"/>
        <v>0</v>
      </c>
      <c r="BZ168" s="76">
        <f t="shared" si="5356"/>
        <v>0</v>
      </c>
      <c r="CA168" s="79">
        <f>'СДП (план)'!X167</f>
        <v>0</v>
      </c>
      <c r="CB168" s="76">
        <f>'СДП (план)'!Y167</f>
        <v>0</v>
      </c>
      <c r="CC168" s="76">
        <f t="shared" si="5062"/>
        <v>0</v>
      </c>
      <c r="CD168" s="76">
        <f t="shared" si="5063"/>
        <v>0</v>
      </c>
      <c r="CE168" s="76"/>
      <c r="CF168" s="76"/>
      <c r="CG168" s="76"/>
      <c r="CH168" s="76"/>
      <c r="CI168" s="76">
        <f t="shared" si="6326"/>
        <v>0</v>
      </c>
      <c r="CJ168" s="76">
        <f t="shared" si="6327"/>
        <v>0</v>
      </c>
      <c r="CK168" s="76">
        <f t="shared" si="6328"/>
        <v>0</v>
      </c>
      <c r="CL168" s="76">
        <f t="shared" si="5067"/>
        <v>0</v>
      </c>
      <c r="CM168" s="76">
        <f t="shared" si="5068"/>
        <v>0</v>
      </c>
      <c r="CN168" s="78">
        <f>'СДП (план)'!Z167</f>
        <v>0</v>
      </c>
      <c r="CO168" s="78">
        <f>'СДП (план)'!AA167</f>
        <v>0</v>
      </c>
      <c r="CP168" s="76">
        <f t="shared" si="5069"/>
        <v>0</v>
      </c>
      <c r="CQ168" s="76">
        <f t="shared" si="5070"/>
        <v>0</v>
      </c>
      <c r="CR168" s="76"/>
      <c r="CS168" s="76"/>
      <c r="CT168" s="76"/>
      <c r="CU168" s="76"/>
      <c r="CV168" s="76">
        <f t="shared" si="6329"/>
        <v>0</v>
      </c>
      <c r="CW168" s="76">
        <f t="shared" si="6330"/>
        <v>0</v>
      </c>
      <c r="CX168" s="76">
        <f t="shared" si="6331"/>
        <v>0</v>
      </c>
      <c r="CY168" s="76">
        <f t="shared" si="5074"/>
        <v>0</v>
      </c>
      <c r="CZ168" s="76">
        <f t="shared" si="5075"/>
        <v>0</v>
      </c>
      <c r="DA168" s="151">
        <f>'СДП (план)'!AB167</f>
        <v>0</v>
      </c>
      <c r="DB168" s="4">
        <f>'СДП (план)'!AC167</f>
        <v>0</v>
      </c>
      <c r="DC168" s="76">
        <f t="shared" si="5076"/>
        <v>0</v>
      </c>
      <c r="DD168" s="76">
        <f t="shared" si="5077"/>
        <v>0</v>
      </c>
      <c r="DE168" s="76"/>
      <c r="DF168" s="76"/>
      <c r="DG168" s="76"/>
      <c r="DH168" s="76"/>
      <c r="DI168" s="76">
        <f t="shared" si="6332"/>
        <v>0</v>
      </c>
      <c r="DJ168" s="76">
        <f t="shared" si="6333"/>
        <v>0</v>
      </c>
      <c r="DK168" s="76">
        <f t="shared" si="6334"/>
        <v>0</v>
      </c>
      <c r="DL168" s="76">
        <f t="shared" si="5081"/>
        <v>0</v>
      </c>
      <c r="DM168" s="76">
        <f t="shared" si="5082"/>
        <v>0</v>
      </c>
      <c r="DN168" s="64">
        <f>'СДП (план)'!AD167</f>
        <v>0</v>
      </c>
      <c r="DO168" s="76">
        <f>'СДП (план)'!AE167</f>
        <v>0</v>
      </c>
      <c r="DP168" s="76">
        <f t="shared" si="5083"/>
        <v>0</v>
      </c>
      <c r="DQ168" s="76">
        <f t="shared" si="5084"/>
        <v>0</v>
      </c>
      <c r="DR168" s="76"/>
      <c r="DS168" s="76"/>
      <c r="DT168" s="76"/>
      <c r="DU168" s="76"/>
      <c r="DV168" s="76">
        <f t="shared" si="6335"/>
        <v>0</v>
      </c>
      <c r="DW168" s="76">
        <f t="shared" si="6336"/>
        <v>0</v>
      </c>
      <c r="DX168" s="76">
        <f t="shared" si="6337"/>
        <v>0</v>
      </c>
      <c r="DY168" s="76">
        <f t="shared" si="5088"/>
        <v>0</v>
      </c>
      <c r="DZ168" s="76">
        <f t="shared" si="5089"/>
        <v>0</v>
      </c>
      <c r="EA168" s="151">
        <f>'СДП (план)'!AF167</f>
        <v>0</v>
      </c>
      <c r="EB168" s="4">
        <f>'СДП (план)'!AG167</f>
        <v>0</v>
      </c>
      <c r="EC168" s="76">
        <f t="shared" si="5090"/>
        <v>0</v>
      </c>
      <c r="ED168" s="76">
        <f t="shared" si="5091"/>
        <v>0</v>
      </c>
      <c r="EE168" s="76"/>
      <c r="EF168" s="76"/>
      <c r="EG168" s="76"/>
      <c r="EH168" s="76"/>
      <c r="EI168" s="76">
        <f t="shared" si="6338"/>
        <v>0</v>
      </c>
      <c r="EJ168" s="76">
        <f t="shared" si="6339"/>
        <v>0</v>
      </c>
      <c r="EK168" s="76">
        <f t="shared" si="6340"/>
        <v>0</v>
      </c>
      <c r="EL168" s="76">
        <f t="shared" si="5095"/>
        <v>0</v>
      </c>
      <c r="EM168" s="76">
        <f t="shared" si="5096"/>
        <v>0</v>
      </c>
      <c r="EN168" s="151">
        <f>'СДП (план)'!AH167</f>
        <v>0</v>
      </c>
      <c r="EO168" s="4">
        <f>'СДП (план)'!AI167</f>
        <v>0</v>
      </c>
      <c r="EP168" s="76">
        <f t="shared" si="5097"/>
        <v>0</v>
      </c>
      <c r="EQ168" s="76">
        <f t="shared" si="5098"/>
        <v>0</v>
      </c>
      <c r="ER168" s="76"/>
      <c r="ES168" s="76"/>
      <c r="ET168" s="76"/>
      <c r="EU168" s="76"/>
      <c r="EV168" s="76">
        <f t="shared" si="6341"/>
        <v>0</v>
      </c>
      <c r="EW168" s="76">
        <f t="shared" si="6342"/>
        <v>0</v>
      </c>
      <c r="EX168" s="76">
        <f t="shared" si="6343"/>
        <v>0</v>
      </c>
      <c r="EY168" s="76">
        <f t="shared" si="5102"/>
        <v>0</v>
      </c>
      <c r="EZ168" s="76">
        <f t="shared" si="5103"/>
        <v>0</v>
      </c>
      <c r="FA168" s="64">
        <f>'СДП (план)'!AJ167</f>
        <v>0</v>
      </c>
      <c r="FB168" s="76">
        <f>'СДП (план)'!AK167</f>
        <v>0</v>
      </c>
      <c r="FC168" s="76">
        <f t="shared" si="5104"/>
        <v>0</v>
      </c>
      <c r="FD168" s="76">
        <f t="shared" si="5105"/>
        <v>0</v>
      </c>
      <c r="FE168" s="76"/>
      <c r="FF168" s="76"/>
      <c r="FG168" s="76"/>
      <c r="FH168" s="76"/>
      <c r="FI168" s="76">
        <f t="shared" si="6344"/>
        <v>0</v>
      </c>
      <c r="FJ168" s="76">
        <f t="shared" si="6345"/>
        <v>0</v>
      </c>
      <c r="FK168" s="76">
        <f t="shared" si="6346"/>
        <v>0</v>
      </c>
      <c r="FL168" s="76">
        <f t="shared" si="5109"/>
        <v>0</v>
      </c>
      <c r="FM168" s="76">
        <f t="shared" si="5110"/>
        <v>0</v>
      </c>
      <c r="FN168" s="78">
        <f>'СДП (план)'!AL167</f>
        <v>0</v>
      </c>
      <c r="FO168" s="251">
        <f>'СДП (план)'!AM167</f>
        <v>0</v>
      </c>
      <c r="FP168" s="76">
        <f t="shared" si="5111"/>
        <v>0</v>
      </c>
      <c r="FQ168" s="76">
        <f t="shared" si="5112"/>
        <v>0</v>
      </c>
      <c r="FR168" s="76"/>
      <c r="FS168" s="76"/>
      <c r="FT168" s="76"/>
      <c r="FU168" s="76"/>
      <c r="FV168" s="76">
        <f t="shared" si="6347"/>
        <v>0</v>
      </c>
      <c r="FW168" s="76">
        <f t="shared" si="6348"/>
        <v>0</v>
      </c>
      <c r="FX168" s="76">
        <f t="shared" si="6349"/>
        <v>0</v>
      </c>
      <c r="FY168" s="76">
        <f t="shared" si="5116"/>
        <v>0</v>
      </c>
      <c r="FZ168" s="76">
        <f t="shared" si="5117"/>
        <v>0</v>
      </c>
      <c r="GA168" s="64">
        <f>'СДП (план)'!AN167</f>
        <v>0</v>
      </c>
      <c r="GB168" s="76">
        <f>'СДП (план)'!AO167</f>
        <v>0</v>
      </c>
      <c r="GC168" s="76">
        <f t="shared" si="5118"/>
        <v>0</v>
      </c>
      <c r="GD168" s="76">
        <f t="shared" si="5119"/>
        <v>0</v>
      </c>
      <c r="GE168" s="76"/>
      <c r="GF168" s="76"/>
      <c r="GG168" s="76"/>
      <c r="GH168" s="76"/>
      <c r="GI168" s="76">
        <f t="shared" si="6350"/>
        <v>0</v>
      </c>
      <c r="GJ168" s="76">
        <f t="shared" si="6351"/>
        <v>0</v>
      </c>
      <c r="GK168" s="76">
        <f t="shared" si="6352"/>
        <v>0</v>
      </c>
      <c r="GL168" s="76">
        <f t="shared" si="5123"/>
        <v>0</v>
      </c>
      <c r="GM168" s="76">
        <f t="shared" si="5124"/>
        <v>0</v>
      </c>
      <c r="GN168" s="64">
        <f>'СДП (план)'!AP167</f>
        <v>0</v>
      </c>
      <c r="GO168" s="76">
        <f>'СДП (план)'!AQ167</f>
        <v>0</v>
      </c>
      <c r="GP168" s="76">
        <f t="shared" si="5125"/>
        <v>0</v>
      </c>
      <c r="GQ168" s="76">
        <f t="shared" si="5126"/>
        <v>0</v>
      </c>
      <c r="GR168" s="76"/>
      <c r="GS168" s="76"/>
      <c r="GT168" s="76"/>
      <c r="GU168" s="76"/>
      <c r="GV168" s="76">
        <f t="shared" si="6353"/>
        <v>0</v>
      </c>
      <c r="GW168" s="76">
        <f t="shared" si="6354"/>
        <v>0</v>
      </c>
      <c r="GX168" s="76">
        <f t="shared" si="6355"/>
        <v>0</v>
      </c>
      <c r="GY168" s="76">
        <f t="shared" si="5130"/>
        <v>0</v>
      </c>
      <c r="GZ168" s="76">
        <f t="shared" si="5131"/>
        <v>0</v>
      </c>
      <c r="HA168" s="64">
        <f>'СДП (план)'!AR167</f>
        <v>0</v>
      </c>
      <c r="HB168" s="76">
        <f>'СДП (план)'!AS167</f>
        <v>0</v>
      </c>
      <c r="HC168" s="76">
        <f t="shared" si="5132"/>
        <v>0</v>
      </c>
      <c r="HD168" s="76">
        <f t="shared" si="5133"/>
        <v>0</v>
      </c>
      <c r="HE168" s="76"/>
      <c r="HF168" s="76"/>
      <c r="HG168" s="76"/>
      <c r="HH168" s="76"/>
      <c r="HI168" s="76">
        <f t="shared" si="6356"/>
        <v>0</v>
      </c>
      <c r="HJ168" s="76">
        <f t="shared" si="6357"/>
        <v>0</v>
      </c>
      <c r="HK168" s="76">
        <f t="shared" si="6358"/>
        <v>0</v>
      </c>
      <c r="HL168" s="76">
        <f t="shared" si="5137"/>
        <v>0</v>
      </c>
      <c r="HM168" s="76">
        <f t="shared" si="5138"/>
        <v>0</v>
      </c>
      <c r="HN168" s="151">
        <f>'СДП (план)'!AT167</f>
        <v>0</v>
      </c>
      <c r="HO168" s="4">
        <f>'СДП (план)'!AU167</f>
        <v>0</v>
      </c>
      <c r="HP168" s="76">
        <f t="shared" si="5139"/>
        <v>0</v>
      </c>
      <c r="HQ168" s="76">
        <f t="shared" si="5140"/>
        <v>0</v>
      </c>
      <c r="HR168" s="76"/>
      <c r="HS168" s="76"/>
      <c r="HT168" s="76"/>
      <c r="HU168" s="76"/>
      <c r="HV168" s="76">
        <f t="shared" si="6359"/>
        <v>0</v>
      </c>
      <c r="HW168" s="76">
        <f t="shared" si="6360"/>
        <v>0</v>
      </c>
      <c r="HX168" s="76">
        <f t="shared" si="6361"/>
        <v>0</v>
      </c>
      <c r="HY168" s="76">
        <f t="shared" si="5144"/>
        <v>0</v>
      </c>
      <c r="HZ168" s="76">
        <f t="shared" si="5145"/>
        <v>0</v>
      </c>
      <c r="IA168" s="9">
        <f>'СДП (план)'!AV167</f>
        <v>0</v>
      </c>
      <c r="IB168" s="4">
        <f>'СДП (план)'!AW167</f>
        <v>0</v>
      </c>
      <c r="IC168" s="76">
        <f t="shared" si="5146"/>
        <v>0</v>
      </c>
      <c r="ID168" s="76">
        <f t="shared" si="5147"/>
        <v>0</v>
      </c>
      <c r="IE168" s="76"/>
      <c r="IF168" s="76"/>
      <c r="IG168" s="76"/>
      <c r="IH168" s="76"/>
      <c r="II168" s="76">
        <f t="shared" si="6362"/>
        <v>0</v>
      </c>
      <c r="IJ168" s="76">
        <f t="shared" si="6363"/>
        <v>0</v>
      </c>
      <c r="IK168" s="76">
        <f t="shared" si="6364"/>
        <v>0</v>
      </c>
      <c r="IL168" s="76">
        <f t="shared" si="5151"/>
        <v>0</v>
      </c>
      <c r="IM168" s="76">
        <f t="shared" si="5152"/>
        <v>0</v>
      </c>
      <c r="IN168" s="9">
        <f>'СДП (план)'!AX167</f>
        <v>0</v>
      </c>
      <c r="IO168" s="4">
        <f>'СДП (план)'!AY167</f>
        <v>0</v>
      </c>
      <c r="IP168" s="76">
        <f t="shared" si="5153"/>
        <v>0</v>
      </c>
      <c r="IQ168" s="76">
        <f t="shared" si="5154"/>
        <v>0</v>
      </c>
      <c r="IR168" s="76"/>
      <c r="IS168" s="76"/>
      <c r="IT168" s="76"/>
      <c r="IU168" s="76"/>
      <c r="IV168" s="76">
        <f t="shared" si="6365"/>
        <v>0</v>
      </c>
      <c r="IW168" s="76">
        <f t="shared" si="6366"/>
        <v>0</v>
      </c>
      <c r="IX168" s="76">
        <f t="shared" si="6367"/>
        <v>0</v>
      </c>
      <c r="IY168" s="76">
        <f t="shared" si="5158"/>
        <v>0</v>
      </c>
      <c r="IZ168" s="76">
        <f t="shared" si="5159"/>
        <v>0</v>
      </c>
      <c r="JA168" s="64">
        <f>'СДП (план)'!AZ167</f>
        <v>0</v>
      </c>
      <c r="JB168" s="76">
        <f>'СДП (план)'!BA167</f>
        <v>0</v>
      </c>
      <c r="JC168" s="76">
        <f t="shared" si="5160"/>
        <v>0</v>
      </c>
      <c r="JD168" s="76">
        <f t="shared" si="5161"/>
        <v>0</v>
      </c>
      <c r="JE168" s="76"/>
      <c r="JF168" s="76"/>
      <c r="JG168" s="76"/>
      <c r="JH168" s="76"/>
      <c r="JI168" s="76">
        <f t="shared" si="6368"/>
        <v>0</v>
      </c>
      <c r="JJ168" s="76">
        <f t="shared" si="6369"/>
        <v>0</v>
      </c>
      <c r="JK168" s="76">
        <f t="shared" si="6370"/>
        <v>0</v>
      </c>
      <c r="JL168" s="76">
        <f t="shared" si="5165"/>
        <v>0</v>
      </c>
      <c r="JM168" s="76">
        <f t="shared" si="5166"/>
        <v>0</v>
      </c>
      <c r="JN168" s="64">
        <f>'СДП (план)'!BB167</f>
        <v>0</v>
      </c>
      <c r="JO168" s="76">
        <f>'СДП (план)'!BC167</f>
        <v>0</v>
      </c>
      <c r="JP168" s="76">
        <f t="shared" si="5167"/>
        <v>0</v>
      </c>
      <c r="JQ168" s="76">
        <f t="shared" si="5168"/>
        <v>0</v>
      </c>
      <c r="JR168" s="76"/>
      <c r="JS168" s="76"/>
      <c r="JT168" s="76"/>
      <c r="JU168" s="76"/>
      <c r="JV168" s="76">
        <f t="shared" si="6371"/>
        <v>0</v>
      </c>
      <c r="JW168" s="76">
        <f t="shared" si="6372"/>
        <v>0</v>
      </c>
      <c r="JX168" s="76">
        <f t="shared" si="6373"/>
        <v>0</v>
      </c>
      <c r="JY168" s="76">
        <f t="shared" si="5172"/>
        <v>0</v>
      </c>
      <c r="JZ168" s="76">
        <f t="shared" si="5173"/>
        <v>0</v>
      </c>
      <c r="KA168" s="79">
        <f>'СДП (план)'!BD167</f>
        <v>0</v>
      </c>
      <c r="KB168" s="79">
        <f>'СДП (план)'!BE167</f>
        <v>0</v>
      </c>
      <c r="KC168" s="76">
        <f t="shared" si="5174"/>
        <v>0</v>
      </c>
      <c r="KD168" s="76">
        <f t="shared" si="5175"/>
        <v>0</v>
      </c>
      <c r="KE168" s="76"/>
      <c r="KF168" s="76"/>
      <c r="KG168" s="76"/>
      <c r="KH168" s="76"/>
      <c r="KI168" s="76">
        <f t="shared" si="6374"/>
        <v>0</v>
      </c>
      <c r="KJ168" s="76">
        <f t="shared" si="6375"/>
        <v>0</v>
      </c>
      <c r="KK168" s="76">
        <f t="shared" si="6376"/>
        <v>0</v>
      </c>
      <c r="KL168" s="76">
        <f t="shared" si="5179"/>
        <v>0</v>
      </c>
      <c r="KM168" s="76">
        <f t="shared" si="5180"/>
        <v>0</v>
      </c>
      <c r="KN168" s="79">
        <f>'СДП (план)'!BF167</f>
        <v>0</v>
      </c>
      <c r="KO168" s="79">
        <f>'СДП (план)'!BG167</f>
        <v>0</v>
      </c>
      <c r="KP168" s="76">
        <f t="shared" si="5181"/>
        <v>0</v>
      </c>
      <c r="KQ168" s="76">
        <f t="shared" si="5182"/>
        <v>0</v>
      </c>
      <c r="KR168" s="76"/>
      <c r="KS168" s="76"/>
      <c r="KT168" s="76"/>
      <c r="KU168" s="76"/>
      <c r="KV168" s="76">
        <f t="shared" si="6377"/>
        <v>0</v>
      </c>
      <c r="KW168" s="76">
        <f t="shared" si="6378"/>
        <v>0</v>
      </c>
      <c r="KX168" s="76">
        <f t="shared" si="6379"/>
        <v>0</v>
      </c>
      <c r="KY168" s="76">
        <f t="shared" si="5186"/>
        <v>0</v>
      </c>
      <c r="KZ168" s="76">
        <f t="shared" si="5187"/>
        <v>0</v>
      </c>
      <c r="LA168" s="64">
        <f>'СДП (план)'!BH167</f>
        <v>0</v>
      </c>
      <c r="LB168" s="76">
        <f>'СДП (план)'!BI167</f>
        <v>0</v>
      </c>
      <c r="LC168" s="76">
        <f t="shared" si="5188"/>
        <v>0</v>
      </c>
      <c r="LD168" s="76">
        <f t="shared" si="5189"/>
        <v>0</v>
      </c>
      <c r="LE168" s="76"/>
      <c r="LF168" s="76"/>
      <c r="LG168" s="76"/>
      <c r="LH168" s="76"/>
      <c r="LI168" s="76">
        <f t="shared" si="6380"/>
        <v>0</v>
      </c>
      <c r="LJ168" s="76">
        <f t="shared" si="6381"/>
        <v>0</v>
      </c>
      <c r="LK168" s="76">
        <f t="shared" si="6382"/>
        <v>0</v>
      </c>
      <c r="LL168" s="76">
        <f t="shared" si="5193"/>
        <v>0</v>
      </c>
      <c r="LM168" s="76">
        <f t="shared" si="5194"/>
        <v>0</v>
      </c>
      <c r="LN168" s="77">
        <f>'СДП (план)'!BJ167</f>
        <v>0</v>
      </c>
      <c r="LO168" s="76">
        <f>'СДП (план)'!BK167</f>
        <v>0</v>
      </c>
      <c r="LP168" s="76">
        <f t="shared" si="5195"/>
        <v>0</v>
      </c>
      <c r="LQ168" s="76">
        <f t="shared" si="5196"/>
        <v>0</v>
      </c>
      <c r="LR168" s="76"/>
      <c r="LS168" s="76"/>
      <c r="LT168" s="76"/>
      <c r="LU168" s="76"/>
      <c r="LV168" s="76">
        <f t="shared" si="6383"/>
        <v>0</v>
      </c>
      <c r="LW168" s="76">
        <f t="shared" si="6384"/>
        <v>0</v>
      </c>
      <c r="LX168" s="76">
        <f t="shared" si="6385"/>
        <v>0</v>
      </c>
      <c r="LY168" s="76">
        <f t="shared" si="5200"/>
        <v>0</v>
      </c>
      <c r="LZ168" s="76">
        <f t="shared" si="5201"/>
        <v>0</v>
      </c>
      <c r="MA168" s="64">
        <f>'СДП (план)'!BL167</f>
        <v>0</v>
      </c>
      <c r="MB168" s="76">
        <f>'СДП (план)'!BM167</f>
        <v>0</v>
      </c>
      <c r="MC168" s="76">
        <f t="shared" si="5202"/>
        <v>0</v>
      </c>
      <c r="MD168" s="76">
        <f t="shared" si="5203"/>
        <v>0</v>
      </c>
      <c r="ME168" s="76"/>
      <c r="MF168" s="76"/>
      <c r="MG168" s="76"/>
      <c r="MH168" s="76"/>
      <c r="MI168" s="76">
        <f t="shared" si="6386"/>
        <v>0</v>
      </c>
      <c r="MJ168" s="76">
        <f t="shared" si="6387"/>
        <v>0</v>
      </c>
      <c r="MK168" s="76">
        <f t="shared" si="6388"/>
        <v>0</v>
      </c>
      <c r="ML168" s="76">
        <f t="shared" si="5207"/>
        <v>0</v>
      </c>
      <c r="MM168" s="76">
        <f t="shared" si="5208"/>
        <v>0</v>
      </c>
      <c r="MN168" s="64">
        <f>'СДП (план)'!BN167</f>
        <v>0</v>
      </c>
      <c r="MO168" s="76">
        <f>'СДП (план)'!BO167</f>
        <v>0</v>
      </c>
      <c r="MP168" s="76">
        <f t="shared" si="5209"/>
        <v>0</v>
      </c>
      <c r="MQ168" s="76">
        <f t="shared" si="5210"/>
        <v>0</v>
      </c>
      <c r="MR168" s="76"/>
      <c r="MS168" s="76"/>
      <c r="MT168" s="76"/>
      <c r="MU168" s="76"/>
      <c r="MV168" s="76">
        <f t="shared" si="6389"/>
        <v>0</v>
      </c>
      <c r="MW168" s="76">
        <f t="shared" si="6390"/>
        <v>0</v>
      </c>
      <c r="MX168" s="76">
        <f t="shared" si="6391"/>
        <v>0</v>
      </c>
      <c r="MY168" s="76">
        <f t="shared" si="5214"/>
        <v>0</v>
      </c>
      <c r="MZ168" s="76">
        <f t="shared" si="5215"/>
        <v>0</v>
      </c>
      <c r="NA168" s="64">
        <f>'СДП (план)'!BP167</f>
        <v>0</v>
      </c>
      <c r="NB168" s="76">
        <f>'СДП (план)'!BQ167</f>
        <v>0</v>
      </c>
      <c r="NC168" s="76">
        <f t="shared" si="5216"/>
        <v>0</v>
      </c>
      <c r="ND168" s="76">
        <f t="shared" si="5217"/>
        <v>0</v>
      </c>
      <c r="NE168" s="76"/>
      <c r="NF168" s="76"/>
      <c r="NG168" s="76"/>
      <c r="NH168" s="76"/>
      <c r="NI168" s="76">
        <f t="shared" si="6392"/>
        <v>0</v>
      </c>
      <c r="NJ168" s="76">
        <f t="shared" si="6393"/>
        <v>0</v>
      </c>
      <c r="NK168" s="76">
        <f t="shared" si="6394"/>
        <v>0</v>
      </c>
      <c r="NL168" s="76">
        <f t="shared" si="5221"/>
        <v>0</v>
      </c>
      <c r="NM168" s="76">
        <f t="shared" si="5222"/>
        <v>0</v>
      </c>
      <c r="NN168" s="64">
        <f>'СДП (план)'!BR167</f>
        <v>0</v>
      </c>
      <c r="NO168" s="76">
        <f>'СДП (план)'!BS167</f>
        <v>0</v>
      </c>
      <c r="NP168" s="76">
        <f t="shared" si="5223"/>
        <v>0</v>
      </c>
      <c r="NQ168" s="76">
        <f t="shared" si="5224"/>
        <v>0</v>
      </c>
      <c r="NR168" s="76"/>
      <c r="NS168" s="76"/>
      <c r="NT168" s="76"/>
      <c r="NU168" s="76"/>
      <c r="NV168" s="76">
        <f t="shared" si="6395"/>
        <v>0</v>
      </c>
      <c r="NW168" s="76">
        <f t="shared" si="6396"/>
        <v>0</v>
      </c>
      <c r="NX168" s="76">
        <f t="shared" si="6397"/>
        <v>0</v>
      </c>
      <c r="NY168" s="76">
        <f t="shared" si="5228"/>
        <v>0</v>
      </c>
      <c r="NZ168" s="76">
        <f t="shared" si="5229"/>
        <v>0</v>
      </c>
      <c r="OA168" s="64">
        <f>'СДП (план)'!BT167</f>
        <v>0</v>
      </c>
      <c r="OB168" s="76">
        <f>'СДП (план)'!BU167</f>
        <v>0</v>
      </c>
      <c r="OC168" s="76">
        <f t="shared" si="5230"/>
        <v>0</v>
      </c>
      <c r="OD168" s="76">
        <f t="shared" si="5231"/>
        <v>0</v>
      </c>
      <c r="OE168" s="76"/>
      <c r="OF168" s="76"/>
      <c r="OG168" s="76"/>
      <c r="OH168" s="76"/>
      <c r="OI168" s="76">
        <f t="shared" si="6398"/>
        <v>0</v>
      </c>
      <c r="OJ168" s="76">
        <f t="shared" si="6399"/>
        <v>0</v>
      </c>
      <c r="OK168" s="76">
        <f t="shared" si="6400"/>
        <v>0</v>
      </c>
      <c r="OL168" s="76">
        <f t="shared" si="5235"/>
        <v>0</v>
      </c>
      <c r="OM168" s="76">
        <f t="shared" si="5236"/>
        <v>0</v>
      </c>
      <c r="ON168" s="64">
        <f>'СДП (план)'!BV167</f>
        <v>0</v>
      </c>
      <c r="OO168" s="76">
        <f>'СДП (план)'!BW167</f>
        <v>0</v>
      </c>
      <c r="OP168" s="76">
        <f t="shared" si="5237"/>
        <v>0</v>
      </c>
      <c r="OQ168" s="76">
        <f t="shared" si="5238"/>
        <v>0</v>
      </c>
      <c r="OR168" s="76"/>
      <c r="OS168" s="76"/>
      <c r="OT168" s="76"/>
      <c r="OU168" s="76"/>
      <c r="OV168" s="76">
        <f t="shared" si="6401"/>
        <v>0</v>
      </c>
      <c r="OW168" s="76">
        <f t="shared" si="6402"/>
        <v>0</v>
      </c>
      <c r="OX168" s="76">
        <f t="shared" si="6403"/>
        <v>0</v>
      </c>
      <c r="OY168" s="76">
        <f t="shared" si="5242"/>
        <v>0</v>
      </c>
      <c r="OZ168" s="76">
        <f t="shared" si="5243"/>
        <v>0</v>
      </c>
      <c r="PA168" s="64">
        <f>'СДП (план)'!BX167</f>
        <v>0</v>
      </c>
      <c r="PB168" s="76">
        <f>'СДП (план)'!BY167</f>
        <v>0</v>
      </c>
      <c r="PC168" s="76">
        <f t="shared" si="5244"/>
        <v>0</v>
      </c>
      <c r="PD168" s="76">
        <f t="shared" si="5245"/>
        <v>0</v>
      </c>
      <c r="PE168" s="76"/>
      <c r="PF168" s="76"/>
      <c r="PG168" s="76"/>
      <c r="PH168" s="76"/>
      <c r="PI168" s="76">
        <f t="shared" si="6404"/>
        <v>0</v>
      </c>
      <c r="PJ168" s="76">
        <f t="shared" si="6405"/>
        <v>0</v>
      </c>
      <c r="PK168" s="76">
        <f t="shared" si="6406"/>
        <v>0</v>
      </c>
      <c r="PL168" s="76">
        <f t="shared" si="5249"/>
        <v>0</v>
      </c>
      <c r="PM168" s="76">
        <f t="shared" si="5250"/>
        <v>0</v>
      </c>
      <c r="PN168" s="64">
        <f>'СДП (план)'!BZ167</f>
        <v>0</v>
      </c>
      <c r="PO168" s="76">
        <f>'СДП (план)'!CA167</f>
        <v>0</v>
      </c>
      <c r="PP168" s="76">
        <f t="shared" si="5251"/>
        <v>0</v>
      </c>
      <c r="PQ168" s="76">
        <f t="shared" si="5252"/>
        <v>0</v>
      </c>
      <c r="PR168" s="76"/>
      <c r="PS168" s="76"/>
      <c r="PT168" s="76"/>
      <c r="PU168" s="76"/>
      <c r="PV168" s="76">
        <f t="shared" si="6407"/>
        <v>0</v>
      </c>
      <c r="PW168" s="76">
        <f t="shared" si="6408"/>
        <v>0</v>
      </c>
      <c r="PX168" s="76">
        <f t="shared" si="6409"/>
        <v>0</v>
      </c>
      <c r="PY168" s="76">
        <f t="shared" si="5256"/>
        <v>0</v>
      </c>
      <c r="PZ168" s="76">
        <f t="shared" si="5257"/>
        <v>0</v>
      </c>
      <c r="QA168" s="64">
        <f>'СДП (план)'!CB167</f>
        <v>0</v>
      </c>
      <c r="QB168" s="76">
        <f>'СДП (план)'!CC167</f>
        <v>0</v>
      </c>
      <c r="QC168" s="76">
        <f t="shared" si="5258"/>
        <v>0</v>
      </c>
      <c r="QD168" s="76">
        <f t="shared" si="5259"/>
        <v>0</v>
      </c>
      <c r="QE168" s="76"/>
      <c r="QF168" s="76"/>
      <c r="QG168" s="76"/>
      <c r="QH168" s="76"/>
      <c r="QI168" s="76">
        <f t="shared" si="6410"/>
        <v>0</v>
      </c>
      <c r="QJ168" s="76">
        <f t="shared" si="6411"/>
        <v>0</v>
      </c>
      <c r="QK168" s="76">
        <f t="shared" si="6412"/>
        <v>0</v>
      </c>
      <c r="QL168" s="76">
        <f t="shared" si="5263"/>
        <v>0</v>
      </c>
      <c r="QM168" s="76">
        <f t="shared" si="5264"/>
        <v>0</v>
      </c>
      <c r="QN168" s="79">
        <f>'СДП (план)'!CD167</f>
        <v>0</v>
      </c>
      <c r="QO168" s="79">
        <f>'СДП (план)'!CE167</f>
        <v>0</v>
      </c>
      <c r="QP168" s="76">
        <f t="shared" si="5265"/>
        <v>0</v>
      </c>
      <c r="QQ168" s="76">
        <f t="shared" si="5266"/>
        <v>0</v>
      </c>
      <c r="QR168" s="76"/>
      <c r="QS168" s="76"/>
      <c r="QT168" s="76"/>
      <c r="QU168" s="76"/>
      <c r="QV168" s="76">
        <f t="shared" si="6413"/>
        <v>0</v>
      </c>
      <c r="QW168" s="76">
        <f t="shared" si="6414"/>
        <v>0</v>
      </c>
      <c r="QX168" s="76">
        <f t="shared" si="6415"/>
        <v>0</v>
      </c>
      <c r="QY168" s="76">
        <f t="shared" si="5270"/>
        <v>0</v>
      </c>
      <c r="QZ168" s="76">
        <f t="shared" si="5271"/>
        <v>0</v>
      </c>
      <c r="RA168" s="64">
        <f>'СДП (план)'!CF167</f>
        <v>0</v>
      </c>
      <c r="RB168" s="76">
        <f>'СДП (план)'!CG167</f>
        <v>0</v>
      </c>
      <c r="RC168" s="76">
        <f t="shared" si="5272"/>
        <v>0</v>
      </c>
      <c r="RD168" s="76">
        <f t="shared" si="5273"/>
        <v>0</v>
      </c>
      <c r="RE168" s="76"/>
      <c r="RF168" s="76"/>
      <c r="RG168" s="76"/>
      <c r="RH168" s="76"/>
      <c r="RI168" s="76">
        <f t="shared" si="6416"/>
        <v>0</v>
      </c>
      <c r="RJ168" s="76">
        <f t="shared" si="6417"/>
        <v>0</v>
      </c>
      <c r="RK168" s="76">
        <f t="shared" si="6418"/>
        <v>0</v>
      </c>
      <c r="RL168" s="76">
        <f t="shared" si="5277"/>
        <v>0</v>
      </c>
      <c r="RM168" s="76">
        <f t="shared" si="5278"/>
        <v>0</v>
      </c>
      <c r="RN168" s="64">
        <f>'СДП (план)'!CH167</f>
        <v>0</v>
      </c>
      <c r="RO168" s="76">
        <f>'СДП (план)'!CI167</f>
        <v>0</v>
      </c>
      <c r="RP168" s="76">
        <f t="shared" si="5279"/>
        <v>0</v>
      </c>
      <c r="RQ168" s="76">
        <f t="shared" si="5280"/>
        <v>0</v>
      </c>
      <c r="RR168" s="76"/>
      <c r="RS168" s="76"/>
      <c r="RT168" s="76"/>
      <c r="RU168" s="76"/>
      <c r="RV168" s="76">
        <f t="shared" si="6419"/>
        <v>0</v>
      </c>
      <c r="RW168" s="76">
        <f t="shared" si="6420"/>
        <v>0</v>
      </c>
      <c r="RX168" s="76">
        <f t="shared" si="6421"/>
        <v>0</v>
      </c>
      <c r="RY168" s="76">
        <f t="shared" si="5284"/>
        <v>0</v>
      </c>
      <c r="RZ168" s="76">
        <f t="shared" si="5285"/>
        <v>0</v>
      </c>
      <c r="SA168" s="77">
        <f>'СДП (план)'!CJ167</f>
        <v>0</v>
      </c>
      <c r="SB168" s="76">
        <f>'СДП (план)'!CK167</f>
        <v>0</v>
      </c>
      <c r="SC168" s="76">
        <f t="shared" si="5286"/>
        <v>0</v>
      </c>
      <c r="SD168" s="76">
        <f t="shared" si="5287"/>
        <v>0</v>
      </c>
      <c r="SE168" s="76"/>
      <c r="SF168" s="76"/>
      <c r="SG168" s="76"/>
      <c r="SH168" s="76"/>
      <c r="SI168" s="76">
        <f t="shared" si="6422"/>
        <v>0</v>
      </c>
      <c r="SJ168" s="76">
        <f t="shared" si="6423"/>
        <v>0</v>
      </c>
      <c r="SK168" s="76">
        <f t="shared" si="6424"/>
        <v>0</v>
      </c>
      <c r="SL168" s="76">
        <f t="shared" si="5291"/>
        <v>0</v>
      </c>
      <c r="SM168" s="76">
        <f t="shared" si="5292"/>
        <v>0</v>
      </c>
      <c r="SN168" s="77">
        <f>'СДП (план)'!CL167</f>
        <v>0</v>
      </c>
      <c r="SO168" s="76">
        <f>'СДП (план)'!CM167</f>
        <v>0</v>
      </c>
      <c r="SP168" s="76">
        <f t="shared" si="5293"/>
        <v>0</v>
      </c>
      <c r="SQ168" s="76">
        <f t="shared" si="5294"/>
        <v>0</v>
      </c>
      <c r="SR168" s="76"/>
      <c r="SS168" s="76"/>
      <c r="ST168" s="76"/>
      <c r="SU168" s="76"/>
      <c r="SV168" s="76">
        <f t="shared" si="6425"/>
        <v>0</v>
      </c>
      <c r="SW168" s="76">
        <f t="shared" si="6426"/>
        <v>0</v>
      </c>
      <c r="SX168" s="76">
        <f t="shared" si="6427"/>
        <v>0</v>
      </c>
      <c r="SY168" s="76">
        <f t="shared" si="5298"/>
        <v>0</v>
      </c>
      <c r="SZ168" s="76">
        <f t="shared" si="5299"/>
        <v>0</v>
      </c>
      <c r="TA168" s="64">
        <f>'СДП (план)'!CN167</f>
        <v>0</v>
      </c>
      <c r="TB168" s="76">
        <f>'СДП (план)'!CO167</f>
        <v>0</v>
      </c>
      <c r="TC168" s="76">
        <f t="shared" si="5300"/>
        <v>0</v>
      </c>
      <c r="TD168" s="76">
        <f t="shared" si="5301"/>
        <v>0</v>
      </c>
      <c r="TE168" s="76"/>
      <c r="TF168" s="76"/>
      <c r="TG168" s="76"/>
      <c r="TH168" s="76"/>
      <c r="TI168" s="76">
        <f t="shared" si="6428"/>
        <v>0</v>
      </c>
      <c r="TJ168" s="76">
        <f t="shared" si="6429"/>
        <v>0</v>
      </c>
      <c r="TK168" s="76">
        <f t="shared" si="6430"/>
        <v>0</v>
      </c>
      <c r="TL168" s="76">
        <f t="shared" si="5305"/>
        <v>0</v>
      </c>
      <c r="TM168" s="76">
        <f t="shared" si="5306"/>
        <v>0</v>
      </c>
      <c r="TN168" s="64">
        <f>'СДП (план)'!CP167</f>
        <v>0</v>
      </c>
      <c r="TO168" s="76">
        <f>'СДП (план)'!CQ167</f>
        <v>0</v>
      </c>
      <c r="TP168" s="76">
        <f t="shared" si="5307"/>
        <v>0</v>
      </c>
      <c r="TQ168" s="76">
        <f t="shared" si="5308"/>
        <v>0</v>
      </c>
      <c r="TR168" s="76"/>
      <c r="TS168" s="76"/>
      <c r="TT168" s="76"/>
      <c r="TU168" s="76"/>
      <c r="TV168" s="76">
        <f t="shared" si="6431"/>
        <v>0</v>
      </c>
      <c r="TW168" s="76">
        <f t="shared" si="6432"/>
        <v>0</v>
      </c>
      <c r="TX168" s="76">
        <f t="shared" si="6433"/>
        <v>0</v>
      </c>
      <c r="TY168" s="76">
        <f t="shared" si="5312"/>
        <v>0</v>
      </c>
      <c r="TZ168" s="76">
        <f t="shared" si="5313"/>
        <v>0</v>
      </c>
      <c r="UA168" s="151">
        <f>'СДП (план)'!CR167</f>
        <v>0</v>
      </c>
      <c r="UB168" s="4">
        <f>'СДП (план)'!CS167</f>
        <v>0</v>
      </c>
      <c r="UC168" s="76">
        <f t="shared" si="5314"/>
        <v>0</v>
      </c>
      <c r="UD168" s="76">
        <f t="shared" si="5315"/>
        <v>0</v>
      </c>
      <c r="UE168" s="76"/>
      <c r="UF168" s="76"/>
      <c r="UG168" s="76"/>
      <c r="UH168" s="76"/>
      <c r="UI168" s="76">
        <f t="shared" si="6434"/>
        <v>0</v>
      </c>
      <c r="UJ168" s="76">
        <f t="shared" si="6435"/>
        <v>0</v>
      </c>
      <c r="UK168" s="76">
        <f t="shared" si="6436"/>
        <v>0</v>
      </c>
      <c r="UL168" s="76">
        <f t="shared" si="5319"/>
        <v>0</v>
      </c>
      <c r="UM168" s="76">
        <f t="shared" si="5320"/>
        <v>0</v>
      </c>
      <c r="UN168" s="4">
        <f>'СДП (план)'!CT167</f>
        <v>0</v>
      </c>
      <c r="UO168" s="4">
        <f>'СДП (план)'!CU167</f>
        <v>0</v>
      </c>
      <c r="UP168" s="76">
        <f t="shared" si="5321"/>
        <v>0</v>
      </c>
      <c r="UQ168" s="76">
        <f t="shared" si="5322"/>
        <v>0</v>
      </c>
      <c r="UR168" s="76"/>
      <c r="US168" s="76"/>
      <c r="UT168" s="79"/>
      <c r="UU168" s="79"/>
      <c r="UV168" s="76">
        <f t="shared" si="6437"/>
        <v>0</v>
      </c>
      <c r="UW168" s="76">
        <f t="shared" si="6438"/>
        <v>0</v>
      </c>
      <c r="UX168" s="76">
        <f t="shared" si="6439"/>
        <v>0</v>
      </c>
      <c r="UY168" s="76">
        <f t="shared" si="5326"/>
        <v>0</v>
      </c>
      <c r="UZ168" s="76">
        <f t="shared" si="5327"/>
        <v>0</v>
      </c>
      <c r="VA168" s="76">
        <f>'СДП (план)'!CV167</f>
        <v>0</v>
      </c>
      <c r="VB168" s="76">
        <f>'СДП (план)'!CW167</f>
        <v>0</v>
      </c>
      <c r="VC168" s="76">
        <f t="shared" si="5328"/>
        <v>0</v>
      </c>
      <c r="VD168" s="76">
        <f t="shared" si="5329"/>
        <v>0</v>
      </c>
      <c r="VE168" s="76"/>
      <c r="VF168" s="76"/>
      <c r="VG168" s="76"/>
      <c r="VH168" s="76"/>
      <c r="VI168" s="76">
        <f t="shared" si="6440"/>
        <v>0</v>
      </c>
      <c r="VJ168" s="76">
        <f t="shared" si="6441"/>
        <v>0</v>
      </c>
      <c r="VK168" s="76">
        <f t="shared" si="6442"/>
        <v>0</v>
      </c>
      <c r="VL168" s="76">
        <f t="shared" si="5333"/>
        <v>0</v>
      </c>
      <c r="VM168" s="76">
        <f t="shared" si="5334"/>
        <v>0</v>
      </c>
      <c r="VN168" s="82">
        <f t="shared" si="6443"/>
        <v>0</v>
      </c>
      <c r="VO168" s="82">
        <f t="shared" si="6444"/>
        <v>0</v>
      </c>
      <c r="VP168" s="82">
        <f t="shared" si="6445"/>
        <v>0</v>
      </c>
      <c r="VQ168" s="82">
        <f t="shared" si="6446"/>
        <v>0</v>
      </c>
      <c r="VR168" s="82">
        <f t="shared" si="6447"/>
        <v>0</v>
      </c>
      <c r="VS168" s="82">
        <f t="shared" si="6448"/>
        <v>0</v>
      </c>
      <c r="VT168" s="82">
        <f t="shared" si="6449"/>
        <v>0</v>
      </c>
      <c r="VU168" s="82">
        <f t="shared" si="6450"/>
        <v>0</v>
      </c>
      <c r="VV168" s="82">
        <f t="shared" si="6451"/>
        <v>0</v>
      </c>
      <c r="VW168" s="82">
        <f t="shared" si="6452"/>
        <v>0</v>
      </c>
      <c r="VX168" s="82">
        <f t="shared" si="6453"/>
        <v>0</v>
      </c>
      <c r="VY168" s="82">
        <f t="shared" si="6454"/>
        <v>0</v>
      </c>
      <c r="VZ168" s="156">
        <f t="shared" si="6455"/>
        <v>0</v>
      </c>
      <c r="WB168" s="235"/>
      <c r="WC168" s="235"/>
      <c r="WD168" s="235"/>
      <c r="WE168" s="236">
        <f t="shared" si="5534"/>
        <v>0</v>
      </c>
      <c r="WF168" s="236">
        <f t="shared" si="5535"/>
        <v>0</v>
      </c>
      <c r="WG168" s="467"/>
      <c r="WH168" s="467" t="e">
        <f t="shared" si="6270"/>
        <v>#DIV/0!</v>
      </c>
    </row>
    <row r="169" spans="1:606" s="63" customFormat="1" ht="30" x14ac:dyDescent="0.25">
      <c r="A169" s="33"/>
      <c r="B169" s="33">
        <v>122</v>
      </c>
      <c r="C169" s="56" t="s">
        <v>612</v>
      </c>
      <c r="D169" s="5" t="s">
        <v>393</v>
      </c>
      <c r="E169" s="2">
        <v>13520</v>
      </c>
      <c r="F169" s="32">
        <v>1.7</v>
      </c>
      <c r="G169" s="32"/>
      <c r="H169" s="38">
        <v>1</v>
      </c>
      <c r="I169" s="38"/>
      <c r="J169" s="247">
        <v>1.4</v>
      </c>
      <c r="K169" s="247">
        <v>1.68</v>
      </c>
      <c r="L169" s="247">
        <v>2.23</v>
      </c>
      <c r="M169" s="247">
        <v>2.57</v>
      </c>
      <c r="N169" s="77">
        <f>'СДП (план)'!N168</f>
        <v>0</v>
      </c>
      <c r="O169" s="77">
        <f>'СДП (план)'!O168</f>
        <v>0</v>
      </c>
      <c r="P169" s="76">
        <f t="shared" si="5029"/>
        <v>0</v>
      </c>
      <c r="Q169" s="76">
        <f t="shared" si="5030"/>
        <v>0</v>
      </c>
      <c r="R169" s="76"/>
      <c r="S169" s="76"/>
      <c r="T169" s="76"/>
      <c r="U169" s="76"/>
      <c r="V169" s="76">
        <f t="shared" si="6310"/>
        <v>0</v>
      </c>
      <c r="W169" s="76">
        <f t="shared" si="6311"/>
        <v>0</v>
      </c>
      <c r="X169" s="76">
        <f t="shared" si="6312"/>
        <v>0</v>
      </c>
      <c r="Y169" s="76">
        <f t="shared" si="6313"/>
        <v>0</v>
      </c>
      <c r="Z169" s="76">
        <f t="shared" si="5350"/>
        <v>0</v>
      </c>
      <c r="AA169" s="218">
        <f>'СДП (план)'!P168</f>
        <v>0</v>
      </c>
      <c r="AB169" s="218">
        <f>'СДП (план)'!Q168</f>
        <v>0</v>
      </c>
      <c r="AC169" s="76">
        <f t="shared" si="5036"/>
        <v>0</v>
      </c>
      <c r="AD169" s="76">
        <f t="shared" si="5037"/>
        <v>0</v>
      </c>
      <c r="AE169" s="76"/>
      <c r="AF169" s="76"/>
      <c r="AG169" s="76"/>
      <c r="AH169" s="76"/>
      <c r="AI169" s="76">
        <f t="shared" si="6314"/>
        <v>0</v>
      </c>
      <c r="AJ169" s="76">
        <f t="shared" si="6315"/>
        <v>0</v>
      </c>
      <c r="AK169" s="76">
        <f t="shared" si="6316"/>
        <v>0</v>
      </c>
      <c r="AL169" s="76">
        <f t="shared" si="5041"/>
        <v>0</v>
      </c>
      <c r="AM169" s="76">
        <f t="shared" si="5042"/>
        <v>0</v>
      </c>
      <c r="AN169" s="64">
        <f>'СДП (план)'!R168</f>
        <v>0</v>
      </c>
      <c r="AO169" s="76">
        <f>'СДП (план)'!S168</f>
        <v>0</v>
      </c>
      <c r="AP169" s="76">
        <f t="shared" si="5043"/>
        <v>0</v>
      </c>
      <c r="AQ169" s="76">
        <f t="shared" si="5044"/>
        <v>0</v>
      </c>
      <c r="AR169" s="76"/>
      <c r="AS169" s="76"/>
      <c r="AT169" s="76"/>
      <c r="AU169" s="76"/>
      <c r="AV169" s="76">
        <f t="shared" si="6317"/>
        <v>0</v>
      </c>
      <c r="AW169" s="76">
        <f t="shared" si="6318"/>
        <v>0</v>
      </c>
      <c r="AX169" s="76">
        <f t="shared" si="6319"/>
        <v>0</v>
      </c>
      <c r="AY169" s="76">
        <f t="shared" si="5048"/>
        <v>0</v>
      </c>
      <c r="AZ169" s="76">
        <f t="shared" si="5049"/>
        <v>0</v>
      </c>
      <c r="BA169" s="187">
        <f>'СДП (план)'!T168</f>
        <v>0</v>
      </c>
      <c r="BB169" s="4">
        <f>'СДП (план)'!U168</f>
        <v>0</v>
      </c>
      <c r="BC169" s="76">
        <f t="shared" si="5050"/>
        <v>0</v>
      </c>
      <c r="BD169" s="76">
        <f t="shared" si="5051"/>
        <v>0</v>
      </c>
      <c r="BE169" s="76"/>
      <c r="BF169" s="76"/>
      <c r="BG169" s="76"/>
      <c r="BH169" s="76"/>
      <c r="BI169" s="76">
        <f t="shared" si="6320"/>
        <v>0</v>
      </c>
      <c r="BJ169" s="76">
        <f t="shared" si="6321"/>
        <v>0</v>
      </c>
      <c r="BK169" s="76">
        <f t="shared" si="6322"/>
        <v>0</v>
      </c>
      <c r="BL169" s="76">
        <f t="shared" si="5055"/>
        <v>0</v>
      </c>
      <c r="BM169" s="76">
        <f t="shared" si="5056"/>
        <v>0</v>
      </c>
      <c r="BN169" s="64">
        <f>'СДП (план)'!V168</f>
        <v>0</v>
      </c>
      <c r="BO169" s="76">
        <f>'СДП (план)'!W168</f>
        <v>0</v>
      </c>
      <c r="BP169" s="76">
        <f t="shared" si="5057"/>
        <v>0</v>
      </c>
      <c r="BQ169" s="76">
        <f t="shared" si="5058"/>
        <v>0</v>
      </c>
      <c r="BR169" s="76"/>
      <c r="BS169" s="76"/>
      <c r="BT169" s="76"/>
      <c r="BU169" s="76"/>
      <c r="BV169" s="76">
        <f t="shared" si="6323"/>
        <v>0</v>
      </c>
      <c r="BW169" s="76">
        <f t="shared" si="6324"/>
        <v>0</v>
      </c>
      <c r="BX169" s="76">
        <f t="shared" si="6325"/>
        <v>0</v>
      </c>
      <c r="BY169" s="76">
        <f t="shared" si="5355"/>
        <v>0</v>
      </c>
      <c r="BZ169" s="76">
        <f t="shared" si="5356"/>
        <v>0</v>
      </c>
      <c r="CA169" s="79">
        <f>'СДП (план)'!X168</f>
        <v>0</v>
      </c>
      <c r="CB169" s="76">
        <f>'СДП (план)'!Y168</f>
        <v>0</v>
      </c>
      <c r="CC169" s="76">
        <f t="shared" si="5062"/>
        <v>0</v>
      </c>
      <c r="CD169" s="76">
        <f t="shared" si="5063"/>
        <v>0</v>
      </c>
      <c r="CE169" s="76"/>
      <c r="CF169" s="76"/>
      <c r="CG169" s="76"/>
      <c r="CH169" s="76"/>
      <c r="CI169" s="76">
        <f t="shared" si="6326"/>
        <v>0</v>
      </c>
      <c r="CJ169" s="76">
        <f t="shared" si="6327"/>
        <v>0</v>
      </c>
      <c r="CK169" s="76">
        <f t="shared" si="6328"/>
        <v>0</v>
      </c>
      <c r="CL169" s="76">
        <f t="shared" si="5067"/>
        <v>0</v>
      </c>
      <c r="CM169" s="76">
        <f t="shared" si="5068"/>
        <v>0</v>
      </c>
      <c r="CN169" s="78">
        <f>'СДП (план)'!Z168</f>
        <v>0</v>
      </c>
      <c r="CO169" s="78">
        <f>'СДП (план)'!AA168</f>
        <v>0</v>
      </c>
      <c r="CP169" s="76">
        <f t="shared" si="5069"/>
        <v>0</v>
      </c>
      <c r="CQ169" s="76">
        <f t="shared" si="5070"/>
        <v>0</v>
      </c>
      <c r="CR169" s="76"/>
      <c r="CS169" s="76"/>
      <c r="CT169" s="76"/>
      <c r="CU169" s="76"/>
      <c r="CV169" s="76">
        <f t="shared" si="6329"/>
        <v>0</v>
      </c>
      <c r="CW169" s="76">
        <f t="shared" si="6330"/>
        <v>0</v>
      </c>
      <c r="CX169" s="76">
        <f t="shared" si="6331"/>
        <v>0</v>
      </c>
      <c r="CY169" s="76">
        <f t="shared" si="5074"/>
        <v>0</v>
      </c>
      <c r="CZ169" s="76">
        <f t="shared" si="5075"/>
        <v>0</v>
      </c>
      <c r="DA169" s="151">
        <f>'СДП (план)'!AB168</f>
        <v>0</v>
      </c>
      <c r="DB169" s="4">
        <f>'СДП (план)'!AC168</f>
        <v>0</v>
      </c>
      <c r="DC169" s="76">
        <f t="shared" si="5076"/>
        <v>0</v>
      </c>
      <c r="DD169" s="76">
        <f t="shared" si="5077"/>
        <v>0</v>
      </c>
      <c r="DE169" s="76"/>
      <c r="DF169" s="76"/>
      <c r="DG169" s="76"/>
      <c r="DH169" s="76"/>
      <c r="DI169" s="76">
        <f t="shared" si="6332"/>
        <v>0</v>
      </c>
      <c r="DJ169" s="76">
        <f t="shared" si="6333"/>
        <v>0</v>
      </c>
      <c r="DK169" s="76">
        <f t="shared" si="6334"/>
        <v>0</v>
      </c>
      <c r="DL169" s="76">
        <f t="shared" si="5081"/>
        <v>0</v>
      </c>
      <c r="DM169" s="76">
        <f t="shared" si="5082"/>
        <v>0</v>
      </c>
      <c r="DN169" s="64">
        <f>'СДП (план)'!AD168</f>
        <v>0</v>
      </c>
      <c r="DO169" s="76">
        <f>'СДП (план)'!AE168</f>
        <v>0</v>
      </c>
      <c r="DP169" s="76">
        <f t="shared" si="5083"/>
        <v>0</v>
      </c>
      <c r="DQ169" s="76">
        <f t="shared" si="5084"/>
        <v>0</v>
      </c>
      <c r="DR169" s="76"/>
      <c r="DS169" s="76"/>
      <c r="DT169" s="76"/>
      <c r="DU169" s="76"/>
      <c r="DV169" s="76">
        <f t="shared" si="6335"/>
        <v>0</v>
      </c>
      <c r="DW169" s="76">
        <f t="shared" si="6336"/>
        <v>0</v>
      </c>
      <c r="DX169" s="76">
        <f t="shared" si="6337"/>
        <v>0</v>
      </c>
      <c r="DY169" s="76">
        <f t="shared" si="5088"/>
        <v>0</v>
      </c>
      <c r="DZ169" s="76">
        <f t="shared" si="5089"/>
        <v>0</v>
      </c>
      <c r="EA169" s="151">
        <f>'СДП (план)'!AF168</f>
        <v>0</v>
      </c>
      <c r="EB169" s="4">
        <f>'СДП (план)'!AG168</f>
        <v>0</v>
      </c>
      <c r="EC169" s="76">
        <f t="shared" si="5090"/>
        <v>0</v>
      </c>
      <c r="ED169" s="76">
        <f t="shared" si="5091"/>
        <v>0</v>
      </c>
      <c r="EE169" s="76"/>
      <c r="EF169" s="76"/>
      <c r="EG169" s="76"/>
      <c r="EH169" s="76"/>
      <c r="EI169" s="76">
        <f t="shared" si="6338"/>
        <v>0</v>
      </c>
      <c r="EJ169" s="76">
        <f t="shared" si="6339"/>
        <v>0</v>
      </c>
      <c r="EK169" s="76">
        <f t="shared" si="6340"/>
        <v>0</v>
      </c>
      <c r="EL169" s="76">
        <f t="shared" si="5095"/>
        <v>0</v>
      </c>
      <c r="EM169" s="76">
        <f t="shared" si="5096"/>
        <v>0</v>
      </c>
      <c r="EN169" s="151">
        <f>'СДП (план)'!AH168</f>
        <v>0</v>
      </c>
      <c r="EO169" s="4">
        <f>'СДП (план)'!AI168</f>
        <v>0</v>
      </c>
      <c r="EP169" s="76">
        <f t="shared" si="5097"/>
        <v>0</v>
      </c>
      <c r="EQ169" s="76">
        <f t="shared" si="5098"/>
        <v>0</v>
      </c>
      <c r="ER169" s="76"/>
      <c r="ES169" s="76"/>
      <c r="ET169" s="76"/>
      <c r="EU169" s="76"/>
      <c r="EV169" s="76">
        <f t="shared" si="6341"/>
        <v>0</v>
      </c>
      <c r="EW169" s="76">
        <f t="shared" si="6342"/>
        <v>0</v>
      </c>
      <c r="EX169" s="76">
        <f t="shared" si="6343"/>
        <v>0</v>
      </c>
      <c r="EY169" s="76">
        <f t="shared" si="5102"/>
        <v>0</v>
      </c>
      <c r="EZ169" s="76">
        <f t="shared" si="5103"/>
        <v>0</v>
      </c>
      <c r="FA169" s="64">
        <f>'СДП (план)'!AJ168</f>
        <v>0</v>
      </c>
      <c r="FB169" s="76">
        <f>'СДП (план)'!AK168</f>
        <v>0</v>
      </c>
      <c r="FC169" s="76">
        <f t="shared" si="5104"/>
        <v>0</v>
      </c>
      <c r="FD169" s="76">
        <f t="shared" si="5105"/>
        <v>0</v>
      </c>
      <c r="FE169" s="76"/>
      <c r="FF169" s="76"/>
      <c r="FG169" s="76"/>
      <c r="FH169" s="76"/>
      <c r="FI169" s="76">
        <f t="shared" si="6344"/>
        <v>0</v>
      </c>
      <c r="FJ169" s="76">
        <f t="shared" si="6345"/>
        <v>0</v>
      </c>
      <c r="FK169" s="76">
        <f t="shared" si="6346"/>
        <v>0</v>
      </c>
      <c r="FL169" s="76">
        <f t="shared" si="5109"/>
        <v>0</v>
      </c>
      <c r="FM169" s="76">
        <f t="shared" si="5110"/>
        <v>0</v>
      </c>
      <c r="FN169" s="78">
        <f>'СДП (план)'!AL168</f>
        <v>0</v>
      </c>
      <c r="FO169" s="251">
        <f>'СДП (план)'!AM168</f>
        <v>0</v>
      </c>
      <c r="FP169" s="76">
        <f t="shared" si="5111"/>
        <v>0</v>
      </c>
      <c r="FQ169" s="76">
        <f t="shared" si="5112"/>
        <v>0</v>
      </c>
      <c r="FR169" s="76"/>
      <c r="FS169" s="76"/>
      <c r="FT169" s="76"/>
      <c r="FU169" s="76"/>
      <c r="FV169" s="76">
        <f t="shared" si="6347"/>
        <v>0</v>
      </c>
      <c r="FW169" s="76">
        <f t="shared" si="6348"/>
        <v>0</v>
      </c>
      <c r="FX169" s="76">
        <f t="shared" si="6349"/>
        <v>0</v>
      </c>
      <c r="FY169" s="76">
        <f t="shared" si="5116"/>
        <v>0</v>
      </c>
      <c r="FZ169" s="76">
        <f t="shared" si="5117"/>
        <v>0</v>
      </c>
      <c r="GA169" s="64">
        <f>'СДП (план)'!AN168</f>
        <v>0</v>
      </c>
      <c r="GB169" s="76">
        <f>'СДП (план)'!AO168</f>
        <v>0</v>
      </c>
      <c r="GC169" s="76">
        <f t="shared" si="5118"/>
        <v>0</v>
      </c>
      <c r="GD169" s="76">
        <f t="shared" si="5119"/>
        <v>0</v>
      </c>
      <c r="GE169" s="76"/>
      <c r="GF169" s="76"/>
      <c r="GG169" s="76"/>
      <c r="GH169" s="76"/>
      <c r="GI169" s="76">
        <f t="shared" si="6350"/>
        <v>0</v>
      </c>
      <c r="GJ169" s="76">
        <f t="shared" si="6351"/>
        <v>0</v>
      </c>
      <c r="GK169" s="76">
        <f t="shared" si="6352"/>
        <v>0</v>
      </c>
      <c r="GL169" s="76">
        <f t="shared" si="5123"/>
        <v>0</v>
      </c>
      <c r="GM169" s="76">
        <f t="shared" si="5124"/>
        <v>0</v>
      </c>
      <c r="GN169" s="64">
        <f>'СДП (план)'!AP168</f>
        <v>0</v>
      </c>
      <c r="GO169" s="76">
        <f>'СДП (план)'!AQ168</f>
        <v>0</v>
      </c>
      <c r="GP169" s="76">
        <f t="shared" si="5125"/>
        <v>0</v>
      </c>
      <c r="GQ169" s="76">
        <f t="shared" si="5126"/>
        <v>0</v>
      </c>
      <c r="GR169" s="76"/>
      <c r="GS169" s="76"/>
      <c r="GT169" s="76"/>
      <c r="GU169" s="76"/>
      <c r="GV169" s="76">
        <f t="shared" si="6353"/>
        <v>0</v>
      </c>
      <c r="GW169" s="76">
        <f t="shared" si="6354"/>
        <v>0</v>
      </c>
      <c r="GX169" s="76">
        <f t="shared" si="6355"/>
        <v>0</v>
      </c>
      <c r="GY169" s="76">
        <f t="shared" si="5130"/>
        <v>0</v>
      </c>
      <c r="GZ169" s="76">
        <f t="shared" si="5131"/>
        <v>0</v>
      </c>
      <c r="HA169" s="64">
        <f>'СДП (план)'!AR168</f>
        <v>0</v>
      </c>
      <c r="HB169" s="76">
        <f>'СДП (план)'!AS168</f>
        <v>0</v>
      </c>
      <c r="HC169" s="76">
        <f t="shared" si="5132"/>
        <v>0</v>
      </c>
      <c r="HD169" s="76">
        <f t="shared" si="5133"/>
        <v>0</v>
      </c>
      <c r="HE169" s="76"/>
      <c r="HF169" s="76"/>
      <c r="HG169" s="76"/>
      <c r="HH169" s="76"/>
      <c r="HI169" s="76">
        <f t="shared" si="6356"/>
        <v>0</v>
      </c>
      <c r="HJ169" s="76">
        <f t="shared" si="6357"/>
        <v>0</v>
      </c>
      <c r="HK169" s="76">
        <f t="shared" si="6358"/>
        <v>0</v>
      </c>
      <c r="HL169" s="76">
        <f t="shared" si="5137"/>
        <v>0</v>
      </c>
      <c r="HM169" s="76">
        <f t="shared" si="5138"/>
        <v>0</v>
      </c>
      <c r="HN169" s="151">
        <f>'СДП (план)'!AT168</f>
        <v>0</v>
      </c>
      <c r="HO169" s="4">
        <f>'СДП (план)'!AU168</f>
        <v>0</v>
      </c>
      <c r="HP169" s="76">
        <f t="shared" si="5139"/>
        <v>0</v>
      </c>
      <c r="HQ169" s="76">
        <f t="shared" si="5140"/>
        <v>0</v>
      </c>
      <c r="HR169" s="76"/>
      <c r="HS169" s="76"/>
      <c r="HT169" s="76"/>
      <c r="HU169" s="76"/>
      <c r="HV169" s="76">
        <f t="shared" si="6359"/>
        <v>0</v>
      </c>
      <c r="HW169" s="76">
        <f t="shared" si="6360"/>
        <v>0</v>
      </c>
      <c r="HX169" s="76">
        <f t="shared" si="6361"/>
        <v>0</v>
      </c>
      <c r="HY169" s="76">
        <f t="shared" si="5144"/>
        <v>0</v>
      </c>
      <c r="HZ169" s="76">
        <f t="shared" si="5145"/>
        <v>0</v>
      </c>
      <c r="IA169" s="9">
        <f>'СДП (план)'!AV168</f>
        <v>0</v>
      </c>
      <c r="IB169" s="4">
        <f>'СДП (план)'!AW168</f>
        <v>0</v>
      </c>
      <c r="IC169" s="76">
        <f t="shared" si="5146"/>
        <v>0</v>
      </c>
      <c r="ID169" s="76">
        <f t="shared" si="5147"/>
        <v>0</v>
      </c>
      <c r="IE169" s="76"/>
      <c r="IF169" s="76"/>
      <c r="IG169" s="76"/>
      <c r="IH169" s="76"/>
      <c r="II169" s="76">
        <f t="shared" si="6362"/>
        <v>0</v>
      </c>
      <c r="IJ169" s="76">
        <f t="shared" si="6363"/>
        <v>0</v>
      </c>
      <c r="IK169" s="76">
        <f t="shared" si="6364"/>
        <v>0</v>
      </c>
      <c r="IL169" s="76">
        <f t="shared" si="5151"/>
        <v>0</v>
      </c>
      <c r="IM169" s="76">
        <f t="shared" si="5152"/>
        <v>0</v>
      </c>
      <c r="IN169" s="9">
        <f>'СДП (план)'!AX168</f>
        <v>0</v>
      </c>
      <c r="IO169" s="4">
        <f>'СДП (план)'!AY168</f>
        <v>0</v>
      </c>
      <c r="IP169" s="76">
        <f t="shared" si="5153"/>
        <v>0</v>
      </c>
      <c r="IQ169" s="76">
        <f t="shared" si="5154"/>
        <v>0</v>
      </c>
      <c r="IR169" s="76"/>
      <c r="IS169" s="76"/>
      <c r="IT169" s="76"/>
      <c r="IU169" s="76"/>
      <c r="IV169" s="76">
        <f t="shared" si="6365"/>
        <v>0</v>
      </c>
      <c r="IW169" s="76">
        <f t="shared" si="6366"/>
        <v>0</v>
      </c>
      <c r="IX169" s="76">
        <f t="shared" si="6367"/>
        <v>0</v>
      </c>
      <c r="IY169" s="76">
        <f t="shared" si="5158"/>
        <v>0</v>
      </c>
      <c r="IZ169" s="76">
        <f t="shared" si="5159"/>
        <v>0</v>
      </c>
      <c r="JA169" s="64">
        <f>'СДП (план)'!AZ168</f>
        <v>0</v>
      </c>
      <c r="JB169" s="76">
        <f>'СДП (план)'!BA168</f>
        <v>0</v>
      </c>
      <c r="JC169" s="76">
        <f t="shared" si="5160"/>
        <v>0</v>
      </c>
      <c r="JD169" s="76">
        <f t="shared" si="5161"/>
        <v>0</v>
      </c>
      <c r="JE169" s="76"/>
      <c r="JF169" s="76"/>
      <c r="JG169" s="76"/>
      <c r="JH169" s="76"/>
      <c r="JI169" s="76">
        <f t="shared" si="6368"/>
        <v>0</v>
      </c>
      <c r="JJ169" s="76">
        <f t="shared" si="6369"/>
        <v>0</v>
      </c>
      <c r="JK169" s="76">
        <f t="shared" si="6370"/>
        <v>0</v>
      </c>
      <c r="JL169" s="76">
        <f t="shared" si="5165"/>
        <v>0</v>
      </c>
      <c r="JM169" s="76">
        <f t="shared" si="5166"/>
        <v>0</v>
      </c>
      <c r="JN169" s="64">
        <f>'СДП (план)'!BB168</f>
        <v>0</v>
      </c>
      <c r="JO169" s="76">
        <f>'СДП (план)'!BC168</f>
        <v>0</v>
      </c>
      <c r="JP169" s="76">
        <f t="shared" si="5167"/>
        <v>0</v>
      </c>
      <c r="JQ169" s="76">
        <f t="shared" si="5168"/>
        <v>0</v>
      </c>
      <c r="JR169" s="76"/>
      <c r="JS169" s="76"/>
      <c r="JT169" s="76"/>
      <c r="JU169" s="76"/>
      <c r="JV169" s="76">
        <f t="shared" si="6371"/>
        <v>0</v>
      </c>
      <c r="JW169" s="76">
        <f t="shared" si="6372"/>
        <v>0</v>
      </c>
      <c r="JX169" s="76">
        <f t="shared" si="6373"/>
        <v>0</v>
      </c>
      <c r="JY169" s="76">
        <f t="shared" si="5172"/>
        <v>0</v>
      </c>
      <c r="JZ169" s="76">
        <f t="shared" si="5173"/>
        <v>0</v>
      </c>
      <c r="KA169" s="79">
        <f>'СДП (план)'!BD168</f>
        <v>0</v>
      </c>
      <c r="KB169" s="79">
        <f>'СДП (план)'!BE168</f>
        <v>0</v>
      </c>
      <c r="KC169" s="76">
        <f t="shared" si="5174"/>
        <v>0</v>
      </c>
      <c r="KD169" s="76">
        <f t="shared" si="5175"/>
        <v>0</v>
      </c>
      <c r="KE169" s="76"/>
      <c r="KF169" s="76"/>
      <c r="KG169" s="76"/>
      <c r="KH169" s="76"/>
      <c r="KI169" s="76">
        <f t="shared" si="6374"/>
        <v>0</v>
      </c>
      <c r="KJ169" s="76">
        <f t="shared" si="6375"/>
        <v>0</v>
      </c>
      <c r="KK169" s="76">
        <f t="shared" si="6376"/>
        <v>0</v>
      </c>
      <c r="KL169" s="76">
        <f t="shared" si="5179"/>
        <v>0</v>
      </c>
      <c r="KM169" s="76">
        <f t="shared" si="5180"/>
        <v>0</v>
      </c>
      <c r="KN169" s="79">
        <f>'СДП (план)'!BF168</f>
        <v>0</v>
      </c>
      <c r="KO169" s="79">
        <f>'СДП (план)'!BG168</f>
        <v>0</v>
      </c>
      <c r="KP169" s="76">
        <f t="shared" si="5181"/>
        <v>0</v>
      </c>
      <c r="KQ169" s="76">
        <f t="shared" si="5182"/>
        <v>0</v>
      </c>
      <c r="KR169" s="76"/>
      <c r="KS169" s="76"/>
      <c r="KT169" s="76"/>
      <c r="KU169" s="76"/>
      <c r="KV169" s="76">
        <f t="shared" si="6377"/>
        <v>0</v>
      </c>
      <c r="KW169" s="76">
        <f t="shared" si="6378"/>
        <v>0</v>
      </c>
      <c r="KX169" s="76">
        <f t="shared" si="6379"/>
        <v>0</v>
      </c>
      <c r="KY169" s="76">
        <f t="shared" si="5186"/>
        <v>0</v>
      </c>
      <c r="KZ169" s="76">
        <f t="shared" si="5187"/>
        <v>0</v>
      </c>
      <c r="LA169" s="64">
        <f>'СДП (план)'!BH168</f>
        <v>0</v>
      </c>
      <c r="LB169" s="76">
        <f>'СДП (план)'!BI168</f>
        <v>0</v>
      </c>
      <c r="LC169" s="76">
        <f t="shared" si="5188"/>
        <v>0</v>
      </c>
      <c r="LD169" s="76">
        <f t="shared" si="5189"/>
        <v>0</v>
      </c>
      <c r="LE169" s="76"/>
      <c r="LF169" s="76"/>
      <c r="LG169" s="76"/>
      <c r="LH169" s="76"/>
      <c r="LI169" s="76">
        <f t="shared" si="6380"/>
        <v>0</v>
      </c>
      <c r="LJ169" s="76">
        <f t="shared" si="6381"/>
        <v>0</v>
      </c>
      <c r="LK169" s="76">
        <f t="shared" si="6382"/>
        <v>0</v>
      </c>
      <c r="LL169" s="76">
        <f t="shared" si="5193"/>
        <v>0</v>
      </c>
      <c r="LM169" s="76">
        <f t="shared" si="5194"/>
        <v>0</v>
      </c>
      <c r="LN169" s="77">
        <f>'СДП (план)'!BJ168</f>
        <v>0</v>
      </c>
      <c r="LO169" s="76">
        <f>'СДП (план)'!BK168</f>
        <v>0</v>
      </c>
      <c r="LP169" s="76">
        <f t="shared" si="5195"/>
        <v>0</v>
      </c>
      <c r="LQ169" s="76">
        <f t="shared" si="5196"/>
        <v>0</v>
      </c>
      <c r="LR169" s="76"/>
      <c r="LS169" s="76"/>
      <c r="LT169" s="76"/>
      <c r="LU169" s="76"/>
      <c r="LV169" s="76">
        <f t="shared" si="6383"/>
        <v>0</v>
      </c>
      <c r="LW169" s="76">
        <f t="shared" si="6384"/>
        <v>0</v>
      </c>
      <c r="LX169" s="76">
        <f t="shared" si="6385"/>
        <v>0</v>
      </c>
      <c r="LY169" s="76">
        <f t="shared" si="5200"/>
        <v>0</v>
      </c>
      <c r="LZ169" s="76">
        <f t="shared" si="5201"/>
        <v>0</v>
      </c>
      <c r="MA169" s="64">
        <f>'СДП (план)'!BL168</f>
        <v>0</v>
      </c>
      <c r="MB169" s="76">
        <f>'СДП (план)'!BM168</f>
        <v>0</v>
      </c>
      <c r="MC169" s="76">
        <f t="shared" si="5202"/>
        <v>0</v>
      </c>
      <c r="MD169" s="76">
        <f t="shared" si="5203"/>
        <v>0</v>
      </c>
      <c r="ME169" s="76"/>
      <c r="MF169" s="76"/>
      <c r="MG169" s="76"/>
      <c r="MH169" s="76"/>
      <c r="MI169" s="76">
        <f t="shared" si="6386"/>
        <v>0</v>
      </c>
      <c r="MJ169" s="76">
        <f t="shared" si="6387"/>
        <v>0</v>
      </c>
      <c r="MK169" s="76">
        <f t="shared" si="6388"/>
        <v>0</v>
      </c>
      <c r="ML169" s="76">
        <f t="shared" si="5207"/>
        <v>0</v>
      </c>
      <c r="MM169" s="76">
        <f t="shared" si="5208"/>
        <v>0</v>
      </c>
      <c r="MN169" s="64">
        <f>'СДП (план)'!BN168</f>
        <v>0</v>
      </c>
      <c r="MO169" s="76">
        <f>'СДП (план)'!BO168</f>
        <v>0</v>
      </c>
      <c r="MP169" s="76">
        <f t="shared" si="5209"/>
        <v>0</v>
      </c>
      <c r="MQ169" s="76">
        <f t="shared" si="5210"/>
        <v>0</v>
      </c>
      <c r="MR169" s="76"/>
      <c r="MS169" s="76"/>
      <c r="MT169" s="76"/>
      <c r="MU169" s="76"/>
      <c r="MV169" s="76">
        <f t="shared" si="6389"/>
        <v>0</v>
      </c>
      <c r="MW169" s="76">
        <f t="shared" si="6390"/>
        <v>0</v>
      </c>
      <c r="MX169" s="76">
        <f t="shared" si="6391"/>
        <v>0</v>
      </c>
      <c r="MY169" s="76">
        <f t="shared" si="5214"/>
        <v>0</v>
      </c>
      <c r="MZ169" s="76">
        <f t="shared" si="5215"/>
        <v>0</v>
      </c>
      <c r="NA169" s="64">
        <f>'СДП (план)'!BP168</f>
        <v>0</v>
      </c>
      <c r="NB169" s="76">
        <f>'СДП (план)'!BQ168</f>
        <v>0</v>
      </c>
      <c r="NC169" s="76">
        <f t="shared" si="5216"/>
        <v>0</v>
      </c>
      <c r="ND169" s="76">
        <f t="shared" si="5217"/>
        <v>0</v>
      </c>
      <c r="NE169" s="76"/>
      <c r="NF169" s="76"/>
      <c r="NG169" s="76"/>
      <c r="NH169" s="76"/>
      <c r="NI169" s="76">
        <f t="shared" si="6392"/>
        <v>0</v>
      </c>
      <c r="NJ169" s="76">
        <f t="shared" si="6393"/>
        <v>0</v>
      </c>
      <c r="NK169" s="76">
        <f t="shared" si="6394"/>
        <v>0</v>
      </c>
      <c r="NL169" s="76">
        <f t="shared" si="5221"/>
        <v>0</v>
      </c>
      <c r="NM169" s="76">
        <f t="shared" si="5222"/>
        <v>0</v>
      </c>
      <c r="NN169" s="64">
        <f>'СДП (план)'!BR168</f>
        <v>0</v>
      </c>
      <c r="NO169" s="76">
        <f>'СДП (план)'!BS168</f>
        <v>0</v>
      </c>
      <c r="NP169" s="76">
        <f t="shared" si="5223"/>
        <v>0</v>
      </c>
      <c r="NQ169" s="76">
        <f t="shared" si="5224"/>
        <v>0</v>
      </c>
      <c r="NR169" s="76"/>
      <c r="NS169" s="76"/>
      <c r="NT169" s="76"/>
      <c r="NU169" s="76"/>
      <c r="NV169" s="76">
        <f t="shared" si="6395"/>
        <v>0</v>
      </c>
      <c r="NW169" s="76">
        <f t="shared" si="6396"/>
        <v>0</v>
      </c>
      <c r="NX169" s="76">
        <f t="shared" si="6397"/>
        <v>0</v>
      </c>
      <c r="NY169" s="76">
        <f t="shared" si="5228"/>
        <v>0</v>
      </c>
      <c r="NZ169" s="76">
        <f t="shared" si="5229"/>
        <v>0</v>
      </c>
      <c r="OA169" s="64">
        <f>'СДП (план)'!BT168</f>
        <v>0</v>
      </c>
      <c r="OB169" s="76">
        <f>'СДП (план)'!BU168</f>
        <v>0</v>
      </c>
      <c r="OC169" s="76">
        <f t="shared" si="5230"/>
        <v>0</v>
      </c>
      <c r="OD169" s="76">
        <f t="shared" si="5231"/>
        <v>0</v>
      </c>
      <c r="OE169" s="76"/>
      <c r="OF169" s="76"/>
      <c r="OG169" s="76"/>
      <c r="OH169" s="76"/>
      <c r="OI169" s="76">
        <f t="shared" si="6398"/>
        <v>0</v>
      </c>
      <c r="OJ169" s="76">
        <f t="shared" si="6399"/>
        <v>0</v>
      </c>
      <c r="OK169" s="76">
        <f t="shared" si="6400"/>
        <v>0</v>
      </c>
      <c r="OL169" s="76">
        <f t="shared" si="5235"/>
        <v>0</v>
      </c>
      <c r="OM169" s="76">
        <f t="shared" si="5236"/>
        <v>0</v>
      </c>
      <c r="ON169" s="64">
        <f>'СДП (план)'!BV168</f>
        <v>0</v>
      </c>
      <c r="OO169" s="76">
        <f>'СДП (план)'!BW168</f>
        <v>0</v>
      </c>
      <c r="OP169" s="76">
        <f t="shared" si="5237"/>
        <v>0</v>
      </c>
      <c r="OQ169" s="76">
        <f t="shared" si="5238"/>
        <v>0</v>
      </c>
      <c r="OR169" s="76"/>
      <c r="OS169" s="76"/>
      <c r="OT169" s="76"/>
      <c r="OU169" s="76"/>
      <c r="OV169" s="76">
        <f t="shared" si="6401"/>
        <v>0</v>
      </c>
      <c r="OW169" s="76">
        <f t="shared" si="6402"/>
        <v>0</v>
      </c>
      <c r="OX169" s="76">
        <f t="shared" si="6403"/>
        <v>0</v>
      </c>
      <c r="OY169" s="76">
        <f t="shared" si="5242"/>
        <v>0</v>
      </c>
      <c r="OZ169" s="76">
        <f t="shared" si="5243"/>
        <v>0</v>
      </c>
      <c r="PA169" s="64">
        <f>'СДП (план)'!BX168</f>
        <v>0</v>
      </c>
      <c r="PB169" s="76">
        <f>'СДП (план)'!BY168</f>
        <v>0</v>
      </c>
      <c r="PC169" s="76">
        <f t="shared" si="5244"/>
        <v>0</v>
      </c>
      <c r="PD169" s="76">
        <f t="shared" si="5245"/>
        <v>0</v>
      </c>
      <c r="PE169" s="76"/>
      <c r="PF169" s="76"/>
      <c r="PG169" s="76"/>
      <c r="PH169" s="76"/>
      <c r="PI169" s="76">
        <f t="shared" si="6404"/>
        <v>0</v>
      </c>
      <c r="PJ169" s="76">
        <f t="shared" si="6405"/>
        <v>0</v>
      </c>
      <c r="PK169" s="76">
        <f t="shared" si="6406"/>
        <v>0</v>
      </c>
      <c r="PL169" s="76">
        <f t="shared" si="5249"/>
        <v>0</v>
      </c>
      <c r="PM169" s="76">
        <f t="shared" si="5250"/>
        <v>0</v>
      </c>
      <c r="PN169" s="64">
        <f>'СДП (план)'!BZ168</f>
        <v>0</v>
      </c>
      <c r="PO169" s="76">
        <f>'СДП (план)'!CA168</f>
        <v>0</v>
      </c>
      <c r="PP169" s="76">
        <f t="shared" si="5251"/>
        <v>0</v>
      </c>
      <c r="PQ169" s="76">
        <f t="shared" si="5252"/>
        <v>0</v>
      </c>
      <c r="PR169" s="76"/>
      <c r="PS169" s="76"/>
      <c r="PT169" s="76"/>
      <c r="PU169" s="76"/>
      <c r="PV169" s="76">
        <f t="shared" si="6407"/>
        <v>0</v>
      </c>
      <c r="PW169" s="76">
        <f t="shared" si="6408"/>
        <v>0</v>
      </c>
      <c r="PX169" s="76">
        <f t="shared" si="6409"/>
        <v>0</v>
      </c>
      <c r="PY169" s="76">
        <f t="shared" si="5256"/>
        <v>0</v>
      </c>
      <c r="PZ169" s="76">
        <f t="shared" si="5257"/>
        <v>0</v>
      </c>
      <c r="QA169" s="64">
        <f>'СДП (план)'!CB168</f>
        <v>0</v>
      </c>
      <c r="QB169" s="76">
        <f>'СДП (план)'!CC168</f>
        <v>0</v>
      </c>
      <c r="QC169" s="76">
        <f t="shared" si="5258"/>
        <v>0</v>
      </c>
      <c r="QD169" s="76">
        <f t="shared" si="5259"/>
        <v>0</v>
      </c>
      <c r="QE169" s="76"/>
      <c r="QF169" s="76"/>
      <c r="QG169" s="76"/>
      <c r="QH169" s="76"/>
      <c r="QI169" s="76">
        <f t="shared" si="6410"/>
        <v>0</v>
      </c>
      <c r="QJ169" s="76">
        <f t="shared" si="6411"/>
        <v>0</v>
      </c>
      <c r="QK169" s="76">
        <f t="shared" si="6412"/>
        <v>0</v>
      </c>
      <c r="QL169" s="76">
        <f t="shared" si="5263"/>
        <v>0</v>
      </c>
      <c r="QM169" s="76">
        <f t="shared" si="5264"/>
        <v>0</v>
      </c>
      <c r="QN169" s="79">
        <f>'СДП (план)'!CD168</f>
        <v>0</v>
      </c>
      <c r="QO169" s="79">
        <f>'СДП (план)'!CE168</f>
        <v>0</v>
      </c>
      <c r="QP169" s="76">
        <f t="shared" si="5265"/>
        <v>0</v>
      </c>
      <c r="QQ169" s="76">
        <f t="shared" si="5266"/>
        <v>0</v>
      </c>
      <c r="QR169" s="76"/>
      <c r="QS169" s="76"/>
      <c r="QT169" s="76"/>
      <c r="QU169" s="76"/>
      <c r="QV169" s="76">
        <f t="shared" si="6413"/>
        <v>0</v>
      </c>
      <c r="QW169" s="76">
        <f t="shared" si="6414"/>
        <v>0</v>
      </c>
      <c r="QX169" s="76">
        <f t="shared" si="6415"/>
        <v>0</v>
      </c>
      <c r="QY169" s="76">
        <f t="shared" si="5270"/>
        <v>0</v>
      </c>
      <c r="QZ169" s="76">
        <f t="shared" si="5271"/>
        <v>0</v>
      </c>
      <c r="RA169" s="64">
        <f>'СДП (план)'!CF168</f>
        <v>0</v>
      </c>
      <c r="RB169" s="76">
        <f>'СДП (план)'!CG168</f>
        <v>0</v>
      </c>
      <c r="RC169" s="76">
        <f t="shared" si="5272"/>
        <v>0</v>
      </c>
      <c r="RD169" s="76">
        <f t="shared" si="5273"/>
        <v>0</v>
      </c>
      <c r="RE169" s="76"/>
      <c r="RF169" s="76"/>
      <c r="RG169" s="76"/>
      <c r="RH169" s="76"/>
      <c r="RI169" s="76">
        <f t="shared" si="6416"/>
        <v>0</v>
      </c>
      <c r="RJ169" s="76">
        <f t="shared" si="6417"/>
        <v>0</v>
      </c>
      <c r="RK169" s="76">
        <f t="shared" si="6418"/>
        <v>0</v>
      </c>
      <c r="RL169" s="76">
        <f t="shared" si="5277"/>
        <v>0</v>
      </c>
      <c r="RM169" s="76">
        <f t="shared" si="5278"/>
        <v>0</v>
      </c>
      <c r="RN169" s="64">
        <f>'СДП (план)'!CH168</f>
        <v>0</v>
      </c>
      <c r="RO169" s="76">
        <f>'СДП (план)'!CI168</f>
        <v>0</v>
      </c>
      <c r="RP169" s="76">
        <f t="shared" si="5279"/>
        <v>0</v>
      </c>
      <c r="RQ169" s="76">
        <f t="shared" si="5280"/>
        <v>0</v>
      </c>
      <c r="RR169" s="76"/>
      <c r="RS169" s="76"/>
      <c r="RT169" s="76"/>
      <c r="RU169" s="76"/>
      <c r="RV169" s="76">
        <f t="shared" si="6419"/>
        <v>0</v>
      </c>
      <c r="RW169" s="76">
        <f t="shared" si="6420"/>
        <v>0</v>
      </c>
      <c r="RX169" s="76">
        <f t="shared" si="6421"/>
        <v>0</v>
      </c>
      <c r="RY169" s="76">
        <f t="shared" si="5284"/>
        <v>0</v>
      </c>
      <c r="RZ169" s="76">
        <f t="shared" si="5285"/>
        <v>0</v>
      </c>
      <c r="SA169" s="77">
        <f>'СДП (план)'!CJ168</f>
        <v>0</v>
      </c>
      <c r="SB169" s="76">
        <f>'СДП (план)'!CK168</f>
        <v>0</v>
      </c>
      <c r="SC169" s="76">
        <f t="shared" si="5286"/>
        <v>0</v>
      </c>
      <c r="SD169" s="76">
        <f t="shared" si="5287"/>
        <v>0</v>
      </c>
      <c r="SE169" s="76"/>
      <c r="SF169" s="76"/>
      <c r="SG169" s="76"/>
      <c r="SH169" s="76"/>
      <c r="SI169" s="76">
        <f t="shared" si="6422"/>
        <v>0</v>
      </c>
      <c r="SJ169" s="76">
        <f t="shared" si="6423"/>
        <v>0</v>
      </c>
      <c r="SK169" s="76">
        <f t="shared" si="6424"/>
        <v>0</v>
      </c>
      <c r="SL169" s="76">
        <f t="shared" si="5291"/>
        <v>0</v>
      </c>
      <c r="SM169" s="76">
        <f t="shared" si="5292"/>
        <v>0</v>
      </c>
      <c r="SN169" s="77">
        <f>'СДП (план)'!CL168</f>
        <v>0</v>
      </c>
      <c r="SO169" s="76">
        <f>'СДП (план)'!CM168</f>
        <v>0</v>
      </c>
      <c r="SP169" s="76">
        <f t="shared" si="5293"/>
        <v>0</v>
      </c>
      <c r="SQ169" s="76">
        <f t="shared" si="5294"/>
        <v>0</v>
      </c>
      <c r="SR169" s="76"/>
      <c r="SS169" s="76"/>
      <c r="ST169" s="76"/>
      <c r="SU169" s="76"/>
      <c r="SV169" s="76">
        <f t="shared" si="6425"/>
        <v>0</v>
      </c>
      <c r="SW169" s="76">
        <f t="shared" si="6426"/>
        <v>0</v>
      </c>
      <c r="SX169" s="76">
        <f t="shared" si="6427"/>
        <v>0</v>
      </c>
      <c r="SY169" s="76">
        <f t="shared" si="5298"/>
        <v>0</v>
      </c>
      <c r="SZ169" s="76">
        <f t="shared" si="5299"/>
        <v>0</v>
      </c>
      <c r="TA169" s="64">
        <f>'СДП (план)'!CN168</f>
        <v>0</v>
      </c>
      <c r="TB169" s="76">
        <f>'СДП (план)'!CO168</f>
        <v>0</v>
      </c>
      <c r="TC169" s="76">
        <f t="shared" si="5300"/>
        <v>0</v>
      </c>
      <c r="TD169" s="76">
        <f t="shared" si="5301"/>
        <v>0</v>
      </c>
      <c r="TE169" s="76"/>
      <c r="TF169" s="76"/>
      <c r="TG169" s="76"/>
      <c r="TH169" s="76"/>
      <c r="TI169" s="76">
        <f t="shared" si="6428"/>
        <v>0</v>
      </c>
      <c r="TJ169" s="76">
        <f t="shared" si="6429"/>
        <v>0</v>
      </c>
      <c r="TK169" s="76">
        <f t="shared" si="6430"/>
        <v>0</v>
      </c>
      <c r="TL169" s="76">
        <f t="shared" si="5305"/>
        <v>0</v>
      </c>
      <c r="TM169" s="76">
        <f t="shared" si="5306"/>
        <v>0</v>
      </c>
      <c r="TN169" s="64">
        <f>'СДП (план)'!CP168</f>
        <v>0</v>
      </c>
      <c r="TO169" s="76">
        <f>'СДП (план)'!CQ168</f>
        <v>0</v>
      </c>
      <c r="TP169" s="76">
        <f t="shared" si="5307"/>
        <v>0</v>
      </c>
      <c r="TQ169" s="76">
        <f t="shared" si="5308"/>
        <v>0</v>
      </c>
      <c r="TR169" s="76"/>
      <c r="TS169" s="76"/>
      <c r="TT169" s="76"/>
      <c r="TU169" s="76"/>
      <c r="TV169" s="76">
        <f t="shared" si="6431"/>
        <v>0</v>
      </c>
      <c r="TW169" s="76">
        <f t="shared" si="6432"/>
        <v>0</v>
      </c>
      <c r="TX169" s="76">
        <f t="shared" si="6433"/>
        <v>0</v>
      </c>
      <c r="TY169" s="76">
        <f t="shared" si="5312"/>
        <v>0</v>
      </c>
      <c r="TZ169" s="76">
        <f t="shared" si="5313"/>
        <v>0</v>
      </c>
      <c r="UA169" s="151">
        <f>'СДП (план)'!CR168</f>
        <v>0</v>
      </c>
      <c r="UB169" s="4">
        <f>'СДП (план)'!CS168</f>
        <v>0</v>
      </c>
      <c r="UC169" s="76">
        <f t="shared" si="5314"/>
        <v>0</v>
      </c>
      <c r="UD169" s="76">
        <f t="shared" si="5315"/>
        <v>0</v>
      </c>
      <c r="UE169" s="76"/>
      <c r="UF169" s="76"/>
      <c r="UG169" s="76"/>
      <c r="UH169" s="76"/>
      <c r="UI169" s="76">
        <f t="shared" si="6434"/>
        <v>0</v>
      </c>
      <c r="UJ169" s="76">
        <f t="shared" si="6435"/>
        <v>0</v>
      </c>
      <c r="UK169" s="76">
        <f t="shared" si="6436"/>
        <v>0</v>
      </c>
      <c r="UL169" s="76">
        <f t="shared" si="5319"/>
        <v>0</v>
      </c>
      <c r="UM169" s="76">
        <f t="shared" si="5320"/>
        <v>0</v>
      </c>
      <c r="UN169" s="4">
        <f>'СДП (план)'!CT168</f>
        <v>0</v>
      </c>
      <c r="UO169" s="4">
        <f>'СДП (план)'!CU168</f>
        <v>0</v>
      </c>
      <c r="UP169" s="76">
        <f t="shared" si="5321"/>
        <v>0</v>
      </c>
      <c r="UQ169" s="76">
        <f t="shared" si="5322"/>
        <v>0</v>
      </c>
      <c r="UR169" s="76"/>
      <c r="US169" s="76"/>
      <c r="UT169" s="79"/>
      <c r="UU169" s="79"/>
      <c r="UV169" s="76">
        <f t="shared" si="6437"/>
        <v>0</v>
      </c>
      <c r="UW169" s="76">
        <f t="shared" si="6438"/>
        <v>0</v>
      </c>
      <c r="UX169" s="76">
        <f t="shared" si="6439"/>
        <v>0</v>
      </c>
      <c r="UY169" s="76">
        <f t="shared" si="5326"/>
        <v>0</v>
      </c>
      <c r="UZ169" s="76">
        <f t="shared" si="5327"/>
        <v>0</v>
      </c>
      <c r="VA169" s="76">
        <f>'СДП (план)'!CV168</f>
        <v>0</v>
      </c>
      <c r="VB169" s="76">
        <f>'СДП (план)'!CW168</f>
        <v>0</v>
      </c>
      <c r="VC169" s="76">
        <f t="shared" si="5328"/>
        <v>0</v>
      </c>
      <c r="VD169" s="76">
        <f t="shared" si="5329"/>
        <v>0</v>
      </c>
      <c r="VE169" s="76"/>
      <c r="VF169" s="76"/>
      <c r="VG169" s="76"/>
      <c r="VH169" s="76"/>
      <c r="VI169" s="76">
        <f t="shared" si="6440"/>
        <v>0</v>
      </c>
      <c r="VJ169" s="76">
        <f t="shared" si="6441"/>
        <v>0</v>
      </c>
      <c r="VK169" s="76">
        <f t="shared" si="6442"/>
        <v>0</v>
      </c>
      <c r="VL169" s="76">
        <f t="shared" si="5333"/>
        <v>0</v>
      </c>
      <c r="VM169" s="76">
        <f t="shared" si="5334"/>
        <v>0</v>
      </c>
      <c r="VN169" s="82">
        <f t="shared" si="6443"/>
        <v>0</v>
      </c>
      <c r="VO169" s="82">
        <f t="shared" si="6444"/>
        <v>0</v>
      </c>
      <c r="VP169" s="82">
        <f t="shared" si="6445"/>
        <v>0</v>
      </c>
      <c r="VQ169" s="82">
        <f t="shared" si="6446"/>
        <v>0</v>
      </c>
      <c r="VR169" s="82">
        <f t="shared" si="6447"/>
        <v>0</v>
      </c>
      <c r="VS169" s="82">
        <f t="shared" si="6448"/>
        <v>0</v>
      </c>
      <c r="VT169" s="82">
        <f t="shared" si="6449"/>
        <v>0</v>
      </c>
      <c r="VU169" s="82">
        <f t="shared" si="6450"/>
        <v>0</v>
      </c>
      <c r="VV169" s="82">
        <f t="shared" si="6451"/>
        <v>0</v>
      </c>
      <c r="VW169" s="82">
        <f t="shared" si="6452"/>
        <v>0</v>
      </c>
      <c r="VX169" s="82">
        <f t="shared" si="6453"/>
        <v>0</v>
      </c>
      <c r="VY169" s="82">
        <f t="shared" si="6454"/>
        <v>0</v>
      </c>
      <c r="VZ169" s="156">
        <f t="shared" si="6455"/>
        <v>0</v>
      </c>
      <c r="WB169" s="235"/>
      <c r="WC169" s="235"/>
      <c r="WD169" s="235"/>
      <c r="WE169" s="236">
        <f t="shared" si="5534"/>
        <v>0</v>
      </c>
      <c r="WF169" s="236">
        <f t="shared" si="5535"/>
        <v>0</v>
      </c>
      <c r="WG169" s="467"/>
      <c r="WH169" s="467" t="e">
        <f t="shared" si="6270"/>
        <v>#DIV/0!</v>
      </c>
    </row>
    <row r="170" spans="1:606" s="63" customFormat="1" ht="30" x14ac:dyDescent="0.25">
      <c r="A170" s="33"/>
      <c r="B170" s="33">
        <v>123</v>
      </c>
      <c r="C170" s="56" t="s">
        <v>613</v>
      </c>
      <c r="D170" s="1" t="s">
        <v>281</v>
      </c>
      <c r="E170" s="2">
        <v>13520</v>
      </c>
      <c r="F170" s="32">
        <v>2.06</v>
      </c>
      <c r="G170" s="32"/>
      <c r="H170" s="38">
        <v>1</v>
      </c>
      <c r="I170" s="38"/>
      <c r="J170" s="247">
        <v>1.4</v>
      </c>
      <c r="K170" s="247">
        <v>1.68</v>
      </c>
      <c r="L170" s="247">
        <v>2.23</v>
      </c>
      <c r="M170" s="247">
        <v>2.57</v>
      </c>
      <c r="N170" s="77">
        <f>'СДП (план)'!N169</f>
        <v>0</v>
      </c>
      <c r="O170" s="77">
        <f>'СДП (план)'!O169</f>
        <v>0</v>
      </c>
      <c r="P170" s="76">
        <f t="shared" si="5029"/>
        <v>0</v>
      </c>
      <c r="Q170" s="76">
        <f t="shared" si="5030"/>
        <v>0</v>
      </c>
      <c r="R170" s="76"/>
      <c r="S170" s="76"/>
      <c r="T170" s="76"/>
      <c r="U170" s="76"/>
      <c r="V170" s="76">
        <f t="shared" si="6310"/>
        <v>0</v>
      </c>
      <c r="W170" s="76">
        <f t="shared" si="6311"/>
        <v>0</v>
      </c>
      <c r="X170" s="76">
        <f t="shared" si="6312"/>
        <v>0</v>
      </c>
      <c r="Y170" s="76">
        <f t="shared" si="6313"/>
        <v>0</v>
      </c>
      <c r="Z170" s="76">
        <f t="shared" si="5350"/>
        <v>0</v>
      </c>
      <c r="AA170" s="218">
        <f>'СДП (план)'!P169</f>
        <v>0</v>
      </c>
      <c r="AB170" s="218">
        <f>'СДП (план)'!Q169</f>
        <v>0</v>
      </c>
      <c r="AC170" s="76">
        <f t="shared" si="5036"/>
        <v>0</v>
      </c>
      <c r="AD170" s="76">
        <f t="shared" si="5037"/>
        <v>0</v>
      </c>
      <c r="AE170" s="76"/>
      <c r="AF170" s="76"/>
      <c r="AG170" s="76"/>
      <c r="AH170" s="76"/>
      <c r="AI170" s="76">
        <f t="shared" si="6314"/>
        <v>0</v>
      </c>
      <c r="AJ170" s="76">
        <f t="shared" si="6315"/>
        <v>0</v>
      </c>
      <c r="AK170" s="76">
        <f t="shared" si="6316"/>
        <v>0</v>
      </c>
      <c r="AL170" s="76">
        <f t="shared" si="5041"/>
        <v>0</v>
      </c>
      <c r="AM170" s="76">
        <f t="shared" si="5042"/>
        <v>0</v>
      </c>
      <c r="AN170" s="77">
        <f>'СДП (план)'!R169</f>
        <v>0</v>
      </c>
      <c r="AO170" s="76">
        <f>'СДП (план)'!S169</f>
        <v>0</v>
      </c>
      <c r="AP170" s="76">
        <f t="shared" si="5043"/>
        <v>0</v>
      </c>
      <c r="AQ170" s="76">
        <f t="shared" si="5044"/>
        <v>0</v>
      </c>
      <c r="AR170" s="76"/>
      <c r="AS170" s="76"/>
      <c r="AT170" s="76"/>
      <c r="AU170" s="76"/>
      <c r="AV170" s="76">
        <f t="shared" si="6317"/>
        <v>0</v>
      </c>
      <c r="AW170" s="76">
        <f t="shared" si="6318"/>
        <v>0</v>
      </c>
      <c r="AX170" s="76">
        <f t="shared" si="6319"/>
        <v>0</v>
      </c>
      <c r="AY170" s="76">
        <f t="shared" si="5048"/>
        <v>0</v>
      </c>
      <c r="AZ170" s="76">
        <f t="shared" si="5049"/>
        <v>0</v>
      </c>
      <c r="BA170" s="165">
        <f>'СДП (план)'!T169</f>
        <v>0</v>
      </c>
      <c r="BB170" s="4">
        <f>'СДП (план)'!U169</f>
        <v>0</v>
      </c>
      <c r="BC170" s="76">
        <f t="shared" si="5050"/>
        <v>0</v>
      </c>
      <c r="BD170" s="76">
        <f t="shared" si="5051"/>
        <v>0</v>
      </c>
      <c r="BE170" s="76"/>
      <c r="BF170" s="76"/>
      <c r="BG170" s="76"/>
      <c r="BH170" s="76"/>
      <c r="BI170" s="76">
        <f t="shared" si="6320"/>
        <v>0</v>
      </c>
      <c r="BJ170" s="76">
        <f t="shared" si="6321"/>
        <v>0</v>
      </c>
      <c r="BK170" s="76">
        <f t="shared" si="6322"/>
        <v>0</v>
      </c>
      <c r="BL170" s="76">
        <f t="shared" si="5055"/>
        <v>0</v>
      </c>
      <c r="BM170" s="76">
        <f t="shared" si="5056"/>
        <v>0</v>
      </c>
      <c r="BN170" s="77">
        <f>'СДП (план)'!V169</f>
        <v>0</v>
      </c>
      <c r="BO170" s="76">
        <f>'СДП (план)'!W169</f>
        <v>0</v>
      </c>
      <c r="BP170" s="76">
        <f t="shared" si="5057"/>
        <v>0</v>
      </c>
      <c r="BQ170" s="76">
        <f t="shared" si="5058"/>
        <v>0</v>
      </c>
      <c r="BR170" s="76"/>
      <c r="BS170" s="76"/>
      <c r="BT170" s="76"/>
      <c r="BU170" s="76"/>
      <c r="BV170" s="76">
        <f t="shared" si="6323"/>
        <v>0</v>
      </c>
      <c r="BW170" s="76">
        <f t="shared" si="6324"/>
        <v>0</v>
      </c>
      <c r="BX170" s="76">
        <f t="shared" si="6325"/>
        <v>0</v>
      </c>
      <c r="BY170" s="76">
        <f t="shared" si="5355"/>
        <v>0</v>
      </c>
      <c r="BZ170" s="76">
        <f t="shared" si="5356"/>
        <v>0</v>
      </c>
      <c r="CA170" s="79">
        <f>'СДП (план)'!X169</f>
        <v>0</v>
      </c>
      <c r="CB170" s="76">
        <f>'СДП (план)'!Y169</f>
        <v>0</v>
      </c>
      <c r="CC170" s="76">
        <f t="shared" si="5062"/>
        <v>0</v>
      </c>
      <c r="CD170" s="76">
        <f t="shared" si="5063"/>
        <v>0</v>
      </c>
      <c r="CE170" s="76"/>
      <c r="CF170" s="76"/>
      <c r="CG170" s="76"/>
      <c r="CH170" s="76"/>
      <c r="CI170" s="76">
        <f t="shared" si="6326"/>
        <v>0</v>
      </c>
      <c r="CJ170" s="76">
        <f t="shared" si="6327"/>
        <v>0</v>
      </c>
      <c r="CK170" s="76">
        <f t="shared" si="6328"/>
        <v>0</v>
      </c>
      <c r="CL170" s="76">
        <f t="shared" si="5067"/>
        <v>0</v>
      </c>
      <c r="CM170" s="76">
        <f t="shared" si="5068"/>
        <v>0</v>
      </c>
      <c r="CN170" s="78">
        <f>'СДП (план)'!Z169</f>
        <v>0</v>
      </c>
      <c r="CO170" s="78">
        <f>'СДП (план)'!AA169</f>
        <v>0</v>
      </c>
      <c r="CP170" s="76">
        <f t="shared" si="5069"/>
        <v>0</v>
      </c>
      <c r="CQ170" s="76">
        <f t="shared" si="5070"/>
        <v>0</v>
      </c>
      <c r="CR170" s="76"/>
      <c r="CS170" s="76"/>
      <c r="CT170" s="76"/>
      <c r="CU170" s="76"/>
      <c r="CV170" s="76">
        <f t="shared" si="6329"/>
        <v>0</v>
      </c>
      <c r="CW170" s="76">
        <f t="shared" si="6330"/>
        <v>0</v>
      </c>
      <c r="CX170" s="76">
        <f t="shared" si="6331"/>
        <v>0</v>
      </c>
      <c r="CY170" s="76">
        <f t="shared" si="5074"/>
        <v>0</v>
      </c>
      <c r="CZ170" s="76">
        <f t="shared" si="5075"/>
        <v>0</v>
      </c>
      <c r="DA170" s="9">
        <f>'СДП (план)'!AB169</f>
        <v>0</v>
      </c>
      <c r="DB170" s="4">
        <f>'СДП (план)'!AC169</f>
        <v>0</v>
      </c>
      <c r="DC170" s="76">
        <f t="shared" si="5076"/>
        <v>0</v>
      </c>
      <c r="DD170" s="76">
        <f t="shared" si="5077"/>
        <v>0</v>
      </c>
      <c r="DE170" s="76"/>
      <c r="DF170" s="76"/>
      <c r="DG170" s="76"/>
      <c r="DH170" s="76"/>
      <c r="DI170" s="76">
        <f t="shared" si="6332"/>
        <v>0</v>
      </c>
      <c r="DJ170" s="76">
        <f t="shared" si="6333"/>
        <v>0</v>
      </c>
      <c r="DK170" s="76">
        <f t="shared" si="6334"/>
        <v>0</v>
      </c>
      <c r="DL170" s="76">
        <f t="shared" si="5081"/>
        <v>0</v>
      </c>
      <c r="DM170" s="76">
        <f t="shared" si="5082"/>
        <v>0</v>
      </c>
      <c r="DN170" s="77">
        <f>'СДП (план)'!AD169</f>
        <v>0</v>
      </c>
      <c r="DO170" s="76">
        <f>'СДП (план)'!AE169</f>
        <v>0</v>
      </c>
      <c r="DP170" s="76">
        <f t="shared" si="5083"/>
        <v>0</v>
      </c>
      <c r="DQ170" s="76">
        <f t="shared" si="5084"/>
        <v>0</v>
      </c>
      <c r="DR170" s="76"/>
      <c r="DS170" s="76"/>
      <c r="DT170" s="76"/>
      <c r="DU170" s="76"/>
      <c r="DV170" s="76">
        <f t="shared" si="6335"/>
        <v>0</v>
      </c>
      <c r="DW170" s="76">
        <f t="shared" si="6336"/>
        <v>0</v>
      </c>
      <c r="DX170" s="76">
        <f t="shared" si="6337"/>
        <v>0</v>
      </c>
      <c r="DY170" s="76">
        <f t="shared" si="5088"/>
        <v>0</v>
      </c>
      <c r="DZ170" s="76">
        <f t="shared" si="5089"/>
        <v>0</v>
      </c>
      <c r="EA170" s="9">
        <f>'СДП (план)'!AF169</f>
        <v>0</v>
      </c>
      <c r="EB170" s="4">
        <f>'СДП (план)'!AG169</f>
        <v>0</v>
      </c>
      <c r="EC170" s="76">
        <f t="shared" si="5090"/>
        <v>0</v>
      </c>
      <c r="ED170" s="76">
        <f t="shared" si="5091"/>
        <v>0</v>
      </c>
      <c r="EE170" s="76"/>
      <c r="EF170" s="76"/>
      <c r="EG170" s="76"/>
      <c r="EH170" s="76"/>
      <c r="EI170" s="76">
        <f t="shared" si="6338"/>
        <v>0</v>
      </c>
      <c r="EJ170" s="76">
        <f t="shared" si="6339"/>
        <v>0</v>
      </c>
      <c r="EK170" s="76">
        <f t="shared" si="6340"/>
        <v>0</v>
      </c>
      <c r="EL170" s="76">
        <f t="shared" si="5095"/>
        <v>0</v>
      </c>
      <c r="EM170" s="76">
        <f t="shared" si="5096"/>
        <v>0</v>
      </c>
      <c r="EN170" s="9">
        <f>'СДП (план)'!AH169</f>
        <v>0</v>
      </c>
      <c r="EO170" s="4">
        <f>'СДП (план)'!AI169</f>
        <v>0</v>
      </c>
      <c r="EP170" s="76">
        <f t="shared" si="5097"/>
        <v>0</v>
      </c>
      <c r="EQ170" s="76">
        <f t="shared" si="5098"/>
        <v>0</v>
      </c>
      <c r="ER170" s="76"/>
      <c r="ES170" s="76"/>
      <c r="ET170" s="76"/>
      <c r="EU170" s="76"/>
      <c r="EV170" s="76">
        <f t="shared" si="6341"/>
        <v>0</v>
      </c>
      <c r="EW170" s="76">
        <f t="shared" si="6342"/>
        <v>0</v>
      </c>
      <c r="EX170" s="76">
        <f t="shared" si="6343"/>
        <v>0</v>
      </c>
      <c r="EY170" s="76">
        <f t="shared" si="5102"/>
        <v>0</v>
      </c>
      <c r="EZ170" s="76">
        <f t="shared" si="5103"/>
        <v>0</v>
      </c>
      <c r="FA170" s="77">
        <f>'СДП (план)'!AJ169</f>
        <v>0</v>
      </c>
      <c r="FB170" s="76">
        <f>'СДП (план)'!AK169</f>
        <v>0</v>
      </c>
      <c r="FC170" s="76">
        <f t="shared" si="5104"/>
        <v>0</v>
      </c>
      <c r="FD170" s="76">
        <f t="shared" si="5105"/>
        <v>0</v>
      </c>
      <c r="FE170" s="76"/>
      <c r="FF170" s="76"/>
      <c r="FG170" s="76"/>
      <c r="FH170" s="76"/>
      <c r="FI170" s="76">
        <f t="shared" si="6344"/>
        <v>0</v>
      </c>
      <c r="FJ170" s="76">
        <f t="shared" si="6345"/>
        <v>0</v>
      </c>
      <c r="FK170" s="76">
        <f t="shared" si="6346"/>
        <v>0</v>
      </c>
      <c r="FL170" s="76">
        <f t="shared" si="5109"/>
        <v>0</v>
      </c>
      <c r="FM170" s="76">
        <f t="shared" si="5110"/>
        <v>0</v>
      </c>
      <c r="FN170" s="78">
        <f>'СДП (план)'!AL169</f>
        <v>0</v>
      </c>
      <c r="FO170" s="251">
        <f>'СДП (план)'!AM169</f>
        <v>0</v>
      </c>
      <c r="FP170" s="76">
        <f t="shared" si="5111"/>
        <v>0</v>
      </c>
      <c r="FQ170" s="76">
        <f t="shared" si="5112"/>
        <v>0</v>
      </c>
      <c r="FR170" s="76"/>
      <c r="FS170" s="76"/>
      <c r="FT170" s="76"/>
      <c r="FU170" s="76"/>
      <c r="FV170" s="76">
        <f t="shared" si="6347"/>
        <v>0</v>
      </c>
      <c r="FW170" s="76">
        <f t="shared" si="6348"/>
        <v>0</v>
      </c>
      <c r="FX170" s="76">
        <f t="shared" si="6349"/>
        <v>0</v>
      </c>
      <c r="FY170" s="76">
        <f t="shared" si="5116"/>
        <v>0</v>
      </c>
      <c r="FZ170" s="76">
        <f t="shared" si="5117"/>
        <v>0</v>
      </c>
      <c r="GA170" s="77">
        <f>'СДП (план)'!AN169</f>
        <v>0</v>
      </c>
      <c r="GB170" s="76">
        <f>'СДП (план)'!AO169</f>
        <v>0</v>
      </c>
      <c r="GC170" s="76">
        <f t="shared" si="5118"/>
        <v>0</v>
      </c>
      <c r="GD170" s="76">
        <f t="shared" si="5119"/>
        <v>0</v>
      </c>
      <c r="GE170" s="76"/>
      <c r="GF170" s="76"/>
      <c r="GG170" s="76"/>
      <c r="GH170" s="76"/>
      <c r="GI170" s="76">
        <f t="shared" si="6350"/>
        <v>0</v>
      </c>
      <c r="GJ170" s="76">
        <f t="shared" si="6351"/>
        <v>0</v>
      </c>
      <c r="GK170" s="76">
        <f t="shared" si="6352"/>
        <v>0</v>
      </c>
      <c r="GL170" s="76">
        <f t="shared" si="5123"/>
        <v>0</v>
      </c>
      <c r="GM170" s="76">
        <f t="shared" si="5124"/>
        <v>0</v>
      </c>
      <c r="GN170" s="77">
        <f>'СДП (план)'!AP169</f>
        <v>0</v>
      </c>
      <c r="GO170" s="76">
        <f>'СДП (план)'!AQ169</f>
        <v>0</v>
      </c>
      <c r="GP170" s="76">
        <f t="shared" si="5125"/>
        <v>0</v>
      </c>
      <c r="GQ170" s="76">
        <f t="shared" si="5126"/>
        <v>0</v>
      </c>
      <c r="GR170" s="76"/>
      <c r="GS170" s="76"/>
      <c r="GT170" s="76"/>
      <c r="GU170" s="76"/>
      <c r="GV170" s="76">
        <f t="shared" si="6353"/>
        <v>0</v>
      </c>
      <c r="GW170" s="76">
        <f t="shared" si="6354"/>
        <v>0</v>
      </c>
      <c r="GX170" s="76">
        <f t="shared" si="6355"/>
        <v>0</v>
      </c>
      <c r="GY170" s="76">
        <f t="shared" si="5130"/>
        <v>0</v>
      </c>
      <c r="GZ170" s="76">
        <f t="shared" si="5131"/>
        <v>0</v>
      </c>
      <c r="HA170" s="77">
        <f>'СДП (план)'!AR169</f>
        <v>0</v>
      </c>
      <c r="HB170" s="76">
        <f>'СДП (план)'!AS169</f>
        <v>0</v>
      </c>
      <c r="HC170" s="76">
        <f t="shared" si="5132"/>
        <v>0</v>
      </c>
      <c r="HD170" s="76">
        <f t="shared" si="5133"/>
        <v>0</v>
      </c>
      <c r="HE170" s="76"/>
      <c r="HF170" s="76"/>
      <c r="HG170" s="76"/>
      <c r="HH170" s="76"/>
      <c r="HI170" s="76">
        <f t="shared" si="6356"/>
        <v>0</v>
      </c>
      <c r="HJ170" s="76">
        <f t="shared" si="6357"/>
        <v>0</v>
      </c>
      <c r="HK170" s="76">
        <f t="shared" si="6358"/>
        <v>0</v>
      </c>
      <c r="HL170" s="76">
        <f t="shared" si="5137"/>
        <v>0</v>
      </c>
      <c r="HM170" s="76">
        <f t="shared" si="5138"/>
        <v>0</v>
      </c>
      <c r="HN170" s="9">
        <f>'СДП (план)'!AT169</f>
        <v>0</v>
      </c>
      <c r="HO170" s="4">
        <f>'СДП (план)'!AU169</f>
        <v>0</v>
      </c>
      <c r="HP170" s="76">
        <f t="shared" si="5139"/>
        <v>0</v>
      </c>
      <c r="HQ170" s="76">
        <f t="shared" si="5140"/>
        <v>0</v>
      </c>
      <c r="HR170" s="76"/>
      <c r="HS170" s="76"/>
      <c r="HT170" s="76"/>
      <c r="HU170" s="76"/>
      <c r="HV170" s="76">
        <f t="shared" si="6359"/>
        <v>0</v>
      </c>
      <c r="HW170" s="76">
        <f t="shared" si="6360"/>
        <v>0</v>
      </c>
      <c r="HX170" s="76">
        <f t="shared" si="6361"/>
        <v>0</v>
      </c>
      <c r="HY170" s="76">
        <f t="shared" si="5144"/>
        <v>0</v>
      </c>
      <c r="HZ170" s="76">
        <f t="shared" si="5145"/>
        <v>0</v>
      </c>
      <c r="IA170" s="9">
        <f>'СДП (план)'!AV169</f>
        <v>0</v>
      </c>
      <c r="IB170" s="4">
        <f>'СДП (план)'!AW169</f>
        <v>0</v>
      </c>
      <c r="IC170" s="76">
        <f t="shared" si="5146"/>
        <v>0</v>
      </c>
      <c r="ID170" s="76">
        <f t="shared" si="5147"/>
        <v>0</v>
      </c>
      <c r="IE170" s="76"/>
      <c r="IF170" s="76"/>
      <c r="IG170" s="76"/>
      <c r="IH170" s="76"/>
      <c r="II170" s="76">
        <f t="shared" si="6362"/>
        <v>0</v>
      </c>
      <c r="IJ170" s="76">
        <f t="shared" si="6363"/>
        <v>0</v>
      </c>
      <c r="IK170" s="76">
        <f t="shared" si="6364"/>
        <v>0</v>
      </c>
      <c r="IL170" s="76">
        <f t="shared" si="5151"/>
        <v>0</v>
      </c>
      <c r="IM170" s="76">
        <f t="shared" si="5152"/>
        <v>0</v>
      </c>
      <c r="IN170" s="9">
        <f>'СДП (план)'!AX169</f>
        <v>0</v>
      </c>
      <c r="IO170" s="4">
        <f>'СДП (план)'!AY169</f>
        <v>0</v>
      </c>
      <c r="IP170" s="76">
        <f t="shared" si="5153"/>
        <v>0</v>
      </c>
      <c r="IQ170" s="76">
        <f t="shared" si="5154"/>
        <v>0</v>
      </c>
      <c r="IR170" s="76"/>
      <c r="IS170" s="76"/>
      <c r="IT170" s="76"/>
      <c r="IU170" s="76"/>
      <c r="IV170" s="76">
        <f t="shared" si="6365"/>
        <v>0</v>
      </c>
      <c r="IW170" s="76">
        <f t="shared" si="6366"/>
        <v>0</v>
      </c>
      <c r="IX170" s="76">
        <f t="shared" si="6367"/>
        <v>0</v>
      </c>
      <c r="IY170" s="76">
        <f t="shared" si="5158"/>
        <v>0</v>
      </c>
      <c r="IZ170" s="76">
        <f t="shared" si="5159"/>
        <v>0</v>
      </c>
      <c r="JA170" s="77">
        <f>'СДП (план)'!AZ169</f>
        <v>0</v>
      </c>
      <c r="JB170" s="76">
        <f>'СДП (план)'!BA169</f>
        <v>0</v>
      </c>
      <c r="JC170" s="76">
        <f t="shared" si="5160"/>
        <v>0</v>
      </c>
      <c r="JD170" s="76">
        <f t="shared" si="5161"/>
        <v>0</v>
      </c>
      <c r="JE170" s="76"/>
      <c r="JF170" s="76"/>
      <c r="JG170" s="76"/>
      <c r="JH170" s="76"/>
      <c r="JI170" s="76">
        <f t="shared" si="6368"/>
        <v>0</v>
      </c>
      <c r="JJ170" s="76">
        <f t="shared" si="6369"/>
        <v>0</v>
      </c>
      <c r="JK170" s="76">
        <f t="shared" si="6370"/>
        <v>0</v>
      </c>
      <c r="JL170" s="76">
        <f t="shared" si="5165"/>
        <v>0</v>
      </c>
      <c r="JM170" s="76">
        <f t="shared" si="5166"/>
        <v>0</v>
      </c>
      <c r="JN170" s="77">
        <f>'СДП (план)'!BB169</f>
        <v>0</v>
      </c>
      <c r="JO170" s="76">
        <f>'СДП (план)'!BC169</f>
        <v>0</v>
      </c>
      <c r="JP170" s="76">
        <f t="shared" si="5167"/>
        <v>0</v>
      </c>
      <c r="JQ170" s="76">
        <f t="shared" si="5168"/>
        <v>0</v>
      </c>
      <c r="JR170" s="76"/>
      <c r="JS170" s="76"/>
      <c r="JT170" s="76"/>
      <c r="JU170" s="76"/>
      <c r="JV170" s="76">
        <f t="shared" si="6371"/>
        <v>0</v>
      </c>
      <c r="JW170" s="76">
        <f t="shared" si="6372"/>
        <v>0</v>
      </c>
      <c r="JX170" s="76">
        <f t="shared" si="6373"/>
        <v>0</v>
      </c>
      <c r="JY170" s="76">
        <f t="shared" si="5172"/>
        <v>0</v>
      </c>
      <c r="JZ170" s="76">
        <f t="shared" si="5173"/>
        <v>0</v>
      </c>
      <c r="KA170" s="79">
        <f>'СДП (план)'!BD169</f>
        <v>0</v>
      </c>
      <c r="KB170" s="79">
        <f>'СДП (план)'!BE169</f>
        <v>0</v>
      </c>
      <c r="KC170" s="76">
        <f t="shared" si="5174"/>
        <v>0</v>
      </c>
      <c r="KD170" s="76">
        <f t="shared" si="5175"/>
        <v>0</v>
      </c>
      <c r="KE170" s="76"/>
      <c r="KF170" s="76"/>
      <c r="KG170" s="76"/>
      <c r="KH170" s="76"/>
      <c r="KI170" s="76">
        <f t="shared" si="6374"/>
        <v>0</v>
      </c>
      <c r="KJ170" s="76">
        <f t="shared" si="6375"/>
        <v>0</v>
      </c>
      <c r="KK170" s="76">
        <f t="shared" si="6376"/>
        <v>0</v>
      </c>
      <c r="KL170" s="76">
        <f t="shared" si="5179"/>
        <v>0</v>
      </c>
      <c r="KM170" s="76">
        <f t="shared" si="5180"/>
        <v>0</v>
      </c>
      <c r="KN170" s="79">
        <f>'СДП (план)'!BF169</f>
        <v>0</v>
      </c>
      <c r="KO170" s="79">
        <f>'СДП (план)'!BG169</f>
        <v>0</v>
      </c>
      <c r="KP170" s="76">
        <f t="shared" si="5181"/>
        <v>0</v>
      </c>
      <c r="KQ170" s="76">
        <f t="shared" si="5182"/>
        <v>0</v>
      </c>
      <c r="KR170" s="76"/>
      <c r="KS170" s="76"/>
      <c r="KT170" s="76"/>
      <c r="KU170" s="76"/>
      <c r="KV170" s="76">
        <f t="shared" si="6377"/>
        <v>0</v>
      </c>
      <c r="KW170" s="76">
        <f t="shared" si="6378"/>
        <v>0</v>
      </c>
      <c r="KX170" s="76">
        <f t="shared" si="6379"/>
        <v>0</v>
      </c>
      <c r="KY170" s="76">
        <f t="shared" si="5186"/>
        <v>0</v>
      </c>
      <c r="KZ170" s="76">
        <f t="shared" si="5187"/>
        <v>0</v>
      </c>
      <c r="LA170" s="77">
        <f>'СДП (план)'!BH169</f>
        <v>0</v>
      </c>
      <c r="LB170" s="76">
        <f>'СДП (план)'!BI169</f>
        <v>0</v>
      </c>
      <c r="LC170" s="76">
        <f t="shared" si="5188"/>
        <v>0</v>
      </c>
      <c r="LD170" s="76">
        <f t="shared" si="5189"/>
        <v>0</v>
      </c>
      <c r="LE170" s="76"/>
      <c r="LF170" s="76"/>
      <c r="LG170" s="76"/>
      <c r="LH170" s="76"/>
      <c r="LI170" s="76">
        <f t="shared" si="6380"/>
        <v>0</v>
      </c>
      <c r="LJ170" s="76">
        <f t="shared" si="6381"/>
        <v>0</v>
      </c>
      <c r="LK170" s="76">
        <f t="shared" si="6382"/>
        <v>0</v>
      </c>
      <c r="LL170" s="76">
        <f t="shared" si="5193"/>
        <v>0</v>
      </c>
      <c r="LM170" s="76">
        <f t="shared" si="5194"/>
        <v>0</v>
      </c>
      <c r="LN170" s="77">
        <f>'СДП (план)'!BJ169</f>
        <v>0</v>
      </c>
      <c r="LO170" s="76">
        <f>'СДП (план)'!BK169</f>
        <v>0</v>
      </c>
      <c r="LP170" s="76">
        <f t="shared" si="5195"/>
        <v>0</v>
      </c>
      <c r="LQ170" s="76">
        <f t="shared" si="5196"/>
        <v>0</v>
      </c>
      <c r="LR170" s="76"/>
      <c r="LS170" s="76"/>
      <c r="LT170" s="76"/>
      <c r="LU170" s="76"/>
      <c r="LV170" s="76">
        <f t="shared" si="6383"/>
        <v>0</v>
      </c>
      <c r="LW170" s="76">
        <f t="shared" si="6384"/>
        <v>0</v>
      </c>
      <c r="LX170" s="76">
        <f t="shared" si="6385"/>
        <v>0</v>
      </c>
      <c r="LY170" s="76">
        <f t="shared" si="5200"/>
        <v>0</v>
      </c>
      <c r="LZ170" s="76">
        <f t="shared" si="5201"/>
        <v>0</v>
      </c>
      <c r="MA170" s="77">
        <f>'СДП (план)'!BL169</f>
        <v>0</v>
      </c>
      <c r="MB170" s="76">
        <f>'СДП (план)'!BM169</f>
        <v>0</v>
      </c>
      <c r="MC170" s="76">
        <f t="shared" si="5202"/>
        <v>0</v>
      </c>
      <c r="MD170" s="76">
        <f t="shared" si="5203"/>
        <v>0</v>
      </c>
      <c r="ME170" s="76"/>
      <c r="MF170" s="76"/>
      <c r="MG170" s="76"/>
      <c r="MH170" s="76"/>
      <c r="MI170" s="76">
        <f t="shared" si="6386"/>
        <v>0</v>
      </c>
      <c r="MJ170" s="76">
        <f t="shared" si="6387"/>
        <v>0</v>
      </c>
      <c r="MK170" s="76">
        <f t="shared" si="6388"/>
        <v>0</v>
      </c>
      <c r="ML170" s="76">
        <f t="shared" si="5207"/>
        <v>0</v>
      </c>
      <c r="MM170" s="76">
        <f t="shared" si="5208"/>
        <v>0</v>
      </c>
      <c r="MN170" s="77">
        <f>'СДП (план)'!BN169</f>
        <v>0</v>
      </c>
      <c r="MO170" s="76">
        <f>'СДП (план)'!BO169</f>
        <v>0</v>
      </c>
      <c r="MP170" s="76">
        <f t="shared" si="5209"/>
        <v>0</v>
      </c>
      <c r="MQ170" s="76">
        <f t="shared" si="5210"/>
        <v>0</v>
      </c>
      <c r="MR170" s="76"/>
      <c r="MS170" s="76"/>
      <c r="MT170" s="76"/>
      <c r="MU170" s="76"/>
      <c r="MV170" s="76">
        <f t="shared" si="6389"/>
        <v>0</v>
      </c>
      <c r="MW170" s="76">
        <f t="shared" si="6390"/>
        <v>0</v>
      </c>
      <c r="MX170" s="76">
        <f t="shared" si="6391"/>
        <v>0</v>
      </c>
      <c r="MY170" s="76">
        <f t="shared" si="5214"/>
        <v>0</v>
      </c>
      <c r="MZ170" s="76">
        <f t="shared" si="5215"/>
        <v>0</v>
      </c>
      <c r="NA170" s="77">
        <f>'СДП (план)'!BP169</f>
        <v>0</v>
      </c>
      <c r="NB170" s="76">
        <f>'СДП (план)'!BQ169</f>
        <v>0</v>
      </c>
      <c r="NC170" s="76">
        <f t="shared" si="5216"/>
        <v>0</v>
      </c>
      <c r="ND170" s="76">
        <f t="shared" si="5217"/>
        <v>0</v>
      </c>
      <c r="NE170" s="76"/>
      <c r="NF170" s="76"/>
      <c r="NG170" s="76"/>
      <c r="NH170" s="76"/>
      <c r="NI170" s="76">
        <f t="shared" si="6392"/>
        <v>0</v>
      </c>
      <c r="NJ170" s="76">
        <f t="shared" si="6393"/>
        <v>0</v>
      </c>
      <c r="NK170" s="76">
        <f t="shared" si="6394"/>
        <v>0</v>
      </c>
      <c r="NL170" s="76">
        <f t="shared" si="5221"/>
        <v>0</v>
      </c>
      <c r="NM170" s="76">
        <f t="shared" si="5222"/>
        <v>0</v>
      </c>
      <c r="NN170" s="77">
        <f>'СДП (план)'!BR169</f>
        <v>0</v>
      </c>
      <c r="NO170" s="76">
        <f>'СДП (план)'!BS169</f>
        <v>0</v>
      </c>
      <c r="NP170" s="76">
        <f t="shared" si="5223"/>
        <v>0</v>
      </c>
      <c r="NQ170" s="76">
        <f t="shared" si="5224"/>
        <v>0</v>
      </c>
      <c r="NR170" s="76"/>
      <c r="NS170" s="76"/>
      <c r="NT170" s="76"/>
      <c r="NU170" s="76"/>
      <c r="NV170" s="76">
        <f t="shared" si="6395"/>
        <v>0</v>
      </c>
      <c r="NW170" s="76">
        <f t="shared" si="6396"/>
        <v>0</v>
      </c>
      <c r="NX170" s="76">
        <f t="shared" si="6397"/>
        <v>0</v>
      </c>
      <c r="NY170" s="76">
        <f t="shared" si="5228"/>
        <v>0</v>
      </c>
      <c r="NZ170" s="76">
        <f t="shared" si="5229"/>
        <v>0</v>
      </c>
      <c r="OA170" s="77">
        <f>'СДП (план)'!BT169</f>
        <v>0</v>
      </c>
      <c r="OB170" s="76">
        <f>'СДП (план)'!BU169</f>
        <v>0</v>
      </c>
      <c r="OC170" s="76">
        <f t="shared" si="5230"/>
        <v>0</v>
      </c>
      <c r="OD170" s="76">
        <f t="shared" si="5231"/>
        <v>0</v>
      </c>
      <c r="OE170" s="76"/>
      <c r="OF170" s="76"/>
      <c r="OG170" s="76"/>
      <c r="OH170" s="76"/>
      <c r="OI170" s="76">
        <f t="shared" si="6398"/>
        <v>0</v>
      </c>
      <c r="OJ170" s="76">
        <f t="shared" si="6399"/>
        <v>0</v>
      </c>
      <c r="OK170" s="76">
        <f t="shared" si="6400"/>
        <v>0</v>
      </c>
      <c r="OL170" s="76">
        <f t="shared" si="5235"/>
        <v>0</v>
      </c>
      <c r="OM170" s="76">
        <f t="shared" si="5236"/>
        <v>0</v>
      </c>
      <c r="ON170" s="77">
        <f>'СДП (план)'!BV169</f>
        <v>0</v>
      </c>
      <c r="OO170" s="76">
        <f>'СДП (план)'!BW169</f>
        <v>0</v>
      </c>
      <c r="OP170" s="76">
        <f t="shared" si="5237"/>
        <v>0</v>
      </c>
      <c r="OQ170" s="76">
        <f t="shared" si="5238"/>
        <v>0</v>
      </c>
      <c r="OR170" s="76"/>
      <c r="OS170" s="76"/>
      <c r="OT170" s="76"/>
      <c r="OU170" s="76"/>
      <c r="OV170" s="76">
        <f t="shared" si="6401"/>
        <v>0</v>
      </c>
      <c r="OW170" s="76">
        <f t="shared" si="6402"/>
        <v>0</v>
      </c>
      <c r="OX170" s="76">
        <f t="shared" si="6403"/>
        <v>0</v>
      </c>
      <c r="OY170" s="76">
        <f t="shared" si="5242"/>
        <v>0</v>
      </c>
      <c r="OZ170" s="76">
        <f t="shared" si="5243"/>
        <v>0</v>
      </c>
      <c r="PA170" s="77">
        <f>'СДП (план)'!BX169</f>
        <v>0</v>
      </c>
      <c r="PB170" s="76">
        <f>'СДП (план)'!BY169</f>
        <v>0</v>
      </c>
      <c r="PC170" s="76">
        <f t="shared" si="5244"/>
        <v>0</v>
      </c>
      <c r="PD170" s="76">
        <f t="shared" si="5245"/>
        <v>0</v>
      </c>
      <c r="PE170" s="76"/>
      <c r="PF170" s="76"/>
      <c r="PG170" s="76"/>
      <c r="PH170" s="76"/>
      <c r="PI170" s="76">
        <f t="shared" si="6404"/>
        <v>0</v>
      </c>
      <c r="PJ170" s="76">
        <f t="shared" si="6405"/>
        <v>0</v>
      </c>
      <c r="PK170" s="76">
        <f t="shared" si="6406"/>
        <v>0</v>
      </c>
      <c r="PL170" s="76">
        <f t="shared" si="5249"/>
        <v>0</v>
      </c>
      <c r="PM170" s="76">
        <f t="shared" si="5250"/>
        <v>0</v>
      </c>
      <c r="PN170" s="77">
        <f>'СДП (план)'!BZ169</f>
        <v>0</v>
      </c>
      <c r="PO170" s="76">
        <f>'СДП (план)'!CA169</f>
        <v>0</v>
      </c>
      <c r="PP170" s="76">
        <f t="shared" si="5251"/>
        <v>0</v>
      </c>
      <c r="PQ170" s="76">
        <f t="shared" si="5252"/>
        <v>0</v>
      </c>
      <c r="PR170" s="76"/>
      <c r="PS170" s="76"/>
      <c r="PT170" s="76"/>
      <c r="PU170" s="76"/>
      <c r="PV170" s="76">
        <f t="shared" si="6407"/>
        <v>0</v>
      </c>
      <c r="PW170" s="76">
        <f t="shared" si="6408"/>
        <v>0</v>
      </c>
      <c r="PX170" s="76">
        <f t="shared" si="6409"/>
        <v>0</v>
      </c>
      <c r="PY170" s="76">
        <f t="shared" si="5256"/>
        <v>0</v>
      </c>
      <c r="PZ170" s="76">
        <f t="shared" si="5257"/>
        <v>0</v>
      </c>
      <c r="QA170" s="77">
        <f>'СДП (план)'!CB169</f>
        <v>0</v>
      </c>
      <c r="QB170" s="76">
        <f>'СДП (план)'!CC169</f>
        <v>0</v>
      </c>
      <c r="QC170" s="76">
        <f t="shared" si="5258"/>
        <v>0</v>
      </c>
      <c r="QD170" s="76">
        <f t="shared" si="5259"/>
        <v>0</v>
      </c>
      <c r="QE170" s="76"/>
      <c r="QF170" s="76"/>
      <c r="QG170" s="76"/>
      <c r="QH170" s="76"/>
      <c r="QI170" s="76">
        <f t="shared" si="6410"/>
        <v>0</v>
      </c>
      <c r="QJ170" s="76">
        <f t="shared" si="6411"/>
        <v>0</v>
      </c>
      <c r="QK170" s="76">
        <f t="shared" si="6412"/>
        <v>0</v>
      </c>
      <c r="QL170" s="76">
        <f t="shared" si="5263"/>
        <v>0</v>
      </c>
      <c r="QM170" s="76">
        <f t="shared" si="5264"/>
        <v>0</v>
      </c>
      <c r="QN170" s="79">
        <f>'СДП (план)'!CD169</f>
        <v>0</v>
      </c>
      <c r="QO170" s="79">
        <f>'СДП (план)'!CE169</f>
        <v>0</v>
      </c>
      <c r="QP170" s="76">
        <f t="shared" si="5265"/>
        <v>0</v>
      </c>
      <c r="QQ170" s="76">
        <f t="shared" si="5266"/>
        <v>0</v>
      </c>
      <c r="QR170" s="76"/>
      <c r="QS170" s="76"/>
      <c r="QT170" s="76"/>
      <c r="QU170" s="76"/>
      <c r="QV170" s="76">
        <f t="shared" si="6413"/>
        <v>0</v>
      </c>
      <c r="QW170" s="76">
        <f t="shared" si="6414"/>
        <v>0</v>
      </c>
      <c r="QX170" s="76">
        <f t="shared" si="6415"/>
        <v>0</v>
      </c>
      <c r="QY170" s="76">
        <f t="shared" si="5270"/>
        <v>0</v>
      </c>
      <c r="QZ170" s="76">
        <f t="shared" si="5271"/>
        <v>0</v>
      </c>
      <c r="RA170" s="77">
        <f>'СДП (план)'!CF169</f>
        <v>0</v>
      </c>
      <c r="RB170" s="76">
        <f>'СДП (план)'!CG169</f>
        <v>0</v>
      </c>
      <c r="RC170" s="76">
        <f t="shared" si="5272"/>
        <v>0</v>
      </c>
      <c r="RD170" s="76">
        <f t="shared" si="5273"/>
        <v>0</v>
      </c>
      <c r="RE170" s="76"/>
      <c r="RF170" s="76"/>
      <c r="RG170" s="76"/>
      <c r="RH170" s="76"/>
      <c r="RI170" s="76">
        <f t="shared" si="6416"/>
        <v>0</v>
      </c>
      <c r="RJ170" s="76">
        <f t="shared" si="6417"/>
        <v>0</v>
      </c>
      <c r="RK170" s="76">
        <f t="shared" si="6418"/>
        <v>0</v>
      </c>
      <c r="RL170" s="76">
        <f t="shared" si="5277"/>
        <v>0</v>
      </c>
      <c r="RM170" s="76">
        <f t="shared" si="5278"/>
        <v>0</v>
      </c>
      <c r="RN170" s="77">
        <f>'СДП (план)'!CH169</f>
        <v>0</v>
      </c>
      <c r="RO170" s="76">
        <f>'СДП (план)'!CI169</f>
        <v>0</v>
      </c>
      <c r="RP170" s="76">
        <f t="shared" si="5279"/>
        <v>0</v>
      </c>
      <c r="RQ170" s="76">
        <f t="shared" si="5280"/>
        <v>0</v>
      </c>
      <c r="RR170" s="76"/>
      <c r="RS170" s="76"/>
      <c r="RT170" s="76"/>
      <c r="RU170" s="76"/>
      <c r="RV170" s="76">
        <f t="shared" si="6419"/>
        <v>0</v>
      </c>
      <c r="RW170" s="76">
        <f t="shared" si="6420"/>
        <v>0</v>
      </c>
      <c r="RX170" s="76">
        <f t="shared" si="6421"/>
        <v>0</v>
      </c>
      <c r="RY170" s="76">
        <f t="shared" si="5284"/>
        <v>0</v>
      </c>
      <c r="RZ170" s="76">
        <f t="shared" si="5285"/>
        <v>0</v>
      </c>
      <c r="SA170" s="77">
        <f>'СДП (план)'!CJ169</f>
        <v>0</v>
      </c>
      <c r="SB170" s="76">
        <f>'СДП (план)'!CK169</f>
        <v>0</v>
      </c>
      <c r="SC170" s="76">
        <f t="shared" si="5286"/>
        <v>0</v>
      </c>
      <c r="SD170" s="76">
        <f t="shared" si="5287"/>
        <v>0</v>
      </c>
      <c r="SE170" s="76"/>
      <c r="SF170" s="76"/>
      <c r="SG170" s="76"/>
      <c r="SH170" s="76"/>
      <c r="SI170" s="76">
        <f t="shared" si="6422"/>
        <v>0</v>
      </c>
      <c r="SJ170" s="76">
        <f t="shared" si="6423"/>
        <v>0</v>
      </c>
      <c r="SK170" s="76">
        <f t="shared" si="6424"/>
        <v>0</v>
      </c>
      <c r="SL170" s="76">
        <f t="shared" si="5291"/>
        <v>0</v>
      </c>
      <c r="SM170" s="76">
        <f t="shared" si="5292"/>
        <v>0</v>
      </c>
      <c r="SN170" s="77">
        <f>'СДП (план)'!CL169</f>
        <v>0</v>
      </c>
      <c r="SO170" s="76">
        <f>'СДП (план)'!CM169</f>
        <v>0</v>
      </c>
      <c r="SP170" s="76">
        <f t="shared" si="5293"/>
        <v>0</v>
      </c>
      <c r="SQ170" s="76">
        <f t="shared" si="5294"/>
        <v>0</v>
      </c>
      <c r="SR170" s="76"/>
      <c r="SS170" s="76"/>
      <c r="ST170" s="76"/>
      <c r="SU170" s="76"/>
      <c r="SV170" s="76">
        <f t="shared" si="6425"/>
        <v>0</v>
      </c>
      <c r="SW170" s="76">
        <f t="shared" si="6426"/>
        <v>0</v>
      </c>
      <c r="SX170" s="76">
        <f t="shared" si="6427"/>
        <v>0</v>
      </c>
      <c r="SY170" s="76">
        <f t="shared" si="5298"/>
        <v>0</v>
      </c>
      <c r="SZ170" s="76">
        <f t="shared" si="5299"/>
        <v>0</v>
      </c>
      <c r="TA170" s="77">
        <f>'СДП (план)'!CN169</f>
        <v>0</v>
      </c>
      <c r="TB170" s="76">
        <f>'СДП (план)'!CO169</f>
        <v>0</v>
      </c>
      <c r="TC170" s="76">
        <f t="shared" si="5300"/>
        <v>0</v>
      </c>
      <c r="TD170" s="76">
        <f t="shared" si="5301"/>
        <v>0</v>
      </c>
      <c r="TE170" s="76"/>
      <c r="TF170" s="76"/>
      <c r="TG170" s="76"/>
      <c r="TH170" s="76"/>
      <c r="TI170" s="76">
        <f t="shared" si="6428"/>
        <v>0</v>
      </c>
      <c r="TJ170" s="76">
        <f t="shared" si="6429"/>
        <v>0</v>
      </c>
      <c r="TK170" s="76">
        <f t="shared" si="6430"/>
        <v>0</v>
      </c>
      <c r="TL170" s="76">
        <f t="shared" si="5305"/>
        <v>0</v>
      </c>
      <c r="TM170" s="76">
        <f t="shared" si="5306"/>
        <v>0</v>
      </c>
      <c r="TN170" s="77">
        <f>'СДП (план)'!CP169</f>
        <v>0</v>
      </c>
      <c r="TO170" s="76">
        <f>'СДП (план)'!CQ169</f>
        <v>0</v>
      </c>
      <c r="TP170" s="76">
        <f t="shared" si="5307"/>
        <v>0</v>
      </c>
      <c r="TQ170" s="76">
        <f t="shared" si="5308"/>
        <v>0</v>
      </c>
      <c r="TR170" s="76"/>
      <c r="TS170" s="76"/>
      <c r="TT170" s="76"/>
      <c r="TU170" s="76"/>
      <c r="TV170" s="76">
        <f t="shared" si="6431"/>
        <v>0</v>
      </c>
      <c r="TW170" s="76">
        <f t="shared" si="6432"/>
        <v>0</v>
      </c>
      <c r="TX170" s="76">
        <f t="shared" si="6433"/>
        <v>0</v>
      </c>
      <c r="TY170" s="76">
        <f t="shared" si="5312"/>
        <v>0</v>
      </c>
      <c r="TZ170" s="76">
        <f t="shared" si="5313"/>
        <v>0</v>
      </c>
      <c r="UA170" s="9">
        <f>'СДП (план)'!CR169</f>
        <v>0</v>
      </c>
      <c r="UB170" s="4">
        <f>'СДП (план)'!CS169</f>
        <v>0</v>
      </c>
      <c r="UC170" s="76">
        <f t="shared" si="5314"/>
        <v>0</v>
      </c>
      <c r="UD170" s="76">
        <f t="shared" si="5315"/>
        <v>0</v>
      </c>
      <c r="UE170" s="76"/>
      <c r="UF170" s="76"/>
      <c r="UG170" s="76"/>
      <c r="UH170" s="76"/>
      <c r="UI170" s="76">
        <f t="shared" si="6434"/>
        <v>0</v>
      </c>
      <c r="UJ170" s="76">
        <f t="shared" si="6435"/>
        <v>0</v>
      </c>
      <c r="UK170" s="76">
        <f t="shared" si="6436"/>
        <v>0</v>
      </c>
      <c r="UL170" s="76">
        <f t="shared" si="5319"/>
        <v>0</v>
      </c>
      <c r="UM170" s="76">
        <f t="shared" si="5320"/>
        <v>0</v>
      </c>
      <c r="UN170" s="4">
        <f>'СДП (план)'!CT169</f>
        <v>0</v>
      </c>
      <c r="UO170" s="4">
        <f>'СДП (план)'!CU169</f>
        <v>0</v>
      </c>
      <c r="UP170" s="76">
        <f t="shared" si="5321"/>
        <v>0</v>
      </c>
      <c r="UQ170" s="76">
        <f t="shared" si="5322"/>
        <v>0</v>
      </c>
      <c r="UR170" s="76"/>
      <c r="US170" s="76"/>
      <c r="UT170" s="79"/>
      <c r="UU170" s="79"/>
      <c r="UV170" s="76">
        <f t="shared" si="6437"/>
        <v>0</v>
      </c>
      <c r="UW170" s="76">
        <f t="shared" si="6438"/>
        <v>0</v>
      </c>
      <c r="UX170" s="76">
        <f t="shared" si="6439"/>
        <v>0</v>
      </c>
      <c r="UY170" s="76">
        <f t="shared" si="5326"/>
        <v>0</v>
      </c>
      <c r="UZ170" s="76">
        <f t="shared" si="5327"/>
        <v>0</v>
      </c>
      <c r="VA170" s="76">
        <f>'СДП (план)'!CV169</f>
        <v>0</v>
      </c>
      <c r="VB170" s="76">
        <f>'СДП (план)'!CW169</f>
        <v>0</v>
      </c>
      <c r="VC170" s="76">
        <f t="shared" si="5328"/>
        <v>0</v>
      </c>
      <c r="VD170" s="76">
        <f t="shared" si="5329"/>
        <v>0</v>
      </c>
      <c r="VE170" s="76"/>
      <c r="VF170" s="76"/>
      <c r="VG170" s="76"/>
      <c r="VH170" s="76"/>
      <c r="VI170" s="76">
        <f t="shared" si="6440"/>
        <v>0</v>
      </c>
      <c r="VJ170" s="76">
        <f t="shared" si="6441"/>
        <v>0</v>
      </c>
      <c r="VK170" s="76">
        <f t="shared" si="6442"/>
        <v>0</v>
      </c>
      <c r="VL170" s="76">
        <f t="shared" si="5333"/>
        <v>0</v>
      </c>
      <c r="VM170" s="76">
        <f t="shared" si="5334"/>
        <v>0</v>
      </c>
      <c r="VN170" s="82">
        <f t="shared" si="6443"/>
        <v>0</v>
      </c>
      <c r="VO170" s="82">
        <f t="shared" si="6444"/>
        <v>0</v>
      </c>
      <c r="VP170" s="82">
        <f t="shared" si="6445"/>
        <v>0</v>
      </c>
      <c r="VQ170" s="82">
        <f t="shared" si="6446"/>
        <v>0</v>
      </c>
      <c r="VR170" s="82">
        <f t="shared" si="6447"/>
        <v>0</v>
      </c>
      <c r="VS170" s="82">
        <f t="shared" si="6448"/>
        <v>0</v>
      </c>
      <c r="VT170" s="82">
        <f t="shared" si="6449"/>
        <v>0</v>
      </c>
      <c r="VU170" s="82">
        <f t="shared" si="6450"/>
        <v>0</v>
      </c>
      <c r="VV170" s="82">
        <f t="shared" si="6451"/>
        <v>0</v>
      </c>
      <c r="VW170" s="82">
        <f t="shared" si="6452"/>
        <v>0</v>
      </c>
      <c r="VX170" s="82">
        <f t="shared" si="6453"/>
        <v>0</v>
      </c>
      <c r="VY170" s="82">
        <f t="shared" si="6454"/>
        <v>0</v>
      </c>
      <c r="VZ170" s="156">
        <f t="shared" si="6455"/>
        <v>0</v>
      </c>
      <c r="WB170" s="235"/>
      <c r="WC170" s="235"/>
      <c r="WD170" s="235"/>
      <c r="WE170" s="236">
        <f t="shared" si="5534"/>
        <v>0</v>
      </c>
      <c r="WF170" s="236">
        <f t="shared" si="5535"/>
        <v>0</v>
      </c>
      <c r="WG170" s="467"/>
      <c r="WH170" s="467" t="e">
        <f t="shared" si="6270"/>
        <v>#DIV/0!</v>
      </c>
    </row>
    <row r="171" spans="1:606" s="63" customFormat="1" ht="30" x14ac:dyDescent="0.25">
      <c r="A171" s="33"/>
      <c r="B171" s="33">
        <v>124</v>
      </c>
      <c r="C171" s="56" t="s">
        <v>614</v>
      </c>
      <c r="D171" s="1" t="s">
        <v>282</v>
      </c>
      <c r="E171" s="2">
        <v>13520</v>
      </c>
      <c r="F171" s="32">
        <v>2.17</v>
      </c>
      <c r="G171" s="32"/>
      <c r="H171" s="38">
        <v>1</v>
      </c>
      <c r="I171" s="38"/>
      <c r="J171" s="247">
        <v>1.4</v>
      </c>
      <c r="K171" s="247">
        <v>1.68</v>
      </c>
      <c r="L171" s="247">
        <v>2.23</v>
      </c>
      <c r="M171" s="247">
        <v>2.57</v>
      </c>
      <c r="N171" s="77">
        <f>'СДП (план)'!N170</f>
        <v>0</v>
      </c>
      <c r="O171" s="77">
        <f>'СДП (план)'!O170</f>
        <v>0</v>
      </c>
      <c r="P171" s="76">
        <f t="shared" si="5029"/>
        <v>0</v>
      </c>
      <c r="Q171" s="76">
        <f t="shared" si="5030"/>
        <v>0</v>
      </c>
      <c r="R171" s="76"/>
      <c r="S171" s="76"/>
      <c r="T171" s="76"/>
      <c r="U171" s="76"/>
      <c r="V171" s="76">
        <f t="shared" si="6310"/>
        <v>0</v>
      </c>
      <c r="W171" s="76">
        <f t="shared" si="6311"/>
        <v>0</v>
      </c>
      <c r="X171" s="76">
        <f t="shared" si="6312"/>
        <v>0</v>
      </c>
      <c r="Y171" s="76">
        <f t="shared" si="6313"/>
        <v>0</v>
      </c>
      <c r="Z171" s="76">
        <f t="shared" si="5350"/>
        <v>0</v>
      </c>
      <c r="AA171" s="218">
        <f>'СДП (план)'!P170</f>
        <v>0</v>
      </c>
      <c r="AB171" s="218">
        <f>'СДП (план)'!Q170</f>
        <v>0</v>
      </c>
      <c r="AC171" s="76">
        <f t="shared" si="5036"/>
        <v>0</v>
      </c>
      <c r="AD171" s="76">
        <f t="shared" si="5037"/>
        <v>0</v>
      </c>
      <c r="AE171" s="76"/>
      <c r="AF171" s="76"/>
      <c r="AG171" s="76"/>
      <c r="AH171" s="76"/>
      <c r="AI171" s="76">
        <f t="shared" si="6314"/>
        <v>0</v>
      </c>
      <c r="AJ171" s="76">
        <f t="shared" si="6315"/>
        <v>0</v>
      </c>
      <c r="AK171" s="76">
        <f t="shared" si="6316"/>
        <v>0</v>
      </c>
      <c r="AL171" s="76">
        <f t="shared" si="5041"/>
        <v>0</v>
      </c>
      <c r="AM171" s="76">
        <f t="shared" si="5042"/>
        <v>0</v>
      </c>
      <c r="AN171" s="77">
        <f>'СДП (план)'!R170</f>
        <v>0</v>
      </c>
      <c r="AO171" s="76">
        <f>'СДП (план)'!S170</f>
        <v>0</v>
      </c>
      <c r="AP171" s="76">
        <f t="shared" si="5043"/>
        <v>0</v>
      </c>
      <c r="AQ171" s="76">
        <f t="shared" si="5044"/>
        <v>0</v>
      </c>
      <c r="AR171" s="76"/>
      <c r="AS171" s="76"/>
      <c r="AT171" s="76"/>
      <c r="AU171" s="76"/>
      <c r="AV171" s="76">
        <f t="shared" si="6317"/>
        <v>0</v>
      </c>
      <c r="AW171" s="76">
        <f t="shared" si="6318"/>
        <v>0</v>
      </c>
      <c r="AX171" s="76">
        <f t="shared" si="6319"/>
        <v>0</v>
      </c>
      <c r="AY171" s="76">
        <f t="shared" si="5048"/>
        <v>0</v>
      </c>
      <c r="AZ171" s="76">
        <f t="shared" si="5049"/>
        <v>0</v>
      </c>
      <c r="BA171" s="165">
        <f>'СДП (план)'!T170</f>
        <v>0</v>
      </c>
      <c r="BB171" s="4">
        <f>'СДП (план)'!U170</f>
        <v>0</v>
      </c>
      <c r="BC171" s="76">
        <f t="shared" si="5050"/>
        <v>0</v>
      </c>
      <c r="BD171" s="76">
        <f t="shared" si="5051"/>
        <v>0</v>
      </c>
      <c r="BE171" s="76"/>
      <c r="BF171" s="76"/>
      <c r="BG171" s="76"/>
      <c r="BH171" s="76"/>
      <c r="BI171" s="76">
        <f t="shared" si="6320"/>
        <v>0</v>
      </c>
      <c r="BJ171" s="76">
        <f t="shared" si="6321"/>
        <v>0</v>
      </c>
      <c r="BK171" s="76">
        <f t="shared" si="6322"/>
        <v>0</v>
      </c>
      <c r="BL171" s="76">
        <f t="shared" si="5055"/>
        <v>0</v>
      </c>
      <c r="BM171" s="76">
        <f t="shared" si="5056"/>
        <v>0</v>
      </c>
      <c r="BN171" s="77">
        <f>'СДП (план)'!V170</f>
        <v>0</v>
      </c>
      <c r="BO171" s="76">
        <f>'СДП (план)'!W170</f>
        <v>0</v>
      </c>
      <c r="BP171" s="76">
        <f t="shared" si="5057"/>
        <v>0</v>
      </c>
      <c r="BQ171" s="76">
        <f t="shared" si="5058"/>
        <v>0</v>
      </c>
      <c r="BR171" s="76"/>
      <c r="BS171" s="76"/>
      <c r="BT171" s="76"/>
      <c r="BU171" s="76"/>
      <c r="BV171" s="76">
        <f t="shared" si="6323"/>
        <v>0</v>
      </c>
      <c r="BW171" s="76">
        <f t="shared" si="6324"/>
        <v>0</v>
      </c>
      <c r="BX171" s="76">
        <f t="shared" si="6325"/>
        <v>0</v>
      </c>
      <c r="BY171" s="76">
        <f t="shared" si="5355"/>
        <v>0</v>
      </c>
      <c r="BZ171" s="76">
        <f t="shared" si="5356"/>
        <v>0</v>
      </c>
      <c r="CA171" s="79">
        <f>'СДП (план)'!X170</f>
        <v>0</v>
      </c>
      <c r="CB171" s="76">
        <f>'СДП (план)'!Y170</f>
        <v>0</v>
      </c>
      <c r="CC171" s="76">
        <f t="shared" si="5062"/>
        <v>0</v>
      </c>
      <c r="CD171" s="76">
        <f t="shared" si="5063"/>
        <v>0</v>
      </c>
      <c r="CE171" s="76"/>
      <c r="CF171" s="76"/>
      <c r="CG171" s="76"/>
      <c r="CH171" s="76"/>
      <c r="CI171" s="76">
        <f t="shared" si="6326"/>
        <v>0</v>
      </c>
      <c r="CJ171" s="76">
        <f t="shared" si="6327"/>
        <v>0</v>
      </c>
      <c r="CK171" s="76">
        <f t="shared" si="6328"/>
        <v>0</v>
      </c>
      <c r="CL171" s="76">
        <f t="shared" si="5067"/>
        <v>0</v>
      </c>
      <c r="CM171" s="76">
        <f t="shared" si="5068"/>
        <v>0</v>
      </c>
      <c r="CN171" s="78">
        <f>'СДП (план)'!Z170</f>
        <v>0</v>
      </c>
      <c r="CO171" s="78">
        <f>'СДП (план)'!AA170</f>
        <v>0</v>
      </c>
      <c r="CP171" s="76">
        <f t="shared" si="5069"/>
        <v>0</v>
      </c>
      <c r="CQ171" s="76">
        <f t="shared" si="5070"/>
        <v>0</v>
      </c>
      <c r="CR171" s="76"/>
      <c r="CS171" s="76"/>
      <c r="CT171" s="76"/>
      <c r="CU171" s="76"/>
      <c r="CV171" s="76">
        <f t="shared" si="6329"/>
        <v>0</v>
      </c>
      <c r="CW171" s="76">
        <f t="shared" si="6330"/>
        <v>0</v>
      </c>
      <c r="CX171" s="76">
        <f t="shared" si="6331"/>
        <v>0</v>
      </c>
      <c r="CY171" s="76">
        <f t="shared" si="5074"/>
        <v>0</v>
      </c>
      <c r="CZ171" s="76">
        <f t="shared" si="5075"/>
        <v>0</v>
      </c>
      <c r="DA171" s="9">
        <f>'СДП (план)'!AB170</f>
        <v>0</v>
      </c>
      <c r="DB171" s="4">
        <f>'СДП (план)'!AC170</f>
        <v>0</v>
      </c>
      <c r="DC171" s="76">
        <f t="shared" si="5076"/>
        <v>0</v>
      </c>
      <c r="DD171" s="76">
        <f t="shared" si="5077"/>
        <v>0</v>
      </c>
      <c r="DE171" s="76"/>
      <c r="DF171" s="76"/>
      <c r="DG171" s="76"/>
      <c r="DH171" s="76"/>
      <c r="DI171" s="76">
        <f t="shared" si="6332"/>
        <v>0</v>
      </c>
      <c r="DJ171" s="76">
        <f t="shared" si="6333"/>
        <v>0</v>
      </c>
      <c r="DK171" s="76">
        <f t="shared" si="6334"/>
        <v>0</v>
      </c>
      <c r="DL171" s="76">
        <f t="shared" si="5081"/>
        <v>0</v>
      </c>
      <c r="DM171" s="76">
        <f t="shared" si="5082"/>
        <v>0</v>
      </c>
      <c r="DN171" s="77">
        <f>'СДП (план)'!AD170</f>
        <v>0</v>
      </c>
      <c r="DO171" s="76">
        <f>'СДП (план)'!AE170</f>
        <v>0</v>
      </c>
      <c r="DP171" s="76">
        <f t="shared" si="5083"/>
        <v>0</v>
      </c>
      <c r="DQ171" s="76">
        <f t="shared" si="5084"/>
        <v>0</v>
      </c>
      <c r="DR171" s="76"/>
      <c r="DS171" s="76"/>
      <c r="DT171" s="76"/>
      <c r="DU171" s="76"/>
      <c r="DV171" s="76">
        <f t="shared" si="6335"/>
        <v>0</v>
      </c>
      <c r="DW171" s="76">
        <f t="shared" si="6336"/>
        <v>0</v>
      </c>
      <c r="DX171" s="76">
        <f t="shared" si="6337"/>
        <v>0</v>
      </c>
      <c r="DY171" s="76">
        <f t="shared" si="5088"/>
        <v>0</v>
      </c>
      <c r="DZ171" s="76">
        <f t="shared" si="5089"/>
        <v>0</v>
      </c>
      <c r="EA171" s="9">
        <f>'СДП (план)'!AF170</f>
        <v>0</v>
      </c>
      <c r="EB171" s="4">
        <f>'СДП (план)'!AG170</f>
        <v>0</v>
      </c>
      <c r="EC171" s="76">
        <f t="shared" si="5090"/>
        <v>0</v>
      </c>
      <c r="ED171" s="76">
        <f t="shared" si="5091"/>
        <v>0</v>
      </c>
      <c r="EE171" s="76"/>
      <c r="EF171" s="76"/>
      <c r="EG171" s="76"/>
      <c r="EH171" s="76"/>
      <c r="EI171" s="76">
        <f t="shared" si="6338"/>
        <v>0</v>
      </c>
      <c r="EJ171" s="76">
        <f t="shared" si="6339"/>
        <v>0</v>
      </c>
      <c r="EK171" s="76">
        <f t="shared" si="6340"/>
        <v>0</v>
      </c>
      <c r="EL171" s="76">
        <f t="shared" si="5095"/>
        <v>0</v>
      </c>
      <c r="EM171" s="76">
        <f t="shared" si="5096"/>
        <v>0</v>
      </c>
      <c r="EN171" s="9">
        <f>'СДП (план)'!AH170</f>
        <v>0</v>
      </c>
      <c r="EO171" s="4">
        <f>'СДП (план)'!AI170</f>
        <v>0</v>
      </c>
      <c r="EP171" s="76">
        <f t="shared" si="5097"/>
        <v>0</v>
      </c>
      <c r="EQ171" s="76">
        <f t="shared" si="5098"/>
        <v>0</v>
      </c>
      <c r="ER171" s="76"/>
      <c r="ES171" s="76"/>
      <c r="ET171" s="76"/>
      <c r="EU171" s="76"/>
      <c r="EV171" s="76">
        <f t="shared" si="6341"/>
        <v>0</v>
      </c>
      <c r="EW171" s="76">
        <f t="shared" si="6342"/>
        <v>0</v>
      </c>
      <c r="EX171" s="76">
        <f t="shared" si="6343"/>
        <v>0</v>
      </c>
      <c r="EY171" s="76">
        <f t="shared" si="5102"/>
        <v>0</v>
      </c>
      <c r="EZ171" s="76">
        <f t="shared" si="5103"/>
        <v>0</v>
      </c>
      <c r="FA171" s="77">
        <f>'СДП (план)'!AJ170</f>
        <v>0</v>
      </c>
      <c r="FB171" s="76">
        <f>'СДП (план)'!AK170</f>
        <v>0</v>
      </c>
      <c r="FC171" s="76">
        <f t="shared" si="5104"/>
        <v>0</v>
      </c>
      <c r="FD171" s="76">
        <f t="shared" si="5105"/>
        <v>0</v>
      </c>
      <c r="FE171" s="76"/>
      <c r="FF171" s="76"/>
      <c r="FG171" s="76"/>
      <c r="FH171" s="76"/>
      <c r="FI171" s="76">
        <f t="shared" si="6344"/>
        <v>0</v>
      </c>
      <c r="FJ171" s="76">
        <f t="shared" si="6345"/>
        <v>0</v>
      </c>
      <c r="FK171" s="76">
        <f t="shared" si="6346"/>
        <v>0</v>
      </c>
      <c r="FL171" s="76">
        <f t="shared" si="5109"/>
        <v>0</v>
      </c>
      <c r="FM171" s="76">
        <f t="shared" si="5110"/>
        <v>0</v>
      </c>
      <c r="FN171" s="78">
        <f>'СДП (план)'!AL170</f>
        <v>0</v>
      </c>
      <c r="FO171" s="251">
        <f>'СДП (план)'!AM170</f>
        <v>0</v>
      </c>
      <c r="FP171" s="76">
        <f t="shared" si="5111"/>
        <v>0</v>
      </c>
      <c r="FQ171" s="76">
        <f t="shared" si="5112"/>
        <v>0</v>
      </c>
      <c r="FR171" s="76"/>
      <c r="FS171" s="76"/>
      <c r="FT171" s="76"/>
      <c r="FU171" s="76"/>
      <c r="FV171" s="76">
        <f t="shared" si="6347"/>
        <v>0</v>
      </c>
      <c r="FW171" s="76">
        <f t="shared" si="6348"/>
        <v>0</v>
      </c>
      <c r="FX171" s="76">
        <f t="shared" si="6349"/>
        <v>0</v>
      </c>
      <c r="FY171" s="76">
        <f t="shared" si="5116"/>
        <v>0</v>
      </c>
      <c r="FZ171" s="76">
        <f t="shared" si="5117"/>
        <v>0</v>
      </c>
      <c r="GA171" s="77">
        <f>'СДП (план)'!AN170</f>
        <v>0</v>
      </c>
      <c r="GB171" s="76">
        <f>'СДП (план)'!AO170</f>
        <v>0</v>
      </c>
      <c r="GC171" s="76">
        <f t="shared" si="5118"/>
        <v>0</v>
      </c>
      <c r="GD171" s="76">
        <f t="shared" si="5119"/>
        <v>0</v>
      </c>
      <c r="GE171" s="76"/>
      <c r="GF171" s="76"/>
      <c r="GG171" s="76"/>
      <c r="GH171" s="76"/>
      <c r="GI171" s="76">
        <f t="shared" si="6350"/>
        <v>0</v>
      </c>
      <c r="GJ171" s="76">
        <f t="shared" si="6351"/>
        <v>0</v>
      </c>
      <c r="GK171" s="76">
        <f t="shared" si="6352"/>
        <v>0</v>
      </c>
      <c r="GL171" s="76">
        <f t="shared" si="5123"/>
        <v>0</v>
      </c>
      <c r="GM171" s="76">
        <f t="shared" si="5124"/>
        <v>0</v>
      </c>
      <c r="GN171" s="77">
        <f>'СДП (план)'!AP170</f>
        <v>0</v>
      </c>
      <c r="GO171" s="76">
        <f>'СДП (план)'!AQ170</f>
        <v>0</v>
      </c>
      <c r="GP171" s="76">
        <f t="shared" si="5125"/>
        <v>0</v>
      </c>
      <c r="GQ171" s="76">
        <f t="shared" si="5126"/>
        <v>0</v>
      </c>
      <c r="GR171" s="76"/>
      <c r="GS171" s="76"/>
      <c r="GT171" s="76"/>
      <c r="GU171" s="76"/>
      <c r="GV171" s="76">
        <f t="shared" si="6353"/>
        <v>0</v>
      </c>
      <c r="GW171" s="76">
        <f t="shared" si="6354"/>
        <v>0</v>
      </c>
      <c r="GX171" s="76">
        <f t="shared" si="6355"/>
        <v>0</v>
      </c>
      <c r="GY171" s="76">
        <f t="shared" si="5130"/>
        <v>0</v>
      </c>
      <c r="GZ171" s="76">
        <f t="shared" si="5131"/>
        <v>0</v>
      </c>
      <c r="HA171" s="77">
        <f>'СДП (план)'!AR170</f>
        <v>0</v>
      </c>
      <c r="HB171" s="76">
        <f>'СДП (план)'!AS170</f>
        <v>0</v>
      </c>
      <c r="HC171" s="76">
        <f t="shared" si="5132"/>
        <v>0</v>
      </c>
      <c r="HD171" s="76">
        <f t="shared" si="5133"/>
        <v>0</v>
      </c>
      <c r="HE171" s="76"/>
      <c r="HF171" s="76"/>
      <c r="HG171" s="76"/>
      <c r="HH171" s="76"/>
      <c r="HI171" s="76">
        <f t="shared" si="6356"/>
        <v>0</v>
      </c>
      <c r="HJ171" s="76">
        <f t="shared" si="6357"/>
        <v>0</v>
      </c>
      <c r="HK171" s="76">
        <f t="shared" si="6358"/>
        <v>0</v>
      </c>
      <c r="HL171" s="76">
        <f t="shared" si="5137"/>
        <v>0</v>
      </c>
      <c r="HM171" s="76">
        <f t="shared" si="5138"/>
        <v>0</v>
      </c>
      <c r="HN171" s="9">
        <f>'СДП (план)'!AT170</f>
        <v>0</v>
      </c>
      <c r="HO171" s="4">
        <f>'СДП (план)'!AU170</f>
        <v>0</v>
      </c>
      <c r="HP171" s="76">
        <f t="shared" si="5139"/>
        <v>0</v>
      </c>
      <c r="HQ171" s="76">
        <f t="shared" si="5140"/>
        <v>0</v>
      </c>
      <c r="HR171" s="76"/>
      <c r="HS171" s="76"/>
      <c r="HT171" s="76"/>
      <c r="HU171" s="76"/>
      <c r="HV171" s="76">
        <f t="shared" si="6359"/>
        <v>0</v>
      </c>
      <c r="HW171" s="76">
        <f t="shared" si="6360"/>
        <v>0</v>
      </c>
      <c r="HX171" s="76">
        <f t="shared" si="6361"/>
        <v>0</v>
      </c>
      <c r="HY171" s="76">
        <f t="shared" si="5144"/>
        <v>0</v>
      </c>
      <c r="HZ171" s="76">
        <f t="shared" si="5145"/>
        <v>0</v>
      </c>
      <c r="IA171" s="9">
        <f>'СДП (план)'!AV170</f>
        <v>0</v>
      </c>
      <c r="IB171" s="4">
        <f>'СДП (план)'!AW170</f>
        <v>0</v>
      </c>
      <c r="IC171" s="76">
        <f t="shared" si="5146"/>
        <v>0</v>
      </c>
      <c r="ID171" s="76">
        <f t="shared" si="5147"/>
        <v>0</v>
      </c>
      <c r="IE171" s="76"/>
      <c r="IF171" s="76"/>
      <c r="IG171" s="76"/>
      <c r="IH171" s="76"/>
      <c r="II171" s="76">
        <f t="shared" si="6362"/>
        <v>0</v>
      </c>
      <c r="IJ171" s="76">
        <f t="shared" si="6363"/>
        <v>0</v>
      </c>
      <c r="IK171" s="76">
        <f t="shared" si="6364"/>
        <v>0</v>
      </c>
      <c r="IL171" s="76">
        <f t="shared" si="5151"/>
        <v>0</v>
      </c>
      <c r="IM171" s="76">
        <f t="shared" si="5152"/>
        <v>0</v>
      </c>
      <c r="IN171" s="9">
        <f>'СДП (план)'!AX170</f>
        <v>0</v>
      </c>
      <c r="IO171" s="4">
        <f>'СДП (план)'!AY170</f>
        <v>0</v>
      </c>
      <c r="IP171" s="76">
        <f t="shared" si="5153"/>
        <v>0</v>
      </c>
      <c r="IQ171" s="76">
        <f t="shared" si="5154"/>
        <v>0</v>
      </c>
      <c r="IR171" s="76"/>
      <c r="IS171" s="76"/>
      <c r="IT171" s="76"/>
      <c r="IU171" s="76"/>
      <c r="IV171" s="76">
        <f t="shared" si="6365"/>
        <v>0</v>
      </c>
      <c r="IW171" s="76">
        <f t="shared" si="6366"/>
        <v>0</v>
      </c>
      <c r="IX171" s="76">
        <f t="shared" si="6367"/>
        <v>0</v>
      </c>
      <c r="IY171" s="76">
        <f t="shared" si="5158"/>
        <v>0</v>
      </c>
      <c r="IZ171" s="76">
        <f t="shared" si="5159"/>
        <v>0</v>
      </c>
      <c r="JA171" s="77">
        <f>'СДП (план)'!AZ170</f>
        <v>0</v>
      </c>
      <c r="JB171" s="76">
        <f>'СДП (план)'!BA170</f>
        <v>0</v>
      </c>
      <c r="JC171" s="76">
        <f t="shared" si="5160"/>
        <v>0</v>
      </c>
      <c r="JD171" s="76">
        <f t="shared" si="5161"/>
        <v>0</v>
      </c>
      <c r="JE171" s="76"/>
      <c r="JF171" s="76"/>
      <c r="JG171" s="76"/>
      <c r="JH171" s="76"/>
      <c r="JI171" s="76">
        <f t="shared" si="6368"/>
        <v>0</v>
      </c>
      <c r="JJ171" s="76">
        <f t="shared" si="6369"/>
        <v>0</v>
      </c>
      <c r="JK171" s="76">
        <f t="shared" si="6370"/>
        <v>0</v>
      </c>
      <c r="JL171" s="76">
        <f t="shared" si="5165"/>
        <v>0</v>
      </c>
      <c r="JM171" s="76">
        <f t="shared" si="5166"/>
        <v>0</v>
      </c>
      <c r="JN171" s="77">
        <f>'СДП (план)'!BB170</f>
        <v>0</v>
      </c>
      <c r="JO171" s="76">
        <f>'СДП (план)'!BC170</f>
        <v>0</v>
      </c>
      <c r="JP171" s="76">
        <f t="shared" si="5167"/>
        <v>0</v>
      </c>
      <c r="JQ171" s="76">
        <f t="shared" si="5168"/>
        <v>0</v>
      </c>
      <c r="JR171" s="76"/>
      <c r="JS171" s="76"/>
      <c r="JT171" s="76"/>
      <c r="JU171" s="76"/>
      <c r="JV171" s="76">
        <f t="shared" si="6371"/>
        <v>0</v>
      </c>
      <c r="JW171" s="76">
        <f t="shared" si="6372"/>
        <v>0</v>
      </c>
      <c r="JX171" s="76">
        <f t="shared" si="6373"/>
        <v>0</v>
      </c>
      <c r="JY171" s="76">
        <f t="shared" si="5172"/>
        <v>0</v>
      </c>
      <c r="JZ171" s="76">
        <f t="shared" si="5173"/>
        <v>0</v>
      </c>
      <c r="KA171" s="79">
        <f>'СДП (план)'!BD170</f>
        <v>0</v>
      </c>
      <c r="KB171" s="79">
        <f>'СДП (план)'!BE170</f>
        <v>0</v>
      </c>
      <c r="KC171" s="76">
        <f t="shared" si="5174"/>
        <v>0</v>
      </c>
      <c r="KD171" s="76">
        <f t="shared" si="5175"/>
        <v>0</v>
      </c>
      <c r="KE171" s="76"/>
      <c r="KF171" s="76"/>
      <c r="KG171" s="76"/>
      <c r="KH171" s="76"/>
      <c r="KI171" s="76">
        <f t="shared" si="6374"/>
        <v>0</v>
      </c>
      <c r="KJ171" s="76">
        <f t="shared" si="6375"/>
        <v>0</v>
      </c>
      <c r="KK171" s="76">
        <f t="shared" si="6376"/>
        <v>0</v>
      </c>
      <c r="KL171" s="76">
        <f t="shared" si="5179"/>
        <v>0</v>
      </c>
      <c r="KM171" s="76">
        <f t="shared" si="5180"/>
        <v>0</v>
      </c>
      <c r="KN171" s="79">
        <f>'СДП (план)'!BF170</f>
        <v>0</v>
      </c>
      <c r="KO171" s="79">
        <f>'СДП (план)'!BG170</f>
        <v>0</v>
      </c>
      <c r="KP171" s="76">
        <f t="shared" si="5181"/>
        <v>0</v>
      </c>
      <c r="KQ171" s="76">
        <f t="shared" si="5182"/>
        <v>0</v>
      </c>
      <c r="KR171" s="76"/>
      <c r="KS171" s="76"/>
      <c r="KT171" s="76"/>
      <c r="KU171" s="76"/>
      <c r="KV171" s="76">
        <f t="shared" si="6377"/>
        <v>0</v>
      </c>
      <c r="KW171" s="76">
        <f t="shared" si="6378"/>
        <v>0</v>
      </c>
      <c r="KX171" s="76">
        <f t="shared" si="6379"/>
        <v>0</v>
      </c>
      <c r="KY171" s="76">
        <f t="shared" si="5186"/>
        <v>0</v>
      </c>
      <c r="KZ171" s="76">
        <f t="shared" si="5187"/>
        <v>0</v>
      </c>
      <c r="LA171" s="77">
        <f>'СДП (план)'!BH170</f>
        <v>0</v>
      </c>
      <c r="LB171" s="76">
        <f>'СДП (план)'!BI170</f>
        <v>0</v>
      </c>
      <c r="LC171" s="76">
        <f t="shared" si="5188"/>
        <v>0</v>
      </c>
      <c r="LD171" s="76">
        <f t="shared" si="5189"/>
        <v>0</v>
      </c>
      <c r="LE171" s="76"/>
      <c r="LF171" s="76"/>
      <c r="LG171" s="76"/>
      <c r="LH171" s="76"/>
      <c r="LI171" s="76">
        <f t="shared" si="6380"/>
        <v>0</v>
      </c>
      <c r="LJ171" s="76">
        <f t="shared" si="6381"/>
        <v>0</v>
      </c>
      <c r="LK171" s="76">
        <f t="shared" si="6382"/>
        <v>0</v>
      </c>
      <c r="LL171" s="76">
        <f t="shared" si="5193"/>
        <v>0</v>
      </c>
      <c r="LM171" s="76">
        <f t="shared" si="5194"/>
        <v>0</v>
      </c>
      <c r="LN171" s="77">
        <f>'СДП (план)'!BJ170</f>
        <v>0</v>
      </c>
      <c r="LO171" s="76">
        <f>'СДП (план)'!BK170</f>
        <v>0</v>
      </c>
      <c r="LP171" s="76">
        <f t="shared" si="5195"/>
        <v>0</v>
      </c>
      <c r="LQ171" s="76">
        <f t="shared" si="5196"/>
        <v>0</v>
      </c>
      <c r="LR171" s="76"/>
      <c r="LS171" s="76"/>
      <c r="LT171" s="76"/>
      <c r="LU171" s="76"/>
      <c r="LV171" s="76">
        <f t="shared" si="6383"/>
        <v>0</v>
      </c>
      <c r="LW171" s="76">
        <f t="shared" si="6384"/>
        <v>0</v>
      </c>
      <c r="LX171" s="76">
        <f t="shared" si="6385"/>
        <v>0</v>
      </c>
      <c r="LY171" s="76">
        <f t="shared" si="5200"/>
        <v>0</v>
      </c>
      <c r="LZ171" s="76">
        <f t="shared" si="5201"/>
        <v>0</v>
      </c>
      <c r="MA171" s="77">
        <f>'СДП (план)'!BL170</f>
        <v>0</v>
      </c>
      <c r="MB171" s="76">
        <f>'СДП (план)'!BM170</f>
        <v>0</v>
      </c>
      <c r="MC171" s="76">
        <f t="shared" si="5202"/>
        <v>0</v>
      </c>
      <c r="MD171" s="76">
        <f t="shared" si="5203"/>
        <v>0</v>
      </c>
      <c r="ME171" s="76"/>
      <c r="MF171" s="76"/>
      <c r="MG171" s="76"/>
      <c r="MH171" s="76"/>
      <c r="MI171" s="76">
        <f t="shared" si="6386"/>
        <v>0</v>
      </c>
      <c r="MJ171" s="76">
        <f t="shared" si="6387"/>
        <v>0</v>
      </c>
      <c r="MK171" s="76">
        <f t="shared" si="6388"/>
        <v>0</v>
      </c>
      <c r="ML171" s="76">
        <f t="shared" si="5207"/>
        <v>0</v>
      </c>
      <c r="MM171" s="76">
        <f t="shared" si="5208"/>
        <v>0</v>
      </c>
      <c r="MN171" s="77">
        <f>'СДП (план)'!BN170</f>
        <v>0</v>
      </c>
      <c r="MO171" s="76">
        <f>'СДП (план)'!BO170</f>
        <v>0</v>
      </c>
      <c r="MP171" s="76">
        <f t="shared" si="5209"/>
        <v>0</v>
      </c>
      <c r="MQ171" s="76">
        <f t="shared" si="5210"/>
        <v>0</v>
      </c>
      <c r="MR171" s="76"/>
      <c r="MS171" s="76"/>
      <c r="MT171" s="76"/>
      <c r="MU171" s="76"/>
      <c r="MV171" s="76">
        <f t="shared" si="6389"/>
        <v>0</v>
      </c>
      <c r="MW171" s="76">
        <f t="shared" si="6390"/>
        <v>0</v>
      </c>
      <c r="MX171" s="76">
        <f t="shared" si="6391"/>
        <v>0</v>
      </c>
      <c r="MY171" s="76">
        <f t="shared" si="5214"/>
        <v>0</v>
      </c>
      <c r="MZ171" s="76">
        <f t="shared" si="5215"/>
        <v>0</v>
      </c>
      <c r="NA171" s="77">
        <f>'СДП (план)'!BP170</f>
        <v>0</v>
      </c>
      <c r="NB171" s="76">
        <f>'СДП (план)'!BQ170</f>
        <v>0</v>
      </c>
      <c r="NC171" s="76">
        <f t="shared" si="5216"/>
        <v>0</v>
      </c>
      <c r="ND171" s="76">
        <f t="shared" si="5217"/>
        <v>0</v>
      </c>
      <c r="NE171" s="76"/>
      <c r="NF171" s="76"/>
      <c r="NG171" s="76"/>
      <c r="NH171" s="76"/>
      <c r="NI171" s="76">
        <f t="shared" si="6392"/>
        <v>0</v>
      </c>
      <c r="NJ171" s="76">
        <f t="shared" si="6393"/>
        <v>0</v>
      </c>
      <c r="NK171" s="76">
        <f t="shared" si="6394"/>
        <v>0</v>
      </c>
      <c r="NL171" s="76">
        <f t="shared" si="5221"/>
        <v>0</v>
      </c>
      <c r="NM171" s="76">
        <f t="shared" si="5222"/>
        <v>0</v>
      </c>
      <c r="NN171" s="77">
        <f>'СДП (план)'!BR170</f>
        <v>0</v>
      </c>
      <c r="NO171" s="76">
        <f>'СДП (план)'!BS170</f>
        <v>0</v>
      </c>
      <c r="NP171" s="76">
        <f t="shared" si="5223"/>
        <v>0</v>
      </c>
      <c r="NQ171" s="76">
        <f t="shared" si="5224"/>
        <v>0</v>
      </c>
      <c r="NR171" s="76"/>
      <c r="NS171" s="76"/>
      <c r="NT171" s="76"/>
      <c r="NU171" s="76"/>
      <c r="NV171" s="76">
        <f t="shared" si="6395"/>
        <v>0</v>
      </c>
      <c r="NW171" s="76">
        <f t="shared" si="6396"/>
        <v>0</v>
      </c>
      <c r="NX171" s="76">
        <f t="shared" si="6397"/>
        <v>0</v>
      </c>
      <c r="NY171" s="76">
        <f t="shared" si="5228"/>
        <v>0</v>
      </c>
      <c r="NZ171" s="76">
        <f t="shared" si="5229"/>
        <v>0</v>
      </c>
      <c r="OA171" s="77">
        <f>'СДП (план)'!BT170</f>
        <v>0</v>
      </c>
      <c r="OB171" s="76">
        <f>'СДП (план)'!BU170</f>
        <v>0</v>
      </c>
      <c r="OC171" s="76">
        <f t="shared" si="5230"/>
        <v>0</v>
      </c>
      <c r="OD171" s="76">
        <f t="shared" si="5231"/>
        <v>0</v>
      </c>
      <c r="OE171" s="76"/>
      <c r="OF171" s="76"/>
      <c r="OG171" s="76"/>
      <c r="OH171" s="76"/>
      <c r="OI171" s="76">
        <f t="shared" si="6398"/>
        <v>0</v>
      </c>
      <c r="OJ171" s="76">
        <f t="shared" si="6399"/>
        <v>0</v>
      </c>
      <c r="OK171" s="76">
        <f t="shared" si="6400"/>
        <v>0</v>
      </c>
      <c r="OL171" s="76">
        <f t="shared" si="5235"/>
        <v>0</v>
      </c>
      <c r="OM171" s="76">
        <f t="shared" si="5236"/>
        <v>0</v>
      </c>
      <c r="ON171" s="77">
        <f>'СДП (план)'!BV170</f>
        <v>0</v>
      </c>
      <c r="OO171" s="76">
        <f>'СДП (план)'!BW170</f>
        <v>0</v>
      </c>
      <c r="OP171" s="76">
        <f t="shared" si="5237"/>
        <v>0</v>
      </c>
      <c r="OQ171" s="76">
        <f t="shared" si="5238"/>
        <v>0</v>
      </c>
      <c r="OR171" s="76"/>
      <c r="OS171" s="76"/>
      <c r="OT171" s="76"/>
      <c r="OU171" s="76"/>
      <c r="OV171" s="76">
        <f t="shared" si="6401"/>
        <v>0</v>
      </c>
      <c r="OW171" s="76">
        <f t="shared" si="6402"/>
        <v>0</v>
      </c>
      <c r="OX171" s="76">
        <f t="shared" si="6403"/>
        <v>0</v>
      </c>
      <c r="OY171" s="76">
        <f t="shared" si="5242"/>
        <v>0</v>
      </c>
      <c r="OZ171" s="76">
        <f t="shared" si="5243"/>
        <v>0</v>
      </c>
      <c r="PA171" s="77">
        <f>'СДП (план)'!BX170</f>
        <v>0</v>
      </c>
      <c r="PB171" s="76">
        <f>'СДП (план)'!BY170</f>
        <v>0</v>
      </c>
      <c r="PC171" s="76">
        <f t="shared" si="5244"/>
        <v>0</v>
      </c>
      <c r="PD171" s="76">
        <f t="shared" si="5245"/>
        <v>0</v>
      </c>
      <c r="PE171" s="76"/>
      <c r="PF171" s="76"/>
      <c r="PG171" s="76"/>
      <c r="PH171" s="76"/>
      <c r="PI171" s="76">
        <f t="shared" si="6404"/>
        <v>0</v>
      </c>
      <c r="PJ171" s="76">
        <f t="shared" si="6405"/>
        <v>0</v>
      </c>
      <c r="PK171" s="76">
        <f t="shared" si="6406"/>
        <v>0</v>
      </c>
      <c r="PL171" s="76">
        <f t="shared" si="5249"/>
        <v>0</v>
      </c>
      <c r="PM171" s="76">
        <f t="shared" si="5250"/>
        <v>0</v>
      </c>
      <c r="PN171" s="77">
        <f>'СДП (план)'!BZ170</f>
        <v>3</v>
      </c>
      <c r="PO171" s="76">
        <f>'СДП (план)'!CA170</f>
        <v>147865.53599999999</v>
      </c>
      <c r="PP171" s="76">
        <f t="shared" si="5251"/>
        <v>0.5</v>
      </c>
      <c r="PQ171" s="76">
        <f t="shared" si="5252"/>
        <v>24644.255999999998</v>
      </c>
      <c r="PR171" s="76"/>
      <c r="PS171" s="76"/>
      <c r="PT171" s="76"/>
      <c r="PU171" s="76"/>
      <c r="PV171" s="76">
        <f t="shared" si="6407"/>
        <v>6.51</v>
      </c>
      <c r="PW171" s="76">
        <f t="shared" si="6408"/>
        <v>1.085</v>
      </c>
      <c r="PX171" s="76">
        <f t="shared" si="6409"/>
        <v>0</v>
      </c>
      <c r="PY171" s="76">
        <f t="shared" si="5256"/>
        <v>-0.5</v>
      </c>
      <c r="PZ171" s="76">
        <f t="shared" si="5257"/>
        <v>-24644.255999999998</v>
      </c>
      <c r="QA171" s="77">
        <f>'СДП (план)'!CB170</f>
        <v>0</v>
      </c>
      <c r="QB171" s="76">
        <f>'СДП (план)'!CC170</f>
        <v>0</v>
      </c>
      <c r="QC171" s="76">
        <f t="shared" si="5258"/>
        <v>0</v>
      </c>
      <c r="QD171" s="76">
        <f t="shared" si="5259"/>
        <v>0</v>
      </c>
      <c r="QE171" s="76"/>
      <c r="QF171" s="76"/>
      <c r="QG171" s="76"/>
      <c r="QH171" s="76"/>
      <c r="QI171" s="76">
        <f t="shared" si="6410"/>
        <v>0</v>
      </c>
      <c r="QJ171" s="76">
        <f t="shared" si="6411"/>
        <v>0</v>
      </c>
      <c r="QK171" s="76">
        <f t="shared" si="6412"/>
        <v>0</v>
      </c>
      <c r="QL171" s="76">
        <f t="shared" si="5263"/>
        <v>0</v>
      </c>
      <c r="QM171" s="76">
        <f t="shared" si="5264"/>
        <v>0</v>
      </c>
      <c r="QN171" s="79">
        <f>'СДП (план)'!CD170</f>
        <v>0</v>
      </c>
      <c r="QO171" s="79">
        <f>'СДП (план)'!CE170</f>
        <v>0</v>
      </c>
      <c r="QP171" s="76">
        <f t="shared" si="5265"/>
        <v>0</v>
      </c>
      <c r="QQ171" s="76">
        <f t="shared" si="5266"/>
        <v>0</v>
      </c>
      <c r="QR171" s="76"/>
      <c r="QS171" s="76"/>
      <c r="QT171" s="76"/>
      <c r="QU171" s="76"/>
      <c r="QV171" s="76">
        <f t="shared" si="6413"/>
        <v>0</v>
      </c>
      <c r="QW171" s="76">
        <f t="shared" si="6414"/>
        <v>0</v>
      </c>
      <c r="QX171" s="76">
        <f t="shared" si="6415"/>
        <v>0</v>
      </c>
      <c r="QY171" s="76">
        <f t="shared" si="5270"/>
        <v>0</v>
      </c>
      <c r="QZ171" s="76">
        <f t="shared" si="5271"/>
        <v>0</v>
      </c>
      <c r="RA171" s="77">
        <f>'СДП (план)'!CF170</f>
        <v>0</v>
      </c>
      <c r="RB171" s="76">
        <f>'СДП (план)'!CG170</f>
        <v>0</v>
      </c>
      <c r="RC171" s="76">
        <f t="shared" si="5272"/>
        <v>0</v>
      </c>
      <c r="RD171" s="76">
        <f t="shared" si="5273"/>
        <v>0</v>
      </c>
      <c r="RE171" s="76"/>
      <c r="RF171" s="76"/>
      <c r="RG171" s="76"/>
      <c r="RH171" s="76"/>
      <c r="RI171" s="76">
        <f t="shared" si="6416"/>
        <v>0</v>
      </c>
      <c r="RJ171" s="76">
        <f t="shared" si="6417"/>
        <v>0</v>
      </c>
      <c r="RK171" s="76">
        <f t="shared" si="6418"/>
        <v>0</v>
      </c>
      <c r="RL171" s="76">
        <f t="shared" si="5277"/>
        <v>0</v>
      </c>
      <c r="RM171" s="76">
        <f t="shared" si="5278"/>
        <v>0</v>
      </c>
      <c r="RN171" s="77">
        <f>'СДП (план)'!CH170</f>
        <v>0</v>
      </c>
      <c r="RO171" s="76">
        <f>'СДП (план)'!CI170</f>
        <v>0</v>
      </c>
      <c r="RP171" s="76">
        <f t="shared" si="5279"/>
        <v>0</v>
      </c>
      <c r="RQ171" s="76">
        <f t="shared" si="5280"/>
        <v>0</v>
      </c>
      <c r="RR171" s="76"/>
      <c r="RS171" s="76"/>
      <c r="RT171" s="76"/>
      <c r="RU171" s="76"/>
      <c r="RV171" s="76">
        <f t="shared" si="6419"/>
        <v>0</v>
      </c>
      <c r="RW171" s="76">
        <f t="shared" si="6420"/>
        <v>0</v>
      </c>
      <c r="RX171" s="76">
        <f t="shared" si="6421"/>
        <v>0</v>
      </c>
      <c r="RY171" s="76">
        <f t="shared" si="5284"/>
        <v>0</v>
      </c>
      <c r="RZ171" s="76">
        <f t="shared" si="5285"/>
        <v>0</v>
      </c>
      <c r="SA171" s="77">
        <f>'СДП (план)'!CJ170</f>
        <v>0</v>
      </c>
      <c r="SB171" s="76">
        <f>'СДП (план)'!CK170</f>
        <v>0</v>
      </c>
      <c r="SC171" s="76">
        <f t="shared" si="5286"/>
        <v>0</v>
      </c>
      <c r="SD171" s="76">
        <f t="shared" si="5287"/>
        <v>0</v>
      </c>
      <c r="SE171" s="76"/>
      <c r="SF171" s="76"/>
      <c r="SG171" s="76"/>
      <c r="SH171" s="76"/>
      <c r="SI171" s="76">
        <f t="shared" si="6422"/>
        <v>0</v>
      </c>
      <c r="SJ171" s="76">
        <f t="shared" si="6423"/>
        <v>0</v>
      </c>
      <c r="SK171" s="76">
        <f t="shared" si="6424"/>
        <v>0</v>
      </c>
      <c r="SL171" s="76">
        <f t="shared" si="5291"/>
        <v>0</v>
      </c>
      <c r="SM171" s="76">
        <f t="shared" si="5292"/>
        <v>0</v>
      </c>
      <c r="SN171" s="77">
        <f>'СДП (план)'!CL170</f>
        <v>0</v>
      </c>
      <c r="SO171" s="76">
        <f>'СДП (план)'!CM170</f>
        <v>0</v>
      </c>
      <c r="SP171" s="76">
        <f t="shared" si="5293"/>
        <v>0</v>
      </c>
      <c r="SQ171" s="76">
        <f t="shared" si="5294"/>
        <v>0</v>
      </c>
      <c r="SR171" s="76"/>
      <c r="SS171" s="76"/>
      <c r="ST171" s="76"/>
      <c r="SU171" s="76"/>
      <c r="SV171" s="76">
        <f t="shared" si="6425"/>
        <v>0</v>
      </c>
      <c r="SW171" s="76">
        <f t="shared" si="6426"/>
        <v>0</v>
      </c>
      <c r="SX171" s="76">
        <f t="shared" si="6427"/>
        <v>0</v>
      </c>
      <c r="SY171" s="76">
        <f t="shared" si="5298"/>
        <v>0</v>
      </c>
      <c r="SZ171" s="76">
        <f t="shared" si="5299"/>
        <v>0</v>
      </c>
      <c r="TA171" s="77">
        <f>'СДП (план)'!CN170</f>
        <v>0</v>
      </c>
      <c r="TB171" s="76">
        <f>'СДП (план)'!CO170</f>
        <v>0</v>
      </c>
      <c r="TC171" s="76">
        <f t="shared" si="5300"/>
        <v>0</v>
      </c>
      <c r="TD171" s="76">
        <f t="shared" si="5301"/>
        <v>0</v>
      </c>
      <c r="TE171" s="76"/>
      <c r="TF171" s="76"/>
      <c r="TG171" s="76"/>
      <c r="TH171" s="76"/>
      <c r="TI171" s="76">
        <f t="shared" si="6428"/>
        <v>0</v>
      </c>
      <c r="TJ171" s="76">
        <f t="shared" si="6429"/>
        <v>0</v>
      </c>
      <c r="TK171" s="76">
        <f t="shared" si="6430"/>
        <v>0</v>
      </c>
      <c r="TL171" s="76">
        <f t="shared" si="5305"/>
        <v>0</v>
      </c>
      <c r="TM171" s="76">
        <f t="shared" si="5306"/>
        <v>0</v>
      </c>
      <c r="TN171" s="77">
        <f>'СДП (план)'!CP170</f>
        <v>0</v>
      </c>
      <c r="TO171" s="76">
        <f>'СДП (план)'!CQ170</f>
        <v>0</v>
      </c>
      <c r="TP171" s="76">
        <f t="shared" si="5307"/>
        <v>0</v>
      </c>
      <c r="TQ171" s="76">
        <f t="shared" si="5308"/>
        <v>0</v>
      </c>
      <c r="TR171" s="76"/>
      <c r="TS171" s="76"/>
      <c r="TT171" s="76"/>
      <c r="TU171" s="76"/>
      <c r="TV171" s="76">
        <f t="shared" si="6431"/>
        <v>0</v>
      </c>
      <c r="TW171" s="76">
        <f t="shared" si="6432"/>
        <v>0</v>
      </c>
      <c r="TX171" s="76">
        <f t="shared" si="6433"/>
        <v>0</v>
      </c>
      <c r="TY171" s="76">
        <f t="shared" si="5312"/>
        <v>0</v>
      </c>
      <c r="TZ171" s="76">
        <f t="shared" si="5313"/>
        <v>0</v>
      </c>
      <c r="UA171" s="9">
        <f>'СДП (план)'!CR170</f>
        <v>0</v>
      </c>
      <c r="UB171" s="4">
        <f>'СДП (план)'!CS170</f>
        <v>0</v>
      </c>
      <c r="UC171" s="76">
        <f t="shared" si="5314"/>
        <v>0</v>
      </c>
      <c r="UD171" s="76">
        <f t="shared" si="5315"/>
        <v>0</v>
      </c>
      <c r="UE171" s="76"/>
      <c r="UF171" s="76"/>
      <c r="UG171" s="76"/>
      <c r="UH171" s="76"/>
      <c r="UI171" s="76">
        <f t="shared" si="6434"/>
        <v>0</v>
      </c>
      <c r="UJ171" s="76">
        <f t="shared" si="6435"/>
        <v>0</v>
      </c>
      <c r="UK171" s="76">
        <f t="shared" si="6436"/>
        <v>0</v>
      </c>
      <c r="UL171" s="76">
        <f t="shared" si="5319"/>
        <v>0</v>
      </c>
      <c r="UM171" s="76">
        <f t="shared" si="5320"/>
        <v>0</v>
      </c>
      <c r="UN171" s="4">
        <f>'СДП (план)'!CT170</f>
        <v>0</v>
      </c>
      <c r="UO171" s="4">
        <f>'СДП (план)'!CU170</f>
        <v>0</v>
      </c>
      <c r="UP171" s="76">
        <f t="shared" si="5321"/>
        <v>0</v>
      </c>
      <c r="UQ171" s="76">
        <f t="shared" si="5322"/>
        <v>0</v>
      </c>
      <c r="UR171" s="76"/>
      <c r="US171" s="76"/>
      <c r="UT171" s="79"/>
      <c r="UU171" s="79"/>
      <c r="UV171" s="76">
        <f t="shared" si="6437"/>
        <v>0</v>
      </c>
      <c r="UW171" s="76">
        <f t="shared" si="6438"/>
        <v>0</v>
      </c>
      <c r="UX171" s="76">
        <f t="shared" si="6439"/>
        <v>0</v>
      </c>
      <c r="UY171" s="76">
        <f t="shared" si="5326"/>
        <v>0</v>
      </c>
      <c r="UZ171" s="76">
        <f t="shared" si="5327"/>
        <v>0</v>
      </c>
      <c r="VA171" s="76">
        <f>'СДП (план)'!CV170</f>
        <v>0</v>
      </c>
      <c r="VB171" s="76">
        <f>'СДП (план)'!CW170</f>
        <v>0</v>
      </c>
      <c r="VC171" s="76">
        <f t="shared" si="5328"/>
        <v>0</v>
      </c>
      <c r="VD171" s="76">
        <f t="shared" si="5329"/>
        <v>0</v>
      </c>
      <c r="VE171" s="76"/>
      <c r="VF171" s="76"/>
      <c r="VG171" s="76"/>
      <c r="VH171" s="76"/>
      <c r="VI171" s="76">
        <f t="shared" si="6440"/>
        <v>0</v>
      </c>
      <c r="VJ171" s="76">
        <f t="shared" si="6441"/>
        <v>0</v>
      </c>
      <c r="VK171" s="76">
        <f t="shared" si="6442"/>
        <v>0</v>
      </c>
      <c r="VL171" s="76">
        <f t="shared" si="5333"/>
        <v>0</v>
      </c>
      <c r="VM171" s="76">
        <f t="shared" si="5334"/>
        <v>0</v>
      </c>
      <c r="VN171" s="82">
        <f t="shared" si="6443"/>
        <v>3</v>
      </c>
      <c r="VO171" s="82">
        <f t="shared" si="6444"/>
        <v>147865.53599999999</v>
      </c>
      <c r="VP171" s="82">
        <f t="shared" si="6445"/>
        <v>0.5</v>
      </c>
      <c r="VQ171" s="82">
        <f t="shared" si="6446"/>
        <v>24644.255999999998</v>
      </c>
      <c r="VR171" s="82">
        <f t="shared" si="6447"/>
        <v>0</v>
      </c>
      <c r="VS171" s="82">
        <f t="shared" si="6448"/>
        <v>0</v>
      </c>
      <c r="VT171" s="82">
        <f t="shared" si="6449"/>
        <v>0</v>
      </c>
      <c r="VU171" s="82">
        <f t="shared" si="6450"/>
        <v>0</v>
      </c>
      <c r="VV171" s="82">
        <f t="shared" si="6451"/>
        <v>6.51</v>
      </c>
      <c r="VW171" s="82">
        <f t="shared" si="6452"/>
        <v>1.085</v>
      </c>
      <c r="VX171" s="82">
        <f t="shared" si="6453"/>
        <v>0</v>
      </c>
      <c r="VY171" s="82">
        <f t="shared" si="6454"/>
        <v>-0.5</v>
      </c>
      <c r="VZ171" s="156">
        <f t="shared" si="6455"/>
        <v>-24644.255999999998</v>
      </c>
      <c r="WB171" s="235"/>
      <c r="WC171" s="235"/>
      <c r="WD171" s="235"/>
      <c r="WE171" s="236">
        <f t="shared" si="5534"/>
        <v>0</v>
      </c>
      <c r="WF171" s="236">
        <f t="shared" si="5535"/>
        <v>0</v>
      </c>
      <c r="WG171" s="467"/>
      <c r="WH171" s="467" t="e">
        <f t="shared" si="6270"/>
        <v>#DIV/0!</v>
      </c>
    </row>
    <row r="172" spans="1:606" s="63" customFormat="1" ht="15" x14ac:dyDescent="0.25">
      <c r="A172" s="34">
        <v>33</v>
      </c>
      <c r="B172" s="34"/>
      <c r="C172" s="317"/>
      <c r="D172" s="162" t="s">
        <v>130</v>
      </c>
      <c r="E172" s="2">
        <v>13520</v>
      </c>
      <c r="F172" s="27">
        <v>1.1000000000000001</v>
      </c>
      <c r="G172" s="27"/>
      <c r="H172" s="25">
        <v>1</v>
      </c>
      <c r="I172" s="143"/>
      <c r="J172" s="247">
        <v>1.4</v>
      </c>
      <c r="K172" s="247">
        <v>1.68</v>
      </c>
      <c r="L172" s="247">
        <v>2.23</v>
      </c>
      <c r="M172" s="247">
        <v>2.57</v>
      </c>
      <c r="N172" s="200">
        <f>'СДП (план)'!N171</f>
        <v>0</v>
      </c>
      <c r="O172" s="200">
        <f>'СДП (план)'!O171</f>
        <v>0</v>
      </c>
      <c r="P172" s="76">
        <f t="shared" si="5029"/>
        <v>0</v>
      </c>
      <c r="Q172" s="76">
        <f t="shared" si="5030"/>
        <v>0</v>
      </c>
      <c r="R172" s="200">
        <f t="shared" ref="R172:X172" si="6456">R173</f>
        <v>0</v>
      </c>
      <c r="S172" s="200">
        <f t="shared" si="6456"/>
        <v>0</v>
      </c>
      <c r="T172" s="200">
        <f t="shared" si="6456"/>
        <v>0</v>
      </c>
      <c r="U172" s="200">
        <f t="shared" si="6456"/>
        <v>0</v>
      </c>
      <c r="V172" s="200">
        <f t="shared" si="6456"/>
        <v>0</v>
      </c>
      <c r="W172" s="200">
        <f t="shared" si="6456"/>
        <v>0</v>
      </c>
      <c r="X172" s="200">
        <f t="shared" si="6456"/>
        <v>0</v>
      </c>
      <c r="Y172" s="76">
        <f t="shared" si="5349"/>
        <v>0</v>
      </c>
      <c r="Z172" s="76">
        <f t="shared" si="5350"/>
        <v>0</v>
      </c>
      <c r="AA172" s="218">
        <f>'СДП (план)'!P171</f>
        <v>0</v>
      </c>
      <c r="AB172" s="218">
        <f>'СДП (план)'!Q171</f>
        <v>0</v>
      </c>
      <c r="AC172" s="76">
        <f t="shared" si="5036"/>
        <v>0</v>
      </c>
      <c r="AD172" s="76">
        <f t="shared" si="5037"/>
        <v>0</v>
      </c>
      <c r="AE172" s="200">
        <f t="shared" ref="AE172:AK172" si="6457">AE173</f>
        <v>0</v>
      </c>
      <c r="AF172" s="200">
        <f t="shared" si="6457"/>
        <v>0</v>
      </c>
      <c r="AG172" s="200">
        <f t="shared" si="6457"/>
        <v>0</v>
      </c>
      <c r="AH172" s="200">
        <f t="shared" si="6457"/>
        <v>0</v>
      </c>
      <c r="AI172" s="200">
        <f t="shared" si="6457"/>
        <v>0</v>
      </c>
      <c r="AJ172" s="200">
        <f t="shared" si="6457"/>
        <v>0</v>
      </c>
      <c r="AK172" s="200">
        <f t="shared" si="6457"/>
        <v>0</v>
      </c>
      <c r="AL172" s="76">
        <f t="shared" si="5041"/>
        <v>0</v>
      </c>
      <c r="AM172" s="76">
        <f t="shared" si="5042"/>
        <v>0</v>
      </c>
      <c r="AN172" s="200">
        <f>'СДП (план)'!R171</f>
        <v>0</v>
      </c>
      <c r="AO172" s="200">
        <f>'СДП (план)'!S171</f>
        <v>0</v>
      </c>
      <c r="AP172" s="76">
        <f t="shared" si="5043"/>
        <v>0</v>
      </c>
      <c r="AQ172" s="76">
        <f t="shared" si="5044"/>
        <v>0</v>
      </c>
      <c r="AR172" s="200">
        <f t="shared" ref="AR172:AX172" si="6458">AR173</f>
        <v>0</v>
      </c>
      <c r="AS172" s="200">
        <f t="shared" si="6458"/>
        <v>0</v>
      </c>
      <c r="AT172" s="200">
        <f t="shared" si="6458"/>
        <v>0</v>
      </c>
      <c r="AU172" s="200">
        <f t="shared" si="6458"/>
        <v>0</v>
      </c>
      <c r="AV172" s="200">
        <f t="shared" si="6458"/>
        <v>0</v>
      </c>
      <c r="AW172" s="200">
        <f t="shared" si="6458"/>
        <v>0</v>
      </c>
      <c r="AX172" s="200">
        <f t="shared" si="6458"/>
        <v>0</v>
      </c>
      <c r="AY172" s="76">
        <f t="shared" si="5048"/>
        <v>0</v>
      </c>
      <c r="AZ172" s="76">
        <f t="shared" si="5049"/>
        <v>0</v>
      </c>
      <c r="BA172" s="249">
        <f>'СДП (план)'!T171</f>
        <v>0</v>
      </c>
      <c r="BB172" s="119">
        <f>'СДП (план)'!U171</f>
        <v>0</v>
      </c>
      <c r="BC172" s="76">
        <f t="shared" si="5050"/>
        <v>0</v>
      </c>
      <c r="BD172" s="76">
        <f t="shared" si="5051"/>
        <v>0</v>
      </c>
      <c r="BE172" s="200">
        <f t="shared" ref="BE172:BK172" si="6459">BE173</f>
        <v>0</v>
      </c>
      <c r="BF172" s="200">
        <f t="shared" si="6459"/>
        <v>0</v>
      </c>
      <c r="BG172" s="200">
        <f t="shared" si="6459"/>
        <v>0</v>
      </c>
      <c r="BH172" s="200">
        <f t="shared" si="6459"/>
        <v>0</v>
      </c>
      <c r="BI172" s="200">
        <f t="shared" si="6459"/>
        <v>0</v>
      </c>
      <c r="BJ172" s="200">
        <f t="shared" si="6459"/>
        <v>0</v>
      </c>
      <c r="BK172" s="200">
        <f t="shared" si="6459"/>
        <v>0</v>
      </c>
      <c r="BL172" s="76">
        <f t="shared" si="5055"/>
        <v>0</v>
      </c>
      <c r="BM172" s="76">
        <f t="shared" si="5056"/>
        <v>0</v>
      </c>
      <c r="BN172" s="200">
        <f>'СДП (план)'!V171</f>
        <v>0</v>
      </c>
      <c r="BO172" s="200">
        <f>'СДП (план)'!W171</f>
        <v>0</v>
      </c>
      <c r="BP172" s="76">
        <f t="shared" si="5057"/>
        <v>0</v>
      </c>
      <c r="BQ172" s="76">
        <f t="shared" si="5058"/>
        <v>0</v>
      </c>
      <c r="BR172" s="200">
        <f t="shared" ref="BR172:BX172" si="6460">BR173</f>
        <v>0</v>
      </c>
      <c r="BS172" s="200">
        <f t="shared" si="6460"/>
        <v>0</v>
      </c>
      <c r="BT172" s="200">
        <f t="shared" si="6460"/>
        <v>0</v>
      </c>
      <c r="BU172" s="200">
        <f t="shared" si="6460"/>
        <v>0</v>
      </c>
      <c r="BV172" s="200">
        <f t="shared" si="6460"/>
        <v>0</v>
      </c>
      <c r="BW172" s="200">
        <f t="shared" si="6460"/>
        <v>0</v>
      </c>
      <c r="BX172" s="200">
        <f t="shared" si="6460"/>
        <v>0</v>
      </c>
      <c r="BY172" s="76">
        <f t="shared" si="5355"/>
        <v>0</v>
      </c>
      <c r="BZ172" s="76">
        <f t="shared" si="5356"/>
        <v>0</v>
      </c>
      <c r="CA172" s="91">
        <f>'СДП (план)'!X171</f>
        <v>0</v>
      </c>
      <c r="CB172" s="91">
        <f>'СДП (план)'!Y171</f>
        <v>0</v>
      </c>
      <c r="CC172" s="76">
        <f t="shared" si="5062"/>
        <v>0</v>
      </c>
      <c r="CD172" s="76">
        <f t="shared" si="5063"/>
        <v>0</v>
      </c>
      <c r="CE172" s="91">
        <f t="shared" ref="CE172:CK172" si="6461">CE173</f>
        <v>0</v>
      </c>
      <c r="CF172" s="91">
        <f t="shared" si="6461"/>
        <v>0</v>
      </c>
      <c r="CG172" s="91">
        <f t="shared" si="6461"/>
        <v>0</v>
      </c>
      <c r="CH172" s="91">
        <f t="shared" si="6461"/>
        <v>0</v>
      </c>
      <c r="CI172" s="200">
        <f t="shared" si="6461"/>
        <v>0</v>
      </c>
      <c r="CJ172" s="200">
        <f t="shared" si="6461"/>
        <v>0</v>
      </c>
      <c r="CK172" s="200">
        <f t="shared" si="6461"/>
        <v>0</v>
      </c>
      <c r="CL172" s="76">
        <f t="shared" si="5067"/>
        <v>0</v>
      </c>
      <c r="CM172" s="76">
        <f t="shared" si="5068"/>
        <v>0</v>
      </c>
      <c r="CN172" s="91">
        <f>'СДП (план)'!Z171</f>
        <v>0</v>
      </c>
      <c r="CO172" s="91">
        <f>'СДП (план)'!AA171</f>
        <v>0</v>
      </c>
      <c r="CP172" s="76">
        <f t="shared" si="5069"/>
        <v>0</v>
      </c>
      <c r="CQ172" s="76">
        <f t="shared" si="5070"/>
        <v>0</v>
      </c>
      <c r="CR172" s="91">
        <f t="shared" ref="CR172:CX172" si="6462">CR173</f>
        <v>0</v>
      </c>
      <c r="CS172" s="91">
        <f t="shared" si="6462"/>
        <v>0</v>
      </c>
      <c r="CT172" s="91">
        <f t="shared" si="6462"/>
        <v>0</v>
      </c>
      <c r="CU172" s="91">
        <f t="shared" si="6462"/>
        <v>0</v>
      </c>
      <c r="CV172" s="200">
        <f t="shared" si="6462"/>
        <v>0</v>
      </c>
      <c r="CW172" s="200">
        <f t="shared" si="6462"/>
        <v>0</v>
      </c>
      <c r="CX172" s="200">
        <f t="shared" si="6462"/>
        <v>0</v>
      </c>
      <c r="CY172" s="76">
        <f t="shared" si="5074"/>
        <v>0</v>
      </c>
      <c r="CZ172" s="76">
        <f t="shared" si="5075"/>
        <v>0</v>
      </c>
      <c r="DA172" s="30">
        <f>'СДП (план)'!AB171</f>
        <v>0</v>
      </c>
      <c r="DB172" s="30">
        <f>'СДП (план)'!AC171</f>
        <v>0</v>
      </c>
      <c r="DC172" s="76">
        <f t="shared" si="5076"/>
        <v>0</v>
      </c>
      <c r="DD172" s="76">
        <f t="shared" si="5077"/>
        <v>0</v>
      </c>
      <c r="DE172" s="91">
        <f t="shared" ref="DE172:DK172" si="6463">DE173</f>
        <v>0</v>
      </c>
      <c r="DF172" s="91">
        <f t="shared" si="6463"/>
        <v>0</v>
      </c>
      <c r="DG172" s="91">
        <f t="shared" si="6463"/>
        <v>0</v>
      </c>
      <c r="DH172" s="91">
        <f t="shared" si="6463"/>
        <v>0</v>
      </c>
      <c r="DI172" s="200">
        <f t="shared" si="6463"/>
        <v>0</v>
      </c>
      <c r="DJ172" s="200">
        <f t="shared" si="6463"/>
        <v>0</v>
      </c>
      <c r="DK172" s="200">
        <f t="shared" si="6463"/>
        <v>0</v>
      </c>
      <c r="DL172" s="76">
        <f t="shared" si="5081"/>
        <v>0</v>
      </c>
      <c r="DM172" s="76">
        <f t="shared" si="5082"/>
        <v>0</v>
      </c>
      <c r="DN172" s="91">
        <f>'СДП (план)'!AD171</f>
        <v>0</v>
      </c>
      <c r="DO172" s="91">
        <f>'СДП (план)'!AE171</f>
        <v>0</v>
      </c>
      <c r="DP172" s="76">
        <f t="shared" si="5083"/>
        <v>0</v>
      </c>
      <c r="DQ172" s="76">
        <f t="shared" si="5084"/>
        <v>0</v>
      </c>
      <c r="DR172" s="91">
        <f t="shared" ref="DR172:DX172" si="6464">DR173</f>
        <v>0</v>
      </c>
      <c r="DS172" s="91">
        <f t="shared" si="6464"/>
        <v>0</v>
      </c>
      <c r="DT172" s="91">
        <f t="shared" si="6464"/>
        <v>0</v>
      </c>
      <c r="DU172" s="91">
        <f t="shared" si="6464"/>
        <v>0</v>
      </c>
      <c r="DV172" s="200">
        <f t="shared" si="6464"/>
        <v>0</v>
      </c>
      <c r="DW172" s="200">
        <f t="shared" si="6464"/>
        <v>0</v>
      </c>
      <c r="DX172" s="200">
        <f t="shared" si="6464"/>
        <v>0</v>
      </c>
      <c r="DY172" s="76">
        <f t="shared" si="5088"/>
        <v>0</v>
      </c>
      <c r="DZ172" s="76">
        <f t="shared" si="5089"/>
        <v>0</v>
      </c>
      <c r="EA172" s="30">
        <f>'СДП (план)'!AF171</f>
        <v>0</v>
      </c>
      <c r="EB172" s="30">
        <f>'СДП (план)'!AG171</f>
        <v>0</v>
      </c>
      <c r="EC172" s="76">
        <f t="shared" si="5090"/>
        <v>0</v>
      </c>
      <c r="ED172" s="76">
        <f t="shared" si="5091"/>
        <v>0</v>
      </c>
      <c r="EE172" s="91">
        <f t="shared" ref="EE172:EK172" si="6465">EE173</f>
        <v>0</v>
      </c>
      <c r="EF172" s="91">
        <f t="shared" si="6465"/>
        <v>0</v>
      </c>
      <c r="EG172" s="91">
        <f t="shared" si="6465"/>
        <v>0</v>
      </c>
      <c r="EH172" s="91">
        <f t="shared" si="6465"/>
        <v>0</v>
      </c>
      <c r="EI172" s="200">
        <f t="shared" si="6465"/>
        <v>0</v>
      </c>
      <c r="EJ172" s="200">
        <f t="shared" si="6465"/>
        <v>0</v>
      </c>
      <c r="EK172" s="200">
        <f t="shared" si="6465"/>
        <v>0</v>
      </c>
      <c r="EL172" s="76">
        <f t="shared" si="5095"/>
        <v>0</v>
      </c>
      <c r="EM172" s="76">
        <f t="shared" si="5096"/>
        <v>0</v>
      </c>
      <c r="EN172" s="30">
        <f>'СДП (план)'!AH171</f>
        <v>0</v>
      </c>
      <c r="EO172" s="30">
        <f>'СДП (план)'!AI171</f>
        <v>0</v>
      </c>
      <c r="EP172" s="76">
        <f t="shared" si="5097"/>
        <v>0</v>
      </c>
      <c r="EQ172" s="76">
        <f t="shared" si="5098"/>
        <v>0</v>
      </c>
      <c r="ER172" s="91">
        <f t="shared" ref="ER172:EX172" si="6466">ER173</f>
        <v>0</v>
      </c>
      <c r="ES172" s="91">
        <f t="shared" si="6466"/>
        <v>0</v>
      </c>
      <c r="ET172" s="91">
        <f t="shared" si="6466"/>
        <v>0</v>
      </c>
      <c r="EU172" s="91">
        <f t="shared" si="6466"/>
        <v>0</v>
      </c>
      <c r="EV172" s="200">
        <f t="shared" si="6466"/>
        <v>0</v>
      </c>
      <c r="EW172" s="200">
        <f t="shared" si="6466"/>
        <v>0</v>
      </c>
      <c r="EX172" s="200">
        <f t="shared" si="6466"/>
        <v>0</v>
      </c>
      <c r="EY172" s="76">
        <f t="shared" si="5102"/>
        <v>0</v>
      </c>
      <c r="EZ172" s="76">
        <f t="shared" si="5103"/>
        <v>0</v>
      </c>
      <c r="FA172" s="91">
        <f>'СДП (план)'!AJ171</f>
        <v>10</v>
      </c>
      <c r="FB172" s="91">
        <f>'СДП (план)'!AK171</f>
        <v>249849.59999999998</v>
      </c>
      <c r="FC172" s="76">
        <f t="shared" si="5104"/>
        <v>1.6666666666666667</v>
      </c>
      <c r="FD172" s="76">
        <f t="shared" si="5105"/>
        <v>41641.599999999999</v>
      </c>
      <c r="FE172" s="91">
        <f t="shared" ref="FE172:FK172" si="6467">FE173</f>
        <v>1</v>
      </c>
      <c r="FF172" s="91">
        <f t="shared" si="6467"/>
        <v>24984.959999999999</v>
      </c>
      <c r="FG172" s="91">
        <f t="shared" si="6467"/>
        <v>0</v>
      </c>
      <c r="FH172" s="91">
        <f t="shared" si="6467"/>
        <v>0</v>
      </c>
      <c r="FI172" s="200">
        <f t="shared" si="6467"/>
        <v>11</v>
      </c>
      <c r="FJ172" s="200">
        <f t="shared" si="6467"/>
        <v>1.8333333333333335</v>
      </c>
      <c r="FK172" s="200">
        <f t="shared" si="6467"/>
        <v>1.1000000000000001</v>
      </c>
      <c r="FL172" s="76">
        <f t="shared" si="5109"/>
        <v>-0.66666666666666674</v>
      </c>
      <c r="FM172" s="76">
        <f t="shared" si="5110"/>
        <v>-16656.64</v>
      </c>
      <c r="FN172" s="396">
        <f>'СДП (план)'!AL171</f>
        <v>0</v>
      </c>
      <c r="FO172" s="396">
        <f>'СДП (план)'!AM171</f>
        <v>0</v>
      </c>
      <c r="FP172" s="76">
        <f t="shared" si="5111"/>
        <v>0</v>
      </c>
      <c r="FQ172" s="76">
        <f t="shared" si="5112"/>
        <v>0</v>
      </c>
      <c r="FR172" s="91">
        <f t="shared" ref="FR172:GX172" si="6468">FR173</f>
        <v>0</v>
      </c>
      <c r="FS172" s="91">
        <f t="shared" si="6468"/>
        <v>0</v>
      </c>
      <c r="FT172" s="91">
        <f t="shared" si="6468"/>
        <v>0</v>
      </c>
      <c r="FU172" s="91">
        <f t="shared" si="6468"/>
        <v>0</v>
      </c>
      <c r="FV172" s="200">
        <f t="shared" si="6468"/>
        <v>0</v>
      </c>
      <c r="FW172" s="200">
        <f t="shared" si="6468"/>
        <v>0</v>
      </c>
      <c r="FX172" s="200">
        <f t="shared" si="6468"/>
        <v>0</v>
      </c>
      <c r="FY172" s="76">
        <f t="shared" si="5116"/>
        <v>0</v>
      </c>
      <c r="FZ172" s="76">
        <f t="shared" si="5117"/>
        <v>0</v>
      </c>
      <c r="GA172" s="91">
        <f>'СДП (план)'!AN171</f>
        <v>0</v>
      </c>
      <c r="GB172" s="91">
        <f>'СДП (план)'!AO171</f>
        <v>0</v>
      </c>
      <c r="GC172" s="76">
        <f t="shared" si="5118"/>
        <v>0</v>
      </c>
      <c r="GD172" s="76">
        <f t="shared" si="5119"/>
        <v>0</v>
      </c>
      <c r="GE172" s="91">
        <f t="shared" ref="GE172:GK172" si="6469">GE173</f>
        <v>0</v>
      </c>
      <c r="GF172" s="91">
        <f t="shared" si="6469"/>
        <v>0</v>
      </c>
      <c r="GG172" s="91">
        <f t="shared" si="6469"/>
        <v>0</v>
      </c>
      <c r="GH172" s="91">
        <f t="shared" si="6469"/>
        <v>0</v>
      </c>
      <c r="GI172" s="200">
        <f t="shared" si="6469"/>
        <v>0</v>
      </c>
      <c r="GJ172" s="200">
        <f t="shared" si="6469"/>
        <v>0</v>
      </c>
      <c r="GK172" s="200">
        <f t="shared" si="6469"/>
        <v>0</v>
      </c>
      <c r="GL172" s="76">
        <f t="shared" si="5123"/>
        <v>0</v>
      </c>
      <c r="GM172" s="76">
        <f t="shared" si="5124"/>
        <v>0</v>
      </c>
      <c r="GN172" s="91">
        <f>'СДП (план)'!AP171</f>
        <v>0</v>
      </c>
      <c r="GO172" s="91">
        <f>'СДП (план)'!AQ171</f>
        <v>0</v>
      </c>
      <c r="GP172" s="76">
        <f t="shared" si="5125"/>
        <v>0</v>
      </c>
      <c r="GQ172" s="76">
        <f t="shared" si="5126"/>
        <v>0</v>
      </c>
      <c r="GR172" s="91">
        <f t="shared" si="6468"/>
        <v>0</v>
      </c>
      <c r="GS172" s="91">
        <f t="shared" si="6468"/>
        <v>0</v>
      </c>
      <c r="GT172" s="91">
        <f t="shared" si="6468"/>
        <v>0</v>
      </c>
      <c r="GU172" s="91">
        <f t="shared" si="6468"/>
        <v>0</v>
      </c>
      <c r="GV172" s="200">
        <f t="shared" si="6468"/>
        <v>0</v>
      </c>
      <c r="GW172" s="200">
        <f t="shared" si="6468"/>
        <v>0</v>
      </c>
      <c r="GX172" s="200">
        <f t="shared" si="6468"/>
        <v>0</v>
      </c>
      <c r="GY172" s="76">
        <f t="shared" si="5130"/>
        <v>0</v>
      </c>
      <c r="GZ172" s="76">
        <f t="shared" si="5131"/>
        <v>0</v>
      </c>
      <c r="HA172" s="91">
        <f>'СДП (план)'!AR171</f>
        <v>0</v>
      </c>
      <c r="HB172" s="91">
        <f>'СДП (план)'!AS171</f>
        <v>0</v>
      </c>
      <c r="HC172" s="76">
        <f t="shared" si="5132"/>
        <v>0</v>
      </c>
      <c r="HD172" s="76">
        <f t="shared" si="5133"/>
        <v>0</v>
      </c>
      <c r="HE172" s="91">
        <f t="shared" ref="HE172:HK172" si="6470">HE173</f>
        <v>0</v>
      </c>
      <c r="HF172" s="91">
        <f t="shared" si="6470"/>
        <v>0</v>
      </c>
      <c r="HG172" s="91">
        <f t="shared" si="6470"/>
        <v>0</v>
      </c>
      <c r="HH172" s="91">
        <f t="shared" si="6470"/>
        <v>0</v>
      </c>
      <c r="HI172" s="200">
        <f t="shared" si="6470"/>
        <v>0</v>
      </c>
      <c r="HJ172" s="200">
        <f t="shared" si="6470"/>
        <v>0</v>
      </c>
      <c r="HK172" s="200">
        <f t="shared" si="6470"/>
        <v>0</v>
      </c>
      <c r="HL172" s="76">
        <f t="shared" si="5137"/>
        <v>0</v>
      </c>
      <c r="HM172" s="76">
        <f t="shared" si="5138"/>
        <v>0</v>
      </c>
      <c r="HN172" s="30">
        <f>'СДП (план)'!AT171</f>
        <v>0</v>
      </c>
      <c r="HO172" s="30">
        <f>'СДП (план)'!AU171</f>
        <v>0</v>
      </c>
      <c r="HP172" s="76">
        <f t="shared" si="5139"/>
        <v>0</v>
      </c>
      <c r="HQ172" s="76">
        <f t="shared" si="5140"/>
        <v>0</v>
      </c>
      <c r="HR172" s="91">
        <f t="shared" ref="HR172:HX172" si="6471">HR173</f>
        <v>0</v>
      </c>
      <c r="HS172" s="91">
        <f t="shared" si="6471"/>
        <v>0</v>
      </c>
      <c r="HT172" s="91">
        <f t="shared" si="6471"/>
        <v>0</v>
      </c>
      <c r="HU172" s="91">
        <f t="shared" si="6471"/>
        <v>0</v>
      </c>
      <c r="HV172" s="200">
        <f t="shared" si="6471"/>
        <v>0</v>
      </c>
      <c r="HW172" s="200">
        <f t="shared" si="6471"/>
        <v>0</v>
      </c>
      <c r="HX172" s="200">
        <f t="shared" si="6471"/>
        <v>0</v>
      </c>
      <c r="HY172" s="76">
        <f t="shared" si="5144"/>
        <v>0</v>
      </c>
      <c r="HZ172" s="76">
        <f t="shared" si="5145"/>
        <v>0</v>
      </c>
      <c r="IA172" s="30">
        <f>'СДП (план)'!AV171</f>
        <v>0</v>
      </c>
      <c r="IB172" s="30">
        <f>'СДП (план)'!AW171</f>
        <v>0</v>
      </c>
      <c r="IC172" s="76">
        <f t="shared" si="5146"/>
        <v>0</v>
      </c>
      <c r="ID172" s="76">
        <f t="shared" si="5147"/>
        <v>0</v>
      </c>
      <c r="IE172" s="91">
        <f t="shared" ref="IE172:NU172" si="6472">IE173</f>
        <v>0</v>
      </c>
      <c r="IF172" s="91">
        <f t="shared" si="6472"/>
        <v>0</v>
      </c>
      <c r="IG172" s="91">
        <f t="shared" si="6472"/>
        <v>0</v>
      </c>
      <c r="IH172" s="91">
        <f t="shared" si="6472"/>
        <v>0</v>
      </c>
      <c r="II172" s="200">
        <f t="shared" si="6472"/>
        <v>0</v>
      </c>
      <c r="IJ172" s="200">
        <f t="shared" si="6472"/>
        <v>0</v>
      </c>
      <c r="IK172" s="200">
        <f t="shared" si="6472"/>
        <v>0</v>
      </c>
      <c r="IL172" s="76">
        <f t="shared" si="5151"/>
        <v>0</v>
      </c>
      <c r="IM172" s="76">
        <f t="shared" si="5152"/>
        <v>0</v>
      </c>
      <c r="IN172" s="91">
        <f>'СДП (план)'!AX171</f>
        <v>0</v>
      </c>
      <c r="IO172" s="91">
        <f>'СДП (план)'!AY171</f>
        <v>0</v>
      </c>
      <c r="IP172" s="76">
        <f t="shared" si="5153"/>
        <v>0</v>
      </c>
      <c r="IQ172" s="76">
        <f t="shared" si="5154"/>
        <v>0</v>
      </c>
      <c r="IR172" s="91">
        <f t="shared" ref="IR172:IX172" si="6473">IR173</f>
        <v>0</v>
      </c>
      <c r="IS172" s="91">
        <f t="shared" si="6473"/>
        <v>0</v>
      </c>
      <c r="IT172" s="91">
        <f t="shared" si="6473"/>
        <v>0</v>
      </c>
      <c r="IU172" s="91">
        <f t="shared" si="6473"/>
        <v>0</v>
      </c>
      <c r="IV172" s="200">
        <f t="shared" si="6473"/>
        <v>0</v>
      </c>
      <c r="IW172" s="200">
        <f t="shared" si="6473"/>
        <v>0</v>
      </c>
      <c r="IX172" s="200">
        <f t="shared" si="6473"/>
        <v>0</v>
      </c>
      <c r="IY172" s="76">
        <f t="shared" si="5158"/>
        <v>0</v>
      </c>
      <c r="IZ172" s="76">
        <f t="shared" si="5159"/>
        <v>0</v>
      </c>
      <c r="JA172" s="91">
        <f>'СДП (план)'!AZ171</f>
        <v>0</v>
      </c>
      <c r="JB172" s="91">
        <f>'СДП (план)'!BA171</f>
        <v>0</v>
      </c>
      <c r="JC172" s="76">
        <f t="shared" si="5160"/>
        <v>0</v>
      </c>
      <c r="JD172" s="76">
        <f t="shared" si="5161"/>
        <v>0</v>
      </c>
      <c r="JE172" s="91">
        <f t="shared" ref="JE172:JK172" si="6474">JE173</f>
        <v>0</v>
      </c>
      <c r="JF172" s="91">
        <f t="shared" si="6474"/>
        <v>0</v>
      </c>
      <c r="JG172" s="91">
        <f t="shared" si="6474"/>
        <v>0</v>
      </c>
      <c r="JH172" s="91">
        <f t="shared" si="6474"/>
        <v>0</v>
      </c>
      <c r="JI172" s="200">
        <f t="shared" si="6474"/>
        <v>0</v>
      </c>
      <c r="JJ172" s="200">
        <f t="shared" si="6474"/>
        <v>0</v>
      </c>
      <c r="JK172" s="200">
        <f t="shared" si="6474"/>
        <v>0</v>
      </c>
      <c r="JL172" s="76">
        <f t="shared" si="5165"/>
        <v>0</v>
      </c>
      <c r="JM172" s="76">
        <f t="shared" si="5166"/>
        <v>0</v>
      </c>
      <c r="JN172" s="91">
        <f>'СДП (план)'!BB171</f>
        <v>0</v>
      </c>
      <c r="JO172" s="91">
        <f>'СДП (план)'!BC171</f>
        <v>0</v>
      </c>
      <c r="JP172" s="76">
        <f t="shared" si="5167"/>
        <v>0</v>
      </c>
      <c r="JQ172" s="76">
        <f t="shared" si="5168"/>
        <v>0</v>
      </c>
      <c r="JR172" s="91">
        <f t="shared" ref="JR172:JX172" si="6475">JR173</f>
        <v>0</v>
      </c>
      <c r="JS172" s="91">
        <f t="shared" si="6475"/>
        <v>0</v>
      </c>
      <c r="JT172" s="91">
        <f t="shared" si="6475"/>
        <v>0</v>
      </c>
      <c r="JU172" s="91">
        <f t="shared" si="6475"/>
        <v>0</v>
      </c>
      <c r="JV172" s="200">
        <f t="shared" si="6475"/>
        <v>0</v>
      </c>
      <c r="JW172" s="200">
        <f t="shared" si="6475"/>
        <v>0</v>
      </c>
      <c r="JX172" s="200">
        <f t="shared" si="6475"/>
        <v>0</v>
      </c>
      <c r="JY172" s="76">
        <f t="shared" si="5172"/>
        <v>0</v>
      </c>
      <c r="JZ172" s="76">
        <f t="shared" si="5173"/>
        <v>0</v>
      </c>
      <c r="KA172" s="91">
        <f>'СДП (план)'!BD171</f>
        <v>0</v>
      </c>
      <c r="KB172" s="91">
        <f>'СДП (план)'!BE171</f>
        <v>0</v>
      </c>
      <c r="KC172" s="76">
        <f t="shared" si="5174"/>
        <v>0</v>
      </c>
      <c r="KD172" s="76">
        <f t="shared" si="5175"/>
        <v>0</v>
      </c>
      <c r="KE172" s="91">
        <f t="shared" ref="KE172:KK172" si="6476">KE173</f>
        <v>0</v>
      </c>
      <c r="KF172" s="91">
        <f t="shared" si="6476"/>
        <v>0</v>
      </c>
      <c r="KG172" s="91">
        <f t="shared" si="6476"/>
        <v>0</v>
      </c>
      <c r="KH172" s="91">
        <f t="shared" si="6476"/>
        <v>0</v>
      </c>
      <c r="KI172" s="200">
        <f t="shared" si="6476"/>
        <v>0</v>
      </c>
      <c r="KJ172" s="200">
        <f t="shared" si="6476"/>
        <v>0</v>
      </c>
      <c r="KK172" s="200">
        <f t="shared" si="6476"/>
        <v>0</v>
      </c>
      <c r="KL172" s="76">
        <f t="shared" si="5179"/>
        <v>0</v>
      </c>
      <c r="KM172" s="76">
        <f t="shared" si="5180"/>
        <v>0</v>
      </c>
      <c r="KN172" s="91">
        <f>'СДП (план)'!BF171</f>
        <v>0</v>
      </c>
      <c r="KO172" s="91">
        <f>'СДП (план)'!BG171</f>
        <v>0</v>
      </c>
      <c r="KP172" s="76">
        <f t="shared" si="5181"/>
        <v>0</v>
      </c>
      <c r="KQ172" s="76">
        <f t="shared" si="5182"/>
        <v>0</v>
      </c>
      <c r="KR172" s="91">
        <f t="shared" ref="KR172:KX172" si="6477">KR173</f>
        <v>0</v>
      </c>
      <c r="KS172" s="91">
        <f t="shared" si="6477"/>
        <v>0</v>
      </c>
      <c r="KT172" s="91">
        <f t="shared" si="6477"/>
        <v>0</v>
      </c>
      <c r="KU172" s="91">
        <f t="shared" si="6477"/>
        <v>0</v>
      </c>
      <c r="KV172" s="200">
        <f t="shared" si="6477"/>
        <v>0</v>
      </c>
      <c r="KW172" s="200">
        <f t="shared" si="6477"/>
        <v>0</v>
      </c>
      <c r="KX172" s="200">
        <f t="shared" si="6477"/>
        <v>0</v>
      </c>
      <c r="KY172" s="76">
        <f t="shared" si="5186"/>
        <v>0</v>
      </c>
      <c r="KZ172" s="76">
        <f t="shared" si="5187"/>
        <v>0</v>
      </c>
      <c r="LA172" s="91">
        <f>'СДП (план)'!BH171</f>
        <v>0</v>
      </c>
      <c r="LB172" s="91">
        <f>'СДП (план)'!BI171</f>
        <v>0</v>
      </c>
      <c r="LC172" s="76">
        <f t="shared" si="5188"/>
        <v>0</v>
      </c>
      <c r="LD172" s="76">
        <f t="shared" si="5189"/>
        <v>0</v>
      </c>
      <c r="LE172" s="91">
        <f t="shared" ref="LE172:LK172" si="6478">LE173</f>
        <v>0</v>
      </c>
      <c r="LF172" s="91">
        <f t="shared" si="6478"/>
        <v>0</v>
      </c>
      <c r="LG172" s="91">
        <f t="shared" si="6478"/>
        <v>0</v>
      </c>
      <c r="LH172" s="91">
        <f t="shared" si="6478"/>
        <v>0</v>
      </c>
      <c r="LI172" s="200">
        <f t="shared" si="6478"/>
        <v>0</v>
      </c>
      <c r="LJ172" s="200">
        <f t="shared" si="6478"/>
        <v>0</v>
      </c>
      <c r="LK172" s="200">
        <f t="shared" si="6478"/>
        <v>0</v>
      </c>
      <c r="LL172" s="76">
        <f t="shared" si="5193"/>
        <v>0</v>
      </c>
      <c r="LM172" s="76">
        <f t="shared" si="5194"/>
        <v>0</v>
      </c>
      <c r="LN172" s="91">
        <f>'СДП (план)'!BJ171</f>
        <v>0</v>
      </c>
      <c r="LO172" s="91">
        <f>'СДП (план)'!BK171</f>
        <v>0</v>
      </c>
      <c r="LP172" s="76">
        <f t="shared" si="5195"/>
        <v>0</v>
      </c>
      <c r="LQ172" s="76">
        <f t="shared" si="5196"/>
        <v>0</v>
      </c>
      <c r="LR172" s="91">
        <f t="shared" ref="LR172:LX172" si="6479">LR173</f>
        <v>1</v>
      </c>
      <c r="LS172" s="91">
        <f t="shared" si="6479"/>
        <v>20820.8</v>
      </c>
      <c r="LT172" s="91">
        <f t="shared" si="6479"/>
        <v>0</v>
      </c>
      <c r="LU172" s="91">
        <f t="shared" si="6479"/>
        <v>0</v>
      </c>
      <c r="LV172" s="200">
        <f t="shared" si="6479"/>
        <v>0</v>
      </c>
      <c r="LW172" s="200">
        <f t="shared" si="6479"/>
        <v>0</v>
      </c>
      <c r="LX172" s="200">
        <f t="shared" si="6479"/>
        <v>1.1000000000000001</v>
      </c>
      <c r="LY172" s="76">
        <f t="shared" si="5200"/>
        <v>1</v>
      </c>
      <c r="LZ172" s="76">
        <f t="shared" si="5201"/>
        <v>20820.8</v>
      </c>
      <c r="MA172" s="91">
        <f>'СДП (план)'!BL171</f>
        <v>0</v>
      </c>
      <c r="MB172" s="91">
        <f>'СДП (план)'!BM171</f>
        <v>0</v>
      </c>
      <c r="MC172" s="76">
        <f t="shared" si="5202"/>
        <v>0</v>
      </c>
      <c r="MD172" s="76">
        <f t="shared" si="5203"/>
        <v>0</v>
      </c>
      <c r="ME172" s="91">
        <f t="shared" si="6472"/>
        <v>0</v>
      </c>
      <c r="MF172" s="91">
        <f t="shared" si="6472"/>
        <v>0</v>
      </c>
      <c r="MG172" s="91">
        <f t="shared" si="6472"/>
        <v>0</v>
      </c>
      <c r="MH172" s="91">
        <f t="shared" si="6472"/>
        <v>0</v>
      </c>
      <c r="MI172" s="200">
        <f t="shared" si="6472"/>
        <v>0</v>
      </c>
      <c r="MJ172" s="200">
        <f t="shared" si="6472"/>
        <v>0</v>
      </c>
      <c r="MK172" s="200">
        <f t="shared" si="6472"/>
        <v>0</v>
      </c>
      <c r="ML172" s="76">
        <f t="shared" si="5207"/>
        <v>0</v>
      </c>
      <c r="MM172" s="76">
        <f t="shared" si="5208"/>
        <v>0</v>
      </c>
      <c r="MN172" s="91">
        <f>'СДП (план)'!BN171</f>
        <v>0</v>
      </c>
      <c r="MO172" s="91">
        <f>'СДП (план)'!BO171</f>
        <v>0</v>
      </c>
      <c r="MP172" s="76">
        <f t="shared" si="5209"/>
        <v>0</v>
      </c>
      <c r="MQ172" s="76">
        <f t="shared" si="5210"/>
        <v>0</v>
      </c>
      <c r="MR172" s="91">
        <f t="shared" si="6472"/>
        <v>0</v>
      </c>
      <c r="MS172" s="91">
        <f t="shared" si="6472"/>
        <v>0</v>
      </c>
      <c r="MT172" s="91">
        <f t="shared" si="6472"/>
        <v>0</v>
      </c>
      <c r="MU172" s="91">
        <f t="shared" si="6472"/>
        <v>0</v>
      </c>
      <c r="MV172" s="200">
        <f t="shared" si="6472"/>
        <v>0</v>
      </c>
      <c r="MW172" s="200">
        <f t="shared" si="6472"/>
        <v>0</v>
      </c>
      <c r="MX172" s="200">
        <f t="shared" si="6472"/>
        <v>0</v>
      </c>
      <c r="MY172" s="76">
        <f t="shared" si="5214"/>
        <v>0</v>
      </c>
      <c r="MZ172" s="76">
        <f t="shared" si="5215"/>
        <v>0</v>
      </c>
      <c r="NA172" s="91">
        <f>'СДП (план)'!BP171</f>
        <v>0</v>
      </c>
      <c r="NB172" s="91">
        <f>'СДП (план)'!BQ171</f>
        <v>0</v>
      </c>
      <c r="NC172" s="76">
        <f t="shared" si="5216"/>
        <v>0</v>
      </c>
      <c r="ND172" s="76">
        <f t="shared" si="5217"/>
        <v>0</v>
      </c>
      <c r="NE172" s="91">
        <f t="shared" si="6472"/>
        <v>0</v>
      </c>
      <c r="NF172" s="91">
        <f t="shared" si="6472"/>
        <v>0</v>
      </c>
      <c r="NG172" s="91">
        <f t="shared" si="6472"/>
        <v>0</v>
      </c>
      <c r="NH172" s="91">
        <f t="shared" si="6472"/>
        <v>0</v>
      </c>
      <c r="NI172" s="200">
        <f t="shared" si="6472"/>
        <v>0</v>
      </c>
      <c r="NJ172" s="200">
        <f t="shared" si="6472"/>
        <v>0</v>
      </c>
      <c r="NK172" s="200">
        <f t="shared" si="6472"/>
        <v>0</v>
      </c>
      <c r="NL172" s="76">
        <f t="shared" si="5221"/>
        <v>0</v>
      </c>
      <c r="NM172" s="76">
        <f t="shared" si="5222"/>
        <v>0</v>
      </c>
      <c r="NN172" s="91">
        <f>'СДП (план)'!BR171</f>
        <v>0</v>
      </c>
      <c r="NO172" s="91">
        <f>'СДП (план)'!BS171</f>
        <v>0</v>
      </c>
      <c r="NP172" s="76">
        <f t="shared" si="5223"/>
        <v>0</v>
      </c>
      <c r="NQ172" s="76">
        <f t="shared" si="5224"/>
        <v>0</v>
      </c>
      <c r="NR172" s="91">
        <f t="shared" si="6472"/>
        <v>0</v>
      </c>
      <c r="NS172" s="91">
        <f t="shared" si="6472"/>
        <v>0</v>
      </c>
      <c r="NT172" s="91">
        <f t="shared" si="6472"/>
        <v>0</v>
      </c>
      <c r="NU172" s="91">
        <f t="shared" si="6472"/>
        <v>0</v>
      </c>
      <c r="NV172" s="200">
        <f t="shared" ref="NV172:NX172" si="6480">NV173</f>
        <v>0</v>
      </c>
      <c r="NW172" s="200">
        <f t="shared" si="6480"/>
        <v>0</v>
      </c>
      <c r="NX172" s="200">
        <f t="shared" si="6480"/>
        <v>0</v>
      </c>
      <c r="NY172" s="76">
        <f t="shared" si="5228"/>
        <v>0</v>
      </c>
      <c r="NZ172" s="76">
        <f t="shared" si="5229"/>
        <v>0</v>
      </c>
      <c r="OA172" s="91">
        <f>'СДП (план)'!BT171</f>
        <v>0</v>
      </c>
      <c r="OB172" s="91">
        <f>'СДП (план)'!BU171</f>
        <v>0</v>
      </c>
      <c r="OC172" s="76">
        <f t="shared" si="5230"/>
        <v>0</v>
      </c>
      <c r="OD172" s="76">
        <f t="shared" si="5231"/>
        <v>0</v>
      </c>
      <c r="OE172" s="91">
        <f t="shared" ref="OE172:OK172" si="6481">OE173</f>
        <v>0</v>
      </c>
      <c r="OF172" s="91">
        <f t="shared" si="6481"/>
        <v>0</v>
      </c>
      <c r="OG172" s="91">
        <f t="shared" si="6481"/>
        <v>0</v>
      </c>
      <c r="OH172" s="91">
        <f t="shared" si="6481"/>
        <v>0</v>
      </c>
      <c r="OI172" s="200">
        <f t="shared" si="6481"/>
        <v>0</v>
      </c>
      <c r="OJ172" s="200">
        <f t="shared" si="6481"/>
        <v>0</v>
      </c>
      <c r="OK172" s="200">
        <f t="shared" si="6481"/>
        <v>0</v>
      </c>
      <c r="OL172" s="76">
        <f t="shared" si="5235"/>
        <v>0</v>
      </c>
      <c r="OM172" s="76">
        <f t="shared" si="5236"/>
        <v>0</v>
      </c>
      <c r="ON172" s="91">
        <f>'СДП (план)'!BV171</f>
        <v>0</v>
      </c>
      <c r="OO172" s="91">
        <f>'СДП (план)'!BW171</f>
        <v>0</v>
      </c>
      <c r="OP172" s="76">
        <f t="shared" si="5237"/>
        <v>0</v>
      </c>
      <c r="OQ172" s="76">
        <f t="shared" si="5238"/>
        <v>0</v>
      </c>
      <c r="OR172" s="91">
        <f t="shared" ref="OR172:OX172" si="6482">OR173</f>
        <v>0</v>
      </c>
      <c r="OS172" s="91">
        <f t="shared" si="6482"/>
        <v>0</v>
      </c>
      <c r="OT172" s="91">
        <f t="shared" si="6482"/>
        <v>0</v>
      </c>
      <c r="OU172" s="91">
        <f t="shared" si="6482"/>
        <v>0</v>
      </c>
      <c r="OV172" s="200">
        <f t="shared" si="6482"/>
        <v>0</v>
      </c>
      <c r="OW172" s="200">
        <f t="shared" si="6482"/>
        <v>0</v>
      </c>
      <c r="OX172" s="200">
        <f t="shared" si="6482"/>
        <v>0</v>
      </c>
      <c r="OY172" s="76">
        <f t="shared" si="5242"/>
        <v>0</v>
      </c>
      <c r="OZ172" s="76">
        <f t="shared" si="5243"/>
        <v>0</v>
      </c>
      <c r="PA172" s="91">
        <f>'СДП (план)'!BX171</f>
        <v>0</v>
      </c>
      <c r="PB172" s="91">
        <f>'СДП (план)'!BY171</f>
        <v>0</v>
      </c>
      <c r="PC172" s="76">
        <f t="shared" si="5244"/>
        <v>0</v>
      </c>
      <c r="PD172" s="76">
        <f t="shared" si="5245"/>
        <v>0</v>
      </c>
      <c r="PE172" s="91">
        <f t="shared" ref="PE172:PK172" si="6483">PE173</f>
        <v>0</v>
      </c>
      <c r="PF172" s="91">
        <f t="shared" si="6483"/>
        <v>0</v>
      </c>
      <c r="PG172" s="91">
        <f t="shared" si="6483"/>
        <v>0</v>
      </c>
      <c r="PH172" s="91">
        <f t="shared" si="6483"/>
        <v>0</v>
      </c>
      <c r="PI172" s="200">
        <f t="shared" si="6483"/>
        <v>0</v>
      </c>
      <c r="PJ172" s="200">
        <f t="shared" si="6483"/>
        <v>0</v>
      </c>
      <c r="PK172" s="200">
        <f t="shared" si="6483"/>
        <v>0</v>
      </c>
      <c r="PL172" s="76">
        <f t="shared" si="5249"/>
        <v>0</v>
      </c>
      <c r="PM172" s="76">
        <f t="shared" si="5250"/>
        <v>0</v>
      </c>
      <c r="PN172" s="91">
        <f>'СДП (план)'!BZ171</f>
        <v>0</v>
      </c>
      <c r="PO172" s="91">
        <f>'СДП (план)'!CA171</f>
        <v>0</v>
      </c>
      <c r="PP172" s="76">
        <f t="shared" si="5251"/>
        <v>0</v>
      </c>
      <c r="PQ172" s="76">
        <f t="shared" si="5252"/>
        <v>0</v>
      </c>
      <c r="PR172" s="91">
        <f t="shared" ref="PR172:PX172" si="6484">PR173</f>
        <v>0</v>
      </c>
      <c r="PS172" s="91">
        <f t="shared" si="6484"/>
        <v>0</v>
      </c>
      <c r="PT172" s="91">
        <f t="shared" si="6484"/>
        <v>0</v>
      </c>
      <c r="PU172" s="91">
        <f t="shared" si="6484"/>
        <v>0</v>
      </c>
      <c r="PV172" s="200">
        <f t="shared" si="6484"/>
        <v>0</v>
      </c>
      <c r="PW172" s="200">
        <f t="shared" si="6484"/>
        <v>0</v>
      </c>
      <c r="PX172" s="200">
        <f t="shared" si="6484"/>
        <v>0</v>
      </c>
      <c r="PY172" s="76">
        <f t="shared" si="5256"/>
        <v>0</v>
      </c>
      <c r="PZ172" s="76">
        <f t="shared" si="5257"/>
        <v>0</v>
      </c>
      <c r="QA172" s="91">
        <f>'СДП (план)'!CB171</f>
        <v>3</v>
      </c>
      <c r="QB172" s="91">
        <f>'СДП (план)'!CC171</f>
        <v>74954.87999999999</v>
      </c>
      <c r="QC172" s="76">
        <f t="shared" si="5258"/>
        <v>0.5</v>
      </c>
      <c r="QD172" s="76">
        <f t="shared" si="5259"/>
        <v>12492.479999999998</v>
      </c>
      <c r="QE172" s="91">
        <f t="shared" ref="QE172:QK172" si="6485">QE173</f>
        <v>1</v>
      </c>
      <c r="QF172" s="91">
        <f t="shared" si="6485"/>
        <v>12492.48</v>
      </c>
      <c r="QG172" s="91">
        <f t="shared" si="6485"/>
        <v>0</v>
      </c>
      <c r="QH172" s="91">
        <f t="shared" si="6485"/>
        <v>0</v>
      </c>
      <c r="QI172" s="200">
        <f t="shared" si="6485"/>
        <v>3.3000000000000003</v>
      </c>
      <c r="QJ172" s="200">
        <f t="shared" si="6485"/>
        <v>0.55000000000000004</v>
      </c>
      <c r="QK172" s="200">
        <f t="shared" si="6485"/>
        <v>1.1000000000000001</v>
      </c>
      <c r="QL172" s="76">
        <f t="shared" si="5263"/>
        <v>0.5</v>
      </c>
      <c r="QM172" s="76">
        <f t="shared" si="5264"/>
        <v>1.8189894035458565E-12</v>
      </c>
      <c r="QN172" s="91">
        <f>'СДП (план)'!CD171</f>
        <v>0</v>
      </c>
      <c r="QO172" s="91">
        <f>'СДП (план)'!CE171</f>
        <v>0</v>
      </c>
      <c r="QP172" s="76">
        <f t="shared" si="5265"/>
        <v>0</v>
      </c>
      <c r="QQ172" s="76">
        <f t="shared" si="5266"/>
        <v>0</v>
      </c>
      <c r="QR172" s="91">
        <f t="shared" ref="QR172:RK172" si="6486">QR173</f>
        <v>0</v>
      </c>
      <c r="QS172" s="91">
        <f t="shared" si="6486"/>
        <v>0</v>
      </c>
      <c r="QT172" s="91">
        <f t="shared" si="6486"/>
        <v>0</v>
      </c>
      <c r="QU172" s="91">
        <f t="shared" si="6486"/>
        <v>0</v>
      </c>
      <c r="QV172" s="200">
        <f t="shared" si="6486"/>
        <v>0</v>
      </c>
      <c r="QW172" s="200">
        <f t="shared" si="6486"/>
        <v>0</v>
      </c>
      <c r="QX172" s="200">
        <f t="shared" si="6486"/>
        <v>0</v>
      </c>
      <c r="QY172" s="76">
        <f t="shared" si="5270"/>
        <v>0</v>
      </c>
      <c r="QZ172" s="76">
        <f t="shared" si="5271"/>
        <v>0</v>
      </c>
      <c r="RA172" s="91">
        <f>'СДП (план)'!CF171</f>
        <v>0</v>
      </c>
      <c r="RB172" s="91">
        <f>'СДП (план)'!CG171</f>
        <v>0</v>
      </c>
      <c r="RC172" s="76">
        <f t="shared" si="5272"/>
        <v>0</v>
      </c>
      <c r="RD172" s="76">
        <f t="shared" si="5273"/>
        <v>0</v>
      </c>
      <c r="RE172" s="91">
        <f t="shared" si="6486"/>
        <v>0</v>
      </c>
      <c r="RF172" s="91">
        <f t="shared" si="6486"/>
        <v>0</v>
      </c>
      <c r="RG172" s="91">
        <f t="shared" si="6486"/>
        <v>0</v>
      </c>
      <c r="RH172" s="91">
        <f t="shared" si="6486"/>
        <v>0</v>
      </c>
      <c r="RI172" s="200">
        <f t="shared" si="6486"/>
        <v>0</v>
      </c>
      <c r="RJ172" s="200">
        <f t="shared" si="6486"/>
        <v>0</v>
      </c>
      <c r="RK172" s="200">
        <f t="shared" si="6486"/>
        <v>0</v>
      </c>
      <c r="RL172" s="76">
        <f t="shared" si="5277"/>
        <v>0</v>
      </c>
      <c r="RM172" s="76">
        <f t="shared" si="5278"/>
        <v>0</v>
      </c>
      <c r="RN172" s="91">
        <f>'СДП (план)'!CH171</f>
        <v>0</v>
      </c>
      <c r="RO172" s="91">
        <f>'СДП (план)'!CI171</f>
        <v>0</v>
      </c>
      <c r="RP172" s="76">
        <f t="shared" si="5279"/>
        <v>0</v>
      </c>
      <c r="RQ172" s="76">
        <f t="shared" si="5280"/>
        <v>0</v>
      </c>
      <c r="RR172" s="91">
        <f t="shared" ref="RR172:SK172" si="6487">RR173</f>
        <v>0</v>
      </c>
      <c r="RS172" s="91">
        <f t="shared" si="6487"/>
        <v>0</v>
      </c>
      <c r="RT172" s="91">
        <f t="shared" si="6487"/>
        <v>0</v>
      </c>
      <c r="RU172" s="91">
        <f t="shared" si="6487"/>
        <v>0</v>
      </c>
      <c r="RV172" s="200">
        <f t="shared" si="6487"/>
        <v>0</v>
      </c>
      <c r="RW172" s="200">
        <f t="shared" si="6487"/>
        <v>0</v>
      </c>
      <c r="RX172" s="200">
        <f t="shared" si="6487"/>
        <v>0</v>
      </c>
      <c r="RY172" s="76">
        <f t="shared" si="5284"/>
        <v>0</v>
      </c>
      <c r="RZ172" s="76">
        <f t="shared" si="5285"/>
        <v>0</v>
      </c>
      <c r="SA172" s="91">
        <f>'СДП (план)'!CJ171</f>
        <v>0</v>
      </c>
      <c r="SB172" s="91">
        <f>'СДП (план)'!CK171</f>
        <v>0</v>
      </c>
      <c r="SC172" s="76">
        <f t="shared" si="5286"/>
        <v>0</v>
      </c>
      <c r="SD172" s="76">
        <f t="shared" si="5287"/>
        <v>0</v>
      </c>
      <c r="SE172" s="91">
        <f t="shared" si="6487"/>
        <v>0</v>
      </c>
      <c r="SF172" s="91">
        <f t="shared" si="6487"/>
        <v>0</v>
      </c>
      <c r="SG172" s="91">
        <f t="shared" si="6487"/>
        <v>0</v>
      </c>
      <c r="SH172" s="91">
        <f t="shared" si="6487"/>
        <v>0</v>
      </c>
      <c r="SI172" s="200">
        <f t="shared" si="6487"/>
        <v>0</v>
      </c>
      <c r="SJ172" s="200">
        <f t="shared" si="6487"/>
        <v>0</v>
      </c>
      <c r="SK172" s="200">
        <f t="shared" si="6487"/>
        <v>0</v>
      </c>
      <c r="SL172" s="76">
        <f t="shared" si="5291"/>
        <v>0</v>
      </c>
      <c r="SM172" s="76">
        <f t="shared" si="5292"/>
        <v>0</v>
      </c>
      <c r="SN172" s="91">
        <f>'СДП (план)'!CL171</f>
        <v>0</v>
      </c>
      <c r="SO172" s="91">
        <f>'СДП (план)'!CM171</f>
        <v>0</v>
      </c>
      <c r="SP172" s="76">
        <f t="shared" si="5293"/>
        <v>0</v>
      </c>
      <c r="SQ172" s="76">
        <f t="shared" si="5294"/>
        <v>0</v>
      </c>
      <c r="SR172" s="91">
        <f t="shared" ref="SR172:UK172" si="6488">SR173</f>
        <v>0</v>
      </c>
      <c r="SS172" s="91">
        <f t="shared" si="6488"/>
        <v>0</v>
      </c>
      <c r="ST172" s="91">
        <f t="shared" si="6488"/>
        <v>0</v>
      </c>
      <c r="SU172" s="91">
        <f t="shared" si="6488"/>
        <v>0</v>
      </c>
      <c r="SV172" s="200">
        <f t="shared" si="6488"/>
        <v>0</v>
      </c>
      <c r="SW172" s="200">
        <f t="shared" si="6488"/>
        <v>0</v>
      </c>
      <c r="SX172" s="200">
        <f t="shared" si="6488"/>
        <v>0</v>
      </c>
      <c r="SY172" s="76">
        <f t="shared" si="5298"/>
        <v>0</v>
      </c>
      <c r="SZ172" s="76">
        <f t="shared" si="5299"/>
        <v>0</v>
      </c>
      <c r="TA172" s="91">
        <f>'СДП (план)'!CN171</f>
        <v>0</v>
      </c>
      <c r="TB172" s="91">
        <f>'СДП (план)'!CO171</f>
        <v>0</v>
      </c>
      <c r="TC172" s="76">
        <f t="shared" si="5300"/>
        <v>0</v>
      </c>
      <c r="TD172" s="76">
        <f t="shared" si="5301"/>
        <v>0</v>
      </c>
      <c r="TE172" s="91">
        <f t="shared" si="6488"/>
        <v>0</v>
      </c>
      <c r="TF172" s="91">
        <f t="shared" si="6488"/>
        <v>0</v>
      </c>
      <c r="TG172" s="91">
        <f t="shared" si="6488"/>
        <v>0</v>
      </c>
      <c r="TH172" s="91">
        <f t="shared" si="6488"/>
        <v>0</v>
      </c>
      <c r="TI172" s="200">
        <f t="shared" si="6488"/>
        <v>0</v>
      </c>
      <c r="TJ172" s="200">
        <f t="shared" si="6488"/>
        <v>0</v>
      </c>
      <c r="TK172" s="200">
        <f t="shared" si="6488"/>
        <v>0</v>
      </c>
      <c r="TL172" s="76">
        <f t="shared" si="5305"/>
        <v>0</v>
      </c>
      <c r="TM172" s="76">
        <f t="shared" si="5306"/>
        <v>0</v>
      </c>
      <c r="TN172" s="91">
        <f>'СДП (план)'!CP171</f>
        <v>0</v>
      </c>
      <c r="TO172" s="91">
        <f>'СДП (план)'!CQ171</f>
        <v>0</v>
      </c>
      <c r="TP172" s="76">
        <f t="shared" si="5307"/>
        <v>0</v>
      </c>
      <c r="TQ172" s="76">
        <f t="shared" si="5308"/>
        <v>0</v>
      </c>
      <c r="TR172" s="91">
        <f t="shared" ref="TR172:TX172" si="6489">TR173</f>
        <v>0</v>
      </c>
      <c r="TS172" s="91">
        <f t="shared" si="6489"/>
        <v>0</v>
      </c>
      <c r="TT172" s="91">
        <f t="shared" si="6489"/>
        <v>0</v>
      </c>
      <c r="TU172" s="91">
        <f t="shared" si="6489"/>
        <v>0</v>
      </c>
      <c r="TV172" s="200">
        <f t="shared" si="6489"/>
        <v>0</v>
      </c>
      <c r="TW172" s="200">
        <f t="shared" si="6489"/>
        <v>0</v>
      </c>
      <c r="TX172" s="200">
        <f t="shared" si="6489"/>
        <v>0</v>
      </c>
      <c r="TY172" s="76">
        <f t="shared" si="5312"/>
        <v>0</v>
      </c>
      <c r="TZ172" s="76">
        <f t="shared" si="5313"/>
        <v>0</v>
      </c>
      <c r="UA172" s="30">
        <f>'СДП (план)'!CR171</f>
        <v>5</v>
      </c>
      <c r="UB172" s="30">
        <f>'СДП (план)'!CS171</f>
        <v>191105.19999999998</v>
      </c>
      <c r="UC172" s="76">
        <f t="shared" si="5314"/>
        <v>0.83333333333333337</v>
      </c>
      <c r="UD172" s="76">
        <f t="shared" si="5315"/>
        <v>31850.866666666665</v>
      </c>
      <c r="UE172" s="91">
        <f t="shared" si="6488"/>
        <v>0</v>
      </c>
      <c r="UF172" s="91">
        <f t="shared" si="6488"/>
        <v>0</v>
      </c>
      <c r="UG172" s="91">
        <f t="shared" si="6488"/>
        <v>0</v>
      </c>
      <c r="UH172" s="91">
        <f t="shared" si="6488"/>
        <v>0</v>
      </c>
      <c r="UI172" s="200">
        <f t="shared" si="6488"/>
        <v>5.5</v>
      </c>
      <c r="UJ172" s="200">
        <f t="shared" si="6488"/>
        <v>0.91666666666666674</v>
      </c>
      <c r="UK172" s="200">
        <f t="shared" si="6488"/>
        <v>0</v>
      </c>
      <c r="UL172" s="76">
        <f t="shared" si="5319"/>
        <v>-0.83333333333333337</v>
      </c>
      <c r="UM172" s="76">
        <f t="shared" si="5320"/>
        <v>-31850.866666666665</v>
      </c>
      <c r="UN172" s="30">
        <f>'СДП (план)'!CT171</f>
        <v>0</v>
      </c>
      <c r="UO172" s="30">
        <f>'СДП (план)'!CU171</f>
        <v>0</v>
      </c>
      <c r="UP172" s="76">
        <f t="shared" si="5321"/>
        <v>0</v>
      </c>
      <c r="UQ172" s="76">
        <f t="shared" si="5322"/>
        <v>0</v>
      </c>
      <c r="UR172" s="91">
        <f t="shared" ref="UR172:VX172" si="6490">UR173</f>
        <v>0</v>
      </c>
      <c r="US172" s="91">
        <f t="shared" si="6490"/>
        <v>0</v>
      </c>
      <c r="UT172" s="91">
        <f t="shared" si="6490"/>
        <v>0</v>
      </c>
      <c r="UU172" s="91">
        <f t="shared" si="6490"/>
        <v>0</v>
      </c>
      <c r="UV172" s="200">
        <f t="shared" si="6490"/>
        <v>0</v>
      </c>
      <c r="UW172" s="200">
        <f t="shared" si="6490"/>
        <v>0</v>
      </c>
      <c r="UX172" s="200">
        <f t="shared" si="6490"/>
        <v>0</v>
      </c>
      <c r="UY172" s="76">
        <f t="shared" si="5326"/>
        <v>0</v>
      </c>
      <c r="UZ172" s="76">
        <f t="shared" si="5327"/>
        <v>0</v>
      </c>
      <c r="VA172" s="76">
        <f>'СДП (план)'!CV171</f>
        <v>0</v>
      </c>
      <c r="VB172" s="76">
        <f>'СДП (план)'!CW171</f>
        <v>0</v>
      </c>
      <c r="VC172" s="76">
        <f t="shared" si="5328"/>
        <v>0</v>
      </c>
      <c r="VD172" s="76">
        <f t="shared" si="5329"/>
        <v>0</v>
      </c>
      <c r="VE172" s="79"/>
      <c r="VF172" s="79"/>
      <c r="VG172" s="79"/>
      <c r="VH172" s="79"/>
      <c r="VI172" s="200">
        <f t="shared" ref="VI172:VK172" si="6491">VI173</f>
        <v>0</v>
      </c>
      <c r="VJ172" s="200">
        <f t="shared" si="6491"/>
        <v>0</v>
      </c>
      <c r="VK172" s="200">
        <f t="shared" si="6491"/>
        <v>0</v>
      </c>
      <c r="VL172" s="76">
        <f t="shared" si="5333"/>
        <v>0</v>
      </c>
      <c r="VM172" s="76">
        <f t="shared" si="5334"/>
        <v>0</v>
      </c>
      <c r="VN172" s="91">
        <f t="shared" si="6490"/>
        <v>18</v>
      </c>
      <c r="VO172" s="91">
        <f t="shared" si="6490"/>
        <v>515909.67999999993</v>
      </c>
      <c r="VP172" s="91">
        <f t="shared" si="6490"/>
        <v>3.0000000000000004</v>
      </c>
      <c r="VQ172" s="91">
        <f t="shared" si="6490"/>
        <v>85984.946666666656</v>
      </c>
      <c r="VR172" s="91">
        <f t="shared" si="6490"/>
        <v>3</v>
      </c>
      <c r="VS172" s="91">
        <f t="shared" si="6490"/>
        <v>58298.239999999998</v>
      </c>
      <c r="VT172" s="91">
        <f t="shared" si="6490"/>
        <v>0</v>
      </c>
      <c r="VU172" s="91">
        <f t="shared" si="6490"/>
        <v>0</v>
      </c>
      <c r="VV172" s="91">
        <f t="shared" si="6490"/>
        <v>19.8</v>
      </c>
      <c r="VW172" s="91">
        <f t="shared" si="6490"/>
        <v>3.3000000000000007</v>
      </c>
      <c r="VX172" s="91">
        <f t="shared" si="6490"/>
        <v>3.3000000000000003</v>
      </c>
      <c r="VY172" s="76">
        <f>SUM(VR172-VP172)</f>
        <v>-4.4408920985006262E-16</v>
      </c>
      <c r="VZ172" s="156">
        <f>SUM(VS172-VQ172)</f>
        <v>-27686.706666666658</v>
      </c>
      <c r="WB172" s="235"/>
      <c r="WC172" s="235"/>
      <c r="WD172" s="235"/>
      <c r="WE172" s="236">
        <f t="shared" si="5534"/>
        <v>3</v>
      </c>
      <c r="WF172" s="236">
        <f t="shared" si="5535"/>
        <v>58298.239999999998</v>
      </c>
      <c r="WG172" s="467"/>
      <c r="WH172" s="467" t="e">
        <f t="shared" si="6270"/>
        <v>#DIV/0!</v>
      </c>
    </row>
    <row r="173" spans="1:606" s="63" customFormat="1" ht="15" x14ac:dyDescent="0.25">
      <c r="A173" s="33"/>
      <c r="B173" s="33">
        <v>125</v>
      </c>
      <c r="C173" s="56" t="s">
        <v>615</v>
      </c>
      <c r="D173" s="1" t="s">
        <v>283</v>
      </c>
      <c r="E173" s="2">
        <v>13520</v>
      </c>
      <c r="F173" s="32">
        <v>1.1000000000000001</v>
      </c>
      <c r="G173" s="32"/>
      <c r="H173" s="38">
        <v>1</v>
      </c>
      <c r="I173" s="38"/>
      <c r="J173" s="247">
        <v>1.4</v>
      </c>
      <c r="K173" s="247">
        <v>1.68</v>
      </c>
      <c r="L173" s="247">
        <v>2.23</v>
      </c>
      <c r="M173" s="247">
        <v>2.57</v>
      </c>
      <c r="N173" s="77">
        <f>'СДП (план)'!N172</f>
        <v>0</v>
      </c>
      <c r="O173" s="77">
        <f>'СДП (план)'!O172</f>
        <v>0</v>
      </c>
      <c r="P173" s="76">
        <f t="shared" si="5029"/>
        <v>0</v>
      </c>
      <c r="Q173" s="76">
        <f t="shared" si="5030"/>
        <v>0</v>
      </c>
      <c r="R173" s="76">
        <f>VLOOKUP($C173,факт!$D$7:$JQ$124,27,0)</f>
        <v>0</v>
      </c>
      <c r="S173" s="76">
        <f>VLOOKUP($C173,факт!$D$7:$JQ$124,28,0)</f>
        <v>0</v>
      </c>
      <c r="T173" s="76">
        <f>VLOOKUP($C173,факт!$D$7:$JQ$124,29,0)</f>
        <v>0</v>
      </c>
      <c r="U173" s="76">
        <f>VLOOKUP($C173,факт!$D$7:$JQ$124,30,0)</f>
        <v>0</v>
      </c>
      <c r="V173" s="76">
        <f t="shared" ref="V173" si="6492">SUM(N173*$F173)</f>
        <v>0</v>
      </c>
      <c r="W173" s="76">
        <f t="shared" ref="W173" si="6493">SUM(P173*$F173)</f>
        <v>0</v>
      </c>
      <c r="X173" s="76">
        <f t="shared" ref="X173" si="6494">SUM(R173*$F173)</f>
        <v>0</v>
      </c>
      <c r="Y173" s="76">
        <f t="shared" ref="Y173" si="6495">SUM(R173-P173)</f>
        <v>0</v>
      </c>
      <c r="Z173" s="76">
        <f t="shared" si="5350"/>
        <v>0</v>
      </c>
      <c r="AA173" s="218">
        <f>'СДП (план)'!P172</f>
        <v>0</v>
      </c>
      <c r="AB173" s="218">
        <f>'СДП (план)'!Q172</f>
        <v>0</v>
      </c>
      <c r="AC173" s="76">
        <f t="shared" si="5036"/>
        <v>0</v>
      </c>
      <c r="AD173" s="76">
        <f t="shared" si="5037"/>
        <v>0</v>
      </c>
      <c r="AE173" s="76">
        <f>VLOOKUP($C173,факт!$D$7:$JO$125,15,0)</f>
        <v>0</v>
      </c>
      <c r="AF173" s="76">
        <f>VLOOKUP($C173,факт!$D$7:$JO$125,16,0)</f>
        <v>0</v>
      </c>
      <c r="AG173" s="76">
        <f>VLOOKUP($C173,факт!$D$7:$JO$125,17,0)</f>
        <v>0</v>
      </c>
      <c r="AH173" s="76">
        <f>VLOOKUP($C173,факт!$D$7:$JO$125,18,0)</f>
        <v>0</v>
      </c>
      <c r="AI173" s="76">
        <f t="shared" ref="AI173" si="6496">SUM(AA173*$F173)</f>
        <v>0</v>
      </c>
      <c r="AJ173" s="76">
        <f t="shared" ref="AJ173" si="6497">SUM(AC173*$F173)</f>
        <v>0</v>
      </c>
      <c r="AK173" s="76">
        <f t="shared" ref="AK173" si="6498">SUM(AE173*$F173)</f>
        <v>0</v>
      </c>
      <c r="AL173" s="76">
        <f t="shared" si="5041"/>
        <v>0</v>
      </c>
      <c r="AM173" s="76">
        <f t="shared" si="5042"/>
        <v>0</v>
      </c>
      <c r="AN173" s="77">
        <f>'СДП (план)'!R172</f>
        <v>0</v>
      </c>
      <c r="AO173" s="76">
        <f>'СДП (план)'!S172</f>
        <v>0</v>
      </c>
      <c r="AP173" s="76">
        <f t="shared" si="5043"/>
        <v>0</v>
      </c>
      <c r="AQ173" s="76">
        <f t="shared" si="5044"/>
        <v>0</v>
      </c>
      <c r="AR173" s="76">
        <f>VLOOKUP($C173,факт!$D$7:$JQ$124,3,0)</f>
        <v>0</v>
      </c>
      <c r="AS173" s="76">
        <f>VLOOKUP($C173,факт!$D$7:$JQ$124,4,0)</f>
        <v>0</v>
      </c>
      <c r="AT173" s="76">
        <f>VLOOKUP($C173,факт!$D$7:$JQ$124,5,0)</f>
        <v>0</v>
      </c>
      <c r="AU173" s="76">
        <f>VLOOKUP($C173,факт!$D$7:$JQ$124,6,0)</f>
        <v>0</v>
      </c>
      <c r="AV173" s="76">
        <f t="shared" ref="AV173" si="6499">SUM(AN173*$F173)</f>
        <v>0</v>
      </c>
      <c r="AW173" s="76">
        <f t="shared" ref="AW173" si="6500">SUM(AP173*$F173)</f>
        <v>0</v>
      </c>
      <c r="AX173" s="76">
        <f t="shared" ref="AX173" si="6501">SUM(AR173*$F173)</f>
        <v>0</v>
      </c>
      <c r="AY173" s="76">
        <f t="shared" si="5048"/>
        <v>0</v>
      </c>
      <c r="AZ173" s="76">
        <f t="shared" si="5049"/>
        <v>0</v>
      </c>
      <c r="BA173" s="165">
        <f>'СДП (план)'!T172</f>
        <v>0</v>
      </c>
      <c r="BB173" s="4">
        <f>'СДП (план)'!U172</f>
        <v>0</v>
      </c>
      <c r="BC173" s="76">
        <f t="shared" si="5050"/>
        <v>0</v>
      </c>
      <c r="BD173" s="76">
        <f t="shared" si="5051"/>
        <v>0</v>
      </c>
      <c r="BE173" s="76">
        <f>VLOOKUP($C173,факт!$D$7:$JQ$124,19,0)</f>
        <v>0</v>
      </c>
      <c r="BF173" s="76">
        <f>VLOOKUP($C173,факт!$D$7:$JQ$124,20,0)</f>
        <v>0</v>
      </c>
      <c r="BG173" s="76">
        <f>VLOOKUP($C173,факт!$D$7:$JQ$124,21,0)</f>
        <v>0</v>
      </c>
      <c r="BH173" s="76">
        <f>VLOOKUP($C173,факт!$D$7:$JQ$124,22,0)</f>
        <v>0</v>
      </c>
      <c r="BI173" s="76">
        <f t="shared" ref="BI173" si="6502">SUM(BA173*$F173)</f>
        <v>0</v>
      </c>
      <c r="BJ173" s="76">
        <f t="shared" ref="BJ173" si="6503">SUM(BC173*$F173)</f>
        <v>0</v>
      </c>
      <c r="BK173" s="76">
        <f t="shared" ref="BK173" si="6504">SUM(BE173*$F173)</f>
        <v>0</v>
      </c>
      <c r="BL173" s="76">
        <f t="shared" si="5055"/>
        <v>0</v>
      </c>
      <c r="BM173" s="76">
        <f t="shared" si="5056"/>
        <v>0</v>
      </c>
      <c r="BN173" s="77">
        <f>'СДП (план)'!V172</f>
        <v>0</v>
      </c>
      <c r="BO173" s="76">
        <f>'СДП (план)'!W172</f>
        <v>0</v>
      </c>
      <c r="BP173" s="76">
        <f t="shared" si="5057"/>
        <v>0</v>
      </c>
      <c r="BQ173" s="76">
        <f t="shared" si="5058"/>
        <v>0</v>
      </c>
      <c r="BR173" s="76">
        <f>VLOOKUP($C173,факт!$D$7:$JQ$124,7,0)</f>
        <v>0</v>
      </c>
      <c r="BS173" s="76">
        <f>VLOOKUP($C173,факт!$D$7:$JQ$124,8,0)</f>
        <v>0</v>
      </c>
      <c r="BT173" s="76">
        <f>VLOOKUP($C173,факт!$D$7:$JQ$124,9,0)</f>
        <v>0</v>
      </c>
      <c r="BU173" s="76">
        <f>VLOOKUP($C173,факт!$D$7:$JQ$124,10,0)</f>
        <v>0</v>
      </c>
      <c r="BV173" s="76">
        <f t="shared" ref="BV173" si="6505">SUM(BN173*$F173)</f>
        <v>0</v>
      </c>
      <c r="BW173" s="76">
        <f t="shared" ref="BW173" si="6506">SUM(BP173*$F173)</f>
        <v>0</v>
      </c>
      <c r="BX173" s="76">
        <f t="shared" ref="BX173" si="6507">SUM(BR173*$F173)</f>
        <v>0</v>
      </c>
      <c r="BY173" s="76">
        <f t="shared" si="5355"/>
        <v>0</v>
      </c>
      <c r="BZ173" s="76">
        <f t="shared" si="5356"/>
        <v>0</v>
      </c>
      <c r="CA173" s="79">
        <f>'СДП (план)'!X172</f>
        <v>0</v>
      </c>
      <c r="CB173" s="76">
        <f>'СДП (план)'!Y172</f>
        <v>0</v>
      </c>
      <c r="CC173" s="76">
        <f t="shared" si="5062"/>
        <v>0</v>
      </c>
      <c r="CD173" s="76">
        <f t="shared" si="5063"/>
        <v>0</v>
      </c>
      <c r="CE173" s="76">
        <f>VLOOKUP($C173,факт!$D$7:$JQ$124,23,0)</f>
        <v>0</v>
      </c>
      <c r="CF173" s="76">
        <f>VLOOKUP($C173,факт!$D$7:$JQ$124,24,0)</f>
        <v>0</v>
      </c>
      <c r="CG173" s="76">
        <f>VLOOKUP($C173,факт!$D$7:$JQ$124,25,0)</f>
        <v>0</v>
      </c>
      <c r="CH173" s="76">
        <f>VLOOKUP($C173,факт!$D$7:$JQ$124,26,0)</f>
        <v>0</v>
      </c>
      <c r="CI173" s="76">
        <f t="shared" ref="CI173" si="6508">SUM(CA173*$F173)</f>
        <v>0</v>
      </c>
      <c r="CJ173" s="76">
        <f t="shared" ref="CJ173" si="6509">SUM(CC173*$F173)</f>
        <v>0</v>
      </c>
      <c r="CK173" s="76">
        <f t="shared" ref="CK173" si="6510">SUM(CE173*$F173)</f>
        <v>0</v>
      </c>
      <c r="CL173" s="76">
        <f t="shared" si="5067"/>
        <v>0</v>
      </c>
      <c r="CM173" s="76">
        <f t="shared" si="5068"/>
        <v>0</v>
      </c>
      <c r="CN173" s="78">
        <f>'СДП (план)'!Z172</f>
        <v>0</v>
      </c>
      <c r="CO173" s="78">
        <f>'СДП (план)'!AA172</f>
        <v>0</v>
      </c>
      <c r="CP173" s="76">
        <f t="shared" si="5069"/>
        <v>0</v>
      </c>
      <c r="CQ173" s="76">
        <f t="shared" si="5070"/>
        <v>0</v>
      </c>
      <c r="CR173" s="76">
        <f>VLOOKUP($C173,факт!$D$7:$JQ$124,43,0)</f>
        <v>0</v>
      </c>
      <c r="CS173" s="76">
        <f>VLOOKUP($C173,факт!$D$7:$JQ$124,44,0)</f>
        <v>0</v>
      </c>
      <c r="CT173" s="76">
        <f>VLOOKUP($C173,факт!$D$7:$JQ$124,45,0)</f>
        <v>0</v>
      </c>
      <c r="CU173" s="76">
        <f>VLOOKUP($C173,факт!$D$7:$JQ$124,46,0)</f>
        <v>0</v>
      </c>
      <c r="CV173" s="76">
        <f t="shared" ref="CV173" si="6511">SUM(CN173*$F173)</f>
        <v>0</v>
      </c>
      <c r="CW173" s="76">
        <f t="shared" ref="CW173" si="6512">SUM(CP173*$F173)</f>
        <v>0</v>
      </c>
      <c r="CX173" s="76">
        <f t="shared" ref="CX173" si="6513">SUM(CR173*$F173)</f>
        <v>0</v>
      </c>
      <c r="CY173" s="76">
        <f t="shared" si="5074"/>
        <v>0</v>
      </c>
      <c r="CZ173" s="76">
        <f t="shared" si="5075"/>
        <v>0</v>
      </c>
      <c r="DA173" s="9">
        <f>'СДП (план)'!AB172</f>
        <v>0</v>
      </c>
      <c r="DB173" s="4">
        <f>'СДП (план)'!AC172</f>
        <v>0</v>
      </c>
      <c r="DC173" s="76">
        <f t="shared" si="5076"/>
        <v>0</v>
      </c>
      <c r="DD173" s="76">
        <f t="shared" si="5077"/>
        <v>0</v>
      </c>
      <c r="DE173" s="76">
        <f>VLOOKUP($C173,факт!$D$7:$JQ$124,247,0)</f>
        <v>0</v>
      </c>
      <c r="DF173" s="76">
        <f>VLOOKUP($C173,факт!$D$7:$JQ$124,248,0)</f>
        <v>0</v>
      </c>
      <c r="DG173" s="76">
        <f>VLOOKUP($C173,факт!$D$7:$JQ$124,249,0)</f>
        <v>0</v>
      </c>
      <c r="DH173" s="76">
        <f>VLOOKUP($C173,факт!$D$7:$JQ$124,250,0)</f>
        <v>0</v>
      </c>
      <c r="DI173" s="76">
        <f t="shared" ref="DI173" si="6514">SUM(DA173*$F173)</f>
        <v>0</v>
      </c>
      <c r="DJ173" s="76">
        <f t="shared" ref="DJ173" si="6515">SUM(DC173*$F173)</f>
        <v>0</v>
      </c>
      <c r="DK173" s="76">
        <f t="shared" ref="DK173" si="6516">SUM(DE173*$F173)</f>
        <v>0</v>
      </c>
      <c r="DL173" s="76">
        <f t="shared" si="5081"/>
        <v>0</v>
      </c>
      <c r="DM173" s="76">
        <f t="shared" si="5082"/>
        <v>0</v>
      </c>
      <c r="DN173" s="77">
        <f>'СДП (план)'!AD172</f>
        <v>0</v>
      </c>
      <c r="DO173" s="76">
        <f>'СДП (план)'!AE172</f>
        <v>0</v>
      </c>
      <c r="DP173" s="76">
        <f t="shared" si="5083"/>
        <v>0</v>
      </c>
      <c r="DQ173" s="76">
        <f t="shared" si="5084"/>
        <v>0</v>
      </c>
      <c r="DR173" s="76">
        <f>VLOOKUP($C173,факт!$D$7:$JQ$124,155,0)</f>
        <v>0</v>
      </c>
      <c r="DS173" s="76">
        <f>VLOOKUP($C173,факт!$D$7:$JQ$124,156,0)</f>
        <v>0</v>
      </c>
      <c r="DT173" s="76">
        <f>VLOOKUP($C173,факт!$D$7:$JQ$124,157,0)</f>
        <v>0</v>
      </c>
      <c r="DU173" s="76">
        <f>VLOOKUP($C173,факт!$D$7:$JQ$124,158,0)</f>
        <v>0</v>
      </c>
      <c r="DV173" s="76">
        <f t="shared" ref="DV173" si="6517">SUM(DN173*$F173)</f>
        <v>0</v>
      </c>
      <c r="DW173" s="76">
        <f t="shared" ref="DW173" si="6518">SUM(DP173*$F173)</f>
        <v>0</v>
      </c>
      <c r="DX173" s="76">
        <f t="shared" ref="DX173" si="6519">SUM(DR173*$F173)</f>
        <v>0</v>
      </c>
      <c r="DY173" s="76">
        <f t="shared" si="5088"/>
        <v>0</v>
      </c>
      <c r="DZ173" s="76">
        <f t="shared" si="5089"/>
        <v>0</v>
      </c>
      <c r="EA173" s="9">
        <f>'СДП (план)'!AF172</f>
        <v>0</v>
      </c>
      <c r="EB173" s="4">
        <f>'СДП (план)'!AG172</f>
        <v>0</v>
      </c>
      <c r="EC173" s="76">
        <f t="shared" si="5090"/>
        <v>0</v>
      </c>
      <c r="ED173" s="76">
        <f t="shared" si="5091"/>
        <v>0</v>
      </c>
      <c r="EE173" s="76">
        <f>VLOOKUP($C173,факт!$D$7:$JQ$124,163,0)</f>
        <v>0</v>
      </c>
      <c r="EF173" s="76">
        <f>VLOOKUP($C173,факт!$D$7:$JQ$124,164,0)</f>
        <v>0</v>
      </c>
      <c r="EG173" s="76">
        <f>VLOOKUP($C173,факт!$D$7:$JQ$124,165,0)</f>
        <v>0</v>
      </c>
      <c r="EH173" s="76">
        <f>VLOOKUP($C173,факт!$D$7:$JQ$124,166,0)</f>
        <v>0</v>
      </c>
      <c r="EI173" s="76">
        <f t="shared" ref="EI173" si="6520">SUM(EA173*$F173)</f>
        <v>0</v>
      </c>
      <c r="EJ173" s="76">
        <f t="shared" ref="EJ173" si="6521">SUM(EC173*$F173)</f>
        <v>0</v>
      </c>
      <c r="EK173" s="76">
        <f t="shared" ref="EK173" si="6522">SUM(EE173*$F173)</f>
        <v>0</v>
      </c>
      <c r="EL173" s="76">
        <f t="shared" si="5095"/>
        <v>0</v>
      </c>
      <c r="EM173" s="76">
        <f t="shared" si="5096"/>
        <v>0</v>
      </c>
      <c r="EN173" s="9">
        <f>'СДП (план)'!AH172</f>
        <v>0</v>
      </c>
      <c r="EO173" s="4">
        <f>'СДП (план)'!AI172</f>
        <v>0</v>
      </c>
      <c r="EP173" s="76">
        <f t="shared" si="5097"/>
        <v>0</v>
      </c>
      <c r="EQ173" s="76">
        <f t="shared" si="5098"/>
        <v>0</v>
      </c>
      <c r="ER173" s="76">
        <f>VLOOKUP($C173,факт!$D$7:$JQ$124,239,0)</f>
        <v>0</v>
      </c>
      <c r="ES173" s="76">
        <f>VLOOKUP($C173,факт!$D$7:$JQ$124,240,0)</f>
        <v>0</v>
      </c>
      <c r="ET173" s="76">
        <f>VLOOKUP($C173,факт!$D$7:$JQ$124,241,0)</f>
        <v>0</v>
      </c>
      <c r="EU173" s="76">
        <f>VLOOKUP($C173,факт!$D$7:$JQ$124,242,0)</f>
        <v>0</v>
      </c>
      <c r="EV173" s="76">
        <f t="shared" ref="EV173" si="6523">SUM(EN173*$F173)</f>
        <v>0</v>
      </c>
      <c r="EW173" s="76">
        <f t="shared" ref="EW173" si="6524">SUM(EP173*$F173)</f>
        <v>0</v>
      </c>
      <c r="EX173" s="76">
        <f t="shared" ref="EX173" si="6525">SUM(ER173*$F173)</f>
        <v>0</v>
      </c>
      <c r="EY173" s="76">
        <f t="shared" si="5102"/>
        <v>0</v>
      </c>
      <c r="EZ173" s="76">
        <f t="shared" si="5103"/>
        <v>0</v>
      </c>
      <c r="FA173" s="81">
        <f>'СДП (план)'!AJ172</f>
        <v>10</v>
      </c>
      <c r="FB173" s="76">
        <f>'СДП (план)'!AK172</f>
        <v>249849.59999999998</v>
      </c>
      <c r="FC173" s="76">
        <f t="shared" si="5104"/>
        <v>1.6666666666666667</v>
      </c>
      <c r="FD173" s="76">
        <f t="shared" si="5105"/>
        <v>41641.599999999999</v>
      </c>
      <c r="FE173" s="76">
        <f>VLOOKUP($C173,факт!$D$7:$JQ$124,251,0)</f>
        <v>1</v>
      </c>
      <c r="FF173" s="76">
        <f>VLOOKUP($C173,факт!$D$7:$JQ$124,252,0)</f>
        <v>24984.959999999999</v>
      </c>
      <c r="FG173" s="76">
        <f>VLOOKUP($C173,факт!$D$7:$JQ$124,253,0)</f>
        <v>0</v>
      </c>
      <c r="FH173" s="76">
        <f>VLOOKUP($C173,факт!$D$7:$JQ$124,254,0)</f>
        <v>0</v>
      </c>
      <c r="FI173" s="76">
        <f t="shared" ref="FI173" si="6526">SUM(FA173*$F173)</f>
        <v>11</v>
      </c>
      <c r="FJ173" s="76">
        <f t="shared" ref="FJ173" si="6527">SUM(FC173*$F173)</f>
        <v>1.8333333333333335</v>
      </c>
      <c r="FK173" s="76">
        <f t="shared" ref="FK173" si="6528">SUM(FE173*$F173)</f>
        <v>1.1000000000000001</v>
      </c>
      <c r="FL173" s="76">
        <f t="shared" si="5109"/>
        <v>-0.66666666666666674</v>
      </c>
      <c r="FM173" s="76">
        <f t="shared" si="5110"/>
        <v>-16656.64</v>
      </c>
      <c r="FN173" s="78">
        <f>'СДП (план)'!AL172</f>
        <v>0</v>
      </c>
      <c r="FO173" s="251">
        <f>'СДП (план)'!AM172</f>
        <v>0</v>
      </c>
      <c r="FP173" s="76">
        <f t="shared" si="5111"/>
        <v>0</v>
      </c>
      <c r="FQ173" s="76">
        <f t="shared" si="5112"/>
        <v>0</v>
      </c>
      <c r="FR173" s="76">
        <f>VLOOKUP($C173,факт!$D$7:$JQ$124,35,0)</f>
        <v>0</v>
      </c>
      <c r="FS173" s="76">
        <f>VLOOKUP($C173,факт!$D$7:$JQ$124,36,0)</f>
        <v>0</v>
      </c>
      <c r="FT173" s="76">
        <f>VLOOKUP($C173,факт!$D$7:$JQ$124,37,0)</f>
        <v>0</v>
      </c>
      <c r="FU173" s="76">
        <f>VLOOKUP($C173,факт!$D$7:$JQ$124,38,0)</f>
        <v>0</v>
      </c>
      <c r="FV173" s="76">
        <f t="shared" ref="FV173" si="6529">SUM(FN173*$F173)</f>
        <v>0</v>
      </c>
      <c r="FW173" s="76">
        <f t="shared" ref="FW173" si="6530">SUM(FP173*$F173)</f>
        <v>0</v>
      </c>
      <c r="FX173" s="76">
        <f t="shared" ref="FX173" si="6531">SUM(FR173*$F173)</f>
        <v>0</v>
      </c>
      <c r="FY173" s="76">
        <f t="shared" si="5116"/>
        <v>0</v>
      </c>
      <c r="FZ173" s="76">
        <f t="shared" si="5117"/>
        <v>0</v>
      </c>
      <c r="GA173" s="77">
        <f>'СДП (план)'!AN172</f>
        <v>0</v>
      </c>
      <c r="GB173" s="76">
        <f>'СДП (план)'!AO172</f>
        <v>0</v>
      </c>
      <c r="GC173" s="76">
        <f t="shared" si="5118"/>
        <v>0</v>
      </c>
      <c r="GD173" s="76">
        <f t="shared" si="5119"/>
        <v>0</v>
      </c>
      <c r="GE173" s="76">
        <f>VLOOKUP($C173,факт!$D$7:$JQ$124,167,0)</f>
        <v>0</v>
      </c>
      <c r="GF173" s="76">
        <f>VLOOKUP($C173,факт!$D$7:$JQ$124,168,0)</f>
        <v>0</v>
      </c>
      <c r="GG173" s="76">
        <f>VLOOKUP($C173,факт!$D$7:$JQ$124,169,0)</f>
        <v>0</v>
      </c>
      <c r="GH173" s="76">
        <f>VLOOKUP($C173,факт!$D$7:$JQ$124,170,0)</f>
        <v>0</v>
      </c>
      <c r="GI173" s="76">
        <f t="shared" ref="GI173" si="6532">SUM(GA173*$F173)</f>
        <v>0</v>
      </c>
      <c r="GJ173" s="76">
        <f t="shared" ref="GJ173" si="6533">SUM(GC173*$F173)</f>
        <v>0</v>
      </c>
      <c r="GK173" s="76">
        <f t="shared" ref="GK173" si="6534">SUM(GE173*$F173)</f>
        <v>0</v>
      </c>
      <c r="GL173" s="76">
        <f t="shared" si="5123"/>
        <v>0</v>
      </c>
      <c r="GM173" s="76">
        <f t="shared" si="5124"/>
        <v>0</v>
      </c>
      <c r="GN173" s="77">
        <f>'СДП (план)'!AP172</f>
        <v>0</v>
      </c>
      <c r="GO173" s="76">
        <f>'СДП (план)'!AQ172</f>
        <v>0</v>
      </c>
      <c r="GP173" s="76">
        <f t="shared" si="5125"/>
        <v>0</v>
      </c>
      <c r="GQ173" s="76">
        <f t="shared" si="5126"/>
        <v>0</v>
      </c>
      <c r="GR173" s="76">
        <f>VLOOKUP($C173,факт!$D$7:$JQ$124,171,0)</f>
        <v>0</v>
      </c>
      <c r="GS173" s="76">
        <f>VLOOKUP($C173,факт!$D$7:$JQ$124,172,0)</f>
        <v>0</v>
      </c>
      <c r="GT173" s="76">
        <f>VLOOKUP($C173,факт!$D$7:$JQ$124,173,0)</f>
        <v>0</v>
      </c>
      <c r="GU173" s="76">
        <f>VLOOKUP($C173,факт!$D$7:$JQ$124,174,0)</f>
        <v>0</v>
      </c>
      <c r="GV173" s="76">
        <f t="shared" ref="GV173" si="6535">SUM(GN173*$F173)</f>
        <v>0</v>
      </c>
      <c r="GW173" s="76">
        <f t="shared" ref="GW173" si="6536">SUM(GP173*$F173)</f>
        <v>0</v>
      </c>
      <c r="GX173" s="76">
        <f t="shared" ref="GX173" si="6537">SUM(GR173*$F173)</f>
        <v>0</v>
      </c>
      <c r="GY173" s="76">
        <f t="shared" si="5130"/>
        <v>0</v>
      </c>
      <c r="GZ173" s="76">
        <f t="shared" si="5131"/>
        <v>0</v>
      </c>
      <c r="HA173" s="77">
        <f>'СДП (план)'!AR172</f>
        <v>0</v>
      </c>
      <c r="HB173" s="76">
        <f>'СДП (план)'!AS172</f>
        <v>0</v>
      </c>
      <c r="HC173" s="76">
        <f t="shared" si="5132"/>
        <v>0</v>
      </c>
      <c r="HD173" s="76">
        <f t="shared" si="5133"/>
        <v>0</v>
      </c>
      <c r="HE173" s="76">
        <f>VLOOKUP($C173,факт!$D$7:$JQ$124,203,0)</f>
        <v>0</v>
      </c>
      <c r="HF173" s="76">
        <f>VLOOKUP($C173,факт!$D$7:$JQ$124,204,0)</f>
        <v>0</v>
      </c>
      <c r="HG173" s="76">
        <f>VLOOKUP($C173,факт!$D$7:$JQ$124,205,0)</f>
        <v>0</v>
      </c>
      <c r="HH173" s="76">
        <f>VLOOKUP($C173,факт!$D$7:$JQ$124,206,0)</f>
        <v>0</v>
      </c>
      <c r="HI173" s="76">
        <f t="shared" ref="HI173" si="6538">SUM(HA173*$F173)</f>
        <v>0</v>
      </c>
      <c r="HJ173" s="76">
        <f t="shared" ref="HJ173" si="6539">SUM(HC173*$F173)</f>
        <v>0</v>
      </c>
      <c r="HK173" s="76">
        <f t="shared" ref="HK173" si="6540">SUM(HE173*$F173)</f>
        <v>0</v>
      </c>
      <c r="HL173" s="76">
        <f t="shared" si="5137"/>
        <v>0</v>
      </c>
      <c r="HM173" s="76">
        <f t="shared" si="5138"/>
        <v>0</v>
      </c>
      <c r="HN173" s="9">
        <f>'СДП (план)'!AT172</f>
        <v>0</v>
      </c>
      <c r="HO173" s="4">
        <f>'СДП (план)'!AU172</f>
        <v>0</v>
      </c>
      <c r="HP173" s="76">
        <f t="shared" si="5139"/>
        <v>0</v>
      </c>
      <c r="HQ173" s="76">
        <f t="shared" si="5140"/>
        <v>0</v>
      </c>
      <c r="HR173" s="76">
        <f>VLOOKUP($C173,факт!$D$7:$JQ$124,207,0)</f>
        <v>0</v>
      </c>
      <c r="HS173" s="76">
        <f>VLOOKUP($C173,факт!$D$7:$JQ$124,208,0)</f>
        <v>0</v>
      </c>
      <c r="HT173" s="76">
        <f>VLOOKUP($C173,факт!$D$7:$JQ$124,209,0)</f>
        <v>0</v>
      </c>
      <c r="HU173" s="76">
        <f>VLOOKUP($C173,факт!$D$7:$JQ$124,210,0)</f>
        <v>0</v>
      </c>
      <c r="HV173" s="76">
        <f t="shared" ref="HV173" si="6541">SUM(HN173*$F173)</f>
        <v>0</v>
      </c>
      <c r="HW173" s="76">
        <f t="shared" ref="HW173" si="6542">SUM(HP173*$F173)</f>
        <v>0</v>
      </c>
      <c r="HX173" s="76">
        <f t="shared" ref="HX173" si="6543">SUM(HR173*$F173)</f>
        <v>0</v>
      </c>
      <c r="HY173" s="76">
        <f t="shared" si="5144"/>
        <v>0</v>
      </c>
      <c r="HZ173" s="76">
        <f t="shared" si="5145"/>
        <v>0</v>
      </c>
      <c r="IA173" s="9">
        <f>'СДП (план)'!AV172</f>
        <v>0</v>
      </c>
      <c r="IB173" s="4">
        <f>'СДП (план)'!AW172</f>
        <v>0</v>
      </c>
      <c r="IC173" s="76">
        <f t="shared" si="5146"/>
        <v>0</v>
      </c>
      <c r="ID173" s="76">
        <f t="shared" si="5147"/>
        <v>0</v>
      </c>
      <c r="IE173" s="76">
        <f>VLOOKUP($C173,факт!$D$7:$JQ$124,199,0)</f>
        <v>0</v>
      </c>
      <c r="IF173" s="76">
        <f>VLOOKUP($C173,факт!$D$7:$JQ$124,200,0)</f>
        <v>0</v>
      </c>
      <c r="IG173" s="76">
        <f>VLOOKUP($C173,факт!$D$7:$JQ$124,201,0)</f>
        <v>0</v>
      </c>
      <c r="IH173" s="76">
        <f>VLOOKUP($C173,факт!$D$7:$JQ$124,202,0)</f>
        <v>0</v>
      </c>
      <c r="II173" s="76">
        <f t="shared" ref="II173" si="6544">SUM(IA173*$F173)</f>
        <v>0</v>
      </c>
      <c r="IJ173" s="76">
        <f t="shared" ref="IJ173" si="6545">SUM(IC173*$F173)</f>
        <v>0</v>
      </c>
      <c r="IK173" s="76">
        <f t="shared" ref="IK173" si="6546">SUM(IE173*$F173)</f>
        <v>0</v>
      </c>
      <c r="IL173" s="76">
        <f t="shared" si="5151"/>
        <v>0</v>
      </c>
      <c r="IM173" s="76">
        <f t="shared" si="5152"/>
        <v>0</v>
      </c>
      <c r="IN173" s="9">
        <f>'СДП (план)'!AX172</f>
        <v>0</v>
      </c>
      <c r="IO173" s="4">
        <f>'СДП (план)'!AY172</f>
        <v>0</v>
      </c>
      <c r="IP173" s="76">
        <f t="shared" si="5153"/>
        <v>0</v>
      </c>
      <c r="IQ173" s="76">
        <f t="shared" si="5154"/>
        <v>0</v>
      </c>
      <c r="IR173" s="76">
        <f>VLOOKUP($C173,факт!$D$7:$JQ$124,267,0)</f>
        <v>0</v>
      </c>
      <c r="IS173" s="76">
        <f>VLOOKUP($C173,факт!$D$7:$JQ$124,268,0)</f>
        <v>0</v>
      </c>
      <c r="IT173" s="76">
        <f>VLOOKUP($C173,факт!$D$7:$JQ$124,269,0)</f>
        <v>0</v>
      </c>
      <c r="IU173" s="76">
        <f>VLOOKUP($C173,факт!$D$7:$JQ$124,270,0)</f>
        <v>0</v>
      </c>
      <c r="IV173" s="76">
        <f t="shared" ref="IV173" si="6547">SUM(IN173*$F173)</f>
        <v>0</v>
      </c>
      <c r="IW173" s="76">
        <f t="shared" ref="IW173" si="6548">SUM(IP173*$F173)</f>
        <v>0</v>
      </c>
      <c r="IX173" s="76">
        <f t="shared" ref="IX173" si="6549">SUM(IR173*$F173)</f>
        <v>0</v>
      </c>
      <c r="IY173" s="76">
        <f t="shared" si="5158"/>
        <v>0</v>
      </c>
      <c r="IZ173" s="76">
        <f t="shared" si="5159"/>
        <v>0</v>
      </c>
      <c r="JA173" s="77">
        <f>'СДП (план)'!AZ172</f>
        <v>0</v>
      </c>
      <c r="JB173" s="76">
        <f>'СДП (план)'!BA172</f>
        <v>0</v>
      </c>
      <c r="JC173" s="76">
        <f t="shared" si="5160"/>
        <v>0</v>
      </c>
      <c r="JD173" s="76">
        <f t="shared" si="5161"/>
        <v>0</v>
      </c>
      <c r="JE173" s="76">
        <f>VLOOKUP($C173,факт!$D$7:$JQ$124,87,0)</f>
        <v>0</v>
      </c>
      <c r="JF173" s="76">
        <f>VLOOKUP($C173,факт!$D$7:$JQ$124,88,0)</f>
        <v>0</v>
      </c>
      <c r="JG173" s="76">
        <f>VLOOKUP($C173,факт!$D$7:$JQ$124,89,0)</f>
        <v>0</v>
      </c>
      <c r="JH173" s="76">
        <f>VLOOKUP($C173,факт!$D$7:$JQ$124,90,0)</f>
        <v>0</v>
      </c>
      <c r="JI173" s="76">
        <f t="shared" ref="JI173" si="6550">SUM(JA173*$F173)</f>
        <v>0</v>
      </c>
      <c r="JJ173" s="76">
        <f t="shared" ref="JJ173" si="6551">SUM(JC173*$F173)</f>
        <v>0</v>
      </c>
      <c r="JK173" s="76">
        <f t="shared" ref="JK173" si="6552">SUM(JE173*$F173)</f>
        <v>0</v>
      </c>
      <c r="JL173" s="76">
        <f t="shared" si="5165"/>
        <v>0</v>
      </c>
      <c r="JM173" s="76">
        <f t="shared" si="5166"/>
        <v>0</v>
      </c>
      <c r="JN173" s="77">
        <f>'СДП (план)'!BB172</f>
        <v>0</v>
      </c>
      <c r="JO173" s="76">
        <f>'СДП (план)'!BC172</f>
        <v>0</v>
      </c>
      <c r="JP173" s="76">
        <f t="shared" si="5167"/>
        <v>0</v>
      </c>
      <c r="JQ173" s="76">
        <f t="shared" si="5168"/>
        <v>0</v>
      </c>
      <c r="JR173" s="76">
        <f>VLOOKUP($C173,факт!$D$7:$JQ$124,91,0)</f>
        <v>0</v>
      </c>
      <c r="JS173" s="76">
        <f>VLOOKUP($C173,факт!$D$7:$JQ$124,92,0)</f>
        <v>0</v>
      </c>
      <c r="JT173" s="76">
        <f>VLOOKUP($C173,факт!$D$7:$JQ$124,93,0)</f>
        <v>0</v>
      </c>
      <c r="JU173" s="76">
        <f>VLOOKUP($C173,факт!$D$7:$JQ$124,94,0)</f>
        <v>0</v>
      </c>
      <c r="JV173" s="76">
        <f t="shared" ref="JV173" si="6553">SUM(JN173*$F173)</f>
        <v>0</v>
      </c>
      <c r="JW173" s="76">
        <f t="shared" ref="JW173" si="6554">SUM(JP173*$F173)</f>
        <v>0</v>
      </c>
      <c r="JX173" s="76">
        <f t="shared" ref="JX173" si="6555">SUM(JR173*$F173)</f>
        <v>0</v>
      </c>
      <c r="JY173" s="76">
        <f t="shared" si="5172"/>
        <v>0</v>
      </c>
      <c r="JZ173" s="76">
        <f t="shared" si="5173"/>
        <v>0</v>
      </c>
      <c r="KA173" s="79">
        <f>'СДП (план)'!BD172</f>
        <v>0</v>
      </c>
      <c r="KB173" s="79">
        <f>'СДП (план)'!BE172</f>
        <v>0</v>
      </c>
      <c r="KC173" s="76">
        <f t="shared" si="5174"/>
        <v>0</v>
      </c>
      <c r="KD173" s="76">
        <f t="shared" si="5175"/>
        <v>0</v>
      </c>
      <c r="KE173" s="76">
        <f>VLOOKUP($C173,факт!$D$7:$JQ$124,55,0)</f>
        <v>0</v>
      </c>
      <c r="KF173" s="76">
        <f>VLOOKUP($C173,факт!$D$7:$JQ$124,56,0)</f>
        <v>0</v>
      </c>
      <c r="KG173" s="76">
        <f>VLOOKUP($C173,факт!$D$7:$JQ$124,57,0)</f>
        <v>0</v>
      </c>
      <c r="KH173" s="76">
        <f>VLOOKUP($C173,факт!$D$7:$JQ$124,58,0)</f>
        <v>0</v>
      </c>
      <c r="KI173" s="76">
        <f t="shared" ref="KI173" si="6556">SUM(KA173*$F173)</f>
        <v>0</v>
      </c>
      <c r="KJ173" s="76">
        <f t="shared" ref="KJ173" si="6557">SUM(KC173*$F173)</f>
        <v>0</v>
      </c>
      <c r="KK173" s="76">
        <f t="shared" ref="KK173" si="6558">SUM(KE173*$F173)</f>
        <v>0</v>
      </c>
      <c r="KL173" s="76">
        <f t="shared" si="5179"/>
        <v>0</v>
      </c>
      <c r="KM173" s="76">
        <f t="shared" si="5180"/>
        <v>0</v>
      </c>
      <c r="KN173" s="79">
        <f>'СДП (план)'!BF172</f>
        <v>0</v>
      </c>
      <c r="KO173" s="79">
        <f>'СДП (план)'!BG172</f>
        <v>0</v>
      </c>
      <c r="KP173" s="76">
        <f t="shared" si="5181"/>
        <v>0</v>
      </c>
      <c r="KQ173" s="76">
        <f t="shared" si="5182"/>
        <v>0</v>
      </c>
      <c r="KR173" s="76">
        <f>VLOOKUP($C173,факт!$D$7:$JQ$124,99,0)</f>
        <v>0</v>
      </c>
      <c r="KS173" s="76">
        <f>VLOOKUP($C173,факт!$D$7:$JQ$124,100,0)</f>
        <v>0</v>
      </c>
      <c r="KT173" s="76">
        <f>VLOOKUP($C173,факт!$D$7:$JQ$124,101,0)</f>
        <v>0</v>
      </c>
      <c r="KU173" s="76">
        <f>VLOOKUP($C173,факт!$D$7:$JQ$124,102,0)</f>
        <v>0</v>
      </c>
      <c r="KV173" s="76">
        <f t="shared" ref="KV173" si="6559">SUM(KN173*$F173)</f>
        <v>0</v>
      </c>
      <c r="KW173" s="76">
        <f t="shared" ref="KW173" si="6560">SUM(KP173*$F173)</f>
        <v>0</v>
      </c>
      <c r="KX173" s="76">
        <f t="shared" ref="KX173" si="6561">SUM(KR173*$F173)</f>
        <v>0</v>
      </c>
      <c r="KY173" s="76">
        <f t="shared" si="5186"/>
        <v>0</v>
      </c>
      <c r="KZ173" s="76">
        <f t="shared" si="5187"/>
        <v>0</v>
      </c>
      <c r="LA173" s="77">
        <f>'СДП (план)'!BH172</f>
        <v>0</v>
      </c>
      <c r="LB173" s="76">
        <f>'СДП (план)'!BI172</f>
        <v>0</v>
      </c>
      <c r="LC173" s="76">
        <f t="shared" si="5188"/>
        <v>0</v>
      </c>
      <c r="LD173" s="76">
        <f t="shared" si="5189"/>
        <v>0</v>
      </c>
      <c r="LE173" s="76">
        <f>VLOOKUP($C173,факт!$D$7:$JQ$124,71,0)</f>
        <v>0</v>
      </c>
      <c r="LF173" s="76">
        <f>VLOOKUP($C173,факт!$D$7:$JQ$124,72,0)</f>
        <v>0</v>
      </c>
      <c r="LG173" s="76">
        <f>VLOOKUP($C173,факт!$D$7:$JQ$124,73,0)</f>
        <v>0</v>
      </c>
      <c r="LH173" s="76">
        <f>VLOOKUP($C173,факт!$D$7:$JQ$124,74,0)</f>
        <v>0</v>
      </c>
      <c r="LI173" s="76">
        <f t="shared" ref="LI173" si="6562">SUM(LA173*$F173)</f>
        <v>0</v>
      </c>
      <c r="LJ173" s="76">
        <f t="shared" ref="LJ173" si="6563">SUM(LC173*$F173)</f>
        <v>0</v>
      </c>
      <c r="LK173" s="76">
        <f t="shared" ref="LK173" si="6564">SUM(LE173*$F173)</f>
        <v>0</v>
      </c>
      <c r="LL173" s="76">
        <f t="shared" si="5193"/>
        <v>0</v>
      </c>
      <c r="LM173" s="76">
        <f t="shared" si="5194"/>
        <v>0</v>
      </c>
      <c r="LN173" s="77">
        <f>'СДП (план)'!BJ172</f>
        <v>0</v>
      </c>
      <c r="LO173" s="76">
        <f>'СДП (план)'!BK172</f>
        <v>0</v>
      </c>
      <c r="LP173" s="76">
        <f t="shared" si="5195"/>
        <v>0</v>
      </c>
      <c r="LQ173" s="76">
        <f t="shared" si="5196"/>
        <v>0</v>
      </c>
      <c r="LR173" s="76">
        <f>VLOOKUP($C173,факт!$D$7:$JQ$124,111,0)</f>
        <v>1</v>
      </c>
      <c r="LS173" s="76">
        <f>VLOOKUP($C173,факт!$D$7:$JQ$124,112,0)</f>
        <v>20820.8</v>
      </c>
      <c r="LT173" s="76">
        <f>VLOOKUP($C173,факт!$D$7:$JQ$124,113,0)</f>
        <v>0</v>
      </c>
      <c r="LU173" s="76">
        <f>VLOOKUP($C173,факт!$D$7:$JQ$124,114,0)</f>
        <v>0</v>
      </c>
      <c r="LV173" s="76">
        <f t="shared" ref="LV173" si="6565">SUM(LN173*$F173)</f>
        <v>0</v>
      </c>
      <c r="LW173" s="76">
        <f t="shared" ref="LW173" si="6566">SUM(LP173*$F173)</f>
        <v>0</v>
      </c>
      <c r="LX173" s="76">
        <f t="shared" ref="LX173" si="6567">SUM(LR173*$F173)</f>
        <v>1.1000000000000001</v>
      </c>
      <c r="LY173" s="76">
        <f t="shared" si="5200"/>
        <v>1</v>
      </c>
      <c r="LZ173" s="76">
        <f t="shared" si="5201"/>
        <v>20820.8</v>
      </c>
      <c r="MA173" s="77">
        <f>'СДП (план)'!BL172</f>
        <v>0</v>
      </c>
      <c r="MB173" s="76">
        <f>'СДП (план)'!BM172</f>
        <v>0</v>
      </c>
      <c r="MC173" s="76">
        <f t="shared" si="5202"/>
        <v>0</v>
      </c>
      <c r="MD173" s="76">
        <f t="shared" si="5203"/>
        <v>0</v>
      </c>
      <c r="ME173" s="76">
        <f>VLOOKUP($C173,факт!$D$7:$JQ$124,219,0)</f>
        <v>0</v>
      </c>
      <c r="MF173" s="76">
        <f>VLOOKUP($C173,факт!$D$7:$JQ$124,220,0)</f>
        <v>0</v>
      </c>
      <c r="MG173" s="76">
        <f>VLOOKUP($C173,факт!$D$7:$JQ$124,221,0)</f>
        <v>0</v>
      </c>
      <c r="MH173" s="76">
        <f>VLOOKUP($C173,факт!$D$7:$JQ$124,222,0)</f>
        <v>0</v>
      </c>
      <c r="MI173" s="76">
        <f t="shared" ref="MI173" si="6568">SUM(MA173*$F173)</f>
        <v>0</v>
      </c>
      <c r="MJ173" s="76">
        <f t="shared" ref="MJ173" si="6569">SUM(MC173*$F173)</f>
        <v>0</v>
      </c>
      <c r="MK173" s="76">
        <f t="shared" ref="MK173" si="6570">SUM(ME173*$F173)</f>
        <v>0</v>
      </c>
      <c r="ML173" s="76">
        <f t="shared" si="5207"/>
        <v>0</v>
      </c>
      <c r="MM173" s="76">
        <f t="shared" si="5208"/>
        <v>0</v>
      </c>
      <c r="MN173" s="77">
        <f>'СДП (план)'!BN172</f>
        <v>0</v>
      </c>
      <c r="MO173" s="76">
        <f>'СДП (план)'!BO172</f>
        <v>0</v>
      </c>
      <c r="MP173" s="76">
        <f t="shared" si="5209"/>
        <v>0</v>
      </c>
      <c r="MQ173" s="76">
        <f t="shared" si="5210"/>
        <v>0</v>
      </c>
      <c r="MR173" s="76">
        <f>VLOOKUP($C173,факт!$D$7:$JQ$124,223,0)</f>
        <v>0</v>
      </c>
      <c r="MS173" s="76">
        <f>VLOOKUP($C173,факт!$D$7:$JQ$124,224,0)</f>
        <v>0</v>
      </c>
      <c r="MT173" s="76">
        <f>VLOOKUP($C173,факт!$D$7:$JQ$124,225,0)</f>
        <v>0</v>
      </c>
      <c r="MU173" s="76">
        <f>VLOOKUP($C173,факт!$D$7:$JQ$124,226,0)</f>
        <v>0</v>
      </c>
      <c r="MV173" s="76">
        <f t="shared" ref="MV173" si="6571">SUM(MN173*$F173)</f>
        <v>0</v>
      </c>
      <c r="MW173" s="76">
        <f t="shared" ref="MW173" si="6572">SUM(MP173*$F173)</f>
        <v>0</v>
      </c>
      <c r="MX173" s="76">
        <f t="shared" ref="MX173" si="6573">SUM(MR173*$F173)</f>
        <v>0</v>
      </c>
      <c r="MY173" s="76">
        <f t="shared" si="5214"/>
        <v>0</v>
      </c>
      <c r="MZ173" s="76">
        <f t="shared" si="5215"/>
        <v>0</v>
      </c>
      <c r="NA173" s="77">
        <f>'СДП (план)'!BP172</f>
        <v>0</v>
      </c>
      <c r="NB173" s="76">
        <f>'СДП (план)'!BQ172</f>
        <v>0</v>
      </c>
      <c r="NC173" s="76">
        <f t="shared" si="5216"/>
        <v>0</v>
      </c>
      <c r="ND173" s="76">
        <f t="shared" si="5217"/>
        <v>0</v>
      </c>
      <c r="NE173" s="76">
        <f>VLOOKUP($C173,факт!$D$7:$JQ$124,227,0)</f>
        <v>0</v>
      </c>
      <c r="NF173" s="76">
        <f>VLOOKUP($C173,факт!$D$7:$JQ$124,228,0)</f>
        <v>0</v>
      </c>
      <c r="NG173" s="76">
        <f>VLOOKUP($C173,факт!$D$7:$JQ$124,229,0)</f>
        <v>0</v>
      </c>
      <c r="NH173" s="76">
        <f>VLOOKUP($C173,факт!$D$7:$JQ$124,230,0)</f>
        <v>0</v>
      </c>
      <c r="NI173" s="76">
        <f t="shared" ref="NI173" si="6574">SUM(NA173*$F173)</f>
        <v>0</v>
      </c>
      <c r="NJ173" s="76">
        <f t="shared" ref="NJ173" si="6575">SUM(NC173*$F173)</f>
        <v>0</v>
      </c>
      <c r="NK173" s="76">
        <f t="shared" ref="NK173" si="6576">SUM(NE173*$F173)</f>
        <v>0</v>
      </c>
      <c r="NL173" s="76">
        <f t="shared" si="5221"/>
        <v>0</v>
      </c>
      <c r="NM173" s="76">
        <f t="shared" si="5222"/>
        <v>0</v>
      </c>
      <c r="NN173" s="77">
        <f>'СДП (план)'!BR172</f>
        <v>0</v>
      </c>
      <c r="NO173" s="76">
        <f>'СДП (план)'!BS172</f>
        <v>0</v>
      </c>
      <c r="NP173" s="76">
        <f t="shared" si="5223"/>
        <v>0</v>
      </c>
      <c r="NQ173" s="76">
        <f t="shared" si="5224"/>
        <v>0</v>
      </c>
      <c r="NR173" s="76">
        <f>VLOOKUP($C173,факт!$D$7:$JQ$124,231,0)</f>
        <v>0</v>
      </c>
      <c r="NS173" s="76">
        <f>VLOOKUP($C173,факт!$D$7:$JQ$124,232,0)</f>
        <v>0</v>
      </c>
      <c r="NT173" s="76">
        <f>VLOOKUP($C173,факт!$D$7:$JQ$124,233,0)</f>
        <v>0</v>
      </c>
      <c r="NU173" s="76">
        <f>VLOOKUP($C173,факт!$D$7:$JQ$124,234,0)</f>
        <v>0</v>
      </c>
      <c r="NV173" s="76">
        <f t="shared" ref="NV173" si="6577">SUM(NN173*$F173)</f>
        <v>0</v>
      </c>
      <c r="NW173" s="76">
        <f t="shared" ref="NW173" si="6578">SUM(NP173*$F173)</f>
        <v>0</v>
      </c>
      <c r="NX173" s="76">
        <f t="shared" ref="NX173" si="6579">SUM(NR173*$F173)</f>
        <v>0</v>
      </c>
      <c r="NY173" s="76">
        <f t="shared" si="5228"/>
        <v>0</v>
      </c>
      <c r="NZ173" s="76">
        <f t="shared" si="5229"/>
        <v>0</v>
      </c>
      <c r="OA173" s="77">
        <f>'СДП (план)'!BT172</f>
        <v>0</v>
      </c>
      <c r="OB173" s="76">
        <f>'СДП (план)'!BU172</f>
        <v>0</v>
      </c>
      <c r="OC173" s="76">
        <f t="shared" si="5230"/>
        <v>0</v>
      </c>
      <c r="OD173" s="76">
        <f t="shared" si="5231"/>
        <v>0</v>
      </c>
      <c r="OE173" s="76">
        <f>VLOOKUP($C173,факт!$D$7:$JQ$124,243,0)</f>
        <v>0</v>
      </c>
      <c r="OF173" s="76">
        <f>VLOOKUP($C173,факт!$D$7:$JQ$124,244,0)</f>
        <v>0</v>
      </c>
      <c r="OG173" s="76">
        <f>VLOOKUP($C173,факт!$D$7:$JQ$124,245,0)</f>
        <v>0</v>
      </c>
      <c r="OH173" s="76">
        <f>VLOOKUP($C173,факт!$D$7:$JQ$124,246,0)</f>
        <v>0</v>
      </c>
      <c r="OI173" s="76">
        <f t="shared" ref="OI173" si="6580">SUM(OA173*$F173)</f>
        <v>0</v>
      </c>
      <c r="OJ173" s="76">
        <f t="shared" ref="OJ173" si="6581">SUM(OC173*$F173)</f>
        <v>0</v>
      </c>
      <c r="OK173" s="76">
        <f t="shared" ref="OK173" si="6582">SUM(OE173*$F173)</f>
        <v>0</v>
      </c>
      <c r="OL173" s="76">
        <f t="shared" si="5235"/>
        <v>0</v>
      </c>
      <c r="OM173" s="76">
        <f t="shared" si="5236"/>
        <v>0</v>
      </c>
      <c r="ON173" s="77">
        <f>'СДП (план)'!BV172</f>
        <v>0</v>
      </c>
      <c r="OO173" s="76">
        <f>'СДП (план)'!BW172</f>
        <v>0</v>
      </c>
      <c r="OP173" s="76">
        <f t="shared" si="5237"/>
        <v>0</v>
      </c>
      <c r="OQ173" s="76">
        <f t="shared" si="5238"/>
        <v>0</v>
      </c>
      <c r="OR173" s="76">
        <f>VLOOKUP($C173,факт!$D$7:$JQ$124,83,0)</f>
        <v>0</v>
      </c>
      <c r="OS173" s="76">
        <f>VLOOKUP($C173,факт!$D$7:$JQ$124,84,0)</f>
        <v>0</v>
      </c>
      <c r="OT173" s="76">
        <f>VLOOKUP($C173,факт!$D$7:$JQ$124,85,0)</f>
        <v>0</v>
      </c>
      <c r="OU173" s="76">
        <f>VLOOKUP($C173,факт!$D$7:$JQ$124,86,0)</f>
        <v>0</v>
      </c>
      <c r="OV173" s="76">
        <f t="shared" ref="OV173" si="6583">SUM(ON173*$F173)</f>
        <v>0</v>
      </c>
      <c r="OW173" s="76">
        <f t="shared" ref="OW173" si="6584">SUM(OP173*$F173)</f>
        <v>0</v>
      </c>
      <c r="OX173" s="76">
        <f t="shared" ref="OX173" si="6585">SUM(OR173*$F173)</f>
        <v>0</v>
      </c>
      <c r="OY173" s="76">
        <f t="shared" si="5242"/>
        <v>0</v>
      </c>
      <c r="OZ173" s="76">
        <f t="shared" si="5243"/>
        <v>0</v>
      </c>
      <c r="PA173" s="77">
        <f>'СДП (план)'!BX172</f>
        <v>0</v>
      </c>
      <c r="PB173" s="76">
        <f>'СДП (план)'!BY172</f>
        <v>0</v>
      </c>
      <c r="PC173" s="76">
        <f t="shared" si="5244"/>
        <v>0</v>
      </c>
      <c r="PD173" s="76">
        <f t="shared" si="5245"/>
        <v>0</v>
      </c>
      <c r="PE173" s="76">
        <f>VLOOKUP($C173,факт!$D$7:$JQ$124,59,0)</f>
        <v>0</v>
      </c>
      <c r="PF173" s="76">
        <f>VLOOKUP($C173,факт!$D$7:$JQ$124,60,0)</f>
        <v>0</v>
      </c>
      <c r="PG173" s="76">
        <f>VLOOKUP($C173,факт!$D$7:$JQ$124,61,0)</f>
        <v>0</v>
      </c>
      <c r="PH173" s="76">
        <f>VLOOKUP($C173,факт!$D$7:$JQ$124,62,0)</f>
        <v>0</v>
      </c>
      <c r="PI173" s="76">
        <f t="shared" ref="PI173" si="6586">SUM(PA173*$F173)</f>
        <v>0</v>
      </c>
      <c r="PJ173" s="76">
        <f t="shared" ref="PJ173" si="6587">SUM(PC173*$F173)</f>
        <v>0</v>
      </c>
      <c r="PK173" s="76">
        <f t="shared" ref="PK173" si="6588">SUM(PE173*$F173)</f>
        <v>0</v>
      </c>
      <c r="PL173" s="76">
        <f t="shared" si="5249"/>
        <v>0</v>
      </c>
      <c r="PM173" s="76">
        <f t="shared" si="5250"/>
        <v>0</v>
      </c>
      <c r="PN173" s="77">
        <f>'СДП (план)'!BZ172</f>
        <v>0</v>
      </c>
      <c r="PO173" s="76">
        <f>'СДП (план)'!CA172</f>
        <v>0</v>
      </c>
      <c r="PP173" s="76">
        <f t="shared" si="5251"/>
        <v>0</v>
      </c>
      <c r="PQ173" s="76">
        <f t="shared" si="5252"/>
        <v>0</v>
      </c>
      <c r="PR173" s="76">
        <f>VLOOKUP($C173,факт!$D$7:$JQ$124,263,0)</f>
        <v>0</v>
      </c>
      <c r="PS173" s="76">
        <f>VLOOKUP($C173,факт!$D$7:$JQ$124,264,0)</f>
        <v>0</v>
      </c>
      <c r="PT173" s="76">
        <f>VLOOKUP($C173,факт!$D$7:$JQ$124,265,0)</f>
        <v>0</v>
      </c>
      <c r="PU173" s="76">
        <f>VLOOKUP($C173,факт!$D$7:$JQ$124,266,0)</f>
        <v>0</v>
      </c>
      <c r="PV173" s="76">
        <f t="shared" ref="PV173" si="6589">SUM(PN173*$F173)</f>
        <v>0</v>
      </c>
      <c r="PW173" s="76">
        <f t="shared" ref="PW173" si="6590">SUM(PP173*$F173)</f>
        <v>0</v>
      </c>
      <c r="PX173" s="76">
        <f t="shared" ref="PX173" si="6591">SUM(PR173*$F173)</f>
        <v>0</v>
      </c>
      <c r="PY173" s="76">
        <f t="shared" si="5256"/>
        <v>0</v>
      </c>
      <c r="PZ173" s="76">
        <f t="shared" si="5257"/>
        <v>0</v>
      </c>
      <c r="QA173" s="81">
        <f>'СДП (план)'!CB172</f>
        <v>3</v>
      </c>
      <c r="QB173" s="76">
        <f>'СДП (план)'!CC172</f>
        <v>74954.87999999999</v>
      </c>
      <c r="QC173" s="76">
        <f t="shared" si="5258"/>
        <v>0.5</v>
      </c>
      <c r="QD173" s="76">
        <f t="shared" si="5259"/>
        <v>12492.479999999998</v>
      </c>
      <c r="QE173" s="76">
        <f>VLOOKUP($C173,факт!$D$7:$JQ$124,103,0)</f>
        <v>1</v>
      </c>
      <c r="QF173" s="76">
        <f>VLOOKUP($C173,факт!$D$7:$JQ$124,104,0)</f>
        <v>12492.48</v>
      </c>
      <c r="QG173" s="76">
        <f>VLOOKUP($C173,факт!$D$7:$JQ$124,105,0)</f>
        <v>0</v>
      </c>
      <c r="QH173" s="76">
        <f>VLOOKUP($C173,факт!$D$7:$JQ$124,106,0)</f>
        <v>0</v>
      </c>
      <c r="QI173" s="76">
        <f t="shared" ref="QI173" si="6592">SUM(QA173*$F173)</f>
        <v>3.3000000000000003</v>
      </c>
      <c r="QJ173" s="76">
        <f t="shared" ref="QJ173" si="6593">SUM(QC173*$F173)</f>
        <v>0.55000000000000004</v>
      </c>
      <c r="QK173" s="76">
        <f t="shared" ref="QK173" si="6594">SUM(QE173*$F173)</f>
        <v>1.1000000000000001</v>
      </c>
      <c r="QL173" s="76">
        <f t="shared" si="5263"/>
        <v>0.5</v>
      </c>
      <c r="QM173" s="76">
        <f t="shared" si="5264"/>
        <v>1.8189894035458565E-12</v>
      </c>
      <c r="QN173" s="79">
        <f>'СДП (план)'!CD172</f>
        <v>0</v>
      </c>
      <c r="QO173" s="79">
        <f>'СДП (план)'!CE172</f>
        <v>0</v>
      </c>
      <c r="QP173" s="76">
        <f t="shared" si="5265"/>
        <v>0</v>
      </c>
      <c r="QQ173" s="76">
        <f t="shared" si="5266"/>
        <v>0</v>
      </c>
      <c r="QR173" s="76">
        <f>VLOOKUP($C173,факт!$D$7:$JQ$124,63,0)</f>
        <v>0</v>
      </c>
      <c r="QS173" s="76">
        <f>VLOOKUP($C173,факт!$D$7:$JQ$124,64,0)</f>
        <v>0</v>
      </c>
      <c r="QT173" s="76">
        <f>VLOOKUP($C173,факт!$D$7:$JQ$124,65,0)</f>
        <v>0</v>
      </c>
      <c r="QU173" s="76">
        <f>VLOOKUP($C173,факт!$D$7:$JQ$124,66,0)</f>
        <v>0</v>
      </c>
      <c r="QV173" s="76">
        <f t="shared" ref="QV173" si="6595">SUM(QN173*$F173)</f>
        <v>0</v>
      </c>
      <c r="QW173" s="76">
        <f t="shared" ref="QW173" si="6596">SUM(QP173*$F173)</f>
        <v>0</v>
      </c>
      <c r="QX173" s="76">
        <f t="shared" ref="QX173" si="6597">SUM(QR173*$F173)</f>
        <v>0</v>
      </c>
      <c r="QY173" s="76">
        <f t="shared" si="5270"/>
        <v>0</v>
      </c>
      <c r="QZ173" s="76">
        <f t="shared" si="5271"/>
        <v>0</v>
      </c>
      <c r="RA173" s="77">
        <f>'СДП (план)'!CF172</f>
        <v>0</v>
      </c>
      <c r="RB173" s="76">
        <f>'СДП (план)'!CG172</f>
        <v>0</v>
      </c>
      <c r="RC173" s="76">
        <f t="shared" si="5272"/>
        <v>0</v>
      </c>
      <c r="RD173" s="76">
        <f t="shared" si="5273"/>
        <v>0</v>
      </c>
      <c r="RE173" s="76">
        <f>VLOOKUP($C173,факт!$D$7:$JQ$124,67,0)</f>
        <v>0</v>
      </c>
      <c r="RF173" s="76">
        <f>VLOOKUP($C173,факт!$D$7:$JQ$124,68,0)</f>
        <v>0</v>
      </c>
      <c r="RG173" s="76">
        <f>VLOOKUP($C173,факт!$D$7:$JQ$124,69,0)</f>
        <v>0</v>
      </c>
      <c r="RH173" s="76">
        <f>VLOOKUP($C173,факт!$D$7:$JQ$124,70,0)</f>
        <v>0</v>
      </c>
      <c r="RI173" s="76">
        <f t="shared" ref="RI173" si="6598">SUM(RA173*$F173)</f>
        <v>0</v>
      </c>
      <c r="RJ173" s="76">
        <f t="shared" ref="RJ173" si="6599">SUM(RC173*$F173)</f>
        <v>0</v>
      </c>
      <c r="RK173" s="76">
        <f t="shared" ref="RK173" si="6600">SUM(RE173*$F173)</f>
        <v>0</v>
      </c>
      <c r="RL173" s="76">
        <f t="shared" si="5277"/>
        <v>0</v>
      </c>
      <c r="RM173" s="76">
        <f t="shared" si="5278"/>
        <v>0</v>
      </c>
      <c r="RN173" s="77">
        <f>'СДП (план)'!CH172</f>
        <v>0</v>
      </c>
      <c r="RO173" s="76">
        <f>'СДП (план)'!CI172</f>
        <v>0</v>
      </c>
      <c r="RP173" s="76">
        <f t="shared" si="5279"/>
        <v>0</v>
      </c>
      <c r="RQ173" s="76">
        <f t="shared" si="5280"/>
        <v>0</v>
      </c>
      <c r="RR173" s="76">
        <f>VLOOKUP($C173,факт!$D$7:$JQ$124,79,0)</f>
        <v>0</v>
      </c>
      <c r="RS173" s="76">
        <f>VLOOKUP($C173,факт!$D$7:$JQ$124,80,0)</f>
        <v>0</v>
      </c>
      <c r="RT173" s="76">
        <f>VLOOKUP($C173,факт!$D$7:$JQ$124,81,0)</f>
        <v>0</v>
      </c>
      <c r="RU173" s="76">
        <f>VLOOKUP($C173,факт!$D$7:$JQ$124,82,0)</f>
        <v>0</v>
      </c>
      <c r="RV173" s="76">
        <f t="shared" ref="RV173" si="6601">SUM(RN173*$F173)</f>
        <v>0</v>
      </c>
      <c r="RW173" s="76">
        <f t="shared" ref="RW173" si="6602">SUM(RP173*$F173)</f>
        <v>0</v>
      </c>
      <c r="RX173" s="76">
        <f t="shared" ref="RX173" si="6603">SUM(RR173*$F173)</f>
        <v>0</v>
      </c>
      <c r="RY173" s="76">
        <f t="shared" si="5284"/>
        <v>0</v>
      </c>
      <c r="RZ173" s="76">
        <f t="shared" si="5285"/>
        <v>0</v>
      </c>
      <c r="SA173" s="77">
        <f>'СДП (план)'!CJ172</f>
        <v>0</v>
      </c>
      <c r="SB173" s="76">
        <f>'СДП (план)'!CK172</f>
        <v>0</v>
      </c>
      <c r="SC173" s="76">
        <f t="shared" si="5286"/>
        <v>0</v>
      </c>
      <c r="SD173" s="76">
        <f t="shared" si="5287"/>
        <v>0</v>
      </c>
      <c r="SE173" s="76">
        <f>VLOOKUP($C173,факт!$D$7:$JQ$124,95,0)</f>
        <v>0</v>
      </c>
      <c r="SF173" s="76">
        <f>VLOOKUP($C173,факт!$D$7:$JQ$124,96,0)</f>
        <v>0</v>
      </c>
      <c r="SG173" s="76">
        <f>VLOOKUP($C173,факт!$D$7:$JQ$124,97,0)</f>
        <v>0</v>
      </c>
      <c r="SH173" s="76">
        <f>VLOOKUP($C173,факт!$D$7:$JQ$124,98,0)</f>
        <v>0</v>
      </c>
      <c r="SI173" s="76">
        <f t="shared" ref="SI173" si="6604">SUM(SA173*$F173)</f>
        <v>0</v>
      </c>
      <c r="SJ173" s="76">
        <f t="shared" ref="SJ173" si="6605">SUM(SC173*$F173)</f>
        <v>0</v>
      </c>
      <c r="SK173" s="76">
        <f t="shared" ref="SK173" si="6606">SUM(SE173*$F173)</f>
        <v>0</v>
      </c>
      <c r="SL173" s="76">
        <f t="shared" si="5291"/>
        <v>0</v>
      </c>
      <c r="SM173" s="76">
        <f t="shared" si="5292"/>
        <v>0</v>
      </c>
      <c r="SN173" s="77">
        <f>'СДП (план)'!CL172</f>
        <v>0</v>
      </c>
      <c r="SO173" s="76">
        <f>'СДП (план)'!CM172</f>
        <v>0</v>
      </c>
      <c r="SP173" s="76">
        <f t="shared" si="5293"/>
        <v>0</v>
      </c>
      <c r="SQ173" s="76">
        <f t="shared" si="5294"/>
        <v>0</v>
      </c>
      <c r="SR173" s="76">
        <f>VLOOKUP($C173,факт!$D$7:$JQ$124,107,0)</f>
        <v>0</v>
      </c>
      <c r="SS173" s="76">
        <f>VLOOKUP($C173,факт!$D$7:$JQ$124,108,0)</f>
        <v>0</v>
      </c>
      <c r="ST173" s="76">
        <f>VLOOKUP($C173,факт!$D$7:$JQ$124,109,0)</f>
        <v>0</v>
      </c>
      <c r="SU173" s="76">
        <f>VLOOKUP($C173,факт!$D$7:$JQ$124,110,0)</f>
        <v>0</v>
      </c>
      <c r="SV173" s="76">
        <f t="shared" ref="SV173" si="6607">SUM(SN173*$F173)</f>
        <v>0</v>
      </c>
      <c r="SW173" s="76">
        <f t="shared" ref="SW173" si="6608">SUM(SP173*$F173)</f>
        <v>0</v>
      </c>
      <c r="SX173" s="76">
        <f t="shared" ref="SX173" si="6609">SUM(SR173*$F173)</f>
        <v>0</v>
      </c>
      <c r="SY173" s="76">
        <f t="shared" si="5298"/>
        <v>0</v>
      </c>
      <c r="SZ173" s="76">
        <f t="shared" si="5299"/>
        <v>0</v>
      </c>
      <c r="TA173" s="77">
        <f>'СДП (план)'!CN172</f>
        <v>0</v>
      </c>
      <c r="TB173" s="76">
        <f>'СДП (план)'!CO172</f>
        <v>0</v>
      </c>
      <c r="TC173" s="76">
        <f t="shared" si="5300"/>
        <v>0</v>
      </c>
      <c r="TD173" s="76">
        <f t="shared" si="5301"/>
        <v>0</v>
      </c>
      <c r="TE173" s="76">
        <f>VLOOKUP($C173,факт!$D$7:$JQ$124,51,0)</f>
        <v>0</v>
      </c>
      <c r="TF173" s="76">
        <f>VLOOKUP($C173,факт!$D$7:$JQ$124,52,0)</f>
        <v>0</v>
      </c>
      <c r="TG173" s="76">
        <f>VLOOKUP($C173,факт!$D$7:$JQ$124,53,0)</f>
        <v>0</v>
      </c>
      <c r="TH173" s="76">
        <f>VLOOKUP($C173,факт!$D$7:$JQ$124,54,0)</f>
        <v>0</v>
      </c>
      <c r="TI173" s="76">
        <f t="shared" ref="TI173" si="6610">SUM(TA173*$F173)</f>
        <v>0</v>
      </c>
      <c r="TJ173" s="76">
        <f t="shared" ref="TJ173" si="6611">SUM(TC173*$F173)</f>
        <v>0</v>
      </c>
      <c r="TK173" s="76">
        <f t="shared" ref="TK173" si="6612">SUM(TE173*$F173)</f>
        <v>0</v>
      </c>
      <c r="TL173" s="76">
        <f t="shared" si="5305"/>
        <v>0</v>
      </c>
      <c r="TM173" s="76">
        <f t="shared" si="5306"/>
        <v>0</v>
      </c>
      <c r="TN173" s="77">
        <f>'СДП (план)'!CP172</f>
        <v>0</v>
      </c>
      <c r="TO173" s="76">
        <f>'СДП (план)'!CQ172</f>
        <v>0</v>
      </c>
      <c r="TP173" s="76">
        <f t="shared" si="5307"/>
        <v>0</v>
      </c>
      <c r="TQ173" s="76">
        <f t="shared" si="5308"/>
        <v>0</v>
      </c>
      <c r="TR173" s="76">
        <f>VLOOKUP($C173,факт!$D$7:$JQ$124,47,0)</f>
        <v>0</v>
      </c>
      <c r="TS173" s="76">
        <f>VLOOKUP($C173,факт!$D$7:$JQ$124,48,0)</f>
        <v>0</v>
      </c>
      <c r="TT173" s="76">
        <f>VLOOKUP($C173,факт!$D$7:$JQ$124,49,0)</f>
        <v>0</v>
      </c>
      <c r="TU173" s="76">
        <f>VLOOKUP($C173,факт!$D$7:$JQ$124,50,0)</f>
        <v>0</v>
      </c>
      <c r="TV173" s="76">
        <f t="shared" ref="TV173" si="6613">SUM(TN173*$F173)</f>
        <v>0</v>
      </c>
      <c r="TW173" s="76">
        <f t="shared" ref="TW173" si="6614">SUM(TP173*$F173)</f>
        <v>0</v>
      </c>
      <c r="TX173" s="76">
        <f t="shared" ref="TX173" si="6615">SUM(TR173*$F173)</f>
        <v>0</v>
      </c>
      <c r="TY173" s="76">
        <f t="shared" si="5312"/>
        <v>0</v>
      </c>
      <c r="TZ173" s="76">
        <f t="shared" si="5313"/>
        <v>0</v>
      </c>
      <c r="UA173" s="9">
        <f>'СДП (план)'!CR172</f>
        <v>5</v>
      </c>
      <c r="UB173" s="4">
        <f>'СДП (план)'!CS172</f>
        <v>191105.19999999998</v>
      </c>
      <c r="UC173" s="76">
        <f t="shared" si="5314"/>
        <v>0.83333333333333337</v>
      </c>
      <c r="UD173" s="76">
        <f t="shared" si="5315"/>
        <v>31850.866666666665</v>
      </c>
      <c r="UE173" s="76">
        <f>VLOOKUP($C173,факт!$D$7:$JQ$124,75,0)</f>
        <v>0</v>
      </c>
      <c r="UF173" s="76">
        <f>VLOOKUP($C173,факт!$D$7:$JQ$124,76,0)</f>
        <v>0</v>
      </c>
      <c r="UG173" s="76">
        <f>VLOOKUP($C173,факт!$D$7:$JQ$124,77,0)</f>
        <v>0</v>
      </c>
      <c r="UH173" s="76">
        <f>VLOOKUP($C173,факт!$D$7:$JQ$124,78,0)</f>
        <v>0</v>
      </c>
      <c r="UI173" s="76">
        <f t="shared" ref="UI173" si="6616">SUM(UA173*$F173)</f>
        <v>5.5</v>
      </c>
      <c r="UJ173" s="76">
        <f t="shared" ref="UJ173" si="6617">SUM(UC173*$F173)</f>
        <v>0.91666666666666674</v>
      </c>
      <c r="UK173" s="76">
        <f t="shared" ref="UK173" si="6618">SUM(UE173*$F173)</f>
        <v>0</v>
      </c>
      <c r="UL173" s="76">
        <f t="shared" si="5319"/>
        <v>-0.83333333333333337</v>
      </c>
      <c r="UM173" s="76">
        <f t="shared" si="5320"/>
        <v>-31850.866666666665</v>
      </c>
      <c r="UN173" s="4">
        <f>'СДП (план)'!CT172</f>
        <v>0</v>
      </c>
      <c r="UO173" s="4">
        <f>'СДП (план)'!CU172</f>
        <v>0</v>
      </c>
      <c r="UP173" s="76">
        <f t="shared" si="5321"/>
        <v>0</v>
      </c>
      <c r="UQ173" s="76">
        <f t="shared" si="5322"/>
        <v>0</v>
      </c>
      <c r="UR173" s="76">
        <f>VLOOKUP($C173,факт!$D$7:$JQ$124,271,0)</f>
        <v>0</v>
      </c>
      <c r="US173" s="76">
        <f>VLOOKUP($C173,факт!$D$7:$JQ$124,272,0)</f>
        <v>0</v>
      </c>
      <c r="UT173" s="79"/>
      <c r="UU173" s="79"/>
      <c r="UV173" s="76">
        <f t="shared" ref="UV173" si="6619">SUM(UN173*$F173)</f>
        <v>0</v>
      </c>
      <c r="UW173" s="76">
        <f t="shared" ref="UW173" si="6620">SUM(UP173*$F173)</f>
        <v>0</v>
      </c>
      <c r="UX173" s="76">
        <f t="shared" ref="UX173" si="6621">SUM(UR173*$F173)</f>
        <v>0</v>
      </c>
      <c r="UY173" s="76">
        <f t="shared" si="5326"/>
        <v>0</v>
      </c>
      <c r="UZ173" s="76">
        <f t="shared" si="5327"/>
        <v>0</v>
      </c>
      <c r="VA173" s="76">
        <f>'СДП (план)'!CV172</f>
        <v>0</v>
      </c>
      <c r="VB173" s="76">
        <f>'СДП (план)'!CW172</f>
        <v>0</v>
      </c>
      <c r="VC173" s="76">
        <f t="shared" si="5328"/>
        <v>0</v>
      </c>
      <c r="VD173" s="76">
        <f t="shared" si="5329"/>
        <v>0</v>
      </c>
      <c r="VE173" s="76"/>
      <c r="VF173" s="76"/>
      <c r="VG173" s="76"/>
      <c r="VH173" s="76"/>
      <c r="VI173" s="76">
        <f t="shared" ref="VI173" si="6622">SUM(VA173*$F173)</f>
        <v>0</v>
      </c>
      <c r="VJ173" s="76">
        <f t="shared" ref="VJ173" si="6623">SUM(VC173*$F173)</f>
        <v>0</v>
      </c>
      <c r="VK173" s="76">
        <f t="shared" ref="VK173" si="6624">SUM(VE173*$F173)</f>
        <v>0</v>
      </c>
      <c r="VL173" s="76">
        <f t="shared" si="5333"/>
        <v>0</v>
      </c>
      <c r="VM173" s="76">
        <f t="shared" si="5334"/>
        <v>0</v>
      </c>
      <c r="VN173" s="82">
        <f t="shared" ref="VN173" si="6625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18</v>
      </c>
      <c r="VO173" s="82">
        <f t="shared" ref="VO173" si="6626">SUM(FO173,CO173,AO173,BO173,AB173,BB173,O173,LB173,JB173,JO173,LO173,DO173,EB173,GB173,HO173,KB173,KO173,QO173,GO173,HB173,IB173,DB173,TB173,SO173,RB173,RO173,OO173,QB173,SB173,MB173,MO173,NB173,NO173,EO173,OB173,FB173,PO173,TO173,UB173,PB173,CB173,IO173,UO173,VB173)</f>
        <v>515909.67999999993</v>
      </c>
      <c r="VP173" s="82">
        <f t="shared" ref="VP173" si="6627">SUM(FP173,CP173,AP173,BP173,AC173,BC173,P173,LC173,JC173,JP173,LP173,DP173,EC173,GC173,HP173,KC173,KP173,QP173,GP173,HC173,IC173,DC173,TC173,SP173,RC173,RP173,OP173,QC173,SC173,MC173,MP173,NC173,NP173,EP173,OC173,FC173,PP173,TP173,UC173,PC173,CC173,IP173,UP173,VC173)</f>
        <v>3.0000000000000004</v>
      </c>
      <c r="VQ173" s="82">
        <f t="shared" ref="VQ173" si="6628">SUM(FQ173,CQ173,AQ173,BQ173,AD173,BD173,Q173,LD173,JD173,JQ173,LQ173,DQ173,ED173,GD173,HQ173,KD173,KQ173,QQ173,GQ173,HD173,ID173,DD173,TD173,SQ173,RD173,RQ173,OQ173,QD173,SD173,MD173,MQ173,ND173,NQ173,EQ173,OD173,FD173,PQ173,TQ173,UD173,PD173,CD173,IQ173,UQ173,VD173)</f>
        <v>85984.946666666656</v>
      </c>
      <c r="VR173" s="82">
        <f t="shared" ref="VR173" si="6629">SUM(FR173,CR173,AR173,BR173,AE173,BE173,R173,LE173,JE173,JR173,LR173,DR173,EE173,GE173,HR173,KE173,KR173,QR173,GR173,HE173,IE173,DE173,TE173,SR173,RE173,RR173,OR173,QE173,SE173,ME173,MR173,NE173,NR173,ER173,OE173,FE173,PR173,TR173,UE173,PE173,CE173,IR173,UR173,VE173)</f>
        <v>3</v>
      </c>
      <c r="VS173" s="82">
        <f t="shared" ref="VS173" si="6630">SUM(FS173,CS173,AS173,BS173,AF173,BF173,S173,LF173,JF173,JS173,LS173,DS173,EF173,GF173,HS173,KF173,KS173,QS173,GS173,HF173,IF173,DF173,TF173,SS173,RF173,RS173,OS173,QF173,SF173,MF173,MS173,NF173,NS173,ES173,OF173,FF173,PS173,TS173,UF173,PF173,CF173,IS173,US173,VF173)</f>
        <v>58298.239999999998</v>
      </c>
      <c r="VT173" s="82">
        <f t="shared" ref="VT173" si="6631">SUM(FT173,CT173,AT173,BT173,AG173,BG173,T173,LG173,JG173,JT173,LT173,DT173,EG173,GG173,HT173,KG173,KT173,QT173,GT173,HG173,IG173,DG173,TG173,ST173,RG173,RT173,OT173,QG173,SG173,MG173,MT173,NG173,NT173,ET173,OG173,FG173,PT173,TT173,UG173,PG173,CG173,IT173,UT173,VG173)</f>
        <v>0</v>
      </c>
      <c r="VU173" s="82">
        <f t="shared" ref="VU173" si="6632">SUM(FU173,CU173,AU173,BU173,AH173,BH173,U173,LH173,JH173,JU173,LU173,DU173,EH173,GH173,HU173,KH173,KU173,QU173,GU173,HH173,IH173,DH173,TH173,SU173,RH173,RU173,OU173,QH173,SH173,MH173,MU173,NH173,NU173,EU173,OH173,FH173,PU173,TU173,UH173,PH173,CH173,IU173,UU173,VH173)</f>
        <v>0</v>
      </c>
      <c r="VV173" s="82">
        <f t="shared" ref="VV173" si="6633">SUM(FV173,CV173,AV173,BV173,AI173,BI173,V173,LI173,JI173,JV173,LV173,DV173,EI173,GI173,HV173,KI173,KV173,QV173,GV173,HI173,II173,DI173,TI173,SV173,RI173,RV173,OV173,QI173,SI173,MI173,MV173,NI173,NV173,EV173,OI173,FI173,PV173,TV173,UI173,PI173,CI173,IV173,UV173,VI173)</f>
        <v>19.8</v>
      </c>
      <c r="VW173" s="82">
        <f t="shared" ref="VW173" si="6634">SUM(FW173,CW173,AW173,BW173,AJ173,BJ173,W173,LJ173,JJ173,JW173,LW173,DW173,EJ173,GJ173,HW173,KJ173,KW173,QW173,GW173,HJ173,IJ173,DJ173,TJ173,SW173,RJ173,RW173,OW173,QJ173,SJ173,MJ173,MW173,NJ173,NW173,EW173,OJ173,FJ173,PW173,TW173,UJ173,PJ173,CJ173,IW173,UW173,VJ173)</f>
        <v>3.3000000000000007</v>
      </c>
      <c r="VX173" s="82">
        <f t="shared" ref="VX173" si="6635">SUM(FX173,CX173,AX173,BX173,AK173,BK173,X173,LK173,JK173,JX173,LX173,DX173,EK173,GK173,HX173,KK173,KX173,QX173,GX173,HK173,IK173,DK173,TK173,SX173,RK173,RX173,OX173,QK173,SK173,MK173,MX173,NK173,NX173,EX173,OK173,FK173,PX173,TX173,UK173,PK173,CK173,IX173,UX173,VK173)</f>
        <v>3.3000000000000003</v>
      </c>
      <c r="VY173" s="82">
        <f t="shared" ref="VY173" si="6636">SUM(FY173,CY173,AY173,BY173,AL173,BL173,Y173,LL173,JL173,JY173,LY173,DY173,EL173,GL173,HY173,KL173,KY173,QY173,GY173,HL173,IL173,DL173,TL173,SY173,RL173,RY173,OY173,QL173,SL173,ML173,MY173,NL173,NY173,EY173,OL173,FL173,PY173,TY173,UL173,PL173,CL173,IY173,UY173,VL173)</f>
        <v>-1.1102230246251565E-16</v>
      </c>
      <c r="VZ173" s="156">
        <f t="shared" ref="VZ173" si="6637">SUM(VS173-VQ173)</f>
        <v>-27686.706666666658</v>
      </c>
      <c r="WA173" s="63">
        <f>VLOOKUP($C173,факт!$D$7:$JU$124,273,0)</f>
        <v>3</v>
      </c>
      <c r="WB173" s="235">
        <f>VLOOKUP($C173,факт!$D$7:$JU$124,274,0)</f>
        <v>58298.239999999998</v>
      </c>
      <c r="WC173" s="235">
        <f>VLOOKUP($C173,факт!$D$7:$JU$124,275,0)</f>
        <v>0</v>
      </c>
      <c r="WD173" s="235">
        <f>VLOOKUP($C173,факт!$D$7:$JU$124,276,0)</f>
        <v>0</v>
      </c>
      <c r="WE173" s="236">
        <f t="shared" si="5534"/>
        <v>0</v>
      </c>
      <c r="WF173" s="236">
        <f t="shared" si="5535"/>
        <v>0</v>
      </c>
      <c r="WG173" s="467"/>
      <c r="WH173" s="467" t="e">
        <f t="shared" si="6270"/>
        <v>#DIV/0!</v>
      </c>
    </row>
    <row r="174" spans="1:606" s="63" customFormat="1" ht="15" x14ac:dyDescent="0.25">
      <c r="A174" s="34">
        <v>34</v>
      </c>
      <c r="B174" s="34"/>
      <c r="C174" s="317"/>
      <c r="D174" s="162" t="s">
        <v>47</v>
      </c>
      <c r="E174" s="2">
        <v>13520</v>
      </c>
      <c r="F174" s="27">
        <v>0.89</v>
      </c>
      <c r="G174" s="27"/>
      <c r="H174" s="25">
        <v>1</v>
      </c>
      <c r="I174" s="143"/>
      <c r="J174" s="247">
        <v>1.4</v>
      </c>
      <c r="K174" s="247">
        <v>1.68</v>
      </c>
      <c r="L174" s="247">
        <v>2.23</v>
      </c>
      <c r="M174" s="247">
        <v>2.57</v>
      </c>
      <c r="N174" s="200">
        <f>'СДП (план)'!N173</f>
        <v>0</v>
      </c>
      <c r="O174" s="200">
        <f>'СДП (план)'!O173</f>
        <v>0</v>
      </c>
      <c r="P174" s="76">
        <f t="shared" si="5029"/>
        <v>0</v>
      </c>
      <c r="Q174" s="76">
        <f t="shared" si="5030"/>
        <v>0</v>
      </c>
      <c r="R174" s="200">
        <f t="shared" ref="R174:X174" si="6638">SUM(R175:R177)</f>
        <v>0</v>
      </c>
      <c r="S174" s="200">
        <f t="shared" si="6638"/>
        <v>0</v>
      </c>
      <c r="T174" s="200">
        <f t="shared" si="6638"/>
        <v>0</v>
      </c>
      <c r="U174" s="200">
        <f t="shared" si="6638"/>
        <v>0</v>
      </c>
      <c r="V174" s="200">
        <f t="shared" si="6638"/>
        <v>0</v>
      </c>
      <c r="W174" s="200">
        <f t="shared" si="6638"/>
        <v>0</v>
      </c>
      <c r="X174" s="200">
        <f t="shared" si="6638"/>
        <v>0</v>
      </c>
      <c r="Y174" s="76">
        <f t="shared" si="5349"/>
        <v>0</v>
      </c>
      <c r="Z174" s="76">
        <f t="shared" si="5350"/>
        <v>0</v>
      </c>
      <c r="AA174" s="218">
        <f>'СДП (план)'!P173</f>
        <v>0</v>
      </c>
      <c r="AB174" s="218">
        <f>'СДП (план)'!Q173</f>
        <v>0</v>
      </c>
      <c r="AC174" s="76">
        <f t="shared" si="5036"/>
        <v>0</v>
      </c>
      <c r="AD174" s="76">
        <f t="shared" si="5037"/>
        <v>0</v>
      </c>
      <c r="AE174" s="200">
        <f t="shared" ref="AE174:AK174" si="6639">SUM(AE175:AE177)</f>
        <v>0</v>
      </c>
      <c r="AF174" s="200">
        <f t="shared" si="6639"/>
        <v>0</v>
      </c>
      <c r="AG174" s="200">
        <f t="shared" si="6639"/>
        <v>0</v>
      </c>
      <c r="AH174" s="200">
        <f t="shared" si="6639"/>
        <v>0</v>
      </c>
      <c r="AI174" s="200">
        <f t="shared" si="6639"/>
        <v>0</v>
      </c>
      <c r="AJ174" s="200">
        <f t="shared" si="6639"/>
        <v>0</v>
      </c>
      <c r="AK174" s="200">
        <f t="shared" si="6639"/>
        <v>0</v>
      </c>
      <c r="AL174" s="76">
        <f t="shared" si="5041"/>
        <v>0</v>
      </c>
      <c r="AM174" s="76">
        <f t="shared" si="5042"/>
        <v>0</v>
      </c>
      <c r="AN174" s="200">
        <f>'СДП (план)'!R173</f>
        <v>0</v>
      </c>
      <c r="AO174" s="200">
        <f>'СДП (план)'!S173</f>
        <v>0</v>
      </c>
      <c r="AP174" s="76">
        <f t="shared" si="5043"/>
        <v>0</v>
      </c>
      <c r="AQ174" s="76">
        <f t="shared" si="5044"/>
        <v>0</v>
      </c>
      <c r="AR174" s="200">
        <f t="shared" ref="AR174:AX174" si="6640">SUM(AR175:AR177)</f>
        <v>0</v>
      </c>
      <c r="AS174" s="200">
        <f t="shared" si="6640"/>
        <v>0</v>
      </c>
      <c r="AT174" s="200">
        <f t="shared" si="6640"/>
        <v>0</v>
      </c>
      <c r="AU174" s="200">
        <f t="shared" si="6640"/>
        <v>0</v>
      </c>
      <c r="AV174" s="200">
        <f t="shared" si="6640"/>
        <v>0</v>
      </c>
      <c r="AW174" s="200">
        <f t="shared" si="6640"/>
        <v>0</v>
      </c>
      <c r="AX174" s="200">
        <f t="shared" si="6640"/>
        <v>0</v>
      </c>
      <c r="AY174" s="76">
        <f t="shared" si="5048"/>
        <v>0</v>
      </c>
      <c r="AZ174" s="76">
        <f t="shared" si="5049"/>
        <v>0</v>
      </c>
      <c r="BA174" s="249">
        <f>'СДП (план)'!T173</f>
        <v>0</v>
      </c>
      <c r="BB174" s="119">
        <f>'СДП (план)'!U173</f>
        <v>0</v>
      </c>
      <c r="BC174" s="76">
        <f t="shared" si="5050"/>
        <v>0</v>
      </c>
      <c r="BD174" s="76">
        <f t="shared" si="5051"/>
        <v>0</v>
      </c>
      <c r="BE174" s="200">
        <f t="shared" ref="BE174:BK174" si="6641">SUM(BE175:BE177)</f>
        <v>0</v>
      </c>
      <c r="BF174" s="200">
        <f t="shared" si="6641"/>
        <v>0</v>
      </c>
      <c r="BG174" s="200">
        <f t="shared" si="6641"/>
        <v>0</v>
      </c>
      <c r="BH174" s="200">
        <f t="shared" si="6641"/>
        <v>0</v>
      </c>
      <c r="BI174" s="200">
        <f t="shared" si="6641"/>
        <v>0</v>
      </c>
      <c r="BJ174" s="200">
        <f t="shared" si="6641"/>
        <v>0</v>
      </c>
      <c r="BK174" s="200">
        <f t="shared" si="6641"/>
        <v>0</v>
      </c>
      <c r="BL174" s="76">
        <f t="shared" si="5055"/>
        <v>0</v>
      </c>
      <c r="BM174" s="76">
        <f t="shared" si="5056"/>
        <v>0</v>
      </c>
      <c r="BN174" s="200">
        <f>'СДП (план)'!V173</f>
        <v>0</v>
      </c>
      <c r="BO174" s="200">
        <f>'СДП (план)'!W173</f>
        <v>0</v>
      </c>
      <c r="BP174" s="76">
        <f t="shared" si="5057"/>
        <v>0</v>
      </c>
      <c r="BQ174" s="76">
        <f t="shared" si="5058"/>
        <v>0</v>
      </c>
      <c r="BR174" s="200">
        <f t="shared" ref="BR174:BX174" si="6642">SUM(BR175:BR177)</f>
        <v>0</v>
      </c>
      <c r="BS174" s="200">
        <f t="shared" si="6642"/>
        <v>0</v>
      </c>
      <c r="BT174" s="200">
        <f t="shared" si="6642"/>
        <v>0</v>
      </c>
      <c r="BU174" s="200">
        <f t="shared" si="6642"/>
        <v>0</v>
      </c>
      <c r="BV174" s="200">
        <f t="shared" si="6642"/>
        <v>0</v>
      </c>
      <c r="BW174" s="200">
        <f t="shared" si="6642"/>
        <v>0</v>
      </c>
      <c r="BX174" s="200">
        <f t="shared" si="6642"/>
        <v>0</v>
      </c>
      <c r="BY174" s="76">
        <f t="shared" si="5355"/>
        <v>0</v>
      </c>
      <c r="BZ174" s="76">
        <f t="shared" si="5356"/>
        <v>0</v>
      </c>
      <c r="CA174" s="91">
        <f>'СДП (план)'!X173</f>
        <v>0</v>
      </c>
      <c r="CB174" s="91">
        <f>'СДП (план)'!Y173</f>
        <v>0</v>
      </c>
      <c r="CC174" s="76">
        <f t="shared" si="5062"/>
        <v>0</v>
      </c>
      <c r="CD174" s="76">
        <f t="shared" si="5063"/>
        <v>0</v>
      </c>
      <c r="CE174" s="91">
        <f t="shared" ref="CE174:CK174" si="6643">SUM(CE175:CE177)</f>
        <v>0</v>
      </c>
      <c r="CF174" s="91">
        <f t="shared" si="6643"/>
        <v>0</v>
      </c>
      <c r="CG174" s="91">
        <f t="shared" si="6643"/>
        <v>0</v>
      </c>
      <c r="CH174" s="91">
        <f t="shared" si="6643"/>
        <v>0</v>
      </c>
      <c r="CI174" s="200">
        <f t="shared" si="6643"/>
        <v>0</v>
      </c>
      <c r="CJ174" s="200">
        <f t="shared" si="6643"/>
        <v>0</v>
      </c>
      <c r="CK174" s="200">
        <f t="shared" si="6643"/>
        <v>0</v>
      </c>
      <c r="CL174" s="76">
        <f t="shared" si="5067"/>
        <v>0</v>
      </c>
      <c r="CM174" s="76">
        <f t="shared" si="5068"/>
        <v>0</v>
      </c>
      <c r="CN174" s="91">
        <f>'СДП (план)'!Z173</f>
        <v>0</v>
      </c>
      <c r="CO174" s="91">
        <f>'СДП (план)'!AA173</f>
        <v>0</v>
      </c>
      <c r="CP174" s="76">
        <f t="shared" si="5069"/>
        <v>0</v>
      </c>
      <c r="CQ174" s="76">
        <f t="shared" si="5070"/>
        <v>0</v>
      </c>
      <c r="CR174" s="91">
        <f t="shared" ref="CR174:CX174" si="6644">SUM(CR175:CR177)</f>
        <v>0</v>
      </c>
      <c r="CS174" s="91">
        <f t="shared" si="6644"/>
        <v>0</v>
      </c>
      <c r="CT174" s="91">
        <f t="shared" si="6644"/>
        <v>0</v>
      </c>
      <c r="CU174" s="91">
        <f t="shared" si="6644"/>
        <v>0</v>
      </c>
      <c r="CV174" s="200">
        <f t="shared" si="6644"/>
        <v>0</v>
      </c>
      <c r="CW174" s="200">
        <f t="shared" si="6644"/>
        <v>0</v>
      </c>
      <c r="CX174" s="200">
        <f t="shared" si="6644"/>
        <v>0</v>
      </c>
      <c r="CY174" s="76">
        <f t="shared" si="5074"/>
        <v>0</v>
      </c>
      <c r="CZ174" s="76">
        <f t="shared" si="5075"/>
        <v>0</v>
      </c>
      <c r="DA174" s="30">
        <f>'СДП (план)'!AB173</f>
        <v>0</v>
      </c>
      <c r="DB174" s="30">
        <f>'СДП (план)'!AC173</f>
        <v>0</v>
      </c>
      <c r="DC174" s="76">
        <f t="shared" si="5076"/>
        <v>0</v>
      </c>
      <c r="DD174" s="76">
        <f t="shared" si="5077"/>
        <v>0</v>
      </c>
      <c r="DE174" s="91">
        <f t="shared" ref="DE174:DK174" si="6645">SUM(DE175:DE177)</f>
        <v>0</v>
      </c>
      <c r="DF174" s="91">
        <f t="shared" si="6645"/>
        <v>0</v>
      </c>
      <c r="DG174" s="91">
        <f t="shared" si="6645"/>
        <v>0</v>
      </c>
      <c r="DH174" s="91">
        <f t="shared" si="6645"/>
        <v>0</v>
      </c>
      <c r="DI174" s="200">
        <f t="shared" si="6645"/>
        <v>0</v>
      </c>
      <c r="DJ174" s="200">
        <f t="shared" si="6645"/>
        <v>0</v>
      </c>
      <c r="DK174" s="200">
        <f t="shared" si="6645"/>
        <v>0</v>
      </c>
      <c r="DL174" s="76">
        <f t="shared" si="5081"/>
        <v>0</v>
      </c>
      <c r="DM174" s="76">
        <f t="shared" si="5082"/>
        <v>0</v>
      </c>
      <c r="DN174" s="91">
        <f>'СДП (план)'!AD173</f>
        <v>52</v>
      </c>
      <c r="DO174" s="91">
        <f>'СДП (план)'!AE173</f>
        <v>1017569.28</v>
      </c>
      <c r="DP174" s="76">
        <f t="shared" si="5083"/>
        <v>8.6666666666666661</v>
      </c>
      <c r="DQ174" s="76">
        <f t="shared" si="5084"/>
        <v>169594.88</v>
      </c>
      <c r="DR174" s="91">
        <f t="shared" ref="DR174:DX174" si="6646">SUM(DR175:DR177)</f>
        <v>7</v>
      </c>
      <c r="DS174" s="91">
        <f t="shared" si="6646"/>
        <v>120382.07999999999</v>
      </c>
      <c r="DT174" s="91">
        <f t="shared" si="6646"/>
        <v>0</v>
      </c>
      <c r="DU174" s="91">
        <f t="shared" si="6646"/>
        <v>0</v>
      </c>
      <c r="DV174" s="200">
        <f t="shared" si="6646"/>
        <v>53.760000000000005</v>
      </c>
      <c r="DW174" s="200">
        <f t="shared" si="6646"/>
        <v>8.9600000000000009</v>
      </c>
      <c r="DX174" s="200">
        <f t="shared" si="6646"/>
        <v>6.36</v>
      </c>
      <c r="DY174" s="76">
        <f t="shared" si="5088"/>
        <v>-1.6666666666666661</v>
      </c>
      <c r="DZ174" s="76">
        <f t="shared" si="5089"/>
        <v>-49212.800000000017</v>
      </c>
      <c r="EA174" s="30">
        <f>'СДП (план)'!AF173</f>
        <v>0</v>
      </c>
      <c r="EB174" s="30">
        <f>'СДП (план)'!AG173</f>
        <v>0</v>
      </c>
      <c r="EC174" s="76">
        <f t="shared" si="5090"/>
        <v>0</v>
      </c>
      <c r="ED174" s="76">
        <f t="shared" si="5091"/>
        <v>0</v>
      </c>
      <c r="EE174" s="91">
        <f t="shared" ref="EE174:EK174" si="6647">SUM(EE175:EE177)</f>
        <v>0</v>
      </c>
      <c r="EF174" s="91">
        <f t="shared" si="6647"/>
        <v>0</v>
      </c>
      <c r="EG174" s="91">
        <f t="shared" si="6647"/>
        <v>0</v>
      </c>
      <c r="EH174" s="91">
        <f t="shared" si="6647"/>
        <v>0</v>
      </c>
      <c r="EI174" s="200">
        <f t="shared" si="6647"/>
        <v>0</v>
      </c>
      <c r="EJ174" s="200">
        <f t="shared" si="6647"/>
        <v>0</v>
      </c>
      <c r="EK174" s="200">
        <f t="shared" si="6647"/>
        <v>0</v>
      </c>
      <c r="EL174" s="76">
        <f t="shared" si="5095"/>
        <v>0</v>
      </c>
      <c r="EM174" s="76">
        <f t="shared" si="5096"/>
        <v>0</v>
      </c>
      <c r="EN174" s="30">
        <f>'СДП (план)'!AH173</f>
        <v>0</v>
      </c>
      <c r="EO174" s="30">
        <f>'СДП (план)'!AI173</f>
        <v>0</v>
      </c>
      <c r="EP174" s="76">
        <f t="shared" si="5097"/>
        <v>0</v>
      </c>
      <c r="EQ174" s="76">
        <f t="shared" si="5098"/>
        <v>0</v>
      </c>
      <c r="ER174" s="91">
        <f t="shared" ref="ER174:EX174" si="6648">SUM(ER175:ER177)</f>
        <v>0</v>
      </c>
      <c r="ES174" s="91">
        <f t="shared" si="6648"/>
        <v>0</v>
      </c>
      <c r="ET174" s="91">
        <f t="shared" si="6648"/>
        <v>0</v>
      </c>
      <c r="EU174" s="91">
        <f t="shared" si="6648"/>
        <v>0</v>
      </c>
      <c r="EV174" s="200">
        <f t="shared" si="6648"/>
        <v>0</v>
      </c>
      <c r="EW174" s="200">
        <f t="shared" si="6648"/>
        <v>0</v>
      </c>
      <c r="EX174" s="200">
        <f t="shared" si="6648"/>
        <v>0</v>
      </c>
      <c r="EY174" s="76">
        <f t="shared" si="5102"/>
        <v>0</v>
      </c>
      <c r="EZ174" s="76">
        <f t="shared" si="5103"/>
        <v>0</v>
      </c>
      <c r="FA174" s="91">
        <f>'СДП (план)'!AJ173</f>
        <v>0</v>
      </c>
      <c r="FB174" s="91">
        <f>'СДП (план)'!AK173</f>
        <v>0</v>
      </c>
      <c r="FC174" s="76">
        <f t="shared" si="5104"/>
        <v>0</v>
      </c>
      <c r="FD174" s="76">
        <f t="shared" si="5105"/>
        <v>0</v>
      </c>
      <c r="FE174" s="91">
        <f t="shared" ref="FE174:FK174" si="6649">SUM(FE175:FE177)</f>
        <v>0</v>
      </c>
      <c r="FF174" s="91">
        <f t="shared" si="6649"/>
        <v>0</v>
      </c>
      <c r="FG174" s="91">
        <f t="shared" si="6649"/>
        <v>0</v>
      </c>
      <c r="FH174" s="91">
        <f t="shared" si="6649"/>
        <v>0</v>
      </c>
      <c r="FI174" s="200">
        <f t="shared" si="6649"/>
        <v>0</v>
      </c>
      <c r="FJ174" s="200">
        <f t="shared" si="6649"/>
        <v>0</v>
      </c>
      <c r="FK174" s="200">
        <f t="shared" si="6649"/>
        <v>0</v>
      </c>
      <c r="FL174" s="76">
        <f t="shared" si="5109"/>
        <v>0</v>
      </c>
      <c r="FM174" s="76">
        <f t="shared" si="5110"/>
        <v>0</v>
      </c>
      <c r="FN174" s="396">
        <f>'СДП (план)'!AL173</f>
        <v>0</v>
      </c>
      <c r="FO174" s="396">
        <f>'СДП (план)'!AM173</f>
        <v>0</v>
      </c>
      <c r="FP174" s="76">
        <f t="shared" si="5111"/>
        <v>0</v>
      </c>
      <c r="FQ174" s="76">
        <f t="shared" si="5112"/>
        <v>0</v>
      </c>
      <c r="FR174" s="91">
        <f t="shared" ref="FR174:GX174" si="6650">SUM(FR175:FR177)</f>
        <v>0</v>
      </c>
      <c r="FS174" s="91">
        <f t="shared" si="6650"/>
        <v>0</v>
      </c>
      <c r="FT174" s="91">
        <f t="shared" si="6650"/>
        <v>0</v>
      </c>
      <c r="FU174" s="91">
        <f t="shared" si="6650"/>
        <v>0</v>
      </c>
      <c r="FV174" s="200">
        <f t="shared" si="6650"/>
        <v>0</v>
      </c>
      <c r="FW174" s="200">
        <f t="shared" si="6650"/>
        <v>0</v>
      </c>
      <c r="FX174" s="200">
        <f t="shared" si="6650"/>
        <v>0</v>
      </c>
      <c r="FY174" s="76">
        <f t="shared" si="5116"/>
        <v>0</v>
      </c>
      <c r="FZ174" s="76">
        <f t="shared" si="5117"/>
        <v>0</v>
      </c>
      <c r="GA174" s="91">
        <f>'СДП (план)'!AN173</f>
        <v>0</v>
      </c>
      <c r="GB174" s="91">
        <f>'СДП (план)'!AO173</f>
        <v>0</v>
      </c>
      <c r="GC174" s="76">
        <f t="shared" si="5118"/>
        <v>0</v>
      </c>
      <c r="GD174" s="76">
        <f t="shared" si="5119"/>
        <v>0</v>
      </c>
      <c r="GE174" s="91">
        <f t="shared" ref="GE174:GK174" si="6651">SUM(GE175:GE177)</f>
        <v>0</v>
      </c>
      <c r="GF174" s="91">
        <f t="shared" si="6651"/>
        <v>0</v>
      </c>
      <c r="GG174" s="91">
        <f t="shared" si="6651"/>
        <v>0</v>
      </c>
      <c r="GH174" s="91">
        <f t="shared" si="6651"/>
        <v>0</v>
      </c>
      <c r="GI174" s="200">
        <f t="shared" si="6651"/>
        <v>0</v>
      </c>
      <c r="GJ174" s="200">
        <f t="shared" si="6651"/>
        <v>0</v>
      </c>
      <c r="GK174" s="200">
        <f t="shared" si="6651"/>
        <v>0</v>
      </c>
      <c r="GL174" s="76">
        <f t="shared" si="5123"/>
        <v>0</v>
      </c>
      <c r="GM174" s="76">
        <f t="shared" si="5124"/>
        <v>0</v>
      </c>
      <c r="GN174" s="91">
        <f>'СДП (план)'!AP173</f>
        <v>0</v>
      </c>
      <c r="GO174" s="91">
        <f>'СДП (план)'!AQ173</f>
        <v>0</v>
      </c>
      <c r="GP174" s="76">
        <f t="shared" si="5125"/>
        <v>0</v>
      </c>
      <c r="GQ174" s="76">
        <f t="shared" si="5126"/>
        <v>0</v>
      </c>
      <c r="GR174" s="91">
        <f t="shared" si="6650"/>
        <v>0</v>
      </c>
      <c r="GS174" s="91">
        <f t="shared" si="6650"/>
        <v>0</v>
      </c>
      <c r="GT174" s="91">
        <f t="shared" si="6650"/>
        <v>0</v>
      </c>
      <c r="GU174" s="91">
        <f t="shared" si="6650"/>
        <v>0</v>
      </c>
      <c r="GV174" s="200">
        <f t="shared" si="6650"/>
        <v>0</v>
      </c>
      <c r="GW174" s="200">
        <f t="shared" si="6650"/>
        <v>0</v>
      </c>
      <c r="GX174" s="200">
        <f t="shared" si="6650"/>
        <v>0</v>
      </c>
      <c r="GY174" s="76">
        <f t="shared" si="5130"/>
        <v>0</v>
      </c>
      <c r="GZ174" s="76">
        <f t="shared" si="5131"/>
        <v>0</v>
      </c>
      <c r="HA174" s="91">
        <f>'СДП (план)'!AR173</f>
        <v>0</v>
      </c>
      <c r="HB174" s="91">
        <f>'СДП (план)'!AS173</f>
        <v>0</v>
      </c>
      <c r="HC174" s="76">
        <f t="shared" si="5132"/>
        <v>0</v>
      </c>
      <c r="HD174" s="76">
        <f t="shared" si="5133"/>
        <v>0</v>
      </c>
      <c r="HE174" s="91">
        <f t="shared" ref="HE174:HK174" si="6652">SUM(HE175:HE177)</f>
        <v>0</v>
      </c>
      <c r="HF174" s="91">
        <f t="shared" si="6652"/>
        <v>0</v>
      </c>
      <c r="HG174" s="91">
        <f t="shared" si="6652"/>
        <v>0</v>
      </c>
      <c r="HH174" s="91">
        <f t="shared" si="6652"/>
        <v>0</v>
      </c>
      <c r="HI174" s="200">
        <f t="shared" si="6652"/>
        <v>0</v>
      </c>
      <c r="HJ174" s="200">
        <f t="shared" si="6652"/>
        <v>0</v>
      </c>
      <c r="HK174" s="200">
        <f t="shared" si="6652"/>
        <v>0</v>
      </c>
      <c r="HL174" s="76">
        <f t="shared" si="5137"/>
        <v>0</v>
      </c>
      <c r="HM174" s="76">
        <f t="shared" si="5138"/>
        <v>0</v>
      </c>
      <c r="HN174" s="30">
        <f>'СДП (план)'!AT173</f>
        <v>0</v>
      </c>
      <c r="HO174" s="30">
        <f>'СДП (план)'!AU173</f>
        <v>0</v>
      </c>
      <c r="HP174" s="76">
        <f t="shared" si="5139"/>
        <v>0</v>
      </c>
      <c r="HQ174" s="76">
        <f t="shared" si="5140"/>
        <v>0</v>
      </c>
      <c r="HR174" s="91">
        <f t="shared" ref="HR174:HX174" si="6653">SUM(HR175:HR177)</f>
        <v>0</v>
      </c>
      <c r="HS174" s="91">
        <f t="shared" si="6653"/>
        <v>0</v>
      </c>
      <c r="HT174" s="91">
        <f t="shared" si="6653"/>
        <v>0</v>
      </c>
      <c r="HU174" s="91">
        <f t="shared" si="6653"/>
        <v>0</v>
      </c>
      <c r="HV174" s="200">
        <f t="shared" si="6653"/>
        <v>0</v>
      </c>
      <c r="HW174" s="200">
        <f t="shared" si="6653"/>
        <v>0</v>
      </c>
      <c r="HX174" s="200">
        <f t="shared" si="6653"/>
        <v>0</v>
      </c>
      <c r="HY174" s="76">
        <f t="shared" si="5144"/>
        <v>0</v>
      </c>
      <c r="HZ174" s="76">
        <f t="shared" si="5145"/>
        <v>0</v>
      </c>
      <c r="IA174" s="30">
        <f>'СДП (план)'!AV173</f>
        <v>0</v>
      </c>
      <c r="IB174" s="30">
        <f>'СДП (план)'!AW173</f>
        <v>0</v>
      </c>
      <c r="IC174" s="76">
        <f t="shared" si="5146"/>
        <v>0</v>
      </c>
      <c r="ID174" s="76">
        <f t="shared" si="5147"/>
        <v>0</v>
      </c>
      <c r="IE174" s="91">
        <f t="shared" ref="IE174:NU174" si="6654">SUM(IE175:IE177)</f>
        <v>0</v>
      </c>
      <c r="IF174" s="91">
        <f t="shared" si="6654"/>
        <v>0</v>
      </c>
      <c r="IG174" s="91">
        <f t="shared" si="6654"/>
        <v>0</v>
      </c>
      <c r="IH174" s="91">
        <f t="shared" si="6654"/>
        <v>0</v>
      </c>
      <c r="II174" s="200">
        <f t="shared" si="6654"/>
        <v>0</v>
      </c>
      <c r="IJ174" s="200">
        <f t="shared" si="6654"/>
        <v>0</v>
      </c>
      <c r="IK174" s="200">
        <f t="shared" si="6654"/>
        <v>0</v>
      </c>
      <c r="IL174" s="76">
        <f t="shared" si="5151"/>
        <v>0</v>
      </c>
      <c r="IM174" s="76">
        <f t="shared" si="5152"/>
        <v>0</v>
      </c>
      <c r="IN174" s="91">
        <f>'СДП (план)'!AX173</f>
        <v>0</v>
      </c>
      <c r="IO174" s="91">
        <f>'СДП (план)'!AY173</f>
        <v>0</v>
      </c>
      <c r="IP174" s="76">
        <f t="shared" si="5153"/>
        <v>0</v>
      </c>
      <c r="IQ174" s="76">
        <f t="shared" si="5154"/>
        <v>0</v>
      </c>
      <c r="IR174" s="91">
        <f t="shared" ref="IR174:IX174" si="6655">SUM(IR175:IR177)</f>
        <v>0</v>
      </c>
      <c r="IS174" s="91">
        <f t="shared" si="6655"/>
        <v>0</v>
      </c>
      <c r="IT174" s="91">
        <f t="shared" si="6655"/>
        <v>0</v>
      </c>
      <c r="IU174" s="91">
        <f t="shared" si="6655"/>
        <v>0</v>
      </c>
      <c r="IV174" s="200">
        <f t="shared" si="6655"/>
        <v>0</v>
      </c>
      <c r="IW174" s="200">
        <f t="shared" si="6655"/>
        <v>0</v>
      </c>
      <c r="IX174" s="200">
        <f t="shared" si="6655"/>
        <v>0</v>
      </c>
      <c r="IY174" s="76">
        <f t="shared" si="5158"/>
        <v>0</v>
      </c>
      <c r="IZ174" s="76">
        <f t="shared" si="5159"/>
        <v>0</v>
      </c>
      <c r="JA174" s="91">
        <f>'СДП (план)'!AZ173</f>
        <v>0</v>
      </c>
      <c r="JB174" s="91">
        <f>'СДП (план)'!BA173</f>
        <v>0</v>
      </c>
      <c r="JC174" s="76">
        <f t="shared" si="5160"/>
        <v>0</v>
      </c>
      <c r="JD174" s="76">
        <f t="shared" si="5161"/>
        <v>0</v>
      </c>
      <c r="JE174" s="91">
        <f t="shared" ref="JE174:JK174" si="6656">SUM(JE175:JE177)</f>
        <v>0</v>
      </c>
      <c r="JF174" s="91">
        <f t="shared" si="6656"/>
        <v>0</v>
      </c>
      <c r="JG174" s="91">
        <f t="shared" si="6656"/>
        <v>0</v>
      </c>
      <c r="JH174" s="91">
        <f t="shared" si="6656"/>
        <v>0</v>
      </c>
      <c r="JI174" s="200">
        <f t="shared" si="6656"/>
        <v>0</v>
      </c>
      <c r="JJ174" s="200">
        <f t="shared" si="6656"/>
        <v>0</v>
      </c>
      <c r="JK174" s="200">
        <f t="shared" si="6656"/>
        <v>0</v>
      </c>
      <c r="JL174" s="76">
        <f t="shared" si="5165"/>
        <v>0</v>
      </c>
      <c r="JM174" s="76">
        <f t="shared" si="5166"/>
        <v>0</v>
      </c>
      <c r="JN174" s="91">
        <f>'СДП (план)'!BB173</f>
        <v>0</v>
      </c>
      <c r="JO174" s="91">
        <f>'СДП (план)'!BC173</f>
        <v>0</v>
      </c>
      <c r="JP174" s="76">
        <f t="shared" si="5167"/>
        <v>0</v>
      </c>
      <c r="JQ174" s="76">
        <f t="shared" si="5168"/>
        <v>0</v>
      </c>
      <c r="JR174" s="91">
        <f t="shared" ref="JR174:JX174" si="6657">SUM(JR175:JR177)</f>
        <v>0</v>
      </c>
      <c r="JS174" s="91">
        <f t="shared" si="6657"/>
        <v>0</v>
      </c>
      <c r="JT174" s="91">
        <f t="shared" si="6657"/>
        <v>0</v>
      </c>
      <c r="JU174" s="91">
        <f t="shared" si="6657"/>
        <v>0</v>
      </c>
      <c r="JV174" s="200">
        <f t="shared" si="6657"/>
        <v>0</v>
      </c>
      <c r="JW174" s="200">
        <f t="shared" si="6657"/>
        <v>0</v>
      </c>
      <c r="JX174" s="200">
        <f t="shared" si="6657"/>
        <v>0</v>
      </c>
      <c r="JY174" s="76">
        <f t="shared" si="5172"/>
        <v>0</v>
      </c>
      <c r="JZ174" s="76">
        <f t="shared" si="5173"/>
        <v>0</v>
      </c>
      <c r="KA174" s="91">
        <f>'СДП (план)'!BD173</f>
        <v>0</v>
      </c>
      <c r="KB174" s="91">
        <f>'СДП (план)'!BE173</f>
        <v>0</v>
      </c>
      <c r="KC174" s="76">
        <f t="shared" si="5174"/>
        <v>0</v>
      </c>
      <c r="KD174" s="76">
        <f t="shared" si="5175"/>
        <v>0</v>
      </c>
      <c r="KE174" s="91">
        <f t="shared" ref="KE174:KK174" si="6658">SUM(KE175:KE177)</f>
        <v>0</v>
      </c>
      <c r="KF174" s="91">
        <f t="shared" si="6658"/>
        <v>0</v>
      </c>
      <c r="KG174" s="91">
        <f t="shared" si="6658"/>
        <v>0</v>
      </c>
      <c r="KH174" s="91">
        <f t="shared" si="6658"/>
        <v>0</v>
      </c>
      <c r="KI174" s="200">
        <f t="shared" si="6658"/>
        <v>0</v>
      </c>
      <c r="KJ174" s="200">
        <f t="shared" si="6658"/>
        <v>0</v>
      </c>
      <c r="KK174" s="200">
        <f t="shared" si="6658"/>
        <v>0</v>
      </c>
      <c r="KL174" s="76">
        <f t="shared" si="5179"/>
        <v>0</v>
      </c>
      <c r="KM174" s="76">
        <f t="shared" si="5180"/>
        <v>0</v>
      </c>
      <c r="KN174" s="91">
        <f>'СДП (план)'!BF173</f>
        <v>0</v>
      </c>
      <c r="KO174" s="91">
        <f>'СДП (план)'!BG173</f>
        <v>0</v>
      </c>
      <c r="KP174" s="76">
        <f t="shared" si="5181"/>
        <v>0</v>
      </c>
      <c r="KQ174" s="76">
        <f t="shared" si="5182"/>
        <v>0</v>
      </c>
      <c r="KR174" s="91">
        <f t="shared" ref="KR174:KX174" si="6659">SUM(KR175:KR177)</f>
        <v>0</v>
      </c>
      <c r="KS174" s="91">
        <f t="shared" si="6659"/>
        <v>0</v>
      </c>
      <c r="KT174" s="91">
        <f t="shared" si="6659"/>
        <v>0</v>
      </c>
      <c r="KU174" s="91">
        <f t="shared" si="6659"/>
        <v>0</v>
      </c>
      <c r="KV174" s="200">
        <f t="shared" si="6659"/>
        <v>0</v>
      </c>
      <c r="KW174" s="200">
        <f t="shared" si="6659"/>
        <v>0</v>
      </c>
      <c r="KX174" s="200">
        <f t="shared" si="6659"/>
        <v>0</v>
      </c>
      <c r="KY174" s="76">
        <f t="shared" si="5186"/>
        <v>0</v>
      </c>
      <c r="KZ174" s="76">
        <f t="shared" si="5187"/>
        <v>0</v>
      </c>
      <c r="LA174" s="91">
        <f>'СДП (план)'!BH173</f>
        <v>0</v>
      </c>
      <c r="LB174" s="91">
        <f>'СДП (план)'!BI173</f>
        <v>0</v>
      </c>
      <c r="LC174" s="76">
        <f t="shared" si="5188"/>
        <v>0</v>
      </c>
      <c r="LD174" s="76">
        <f t="shared" si="5189"/>
        <v>0</v>
      </c>
      <c r="LE174" s="91">
        <f t="shared" ref="LE174:LK174" si="6660">SUM(LE175:LE177)</f>
        <v>0</v>
      </c>
      <c r="LF174" s="91">
        <f t="shared" si="6660"/>
        <v>0</v>
      </c>
      <c r="LG174" s="91">
        <f t="shared" si="6660"/>
        <v>0</v>
      </c>
      <c r="LH174" s="91">
        <f t="shared" si="6660"/>
        <v>0</v>
      </c>
      <c r="LI174" s="200">
        <f t="shared" si="6660"/>
        <v>0</v>
      </c>
      <c r="LJ174" s="200">
        <f t="shared" si="6660"/>
        <v>0</v>
      </c>
      <c r="LK174" s="200">
        <f t="shared" si="6660"/>
        <v>0</v>
      </c>
      <c r="LL174" s="76">
        <f t="shared" si="5193"/>
        <v>0</v>
      </c>
      <c r="LM174" s="76">
        <f t="shared" si="5194"/>
        <v>0</v>
      </c>
      <c r="LN174" s="91">
        <f>'СДП (план)'!BJ173</f>
        <v>0</v>
      </c>
      <c r="LO174" s="91">
        <f>'СДП (план)'!BK173</f>
        <v>0</v>
      </c>
      <c r="LP174" s="76">
        <f t="shared" si="5195"/>
        <v>0</v>
      </c>
      <c r="LQ174" s="76">
        <f t="shared" si="5196"/>
        <v>0</v>
      </c>
      <c r="LR174" s="91">
        <f t="shared" ref="LR174:LX174" si="6661">SUM(LR175:LR177)</f>
        <v>0</v>
      </c>
      <c r="LS174" s="91">
        <f t="shared" si="6661"/>
        <v>0</v>
      </c>
      <c r="LT174" s="91">
        <f t="shared" si="6661"/>
        <v>0</v>
      </c>
      <c r="LU174" s="91">
        <f t="shared" si="6661"/>
        <v>0</v>
      </c>
      <c r="LV174" s="200">
        <f t="shared" si="6661"/>
        <v>0</v>
      </c>
      <c r="LW174" s="200">
        <f t="shared" si="6661"/>
        <v>0</v>
      </c>
      <c r="LX174" s="200">
        <f t="shared" si="6661"/>
        <v>0</v>
      </c>
      <c r="LY174" s="76">
        <f t="shared" si="5200"/>
        <v>0</v>
      </c>
      <c r="LZ174" s="76">
        <f t="shared" si="5201"/>
        <v>0</v>
      </c>
      <c r="MA174" s="91">
        <f>'СДП (план)'!BL173</f>
        <v>0</v>
      </c>
      <c r="MB174" s="91">
        <f>'СДП (план)'!BM173</f>
        <v>0</v>
      </c>
      <c r="MC174" s="76">
        <f t="shared" si="5202"/>
        <v>0</v>
      </c>
      <c r="MD174" s="76">
        <f t="shared" si="5203"/>
        <v>0</v>
      </c>
      <c r="ME174" s="91">
        <f t="shared" si="6654"/>
        <v>0</v>
      </c>
      <c r="MF174" s="91">
        <f t="shared" si="6654"/>
        <v>0</v>
      </c>
      <c r="MG174" s="91">
        <f t="shared" si="6654"/>
        <v>0</v>
      </c>
      <c r="MH174" s="91">
        <f t="shared" si="6654"/>
        <v>0</v>
      </c>
      <c r="MI174" s="200">
        <f t="shared" si="6654"/>
        <v>0</v>
      </c>
      <c r="MJ174" s="200">
        <f t="shared" si="6654"/>
        <v>0</v>
      </c>
      <c r="MK174" s="200">
        <f t="shared" si="6654"/>
        <v>0</v>
      </c>
      <c r="ML174" s="76">
        <f t="shared" si="5207"/>
        <v>0</v>
      </c>
      <c r="MM174" s="76">
        <f t="shared" si="5208"/>
        <v>0</v>
      </c>
      <c r="MN174" s="91">
        <f>'СДП (план)'!BN173</f>
        <v>0</v>
      </c>
      <c r="MO174" s="91">
        <f>'СДП (план)'!BO173</f>
        <v>0</v>
      </c>
      <c r="MP174" s="76">
        <f t="shared" si="5209"/>
        <v>0</v>
      </c>
      <c r="MQ174" s="76">
        <f t="shared" si="5210"/>
        <v>0</v>
      </c>
      <c r="MR174" s="91">
        <f t="shared" si="6654"/>
        <v>0</v>
      </c>
      <c r="MS174" s="91">
        <f t="shared" si="6654"/>
        <v>0</v>
      </c>
      <c r="MT174" s="91">
        <f t="shared" si="6654"/>
        <v>0</v>
      </c>
      <c r="MU174" s="91">
        <f t="shared" si="6654"/>
        <v>0</v>
      </c>
      <c r="MV174" s="200">
        <f t="shared" si="6654"/>
        <v>0</v>
      </c>
      <c r="MW174" s="200">
        <f t="shared" si="6654"/>
        <v>0</v>
      </c>
      <c r="MX174" s="200">
        <f t="shared" si="6654"/>
        <v>0</v>
      </c>
      <c r="MY174" s="76">
        <f t="shared" si="5214"/>
        <v>0</v>
      </c>
      <c r="MZ174" s="76">
        <f t="shared" si="5215"/>
        <v>0</v>
      </c>
      <c r="NA174" s="91">
        <f>'СДП (план)'!BP173</f>
        <v>0</v>
      </c>
      <c r="NB174" s="91">
        <f>'СДП (план)'!BQ173</f>
        <v>0</v>
      </c>
      <c r="NC174" s="76">
        <f t="shared" si="5216"/>
        <v>0</v>
      </c>
      <c r="ND174" s="76">
        <f t="shared" si="5217"/>
        <v>0</v>
      </c>
      <c r="NE174" s="91">
        <f t="shared" si="6654"/>
        <v>0</v>
      </c>
      <c r="NF174" s="91">
        <f t="shared" si="6654"/>
        <v>0</v>
      </c>
      <c r="NG174" s="91">
        <f t="shared" si="6654"/>
        <v>0</v>
      </c>
      <c r="NH174" s="91">
        <f t="shared" si="6654"/>
        <v>0</v>
      </c>
      <c r="NI174" s="200">
        <f t="shared" si="6654"/>
        <v>0</v>
      </c>
      <c r="NJ174" s="200">
        <f t="shared" si="6654"/>
        <v>0</v>
      </c>
      <c r="NK174" s="200">
        <f t="shared" si="6654"/>
        <v>0</v>
      </c>
      <c r="NL174" s="76">
        <f t="shared" si="5221"/>
        <v>0</v>
      </c>
      <c r="NM174" s="76">
        <f t="shared" si="5222"/>
        <v>0</v>
      </c>
      <c r="NN174" s="91">
        <f>'СДП (план)'!BR173</f>
        <v>51</v>
      </c>
      <c r="NO174" s="91">
        <f>'СДП (план)'!BS173</f>
        <v>1378261.2480000001</v>
      </c>
      <c r="NP174" s="76">
        <f t="shared" si="5223"/>
        <v>8.5</v>
      </c>
      <c r="NQ174" s="76">
        <f t="shared" si="5224"/>
        <v>229710.20800000001</v>
      </c>
      <c r="NR174" s="91">
        <f t="shared" si="6654"/>
        <v>5</v>
      </c>
      <c r="NS174" s="91">
        <f t="shared" si="6654"/>
        <v>151726.87</v>
      </c>
      <c r="NT174" s="91">
        <f t="shared" si="6654"/>
        <v>0</v>
      </c>
      <c r="NU174" s="91">
        <f t="shared" si="6654"/>
        <v>0</v>
      </c>
      <c r="NV174" s="200">
        <f t="shared" ref="NV174:NX174" si="6662">SUM(NV175:NV177)</f>
        <v>60.680000000000007</v>
      </c>
      <c r="NW174" s="200">
        <f t="shared" si="6662"/>
        <v>10.113333333333333</v>
      </c>
      <c r="NX174" s="200">
        <f t="shared" si="6662"/>
        <v>7.12</v>
      </c>
      <c r="NY174" s="76">
        <f t="shared" si="5228"/>
        <v>-3.5</v>
      </c>
      <c r="NZ174" s="76">
        <f t="shared" si="5229"/>
        <v>-77983.338000000018</v>
      </c>
      <c r="OA174" s="91">
        <f>'СДП (план)'!BT173</f>
        <v>0</v>
      </c>
      <c r="OB174" s="91">
        <f>'СДП (план)'!BU173</f>
        <v>0</v>
      </c>
      <c r="OC174" s="76">
        <f t="shared" si="5230"/>
        <v>0</v>
      </c>
      <c r="OD174" s="76">
        <f t="shared" si="5231"/>
        <v>0</v>
      </c>
      <c r="OE174" s="91">
        <f t="shared" ref="OE174:OK174" si="6663">SUM(OE175:OE177)</f>
        <v>0</v>
      </c>
      <c r="OF174" s="91">
        <f t="shared" si="6663"/>
        <v>0</v>
      </c>
      <c r="OG174" s="91">
        <f t="shared" si="6663"/>
        <v>0</v>
      </c>
      <c r="OH174" s="91">
        <f t="shared" si="6663"/>
        <v>0</v>
      </c>
      <c r="OI174" s="200">
        <f t="shared" si="6663"/>
        <v>0</v>
      </c>
      <c r="OJ174" s="200">
        <f t="shared" si="6663"/>
        <v>0</v>
      </c>
      <c r="OK174" s="200">
        <f t="shared" si="6663"/>
        <v>0</v>
      </c>
      <c r="OL174" s="76">
        <f t="shared" si="5235"/>
        <v>0</v>
      </c>
      <c r="OM174" s="76">
        <f t="shared" si="5236"/>
        <v>0</v>
      </c>
      <c r="ON174" s="91">
        <f>'СДП (план)'!BV173</f>
        <v>0</v>
      </c>
      <c r="OO174" s="91">
        <f>'СДП (план)'!BW173</f>
        <v>0</v>
      </c>
      <c r="OP174" s="76">
        <f t="shared" si="5237"/>
        <v>0</v>
      </c>
      <c r="OQ174" s="76">
        <f t="shared" si="5238"/>
        <v>0</v>
      </c>
      <c r="OR174" s="91">
        <f t="shared" ref="OR174:OX174" si="6664">SUM(OR175:OR177)</f>
        <v>0</v>
      </c>
      <c r="OS174" s="91">
        <f t="shared" si="6664"/>
        <v>0</v>
      </c>
      <c r="OT174" s="91">
        <f t="shared" si="6664"/>
        <v>0</v>
      </c>
      <c r="OU174" s="91">
        <f t="shared" si="6664"/>
        <v>0</v>
      </c>
      <c r="OV174" s="200">
        <f t="shared" si="6664"/>
        <v>0</v>
      </c>
      <c r="OW174" s="200">
        <f t="shared" si="6664"/>
        <v>0</v>
      </c>
      <c r="OX174" s="200">
        <f t="shared" si="6664"/>
        <v>0</v>
      </c>
      <c r="OY174" s="76">
        <f t="shared" si="5242"/>
        <v>0</v>
      </c>
      <c r="OZ174" s="76">
        <f t="shared" si="5243"/>
        <v>0</v>
      </c>
      <c r="PA174" s="91">
        <f>'СДП (план)'!BX173</f>
        <v>0</v>
      </c>
      <c r="PB174" s="91">
        <f>'СДП (план)'!BY173</f>
        <v>0</v>
      </c>
      <c r="PC174" s="76">
        <f t="shared" si="5244"/>
        <v>0</v>
      </c>
      <c r="PD174" s="76">
        <f t="shared" si="5245"/>
        <v>0</v>
      </c>
      <c r="PE174" s="91">
        <f t="shared" ref="PE174:PK174" si="6665">SUM(PE175:PE177)</f>
        <v>0</v>
      </c>
      <c r="PF174" s="91">
        <f t="shared" si="6665"/>
        <v>0</v>
      </c>
      <c r="PG174" s="91">
        <f t="shared" si="6665"/>
        <v>0</v>
      </c>
      <c r="PH174" s="91">
        <f t="shared" si="6665"/>
        <v>0</v>
      </c>
      <c r="PI174" s="200">
        <f t="shared" si="6665"/>
        <v>0</v>
      </c>
      <c r="PJ174" s="200">
        <f t="shared" si="6665"/>
        <v>0</v>
      </c>
      <c r="PK174" s="200">
        <f t="shared" si="6665"/>
        <v>0</v>
      </c>
      <c r="PL174" s="76">
        <f t="shared" si="5249"/>
        <v>0</v>
      </c>
      <c r="PM174" s="76">
        <f t="shared" si="5250"/>
        <v>0</v>
      </c>
      <c r="PN174" s="91">
        <f>'СДП (план)'!BZ173</f>
        <v>0</v>
      </c>
      <c r="PO174" s="91">
        <f>'СДП (план)'!CA173</f>
        <v>0</v>
      </c>
      <c r="PP174" s="76">
        <f t="shared" si="5251"/>
        <v>0</v>
      </c>
      <c r="PQ174" s="76">
        <f t="shared" si="5252"/>
        <v>0</v>
      </c>
      <c r="PR174" s="91">
        <f t="shared" ref="PR174:PX174" si="6666">SUM(PR175:PR177)</f>
        <v>0</v>
      </c>
      <c r="PS174" s="91">
        <f t="shared" si="6666"/>
        <v>0</v>
      </c>
      <c r="PT174" s="91">
        <f t="shared" si="6666"/>
        <v>0</v>
      </c>
      <c r="PU174" s="91">
        <f t="shared" si="6666"/>
        <v>0</v>
      </c>
      <c r="PV174" s="200">
        <f t="shared" si="6666"/>
        <v>0</v>
      </c>
      <c r="PW174" s="200">
        <f t="shared" si="6666"/>
        <v>0</v>
      </c>
      <c r="PX174" s="200">
        <f t="shared" si="6666"/>
        <v>0</v>
      </c>
      <c r="PY174" s="76">
        <f t="shared" si="5256"/>
        <v>0</v>
      </c>
      <c r="PZ174" s="76">
        <f t="shared" si="5257"/>
        <v>0</v>
      </c>
      <c r="QA174" s="91">
        <f>'СДП (план)'!CB173</f>
        <v>9</v>
      </c>
      <c r="QB174" s="91">
        <f>'СДП (план)'!CC173</f>
        <v>179891.71199999997</v>
      </c>
      <c r="QC174" s="76">
        <f t="shared" si="5258"/>
        <v>1.5</v>
      </c>
      <c r="QD174" s="76">
        <f t="shared" si="5259"/>
        <v>29981.951999999994</v>
      </c>
      <c r="QE174" s="91">
        <f t="shared" ref="QE174:QK174" si="6667">SUM(QE175:QE177)</f>
        <v>1</v>
      </c>
      <c r="QF174" s="91">
        <f t="shared" si="6667"/>
        <v>19987.97</v>
      </c>
      <c r="QG174" s="91">
        <f t="shared" si="6667"/>
        <v>0</v>
      </c>
      <c r="QH174" s="91">
        <f t="shared" si="6667"/>
        <v>0</v>
      </c>
      <c r="QI174" s="200">
        <f t="shared" si="6667"/>
        <v>7.92</v>
      </c>
      <c r="QJ174" s="200">
        <f t="shared" si="6667"/>
        <v>1.32</v>
      </c>
      <c r="QK174" s="200">
        <f t="shared" si="6667"/>
        <v>0.88</v>
      </c>
      <c r="QL174" s="76">
        <f t="shared" si="5263"/>
        <v>-0.5</v>
      </c>
      <c r="QM174" s="76">
        <f t="shared" si="5264"/>
        <v>-9993.9819999999927</v>
      </c>
      <c r="QN174" s="91">
        <f>'СДП (план)'!CD173</f>
        <v>0</v>
      </c>
      <c r="QO174" s="91">
        <f>'СДП (план)'!CE173</f>
        <v>0</v>
      </c>
      <c r="QP174" s="76">
        <f t="shared" si="5265"/>
        <v>0</v>
      </c>
      <c r="QQ174" s="76">
        <f t="shared" si="5266"/>
        <v>0</v>
      </c>
      <c r="QR174" s="91">
        <f t="shared" ref="QR174:RK174" si="6668">SUM(QR175:QR177)</f>
        <v>0</v>
      </c>
      <c r="QS174" s="91">
        <f t="shared" si="6668"/>
        <v>0</v>
      </c>
      <c r="QT174" s="91">
        <f t="shared" si="6668"/>
        <v>0</v>
      </c>
      <c r="QU174" s="91">
        <f t="shared" si="6668"/>
        <v>0</v>
      </c>
      <c r="QV174" s="200">
        <f t="shared" si="6668"/>
        <v>0</v>
      </c>
      <c r="QW174" s="200">
        <f t="shared" si="6668"/>
        <v>0</v>
      </c>
      <c r="QX174" s="200">
        <f t="shared" si="6668"/>
        <v>0</v>
      </c>
      <c r="QY174" s="76">
        <f t="shared" si="5270"/>
        <v>0</v>
      </c>
      <c r="QZ174" s="76">
        <f t="shared" si="5271"/>
        <v>0</v>
      </c>
      <c r="RA174" s="91">
        <f>'СДП (план)'!CF173</f>
        <v>0</v>
      </c>
      <c r="RB174" s="91">
        <f>'СДП (план)'!CG173</f>
        <v>0</v>
      </c>
      <c r="RC174" s="76">
        <f t="shared" si="5272"/>
        <v>0</v>
      </c>
      <c r="RD174" s="76">
        <f t="shared" si="5273"/>
        <v>0</v>
      </c>
      <c r="RE174" s="91">
        <f t="shared" si="6668"/>
        <v>0</v>
      </c>
      <c r="RF174" s="91">
        <f t="shared" si="6668"/>
        <v>0</v>
      </c>
      <c r="RG174" s="91">
        <f t="shared" si="6668"/>
        <v>0</v>
      </c>
      <c r="RH174" s="91">
        <f t="shared" si="6668"/>
        <v>0</v>
      </c>
      <c r="RI174" s="200">
        <f t="shared" si="6668"/>
        <v>0</v>
      </c>
      <c r="RJ174" s="200">
        <f t="shared" si="6668"/>
        <v>0</v>
      </c>
      <c r="RK174" s="200">
        <f t="shared" si="6668"/>
        <v>0</v>
      </c>
      <c r="RL174" s="76">
        <f t="shared" si="5277"/>
        <v>0</v>
      </c>
      <c r="RM174" s="76">
        <f t="shared" si="5278"/>
        <v>0</v>
      </c>
      <c r="RN174" s="91">
        <f>'СДП (план)'!CH173</f>
        <v>0</v>
      </c>
      <c r="RO174" s="91">
        <f>'СДП (план)'!CI173</f>
        <v>0</v>
      </c>
      <c r="RP174" s="76">
        <f t="shared" si="5279"/>
        <v>0</v>
      </c>
      <c r="RQ174" s="76">
        <f t="shared" si="5280"/>
        <v>0</v>
      </c>
      <c r="RR174" s="91">
        <f t="shared" ref="RR174:SH174" si="6669">SUM(RR175:RR177)</f>
        <v>0</v>
      </c>
      <c r="RS174" s="91">
        <f t="shared" si="6669"/>
        <v>0</v>
      </c>
      <c r="RT174" s="91">
        <f t="shared" si="6669"/>
        <v>0</v>
      </c>
      <c r="RU174" s="91">
        <f t="shared" si="6669"/>
        <v>0</v>
      </c>
      <c r="RV174" s="200">
        <f t="shared" si="6669"/>
        <v>0</v>
      </c>
      <c r="RW174" s="200">
        <f t="shared" si="6669"/>
        <v>0</v>
      </c>
      <c r="RX174" s="200">
        <f t="shared" si="6669"/>
        <v>0</v>
      </c>
      <c r="RY174" s="76">
        <f t="shared" si="5284"/>
        <v>0</v>
      </c>
      <c r="RZ174" s="76">
        <f t="shared" si="5285"/>
        <v>0</v>
      </c>
      <c r="SA174" s="91">
        <f>'СДП (план)'!CJ173</f>
        <v>0</v>
      </c>
      <c r="SB174" s="91">
        <f>'СДП (план)'!CK173</f>
        <v>0</v>
      </c>
      <c r="SC174" s="76">
        <f t="shared" si="5286"/>
        <v>0</v>
      </c>
      <c r="SD174" s="76">
        <f t="shared" si="5287"/>
        <v>0</v>
      </c>
      <c r="SE174" s="91">
        <f t="shared" si="6669"/>
        <v>0</v>
      </c>
      <c r="SF174" s="91">
        <f t="shared" si="6669"/>
        <v>0</v>
      </c>
      <c r="SG174" s="91">
        <f t="shared" si="6669"/>
        <v>0</v>
      </c>
      <c r="SH174" s="91">
        <f t="shared" si="6669"/>
        <v>0</v>
      </c>
      <c r="SI174" s="200">
        <f t="shared" ref="SI174:SK174" si="6670">SUM(SI175:SI177)</f>
        <v>0</v>
      </c>
      <c r="SJ174" s="200">
        <f t="shared" si="6670"/>
        <v>0</v>
      </c>
      <c r="SK174" s="200">
        <f t="shared" si="6670"/>
        <v>0</v>
      </c>
      <c r="SL174" s="76">
        <f t="shared" si="5291"/>
        <v>0</v>
      </c>
      <c r="SM174" s="76">
        <f t="shared" si="5292"/>
        <v>0</v>
      </c>
      <c r="SN174" s="91">
        <f>'СДП (план)'!CL173</f>
        <v>0</v>
      </c>
      <c r="SO174" s="91">
        <f>'СДП (план)'!CM173</f>
        <v>0</v>
      </c>
      <c r="SP174" s="76">
        <f t="shared" si="5293"/>
        <v>0</v>
      </c>
      <c r="SQ174" s="76">
        <f t="shared" si="5294"/>
        <v>0</v>
      </c>
      <c r="SR174" s="91">
        <f t="shared" ref="SR174:UK174" si="6671">SUM(SR175:SR177)</f>
        <v>0</v>
      </c>
      <c r="SS174" s="91">
        <f t="shared" si="6671"/>
        <v>0</v>
      </c>
      <c r="ST174" s="91">
        <f t="shared" si="6671"/>
        <v>0</v>
      </c>
      <c r="SU174" s="91">
        <f t="shared" si="6671"/>
        <v>0</v>
      </c>
      <c r="SV174" s="200">
        <f t="shared" si="6671"/>
        <v>0</v>
      </c>
      <c r="SW174" s="200">
        <f t="shared" si="6671"/>
        <v>0</v>
      </c>
      <c r="SX174" s="200">
        <f t="shared" si="6671"/>
        <v>0</v>
      </c>
      <c r="SY174" s="76">
        <f t="shared" si="5298"/>
        <v>0</v>
      </c>
      <c r="SZ174" s="76">
        <f t="shared" si="5299"/>
        <v>0</v>
      </c>
      <c r="TA174" s="91">
        <f>'СДП (план)'!CN173</f>
        <v>0</v>
      </c>
      <c r="TB174" s="91">
        <f>'СДП (план)'!CO173</f>
        <v>0</v>
      </c>
      <c r="TC174" s="76">
        <f t="shared" si="5300"/>
        <v>0</v>
      </c>
      <c r="TD174" s="76">
        <f t="shared" si="5301"/>
        <v>0</v>
      </c>
      <c r="TE174" s="91">
        <f t="shared" si="6671"/>
        <v>0</v>
      </c>
      <c r="TF174" s="91">
        <f t="shared" si="6671"/>
        <v>0</v>
      </c>
      <c r="TG174" s="91">
        <f t="shared" si="6671"/>
        <v>0</v>
      </c>
      <c r="TH174" s="91">
        <f t="shared" si="6671"/>
        <v>0</v>
      </c>
      <c r="TI174" s="200">
        <f t="shared" si="6671"/>
        <v>0</v>
      </c>
      <c r="TJ174" s="200">
        <f t="shared" si="6671"/>
        <v>0</v>
      </c>
      <c r="TK174" s="200">
        <f t="shared" si="6671"/>
        <v>0</v>
      </c>
      <c r="TL174" s="76">
        <f t="shared" si="5305"/>
        <v>0</v>
      </c>
      <c r="TM174" s="76">
        <f t="shared" si="5306"/>
        <v>0</v>
      </c>
      <c r="TN174" s="91">
        <f>'СДП (план)'!CP173</f>
        <v>0</v>
      </c>
      <c r="TO174" s="91">
        <f>'СДП (план)'!CQ173</f>
        <v>0</v>
      </c>
      <c r="TP174" s="76">
        <f t="shared" si="5307"/>
        <v>0</v>
      </c>
      <c r="TQ174" s="76">
        <f t="shared" si="5308"/>
        <v>0</v>
      </c>
      <c r="TR174" s="91">
        <f t="shared" ref="TR174:TX174" si="6672">SUM(TR175:TR177)</f>
        <v>0</v>
      </c>
      <c r="TS174" s="91">
        <f t="shared" si="6672"/>
        <v>0</v>
      </c>
      <c r="TT174" s="91">
        <f t="shared" si="6672"/>
        <v>0</v>
      </c>
      <c r="TU174" s="91">
        <f t="shared" si="6672"/>
        <v>0</v>
      </c>
      <c r="TV174" s="200">
        <f t="shared" si="6672"/>
        <v>0</v>
      </c>
      <c r="TW174" s="200">
        <f t="shared" si="6672"/>
        <v>0</v>
      </c>
      <c r="TX174" s="200">
        <f t="shared" si="6672"/>
        <v>0</v>
      </c>
      <c r="TY174" s="76">
        <f t="shared" si="5312"/>
        <v>0</v>
      </c>
      <c r="TZ174" s="76">
        <f t="shared" si="5313"/>
        <v>0</v>
      </c>
      <c r="UA174" s="30">
        <f>'СДП (план)'!CR173</f>
        <v>12</v>
      </c>
      <c r="UB174" s="30">
        <f>'СДП (план)'!CS173</f>
        <v>366921.984</v>
      </c>
      <c r="UC174" s="76">
        <f t="shared" si="5314"/>
        <v>2</v>
      </c>
      <c r="UD174" s="76">
        <f t="shared" si="5315"/>
        <v>61153.663999999997</v>
      </c>
      <c r="UE174" s="91">
        <f t="shared" si="6671"/>
        <v>1</v>
      </c>
      <c r="UF174" s="91">
        <f t="shared" si="6671"/>
        <v>30576.83</v>
      </c>
      <c r="UG174" s="91">
        <f t="shared" si="6671"/>
        <v>0</v>
      </c>
      <c r="UH174" s="91">
        <f t="shared" si="6671"/>
        <v>0</v>
      </c>
      <c r="UI174" s="200">
        <f t="shared" si="6671"/>
        <v>10.56</v>
      </c>
      <c r="UJ174" s="200">
        <f t="shared" si="6671"/>
        <v>1.76</v>
      </c>
      <c r="UK174" s="200">
        <f t="shared" si="6671"/>
        <v>0.88</v>
      </c>
      <c r="UL174" s="76">
        <f t="shared" si="5319"/>
        <v>-1</v>
      </c>
      <c r="UM174" s="76">
        <f t="shared" si="5320"/>
        <v>-30576.833999999995</v>
      </c>
      <c r="UN174" s="30">
        <f>'СДП (план)'!CT173</f>
        <v>0</v>
      </c>
      <c r="UO174" s="30">
        <f>'СДП (план)'!CU173</f>
        <v>0</v>
      </c>
      <c r="UP174" s="76">
        <f t="shared" si="5321"/>
        <v>0</v>
      </c>
      <c r="UQ174" s="76">
        <f t="shared" si="5322"/>
        <v>0</v>
      </c>
      <c r="UR174" s="91">
        <f t="shared" ref="UR174:VN174" si="6673">SUM(UR175:UR177)</f>
        <v>0</v>
      </c>
      <c r="US174" s="91">
        <f t="shared" si="6673"/>
        <v>0</v>
      </c>
      <c r="UT174" s="91">
        <f t="shared" si="6673"/>
        <v>0</v>
      </c>
      <c r="UU174" s="91">
        <f t="shared" si="6673"/>
        <v>0</v>
      </c>
      <c r="UV174" s="200">
        <f t="shared" si="6673"/>
        <v>0</v>
      </c>
      <c r="UW174" s="200">
        <f t="shared" si="6673"/>
        <v>0</v>
      </c>
      <c r="UX174" s="200">
        <f t="shared" si="6673"/>
        <v>0</v>
      </c>
      <c r="UY174" s="76">
        <f t="shared" si="5326"/>
        <v>0</v>
      </c>
      <c r="UZ174" s="76">
        <f t="shared" si="5327"/>
        <v>0</v>
      </c>
      <c r="VA174" s="76">
        <f>'СДП (план)'!CV173</f>
        <v>0</v>
      </c>
      <c r="VB174" s="76">
        <f>'СДП (план)'!CW173</f>
        <v>0</v>
      </c>
      <c r="VC174" s="76">
        <f t="shared" si="5328"/>
        <v>0</v>
      </c>
      <c r="VD174" s="76">
        <f t="shared" si="5329"/>
        <v>0</v>
      </c>
      <c r="VE174" s="79"/>
      <c r="VF174" s="79"/>
      <c r="VG174" s="79"/>
      <c r="VH174" s="79"/>
      <c r="VI174" s="200">
        <f t="shared" ref="VI174:VK174" si="6674">SUM(VI175:VI177)</f>
        <v>0</v>
      </c>
      <c r="VJ174" s="200">
        <f t="shared" si="6674"/>
        <v>0</v>
      </c>
      <c r="VK174" s="200">
        <f t="shared" si="6674"/>
        <v>0</v>
      </c>
      <c r="VL174" s="76">
        <f t="shared" si="5333"/>
        <v>0</v>
      </c>
      <c r="VM174" s="76">
        <f t="shared" si="5334"/>
        <v>0</v>
      </c>
      <c r="VN174" s="91">
        <f t="shared" si="6673"/>
        <v>124</v>
      </c>
      <c r="VO174" s="91">
        <f t="shared" ref="VO174:VX174" si="6675">SUM(VO175:VO177)</f>
        <v>2942644.2239999999</v>
      </c>
      <c r="VP174" s="91">
        <f t="shared" si="6675"/>
        <v>20.666666666666668</v>
      </c>
      <c r="VQ174" s="91">
        <f t="shared" si="6675"/>
        <v>490440.70400000003</v>
      </c>
      <c r="VR174" s="91">
        <f t="shared" si="6675"/>
        <v>14</v>
      </c>
      <c r="VS174" s="91">
        <f t="shared" si="6675"/>
        <v>322673.75</v>
      </c>
      <c r="VT174" s="91">
        <f t="shared" si="6675"/>
        <v>0</v>
      </c>
      <c r="VU174" s="91">
        <f t="shared" si="6675"/>
        <v>0</v>
      </c>
      <c r="VV174" s="91">
        <f t="shared" si="6675"/>
        <v>132.92000000000002</v>
      </c>
      <c r="VW174" s="91">
        <f t="shared" si="6675"/>
        <v>22.153333333333336</v>
      </c>
      <c r="VX174" s="91">
        <f t="shared" si="6675"/>
        <v>15.24</v>
      </c>
      <c r="VY174" s="76">
        <f>SUM(VR174-VP174)</f>
        <v>-6.6666666666666679</v>
      </c>
      <c r="VZ174" s="156">
        <f>SUM(VS174-VQ174)</f>
        <v>-167766.95400000003</v>
      </c>
      <c r="WB174" s="235"/>
      <c r="WC174" s="235"/>
      <c r="WD174" s="235"/>
      <c r="WE174" s="236">
        <f t="shared" si="5534"/>
        <v>14</v>
      </c>
      <c r="WF174" s="236">
        <f t="shared" si="5535"/>
        <v>322673.75</v>
      </c>
      <c r="WG174" s="467"/>
      <c r="WH174" s="467" t="e">
        <f t="shared" si="6270"/>
        <v>#DIV/0!</v>
      </c>
    </row>
    <row r="175" spans="1:606" s="63" customFormat="1" ht="45" x14ac:dyDescent="0.25">
      <c r="A175" s="33"/>
      <c r="B175" s="33">
        <v>126</v>
      </c>
      <c r="C175" s="56" t="s">
        <v>616</v>
      </c>
      <c r="D175" s="5" t="s">
        <v>48</v>
      </c>
      <c r="E175" s="2">
        <v>13520</v>
      </c>
      <c r="F175" s="32">
        <v>0.88</v>
      </c>
      <c r="G175" s="32"/>
      <c r="H175" s="38">
        <v>1</v>
      </c>
      <c r="I175" s="38"/>
      <c r="J175" s="247">
        <v>1.4</v>
      </c>
      <c r="K175" s="247">
        <v>1.68</v>
      </c>
      <c r="L175" s="247">
        <v>2.23</v>
      </c>
      <c r="M175" s="247">
        <v>2.57</v>
      </c>
      <c r="N175" s="77">
        <f>'СДП (план)'!N174</f>
        <v>0</v>
      </c>
      <c r="O175" s="77">
        <f>'СДП (план)'!O174</f>
        <v>0</v>
      </c>
      <c r="P175" s="76">
        <f t="shared" si="5029"/>
        <v>0</v>
      </c>
      <c r="Q175" s="76">
        <f t="shared" si="5030"/>
        <v>0</v>
      </c>
      <c r="R175" s="76">
        <f>VLOOKUP($C175,факт!$D$7:$JQ$124,27,0)</f>
        <v>0</v>
      </c>
      <c r="S175" s="76">
        <f>VLOOKUP($C175,факт!$D$7:$JQ$124,28,0)</f>
        <v>0</v>
      </c>
      <c r="T175" s="76">
        <f>VLOOKUP($C175,факт!$D$7:$JQ$124,29,0)</f>
        <v>0</v>
      </c>
      <c r="U175" s="76">
        <f>VLOOKUP($C175,факт!$D$7:$JQ$124,30,0)</f>
        <v>0</v>
      </c>
      <c r="V175" s="76">
        <f t="shared" ref="V175:V177" si="6676">SUM(N175*$F175)</f>
        <v>0</v>
      </c>
      <c r="W175" s="76">
        <f t="shared" ref="W175:W177" si="6677">SUM(P175*$F175)</f>
        <v>0</v>
      </c>
      <c r="X175" s="76">
        <f t="shared" ref="X175:X177" si="6678">SUM(R175*$F175)</f>
        <v>0</v>
      </c>
      <c r="Y175" s="76">
        <f t="shared" ref="Y175:Y177" si="6679">SUM(R175-P175)</f>
        <v>0</v>
      </c>
      <c r="Z175" s="76">
        <f t="shared" si="5350"/>
        <v>0</v>
      </c>
      <c r="AA175" s="218">
        <f>'СДП (план)'!P174</f>
        <v>0</v>
      </c>
      <c r="AB175" s="218">
        <f>'СДП (план)'!Q174</f>
        <v>0</v>
      </c>
      <c r="AC175" s="76">
        <f t="shared" si="5036"/>
        <v>0</v>
      </c>
      <c r="AD175" s="76">
        <f t="shared" si="5037"/>
        <v>0</v>
      </c>
      <c r="AE175" s="76">
        <f>VLOOKUP($C175,факт!$D$7:$JO$125,15,0)</f>
        <v>0</v>
      </c>
      <c r="AF175" s="76">
        <f>VLOOKUP($C175,факт!$D$7:$JO$125,16,0)</f>
        <v>0</v>
      </c>
      <c r="AG175" s="76">
        <f>VLOOKUP($C175,факт!$D$7:$JO$125,17,0)</f>
        <v>0</v>
      </c>
      <c r="AH175" s="76">
        <f>VLOOKUP($C175,факт!$D$7:$JO$125,18,0)</f>
        <v>0</v>
      </c>
      <c r="AI175" s="76">
        <f t="shared" ref="AI175:AI177" si="6680">SUM(AA175*$F175)</f>
        <v>0</v>
      </c>
      <c r="AJ175" s="76">
        <f t="shared" ref="AJ175:AJ177" si="6681">SUM(AC175*$F175)</f>
        <v>0</v>
      </c>
      <c r="AK175" s="76">
        <f t="shared" ref="AK175:AK177" si="6682">SUM(AE175*$F175)</f>
        <v>0</v>
      </c>
      <c r="AL175" s="76">
        <f t="shared" si="5041"/>
        <v>0</v>
      </c>
      <c r="AM175" s="76">
        <f t="shared" si="5042"/>
        <v>0</v>
      </c>
      <c r="AN175" s="77">
        <f>'СДП (план)'!R174</f>
        <v>0</v>
      </c>
      <c r="AO175" s="76">
        <f>'СДП (план)'!S174</f>
        <v>0</v>
      </c>
      <c r="AP175" s="76">
        <f t="shared" si="5043"/>
        <v>0</v>
      </c>
      <c r="AQ175" s="76">
        <f t="shared" si="5044"/>
        <v>0</v>
      </c>
      <c r="AR175" s="76">
        <f>VLOOKUP($C175,факт!$D$7:$JQ$124,3,0)</f>
        <v>0</v>
      </c>
      <c r="AS175" s="76">
        <f>VLOOKUP($C175,факт!$D$7:$JQ$124,4,0)</f>
        <v>0</v>
      </c>
      <c r="AT175" s="76">
        <f>VLOOKUP($C175,факт!$D$7:$JQ$124,5,0)</f>
        <v>0</v>
      </c>
      <c r="AU175" s="76">
        <f>VLOOKUP($C175,факт!$D$7:$JQ$124,6,0)</f>
        <v>0</v>
      </c>
      <c r="AV175" s="76">
        <f t="shared" ref="AV175:AV177" si="6683">SUM(AN175*$F175)</f>
        <v>0</v>
      </c>
      <c r="AW175" s="76">
        <f t="shared" ref="AW175:AW177" si="6684">SUM(AP175*$F175)</f>
        <v>0</v>
      </c>
      <c r="AX175" s="76">
        <f t="shared" ref="AX175:AX177" si="6685">SUM(AR175*$F175)</f>
        <v>0</v>
      </c>
      <c r="AY175" s="76">
        <f t="shared" si="5048"/>
        <v>0</v>
      </c>
      <c r="AZ175" s="76">
        <f t="shared" si="5049"/>
        <v>0</v>
      </c>
      <c r="BA175" s="165">
        <f>'СДП (план)'!T174</f>
        <v>0</v>
      </c>
      <c r="BB175" s="4">
        <f>'СДП (план)'!U174</f>
        <v>0</v>
      </c>
      <c r="BC175" s="76">
        <f t="shared" si="5050"/>
        <v>0</v>
      </c>
      <c r="BD175" s="76">
        <f t="shared" si="5051"/>
        <v>0</v>
      </c>
      <c r="BE175" s="76">
        <f>VLOOKUP($C175,факт!$D$7:$JQ$124,19,0)</f>
        <v>0</v>
      </c>
      <c r="BF175" s="76">
        <f>VLOOKUP($C175,факт!$D$7:$JQ$124,20,0)</f>
        <v>0</v>
      </c>
      <c r="BG175" s="76">
        <f>VLOOKUP($C175,факт!$D$7:$JQ$124,21,0)</f>
        <v>0</v>
      </c>
      <c r="BH175" s="76">
        <f>VLOOKUP($C175,факт!$D$7:$JQ$124,22,0)</f>
        <v>0</v>
      </c>
      <c r="BI175" s="76">
        <f t="shared" ref="BI175:BI177" si="6686">SUM(BA175*$F175)</f>
        <v>0</v>
      </c>
      <c r="BJ175" s="76">
        <f t="shared" ref="BJ175:BJ177" si="6687">SUM(BC175*$F175)</f>
        <v>0</v>
      </c>
      <c r="BK175" s="76">
        <f t="shared" ref="BK175:BK177" si="6688">SUM(BE175*$F175)</f>
        <v>0</v>
      </c>
      <c r="BL175" s="76">
        <f t="shared" si="5055"/>
        <v>0</v>
      </c>
      <c r="BM175" s="76">
        <f t="shared" si="5056"/>
        <v>0</v>
      </c>
      <c r="BN175" s="77">
        <f>'СДП (план)'!V174</f>
        <v>0</v>
      </c>
      <c r="BO175" s="76">
        <f>'СДП (план)'!W174</f>
        <v>0</v>
      </c>
      <c r="BP175" s="76">
        <f t="shared" si="5057"/>
        <v>0</v>
      </c>
      <c r="BQ175" s="76">
        <f t="shared" si="5058"/>
        <v>0</v>
      </c>
      <c r="BR175" s="76">
        <f>VLOOKUP($C175,факт!$D$7:$JQ$124,7,0)</f>
        <v>0</v>
      </c>
      <c r="BS175" s="76">
        <f>VLOOKUP($C175,факт!$D$7:$JQ$124,8,0)</f>
        <v>0</v>
      </c>
      <c r="BT175" s="76">
        <f>VLOOKUP($C175,факт!$D$7:$JQ$124,9,0)</f>
        <v>0</v>
      </c>
      <c r="BU175" s="76">
        <f>VLOOKUP($C175,факт!$D$7:$JQ$124,10,0)</f>
        <v>0</v>
      </c>
      <c r="BV175" s="76">
        <f t="shared" ref="BV175:BV177" si="6689">SUM(BN175*$F175)</f>
        <v>0</v>
      </c>
      <c r="BW175" s="76">
        <f t="shared" ref="BW175:BW177" si="6690">SUM(BP175*$F175)</f>
        <v>0</v>
      </c>
      <c r="BX175" s="76">
        <f t="shared" ref="BX175:BX177" si="6691">SUM(BR175*$F175)</f>
        <v>0</v>
      </c>
      <c r="BY175" s="76">
        <f t="shared" si="5355"/>
        <v>0</v>
      </c>
      <c r="BZ175" s="76">
        <f t="shared" si="5356"/>
        <v>0</v>
      </c>
      <c r="CA175" s="79">
        <f>'СДП (план)'!X174</f>
        <v>0</v>
      </c>
      <c r="CB175" s="76">
        <f>'СДП (план)'!Y174</f>
        <v>0</v>
      </c>
      <c r="CC175" s="76">
        <f t="shared" si="5062"/>
        <v>0</v>
      </c>
      <c r="CD175" s="76">
        <f t="shared" si="5063"/>
        <v>0</v>
      </c>
      <c r="CE175" s="76">
        <f>VLOOKUP($C175,факт!$D$7:$JQ$124,23,0)</f>
        <v>0</v>
      </c>
      <c r="CF175" s="76">
        <f>VLOOKUP($C175,факт!$D$7:$JQ$124,24,0)</f>
        <v>0</v>
      </c>
      <c r="CG175" s="76">
        <f>VLOOKUP($C175,факт!$D$7:$JQ$124,25,0)</f>
        <v>0</v>
      </c>
      <c r="CH175" s="76">
        <f>VLOOKUP($C175,факт!$D$7:$JQ$124,26,0)</f>
        <v>0</v>
      </c>
      <c r="CI175" s="76">
        <f t="shared" ref="CI175:CI177" si="6692">SUM(CA175*$F175)</f>
        <v>0</v>
      </c>
      <c r="CJ175" s="76">
        <f t="shared" ref="CJ175:CJ177" si="6693">SUM(CC175*$F175)</f>
        <v>0</v>
      </c>
      <c r="CK175" s="76">
        <f t="shared" ref="CK175:CK177" si="6694">SUM(CE175*$F175)</f>
        <v>0</v>
      </c>
      <c r="CL175" s="76">
        <f t="shared" si="5067"/>
        <v>0</v>
      </c>
      <c r="CM175" s="76">
        <f t="shared" si="5068"/>
        <v>0</v>
      </c>
      <c r="CN175" s="78">
        <f>'СДП (план)'!Z174</f>
        <v>0</v>
      </c>
      <c r="CO175" s="78">
        <f>'СДП (план)'!AA174</f>
        <v>0</v>
      </c>
      <c r="CP175" s="76">
        <f t="shared" si="5069"/>
        <v>0</v>
      </c>
      <c r="CQ175" s="76">
        <f t="shared" si="5070"/>
        <v>0</v>
      </c>
      <c r="CR175" s="76">
        <f>VLOOKUP($C175,факт!$D$7:$JQ$124,43,0)</f>
        <v>0</v>
      </c>
      <c r="CS175" s="76">
        <f>VLOOKUP($C175,факт!$D$7:$JQ$124,44,0)</f>
        <v>0</v>
      </c>
      <c r="CT175" s="76">
        <f>VLOOKUP($C175,факт!$D$7:$JQ$124,45,0)</f>
        <v>0</v>
      </c>
      <c r="CU175" s="76">
        <f>VLOOKUP($C175,факт!$D$7:$JQ$124,46,0)</f>
        <v>0</v>
      </c>
      <c r="CV175" s="76">
        <f t="shared" ref="CV175:CV177" si="6695">SUM(CN175*$F175)</f>
        <v>0</v>
      </c>
      <c r="CW175" s="76">
        <f t="shared" ref="CW175:CW177" si="6696">SUM(CP175*$F175)</f>
        <v>0</v>
      </c>
      <c r="CX175" s="76">
        <f t="shared" ref="CX175:CX177" si="6697">SUM(CR175*$F175)</f>
        <v>0</v>
      </c>
      <c r="CY175" s="76">
        <f t="shared" si="5074"/>
        <v>0</v>
      </c>
      <c r="CZ175" s="76">
        <f t="shared" si="5075"/>
        <v>0</v>
      </c>
      <c r="DA175" s="9">
        <f>'СДП (план)'!AB174</f>
        <v>0</v>
      </c>
      <c r="DB175" s="4">
        <f>'СДП (план)'!AC174</f>
        <v>0</v>
      </c>
      <c r="DC175" s="76">
        <f t="shared" si="5076"/>
        <v>0</v>
      </c>
      <c r="DD175" s="76">
        <f t="shared" si="5077"/>
        <v>0</v>
      </c>
      <c r="DE175" s="76">
        <f>VLOOKUP($C175,факт!$D$7:$JQ$124,247,0)</f>
        <v>0</v>
      </c>
      <c r="DF175" s="76">
        <f>VLOOKUP($C175,факт!$D$7:$JQ$124,248,0)</f>
        <v>0</v>
      </c>
      <c r="DG175" s="76">
        <f>VLOOKUP($C175,факт!$D$7:$JQ$124,249,0)</f>
        <v>0</v>
      </c>
      <c r="DH175" s="76">
        <f>VLOOKUP($C175,факт!$D$7:$JQ$124,250,0)</f>
        <v>0</v>
      </c>
      <c r="DI175" s="76">
        <f t="shared" ref="DI175:DI177" si="6698">SUM(DA175*$F175)</f>
        <v>0</v>
      </c>
      <c r="DJ175" s="76">
        <f t="shared" ref="DJ175:DJ177" si="6699">SUM(DC175*$F175)</f>
        <v>0</v>
      </c>
      <c r="DK175" s="76">
        <f t="shared" ref="DK175:DK177" si="6700">SUM(DE175*$F175)</f>
        <v>0</v>
      </c>
      <c r="DL175" s="76">
        <f t="shared" si="5081"/>
        <v>0</v>
      </c>
      <c r="DM175" s="76">
        <f t="shared" si="5082"/>
        <v>0</v>
      </c>
      <c r="DN175" s="77">
        <f>'СДП (план)'!AD174</f>
        <v>12</v>
      </c>
      <c r="DO175" s="76">
        <f>'СДП (план)'!AE174</f>
        <v>199879.67999999999</v>
      </c>
      <c r="DP175" s="76">
        <f t="shared" si="5083"/>
        <v>2</v>
      </c>
      <c r="DQ175" s="76">
        <f t="shared" si="5084"/>
        <v>33313.279999999999</v>
      </c>
      <c r="DR175" s="76">
        <f>VLOOKUP($C175,факт!$D$7:$JQ$124,155,0)</f>
        <v>2</v>
      </c>
      <c r="DS175" s="76">
        <f>VLOOKUP($C175,факт!$D$7:$JQ$124,156,0)</f>
        <v>33313.279999999999</v>
      </c>
      <c r="DT175" s="76">
        <f>VLOOKUP($C175,факт!$D$7:$JQ$124,157,0)</f>
        <v>0</v>
      </c>
      <c r="DU175" s="76">
        <f>VLOOKUP($C175,факт!$D$7:$JQ$124,158,0)</f>
        <v>0</v>
      </c>
      <c r="DV175" s="76">
        <f t="shared" ref="DV175:DV177" si="6701">SUM(DN175*$F175)</f>
        <v>10.56</v>
      </c>
      <c r="DW175" s="76">
        <f t="shared" ref="DW175:DW177" si="6702">SUM(DP175*$F175)</f>
        <v>1.76</v>
      </c>
      <c r="DX175" s="76">
        <f t="shared" ref="DX175:DX177" si="6703">SUM(DR175*$F175)</f>
        <v>1.76</v>
      </c>
      <c r="DY175" s="76">
        <f t="shared" si="5088"/>
        <v>0</v>
      </c>
      <c r="DZ175" s="76">
        <f t="shared" si="5089"/>
        <v>0</v>
      </c>
      <c r="EA175" s="9">
        <f>'СДП (план)'!AF174</f>
        <v>0</v>
      </c>
      <c r="EB175" s="4">
        <f>'СДП (план)'!AG174</f>
        <v>0</v>
      </c>
      <c r="EC175" s="76">
        <f t="shared" si="5090"/>
        <v>0</v>
      </c>
      <c r="ED175" s="76">
        <f t="shared" si="5091"/>
        <v>0</v>
      </c>
      <c r="EE175" s="76">
        <f>VLOOKUP($C175,факт!$D$7:$JQ$124,163,0)</f>
        <v>0</v>
      </c>
      <c r="EF175" s="76">
        <f>VLOOKUP($C175,факт!$D$7:$JQ$124,164,0)</f>
        <v>0</v>
      </c>
      <c r="EG175" s="76">
        <f>VLOOKUP($C175,факт!$D$7:$JQ$124,165,0)</f>
        <v>0</v>
      </c>
      <c r="EH175" s="76">
        <f>VLOOKUP($C175,факт!$D$7:$JQ$124,166,0)</f>
        <v>0</v>
      </c>
      <c r="EI175" s="76">
        <f t="shared" ref="EI175:EI177" si="6704">SUM(EA175*$F175)</f>
        <v>0</v>
      </c>
      <c r="EJ175" s="76">
        <f t="shared" ref="EJ175:EJ177" si="6705">SUM(EC175*$F175)</f>
        <v>0</v>
      </c>
      <c r="EK175" s="76">
        <f t="shared" ref="EK175:EK177" si="6706">SUM(EE175*$F175)</f>
        <v>0</v>
      </c>
      <c r="EL175" s="76">
        <f t="shared" si="5095"/>
        <v>0</v>
      </c>
      <c r="EM175" s="76">
        <f t="shared" si="5096"/>
        <v>0</v>
      </c>
      <c r="EN175" s="9">
        <f>'СДП (план)'!AH174</f>
        <v>0</v>
      </c>
      <c r="EO175" s="4">
        <f>'СДП (план)'!AI174</f>
        <v>0</v>
      </c>
      <c r="EP175" s="76">
        <f t="shared" si="5097"/>
        <v>0</v>
      </c>
      <c r="EQ175" s="76">
        <f t="shared" si="5098"/>
        <v>0</v>
      </c>
      <c r="ER175" s="76">
        <f>VLOOKUP($C175,факт!$D$7:$JQ$124,239,0)</f>
        <v>0</v>
      </c>
      <c r="ES175" s="76">
        <f>VLOOKUP($C175,факт!$D$7:$JQ$124,240,0)</f>
        <v>0</v>
      </c>
      <c r="ET175" s="76">
        <f>VLOOKUP($C175,факт!$D$7:$JQ$124,241,0)</f>
        <v>0</v>
      </c>
      <c r="EU175" s="76">
        <f>VLOOKUP($C175,факт!$D$7:$JQ$124,242,0)</f>
        <v>0</v>
      </c>
      <c r="EV175" s="76">
        <f t="shared" ref="EV175:EV177" si="6707">SUM(EN175*$F175)</f>
        <v>0</v>
      </c>
      <c r="EW175" s="76">
        <f t="shared" ref="EW175:EW177" si="6708">SUM(EP175*$F175)</f>
        <v>0</v>
      </c>
      <c r="EX175" s="76">
        <f t="shared" ref="EX175:EX177" si="6709">SUM(ER175*$F175)</f>
        <v>0</v>
      </c>
      <c r="EY175" s="76">
        <f t="shared" si="5102"/>
        <v>0</v>
      </c>
      <c r="EZ175" s="76">
        <f t="shared" si="5103"/>
        <v>0</v>
      </c>
      <c r="FA175" s="77">
        <f>'СДП (план)'!AJ174</f>
        <v>0</v>
      </c>
      <c r="FB175" s="76">
        <f>'СДП (план)'!AK174</f>
        <v>0</v>
      </c>
      <c r="FC175" s="76">
        <f t="shared" si="5104"/>
        <v>0</v>
      </c>
      <c r="FD175" s="76">
        <f t="shared" si="5105"/>
        <v>0</v>
      </c>
      <c r="FE175" s="76">
        <f>VLOOKUP($C175,факт!$D$7:$JQ$124,251,0)</f>
        <v>0</v>
      </c>
      <c r="FF175" s="76">
        <f>VLOOKUP($C175,факт!$D$7:$JQ$124,252,0)</f>
        <v>0</v>
      </c>
      <c r="FG175" s="76">
        <f>VLOOKUP($C175,факт!$D$7:$JQ$124,253,0)</f>
        <v>0</v>
      </c>
      <c r="FH175" s="76">
        <f>VLOOKUP($C175,факт!$D$7:$JQ$124,254,0)</f>
        <v>0</v>
      </c>
      <c r="FI175" s="76">
        <f t="shared" ref="FI175:FI177" si="6710">SUM(FA175*$F175)</f>
        <v>0</v>
      </c>
      <c r="FJ175" s="76">
        <f t="shared" ref="FJ175:FJ177" si="6711">SUM(FC175*$F175)</f>
        <v>0</v>
      </c>
      <c r="FK175" s="76">
        <f t="shared" ref="FK175:FK177" si="6712">SUM(FE175*$F175)</f>
        <v>0</v>
      </c>
      <c r="FL175" s="76">
        <f t="shared" si="5109"/>
        <v>0</v>
      </c>
      <c r="FM175" s="76">
        <f t="shared" si="5110"/>
        <v>0</v>
      </c>
      <c r="FN175" s="78">
        <f>'СДП (план)'!AL174</f>
        <v>0</v>
      </c>
      <c r="FO175" s="251">
        <f>'СДП (план)'!AM174</f>
        <v>0</v>
      </c>
      <c r="FP175" s="76">
        <f t="shared" si="5111"/>
        <v>0</v>
      </c>
      <c r="FQ175" s="76">
        <f t="shared" si="5112"/>
        <v>0</v>
      </c>
      <c r="FR175" s="76">
        <f>VLOOKUP($C175,факт!$D$7:$JQ$124,35,0)</f>
        <v>0</v>
      </c>
      <c r="FS175" s="76">
        <f>VLOOKUP($C175,факт!$D$7:$JQ$124,36,0)</f>
        <v>0</v>
      </c>
      <c r="FT175" s="76">
        <f>VLOOKUP($C175,факт!$D$7:$JQ$124,37,0)</f>
        <v>0</v>
      </c>
      <c r="FU175" s="76">
        <f>VLOOKUP($C175,факт!$D$7:$JQ$124,38,0)</f>
        <v>0</v>
      </c>
      <c r="FV175" s="76">
        <f t="shared" ref="FV175:FV177" si="6713">SUM(FN175*$F175)</f>
        <v>0</v>
      </c>
      <c r="FW175" s="76">
        <f t="shared" ref="FW175:FW177" si="6714">SUM(FP175*$F175)</f>
        <v>0</v>
      </c>
      <c r="FX175" s="76">
        <f t="shared" ref="FX175:FX177" si="6715">SUM(FR175*$F175)</f>
        <v>0</v>
      </c>
      <c r="FY175" s="76">
        <f t="shared" si="5116"/>
        <v>0</v>
      </c>
      <c r="FZ175" s="76">
        <f t="shared" si="5117"/>
        <v>0</v>
      </c>
      <c r="GA175" s="77">
        <f>'СДП (план)'!AN174</f>
        <v>0</v>
      </c>
      <c r="GB175" s="76">
        <f>'СДП (план)'!AO174</f>
        <v>0</v>
      </c>
      <c r="GC175" s="76">
        <f t="shared" si="5118"/>
        <v>0</v>
      </c>
      <c r="GD175" s="76">
        <f t="shared" si="5119"/>
        <v>0</v>
      </c>
      <c r="GE175" s="76">
        <f>VLOOKUP($C175,факт!$D$7:$JQ$124,167,0)</f>
        <v>0</v>
      </c>
      <c r="GF175" s="76">
        <f>VLOOKUP($C175,факт!$D$7:$JQ$124,168,0)</f>
        <v>0</v>
      </c>
      <c r="GG175" s="76">
        <f>VLOOKUP($C175,факт!$D$7:$JQ$124,169,0)</f>
        <v>0</v>
      </c>
      <c r="GH175" s="76">
        <f>VLOOKUP($C175,факт!$D$7:$JQ$124,170,0)</f>
        <v>0</v>
      </c>
      <c r="GI175" s="76">
        <f t="shared" ref="GI175:GI177" si="6716">SUM(GA175*$F175)</f>
        <v>0</v>
      </c>
      <c r="GJ175" s="76">
        <f t="shared" ref="GJ175:GJ177" si="6717">SUM(GC175*$F175)</f>
        <v>0</v>
      </c>
      <c r="GK175" s="76">
        <f t="shared" ref="GK175:GK177" si="6718">SUM(GE175*$F175)</f>
        <v>0</v>
      </c>
      <c r="GL175" s="76">
        <f t="shared" si="5123"/>
        <v>0</v>
      </c>
      <c r="GM175" s="76">
        <f t="shared" si="5124"/>
        <v>0</v>
      </c>
      <c r="GN175" s="77">
        <f>'СДП (план)'!AP174</f>
        <v>0</v>
      </c>
      <c r="GO175" s="76">
        <f>'СДП (план)'!AQ174</f>
        <v>0</v>
      </c>
      <c r="GP175" s="76">
        <f t="shared" si="5125"/>
        <v>0</v>
      </c>
      <c r="GQ175" s="76">
        <f t="shared" si="5126"/>
        <v>0</v>
      </c>
      <c r="GR175" s="76">
        <f>VLOOKUP($C175,факт!$D$7:$JQ$124,171,0)</f>
        <v>0</v>
      </c>
      <c r="GS175" s="76">
        <f>VLOOKUP($C175,факт!$D$7:$JQ$124,172,0)</f>
        <v>0</v>
      </c>
      <c r="GT175" s="76">
        <f>VLOOKUP($C175,факт!$D$7:$JQ$124,173,0)</f>
        <v>0</v>
      </c>
      <c r="GU175" s="76">
        <f>VLOOKUP($C175,факт!$D$7:$JQ$124,174,0)</f>
        <v>0</v>
      </c>
      <c r="GV175" s="76">
        <f t="shared" ref="GV175:GV177" si="6719">SUM(GN175*$F175)</f>
        <v>0</v>
      </c>
      <c r="GW175" s="76">
        <f t="shared" ref="GW175:GW177" si="6720">SUM(GP175*$F175)</f>
        <v>0</v>
      </c>
      <c r="GX175" s="76">
        <f t="shared" ref="GX175:GX177" si="6721">SUM(GR175*$F175)</f>
        <v>0</v>
      </c>
      <c r="GY175" s="76">
        <f t="shared" si="5130"/>
        <v>0</v>
      </c>
      <c r="GZ175" s="76">
        <f t="shared" si="5131"/>
        <v>0</v>
      </c>
      <c r="HA175" s="77">
        <f>'СДП (план)'!AR174</f>
        <v>0</v>
      </c>
      <c r="HB175" s="76">
        <f>'СДП (план)'!AS174</f>
        <v>0</v>
      </c>
      <c r="HC175" s="76">
        <f t="shared" si="5132"/>
        <v>0</v>
      </c>
      <c r="HD175" s="76">
        <f t="shared" si="5133"/>
        <v>0</v>
      </c>
      <c r="HE175" s="76">
        <f>VLOOKUP($C175,факт!$D$7:$JQ$124,203,0)</f>
        <v>0</v>
      </c>
      <c r="HF175" s="76">
        <f>VLOOKUP($C175,факт!$D$7:$JQ$124,204,0)</f>
        <v>0</v>
      </c>
      <c r="HG175" s="76">
        <f>VLOOKUP($C175,факт!$D$7:$JQ$124,205,0)</f>
        <v>0</v>
      </c>
      <c r="HH175" s="76">
        <f>VLOOKUP($C175,факт!$D$7:$JQ$124,206,0)</f>
        <v>0</v>
      </c>
      <c r="HI175" s="76">
        <f t="shared" ref="HI175:HI177" si="6722">SUM(HA175*$F175)</f>
        <v>0</v>
      </c>
      <c r="HJ175" s="76">
        <f t="shared" ref="HJ175:HJ177" si="6723">SUM(HC175*$F175)</f>
        <v>0</v>
      </c>
      <c r="HK175" s="76">
        <f t="shared" ref="HK175:HK177" si="6724">SUM(HE175*$F175)</f>
        <v>0</v>
      </c>
      <c r="HL175" s="76">
        <f t="shared" si="5137"/>
        <v>0</v>
      </c>
      <c r="HM175" s="76">
        <f t="shared" si="5138"/>
        <v>0</v>
      </c>
      <c r="HN175" s="9">
        <f>'СДП (план)'!AT174</f>
        <v>0</v>
      </c>
      <c r="HO175" s="4">
        <f>'СДП (план)'!AU174</f>
        <v>0</v>
      </c>
      <c r="HP175" s="76">
        <f t="shared" si="5139"/>
        <v>0</v>
      </c>
      <c r="HQ175" s="76">
        <f t="shared" si="5140"/>
        <v>0</v>
      </c>
      <c r="HR175" s="76">
        <f>VLOOKUP($C175,факт!$D$7:$JQ$124,207,0)</f>
        <v>0</v>
      </c>
      <c r="HS175" s="76">
        <f>VLOOKUP($C175,факт!$D$7:$JQ$124,208,0)</f>
        <v>0</v>
      </c>
      <c r="HT175" s="76">
        <f>VLOOKUP($C175,факт!$D$7:$JQ$124,209,0)</f>
        <v>0</v>
      </c>
      <c r="HU175" s="76">
        <f>VLOOKUP($C175,факт!$D$7:$JQ$124,210,0)</f>
        <v>0</v>
      </c>
      <c r="HV175" s="76">
        <f t="shared" ref="HV175:HV177" si="6725">SUM(HN175*$F175)</f>
        <v>0</v>
      </c>
      <c r="HW175" s="76">
        <f t="shared" ref="HW175:HW177" si="6726">SUM(HP175*$F175)</f>
        <v>0</v>
      </c>
      <c r="HX175" s="76">
        <f t="shared" ref="HX175:HX177" si="6727">SUM(HR175*$F175)</f>
        <v>0</v>
      </c>
      <c r="HY175" s="76">
        <f t="shared" si="5144"/>
        <v>0</v>
      </c>
      <c r="HZ175" s="76">
        <f t="shared" si="5145"/>
        <v>0</v>
      </c>
      <c r="IA175" s="9">
        <f>'СДП (план)'!AV174</f>
        <v>0</v>
      </c>
      <c r="IB175" s="4">
        <f>'СДП (план)'!AW174</f>
        <v>0</v>
      </c>
      <c r="IC175" s="76">
        <f t="shared" si="5146"/>
        <v>0</v>
      </c>
      <c r="ID175" s="76">
        <f t="shared" si="5147"/>
        <v>0</v>
      </c>
      <c r="IE175" s="76">
        <f>VLOOKUP($C175,факт!$D$7:$JQ$124,199,0)</f>
        <v>0</v>
      </c>
      <c r="IF175" s="76">
        <f>VLOOKUP($C175,факт!$D$7:$JQ$124,200,0)</f>
        <v>0</v>
      </c>
      <c r="IG175" s="76">
        <f>VLOOKUP($C175,факт!$D$7:$JQ$124,201,0)</f>
        <v>0</v>
      </c>
      <c r="IH175" s="76">
        <f>VLOOKUP($C175,факт!$D$7:$JQ$124,202,0)</f>
        <v>0</v>
      </c>
      <c r="II175" s="76">
        <f t="shared" ref="II175:II177" si="6728">SUM(IA175*$F175)</f>
        <v>0</v>
      </c>
      <c r="IJ175" s="76">
        <f t="shared" ref="IJ175:IJ177" si="6729">SUM(IC175*$F175)</f>
        <v>0</v>
      </c>
      <c r="IK175" s="76">
        <f t="shared" ref="IK175:IK177" si="6730">SUM(IE175*$F175)</f>
        <v>0</v>
      </c>
      <c r="IL175" s="76">
        <f t="shared" si="5151"/>
        <v>0</v>
      </c>
      <c r="IM175" s="76">
        <f t="shared" si="5152"/>
        <v>0</v>
      </c>
      <c r="IN175" s="9">
        <f>'СДП (план)'!AX174</f>
        <v>0</v>
      </c>
      <c r="IO175" s="4">
        <f>'СДП (план)'!AY174</f>
        <v>0</v>
      </c>
      <c r="IP175" s="76">
        <f t="shared" si="5153"/>
        <v>0</v>
      </c>
      <c r="IQ175" s="76">
        <f t="shared" si="5154"/>
        <v>0</v>
      </c>
      <c r="IR175" s="76">
        <f>VLOOKUP($C175,факт!$D$7:$JQ$124,267,0)</f>
        <v>0</v>
      </c>
      <c r="IS175" s="76">
        <f>VLOOKUP($C175,факт!$D$7:$JQ$124,268,0)</f>
        <v>0</v>
      </c>
      <c r="IT175" s="76">
        <f>VLOOKUP($C175,факт!$D$7:$JQ$124,269,0)</f>
        <v>0</v>
      </c>
      <c r="IU175" s="76">
        <f>VLOOKUP($C175,факт!$D$7:$JQ$124,270,0)</f>
        <v>0</v>
      </c>
      <c r="IV175" s="76">
        <f t="shared" ref="IV175:IV177" si="6731">SUM(IN175*$F175)</f>
        <v>0</v>
      </c>
      <c r="IW175" s="76">
        <f t="shared" ref="IW175:IW177" si="6732">SUM(IP175*$F175)</f>
        <v>0</v>
      </c>
      <c r="IX175" s="76">
        <f t="shared" ref="IX175:IX177" si="6733">SUM(IR175*$F175)</f>
        <v>0</v>
      </c>
      <c r="IY175" s="76">
        <f t="shared" si="5158"/>
        <v>0</v>
      </c>
      <c r="IZ175" s="76">
        <f t="shared" si="5159"/>
        <v>0</v>
      </c>
      <c r="JA175" s="77">
        <f>'СДП (план)'!AZ174</f>
        <v>0</v>
      </c>
      <c r="JB175" s="76">
        <f>'СДП (план)'!BA174</f>
        <v>0</v>
      </c>
      <c r="JC175" s="76">
        <f t="shared" si="5160"/>
        <v>0</v>
      </c>
      <c r="JD175" s="76">
        <f t="shared" si="5161"/>
        <v>0</v>
      </c>
      <c r="JE175" s="76">
        <f>VLOOKUP($C175,факт!$D$7:$JQ$124,87,0)</f>
        <v>0</v>
      </c>
      <c r="JF175" s="76">
        <f>VLOOKUP($C175,факт!$D$7:$JQ$124,88,0)</f>
        <v>0</v>
      </c>
      <c r="JG175" s="76">
        <f>VLOOKUP($C175,факт!$D$7:$JQ$124,89,0)</f>
        <v>0</v>
      </c>
      <c r="JH175" s="76">
        <f>VLOOKUP($C175,факт!$D$7:$JQ$124,90,0)</f>
        <v>0</v>
      </c>
      <c r="JI175" s="76">
        <f t="shared" ref="JI175:JI177" si="6734">SUM(JA175*$F175)</f>
        <v>0</v>
      </c>
      <c r="JJ175" s="76">
        <f t="shared" ref="JJ175:JJ177" si="6735">SUM(JC175*$F175)</f>
        <v>0</v>
      </c>
      <c r="JK175" s="76">
        <f t="shared" ref="JK175:JK177" si="6736">SUM(JE175*$F175)</f>
        <v>0</v>
      </c>
      <c r="JL175" s="76">
        <f t="shared" si="5165"/>
        <v>0</v>
      </c>
      <c r="JM175" s="76">
        <f t="shared" si="5166"/>
        <v>0</v>
      </c>
      <c r="JN175" s="77">
        <f>'СДП (план)'!BB174</f>
        <v>0</v>
      </c>
      <c r="JO175" s="76">
        <f>'СДП (план)'!BC174</f>
        <v>0</v>
      </c>
      <c r="JP175" s="76">
        <f t="shared" si="5167"/>
        <v>0</v>
      </c>
      <c r="JQ175" s="76">
        <f t="shared" si="5168"/>
        <v>0</v>
      </c>
      <c r="JR175" s="76">
        <f>VLOOKUP($C175,факт!$D$7:$JQ$124,91,0)</f>
        <v>0</v>
      </c>
      <c r="JS175" s="76">
        <f>VLOOKUP($C175,факт!$D$7:$JQ$124,92,0)</f>
        <v>0</v>
      </c>
      <c r="JT175" s="76">
        <f>VLOOKUP($C175,факт!$D$7:$JQ$124,93,0)</f>
        <v>0</v>
      </c>
      <c r="JU175" s="76">
        <f>VLOOKUP($C175,факт!$D$7:$JQ$124,94,0)</f>
        <v>0</v>
      </c>
      <c r="JV175" s="76">
        <f t="shared" ref="JV175:JV177" si="6737">SUM(JN175*$F175)</f>
        <v>0</v>
      </c>
      <c r="JW175" s="76">
        <f t="shared" ref="JW175:JW177" si="6738">SUM(JP175*$F175)</f>
        <v>0</v>
      </c>
      <c r="JX175" s="76">
        <f t="shared" ref="JX175:JX177" si="6739">SUM(JR175*$F175)</f>
        <v>0</v>
      </c>
      <c r="JY175" s="76">
        <f t="shared" si="5172"/>
        <v>0</v>
      </c>
      <c r="JZ175" s="76">
        <f t="shared" si="5173"/>
        <v>0</v>
      </c>
      <c r="KA175" s="79">
        <f>'СДП (план)'!BD174</f>
        <v>0</v>
      </c>
      <c r="KB175" s="79">
        <f>'СДП (план)'!BE174</f>
        <v>0</v>
      </c>
      <c r="KC175" s="76">
        <f t="shared" si="5174"/>
        <v>0</v>
      </c>
      <c r="KD175" s="76">
        <f t="shared" si="5175"/>
        <v>0</v>
      </c>
      <c r="KE175" s="76">
        <f>VLOOKUP($C175,факт!$D$7:$JQ$124,55,0)</f>
        <v>0</v>
      </c>
      <c r="KF175" s="76">
        <f>VLOOKUP($C175,факт!$D$7:$JQ$124,56,0)</f>
        <v>0</v>
      </c>
      <c r="KG175" s="76">
        <f>VLOOKUP($C175,факт!$D$7:$JQ$124,57,0)</f>
        <v>0</v>
      </c>
      <c r="KH175" s="76">
        <f>VLOOKUP($C175,факт!$D$7:$JQ$124,58,0)</f>
        <v>0</v>
      </c>
      <c r="KI175" s="76">
        <f t="shared" ref="KI175:KI177" si="6740">SUM(KA175*$F175)</f>
        <v>0</v>
      </c>
      <c r="KJ175" s="76">
        <f t="shared" ref="KJ175:KJ177" si="6741">SUM(KC175*$F175)</f>
        <v>0</v>
      </c>
      <c r="KK175" s="76">
        <f t="shared" ref="KK175:KK177" si="6742">SUM(KE175*$F175)</f>
        <v>0</v>
      </c>
      <c r="KL175" s="76">
        <f t="shared" si="5179"/>
        <v>0</v>
      </c>
      <c r="KM175" s="76">
        <f t="shared" si="5180"/>
        <v>0</v>
      </c>
      <c r="KN175" s="79">
        <f>'СДП (план)'!BF174</f>
        <v>0</v>
      </c>
      <c r="KO175" s="79">
        <f>'СДП (план)'!BG174</f>
        <v>0</v>
      </c>
      <c r="KP175" s="76">
        <f t="shared" si="5181"/>
        <v>0</v>
      </c>
      <c r="KQ175" s="76">
        <f t="shared" si="5182"/>
        <v>0</v>
      </c>
      <c r="KR175" s="76">
        <f>VLOOKUP($C175,факт!$D$7:$JQ$124,99,0)</f>
        <v>0</v>
      </c>
      <c r="KS175" s="76">
        <f>VLOOKUP($C175,факт!$D$7:$JQ$124,100,0)</f>
        <v>0</v>
      </c>
      <c r="KT175" s="76">
        <f>VLOOKUP($C175,факт!$D$7:$JQ$124,101,0)</f>
        <v>0</v>
      </c>
      <c r="KU175" s="76">
        <f>VLOOKUP($C175,факт!$D$7:$JQ$124,102,0)</f>
        <v>0</v>
      </c>
      <c r="KV175" s="76">
        <f t="shared" ref="KV175:KV177" si="6743">SUM(KN175*$F175)</f>
        <v>0</v>
      </c>
      <c r="KW175" s="76">
        <f t="shared" ref="KW175:KW177" si="6744">SUM(KP175*$F175)</f>
        <v>0</v>
      </c>
      <c r="KX175" s="76">
        <f t="shared" ref="KX175:KX177" si="6745">SUM(KR175*$F175)</f>
        <v>0</v>
      </c>
      <c r="KY175" s="76">
        <f t="shared" si="5186"/>
        <v>0</v>
      </c>
      <c r="KZ175" s="76">
        <f t="shared" si="5187"/>
        <v>0</v>
      </c>
      <c r="LA175" s="77">
        <f>'СДП (план)'!BH174</f>
        <v>0</v>
      </c>
      <c r="LB175" s="76">
        <f>'СДП (план)'!BI174</f>
        <v>0</v>
      </c>
      <c r="LC175" s="76">
        <f t="shared" si="5188"/>
        <v>0</v>
      </c>
      <c r="LD175" s="76">
        <f t="shared" si="5189"/>
        <v>0</v>
      </c>
      <c r="LE175" s="76">
        <f>VLOOKUP($C175,факт!$D$7:$JQ$124,71,0)</f>
        <v>0</v>
      </c>
      <c r="LF175" s="76">
        <f>VLOOKUP($C175,факт!$D$7:$JQ$124,72,0)</f>
        <v>0</v>
      </c>
      <c r="LG175" s="76">
        <f>VLOOKUP($C175,факт!$D$7:$JQ$124,73,0)</f>
        <v>0</v>
      </c>
      <c r="LH175" s="76">
        <f>VLOOKUP($C175,факт!$D$7:$JQ$124,74,0)</f>
        <v>0</v>
      </c>
      <c r="LI175" s="76">
        <f t="shared" ref="LI175:LI177" si="6746">SUM(LA175*$F175)</f>
        <v>0</v>
      </c>
      <c r="LJ175" s="76">
        <f t="shared" ref="LJ175:LJ177" si="6747">SUM(LC175*$F175)</f>
        <v>0</v>
      </c>
      <c r="LK175" s="76">
        <f t="shared" ref="LK175:LK177" si="6748">SUM(LE175*$F175)</f>
        <v>0</v>
      </c>
      <c r="LL175" s="76">
        <f t="shared" si="5193"/>
        <v>0</v>
      </c>
      <c r="LM175" s="76">
        <f t="shared" si="5194"/>
        <v>0</v>
      </c>
      <c r="LN175" s="77">
        <f>'СДП (план)'!BJ174</f>
        <v>0</v>
      </c>
      <c r="LO175" s="76">
        <f>'СДП (план)'!BK174</f>
        <v>0</v>
      </c>
      <c r="LP175" s="76">
        <f t="shared" si="5195"/>
        <v>0</v>
      </c>
      <c r="LQ175" s="76">
        <f t="shared" si="5196"/>
        <v>0</v>
      </c>
      <c r="LR175" s="76">
        <f>VLOOKUP($C175,факт!$D$7:$JQ$124,111,0)</f>
        <v>0</v>
      </c>
      <c r="LS175" s="76">
        <f>VLOOKUP($C175,факт!$D$7:$JQ$124,112,0)</f>
        <v>0</v>
      </c>
      <c r="LT175" s="76">
        <f>VLOOKUP($C175,факт!$D$7:$JQ$124,113,0)</f>
        <v>0</v>
      </c>
      <c r="LU175" s="76">
        <f>VLOOKUP($C175,факт!$D$7:$JQ$124,114,0)</f>
        <v>0</v>
      </c>
      <c r="LV175" s="76">
        <f t="shared" ref="LV175:LV177" si="6749">SUM(LN175*$F175)</f>
        <v>0</v>
      </c>
      <c r="LW175" s="76">
        <f t="shared" ref="LW175:LW177" si="6750">SUM(LP175*$F175)</f>
        <v>0</v>
      </c>
      <c r="LX175" s="76">
        <f t="shared" ref="LX175:LX177" si="6751">SUM(LR175*$F175)</f>
        <v>0</v>
      </c>
      <c r="LY175" s="76">
        <f t="shared" si="5200"/>
        <v>0</v>
      </c>
      <c r="LZ175" s="76">
        <f t="shared" si="5201"/>
        <v>0</v>
      </c>
      <c r="MA175" s="77">
        <f>'СДП (план)'!BL174</f>
        <v>0</v>
      </c>
      <c r="MB175" s="76">
        <f>'СДП (план)'!BM174</f>
        <v>0</v>
      </c>
      <c r="MC175" s="76">
        <f t="shared" si="5202"/>
        <v>0</v>
      </c>
      <c r="MD175" s="76">
        <f t="shared" si="5203"/>
        <v>0</v>
      </c>
      <c r="ME175" s="76">
        <f>VLOOKUP($C175,факт!$D$7:$JQ$124,219,0)</f>
        <v>0</v>
      </c>
      <c r="MF175" s="76">
        <f>VLOOKUP($C175,факт!$D$7:$JQ$124,220,0)</f>
        <v>0</v>
      </c>
      <c r="MG175" s="76">
        <f>VLOOKUP($C175,факт!$D$7:$JQ$124,221,0)</f>
        <v>0</v>
      </c>
      <c r="MH175" s="76">
        <f>VLOOKUP($C175,факт!$D$7:$JQ$124,222,0)</f>
        <v>0</v>
      </c>
      <c r="MI175" s="76">
        <f t="shared" ref="MI175:MI177" si="6752">SUM(MA175*$F175)</f>
        <v>0</v>
      </c>
      <c r="MJ175" s="76">
        <f t="shared" ref="MJ175:MJ177" si="6753">SUM(MC175*$F175)</f>
        <v>0</v>
      </c>
      <c r="MK175" s="76">
        <f t="shared" ref="MK175:MK177" si="6754">SUM(ME175*$F175)</f>
        <v>0</v>
      </c>
      <c r="ML175" s="76">
        <f t="shared" si="5207"/>
        <v>0</v>
      </c>
      <c r="MM175" s="76">
        <f t="shared" si="5208"/>
        <v>0</v>
      </c>
      <c r="MN175" s="77">
        <f>'СДП (план)'!BN174</f>
        <v>0</v>
      </c>
      <c r="MO175" s="76">
        <f>'СДП (план)'!BO174</f>
        <v>0</v>
      </c>
      <c r="MP175" s="76">
        <f t="shared" si="5209"/>
        <v>0</v>
      </c>
      <c r="MQ175" s="76">
        <f t="shared" si="5210"/>
        <v>0</v>
      </c>
      <c r="MR175" s="76">
        <f>VLOOKUP($C175,факт!$D$7:$JQ$124,223,0)</f>
        <v>0</v>
      </c>
      <c r="MS175" s="76">
        <f>VLOOKUP($C175,факт!$D$7:$JQ$124,224,0)</f>
        <v>0</v>
      </c>
      <c r="MT175" s="76">
        <f>VLOOKUP($C175,факт!$D$7:$JQ$124,225,0)</f>
        <v>0</v>
      </c>
      <c r="MU175" s="76">
        <f>VLOOKUP($C175,факт!$D$7:$JQ$124,226,0)</f>
        <v>0</v>
      </c>
      <c r="MV175" s="76">
        <f t="shared" ref="MV175:MV177" si="6755">SUM(MN175*$F175)</f>
        <v>0</v>
      </c>
      <c r="MW175" s="76">
        <f t="shared" ref="MW175:MW177" si="6756">SUM(MP175*$F175)</f>
        <v>0</v>
      </c>
      <c r="MX175" s="76">
        <f t="shared" ref="MX175:MX177" si="6757">SUM(MR175*$F175)</f>
        <v>0</v>
      </c>
      <c r="MY175" s="76">
        <f t="shared" si="5214"/>
        <v>0</v>
      </c>
      <c r="MZ175" s="76">
        <f t="shared" si="5215"/>
        <v>0</v>
      </c>
      <c r="NA175" s="77">
        <f>'СДП (план)'!BP174</f>
        <v>0</v>
      </c>
      <c r="NB175" s="76">
        <f>'СДП (план)'!BQ174</f>
        <v>0</v>
      </c>
      <c r="NC175" s="76">
        <f t="shared" si="5216"/>
        <v>0</v>
      </c>
      <c r="ND175" s="76">
        <f t="shared" si="5217"/>
        <v>0</v>
      </c>
      <c r="NE175" s="76">
        <f>VLOOKUP($C175,факт!$D$7:$JQ$124,227,0)</f>
        <v>0</v>
      </c>
      <c r="NF175" s="76">
        <f>VLOOKUP($C175,факт!$D$7:$JQ$124,228,0)</f>
        <v>0</v>
      </c>
      <c r="NG175" s="76">
        <f>VLOOKUP($C175,факт!$D$7:$JQ$124,229,0)</f>
        <v>0</v>
      </c>
      <c r="NH175" s="76">
        <f>VLOOKUP($C175,факт!$D$7:$JQ$124,230,0)</f>
        <v>0</v>
      </c>
      <c r="NI175" s="76">
        <f t="shared" ref="NI175:NI177" si="6758">SUM(NA175*$F175)</f>
        <v>0</v>
      </c>
      <c r="NJ175" s="76">
        <f t="shared" ref="NJ175:NJ177" si="6759">SUM(NC175*$F175)</f>
        <v>0</v>
      </c>
      <c r="NK175" s="76">
        <f t="shared" ref="NK175:NK177" si="6760">SUM(NE175*$F175)</f>
        <v>0</v>
      </c>
      <c r="NL175" s="76">
        <f t="shared" si="5221"/>
        <v>0</v>
      </c>
      <c r="NM175" s="76">
        <f t="shared" si="5222"/>
        <v>0</v>
      </c>
      <c r="NN175" s="81">
        <f>'СДП (план)'!BR174</f>
        <v>24</v>
      </c>
      <c r="NO175" s="76">
        <f>'СДП (план)'!BS174</f>
        <v>479711.23200000002</v>
      </c>
      <c r="NP175" s="76">
        <f t="shared" si="5223"/>
        <v>4</v>
      </c>
      <c r="NQ175" s="76">
        <f t="shared" si="5224"/>
        <v>79951.872000000003</v>
      </c>
      <c r="NR175" s="76">
        <f>VLOOKUP($C175,факт!$D$7:$JQ$124,231,0)</f>
        <v>1</v>
      </c>
      <c r="NS175" s="76">
        <f>VLOOKUP($C175,факт!$D$7:$JQ$124,232,0)</f>
        <v>9993.99</v>
      </c>
      <c r="NT175" s="76">
        <f>VLOOKUP($C175,факт!$D$7:$JQ$124,233,0)</f>
        <v>0</v>
      </c>
      <c r="NU175" s="76">
        <f>VLOOKUP($C175,факт!$D$7:$JQ$124,234,0)</f>
        <v>0</v>
      </c>
      <c r="NV175" s="76">
        <f t="shared" ref="NV175:NV177" si="6761">SUM(NN175*$F175)</f>
        <v>21.12</v>
      </c>
      <c r="NW175" s="76">
        <f t="shared" ref="NW175:NW177" si="6762">SUM(NP175*$F175)</f>
        <v>3.52</v>
      </c>
      <c r="NX175" s="76">
        <f t="shared" ref="NX175:NX177" si="6763">SUM(NR175*$F175)</f>
        <v>0.88</v>
      </c>
      <c r="NY175" s="76">
        <f t="shared" si="5228"/>
        <v>-3</v>
      </c>
      <c r="NZ175" s="76">
        <f t="shared" si="5229"/>
        <v>-69957.881999999998</v>
      </c>
      <c r="OA175" s="77">
        <f>'СДП (план)'!BT174</f>
        <v>0</v>
      </c>
      <c r="OB175" s="76">
        <f>'СДП (план)'!BU174</f>
        <v>0</v>
      </c>
      <c r="OC175" s="76">
        <f t="shared" si="5230"/>
        <v>0</v>
      </c>
      <c r="OD175" s="76">
        <f t="shared" si="5231"/>
        <v>0</v>
      </c>
      <c r="OE175" s="76">
        <f>VLOOKUP($C175,факт!$D$7:$JQ$124,243,0)</f>
        <v>0</v>
      </c>
      <c r="OF175" s="76">
        <f>VLOOKUP($C175,факт!$D$7:$JQ$124,244,0)</f>
        <v>0</v>
      </c>
      <c r="OG175" s="76">
        <f>VLOOKUP($C175,факт!$D$7:$JQ$124,245,0)</f>
        <v>0</v>
      </c>
      <c r="OH175" s="76">
        <f>VLOOKUP($C175,факт!$D$7:$JQ$124,246,0)</f>
        <v>0</v>
      </c>
      <c r="OI175" s="76">
        <f t="shared" ref="OI175:OI177" si="6764">SUM(OA175*$F175)</f>
        <v>0</v>
      </c>
      <c r="OJ175" s="76">
        <f t="shared" ref="OJ175:OJ177" si="6765">SUM(OC175*$F175)</f>
        <v>0</v>
      </c>
      <c r="OK175" s="76">
        <f t="shared" ref="OK175:OK177" si="6766">SUM(OE175*$F175)</f>
        <v>0</v>
      </c>
      <c r="OL175" s="76">
        <f t="shared" si="5235"/>
        <v>0</v>
      </c>
      <c r="OM175" s="76">
        <f t="shared" si="5236"/>
        <v>0</v>
      </c>
      <c r="ON175" s="77">
        <f>'СДП (план)'!BV174</f>
        <v>0</v>
      </c>
      <c r="OO175" s="76">
        <f>'СДП (план)'!BW174</f>
        <v>0</v>
      </c>
      <c r="OP175" s="76">
        <f t="shared" si="5237"/>
        <v>0</v>
      </c>
      <c r="OQ175" s="76">
        <f t="shared" si="5238"/>
        <v>0</v>
      </c>
      <c r="OR175" s="76">
        <f>VLOOKUP($C175,факт!$D$7:$JQ$124,83,0)</f>
        <v>0</v>
      </c>
      <c r="OS175" s="76">
        <f>VLOOKUP($C175,факт!$D$7:$JQ$124,84,0)</f>
        <v>0</v>
      </c>
      <c r="OT175" s="76">
        <f>VLOOKUP($C175,факт!$D$7:$JQ$124,85,0)</f>
        <v>0</v>
      </c>
      <c r="OU175" s="76">
        <f>VLOOKUP($C175,факт!$D$7:$JQ$124,86,0)</f>
        <v>0</v>
      </c>
      <c r="OV175" s="76">
        <f t="shared" ref="OV175:OV177" si="6767">SUM(ON175*$F175)</f>
        <v>0</v>
      </c>
      <c r="OW175" s="76">
        <f t="shared" ref="OW175:OW177" si="6768">SUM(OP175*$F175)</f>
        <v>0</v>
      </c>
      <c r="OX175" s="76">
        <f t="shared" ref="OX175:OX177" si="6769">SUM(OR175*$F175)</f>
        <v>0</v>
      </c>
      <c r="OY175" s="76">
        <f t="shared" si="5242"/>
        <v>0</v>
      </c>
      <c r="OZ175" s="76">
        <f t="shared" si="5243"/>
        <v>0</v>
      </c>
      <c r="PA175" s="77">
        <f>'СДП (план)'!BX174</f>
        <v>0</v>
      </c>
      <c r="PB175" s="76">
        <f>'СДП (план)'!BY174</f>
        <v>0</v>
      </c>
      <c r="PC175" s="76">
        <f t="shared" si="5244"/>
        <v>0</v>
      </c>
      <c r="PD175" s="76">
        <f t="shared" si="5245"/>
        <v>0</v>
      </c>
      <c r="PE175" s="76">
        <f>VLOOKUP($C175,факт!$D$7:$JQ$124,59,0)</f>
        <v>0</v>
      </c>
      <c r="PF175" s="76">
        <f>VLOOKUP($C175,факт!$D$7:$JQ$124,60,0)</f>
        <v>0</v>
      </c>
      <c r="PG175" s="76">
        <f>VLOOKUP($C175,факт!$D$7:$JQ$124,61,0)</f>
        <v>0</v>
      </c>
      <c r="PH175" s="76">
        <f>VLOOKUP($C175,факт!$D$7:$JQ$124,62,0)</f>
        <v>0</v>
      </c>
      <c r="PI175" s="76">
        <f t="shared" ref="PI175:PI177" si="6770">SUM(PA175*$F175)</f>
        <v>0</v>
      </c>
      <c r="PJ175" s="76">
        <f t="shared" ref="PJ175:PJ177" si="6771">SUM(PC175*$F175)</f>
        <v>0</v>
      </c>
      <c r="PK175" s="76">
        <f t="shared" ref="PK175:PK177" si="6772">SUM(PE175*$F175)</f>
        <v>0</v>
      </c>
      <c r="PL175" s="76">
        <f t="shared" si="5249"/>
        <v>0</v>
      </c>
      <c r="PM175" s="76">
        <f t="shared" si="5250"/>
        <v>0</v>
      </c>
      <c r="PN175" s="77">
        <f>'СДП (план)'!BZ174</f>
        <v>0</v>
      </c>
      <c r="PO175" s="76">
        <f>'СДП (план)'!CA174</f>
        <v>0</v>
      </c>
      <c r="PP175" s="76">
        <f t="shared" si="5251"/>
        <v>0</v>
      </c>
      <c r="PQ175" s="76">
        <f t="shared" si="5252"/>
        <v>0</v>
      </c>
      <c r="PR175" s="76">
        <f>VLOOKUP($C175,факт!$D$7:$JQ$124,263,0)</f>
        <v>0</v>
      </c>
      <c r="PS175" s="76">
        <f>VLOOKUP($C175,факт!$D$7:$JQ$124,264,0)</f>
        <v>0</v>
      </c>
      <c r="PT175" s="76">
        <f>VLOOKUP($C175,факт!$D$7:$JQ$124,265,0)</f>
        <v>0</v>
      </c>
      <c r="PU175" s="76">
        <f>VLOOKUP($C175,факт!$D$7:$JQ$124,266,0)</f>
        <v>0</v>
      </c>
      <c r="PV175" s="76">
        <f t="shared" ref="PV175:PV177" si="6773">SUM(PN175*$F175)</f>
        <v>0</v>
      </c>
      <c r="PW175" s="76">
        <f t="shared" ref="PW175:PW177" si="6774">SUM(PP175*$F175)</f>
        <v>0</v>
      </c>
      <c r="PX175" s="76">
        <f t="shared" ref="PX175:PX177" si="6775">SUM(PR175*$F175)</f>
        <v>0</v>
      </c>
      <c r="PY175" s="76">
        <f t="shared" si="5256"/>
        <v>0</v>
      </c>
      <c r="PZ175" s="76">
        <f t="shared" si="5257"/>
        <v>0</v>
      </c>
      <c r="QA175" s="81">
        <f>'СДП (план)'!CB174</f>
        <v>9</v>
      </c>
      <c r="QB175" s="76">
        <f>'СДП (план)'!CC174</f>
        <v>179891.71199999997</v>
      </c>
      <c r="QC175" s="76">
        <f t="shared" si="5258"/>
        <v>1.5</v>
      </c>
      <c r="QD175" s="76">
        <f t="shared" si="5259"/>
        <v>29981.951999999994</v>
      </c>
      <c r="QE175" s="76">
        <f>VLOOKUP($C175,факт!$D$7:$JQ$124,103,0)</f>
        <v>1</v>
      </c>
      <c r="QF175" s="76">
        <f>VLOOKUP($C175,факт!$D$7:$JQ$124,104,0)</f>
        <v>19987.97</v>
      </c>
      <c r="QG175" s="76">
        <f>VLOOKUP($C175,факт!$D$7:$JQ$124,105,0)</f>
        <v>0</v>
      </c>
      <c r="QH175" s="76">
        <f>VLOOKUP($C175,факт!$D$7:$JQ$124,106,0)</f>
        <v>0</v>
      </c>
      <c r="QI175" s="76">
        <f t="shared" ref="QI175:QI177" si="6776">SUM(QA175*$F175)</f>
        <v>7.92</v>
      </c>
      <c r="QJ175" s="76">
        <f t="shared" ref="QJ175:QJ177" si="6777">SUM(QC175*$F175)</f>
        <v>1.32</v>
      </c>
      <c r="QK175" s="76">
        <f t="shared" ref="QK175:QK177" si="6778">SUM(QE175*$F175)</f>
        <v>0.88</v>
      </c>
      <c r="QL175" s="76">
        <f t="shared" si="5263"/>
        <v>-0.5</v>
      </c>
      <c r="QM175" s="76">
        <f t="shared" si="5264"/>
        <v>-9993.9819999999927</v>
      </c>
      <c r="QN175" s="79">
        <f>'СДП (план)'!CD174</f>
        <v>0</v>
      </c>
      <c r="QO175" s="79">
        <f>'СДП (план)'!CE174</f>
        <v>0</v>
      </c>
      <c r="QP175" s="76">
        <f t="shared" si="5265"/>
        <v>0</v>
      </c>
      <c r="QQ175" s="76">
        <f t="shared" si="5266"/>
        <v>0</v>
      </c>
      <c r="QR175" s="76">
        <f>VLOOKUP($C175,факт!$D$7:$JQ$124,63,0)</f>
        <v>0</v>
      </c>
      <c r="QS175" s="76">
        <f>VLOOKUP($C175,факт!$D$7:$JQ$124,64,0)</f>
        <v>0</v>
      </c>
      <c r="QT175" s="76">
        <f>VLOOKUP($C175,факт!$D$7:$JQ$124,65,0)</f>
        <v>0</v>
      </c>
      <c r="QU175" s="76">
        <f>VLOOKUP($C175,факт!$D$7:$JQ$124,66,0)</f>
        <v>0</v>
      </c>
      <c r="QV175" s="76">
        <f t="shared" ref="QV175:QV177" si="6779">SUM(QN175*$F175)</f>
        <v>0</v>
      </c>
      <c r="QW175" s="76">
        <f t="shared" ref="QW175:QW177" si="6780">SUM(QP175*$F175)</f>
        <v>0</v>
      </c>
      <c r="QX175" s="76">
        <f t="shared" ref="QX175:QX177" si="6781">SUM(QR175*$F175)</f>
        <v>0</v>
      </c>
      <c r="QY175" s="76">
        <f t="shared" si="5270"/>
        <v>0</v>
      </c>
      <c r="QZ175" s="76">
        <f t="shared" si="5271"/>
        <v>0</v>
      </c>
      <c r="RA175" s="77">
        <f>'СДП (план)'!CF174</f>
        <v>0</v>
      </c>
      <c r="RB175" s="76">
        <f>'СДП (план)'!CG174</f>
        <v>0</v>
      </c>
      <c r="RC175" s="76">
        <f t="shared" si="5272"/>
        <v>0</v>
      </c>
      <c r="RD175" s="76">
        <f t="shared" si="5273"/>
        <v>0</v>
      </c>
      <c r="RE175" s="76">
        <f>VLOOKUP($C175,факт!$D$7:$JQ$124,67,0)</f>
        <v>0</v>
      </c>
      <c r="RF175" s="76">
        <f>VLOOKUP($C175,факт!$D$7:$JQ$124,68,0)</f>
        <v>0</v>
      </c>
      <c r="RG175" s="76">
        <f>VLOOKUP($C175,факт!$D$7:$JQ$124,69,0)</f>
        <v>0</v>
      </c>
      <c r="RH175" s="76">
        <f>VLOOKUP($C175,факт!$D$7:$JQ$124,70,0)</f>
        <v>0</v>
      </c>
      <c r="RI175" s="76">
        <f t="shared" ref="RI175:RI177" si="6782">SUM(RA175*$F175)</f>
        <v>0</v>
      </c>
      <c r="RJ175" s="76">
        <f t="shared" ref="RJ175:RJ177" si="6783">SUM(RC175*$F175)</f>
        <v>0</v>
      </c>
      <c r="RK175" s="76">
        <f t="shared" ref="RK175:RK177" si="6784">SUM(RE175*$F175)</f>
        <v>0</v>
      </c>
      <c r="RL175" s="76">
        <f t="shared" si="5277"/>
        <v>0</v>
      </c>
      <c r="RM175" s="76">
        <f t="shared" si="5278"/>
        <v>0</v>
      </c>
      <c r="RN175" s="77">
        <f>'СДП (план)'!CH174</f>
        <v>0</v>
      </c>
      <c r="RO175" s="76">
        <f>'СДП (план)'!CI174</f>
        <v>0</v>
      </c>
      <c r="RP175" s="76">
        <f t="shared" si="5279"/>
        <v>0</v>
      </c>
      <c r="RQ175" s="76">
        <f t="shared" si="5280"/>
        <v>0</v>
      </c>
      <c r="RR175" s="76">
        <f>VLOOKUP($C175,факт!$D$7:$JQ$124,79,0)</f>
        <v>0</v>
      </c>
      <c r="RS175" s="76">
        <f>VLOOKUP($C175,факт!$D$7:$JQ$124,80,0)</f>
        <v>0</v>
      </c>
      <c r="RT175" s="76">
        <f>VLOOKUP($C175,факт!$D$7:$JQ$124,81,0)</f>
        <v>0</v>
      </c>
      <c r="RU175" s="76">
        <f>VLOOKUP($C175,факт!$D$7:$JQ$124,82,0)</f>
        <v>0</v>
      </c>
      <c r="RV175" s="76">
        <f t="shared" ref="RV175:RV177" si="6785">SUM(RN175*$F175)</f>
        <v>0</v>
      </c>
      <c r="RW175" s="76">
        <f t="shared" ref="RW175:RW177" si="6786">SUM(RP175*$F175)</f>
        <v>0</v>
      </c>
      <c r="RX175" s="76">
        <f t="shared" ref="RX175:RX177" si="6787">SUM(RR175*$F175)</f>
        <v>0</v>
      </c>
      <c r="RY175" s="76">
        <f t="shared" si="5284"/>
        <v>0</v>
      </c>
      <c r="RZ175" s="76">
        <f t="shared" si="5285"/>
        <v>0</v>
      </c>
      <c r="SA175" s="77">
        <f>'СДП (план)'!CJ174</f>
        <v>0</v>
      </c>
      <c r="SB175" s="76">
        <f>'СДП (план)'!CK174</f>
        <v>0</v>
      </c>
      <c r="SC175" s="76">
        <f t="shared" si="5286"/>
        <v>0</v>
      </c>
      <c r="SD175" s="76">
        <f t="shared" si="5287"/>
        <v>0</v>
      </c>
      <c r="SE175" s="76">
        <f>VLOOKUP($C175,факт!$D$7:$JQ$124,95,0)</f>
        <v>0</v>
      </c>
      <c r="SF175" s="76">
        <f>VLOOKUP($C175,факт!$D$7:$JQ$124,96,0)</f>
        <v>0</v>
      </c>
      <c r="SG175" s="76">
        <f>VLOOKUP($C175,факт!$D$7:$JQ$124,97,0)</f>
        <v>0</v>
      </c>
      <c r="SH175" s="76">
        <f>VLOOKUP($C175,факт!$D$7:$JQ$124,98,0)</f>
        <v>0</v>
      </c>
      <c r="SI175" s="76">
        <f t="shared" ref="SI175:SI177" si="6788">SUM(SA175*$F175)</f>
        <v>0</v>
      </c>
      <c r="SJ175" s="76">
        <f t="shared" ref="SJ175:SJ177" si="6789">SUM(SC175*$F175)</f>
        <v>0</v>
      </c>
      <c r="SK175" s="76">
        <f t="shared" ref="SK175:SK177" si="6790">SUM(SE175*$F175)</f>
        <v>0</v>
      </c>
      <c r="SL175" s="76">
        <f t="shared" si="5291"/>
        <v>0</v>
      </c>
      <c r="SM175" s="76">
        <f t="shared" si="5292"/>
        <v>0</v>
      </c>
      <c r="SN175" s="77">
        <f>'СДП (план)'!CL174</f>
        <v>0</v>
      </c>
      <c r="SO175" s="76">
        <f>'СДП (план)'!CM174</f>
        <v>0</v>
      </c>
      <c r="SP175" s="76">
        <f t="shared" si="5293"/>
        <v>0</v>
      </c>
      <c r="SQ175" s="76">
        <f t="shared" si="5294"/>
        <v>0</v>
      </c>
      <c r="SR175" s="76">
        <f>VLOOKUP($C175,факт!$D$7:$JQ$124,107,0)</f>
        <v>0</v>
      </c>
      <c r="SS175" s="76">
        <f>VLOOKUP($C175,факт!$D$7:$JQ$124,108,0)</f>
        <v>0</v>
      </c>
      <c r="ST175" s="76">
        <f>VLOOKUP($C175,факт!$D$7:$JQ$124,109,0)</f>
        <v>0</v>
      </c>
      <c r="SU175" s="76">
        <f>VLOOKUP($C175,факт!$D$7:$JQ$124,110,0)</f>
        <v>0</v>
      </c>
      <c r="SV175" s="76">
        <f t="shared" ref="SV175:SV177" si="6791">SUM(SN175*$F175)</f>
        <v>0</v>
      </c>
      <c r="SW175" s="76">
        <f t="shared" ref="SW175:SW177" si="6792">SUM(SP175*$F175)</f>
        <v>0</v>
      </c>
      <c r="SX175" s="76">
        <f t="shared" ref="SX175:SX177" si="6793">SUM(SR175*$F175)</f>
        <v>0</v>
      </c>
      <c r="SY175" s="76">
        <f t="shared" si="5298"/>
        <v>0</v>
      </c>
      <c r="SZ175" s="76">
        <f t="shared" si="5299"/>
        <v>0</v>
      </c>
      <c r="TA175" s="77">
        <f>'СДП (план)'!CN174</f>
        <v>0</v>
      </c>
      <c r="TB175" s="76">
        <f>'СДП (план)'!CO174</f>
        <v>0</v>
      </c>
      <c r="TC175" s="76">
        <f t="shared" si="5300"/>
        <v>0</v>
      </c>
      <c r="TD175" s="76">
        <f t="shared" si="5301"/>
        <v>0</v>
      </c>
      <c r="TE175" s="76">
        <f>VLOOKUP($C175,факт!$D$7:$JQ$124,51,0)</f>
        <v>0</v>
      </c>
      <c r="TF175" s="76">
        <f>VLOOKUP($C175,факт!$D$7:$JQ$124,52,0)</f>
        <v>0</v>
      </c>
      <c r="TG175" s="76">
        <f>VLOOKUP($C175,факт!$D$7:$JQ$124,53,0)</f>
        <v>0</v>
      </c>
      <c r="TH175" s="76">
        <f>VLOOKUP($C175,факт!$D$7:$JQ$124,54,0)</f>
        <v>0</v>
      </c>
      <c r="TI175" s="76">
        <f t="shared" ref="TI175:TI177" si="6794">SUM(TA175*$F175)</f>
        <v>0</v>
      </c>
      <c r="TJ175" s="76">
        <f t="shared" ref="TJ175:TJ177" si="6795">SUM(TC175*$F175)</f>
        <v>0</v>
      </c>
      <c r="TK175" s="76">
        <f t="shared" ref="TK175:TK177" si="6796">SUM(TE175*$F175)</f>
        <v>0</v>
      </c>
      <c r="TL175" s="76">
        <f t="shared" si="5305"/>
        <v>0</v>
      </c>
      <c r="TM175" s="76">
        <f t="shared" si="5306"/>
        <v>0</v>
      </c>
      <c r="TN175" s="77">
        <f>'СДП (план)'!CP174</f>
        <v>0</v>
      </c>
      <c r="TO175" s="76">
        <f>'СДП (план)'!CQ174</f>
        <v>0</v>
      </c>
      <c r="TP175" s="76">
        <f t="shared" si="5307"/>
        <v>0</v>
      </c>
      <c r="TQ175" s="76">
        <f t="shared" si="5308"/>
        <v>0</v>
      </c>
      <c r="TR175" s="76">
        <f>VLOOKUP($C175,факт!$D$7:$JQ$124,47,0)</f>
        <v>0</v>
      </c>
      <c r="TS175" s="76">
        <f>VLOOKUP($C175,факт!$D$7:$JQ$124,48,0)</f>
        <v>0</v>
      </c>
      <c r="TT175" s="76">
        <f>VLOOKUP($C175,факт!$D$7:$JQ$124,49,0)</f>
        <v>0</v>
      </c>
      <c r="TU175" s="76">
        <f>VLOOKUP($C175,факт!$D$7:$JQ$124,50,0)</f>
        <v>0</v>
      </c>
      <c r="TV175" s="76">
        <f t="shared" ref="TV175:TV177" si="6797">SUM(TN175*$F175)</f>
        <v>0</v>
      </c>
      <c r="TW175" s="76">
        <f t="shared" ref="TW175:TW177" si="6798">SUM(TP175*$F175)</f>
        <v>0</v>
      </c>
      <c r="TX175" s="76">
        <f t="shared" ref="TX175:TX177" si="6799">SUM(TR175*$F175)</f>
        <v>0</v>
      </c>
      <c r="TY175" s="76">
        <f t="shared" si="5312"/>
        <v>0</v>
      </c>
      <c r="TZ175" s="76">
        <f t="shared" si="5313"/>
        <v>0</v>
      </c>
      <c r="UA175" s="15">
        <f>'СДП (план)'!CR174</f>
        <v>12</v>
      </c>
      <c r="UB175" s="4">
        <f>'СДП (план)'!CS174</f>
        <v>366921.984</v>
      </c>
      <c r="UC175" s="76">
        <f t="shared" si="5314"/>
        <v>2</v>
      </c>
      <c r="UD175" s="76">
        <f t="shared" si="5315"/>
        <v>61153.663999999997</v>
      </c>
      <c r="UE175" s="76">
        <f>VLOOKUP($C175,факт!$D$7:$JQ$124,75,0)</f>
        <v>1</v>
      </c>
      <c r="UF175" s="76">
        <f>VLOOKUP($C175,факт!$D$7:$JQ$124,76,0)</f>
        <v>30576.83</v>
      </c>
      <c r="UG175" s="76">
        <f>VLOOKUP($C175,факт!$D$7:$JQ$124,77,0)</f>
        <v>0</v>
      </c>
      <c r="UH175" s="76">
        <f>VLOOKUP($C175,факт!$D$7:$JQ$124,78,0)</f>
        <v>0</v>
      </c>
      <c r="UI175" s="76">
        <f t="shared" ref="UI175:UI177" si="6800">SUM(UA175*$F175)</f>
        <v>10.56</v>
      </c>
      <c r="UJ175" s="76">
        <f t="shared" ref="UJ175:UJ177" si="6801">SUM(UC175*$F175)</f>
        <v>1.76</v>
      </c>
      <c r="UK175" s="76">
        <f t="shared" ref="UK175:UK177" si="6802">SUM(UE175*$F175)</f>
        <v>0.88</v>
      </c>
      <c r="UL175" s="76">
        <f t="shared" si="5319"/>
        <v>-1</v>
      </c>
      <c r="UM175" s="76">
        <f t="shared" si="5320"/>
        <v>-30576.833999999995</v>
      </c>
      <c r="UN175" s="4">
        <f>'СДП (план)'!CT174</f>
        <v>0</v>
      </c>
      <c r="UO175" s="4">
        <f>'СДП (план)'!CU174</f>
        <v>0</v>
      </c>
      <c r="UP175" s="76">
        <f t="shared" si="5321"/>
        <v>0</v>
      </c>
      <c r="UQ175" s="76">
        <f t="shared" si="5322"/>
        <v>0</v>
      </c>
      <c r="UR175" s="76">
        <f>VLOOKUP($C175,факт!$D$7:$JQ$124,271,0)</f>
        <v>0</v>
      </c>
      <c r="US175" s="76">
        <f>VLOOKUP($C175,факт!$D$7:$JQ$124,272,0)</f>
        <v>0</v>
      </c>
      <c r="UT175" s="79"/>
      <c r="UU175" s="79"/>
      <c r="UV175" s="76">
        <f t="shared" ref="UV175:UV177" si="6803">SUM(UN175*$F175)</f>
        <v>0</v>
      </c>
      <c r="UW175" s="76">
        <f t="shared" ref="UW175:UW177" si="6804">SUM(UP175*$F175)</f>
        <v>0</v>
      </c>
      <c r="UX175" s="76">
        <f t="shared" ref="UX175:UX177" si="6805">SUM(UR175*$F175)</f>
        <v>0</v>
      </c>
      <c r="UY175" s="76">
        <f t="shared" si="5326"/>
        <v>0</v>
      </c>
      <c r="UZ175" s="76">
        <f t="shared" si="5327"/>
        <v>0</v>
      </c>
      <c r="VA175" s="76">
        <f>'СДП (план)'!CV174</f>
        <v>0</v>
      </c>
      <c r="VB175" s="76">
        <f>'СДП (план)'!CW174</f>
        <v>0</v>
      </c>
      <c r="VC175" s="76">
        <f t="shared" si="5328"/>
        <v>0</v>
      </c>
      <c r="VD175" s="76">
        <f t="shared" si="5329"/>
        <v>0</v>
      </c>
      <c r="VE175" s="76"/>
      <c r="VF175" s="76"/>
      <c r="VG175" s="76"/>
      <c r="VH175" s="76"/>
      <c r="VI175" s="76">
        <f t="shared" ref="VI175:VI177" si="6806">SUM(VA175*$F175)</f>
        <v>0</v>
      </c>
      <c r="VJ175" s="76">
        <f t="shared" ref="VJ175:VJ177" si="6807">SUM(VC175*$F175)</f>
        <v>0</v>
      </c>
      <c r="VK175" s="76">
        <f t="shared" ref="VK175:VK177" si="6808">SUM(VE175*$F175)</f>
        <v>0</v>
      </c>
      <c r="VL175" s="76">
        <f t="shared" si="5333"/>
        <v>0</v>
      </c>
      <c r="VM175" s="76">
        <f t="shared" si="5334"/>
        <v>0</v>
      </c>
      <c r="VN175" s="82">
        <f t="shared" ref="VN175:VN177" si="6809">SUM(FN175,CN175,AN175,BN175,AA175,BA175,N175,LA175,JA175,JN175,LN175,DN175,EA175,GA175,HN175,KA175,KN175,QN175,GN175,HA175,IA175,DA175,TA175,SN175,RA175,RN175,ON175,QA175,SA175,MA175,MN175,NA175,NN175,EN175,OA175,FA175,PN175,TN175,UA175,PA175,CA175,IN175,UN175,VA175)</f>
        <v>57</v>
      </c>
      <c r="VO175" s="82">
        <f t="shared" ref="VO175:VO177" si="6810">SUM(FO175,CO175,AO175,BO175,AB175,BB175,O175,LB175,JB175,JO175,LO175,DO175,EB175,GB175,HO175,KB175,KO175,QO175,GO175,HB175,IB175,DB175,TB175,SO175,RB175,RO175,OO175,QB175,SB175,MB175,MO175,NB175,NO175,EO175,OB175,FB175,PO175,TO175,UB175,PB175,CB175,IO175,UO175,VB175)</f>
        <v>1226404.608</v>
      </c>
      <c r="VP175" s="82">
        <f t="shared" ref="VP175:VP177" si="6811">SUM(FP175,CP175,AP175,BP175,AC175,BC175,P175,LC175,JC175,JP175,LP175,DP175,EC175,GC175,HP175,KC175,KP175,QP175,GP175,HC175,IC175,DC175,TC175,SP175,RC175,RP175,OP175,QC175,SC175,MC175,MP175,NC175,NP175,EP175,OC175,FC175,PP175,TP175,UC175,PC175,CC175,IP175,UP175,VC175)</f>
        <v>9.5</v>
      </c>
      <c r="VQ175" s="82">
        <f t="shared" ref="VQ175:VQ177" si="6812">SUM(FQ175,CQ175,AQ175,BQ175,AD175,BD175,Q175,LD175,JD175,JQ175,LQ175,DQ175,ED175,GD175,HQ175,KD175,KQ175,QQ175,GQ175,HD175,ID175,DD175,TD175,SQ175,RD175,RQ175,OQ175,QD175,SD175,MD175,MQ175,ND175,NQ175,EQ175,OD175,FD175,PQ175,TQ175,UD175,PD175,CD175,IQ175,UQ175,VD175)</f>
        <v>204400.76799999998</v>
      </c>
      <c r="VR175" s="82">
        <f t="shared" ref="VR175:VR177" si="6813">SUM(FR175,CR175,AR175,BR175,AE175,BE175,R175,LE175,JE175,JR175,LR175,DR175,EE175,GE175,HR175,KE175,KR175,QR175,GR175,HE175,IE175,DE175,TE175,SR175,RE175,RR175,OR175,QE175,SE175,ME175,MR175,NE175,NR175,ER175,OE175,FE175,PR175,TR175,UE175,PE175,CE175,IR175,UR175,VE175)</f>
        <v>5</v>
      </c>
      <c r="VS175" s="82">
        <f t="shared" ref="VS175:VS177" si="6814">SUM(FS175,CS175,AS175,BS175,AF175,BF175,S175,LF175,JF175,JS175,LS175,DS175,EF175,GF175,HS175,KF175,KS175,QS175,GS175,HF175,IF175,DF175,TF175,SS175,RF175,RS175,OS175,QF175,SF175,MF175,MS175,NF175,NS175,ES175,OF175,FF175,PS175,TS175,UF175,PF175,CF175,IS175,US175,VF175)</f>
        <v>93872.07</v>
      </c>
      <c r="VT175" s="82">
        <f t="shared" ref="VT175:VT177" si="6815">SUM(FT175,CT175,AT175,BT175,AG175,BG175,T175,LG175,JG175,JT175,LT175,DT175,EG175,GG175,HT175,KG175,KT175,QT175,GT175,HG175,IG175,DG175,TG175,ST175,RG175,RT175,OT175,QG175,SG175,MG175,MT175,NG175,NT175,ET175,OG175,FG175,PT175,TT175,UG175,PG175,CG175,IT175,UT175,VG175)</f>
        <v>0</v>
      </c>
      <c r="VU175" s="82">
        <f t="shared" ref="VU175:VU177" si="6816">SUM(FU175,CU175,AU175,BU175,AH175,BH175,U175,LH175,JH175,JU175,LU175,DU175,EH175,GH175,HU175,KH175,KU175,QU175,GU175,HH175,IH175,DH175,TH175,SU175,RH175,RU175,OU175,QH175,SH175,MH175,MU175,NH175,NU175,EU175,OH175,FH175,PU175,TU175,UH175,PH175,CH175,IU175,UU175,VH175)</f>
        <v>0</v>
      </c>
      <c r="VV175" s="82">
        <f t="shared" ref="VV175:VV177" si="6817">SUM(FV175,CV175,AV175,BV175,AI175,BI175,V175,LI175,JI175,JV175,LV175,DV175,EI175,GI175,HV175,KI175,KV175,QV175,GV175,HI175,II175,DI175,TI175,SV175,RI175,RV175,OV175,QI175,SI175,MI175,MV175,NI175,NV175,EV175,OI175,FI175,PV175,TV175,UI175,PI175,CI175,IV175,UV175,VI175)</f>
        <v>50.160000000000004</v>
      </c>
      <c r="VW175" s="82">
        <f t="shared" ref="VW175:VW177" si="6818">SUM(FW175,CW175,AW175,BW175,AJ175,BJ175,W175,LJ175,JJ175,JW175,LW175,DW175,EJ175,GJ175,HW175,KJ175,KW175,QW175,GW175,HJ175,IJ175,DJ175,TJ175,SW175,RJ175,RW175,OW175,QJ175,SJ175,MJ175,MW175,NJ175,NW175,EW175,OJ175,FJ175,PW175,TW175,UJ175,PJ175,CJ175,IW175,UW175,VJ175)</f>
        <v>8.36</v>
      </c>
      <c r="VX175" s="82">
        <f t="shared" ref="VX175:VX177" si="6819">SUM(FX175,CX175,AX175,BX175,AK175,BK175,X175,LK175,JK175,JX175,LX175,DX175,EK175,GK175,HX175,KK175,KX175,QX175,GX175,HK175,IK175,DK175,TK175,SX175,RK175,RX175,OX175,QK175,SK175,MK175,MX175,NK175,NX175,EX175,OK175,FK175,PX175,TX175,UK175,PK175,CK175,IX175,UX175,VK175)</f>
        <v>4.4000000000000004</v>
      </c>
      <c r="VY175" s="82">
        <f t="shared" ref="VY175:VY177" si="6820">SUM(FY175,CY175,AY175,BY175,AL175,BL175,Y175,LL175,JL175,JY175,LY175,DY175,EL175,GL175,HY175,KL175,KY175,QY175,GY175,HL175,IL175,DL175,TL175,SY175,RL175,RY175,OY175,QL175,SL175,ML175,MY175,NL175,NY175,EY175,OL175,FL175,PY175,TY175,UL175,PL175,CL175,IY175,UY175,VL175)</f>
        <v>-4.5</v>
      </c>
      <c r="VZ175" s="156">
        <f t="shared" ref="VZ175:VZ177" si="6821">SUM(VS175-VQ175)</f>
        <v>-110528.69799999997</v>
      </c>
      <c r="WA175" s="63">
        <f>VLOOKUP($C175,факт!$D$7:$JU$124,273,0)</f>
        <v>5</v>
      </c>
      <c r="WB175" s="235">
        <f>VLOOKUP($C175,факт!$D$7:$JU$124,274,0)</f>
        <v>93872.07</v>
      </c>
      <c r="WC175" s="235">
        <f>VLOOKUP($C175,факт!$D$7:$JU$124,275,0)</f>
        <v>0</v>
      </c>
      <c r="WD175" s="235">
        <f>VLOOKUP($C175,факт!$D$7:$JU$124,276,0)</f>
        <v>0</v>
      </c>
      <c r="WE175" s="236">
        <f t="shared" si="5534"/>
        <v>0</v>
      </c>
      <c r="WF175" s="236">
        <f t="shared" si="5535"/>
        <v>0</v>
      </c>
      <c r="WG175" s="467"/>
      <c r="WH175" s="467" t="e">
        <f t="shared" si="6270"/>
        <v>#DIV/0!</v>
      </c>
    </row>
    <row r="176" spans="1:606" s="63" customFormat="1" ht="15" x14ac:dyDescent="0.25">
      <c r="A176" s="33"/>
      <c r="B176" s="33">
        <v>127</v>
      </c>
      <c r="C176" s="56" t="s">
        <v>617</v>
      </c>
      <c r="D176" s="5" t="s">
        <v>284</v>
      </c>
      <c r="E176" s="2">
        <v>13520</v>
      </c>
      <c r="F176" s="32">
        <v>0.92</v>
      </c>
      <c r="G176" s="32"/>
      <c r="H176" s="38">
        <v>1</v>
      </c>
      <c r="I176" s="38"/>
      <c r="J176" s="247">
        <v>1.4</v>
      </c>
      <c r="K176" s="247">
        <v>1.68</v>
      </c>
      <c r="L176" s="247">
        <v>2.23</v>
      </c>
      <c r="M176" s="247">
        <v>2.57</v>
      </c>
      <c r="N176" s="77">
        <f>'СДП (план)'!N175</f>
        <v>0</v>
      </c>
      <c r="O176" s="77">
        <f>'СДП (план)'!O175</f>
        <v>0</v>
      </c>
      <c r="P176" s="76">
        <f t="shared" si="5029"/>
        <v>0</v>
      </c>
      <c r="Q176" s="76">
        <f t="shared" si="5030"/>
        <v>0</v>
      </c>
      <c r="R176" s="76">
        <f>VLOOKUP($C176,факт!$D$7:$JQ$124,27,0)</f>
        <v>0</v>
      </c>
      <c r="S176" s="76">
        <f>VLOOKUP($C176,факт!$D$7:$JQ$124,28,0)</f>
        <v>0</v>
      </c>
      <c r="T176" s="76">
        <f>VLOOKUP($C176,факт!$D$7:$JQ$124,29,0)</f>
        <v>0</v>
      </c>
      <c r="U176" s="76">
        <f>VLOOKUP($C176,факт!$D$7:$JQ$124,30,0)</f>
        <v>0</v>
      </c>
      <c r="V176" s="76">
        <f t="shared" si="6676"/>
        <v>0</v>
      </c>
      <c r="W176" s="76">
        <f t="shared" si="6677"/>
        <v>0</v>
      </c>
      <c r="X176" s="76">
        <f t="shared" si="6678"/>
        <v>0</v>
      </c>
      <c r="Y176" s="76">
        <f t="shared" si="6679"/>
        <v>0</v>
      </c>
      <c r="Z176" s="76">
        <f t="shared" si="5350"/>
        <v>0</v>
      </c>
      <c r="AA176" s="218">
        <f>'СДП (план)'!P175</f>
        <v>0</v>
      </c>
      <c r="AB176" s="218">
        <f>'СДП (план)'!Q175</f>
        <v>0</v>
      </c>
      <c r="AC176" s="76">
        <f t="shared" si="5036"/>
        <v>0</v>
      </c>
      <c r="AD176" s="76">
        <f t="shared" si="5037"/>
        <v>0</v>
      </c>
      <c r="AE176" s="76">
        <f>VLOOKUP($C176,факт!$D$7:$JO$125,15,0)</f>
        <v>0</v>
      </c>
      <c r="AF176" s="76">
        <f>VLOOKUP($C176,факт!$D$7:$JO$125,16,0)</f>
        <v>0</v>
      </c>
      <c r="AG176" s="76">
        <f>VLOOKUP($C176,факт!$D$7:$JO$125,17,0)</f>
        <v>0</v>
      </c>
      <c r="AH176" s="76">
        <f>VLOOKUP($C176,факт!$D$7:$JO$125,18,0)</f>
        <v>0</v>
      </c>
      <c r="AI176" s="76">
        <f t="shared" si="6680"/>
        <v>0</v>
      </c>
      <c r="AJ176" s="76">
        <f t="shared" si="6681"/>
        <v>0</v>
      </c>
      <c r="AK176" s="76">
        <f t="shared" si="6682"/>
        <v>0</v>
      </c>
      <c r="AL176" s="76">
        <f t="shared" si="5041"/>
        <v>0</v>
      </c>
      <c r="AM176" s="76">
        <f t="shared" si="5042"/>
        <v>0</v>
      </c>
      <c r="AN176" s="77">
        <f>'СДП (план)'!R175</f>
        <v>0</v>
      </c>
      <c r="AO176" s="76">
        <f>'СДП (план)'!S175</f>
        <v>0</v>
      </c>
      <c r="AP176" s="76">
        <f t="shared" si="5043"/>
        <v>0</v>
      </c>
      <c r="AQ176" s="76">
        <f t="shared" si="5044"/>
        <v>0</v>
      </c>
      <c r="AR176" s="76">
        <f>VLOOKUP($C176,факт!$D$7:$JQ$124,3,0)</f>
        <v>0</v>
      </c>
      <c r="AS176" s="76">
        <f>VLOOKUP($C176,факт!$D$7:$JQ$124,4,0)</f>
        <v>0</v>
      </c>
      <c r="AT176" s="76">
        <f>VLOOKUP($C176,факт!$D$7:$JQ$124,5,0)</f>
        <v>0</v>
      </c>
      <c r="AU176" s="76">
        <f>VLOOKUP($C176,факт!$D$7:$JQ$124,6,0)</f>
        <v>0</v>
      </c>
      <c r="AV176" s="76">
        <f t="shared" si="6683"/>
        <v>0</v>
      </c>
      <c r="AW176" s="76">
        <f t="shared" si="6684"/>
        <v>0</v>
      </c>
      <c r="AX176" s="76">
        <f t="shared" si="6685"/>
        <v>0</v>
      </c>
      <c r="AY176" s="76">
        <f t="shared" si="5048"/>
        <v>0</v>
      </c>
      <c r="AZ176" s="76">
        <f t="shared" si="5049"/>
        <v>0</v>
      </c>
      <c r="BA176" s="165">
        <f>'СДП (план)'!T175</f>
        <v>0</v>
      </c>
      <c r="BB176" s="4">
        <f>'СДП (план)'!U175</f>
        <v>0</v>
      </c>
      <c r="BC176" s="76">
        <f t="shared" si="5050"/>
        <v>0</v>
      </c>
      <c r="BD176" s="76">
        <f t="shared" si="5051"/>
        <v>0</v>
      </c>
      <c r="BE176" s="76"/>
      <c r="BF176" s="76"/>
      <c r="BG176" s="76"/>
      <c r="BH176" s="76"/>
      <c r="BI176" s="76">
        <f t="shared" si="6686"/>
        <v>0</v>
      </c>
      <c r="BJ176" s="76">
        <f t="shared" si="6687"/>
        <v>0</v>
      </c>
      <c r="BK176" s="76">
        <f t="shared" si="6688"/>
        <v>0</v>
      </c>
      <c r="BL176" s="76">
        <f t="shared" si="5055"/>
        <v>0</v>
      </c>
      <c r="BM176" s="76">
        <f t="shared" si="5056"/>
        <v>0</v>
      </c>
      <c r="BN176" s="77">
        <f>'СДП (план)'!V175</f>
        <v>0</v>
      </c>
      <c r="BO176" s="76">
        <f>'СДП (план)'!W175</f>
        <v>0</v>
      </c>
      <c r="BP176" s="76">
        <f t="shared" si="5057"/>
        <v>0</v>
      </c>
      <c r="BQ176" s="76">
        <f t="shared" si="5058"/>
        <v>0</v>
      </c>
      <c r="BR176" s="76"/>
      <c r="BS176" s="76"/>
      <c r="BT176" s="76"/>
      <c r="BU176" s="76"/>
      <c r="BV176" s="76">
        <f t="shared" si="6689"/>
        <v>0</v>
      </c>
      <c r="BW176" s="76">
        <f t="shared" si="6690"/>
        <v>0</v>
      </c>
      <c r="BX176" s="76">
        <f t="shared" si="6691"/>
        <v>0</v>
      </c>
      <c r="BY176" s="76">
        <f t="shared" si="5355"/>
        <v>0</v>
      </c>
      <c r="BZ176" s="76">
        <f t="shared" si="5356"/>
        <v>0</v>
      </c>
      <c r="CA176" s="79">
        <f>'СДП (план)'!X175</f>
        <v>0</v>
      </c>
      <c r="CB176" s="76">
        <f>'СДП (план)'!Y175</f>
        <v>0</v>
      </c>
      <c r="CC176" s="76">
        <f t="shared" si="5062"/>
        <v>0</v>
      </c>
      <c r="CD176" s="76">
        <f t="shared" si="5063"/>
        <v>0</v>
      </c>
      <c r="CE176" s="76"/>
      <c r="CF176" s="76"/>
      <c r="CG176" s="76"/>
      <c r="CH176" s="76"/>
      <c r="CI176" s="76">
        <f t="shared" si="6692"/>
        <v>0</v>
      </c>
      <c r="CJ176" s="76">
        <f t="shared" si="6693"/>
        <v>0</v>
      </c>
      <c r="CK176" s="76">
        <f t="shared" si="6694"/>
        <v>0</v>
      </c>
      <c r="CL176" s="76">
        <f t="shared" si="5067"/>
        <v>0</v>
      </c>
      <c r="CM176" s="76">
        <f t="shared" si="5068"/>
        <v>0</v>
      </c>
      <c r="CN176" s="78">
        <f>'СДП (план)'!Z175</f>
        <v>0</v>
      </c>
      <c r="CO176" s="78">
        <f>'СДП (план)'!AA175</f>
        <v>0</v>
      </c>
      <c r="CP176" s="76">
        <f t="shared" si="5069"/>
        <v>0</v>
      </c>
      <c r="CQ176" s="76">
        <f t="shared" si="5070"/>
        <v>0</v>
      </c>
      <c r="CR176" s="76"/>
      <c r="CS176" s="76"/>
      <c r="CT176" s="76"/>
      <c r="CU176" s="76"/>
      <c r="CV176" s="76">
        <f t="shared" si="6695"/>
        <v>0</v>
      </c>
      <c r="CW176" s="76">
        <f t="shared" si="6696"/>
        <v>0</v>
      </c>
      <c r="CX176" s="76">
        <f t="shared" si="6697"/>
        <v>0</v>
      </c>
      <c r="CY176" s="76">
        <f t="shared" si="5074"/>
        <v>0</v>
      </c>
      <c r="CZ176" s="76">
        <f t="shared" si="5075"/>
        <v>0</v>
      </c>
      <c r="DA176" s="9">
        <f>'СДП (план)'!AB175</f>
        <v>0</v>
      </c>
      <c r="DB176" s="4">
        <f>'СДП (план)'!AC175</f>
        <v>0</v>
      </c>
      <c r="DC176" s="76">
        <f t="shared" si="5076"/>
        <v>0</v>
      </c>
      <c r="DD176" s="76">
        <f t="shared" si="5077"/>
        <v>0</v>
      </c>
      <c r="DE176" s="76"/>
      <c r="DF176" s="76"/>
      <c r="DG176" s="76"/>
      <c r="DH176" s="76"/>
      <c r="DI176" s="76">
        <f t="shared" si="6698"/>
        <v>0</v>
      </c>
      <c r="DJ176" s="76">
        <f t="shared" si="6699"/>
        <v>0</v>
      </c>
      <c r="DK176" s="76">
        <f t="shared" si="6700"/>
        <v>0</v>
      </c>
      <c r="DL176" s="76">
        <f t="shared" si="5081"/>
        <v>0</v>
      </c>
      <c r="DM176" s="76">
        <f t="shared" si="5082"/>
        <v>0</v>
      </c>
      <c r="DN176" s="77">
        <f>'СДП (план)'!AD175</f>
        <v>30</v>
      </c>
      <c r="DO176" s="76">
        <f>'СДП (план)'!AE175</f>
        <v>522412.79999999999</v>
      </c>
      <c r="DP176" s="76">
        <f t="shared" si="5083"/>
        <v>5</v>
      </c>
      <c r="DQ176" s="76">
        <f t="shared" si="5084"/>
        <v>87068.800000000003</v>
      </c>
      <c r="DR176" s="76">
        <f>VLOOKUP($C176,факт!$D$7:$JQ$124,155,0)</f>
        <v>5</v>
      </c>
      <c r="DS176" s="76">
        <f>VLOOKUP($C176,факт!$D$7:$JQ$124,156,0)</f>
        <v>87068.799999999988</v>
      </c>
      <c r="DT176" s="76">
        <f>VLOOKUP($C176,факт!$D$7:$JQ$124,157,0)</f>
        <v>0</v>
      </c>
      <c r="DU176" s="76">
        <f>VLOOKUP($C176,факт!$D$7:$JQ$124,158,0)</f>
        <v>0</v>
      </c>
      <c r="DV176" s="76">
        <f t="shared" si="6701"/>
        <v>27.6</v>
      </c>
      <c r="DW176" s="76">
        <f t="shared" si="6702"/>
        <v>4.6000000000000005</v>
      </c>
      <c r="DX176" s="76">
        <f t="shared" si="6703"/>
        <v>4.6000000000000005</v>
      </c>
      <c r="DY176" s="76">
        <f t="shared" si="5088"/>
        <v>0</v>
      </c>
      <c r="DZ176" s="76">
        <f t="shared" si="5089"/>
        <v>-1.4551915228366852E-11</v>
      </c>
      <c r="EA176" s="9">
        <f>'СДП (план)'!AF175</f>
        <v>0</v>
      </c>
      <c r="EB176" s="4">
        <f>'СДП (план)'!AG175</f>
        <v>0</v>
      </c>
      <c r="EC176" s="76">
        <f t="shared" si="5090"/>
        <v>0</v>
      </c>
      <c r="ED176" s="76">
        <f t="shared" si="5091"/>
        <v>0</v>
      </c>
      <c r="EE176" s="76">
        <f>VLOOKUP($C176,факт!$D$7:$JQ$124,163,0)</f>
        <v>0</v>
      </c>
      <c r="EF176" s="76">
        <f>VLOOKUP($C176,факт!$D$7:$JQ$124,164,0)</f>
        <v>0</v>
      </c>
      <c r="EG176" s="76">
        <f>VLOOKUP($C176,факт!$D$7:$JQ$124,165,0)</f>
        <v>0</v>
      </c>
      <c r="EH176" s="76">
        <f>VLOOKUP($C176,факт!$D$7:$JQ$124,166,0)</f>
        <v>0</v>
      </c>
      <c r="EI176" s="76">
        <f t="shared" si="6704"/>
        <v>0</v>
      </c>
      <c r="EJ176" s="76">
        <f t="shared" si="6705"/>
        <v>0</v>
      </c>
      <c r="EK176" s="76">
        <f t="shared" si="6706"/>
        <v>0</v>
      </c>
      <c r="EL176" s="76">
        <f t="shared" si="5095"/>
        <v>0</v>
      </c>
      <c r="EM176" s="76">
        <f t="shared" si="5096"/>
        <v>0</v>
      </c>
      <c r="EN176" s="9">
        <f>'СДП (план)'!AH175</f>
        <v>0</v>
      </c>
      <c r="EO176" s="4">
        <f>'СДП (план)'!AI175</f>
        <v>0</v>
      </c>
      <c r="EP176" s="76">
        <f t="shared" si="5097"/>
        <v>0</v>
      </c>
      <c r="EQ176" s="76">
        <f t="shared" si="5098"/>
        <v>0</v>
      </c>
      <c r="ER176" s="76"/>
      <c r="ES176" s="76"/>
      <c r="ET176" s="76"/>
      <c r="EU176" s="76"/>
      <c r="EV176" s="76">
        <f t="shared" si="6707"/>
        <v>0</v>
      </c>
      <c r="EW176" s="76">
        <f t="shared" si="6708"/>
        <v>0</v>
      </c>
      <c r="EX176" s="76">
        <f t="shared" si="6709"/>
        <v>0</v>
      </c>
      <c r="EY176" s="76">
        <f t="shared" si="5102"/>
        <v>0</v>
      </c>
      <c r="EZ176" s="76">
        <f t="shared" si="5103"/>
        <v>0</v>
      </c>
      <c r="FA176" s="77">
        <f>'СДП (план)'!AJ175</f>
        <v>0</v>
      </c>
      <c r="FB176" s="76">
        <f>'СДП (план)'!AK175</f>
        <v>0</v>
      </c>
      <c r="FC176" s="76">
        <f t="shared" si="5104"/>
        <v>0</v>
      </c>
      <c r="FD176" s="76">
        <f t="shared" si="5105"/>
        <v>0</v>
      </c>
      <c r="FE176" s="76"/>
      <c r="FF176" s="76"/>
      <c r="FG176" s="76"/>
      <c r="FH176" s="76"/>
      <c r="FI176" s="76">
        <f t="shared" si="6710"/>
        <v>0</v>
      </c>
      <c r="FJ176" s="76">
        <f t="shared" si="6711"/>
        <v>0</v>
      </c>
      <c r="FK176" s="76">
        <f t="shared" si="6712"/>
        <v>0</v>
      </c>
      <c r="FL176" s="76">
        <f t="shared" si="5109"/>
        <v>0</v>
      </c>
      <c r="FM176" s="76">
        <f t="shared" si="5110"/>
        <v>0</v>
      </c>
      <c r="FN176" s="78">
        <f>'СДП (план)'!AL175</f>
        <v>0</v>
      </c>
      <c r="FO176" s="251">
        <f>'СДП (план)'!AM175</f>
        <v>0</v>
      </c>
      <c r="FP176" s="76">
        <f t="shared" si="5111"/>
        <v>0</v>
      </c>
      <c r="FQ176" s="76">
        <f t="shared" si="5112"/>
        <v>0</v>
      </c>
      <c r="FR176" s="76">
        <f>VLOOKUP($C176,факт!$D$7:$JQ$124,35,0)</f>
        <v>0</v>
      </c>
      <c r="FS176" s="76">
        <f>VLOOKUP($C176,факт!$D$7:$JQ$124,36,0)</f>
        <v>0</v>
      </c>
      <c r="FT176" s="76">
        <f>VLOOKUP($C176,факт!$D$7:$JQ$124,37,0)</f>
        <v>0</v>
      </c>
      <c r="FU176" s="76">
        <f>VLOOKUP($C176,факт!$D$7:$JQ$124,38,0)</f>
        <v>0</v>
      </c>
      <c r="FV176" s="76">
        <f t="shared" si="6713"/>
        <v>0</v>
      </c>
      <c r="FW176" s="76">
        <f t="shared" si="6714"/>
        <v>0</v>
      </c>
      <c r="FX176" s="76">
        <f t="shared" si="6715"/>
        <v>0</v>
      </c>
      <c r="FY176" s="76">
        <f t="shared" si="5116"/>
        <v>0</v>
      </c>
      <c r="FZ176" s="76">
        <f t="shared" si="5117"/>
        <v>0</v>
      </c>
      <c r="GA176" s="77">
        <f>'СДП (план)'!AN175</f>
        <v>0</v>
      </c>
      <c r="GB176" s="76">
        <f>'СДП (план)'!AO175</f>
        <v>0</v>
      </c>
      <c r="GC176" s="76">
        <f t="shared" si="5118"/>
        <v>0</v>
      </c>
      <c r="GD176" s="76">
        <f t="shared" si="5119"/>
        <v>0</v>
      </c>
      <c r="GE176" s="76"/>
      <c r="GF176" s="76"/>
      <c r="GG176" s="76"/>
      <c r="GH176" s="76"/>
      <c r="GI176" s="76">
        <f t="shared" si="6716"/>
        <v>0</v>
      </c>
      <c r="GJ176" s="76">
        <f t="shared" si="6717"/>
        <v>0</v>
      </c>
      <c r="GK176" s="76">
        <f t="shared" si="6718"/>
        <v>0</v>
      </c>
      <c r="GL176" s="76">
        <f t="shared" si="5123"/>
        <v>0</v>
      </c>
      <c r="GM176" s="76">
        <f t="shared" si="5124"/>
        <v>0</v>
      </c>
      <c r="GN176" s="77">
        <f>'СДП (план)'!AP175</f>
        <v>0</v>
      </c>
      <c r="GO176" s="76">
        <f>'СДП (план)'!AQ175</f>
        <v>0</v>
      </c>
      <c r="GP176" s="76">
        <f t="shared" si="5125"/>
        <v>0</v>
      </c>
      <c r="GQ176" s="76">
        <f t="shared" si="5126"/>
        <v>0</v>
      </c>
      <c r="GR176" s="76"/>
      <c r="GS176" s="76"/>
      <c r="GT176" s="76"/>
      <c r="GU176" s="76"/>
      <c r="GV176" s="76">
        <f t="shared" si="6719"/>
        <v>0</v>
      </c>
      <c r="GW176" s="76">
        <f t="shared" si="6720"/>
        <v>0</v>
      </c>
      <c r="GX176" s="76">
        <f t="shared" si="6721"/>
        <v>0</v>
      </c>
      <c r="GY176" s="76">
        <f t="shared" si="5130"/>
        <v>0</v>
      </c>
      <c r="GZ176" s="76">
        <f t="shared" si="5131"/>
        <v>0</v>
      </c>
      <c r="HA176" s="77">
        <f>'СДП (план)'!AR175</f>
        <v>0</v>
      </c>
      <c r="HB176" s="76">
        <f>'СДП (план)'!AS175</f>
        <v>0</v>
      </c>
      <c r="HC176" s="76">
        <f t="shared" si="5132"/>
        <v>0</v>
      </c>
      <c r="HD176" s="76">
        <f t="shared" si="5133"/>
        <v>0</v>
      </c>
      <c r="HE176" s="76"/>
      <c r="HF176" s="76"/>
      <c r="HG176" s="76"/>
      <c r="HH176" s="76"/>
      <c r="HI176" s="76">
        <f t="shared" si="6722"/>
        <v>0</v>
      </c>
      <c r="HJ176" s="76">
        <f t="shared" si="6723"/>
        <v>0</v>
      </c>
      <c r="HK176" s="76">
        <f t="shared" si="6724"/>
        <v>0</v>
      </c>
      <c r="HL176" s="76">
        <f t="shared" si="5137"/>
        <v>0</v>
      </c>
      <c r="HM176" s="76">
        <f t="shared" si="5138"/>
        <v>0</v>
      </c>
      <c r="HN176" s="9">
        <f>'СДП (план)'!AT175</f>
        <v>0</v>
      </c>
      <c r="HO176" s="4">
        <f>'СДП (план)'!AU175</f>
        <v>0</v>
      </c>
      <c r="HP176" s="76">
        <f t="shared" si="5139"/>
        <v>0</v>
      </c>
      <c r="HQ176" s="76">
        <f t="shared" si="5140"/>
        <v>0</v>
      </c>
      <c r="HR176" s="76"/>
      <c r="HS176" s="76"/>
      <c r="HT176" s="76"/>
      <c r="HU176" s="76"/>
      <c r="HV176" s="76">
        <f t="shared" si="6725"/>
        <v>0</v>
      </c>
      <c r="HW176" s="76">
        <f t="shared" si="6726"/>
        <v>0</v>
      </c>
      <c r="HX176" s="76">
        <f t="shared" si="6727"/>
        <v>0</v>
      </c>
      <c r="HY176" s="76">
        <f t="shared" si="5144"/>
        <v>0</v>
      </c>
      <c r="HZ176" s="76">
        <f t="shared" si="5145"/>
        <v>0</v>
      </c>
      <c r="IA176" s="9">
        <f>'СДП (план)'!AV175</f>
        <v>0</v>
      </c>
      <c r="IB176" s="4">
        <f>'СДП (план)'!AW175</f>
        <v>0</v>
      </c>
      <c r="IC176" s="76">
        <f t="shared" si="5146"/>
        <v>0</v>
      </c>
      <c r="ID176" s="76">
        <f t="shared" si="5147"/>
        <v>0</v>
      </c>
      <c r="IE176" s="76">
        <f>VLOOKUP($C176,факт!$D$7:$JQ$124,199,0)</f>
        <v>0</v>
      </c>
      <c r="IF176" s="76">
        <f>VLOOKUP($C176,факт!$D$7:$JQ$124,200,0)</f>
        <v>0</v>
      </c>
      <c r="IG176" s="76">
        <f>VLOOKUP($C176,факт!$D$7:$JQ$124,201,0)</f>
        <v>0</v>
      </c>
      <c r="IH176" s="76">
        <f>VLOOKUP($C176,факт!$D$7:$JQ$124,202,0)</f>
        <v>0</v>
      </c>
      <c r="II176" s="76">
        <f t="shared" si="6728"/>
        <v>0</v>
      </c>
      <c r="IJ176" s="76">
        <f t="shared" si="6729"/>
        <v>0</v>
      </c>
      <c r="IK176" s="76">
        <f t="shared" si="6730"/>
        <v>0</v>
      </c>
      <c r="IL176" s="76">
        <f t="shared" si="5151"/>
        <v>0</v>
      </c>
      <c r="IM176" s="76">
        <f t="shared" si="5152"/>
        <v>0</v>
      </c>
      <c r="IN176" s="9">
        <f>'СДП (план)'!AX175</f>
        <v>0</v>
      </c>
      <c r="IO176" s="4">
        <f>'СДП (план)'!AY175</f>
        <v>0</v>
      </c>
      <c r="IP176" s="76">
        <f t="shared" si="5153"/>
        <v>0</v>
      </c>
      <c r="IQ176" s="76">
        <f t="shared" si="5154"/>
        <v>0</v>
      </c>
      <c r="IR176" s="76"/>
      <c r="IS176" s="76"/>
      <c r="IT176" s="76"/>
      <c r="IU176" s="76"/>
      <c r="IV176" s="76">
        <f t="shared" si="6731"/>
        <v>0</v>
      </c>
      <c r="IW176" s="76">
        <f t="shared" si="6732"/>
        <v>0</v>
      </c>
      <c r="IX176" s="76">
        <f t="shared" si="6733"/>
        <v>0</v>
      </c>
      <c r="IY176" s="76">
        <f t="shared" si="5158"/>
        <v>0</v>
      </c>
      <c r="IZ176" s="76">
        <f t="shared" si="5159"/>
        <v>0</v>
      </c>
      <c r="JA176" s="77">
        <f>'СДП (план)'!AZ175</f>
        <v>0</v>
      </c>
      <c r="JB176" s="76">
        <f>'СДП (план)'!BA175</f>
        <v>0</v>
      </c>
      <c r="JC176" s="76">
        <f t="shared" si="5160"/>
        <v>0</v>
      </c>
      <c r="JD176" s="76">
        <f t="shared" si="5161"/>
        <v>0</v>
      </c>
      <c r="JE176" s="76"/>
      <c r="JF176" s="76"/>
      <c r="JG176" s="76"/>
      <c r="JH176" s="76"/>
      <c r="JI176" s="76">
        <f t="shared" si="6734"/>
        <v>0</v>
      </c>
      <c r="JJ176" s="76">
        <f t="shared" si="6735"/>
        <v>0</v>
      </c>
      <c r="JK176" s="76">
        <f t="shared" si="6736"/>
        <v>0</v>
      </c>
      <c r="JL176" s="76">
        <f t="shared" si="5165"/>
        <v>0</v>
      </c>
      <c r="JM176" s="76">
        <f t="shared" si="5166"/>
        <v>0</v>
      </c>
      <c r="JN176" s="77">
        <f>'СДП (план)'!BB175</f>
        <v>0</v>
      </c>
      <c r="JO176" s="76">
        <f>'СДП (план)'!BC175</f>
        <v>0</v>
      </c>
      <c r="JP176" s="76">
        <f t="shared" si="5167"/>
        <v>0</v>
      </c>
      <c r="JQ176" s="76">
        <f t="shared" si="5168"/>
        <v>0</v>
      </c>
      <c r="JR176" s="76"/>
      <c r="JS176" s="76"/>
      <c r="JT176" s="76"/>
      <c r="JU176" s="76"/>
      <c r="JV176" s="76">
        <f t="shared" si="6737"/>
        <v>0</v>
      </c>
      <c r="JW176" s="76">
        <f t="shared" si="6738"/>
        <v>0</v>
      </c>
      <c r="JX176" s="76">
        <f t="shared" si="6739"/>
        <v>0</v>
      </c>
      <c r="JY176" s="76">
        <f t="shared" si="5172"/>
        <v>0</v>
      </c>
      <c r="JZ176" s="76">
        <f t="shared" si="5173"/>
        <v>0</v>
      </c>
      <c r="KA176" s="79">
        <f>'СДП (план)'!BD175</f>
        <v>0</v>
      </c>
      <c r="KB176" s="79">
        <f>'СДП (план)'!BE175</f>
        <v>0</v>
      </c>
      <c r="KC176" s="76">
        <f t="shared" si="5174"/>
        <v>0</v>
      </c>
      <c r="KD176" s="76">
        <f t="shared" si="5175"/>
        <v>0</v>
      </c>
      <c r="KE176" s="76"/>
      <c r="KF176" s="76"/>
      <c r="KG176" s="76"/>
      <c r="KH176" s="76"/>
      <c r="KI176" s="76">
        <f t="shared" si="6740"/>
        <v>0</v>
      </c>
      <c r="KJ176" s="76">
        <f t="shared" si="6741"/>
        <v>0</v>
      </c>
      <c r="KK176" s="76">
        <f t="shared" si="6742"/>
        <v>0</v>
      </c>
      <c r="KL176" s="76">
        <f t="shared" si="5179"/>
        <v>0</v>
      </c>
      <c r="KM176" s="76">
        <f t="shared" si="5180"/>
        <v>0</v>
      </c>
      <c r="KN176" s="79">
        <f>'СДП (план)'!BF175</f>
        <v>0</v>
      </c>
      <c r="KO176" s="79">
        <f>'СДП (план)'!BG175</f>
        <v>0</v>
      </c>
      <c r="KP176" s="76">
        <f t="shared" si="5181"/>
        <v>0</v>
      </c>
      <c r="KQ176" s="76">
        <f t="shared" si="5182"/>
        <v>0</v>
      </c>
      <c r="KR176" s="76"/>
      <c r="KS176" s="76"/>
      <c r="KT176" s="76"/>
      <c r="KU176" s="76"/>
      <c r="KV176" s="76">
        <f t="shared" si="6743"/>
        <v>0</v>
      </c>
      <c r="KW176" s="76">
        <f t="shared" si="6744"/>
        <v>0</v>
      </c>
      <c r="KX176" s="76">
        <f t="shared" si="6745"/>
        <v>0</v>
      </c>
      <c r="KY176" s="76">
        <f t="shared" si="5186"/>
        <v>0</v>
      </c>
      <c r="KZ176" s="76">
        <f t="shared" si="5187"/>
        <v>0</v>
      </c>
      <c r="LA176" s="77">
        <f>'СДП (план)'!BH175</f>
        <v>0</v>
      </c>
      <c r="LB176" s="76">
        <f>'СДП (план)'!BI175</f>
        <v>0</v>
      </c>
      <c r="LC176" s="76">
        <f t="shared" si="5188"/>
        <v>0</v>
      </c>
      <c r="LD176" s="76">
        <f t="shared" si="5189"/>
        <v>0</v>
      </c>
      <c r="LE176" s="76"/>
      <c r="LF176" s="76"/>
      <c r="LG176" s="76"/>
      <c r="LH176" s="76"/>
      <c r="LI176" s="76">
        <f t="shared" si="6746"/>
        <v>0</v>
      </c>
      <c r="LJ176" s="76">
        <f t="shared" si="6747"/>
        <v>0</v>
      </c>
      <c r="LK176" s="76">
        <f t="shared" si="6748"/>
        <v>0</v>
      </c>
      <c r="LL176" s="76">
        <f t="shared" si="5193"/>
        <v>0</v>
      </c>
      <c r="LM176" s="76">
        <f t="shared" si="5194"/>
        <v>0</v>
      </c>
      <c r="LN176" s="77">
        <f>'СДП (план)'!BJ175</f>
        <v>0</v>
      </c>
      <c r="LO176" s="76">
        <f>'СДП (план)'!BK175</f>
        <v>0</v>
      </c>
      <c r="LP176" s="76">
        <f t="shared" si="5195"/>
        <v>0</v>
      </c>
      <c r="LQ176" s="76">
        <f t="shared" si="5196"/>
        <v>0</v>
      </c>
      <c r="LR176" s="76"/>
      <c r="LS176" s="76"/>
      <c r="LT176" s="76"/>
      <c r="LU176" s="76"/>
      <c r="LV176" s="76">
        <f t="shared" si="6749"/>
        <v>0</v>
      </c>
      <c r="LW176" s="76">
        <f t="shared" si="6750"/>
        <v>0</v>
      </c>
      <c r="LX176" s="76">
        <f t="shared" si="6751"/>
        <v>0</v>
      </c>
      <c r="LY176" s="76">
        <f t="shared" si="5200"/>
        <v>0</v>
      </c>
      <c r="LZ176" s="76">
        <f t="shared" si="5201"/>
        <v>0</v>
      </c>
      <c r="MA176" s="77">
        <f>'СДП (план)'!BL175</f>
        <v>0</v>
      </c>
      <c r="MB176" s="76">
        <f>'СДП (план)'!BM175</f>
        <v>0</v>
      </c>
      <c r="MC176" s="76">
        <f t="shared" si="5202"/>
        <v>0</v>
      </c>
      <c r="MD176" s="76">
        <f t="shared" si="5203"/>
        <v>0</v>
      </c>
      <c r="ME176" s="76"/>
      <c r="MF176" s="76"/>
      <c r="MG176" s="76"/>
      <c r="MH176" s="76"/>
      <c r="MI176" s="76">
        <f t="shared" si="6752"/>
        <v>0</v>
      </c>
      <c r="MJ176" s="76">
        <f t="shared" si="6753"/>
        <v>0</v>
      </c>
      <c r="MK176" s="76">
        <f t="shared" si="6754"/>
        <v>0</v>
      </c>
      <c r="ML176" s="76">
        <f t="shared" si="5207"/>
        <v>0</v>
      </c>
      <c r="MM176" s="76">
        <f t="shared" si="5208"/>
        <v>0</v>
      </c>
      <c r="MN176" s="77">
        <f>'СДП (план)'!BN175</f>
        <v>0</v>
      </c>
      <c r="MO176" s="76">
        <f>'СДП (план)'!BO175</f>
        <v>0</v>
      </c>
      <c r="MP176" s="76">
        <f t="shared" si="5209"/>
        <v>0</v>
      </c>
      <c r="MQ176" s="76">
        <f t="shared" si="5210"/>
        <v>0</v>
      </c>
      <c r="MR176" s="76"/>
      <c r="MS176" s="76"/>
      <c r="MT176" s="76"/>
      <c r="MU176" s="76"/>
      <c r="MV176" s="76">
        <f t="shared" si="6755"/>
        <v>0</v>
      </c>
      <c r="MW176" s="76">
        <f t="shared" si="6756"/>
        <v>0</v>
      </c>
      <c r="MX176" s="76">
        <f t="shared" si="6757"/>
        <v>0</v>
      </c>
      <c r="MY176" s="76">
        <f t="shared" si="5214"/>
        <v>0</v>
      </c>
      <c r="MZ176" s="76">
        <f t="shared" si="5215"/>
        <v>0</v>
      </c>
      <c r="NA176" s="77">
        <f>'СДП (план)'!BP175</f>
        <v>0</v>
      </c>
      <c r="NB176" s="76">
        <f>'СДП (план)'!BQ175</f>
        <v>0</v>
      </c>
      <c r="NC176" s="76">
        <f t="shared" si="5216"/>
        <v>0</v>
      </c>
      <c r="ND176" s="76">
        <f t="shared" si="5217"/>
        <v>0</v>
      </c>
      <c r="NE176" s="76">
        <f>VLOOKUP($C176,факт!$D$7:$JQ$124,227,0)</f>
        <v>0</v>
      </c>
      <c r="NF176" s="76">
        <f>VLOOKUP($C176,факт!$D$7:$JQ$124,228,0)</f>
        <v>0</v>
      </c>
      <c r="NG176" s="76">
        <f>VLOOKUP($C176,факт!$D$7:$JQ$124,229,0)</f>
        <v>0</v>
      </c>
      <c r="NH176" s="76">
        <f>VLOOKUP($C176,факт!$D$7:$JQ$124,230,0)</f>
        <v>0</v>
      </c>
      <c r="NI176" s="76">
        <f t="shared" si="6758"/>
        <v>0</v>
      </c>
      <c r="NJ176" s="76">
        <f t="shared" si="6759"/>
        <v>0</v>
      </c>
      <c r="NK176" s="76">
        <f t="shared" si="6760"/>
        <v>0</v>
      </c>
      <c r="NL176" s="76">
        <f t="shared" si="5221"/>
        <v>0</v>
      </c>
      <c r="NM176" s="76">
        <f t="shared" si="5222"/>
        <v>0</v>
      </c>
      <c r="NN176" s="81">
        <f>'СДП (план)'!BR175</f>
        <v>4</v>
      </c>
      <c r="NO176" s="76">
        <f>'СДП (план)'!BS175</f>
        <v>83586.047999999995</v>
      </c>
      <c r="NP176" s="76">
        <f t="shared" si="5223"/>
        <v>0.66666666666666663</v>
      </c>
      <c r="NQ176" s="76">
        <f t="shared" si="5224"/>
        <v>13931.008</v>
      </c>
      <c r="NR176" s="76"/>
      <c r="NS176" s="76"/>
      <c r="NT176" s="76"/>
      <c r="NU176" s="76"/>
      <c r="NV176" s="76">
        <f t="shared" si="6761"/>
        <v>3.68</v>
      </c>
      <c r="NW176" s="76">
        <f t="shared" si="6762"/>
        <v>0.61333333333333329</v>
      </c>
      <c r="NX176" s="76">
        <f t="shared" si="6763"/>
        <v>0</v>
      </c>
      <c r="NY176" s="76">
        <f t="shared" si="5228"/>
        <v>-0.66666666666666663</v>
      </c>
      <c r="NZ176" s="76">
        <f t="shared" si="5229"/>
        <v>-13931.008</v>
      </c>
      <c r="OA176" s="77">
        <f>'СДП (план)'!BT175</f>
        <v>0</v>
      </c>
      <c r="OB176" s="76">
        <f>'СДП (план)'!BU175</f>
        <v>0</v>
      </c>
      <c r="OC176" s="76">
        <f t="shared" si="5230"/>
        <v>0</v>
      </c>
      <c r="OD176" s="76">
        <f t="shared" si="5231"/>
        <v>0</v>
      </c>
      <c r="OE176" s="76">
        <f>VLOOKUP($C176,факт!$D$7:$JQ$124,243,0)</f>
        <v>0</v>
      </c>
      <c r="OF176" s="76">
        <f>VLOOKUP($C176,факт!$D$7:$JQ$124,244,0)</f>
        <v>0</v>
      </c>
      <c r="OG176" s="76">
        <f>VLOOKUP($C176,факт!$D$7:$JQ$124,245,0)</f>
        <v>0</v>
      </c>
      <c r="OH176" s="76">
        <f>VLOOKUP($C176,факт!$D$7:$JQ$124,246,0)</f>
        <v>0</v>
      </c>
      <c r="OI176" s="76">
        <f t="shared" si="6764"/>
        <v>0</v>
      </c>
      <c r="OJ176" s="76">
        <f t="shared" si="6765"/>
        <v>0</v>
      </c>
      <c r="OK176" s="76">
        <f t="shared" si="6766"/>
        <v>0</v>
      </c>
      <c r="OL176" s="76">
        <f t="shared" si="5235"/>
        <v>0</v>
      </c>
      <c r="OM176" s="76">
        <f t="shared" si="5236"/>
        <v>0</v>
      </c>
      <c r="ON176" s="77">
        <f>'СДП (план)'!BV175</f>
        <v>0</v>
      </c>
      <c r="OO176" s="76">
        <f>'СДП (план)'!BW175</f>
        <v>0</v>
      </c>
      <c r="OP176" s="76">
        <f t="shared" si="5237"/>
        <v>0</v>
      </c>
      <c r="OQ176" s="76">
        <f t="shared" si="5238"/>
        <v>0</v>
      </c>
      <c r="OR176" s="76"/>
      <c r="OS176" s="76"/>
      <c r="OT176" s="76"/>
      <c r="OU176" s="76"/>
      <c r="OV176" s="76">
        <f t="shared" si="6767"/>
        <v>0</v>
      </c>
      <c r="OW176" s="76">
        <f t="shared" si="6768"/>
        <v>0</v>
      </c>
      <c r="OX176" s="76">
        <f t="shared" si="6769"/>
        <v>0</v>
      </c>
      <c r="OY176" s="76">
        <f t="shared" si="5242"/>
        <v>0</v>
      </c>
      <c r="OZ176" s="76">
        <f t="shared" si="5243"/>
        <v>0</v>
      </c>
      <c r="PA176" s="77">
        <f>'СДП (план)'!BX175</f>
        <v>0</v>
      </c>
      <c r="PB176" s="76">
        <f>'СДП (план)'!BY175</f>
        <v>0</v>
      </c>
      <c r="PC176" s="76">
        <f t="shared" si="5244"/>
        <v>0</v>
      </c>
      <c r="PD176" s="76">
        <f t="shared" si="5245"/>
        <v>0</v>
      </c>
      <c r="PE176" s="76"/>
      <c r="PF176" s="76"/>
      <c r="PG176" s="76"/>
      <c r="PH176" s="76"/>
      <c r="PI176" s="76">
        <f t="shared" si="6770"/>
        <v>0</v>
      </c>
      <c r="PJ176" s="76">
        <f t="shared" si="6771"/>
        <v>0</v>
      </c>
      <c r="PK176" s="76">
        <f t="shared" si="6772"/>
        <v>0</v>
      </c>
      <c r="PL176" s="76">
        <f t="shared" si="5249"/>
        <v>0</v>
      </c>
      <c r="PM176" s="76">
        <f t="shared" si="5250"/>
        <v>0</v>
      </c>
      <c r="PN176" s="77">
        <f>'СДП (план)'!BZ175</f>
        <v>0</v>
      </c>
      <c r="PO176" s="76">
        <f>'СДП (план)'!CA175</f>
        <v>0</v>
      </c>
      <c r="PP176" s="76">
        <f t="shared" si="5251"/>
        <v>0</v>
      </c>
      <c r="PQ176" s="76">
        <f t="shared" si="5252"/>
        <v>0</v>
      </c>
      <c r="PR176" s="76"/>
      <c r="PS176" s="76"/>
      <c r="PT176" s="76"/>
      <c r="PU176" s="76"/>
      <c r="PV176" s="76">
        <f t="shared" si="6773"/>
        <v>0</v>
      </c>
      <c r="PW176" s="76">
        <f t="shared" si="6774"/>
        <v>0</v>
      </c>
      <c r="PX176" s="76">
        <f t="shared" si="6775"/>
        <v>0</v>
      </c>
      <c r="PY176" s="76">
        <f t="shared" si="5256"/>
        <v>0</v>
      </c>
      <c r="PZ176" s="76">
        <f t="shared" si="5257"/>
        <v>0</v>
      </c>
      <c r="QA176" s="77">
        <f>'СДП (план)'!CB175</f>
        <v>0</v>
      </c>
      <c r="QB176" s="76">
        <f>'СДП (план)'!CC175</f>
        <v>0</v>
      </c>
      <c r="QC176" s="76">
        <f t="shared" si="5258"/>
        <v>0</v>
      </c>
      <c r="QD176" s="76">
        <f t="shared" si="5259"/>
        <v>0</v>
      </c>
      <c r="QE176" s="76"/>
      <c r="QF176" s="76"/>
      <c r="QG176" s="76"/>
      <c r="QH176" s="76"/>
      <c r="QI176" s="76">
        <f t="shared" si="6776"/>
        <v>0</v>
      </c>
      <c r="QJ176" s="76">
        <f t="shared" si="6777"/>
        <v>0</v>
      </c>
      <c r="QK176" s="76">
        <f t="shared" si="6778"/>
        <v>0</v>
      </c>
      <c r="QL176" s="76">
        <f t="shared" si="5263"/>
        <v>0</v>
      </c>
      <c r="QM176" s="76">
        <f t="shared" si="5264"/>
        <v>0</v>
      </c>
      <c r="QN176" s="79">
        <f>'СДП (план)'!CD175</f>
        <v>0</v>
      </c>
      <c r="QO176" s="79">
        <f>'СДП (план)'!CE175</f>
        <v>0</v>
      </c>
      <c r="QP176" s="76">
        <f t="shared" si="5265"/>
        <v>0</v>
      </c>
      <c r="QQ176" s="76">
        <f t="shared" si="5266"/>
        <v>0</v>
      </c>
      <c r="QR176" s="76"/>
      <c r="QS176" s="76"/>
      <c r="QT176" s="76"/>
      <c r="QU176" s="76"/>
      <c r="QV176" s="76">
        <f t="shared" si="6779"/>
        <v>0</v>
      </c>
      <c r="QW176" s="76">
        <f t="shared" si="6780"/>
        <v>0</v>
      </c>
      <c r="QX176" s="76">
        <f t="shared" si="6781"/>
        <v>0</v>
      </c>
      <c r="QY176" s="76">
        <f t="shared" si="5270"/>
        <v>0</v>
      </c>
      <c r="QZ176" s="76">
        <f t="shared" si="5271"/>
        <v>0</v>
      </c>
      <c r="RA176" s="77">
        <f>'СДП (план)'!CF175</f>
        <v>0</v>
      </c>
      <c r="RB176" s="76">
        <f>'СДП (план)'!CG175</f>
        <v>0</v>
      </c>
      <c r="RC176" s="76">
        <f t="shared" si="5272"/>
        <v>0</v>
      </c>
      <c r="RD176" s="76">
        <f t="shared" si="5273"/>
        <v>0</v>
      </c>
      <c r="RE176" s="76"/>
      <c r="RF176" s="76"/>
      <c r="RG176" s="76"/>
      <c r="RH176" s="76"/>
      <c r="RI176" s="76">
        <f t="shared" si="6782"/>
        <v>0</v>
      </c>
      <c r="RJ176" s="76">
        <f t="shared" si="6783"/>
        <v>0</v>
      </c>
      <c r="RK176" s="76">
        <f t="shared" si="6784"/>
        <v>0</v>
      </c>
      <c r="RL176" s="76">
        <f t="shared" si="5277"/>
        <v>0</v>
      </c>
      <c r="RM176" s="76">
        <f t="shared" si="5278"/>
        <v>0</v>
      </c>
      <c r="RN176" s="77">
        <f>'СДП (план)'!CH175</f>
        <v>0</v>
      </c>
      <c r="RO176" s="76">
        <f>'СДП (план)'!CI175</f>
        <v>0</v>
      </c>
      <c r="RP176" s="76">
        <f t="shared" si="5279"/>
        <v>0</v>
      </c>
      <c r="RQ176" s="76">
        <f t="shared" si="5280"/>
        <v>0</v>
      </c>
      <c r="RR176" s="76"/>
      <c r="RS176" s="76"/>
      <c r="RT176" s="76"/>
      <c r="RU176" s="76"/>
      <c r="RV176" s="76">
        <f t="shared" si="6785"/>
        <v>0</v>
      </c>
      <c r="RW176" s="76">
        <f t="shared" si="6786"/>
        <v>0</v>
      </c>
      <c r="RX176" s="76">
        <f t="shared" si="6787"/>
        <v>0</v>
      </c>
      <c r="RY176" s="76">
        <f t="shared" si="5284"/>
        <v>0</v>
      </c>
      <c r="RZ176" s="76">
        <f t="shared" si="5285"/>
        <v>0</v>
      </c>
      <c r="SA176" s="77">
        <f>'СДП (план)'!CJ175</f>
        <v>0</v>
      </c>
      <c r="SB176" s="76">
        <f>'СДП (план)'!CK175</f>
        <v>0</v>
      </c>
      <c r="SC176" s="76">
        <f t="shared" si="5286"/>
        <v>0</v>
      </c>
      <c r="SD176" s="76">
        <f t="shared" si="5287"/>
        <v>0</v>
      </c>
      <c r="SE176" s="76"/>
      <c r="SF176" s="76"/>
      <c r="SG176" s="76"/>
      <c r="SH176" s="76"/>
      <c r="SI176" s="76">
        <f t="shared" si="6788"/>
        <v>0</v>
      </c>
      <c r="SJ176" s="76">
        <f t="shared" si="6789"/>
        <v>0</v>
      </c>
      <c r="SK176" s="76">
        <f t="shared" si="6790"/>
        <v>0</v>
      </c>
      <c r="SL176" s="76">
        <f t="shared" si="5291"/>
        <v>0</v>
      </c>
      <c r="SM176" s="76">
        <f t="shared" si="5292"/>
        <v>0</v>
      </c>
      <c r="SN176" s="77">
        <f>'СДП (план)'!CL175</f>
        <v>0</v>
      </c>
      <c r="SO176" s="76">
        <f>'СДП (план)'!CM175</f>
        <v>0</v>
      </c>
      <c r="SP176" s="76">
        <f t="shared" si="5293"/>
        <v>0</v>
      </c>
      <c r="SQ176" s="76">
        <f t="shared" si="5294"/>
        <v>0</v>
      </c>
      <c r="SR176" s="76"/>
      <c r="SS176" s="76"/>
      <c r="ST176" s="76"/>
      <c r="SU176" s="76"/>
      <c r="SV176" s="76">
        <f t="shared" si="6791"/>
        <v>0</v>
      </c>
      <c r="SW176" s="76">
        <f t="shared" si="6792"/>
        <v>0</v>
      </c>
      <c r="SX176" s="76">
        <f t="shared" si="6793"/>
        <v>0</v>
      </c>
      <c r="SY176" s="76">
        <f t="shared" si="5298"/>
        <v>0</v>
      </c>
      <c r="SZ176" s="76">
        <f t="shared" si="5299"/>
        <v>0</v>
      </c>
      <c r="TA176" s="77">
        <f>'СДП (план)'!CN175</f>
        <v>0</v>
      </c>
      <c r="TB176" s="76">
        <f>'СДП (план)'!CO175</f>
        <v>0</v>
      </c>
      <c r="TC176" s="76">
        <f t="shared" si="5300"/>
        <v>0</v>
      </c>
      <c r="TD176" s="76">
        <f t="shared" si="5301"/>
        <v>0</v>
      </c>
      <c r="TE176" s="76"/>
      <c r="TF176" s="76"/>
      <c r="TG176" s="76"/>
      <c r="TH176" s="76"/>
      <c r="TI176" s="76">
        <f t="shared" si="6794"/>
        <v>0</v>
      </c>
      <c r="TJ176" s="76">
        <f t="shared" si="6795"/>
        <v>0</v>
      </c>
      <c r="TK176" s="76">
        <f t="shared" si="6796"/>
        <v>0</v>
      </c>
      <c r="TL176" s="76">
        <f t="shared" si="5305"/>
        <v>0</v>
      </c>
      <c r="TM176" s="76">
        <f t="shared" si="5306"/>
        <v>0</v>
      </c>
      <c r="TN176" s="77">
        <f>'СДП (план)'!CP175</f>
        <v>0</v>
      </c>
      <c r="TO176" s="76">
        <f>'СДП (план)'!CQ175</f>
        <v>0</v>
      </c>
      <c r="TP176" s="76">
        <f t="shared" si="5307"/>
        <v>0</v>
      </c>
      <c r="TQ176" s="76">
        <f t="shared" si="5308"/>
        <v>0</v>
      </c>
      <c r="TR176" s="76"/>
      <c r="TS176" s="76"/>
      <c r="TT176" s="76"/>
      <c r="TU176" s="76"/>
      <c r="TV176" s="76">
        <f t="shared" si="6797"/>
        <v>0</v>
      </c>
      <c r="TW176" s="76">
        <f t="shared" si="6798"/>
        <v>0</v>
      </c>
      <c r="TX176" s="76">
        <f t="shared" si="6799"/>
        <v>0</v>
      </c>
      <c r="TY176" s="76">
        <f t="shared" si="5312"/>
        <v>0</v>
      </c>
      <c r="TZ176" s="76">
        <f t="shared" si="5313"/>
        <v>0</v>
      </c>
      <c r="UA176" s="9">
        <f>'СДП (план)'!CR175</f>
        <v>0</v>
      </c>
      <c r="UB176" s="4">
        <f>'СДП (план)'!CS175</f>
        <v>0</v>
      </c>
      <c r="UC176" s="76">
        <f t="shared" si="5314"/>
        <v>0</v>
      </c>
      <c r="UD176" s="76">
        <f t="shared" si="5315"/>
        <v>0</v>
      </c>
      <c r="UE176" s="76"/>
      <c r="UF176" s="76"/>
      <c r="UG176" s="76"/>
      <c r="UH176" s="76"/>
      <c r="UI176" s="76">
        <f t="shared" si="6800"/>
        <v>0</v>
      </c>
      <c r="UJ176" s="76">
        <f t="shared" si="6801"/>
        <v>0</v>
      </c>
      <c r="UK176" s="76">
        <f t="shared" si="6802"/>
        <v>0</v>
      </c>
      <c r="UL176" s="76">
        <f t="shared" si="5319"/>
        <v>0</v>
      </c>
      <c r="UM176" s="76">
        <f t="shared" si="5320"/>
        <v>0</v>
      </c>
      <c r="UN176" s="4">
        <f>'СДП (план)'!CT175</f>
        <v>0</v>
      </c>
      <c r="UO176" s="4">
        <f>'СДП (план)'!CU175</f>
        <v>0</v>
      </c>
      <c r="UP176" s="76">
        <f t="shared" si="5321"/>
        <v>0</v>
      </c>
      <c r="UQ176" s="76">
        <f t="shared" si="5322"/>
        <v>0</v>
      </c>
      <c r="UR176" s="76"/>
      <c r="US176" s="76"/>
      <c r="UT176" s="79"/>
      <c r="UU176" s="79"/>
      <c r="UV176" s="76">
        <f t="shared" si="6803"/>
        <v>0</v>
      </c>
      <c r="UW176" s="76">
        <f t="shared" si="6804"/>
        <v>0</v>
      </c>
      <c r="UX176" s="76">
        <f t="shared" si="6805"/>
        <v>0</v>
      </c>
      <c r="UY176" s="76">
        <f t="shared" si="5326"/>
        <v>0</v>
      </c>
      <c r="UZ176" s="76">
        <f t="shared" si="5327"/>
        <v>0</v>
      </c>
      <c r="VA176" s="76">
        <f>'СДП (план)'!CV175</f>
        <v>0</v>
      </c>
      <c r="VB176" s="76">
        <f>'СДП (план)'!CW175</f>
        <v>0</v>
      </c>
      <c r="VC176" s="76">
        <f t="shared" si="5328"/>
        <v>0</v>
      </c>
      <c r="VD176" s="76">
        <f t="shared" si="5329"/>
        <v>0</v>
      </c>
      <c r="VE176" s="76"/>
      <c r="VF176" s="76"/>
      <c r="VG176" s="76"/>
      <c r="VH176" s="76"/>
      <c r="VI176" s="76">
        <f t="shared" si="6806"/>
        <v>0</v>
      </c>
      <c r="VJ176" s="76">
        <f t="shared" si="6807"/>
        <v>0</v>
      </c>
      <c r="VK176" s="76">
        <f t="shared" si="6808"/>
        <v>0</v>
      </c>
      <c r="VL176" s="76">
        <f t="shared" si="5333"/>
        <v>0</v>
      </c>
      <c r="VM176" s="76">
        <f t="shared" si="5334"/>
        <v>0</v>
      </c>
      <c r="VN176" s="82">
        <f t="shared" si="6809"/>
        <v>34</v>
      </c>
      <c r="VO176" s="82">
        <f t="shared" si="6810"/>
        <v>605998.848</v>
      </c>
      <c r="VP176" s="82">
        <f t="shared" si="6811"/>
        <v>5.666666666666667</v>
      </c>
      <c r="VQ176" s="82">
        <f t="shared" si="6812"/>
        <v>100999.808</v>
      </c>
      <c r="VR176" s="82">
        <f t="shared" si="6813"/>
        <v>5</v>
      </c>
      <c r="VS176" s="82">
        <f t="shared" si="6814"/>
        <v>87068.799999999988</v>
      </c>
      <c r="VT176" s="82">
        <f t="shared" si="6815"/>
        <v>0</v>
      </c>
      <c r="VU176" s="82">
        <f t="shared" si="6816"/>
        <v>0</v>
      </c>
      <c r="VV176" s="82">
        <f t="shared" si="6817"/>
        <v>31.28</v>
      </c>
      <c r="VW176" s="82">
        <f t="shared" si="6818"/>
        <v>5.2133333333333338</v>
      </c>
      <c r="VX176" s="82">
        <f t="shared" si="6819"/>
        <v>4.6000000000000005</v>
      </c>
      <c r="VY176" s="82">
        <f t="shared" si="6820"/>
        <v>-0.66666666666666663</v>
      </c>
      <c r="VZ176" s="156">
        <f t="shared" si="6821"/>
        <v>-13931.008000000016</v>
      </c>
      <c r="WB176" s="235"/>
      <c r="WC176" s="235"/>
      <c r="WD176" s="235"/>
      <c r="WE176" s="236">
        <f t="shared" si="5534"/>
        <v>5</v>
      </c>
      <c r="WF176" s="236">
        <f t="shared" si="5535"/>
        <v>87068.799999999988</v>
      </c>
      <c r="WG176" s="467"/>
      <c r="WH176" s="467" t="e">
        <f t="shared" si="6270"/>
        <v>#DIV/0!</v>
      </c>
    </row>
    <row r="177" spans="1:606" s="63" customFormat="1" ht="15" x14ac:dyDescent="0.25">
      <c r="A177" s="33"/>
      <c r="B177" s="33">
        <v>128</v>
      </c>
      <c r="C177" s="56" t="s">
        <v>618</v>
      </c>
      <c r="D177" s="5" t="s">
        <v>285</v>
      </c>
      <c r="E177" s="2">
        <v>13520</v>
      </c>
      <c r="F177" s="32">
        <v>1.56</v>
      </c>
      <c r="G177" s="32"/>
      <c r="H177" s="38">
        <v>1</v>
      </c>
      <c r="I177" s="38"/>
      <c r="J177" s="247">
        <v>1.4</v>
      </c>
      <c r="K177" s="247">
        <v>1.68</v>
      </c>
      <c r="L177" s="247">
        <v>2.23</v>
      </c>
      <c r="M177" s="247">
        <v>2.57</v>
      </c>
      <c r="N177" s="77">
        <f>'СДП (план)'!N176</f>
        <v>0</v>
      </c>
      <c r="O177" s="77">
        <f>'СДП (план)'!O176</f>
        <v>0</v>
      </c>
      <c r="P177" s="76">
        <f t="shared" si="5029"/>
        <v>0</v>
      </c>
      <c r="Q177" s="76">
        <f t="shared" si="5030"/>
        <v>0</v>
      </c>
      <c r="R177" s="76">
        <f>VLOOKUP($C177,факт!$D$7:$JQ$124,27,0)</f>
        <v>0</v>
      </c>
      <c r="S177" s="76">
        <f>VLOOKUP($C177,факт!$D$7:$JQ$124,28,0)</f>
        <v>0</v>
      </c>
      <c r="T177" s="76">
        <f>VLOOKUP($C177,факт!$D$7:$JQ$124,29,0)</f>
        <v>0</v>
      </c>
      <c r="U177" s="76">
        <f>VLOOKUP($C177,факт!$D$7:$JQ$124,30,0)</f>
        <v>0</v>
      </c>
      <c r="V177" s="76">
        <f t="shared" si="6676"/>
        <v>0</v>
      </c>
      <c r="W177" s="76">
        <f t="shared" si="6677"/>
        <v>0</v>
      </c>
      <c r="X177" s="76">
        <f t="shared" si="6678"/>
        <v>0</v>
      </c>
      <c r="Y177" s="76">
        <f t="shared" si="6679"/>
        <v>0</v>
      </c>
      <c r="Z177" s="76">
        <f t="shared" si="5350"/>
        <v>0</v>
      </c>
      <c r="AA177" s="218">
        <f>'СДП (план)'!P176</f>
        <v>0</v>
      </c>
      <c r="AB177" s="218">
        <f>'СДП (план)'!Q176</f>
        <v>0</v>
      </c>
      <c r="AC177" s="76">
        <f t="shared" si="5036"/>
        <v>0</v>
      </c>
      <c r="AD177" s="76">
        <f t="shared" si="5037"/>
        <v>0</v>
      </c>
      <c r="AE177" s="76">
        <f>VLOOKUP($C177,факт!$D$7:$JO$125,15,0)</f>
        <v>0</v>
      </c>
      <c r="AF177" s="76">
        <f>VLOOKUP($C177,факт!$D$7:$JO$125,16,0)</f>
        <v>0</v>
      </c>
      <c r="AG177" s="76">
        <f>VLOOKUP($C177,факт!$D$7:$JO$125,17,0)</f>
        <v>0</v>
      </c>
      <c r="AH177" s="76">
        <f>VLOOKUP($C177,факт!$D$7:$JO$125,18,0)</f>
        <v>0</v>
      </c>
      <c r="AI177" s="76">
        <f t="shared" si="6680"/>
        <v>0</v>
      </c>
      <c r="AJ177" s="76">
        <f t="shared" si="6681"/>
        <v>0</v>
      </c>
      <c r="AK177" s="76">
        <f t="shared" si="6682"/>
        <v>0</v>
      </c>
      <c r="AL177" s="76">
        <f t="shared" si="5041"/>
        <v>0</v>
      </c>
      <c r="AM177" s="76">
        <f t="shared" si="5042"/>
        <v>0</v>
      </c>
      <c r="AN177" s="77">
        <f>'СДП (план)'!R176</f>
        <v>0</v>
      </c>
      <c r="AO177" s="76">
        <f>'СДП (план)'!S176</f>
        <v>0</v>
      </c>
      <c r="AP177" s="76">
        <f t="shared" si="5043"/>
        <v>0</v>
      </c>
      <c r="AQ177" s="76">
        <f t="shared" si="5044"/>
        <v>0</v>
      </c>
      <c r="AR177" s="76">
        <f>VLOOKUP($C177,факт!$D$7:$JQ$124,3,0)</f>
        <v>0</v>
      </c>
      <c r="AS177" s="76">
        <f>VLOOKUP($C177,факт!$D$7:$JQ$124,4,0)</f>
        <v>0</v>
      </c>
      <c r="AT177" s="76">
        <f>VLOOKUP($C177,факт!$D$7:$JQ$124,5,0)</f>
        <v>0</v>
      </c>
      <c r="AU177" s="76">
        <f>VLOOKUP($C177,факт!$D$7:$JQ$124,6,0)</f>
        <v>0</v>
      </c>
      <c r="AV177" s="76">
        <f t="shared" si="6683"/>
        <v>0</v>
      </c>
      <c r="AW177" s="76">
        <f t="shared" si="6684"/>
        <v>0</v>
      </c>
      <c r="AX177" s="76">
        <f t="shared" si="6685"/>
        <v>0</v>
      </c>
      <c r="AY177" s="76">
        <f t="shared" si="5048"/>
        <v>0</v>
      </c>
      <c r="AZ177" s="76">
        <f t="shared" si="5049"/>
        <v>0</v>
      </c>
      <c r="BA177" s="165">
        <f>'СДП (план)'!T176</f>
        <v>0</v>
      </c>
      <c r="BB177" s="4">
        <f>'СДП (план)'!U176</f>
        <v>0</v>
      </c>
      <c r="BC177" s="76">
        <f t="shared" si="5050"/>
        <v>0</v>
      </c>
      <c r="BD177" s="76">
        <f t="shared" si="5051"/>
        <v>0</v>
      </c>
      <c r="BE177" s="76">
        <f>VLOOKUP($C177,факт!$D$7:$JQ$124,19,0)</f>
        <v>0</v>
      </c>
      <c r="BF177" s="76">
        <f>VLOOKUP($C177,факт!$D$7:$JQ$124,20,0)</f>
        <v>0</v>
      </c>
      <c r="BG177" s="76">
        <f>VLOOKUP($C177,факт!$D$7:$JQ$124,21,0)</f>
        <v>0</v>
      </c>
      <c r="BH177" s="76">
        <f>VLOOKUP($C177,факт!$D$7:$JQ$124,22,0)</f>
        <v>0</v>
      </c>
      <c r="BI177" s="76">
        <f t="shared" si="6686"/>
        <v>0</v>
      </c>
      <c r="BJ177" s="76">
        <f t="shared" si="6687"/>
        <v>0</v>
      </c>
      <c r="BK177" s="76">
        <f t="shared" si="6688"/>
        <v>0</v>
      </c>
      <c r="BL177" s="76">
        <f t="shared" si="5055"/>
        <v>0</v>
      </c>
      <c r="BM177" s="76">
        <f t="shared" si="5056"/>
        <v>0</v>
      </c>
      <c r="BN177" s="77">
        <f>'СДП (план)'!V176</f>
        <v>0</v>
      </c>
      <c r="BO177" s="76">
        <f>'СДП (план)'!W176</f>
        <v>0</v>
      </c>
      <c r="BP177" s="76">
        <f t="shared" si="5057"/>
        <v>0</v>
      </c>
      <c r="BQ177" s="76">
        <f t="shared" si="5058"/>
        <v>0</v>
      </c>
      <c r="BR177" s="76">
        <f>VLOOKUP($C177,факт!$D$7:$JQ$124,7,0)</f>
        <v>0</v>
      </c>
      <c r="BS177" s="76">
        <f>VLOOKUP($C177,факт!$D$7:$JQ$124,8,0)</f>
        <v>0</v>
      </c>
      <c r="BT177" s="76">
        <f>VLOOKUP($C177,факт!$D$7:$JQ$124,9,0)</f>
        <v>0</v>
      </c>
      <c r="BU177" s="76">
        <f>VLOOKUP($C177,факт!$D$7:$JQ$124,10,0)</f>
        <v>0</v>
      </c>
      <c r="BV177" s="76">
        <f t="shared" si="6689"/>
        <v>0</v>
      </c>
      <c r="BW177" s="76">
        <f t="shared" si="6690"/>
        <v>0</v>
      </c>
      <c r="BX177" s="76">
        <f t="shared" si="6691"/>
        <v>0</v>
      </c>
      <c r="BY177" s="76">
        <f t="shared" si="5355"/>
        <v>0</v>
      </c>
      <c r="BZ177" s="76">
        <f t="shared" si="5356"/>
        <v>0</v>
      </c>
      <c r="CA177" s="79">
        <f>'СДП (план)'!X176</f>
        <v>0</v>
      </c>
      <c r="CB177" s="76">
        <f>'СДП (план)'!Y176</f>
        <v>0</v>
      </c>
      <c r="CC177" s="76">
        <f t="shared" si="5062"/>
        <v>0</v>
      </c>
      <c r="CD177" s="76">
        <f t="shared" si="5063"/>
        <v>0</v>
      </c>
      <c r="CE177" s="76">
        <f>VLOOKUP($C177,факт!$D$7:$JQ$124,23,0)</f>
        <v>0</v>
      </c>
      <c r="CF177" s="76">
        <f>VLOOKUP($C177,факт!$D$7:$JQ$124,24,0)</f>
        <v>0</v>
      </c>
      <c r="CG177" s="76">
        <f>VLOOKUP($C177,факт!$D$7:$JQ$124,25,0)</f>
        <v>0</v>
      </c>
      <c r="CH177" s="76">
        <f>VLOOKUP($C177,факт!$D$7:$JQ$124,26,0)</f>
        <v>0</v>
      </c>
      <c r="CI177" s="76">
        <f t="shared" si="6692"/>
        <v>0</v>
      </c>
      <c r="CJ177" s="76">
        <f t="shared" si="6693"/>
        <v>0</v>
      </c>
      <c r="CK177" s="76">
        <f t="shared" si="6694"/>
        <v>0</v>
      </c>
      <c r="CL177" s="76">
        <f t="shared" si="5067"/>
        <v>0</v>
      </c>
      <c r="CM177" s="76">
        <f t="shared" si="5068"/>
        <v>0</v>
      </c>
      <c r="CN177" s="78">
        <f>'СДП (план)'!Z176</f>
        <v>0</v>
      </c>
      <c r="CO177" s="78">
        <f>'СДП (план)'!AA176</f>
        <v>0</v>
      </c>
      <c r="CP177" s="76">
        <f t="shared" si="5069"/>
        <v>0</v>
      </c>
      <c r="CQ177" s="76">
        <f t="shared" si="5070"/>
        <v>0</v>
      </c>
      <c r="CR177" s="76">
        <f>VLOOKUP($C177,факт!$D$7:$JQ$124,43,0)</f>
        <v>0</v>
      </c>
      <c r="CS177" s="76">
        <f>VLOOKUP($C177,факт!$D$7:$JQ$124,44,0)</f>
        <v>0</v>
      </c>
      <c r="CT177" s="76">
        <f>VLOOKUP($C177,факт!$D$7:$JQ$124,45,0)</f>
        <v>0</v>
      </c>
      <c r="CU177" s="76">
        <f>VLOOKUP($C177,факт!$D$7:$JQ$124,46,0)</f>
        <v>0</v>
      </c>
      <c r="CV177" s="76">
        <f t="shared" si="6695"/>
        <v>0</v>
      </c>
      <c r="CW177" s="76">
        <f t="shared" si="6696"/>
        <v>0</v>
      </c>
      <c r="CX177" s="76">
        <f t="shared" si="6697"/>
        <v>0</v>
      </c>
      <c r="CY177" s="76">
        <f t="shared" si="5074"/>
        <v>0</v>
      </c>
      <c r="CZ177" s="76">
        <f t="shared" si="5075"/>
        <v>0</v>
      </c>
      <c r="DA177" s="9">
        <f>'СДП (план)'!AB176</f>
        <v>0</v>
      </c>
      <c r="DB177" s="4">
        <f>'СДП (план)'!AC176</f>
        <v>0</v>
      </c>
      <c r="DC177" s="76">
        <f t="shared" si="5076"/>
        <v>0</v>
      </c>
      <c r="DD177" s="76">
        <f t="shared" si="5077"/>
        <v>0</v>
      </c>
      <c r="DE177" s="76">
        <f>VLOOKUP($C177,факт!$D$7:$JQ$124,247,0)</f>
        <v>0</v>
      </c>
      <c r="DF177" s="76">
        <f>VLOOKUP($C177,факт!$D$7:$JQ$124,248,0)</f>
        <v>0</v>
      </c>
      <c r="DG177" s="76">
        <f>VLOOKUP($C177,факт!$D$7:$JQ$124,249,0)</f>
        <v>0</v>
      </c>
      <c r="DH177" s="76">
        <f>VLOOKUP($C177,факт!$D$7:$JQ$124,250,0)</f>
        <v>0</v>
      </c>
      <c r="DI177" s="76">
        <f t="shared" si="6698"/>
        <v>0</v>
      </c>
      <c r="DJ177" s="76">
        <f t="shared" si="6699"/>
        <v>0</v>
      </c>
      <c r="DK177" s="76">
        <f t="shared" si="6700"/>
        <v>0</v>
      </c>
      <c r="DL177" s="76">
        <f t="shared" si="5081"/>
        <v>0</v>
      </c>
      <c r="DM177" s="76">
        <f t="shared" si="5082"/>
        <v>0</v>
      </c>
      <c r="DN177" s="77">
        <f>'СДП (план)'!AD176</f>
        <v>10</v>
      </c>
      <c r="DO177" s="76">
        <f>'СДП (план)'!AE176</f>
        <v>295276.79999999999</v>
      </c>
      <c r="DP177" s="76">
        <f t="shared" si="5083"/>
        <v>1.6666666666666667</v>
      </c>
      <c r="DQ177" s="76">
        <f t="shared" si="5084"/>
        <v>49212.799999999996</v>
      </c>
      <c r="DR177" s="76">
        <f>VLOOKUP($C177,факт!$D$7:$JQ$124,155,0)</f>
        <v>0</v>
      </c>
      <c r="DS177" s="76">
        <f>VLOOKUP($C177,факт!$D$7:$JQ$124,156,0)</f>
        <v>0</v>
      </c>
      <c r="DT177" s="76">
        <f>VLOOKUP($C177,факт!$D$7:$JQ$124,157,0)</f>
        <v>0</v>
      </c>
      <c r="DU177" s="76">
        <f>VLOOKUP($C177,факт!$D$7:$JQ$124,158,0)</f>
        <v>0</v>
      </c>
      <c r="DV177" s="76">
        <f t="shared" si="6701"/>
        <v>15.600000000000001</v>
      </c>
      <c r="DW177" s="76">
        <f t="shared" si="6702"/>
        <v>2.6</v>
      </c>
      <c r="DX177" s="76">
        <f t="shared" si="6703"/>
        <v>0</v>
      </c>
      <c r="DY177" s="76">
        <f t="shared" si="5088"/>
        <v>-1.6666666666666667</v>
      </c>
      <c r="DZ177" s="76">
        <f t="shared" si="5089"/>
        <v>-49212.799999999996</v>
      </c>
      <c r="EA177" s="9">
        <f>'СДП (план)'!AF176</f>
        <v>0</v>
      </c>
      <c r="EB177" s="4">
        <f>'СДП (план)'!AG176</f>
        <v>0</v>
      </c>
      <c r="EC177" s="76">
        <f t="shared" si="5090"/>
        <v>0</v>
      </c>
      <c r="ED177" s="76">
        <f t="shared" si="5091"/>
        <v>0</v>
      </c>
      <c r="EE177" s="76">
        <f>VLOOKUP($C177,факт!$D$7:$JQ$124,163,0)</f>
        <v>0</v>
      </c>
      <c r="EF177" s="76">
        <f>VLOOKUP($C177,факт!$D$7:$JQ$124,164,0)</f>
        <v>0</v>
      </c>
      <c r="EG177" s="76">
        <f>VLOOKUP($C177,факт!$D$7:$JQ$124,165,0)</f>
        <v>0</v>
      </c>
      <c r="EH177" s="76">
        <f>VLOOKUP($C177,факт!$D$7:$JQ$124,166,0)</f>
        <v>0</v>
      </c>
      <c r="EI177" s="76">
        <f t="shared" si="6704"/>
        <v>0</v>
      </c>
      <c r="EJ177" s="76">
        <f t="shared" si="6705"/>
        <v>0</v>
      </c>
      <c r="EK177" s="76">
        <f t="shared" si="6706"/>
        <v>0</v>
      </c>
      <c r="EL177" s="76">
        <f t="shared" si="5095"/>
        <v>0</v>
      </c>
      <c r="EM177" s="76">
        <f t="shared" si="5096"/>
        <v>0</v>
      </c>
      <c r="EN177" s="9">
        <f>'СДП (план)'!AH176</f>
        <v>0</v>
      </c>
      <c r="EO177" s="4">
        <f>'СДП (план)'!AI176</f>
        <v>0</v>
      </c>
      <c r="EP177" s="76">
        <f t="shared" si="5097"/>
        <v>0</v>
      </c>
      <c r="EQ177" s="76">
        <f t="shared" si="5098"/>
        <v>0</v>
      </c>
      <c r="ER177" s="76">
        <f>VLOOKUP($C177,факт!$D$7:$JQ$124,239,0)</f>
        <v>0</v>
      </c>
      <c r="ES177" s="76">
        <f>VLOOKUP($C177,факт!$D$7:$JQ$124,240,0)</f>
        <v>0</v>
      </c>
      <c r="ET177" s="76">
        <f>VLOOKUP($C177,факт!$D$7:$JQ$124,241,0)</f>
        <v>0</v>
      </c>
      <c r="EU177" s="76">
        <f>VLOOKUP($C177,факт!$D$7:$JQ$124,242,0)</f>
        <v>0</v>
      </c>
      <c r="EV177" s="76">
        <f t="shared" si="6707"/>
        <v>0</v>
      </c>
      <c r="EW177" s="76">
        <f t="shared" si="6708"/>
        <v>0</v>
      </c>
      <c r="EX177" s="76">
        <f t="shared" si="6709"/>
        <v>0</v>
      </c>
      <c r="EY177" s="76">
        <f t="shared" si="5102"/>
        <v>0</v>
      </c>
      <c r="EZ177" s="76">
        <f t="shared" si="5103"/>
        <v>0</v>
      </c>
      <c r="FA177" s="77">
        <f>'СДП (план)'!AJ176</f>
        <v>0</v>
      </c>
      <c r="FB177" s="76">
        <f>'СДП (план)'!AK176</f>
        <v>0</v>
      </c>
      <c r="FC177" s="76">
        <f t="shared" si="5104"/>
        <v>0</v>
      </c>
      <c r="FD177" s="76">
        <f t="shared" si="5105"/>
        <v>0</v>
      </c>
      <c r="FE177" s="76">
        <f>VLOOKUP($C177,факт!$D$7:$JQ$124,251,0)</f>
        <v>0</v>
      </c>
      <c r="FF177" s="76">
        <f>VLOOKUP($C177,факт!$D$7:$JQ$124,252,0)</f>
        <v>0</v>
      </c>
      <c r="FG177" s="76">
        <f>VLOOKUP($C177,факт!$D$7:$JQ$124,253,0)</f>
        <v>0</v>
      </c>
      <c r="FH177" s="76">
        <f>VLOOKUP($C177,факт!$D$7:$JQ$124,254,0)</f>
        <v>0</v>
      </c>
      <c r="FI177" s="76">
        <f t="shared" si="6710"/>
        <v>0</v>
      </c>
      <c r="FJ177" s="76">
        <f t="shared" si="6711"/>
        <v>0</v>
      </c>
      <c r="FK177" s="76">
        <f t="shared" si="6712"/>
        <v>0</v>
      </c>
      <c r="FL177" s="76">
        <f t="shared" si="5109"/>
        <v>0</v>
      </c>
      <c r="FM177" s="76">
        <f t="shared" si="5110"/>
        <v>0</v>
      </c>
      <c r="FN177" s="78">
        <f>'СДП (план)'!AL176</f>
        <v>0</v>
      </c>
      <c r="FO177" s="251">
        <f>'СДП (план)'!AM176</f>
        <v>0</v>
      </c>
      <c r="FP177" s="76">
        <f t="shared" si="5111"/>
        <v>0</v>
      </c>
      <c r="FQ177" s="76">
        <f t="shared" si="5112"/>
        <v>0</v>
      </c>
      <c r="FR177" s="76">
        <f>VLOOKUP($C177,факт!$D$7:$JQ$124,35,0)</f>
        <v>0</v>
      </c>
      <c r="FS177" s="76">
        <f>VLOOKUP($C177,факт!$D$7:$JQ$124,36,0)</f>
        <v>0</v>
      </c>
      <c r="FT177" s="76">
        <f>VLOOKUP($C177,факт!$D$7:$JQ$124,37,0)</f>
        <v>0</v>
      </c>
      <c r="FU177" s="76">
        <f>VLOOKUP($C177,факт!$D$7:$JQ$124,38,0)</f>
        <v>0</v>
      </c>
      <c r="FV177" s="76">
        <f t="shared" si="6713"/>
        <v>0</v>
      </c>
      <c r="FW177" s="76">
        <f t="shared" si="6714"/>
        <v>0</v>
      </c>
      <c r="FX177" s="76">
        <f t="shared" si="6715"/>
        <v>0</v>
      </c>
      <c r="FY177" s="76">
        <f t="shared" si="5116"/>
        <v>0</v>
      </c>
      <c r="FZ177" s="76">
        <f t="shared" si="5117"/>
        <v>0</v>
      </c>
      <c r="GA177" s="77">
        <f>'СДП (план)'!AN176</f>
        <v>0</v>
      </c>
      <c r="GB177" s="76">
        <f>'СДП (план)'!AO176</f>
        <v>0</v>
      </c>
      <c r="GC177" s="76">
        <f t="shared" si="5118"/>
        <v>0</v>
      </c>
      <c r="GD177" s="76">
        <f t="shared" si="5119"/>
        <v>0</v>
      </c>
      <c r="GE177" s="76">
        <f>VLOOKUP($C177,факт!$D$7:$JQ$124,167,0)</f>
        <v>0</v>
      </c>
      <c r="GF177" s="76">
        <f>VLOOKUP($C177,факт!$D$7:$JQ$124,168,0)</f>
        <v>0</v>
      </c>
      <c r="GG177" s="76">
        <f>VLOOKUP($C177,факт!$D$7:$JQ$124,169,0)</f>
        <v>0</v>
      </c>
      <c r="GH177" s="76">
        <f>VLOOKUP($C177,факт!$D$7:$JQ$124,170,0)</f>
        <v>0</v>
      </c>
      <c r="GI177" s="76">
        <f t="shared" si="6716"/>
        <v>0</v>
      </c>
      <c r="GJ177" s="76">
        <f t="shared" si="6717"/>
        <v>0</v>
      </c>
      <c r="GK177" s="76">
        <f t="shared" si="6718"/>
        <v>0</v>
      </c>
      <c r="GL177" s="76">
        <f t="shared" si="5123"/>
        <v>0</v>
      </c>
      <c r="GM177" s="76">
        <f t="shared" si="5124"/>
        <v>0</v>
      </c>
      <c r="GN177" s="77">
        <f>'СДП (план)'!AP176</f>
        <v>0</v>
      </c>
      <c r="GO177" s="76">
        <f>'СДП (план)'!AQ176</f>
        <v>0</v>
      </c>
      <c r="GP177" s="76">
        <f t="shared" si="5125"/>
        <v>0</v>
      </c>
      <c r="GQ177" s="76">
        <f t="shared" si="5126"/>
        <v>0</v>
      </c>
      <c r="GR177" s="76">
        <f>VLOOKUP($C177,факт!$D$7:$JQ$124,171,0)</f>
        <v>0</v>
      </c>
      <c r="GS177" s="76">
        <f>VLOOKUP($C177,факт!$D$7:$JQ$124,172,0)</f>
        <v>0</v>
      </c>
      <c r="GT177" s="76">
        <f>VLOOKUP($C177,факт!$D$7:$JQ$124,173,0)</f>
        <v>0</v>
      </c>
      <c r="GU177" s="76">
        <f>VLOOKUP($C177,факт!$D$7:$JQ$124,174,0)</f>
        <v>0</v>
      </c>
      <c r="GV177" s="76">
        <f t="shared" si="6719"/>
        <v>0</v>
      </c>
      <c r="GW177" s="76">
        <f t="shared" si="6720"/>
        <v>0</v>
      </c>
      <c r="GX177" s="76">
        <f t="shared" si="6721"/>
        <v>0</v>
      </c>
      <c r="GY177" s="76">
        <f t="shared" si="5130"/>
        <v>0</v>
      </c>
      <c r="GZ177" s="76">
        <f t="shared" si="5131"/>
        <v>0</v>
      </c>
      <c r="HA177" s="77">
        <f>'СДП (план)'!AR176</f>
        <v>0</v>
      </c>
      <c r="HB177" s="76">
        <f>'СДП (план)'!AS176</f>
        <v>0</v>
      </c>
      <c r="HC177" s="76">
        <f t="shared" si="5132"/>
        <v>0</v>
      </c>
      <c r="HD177" s="76">
        <f t="shared" si="5133"/>
        <v>0</v>
      </c>
      <c r="HE177" s="76">
        <f>VLOOKUP($C177,факт!$D$7:$JQ$124,203,0)</f>
        <v>0</v>
      </c>
      <c r="HF177" s="76">
        <f>VLOOKUP($C177,факт!$D$7:$JQ$124,204,0)</f>
        <v>0</v>
      </c>
      <c r="HG177" s="76">
        <f>VLOOKUP($C177,факт!$D$7:$JQ$124,205,0)</f>
        <v>0</v>
      </c>
      <c r="HH177" s="76">
        <f>VLOOKUP($C177,факт!$D$7:$JQ$124,206,0)</f>
        <v>0</v>
      </c>
      <c r="HI177" s="76">
        <f t="shared" si="6722"/>
        <v>0</v>
      </c>
      <c r="HJ177" s="76">
        <f t="shared" si="6723"/>
        <v>0</v>
      </c>
      <c r="HK177" s="76">
        <f t="shared" si="6724"/>
        <v>0</v>
      </c>
      <c r="HL177" s="76">
        <f t="shared" si="5137"/>
        <v>0</v>
      </c>
      <c r="HM177" s="76">
        <f t="shared" si="5138"/>
        <v>0</v>
      </c>
      <c r="HN177" s="9">
        <f>'СДП (план)'!AT176</f>
        <v>0</v>
      </c>
      <c r="HO177" s="4">
        <f>'СДП (план)'!AU176</f>
        <v>0</v>
      </c>
      <c r="HP177" s="76">
        <f t="shared" si="5139"/>
        <v>0</v>
      </c>
      <c r="HQ177" s="76">
        <f t="shared" si="5140"/>
        <v>0</v>
      </c>
      <c r="HR177" s="76">
        <f>VLOOKUP($C177,факт!$D$7:$JQ$124,207,0)</f>
        <v>0</v>
      </c>
      <c r="HS177" s="76">
        <f>VLOOKUP($C177,факт!$D$7:$JQ$124,208,0)</f>
        <v>0</v>
      </c>
      <c r="HT177" s="76">
        <f>VLOOKUP($C177,факт!$D$7:$JQ$124,209,0)</f>
        <v>0</v>
      </c>
      <c r="HU177" s="76">
        <f>VLOOKUP($C177,факт!$D$7:$JQ$124,210,0)</f>
        <v>0</v>
      </c>
      <c r="HV177" s="76">
        <f t="shared" si="6725"/>
        <v>0</v>
      </c>
      <c r="HW177" s="76">
        <f t="shared" si="6726"/>
        <v>0</v>
      </c>
      <c r="HX177" s="76">
        <f t="shared" si="6727"/>
        <v>0</v>
      </c>
      <c r="HY177" s="76">
        <f t="shared" si="5144"/>
        <v>0</v>
      </c>
      <c r="HZ177" s="76">
        <f t="shared" si="5145"/>
        <v>0</v>
      </c>
      <c r="IA177" s="9">
        <f>'СДП (план)'!AV176</f>
        <v>0</v>
      </c>
      <c r="IB177" s="4">
        <f>'СДП (план)'!AW176</f>
        <v>0</v>
      </c>
      <c r="IC177" s="76">
        <f t="shared" si="5146"/>
        <v>0</v>
      </c>
      <c r="ID177" s="76">
        <f t="shared" si="5147"/>
        <v>0</v>
      </c>
      <c r="IE177" s="76">
        <f>VLOOKUP($C177,факт!$D$7:$JQ$124,199,0)</f>
        <v>0</v>
      </c>
      <c r="IF177" s="76">
        <f>VLOOKUP($C177,факт!$D$7:$JQ$124,200,0)</f>
        <v>0</v>
      </c>
      <c r="IG177" s="76">
        <f>VLOOKUP($C177,факт!$D$7:$JQ$124,201,0)</f>
        <v>0</v>
      </c>
      <c r="IH177" s="76">
        <f>VLOOKUP($C177,факт!$D$7:$JQ$124,202,0)</f>
        <v>0</v>
      </c>
      <c r="II177" s="76">
        <f t="shared" si="6728"/>
        <v>0</v>
      </c>
      <c r="IJ177" s="76">
        <f t="shared" si="6729"/>
        <v>0</v>
      </c>
      <c r="IK177" s="76">
        <f t="shared" si="6730"/>
        <v>0</v>
      </c>
      <c r="IL177" s="76">
        <f t="shared" si="5151"/>
        <v>0</v>
      </c>
      <c r="IM177" s="76">
        <f t="shared" si="5152"/>
        <v>0</v>
      </c>
      <c r="IN177" s="9">
        <f>'СДП (план)'!AX176</f>
        <v>0</v>
      </c>
      <c r="IO177" s="4">
        <f>'СДП (план)'!AY176</f>
        <v>0</v>
      </c>
      <c r="IP177" s="76">
        <f t="shared" si="5153"/>
        <v>0</v>
      </c>
      <c r="IQ177" s="76">
        <f t="shared" si="5154"/>
        <v>0</v>
      </c>
      <c r="IR177" s="76">
        <f>VLOOKUP($C177,факт!$D$7:$JQ$124,267,0)</f>
        <v>0</v>
      </c>
      <c r="IS177" s="76">
        <f>VLOOKUP($C177,факт!$D$7:$JQ$124,268,0)</f>
        <v>0</v>
      </c>
      <c r="IT177" s="76">
        <f>VLOOKUP($C177,факт!$D$7:$JQ$124,269,0)</f>
        <v>0</v>
      </c>
      <c r="IU177" s="76">
        <f>VLOOKUP($C177,факт!$D$7:$JQ$124,270,0)</f>
        <v>0</v>
      </c>
      <c r="IV177" s="76">
        <f t="shared" si="6731"/>
        <v>0</v>
      </c>
      <c r="IW177" s="76">
        <f t="shared" si="6732"/>
        <v>0</v>
      </c>
      <c r="IX177" s="76">
        <f t="shared" si="6733"/>
        <v>0</v>
      </c>
      <c r="IY177" s="76">
        <f t="shared" si="5158"/>
        <v>0</v>
      </c>
      <c r="IZ177" s="76">
        <f t="shared" si="5159"/>
        <v>0</v>
      </c>
      <c r="JA177" s="77">
        <f>'СДП (план)'!AZ176</f>
        <v>0</v>
      </c>
      <c r="JB177" s="76">
        <f>'СДП (план)'!BA176</f>
        <v>0</v>
      </c>
      <c r="JC177" s="76">
        <f t="shared" si="5160"/>
        <v>0</v>
      </c>
      <c r="JD177" s="76">
        <f t="shared" si="5161"/>
        <v>0</v>
      </c>
      <c r="JE177" s="76">
        <f>VLOOKUP($C177,факт!$D$7:$JQ$124,87,0)</f>
        <v>0</v>
      </c>
      <c r="JF177" s="76">
        <f>VLOOKUP($C177,факт!$D$7:$JQ$124,88,0)</f>
        <v>0</v>
      </c>
      <c r="JG177" s="76">
        <f>VLOOKUP($C177,факт!$D$7:$JQ$124,89,0)</f>
        <v>0</v>
      </c>
      <c r="JH177" s="76">
        <f>VLOOKUP($C177,факт!$D$7:$JQ$124,90,0)</f>
        <v>0</v>
      </c>
      <c r="JI177" s="76">
        <f t="shared" si="6734"/>
        <v>0</v>
      </c>
      <c r="JJ177" s="76">
        <f t="shared" si="6735"/>
        <v>0</v>
      </c>
      <c r="JK177" s="76">
        <f t="shared" si="6736"/>
        <v>0</v>
      </c>
      <c r="JL177" s="76">
        <f t="shared" si="5165"/>
        <v>0</v>
      </c>
      <c r="JM177" s="76">
        <f t="shared" si="5166"/>
        <v>0</v>
      </c>
      <c r="JN177" s="77">
        <f>'СДП (план)'!BB176</f>
        <v>0</v>
      </c>
      <c r="JO177" s="76">
        <f>'СДП (план)'!BC176</f>
        <v>0</v>
      </c>
      <c r="JP177" s="76">
        <f t="shared" si="5167"/>
        <v>0</v>
      </c>
      <c r="JQ177" s="76">
        <f t="shared" si="5168"/>
        <v>0</v>
      </c>
      <c r="JR177" s="76">
        <f>VLOOKUP($C177,факт!$D$7:$JQ$124,91,0)</f>
        <v>0</v>
      </c>
      <c r="JS177" s="76">
        <f>VLOOKUP($C177,факт!$D$7:$JQ$124,92,0)</f>
        <v>0</v>
      </c>
      <c r="JT177" s="76">
        <f>VLOOKUP($C177,факт!$D$7:$JQ$124,93,0)</f>
        <v>0</v>
      </c>
      <c r="JU177" s="76">
        <f>VLOOKUP($C177,факт!$D$7:$JQ$124,94,0)</f>
        <v>0</v>
      </c>
      <c r="JV177" s="76">
        <f t="shared" si="6737"/>
        <v>0</v>
      </c>
      <c r="JW177" s="76">
        <f t="shared" si="6738"/>
        <v>0</v>
      </c>
      <c r="JX177" s="76">
        <f t="shared" si="6739"/>
        <v>0</v>
      </c>
      <c r="JY177" s="76">
        <f t="shared" si="5172"/>
        <v>0</v>
      </c>
      <c r="JZ177" s="76">
        <f t="shared" si="5173"/>
        <v>0</v>
      </c>
      <c r="KA177" s="79">
        <f>'СДП (план)'!BD176</f>
        <v>0</v>
      </c>
      <c r="KB177" s="79">
        <f>'СДП (план)'!BE176</f>
        <v>0</v>
      </c>
      <c r="KC177" s="76">
        <f t="shared" si="5174"/>
        <v>0</v>
      </c>
      <c r="KD177" s="76">
        <f t="shared" si="5175"/>
        <v>0</v>
      </c>
      <c r="KE177" s="76">
        <f>VLOOKUP($C177,факт!$D$7:$JQ$124,55,0)</f>
        <v>0</v>
      </c>
      <c r="KF177" s="76">
        <f>VLOOKUP($C177,факт!$D$7:$JQ$124,56,0)</f>
        <v>0</v>
      </c>
      <c r="KG177" s="76">
        <f>VLOOKUP($C177,факт!$D$7:$JQ$124,57,0)</f>
        <v>0</v>
      </c>
      <c r="KH177" s="76">
        <f>VLOOKUP($C177,факт!$D$7:$JQ$124,58,0)</f>
        <v>0</v>
      </c>
      <c r="KI177" s="76">
        <f t="shared" si="6740"/>
        <v>0</v>
      </c>
      <c r="KJ177" s="76">
        <f t="shared" si="6741"/>
        <v>0</v>
      </c>
      <c r="KK177" s="76">
        <f t="shared" si="6742"/>
        <v>0</v>
      </c>
      <c r="KL177" s="76">
        <f t="shared" si="5179"/>
        <v>0</v>
      </c>
      <c r="KM177" s="76">
        <f t="shared" si="5180"/>
        <v>0</v>
      </c>
      <c r="KN177" s="79">
        <f>'СДП (план)'!BF176</f>
        <v>0</v>
      </c>
      <c r="KO177" s="79">
        <f>'СДП (план)'!BG176</f>
        <v>0</v>
      </c>
      <c r="KP177" s="76">
        <f t="shared" si="5181"/>
        <v>0</v>
      </c>
      <c r="KQ177" s="76">
        <f t="shared" si="5182"/>
        <v>0</v>
      </c>
      <c r="KR177" s="76">
        <f>VLOOKUP($C177,факт!$D$7:$JQ$124,99,0)</f>
        <v>0</v>
      </c>
      <c r="KS177" s="76">
        <f>VLOOKUP($C177,факт!$D$7:$JQ$124,100,0)</f>
        <v>0</v>
      </c>
      <c r="KT177" s="76">
        <f>VLOOKUP($C177,факт!$D$7:$JQ$124,101,0)</f>
        <v>0</v>
      </c>
      <c r="KU177" s="76">
        <f>VLOOKUP($C177,факт!$D$7:$JQ$124,102,0)</f>
        <v>0</v>
      </c>
      <c r="KV177" s="76">
        <f t="shared" si="6743"/>
        <v>0</v>
      </c>
      <c r="KW177" s="76">
        <f t="shared" si="6744"/>
        <v>0</v>
      </c>
      <c r="KX177" s="76">
        <f t="shared" si="6745"/>
        <v>0</v>
      </c>
      <c r="KY177" s="76">
        <f t="shared" si="5186"/>
        <v>0</v>
      </c>
      <c r="KZ177" s="76">
        <f t="shared" si="5187"/>
        <v>0</v>
      </c>
      <c r="LA177" s="77">
        <f>'СДП (план)'!BH176</f>
        <v>0</v>
      </c>
      <c r="LB177" s="76">
        <f>'СДП (план)'!BI176</f>
        <v>0</v>
      </c>
      <c r="LC177" s="76">
        <f t="shared" si="5188"/>
        <v>0</v>
      </c>
      <c r="LD177" s="76">
        <f t="shared" si="5189"/>
        <v>0</v>
      </c>
      <c r="LE177" s="76">
        <f>VLOOKUP($C177,факт!$D$7:$JQ$124,71,0)</f>
        <v>0</v>
      </c>
      <c r="LF177" s="76">
        <f>VLOOKUP($C177,факт!$D$7:$JQ$124,72,0)</f>
        <v>0</v>
      </c>
      <c r="LG177" s="76">
        <f>VLOOKUP($C177,факт!$D$7:$JQ$124,73,0)</f>
        <v>0</v>
      </c>
      <c r="LH177" s="76">
        <f>VLOOKUP($C177,факт!$D$7:$JQ$124,74,0)</f>
        <v>0</v>
      </c>
      <c r="LI177" s="76">
        <f t="shared" si="6746"/>
        <v>0</v>
      </c>
      <c r="LJ177" s="76">
        <f t="shared" si="6747"/>
        <v>0</v>
      </c>
      <c r="LK177" s="76">
        <f t="shared" si="6748"/>
        <v>0</v>
      </c>
      <c r="LL177" s="76">
        <f t="shared" si="5193"/>
        <v>0</v>
      </c>
      <c r="LM177" s="76">
        <f t="shared" si="5194"/>
        <v>0</v>
      </c>
      <c r="LN177" s="77">
        <f>'СДП (план)'!BJ176</f>
        <v>0</v>
      </c>
      <c r="LO177" s="76">
        <f>'СДП (план)'!BK176</f>
        <v>0</v>
      </c>
      <c r="LP177" s="76">
        <f t="shared" si="5195"/>
        <v>0</v>
      </c>
      <c r="LQ177" s="76">
        <f t="shared" si="5196"/>
        <v>0</v>
      </c>
      <c r="LR177" s="76">
        <f>VLOOKUP($C177,факт!$D$7:$JQ$124,111,0)</f>
        <v>0</v>
      </c>
      <c r="LS177" s="76">
        <f>VLOOKUP($C177,факт!$D$7:$JQ$124,112,0)</f>
        <v>0</v>
      </c>
      <c r="LT177" s="76">
        <f>VLOOKUP($C177,факт!$D$7:$JQ$124,113,0)</f>
        <v>0</v>
      </c>
      <c r="LU177" s="76">
        <f>VLOOKUP($C177,факт!$D$7:$JQ$124,114,0)</f>
        <v>0</v>
      </c>
      <c r="LV177" s="76">
        <f t="shared" si="6749"/>
        <v>0</v>
      </c>
      <c r="LW177" s="76">
        <f t="shared" si="6750"/>
        <v>0</v>
      </c>
      <c r="LX177" s="76">
        <f t="shared" si="6751"/>
        <v>0</v>
      </c>
      <c r="LY177" s="76">
        <f t="shared" si="5200"/>
        <v>0</v>
      </c>
      <c r="LZ177" s="76">
        <f t="shared" si="5201"/>
        <v>0</v>
      </c>
      <c r="MA177" s="77">
        <f>'СДП (план)'!BL176</f>
        <v>0</v>
      </c>
      <c r="MB177" s="76">
        <f>'СДП (план)'!BM176</f>
        <v>0</v>
      </c>
      <c r="MC177" s="76">
        <f t="shared" si="5202"/>
        <v>0</v>
      </c>
      <c r="MD177" s="76">
        <f t="shared" si="5203"/>
        <v>0</v>
      </c>
      <c r="ME177" s="76">
        <f>VLOOKUP($C177,факт!$D$7:$JQ$124,219,0)</f>
        <v>0</v>
      </c>
      <c r="MF177" s="76">
        <f>VLOOKUP($C177,факт!$D$7:$JQ$124,220,0)</f>
        <v>0</v>
      </c>
      <c r="MG177" s="76">
        <f>VLOOKUP($C177,факт!$D$7:$JQ$124,221,0)</f>
        <v>0</v>
      </c>
      <c r="MH177" s="76">
        <f>VLOOKUP($C177,факт!$D$7:$JQ$124,222,0)</f>
        <v>0</v>
      </c>
      <c r="MI177" s="76">
        <f t="shared" si="6752"/>
        <v>0</v>
      </c>
      <c r="MJ177" s="76">
        <f t="shared" si="6753"/>
        <v>0</v>
      </c>
      <c r="MK177" s="76">
        <f t="shared" si="6754"/>
        <v>0</v>
      </c>
      <c r="ML177" s="76">
        <f t="shared" si="5207"/>
        <v>0</v>
      </c>
      <c r="MM177" s="76">
        <f t="shared" si="5208"/>
        <v>0</v>
      </c>
      <c r="MN177" s="77">
        <f>'СДП (план)'!BN176</f>
        <v>0</v>
      </c>
      <c r="MO177" s="76">
        <f>'СДП (план)'!BO176</f>
        <v>0</v>
      </c>
      <c r="MP177" s="76">
        <f t="shared" si="5209"/>
        <v>0</v>
      </c>
      <c r="MQ177" s="76">
        <f t="shared" si="5210"/>
        <v>0</v>
      </c>
      <c r="MR177" s="76">
        <f>VLOOKUP($C177,факт!$D$7:$JQ$124,223,0)</f>
        <v>0</v>
      </c>
      <c r="MS177" s="76">
        <f>VLOOKUP($C177,факт!$D$7:$JQ$124,224,0)</f>
        <v>0</v>
      </c>
      <c r="MT177" s="76">
        <f>VLOOKUP($C177,факт!$D$7:$JQ$124,225,0)</f>
        <v>0</v>
      </c>
      <c r="MU177" s="76">
        <f>VLOOKUP($C177,факт!$D$7:$JQ$124,226,0)</f>
        <v>0</v>
      </c>
      <c r="MV177" s="76">
        <f t="shared" si="6755"/>
        <v>0</v>
      </c>
      <c r="MW177" s="76">
        <f t="shared" si="6756"/>
        <v>0</v>
      </c>
      <c r="MX177" s="76">
        <f t="shared" si="6757"/>
        <v>0</v>
      </c>
      <c r="MY177" s="76">
        <f t="shared" si="5214"/>
        <v>0</v>
      </c>
      <c r="MZ177" s="76">
        <f t="shared" si="5215"/>
        <v>0</v>
      </c>
      <c r="NA177" s="77">
        <f>'СДП (план)'!BP176</f>
        <v>0</v>
      </c>
      <c r="NB177" s="76">
        <f>'СДП (план)'!BQ176</f>
        <v>0</v>
      </c>
      <c r="NC177" s="76">
        <f t="shared" si="5216"/>
        <v>0</v>
      </c>
      <c r="ND177" s="76">
        <f t="shared" si="5217"/>
        <v>0</v>
      </c>
      <c r="NE177" s="76">
        <f>VLOOKUP($C177,факт!$D$7:$JQ$124,227,0)</f>
        <v>0</v>
      </c>
      <c r="NF177" s="76">
        <f>VLOOKUP($C177,факт!$D$7:$JQ$124,228,0)</f>
        <v>0</v>
      </c>
      <c r="NG177" s="76">
        <f>VLOOKUP($C177,факт!$D$7:$JQ$124,229,0)</f>
        <v>0</v>
      </c>
      <c r="NH177" s="76">
        <f>VLOOKUP($C177,факт!$D$7:$JQ$124,230,0)</f>
        <v>0</v>
      </c>
      <c r="NI177" s="76">
        <f t="shared" si="6758"/>
        <v>0</v>
      </c>
      <c r="NJ177" s="76">
        <f t="shared" si="6759"/>
        <v>0</v>
      </c>
      <c r="NK177" s="76">
        <f t="shared" si="6760"/>
        <v>0</v>
      </c>
      <c r="NL177" s="76">
        <f t="shared" si="5221"/>
        <v>0</v>
      </c>
      <c r="NM177" s="76">
        <f t="shared" si="5222"/>
        <v>0</v>
      </c>
      <c r="NN177" s="81">
        <f>'СДП (план)'!BR176</f>
        <v>23</v>
      </c>
      <c r="NO177" s="76">
        <f>'СДП (план)'!BS176</f>
        <v>814963.96799999999</v>
      </c>
      <c r="NP177" s="76">
        <f t="shared" si="5223"/>
        <v>3.8333333333333335</v>
      </c>
      <c r="NQ177" s="76">
        <f t="shared" si="5224"/>
        <v>135827.32800000001</v>
      </c>
      <c r="NR177" s="76">
        <f>VLOOKUP($C177,факт!$D$7:$JQ$124,231,0)</f>
        <v>4</v>
      </c>
      <c r="NS177" s="76">
        <f>VLOOKUP($C177,факт!$D$7:$JQ$124,232,0)</f>
        <v>141732.88</v>
      </c>
      <c r="NT177" s="76">
        <f>VLOOKUP($C177,факт!$D$7:$JQ$124,233,0)</f>
        <v>0</v>
      </c>
      <c r="NU177" s="76">
        <f>VLOOKUP($C177,факт!$D$7:$JQ$124,234,0)</f>
        <v>0</v>
      </c>
      <c r="NV177" s="76">
        <f t="shared" si="6761"/>
        <v>35.880000000000003</v>
      </c>
      <c r="NW177" s="76">
        <f t="shared" si="6762"/>
        <v>5.98</v>
      </c>
      <c r="NX177" s="76">
        <f t="shared" si="6763"/>
        <v>6.24</v>
      </c>
      <c r="NY177" s="76">
        <f t="shared" si="5228"/>
        <v>0.16666666666666652</v>
      </c>
      <c r="NZ177" s="76">
        <f t="shared" si="5229"/>
        <v>5905.551999999996</v>
      </c>
      <c r="OA177" s="77">
        <f>'СДП (план)'!BT176</f>
        <v>0</v>
      </c>
      <c r="OB177" s="76">
        <f>'СДП (план)'!BU176</f>
        <v>0</v>
      </c>
      <c r="OC177" s="76">
        <f t="shared" si="5230"/>
        <v>0</v>
      </c>
      <c r="OD177" s="76">
        <f t="shared" si="5231"/>
        <v>0</v>
      </c>
      <c r="OE177" s="76">
        <f>VLOOKUP($C177,факт!$D$7:$JQ$124,243,0)</f>
        <v>0</v>
      </c>
      <c r="OF177" s="76">
        <f>VLOOKUP($C177,факт!$D$7:$JQ$124,244,0)</f>
        <v>0</v>
      </c>
      <c r="OG177" s="76">
        <f>VLOOKUP($C177,факт!$D$7:$JQ$124,245,0)</f>
        <v>0</v>
      </c>
      <c r="OH177" s="76">
        <f>VLOOKUP($C177,факт!$D$7:$JQ$124,246,0)</f>
        <v>0</v>
      </c>
      <c r="OI177" s="76">
        <f t="shared" si="6764"/>
        <v>0</v>
      </c>
      <c r="OJ177" s="76">
        <f t="shared" si="6765"/>
        <v>0</v>
      </c>
      <c r="OK177" s="76">
        <f t="shared" si="6766"/>
        <v>0</v>
      </c>
      <c r="OL177" s="76">
        <f t="shared" si="5235"/>
        <v>0</v>
      </c>
      <c r="OM177" s="76">
        <f t="shared" si="5236"/>
        <v>0</v>
      </c>
      <c r="ON177" s="81">
        <f>'СДП (план)'!BV176</f>
        <v>0</v>
      </c>
      <c r="OO177" s="76">
        <f>'СДП (план)'!BW176</f>
        <v>0</v>
      </c>
      <c r="OP177" s="76">
        <f t="shared" si="5237"/>
        <v>0</v>
      </c>
      <c r="OQ177" s="76">
        <f t="shared" si="5238"/>
        <v>0</v>
      </c>
      <c r="OR177" s="76">
        <f>VLOOKUP($C177,факт!$D$7:$JQ$124,83,0)</f>
        <v>0</v>
      </c>
      <c r="OS177" s="76">
        <f>VLOOKUP($C177,факт!$D$7:$JQ$124,84,0)</f>
        <v>0</v>
      </c>
      <c r="OT177" s="76">
        <f>VLOOKUP($C177,факт!$D$7:$JQ$124,85,0)</f>
        <v>0</v>
      </c>
      <c r="OU177" s="76">
        <f>VLOOKUP($C177,факт!$D$7:$JQ$124,86,0)</f>
        <v>0</v>
      </c>
      <c r="OV177" s="76">
        <f t="shared" si="6767"/>
        <v>0</v>
      </c>
      <c r="OW177" s="76">
        <f t="shared" si="6768"/>
        <v>0</v>
      </c>
      <c r="OX177" s="76">
        <f t="shared" si="6769"/>
        <v>0</v>
      </c>
      <c r="OY177" s="76">
        <f t="shared" si="5242"/>
        <v>0</v>
      </c>
      <c r="OZ177" s="76">
        <f t="shared" si="5243"/>
        <v>0</v>
      </c>
      <c r="PA177" s="77">
        <f>'СДП (план)'!BX176</f>
        <v>0</v>
      </c>
      <c r="PB177" s="76">
        <f>'СДП (план)'!BY176</f>
        <v>0</v>
      </c>
      <c r="PC177" s="76">
        <f t="shared" si="5244"/>
        <v>0</v>
      </c>
      <c r="PD177" s="76">
        <f t="shared" si="5245"/>
        <v>0</v>
      </c>
      <c r="PE177" s="76">
        <f>VLOOKUP($C177,факт!$D$7:$JQ$124,59,0)</f>
        <v>0</v>
      </c>
      <c r="PF177" s="76">
        <f>VLOOKUP($C177,факт!$D$7:$JQ$124,60,0)</f>
        <v>0</v>
      </c>
      <c r="PG177" s="76">
        <f>VLOOKUP($C177,факт!$D$7:$JQ$124,61,0)</f>
        <v>0</v>
      </c>
      <c r="PH177" s="76">
        <f>VLOOKUP($C177,факт!$D$7:$JQ$124,62,0)</f>
        <v>0</v>
      </c>
      <c r="PI177" s="76">
        <f t="shared" si="6770"/>
        <v>0</v>
      </c>
      <c r="PJ177" s="76">
        <f t="shared" si="6771"/>
        <v>0</v>
      </c>
      <c r="PK177" s="76">
        <f t="shared" si="6772"/>
        <v>0</v>
      </c>
      <c r="PL177" s="76">
        <f t="shared" si="5249"/>
        <v>0</v>
      </c>
      <c r="PM177" s="76">
        <f t="shared" si="5250"/>
        <v>0</v>
      </c>
      <c r="PN177" s="77">
        <f>'СДП (план)'!BZ176</f>
        <v>0</v>
      </c>
      <c r="PO177" s="76">
        <f>'СДП (план)'!CA176</f>
        <v>0</v>
      </c>
      <c r="PP177" s="76">
        <f t="shared" si="5251"/>
        <v>0</v>
      </c>
      <c r="PQ177" s="76">
        <f t="shared" si="5252"/>
        <v>0</v>
      </c>
      <c r="PR177" s="76">
        <f>VLOOKUP($C177,факт!$D$7:$JQ$124,263,0)</f>
        <v>0</v>
      </c>
      <c r="PS177" s="76">
        <f>VLOOKUP($C177,факт!$D$7:$JQ$124,264,0)</f>
        <v>0</v>
      </c>
      <c r="PT177" s="76">
        <f>VLOOKUP($C177,факт!$D$7:$JQ$124,265,0)</f>
        <v>0</v>
      </c>
      <c r="PU177" s="76">
        <f>VLOOKUP($C177,факт!$D$7:$JQ$124,266,0)</f>
        <v>0</v>
      </c>
      <c r="PV177" s="76">
        <f t="shared" si="6773"/>
        <v>0</v>
      </c>
      <c r="PW177" s="76">
        <f t="shared" si="6774"/>
        <v>0</v>
      </c>
      <c r="PX177" s="76">
        <f t="shared" si="6775"/>
        <v>0</v>
      </c>
      <c r="PY177" s="76">
        <f t="shared" si="5256"/>
        <v>0</v>
      </c>
      <c r="PZ177" s="76">
        <f t="shared" si="5257"/>
        <v>0</v>
      </c>
      <c r="QA177" s="77">
        <f>'СДП (план)'!CB176</f>
        <v>0</v>
      </c>
      <c r="QB177" s="76">
        <f>'СДП (план)'!CC176</f>
        <v>0</v>
      </c>
      <c r="QC177" s="76">
        <f t="shared" si="5258"/>
        <v>0</v>
      </c>
      <c r="QD177" s="76">
        <f t="shared" si="5259"/>
        <v>0</v>
      </c>
      <c r="QE177" s="76">
        <f>VLOOKUP($C177,факт!$D$7:$JQ$124,103,0)</f>
        <v>0</v>
      </c>
      <c r="QF177" s="76">
        <f>VLOOKUP($C177,факт!$D$7:$JQ$124,104,0)</f>
        <v>0</v>
      </c>
      <c r="QG177" s="76">
        <f>VLOOKUP($C177,факт!$D$7:$JQ$124,105,0)</f>
        <v>0</v>
      </c>
      <c r="QH177" s="76">
        <f>VLOOKUP($C177,факт!$D$7:$JQ$124,106,0)</f>
        <v>0</v>
      </c>
      <c r="QI177" s="76">
        <f t="shared" si="6776"/>
        <v>0</v>
      </c>
      <c r="QJ177" s="76">
        <f t="shared" si="6777"/>
        <v>0</v>
      </c>
      <c r="QK177" s="76">
        <f t="shared" si="6778"/>
        <v>0</v>
      </c>
      <c r="QL177" s="76">
        <f t="shared" si="5263"/>
        <v>0</v>
      </c>
      <c r="QM177" s="76">
        <f t="shared" si="5264"/>
        <v>0</v>
      </c>
      <c r="QN177" s="79">
        <f>'СДП (план)'!CD176</f>
        <v>0</v>
      </c>
      <c r="QO177" s="79">
        <f>'СДП (план)'!CE176</f>
        <v>0</v>
      </c>
      <c r="QP177" s="76">
        <f t="shared" si="5265"/>
        <v>0</v>
      </c>
      <c r="QQ177" s="76">
        <f t="shared" si="5266"/>
        <v>0</v>
      </c>
      <c r="QR177" s="76">
        <f>VLOOKUP($C177,факт!$D$7:$JQ$124,63,0)</f>
        <v>0</v>
      </c>
      <c r="QS177" s="76">
        <f>VLOOKUP($C177,факт!$D$7:$JQ$124,64,0)</f>
        <v>0</v>
      </c>
      <c r="QT177" s="76">
        <f>VLOOKUP($C177,факт!$D$7:$JQ$124,65,0)</f>
        <v>0</v>
      </c>
      <c r="QU177" s="76">
        <f>VLOOKUP($C177,факт!$D$7:$JQ$124,66,0)</f>
        <v>0</v>
      </c>
      <c r="QV177" s="76">
        <f t="shared" si="6779"/>
        <v>0</v>
      </c>
      <c r="QW177" s="76">
        <f t="shared" si="6780"/>
        <v>0</v>
      </c>
      <c r="QX177" s="76">
        <f t="shared" si="6781"/>
        <v>0</v>
      </c>
      <c r="QY177" s="76">
        <f t="shared" si="5270"/>
        <v>0</v>
      </c>
      <c r="QZ177" s="76">
        <f t="shared" si="5271"/>
        <v>0</v>
      </c>
      <c r="RA177" s="77">
        <f>'СДП (план)'!CF176</f>
        <v>0</v>
      </c>
      <c r="RB177" s="76">
        <f>'СДП (план)'!CG176</f>
        <v>0</v>
      </c>
      <c r="RC177" s="76">
        <f t="shared" si="5272"/>
        <v>0</v>
      </c>
      <c r="RD177" s="76">
        <f t="shared" si="5273"/>
        <v>0</v>
      </c>
      <c r="RE177" s="76">
        <f>VLOOKUP($C177,факт!$D$7:$JQ$124,67,0)</f>
        <v>0</v>
      </c>
      <c r="RF177" s="76">
        <f>VLOOKUP($C177,факт!$D$7:$JQ$124,68,0)</f>
        <v>0</v>
      </c>
      <c r="RG177" s="76">
        <f>VLOOKUP($C177,факт!$D$7:$JQ$124,69,0)</f>
        <v>0</v>
      </c>
      <c r="RH177" s="76">
        <f>VLOOKUP($C177,факт!$D$7:$JQ$124,70,0)</f>
        <v>0</v>
      </c>
      <c r="RI177" s="76">
        <f t="shared" si="6782"/>
        <v>0</v>
      </c>
      <c r="RJ177" s="76">
        <f t="shared" si="6783"/>
        <v>0</v>
      </c>
      <c r="RK177" s="76">
        <f t="shared" si="6784"/>
        <v>0</v>
      </c>
      <c r="RL177" s="76">
        <f t="shared" si="5277"/>
        <v>0</v>
      </c>
      <c r="RM177" s="76">
        <f t="shared" si="5278"/>
        <v>0</v>
      </c>
      <c r="RN177" s="77">
        <f>'СДП (план)'!CH176</f>
        <v>0</v>
      </c>
      <c r="RO177" s="76">
        <f>'СДП (план)'!CI176</f>
        <v>0</v>
      </c>
      <c r="RP177" s="76">
        <f t="shared" si="5279"/>
        <v>0</v>
      </c>
      <c r="RQ177" s="76">
        <f t="shared" si="5280"/>
        <v>0</v>
      </c>
      <c r="RR177" s="76">
        <f>VLOOKUP($C177,факт!$D$7:$JQ$124,79,0)</f>
        <v>0</v>
      </c>
      <c r="RS177" s="76">
        <f>VLOOKUP($C177,факт!$D$7:$JQ$124,80,0)</f>
        <v>0</v>
      </c>
      <c r="RT177" s="76">
        <f>VLOOKUP($C177,факт!$D$7:$JQ$124,81,0)</f>
        <v>0</v>
      </c>
      <c r="RU177" s="76">
        <f>VLOOKUP($C177,факт!$D$7:$JQ$124,82,0)</f>
        <v>0</v>
      </c>
      <c r="RV177" s="76">
        <f t="shared" si="6785"/>
        <v>0</v>
      </c>
      <c r="RW177" s="76">
        <f t="shared" si="6786"/>
        <v>0</v>
      </c>
      <c r="RX177" s="76">
        <f t="shared" si="6787"/>
        <v>0</v>
      </c>
      <c r="RY177" s="76">
        <f t="shared" si="5284"/>
        <v>0</v>
      </c>
      <c r="RZ177" s="76">
        <f t="shared" si="5285"/>
        <v>0</v>
      </c>
      <c r="SA177" s="77">
        <f>'СДП (план)'!CJ176</f>
        <v>0</v>
      </c>
      <c r="SB177" s="76">
        <f>'СДП (план)'!CK176</f>
        <v>0</v>
      </c>
      <c r="SC177" s="76">
        <f t="shared" si="5286"/>
        <v>0</v>
      </c>
      <c r="SD177" s="76">
        <f t="shared" si="5287"/>
        <v>0</v>
      </c>
      <c r="SE177" s="76">
        <f>VLOOKUP($C177,факт!$D$7:$JQ$124,95,0)</f>
        <v>0</v>
      </c>
      <c r="SF177" s="76">
        <f>VLOOKUP($C177,факт!$D$7:$JQ$124,96,0)</f>
        <v>0</v>
      </c>
      <c r="SG177" s="76">
        <f>VLOOKUP($C177,факт!$D$7:$JQ$124,97,0)</f>
        <v>0</v>
      </c>
      <c r="SH177" s="76">
        <f>VLOOKUP($C177,факт!$D$7:$JQ$124,98,0)</f>
        <v>0</v>
      </c>
      <c r="SI177" s="76">
        <f t="shared" si="6788"/>
        <v>0</v>
      </c>
      <c r="SJ177" s="76">
        <f t="shared" si="6789"/>
        <v>0</v>
      </c>
      <c r="SK177" s="76">
        <f t="shared" si="6790"/>
        <v>0</v>
      </c>
      <c r="SL177" s="76">
        <f t="shared" si="5291"/>
        <v>0</v>
      </c>
      <c r="SM177" s="76">
        <f t="shared" si="5292"/>
        <v>0</v>
      </c>
      <c r="SN177" s="77">
        <f>'СДП (план)'!CL176</f>
        <v>0</v>
      </c>
      <c r="SO177" s="76">
        <f>'СДП (план)'!CM176</f>
        <v>0</v>
      </c>
      <c r="SP177" s="76">
        <f t="shared" si="5293"/>
        <v>0</v>
      </c>
      <c r="SQ177" s="76">
        <f t="shared" si="5294"/>
        <v>0</v>
      </c>
      <c r="SR177" s="76">
        <f>VLOOKUP($C177,факт!$D$7:$JQ$124,107,0)</f>
        <v>0</v>
      </c>
      <c r="SS177" s="76">
        <f>VLOOKUP($C177,факт!$D$7:$JQ$124,108,0)</f>
        <v>0</v>
      </c>
      <c r="ST177" s="76">
        <f>VLOOKUP($C177,факт!$D$7:$JQ$124,109,0)</f>
        <v>0</v>
      </c>
      <c r="SU177" s="76">
        <f>VLOOKUP($C177,факт!$D$7:$JQ$124,110,0)</f>
        <v>0</v>
      </c>
      <c r="SV177" s="76">
        <f t="shared" si="6791"/>
        <v>0</v>
      </c>
      <c r="SW177" s="76">
        <f t="shared" si="6792"/>
        <v>0</v>
      </c>
      <c r="SX177" s="76">
        <f t="shared" si="6793"/>
        <v>0</v>
      </c>
      <c r="SY177" s="76">
        <f t="shared" si="5298"/>
        <v>0</v>
      </c>
      <c r="SZ177" s="76">
        <f t="shared" si="5299"/>
        <v>0</v>
      </c>
      <c r="TA177" s="77">
        <f>'СДП (план)'!CN176</f>
        <v>0</v>
      </c>
      <c r="TB177" s="76">
        <f>'СДП (план)'!CO176</f>
        <v>0</v>
      </c>
      <c r="TC177" s="76">
        <f t="shared" si="5300"/>
        <v>0</v>
      </c>
      <c r="TD177" s="76">
        <f t="shared" si="5301"/>
        <v>0</v>
      </c>
      <c r="TE177" s="76">
        <f>VLOOKUP($C177,факт!$D$7:$JQ$124,51,0)</f>
        <v>0</v>
      </c>
      <c r="TF177" s="76">
        <f>VLOOKUP($C177,факт!$D$7:$JQ$124,52,0)</f>
        <v>0</v>
      </c>
      <c r="TG177" s="76">
        <f>VLOOKUP($C177,факт!$D$7:$JQ$124,53,0)</f>
        <v>0</v>
      </c>
      <c r="TH177" s="76">
        <f>VLOOKUP($C177,факт!$D$7:$JQ$124,54,0)</f>
        <v>0</v>
      </c>
      <c r="TI177" s="76">
        <f t="shared" si="6794"/>
        <v>0</v>
      </c>
      <c r="TJ177" s="76">
        <f t="shared" si="6795"/>
        <v>0</v>
      </c>
      <c r="TK177" s="76">
        <f t="shared" si="6796"/>
        <v>0</v>
      </c>
      <c r="TL177" s="76">
        <f t="shared" si="5305"/>
        <v>0</v>
      </c>
      <c r="TM177" s="76">
        <f t="shared" si="5306"/>
        <v>0</v>
      </c>
      <c r="TN177" s="77">
        <f>'СДП (план)'!CP176</f>
        <v>0</v>
      </c>
      <c r="TO177" s="76">
        <f>'СДП (план)'!CQ176</f>
        <v>0</v>
      </c>
      <c r="TP177" s="76">
        <f t="shared" si="5307"/>
        <v>0</v>
      </c>
      <c r="TQ177" s="76">
        <f t="shared" si="5308"/>
        <v>0</v>
      </c>
      <c r="TR177" s="76">
        <f>VLOOKUP($C177,факт!$D$7:$JQ$124,47,0)</f>
        <v>0</v>
      </c>
      <c r="TS177" s="76">
        <f>VLOOKUP($C177,факт!$D$7:$JQ$124,48,0)</f>
        <v>0</v>
      </c>
      <c r="TT177" s="76">
        <f>VLOOKUP($C177,факт!$D$7:$JQ$124,49,0)</f>
        <v>0</v>
      </c>
      <c r="TU177" s="76">
        <f>VLOOKUP($C177,факт!$D$7:$JQ$124,50,0)</f>
        <v>0</v>
      </c>
      <c r="TV177" s="76">
        <f t="shared" si="6797"/>
        <v>0</v>
      </c>
      <c r="TW177" s="76">
        <f t="shared" si="6798"/>
        <v>0</v>
      </c>
      <c r="TX177" s="76">
        <f t="shared" si="6799"/>
        <v>0</v>
      </c>
      <c r="TY177" s="76">
        <f t="shared" si="5312"/>
        <v>0</v>
      </c>
      <c r="TZ177" s="76">
        <f t="shared" si="5313"/>
        <v>0</v>
      </c>
      <c r="UA177" s="9">
        <f>'СДП (план)'!CR176</f>
        <v>0</v>
      </c>
      <c r="UB177" s="4">
        <f>'СДП (план)'!CS176</f>
        <v>0</v>
      </c>
      <c r="UC177" s="76">
        <f t="shared" si="5314"/>
        <v>0</v>
      </c>
      <c r="UD177" s="76">
        <f t="shared" si="5315"/>
        <v>0</v>
      </c>
      <c r="UE177" s="76">
        <f>VLOOKUP($C177,факт!$D$7:$JQ$124,75,0)</f>
        <v>0</v>
      </c>
      <c r="UF177" s="76">
        <f>VLOOKUP($C177,факт!$D$7:$JQ$124,76,0)</f>
        <v>0</v>
      </c>
      <c r="UG177" s="76">
        <f>VLOOKUP($C177,факт!$D$7:$JQ$124,77,0)</f>
        <v>0</v>
      </c>
      <c r="UH177" s="76">
        <f>VLOOKUP($C177,факт!$D$7:$JQ$124,78,0)</f>
        <v>0</v>
      </c>
      <c r="UI177" s="76">
        <f t="shared" si="6800"/>
        <v>0</v>
      </c>
      <c r="UJ177" s="76">
        <f t="shared" si="6801"/>
        <v>0</v>
      </c>
      <c r="UK177" s="76">
        <f t="shared" si="6802"/>
        <v>0</v>
      </c>
      <c r="UL177" s="76">
        <f t="shared" si="5319"/>
        <v>0</v>
      </c>
      <c r="UM177" s="76">
        <f t="shared" si="5320"/>
        <v>0</v>
      </c>
      <c r="UN177" s="4">
        <f>'СДП (план)'!CT176</f>
        <v>0</v>
      </c>
      <c r="UO177" s="4">
        <f>'СДП (план)'!CU176</f>
        <v>0</v>
      </c>
      <c r="UP177" s="76">
        <f t="shared" si="5321"/>
        <v>0</v>
      </c>
      <c r="UQ177" s="76">
        <f t="shared" si="5322"/>
        <v>0</v>
      </c>
      <c r="UR177" s="76">
        <f>VLOOKUP($C177,факт!$D$7:$JQ$124,271,0)</f>
        <v>0</v>
      </c>
      <c r="US177" s="76">
        <f>VLOOKUP($C177,факт!$D$7:$JQ$124,272,0)</f>
        <v>0</v>
      </c>
      <c r="UT177" s="79"/>
      <c r="UU177" s="79"/>
      <c r="UV177" s="76">
        <f t="shared" si="6803"/>
        <v>0</v>
      </c>
      <c r="UW177" s="76">
        <f t="shared" si="6804"/>
        <v>0</v>
      </c>
      <c r="UX177" s="76">
        <f t="shared" si="6805"/>
        <v>0</v>
      </c>
      <c r="UY177" s="76">
        <f t="shared" si="5326"/>
        <v>0</v>
      </c>
      <c r="UZ177" s="76">
        <f t="shared" si="5327"/>
        <v>0</v>
      </c>
      <c r="VA177" s="76">
        <f>'СДП (план)'!CV176</f>
        <v>0</v>
      </c>
      <c r="VB177" s="76">
        <f>'СДП (план)'!CW176</f>
        <v>0</v>
      </c>
      <c r="VC177" s="76">
        <f t="shared" si="5328"/>
        <v>0</v>
      </c>
      <c r="VD177" s="76">
        <f t="shared" si="5329"/>
        <v>0</v>
      </c>
      <c r="VE177" s="76"/>
      <c r="VF177" s="76"/>
      <c r="VG177" s="76"/>
      <c r="VH177" s="76"/>
      <c r="VI177" s="76">
        <f t="shared" si="6806"/>
        <v>0</v>
      </c>
      <c r="VJ177" s="76">
        <f t="shared" si="6807"/>
        <v>0</v>
      </c>
      <c r="VK177" s="76">
        <f t="shared" si="6808"/>
        <v>0</v>
      </c>
      <c r="VL177" s="76">
        <f t="shared" si="5333"/>
        <v>0</v>
      </c>
      <c r="VM177" s="76">
        <f t="shared" si="5334"/>
        <v>0</v>
      </c>
      <c r="VN177" s="82">
        <f t="shared" si="6809"/>
        <v>33</v>
      </c>
      <c r="VO177" s="82">
        <f t="shared" si="6810"/>
        <v>1110240.7679999999</v>
      </c>
      <c r="VP177" s="82">
        <f t="shared" si="6811"/>
        <v>5.5</v>
      </c>
      <c r="VQ177" s="82">
        <f t="shared" si="6812"/>
        <v>185040.128</v>
      </c>
      <c r="VR177" s="82">
        <f t="shared" si="6813"/>
        <v>4</v>
      </c>
      <c r="VS177" s="82">
        <f t="shared" si="6814"/>
        <v>141732.88</v>
      </c>
      <c r="VT177" s="82">
        <f t="shared" si="6815"/>
        <v>0</v>
      </c>
      <c r="VU177" s="82">
        <f t="shared" si="6816"/>
        <v>0</v>
      </c>
      <c r="VV177" s="82">
        <f t="shared" si="6817"/>
        <v>51.480000000000004</v>
      </c>
      <c r="VW177" s="82">
        <f t="shared" si="6818"/>
        <v>8.58</v>
      </c>
      <c r="VX177" s="82">
        <f t="shared" si="6819"/>
        <v>6.24</v>
      </c>
      <c r="VY177" s="82">
        <f t="shared" si="6820"/>
        <v>-1.5000000000000002</v>
      </c>
      <c r="VZ177" s="156">
        <f t="shared" si="6821"/>
        <v>-43307.247999999992</v>
      </c>
      <c r="WA177" s="63">
        <f>VLOOKUP($C177,факт!$D$7:$JU$124,273,0)</f>
        <v>4</v>
      </c>
      <c r="WB177" s="235">
        <f>VLOOKUP($C177,факт!$D$7:$JU$124,274,0)</f>
        <v>141732.88</v>
      </c>
      <c r="WC177" s="235">
        <f>VLOOKUP($C177,факт!$D$7:$JU$124,275,0)</f>
        <v>0</v>
      </c>
      <c r="WD177" s="235">
        <f>VLOOKUP($C177,факт!$D$7:$JU$124,276,0)</f>
        <v>0</v>
      </c>
      <c r="WE177" s="236">
        <f t="shared" si="5534"/>
        <v>0</v>
      </c>
      <c r="WF177" s="236">
        <f t="shared" si="5535"/>
        <v>0</v>
      </c>
      <c r="WG177" s="467"/>
      <c r="WH177" s="467" t="e">
        <f t="shared" si="6270"/>
        <v>#DIV/0!</v>
      </c>
    </row>
    <row r="178" spans="1:606" s="63" customFormat="1" ht="15" x14ac:dyDescent="0.25">
      <c r="A178" s="34">
        <v>35</v>
      </c>
      <c r="B178" s="34"/>
      <c r="C178" s="316"/>
      <c r="D178" s="162" t="s">
        <v>50</v>
      </c>
      <c r="E178" s="2">
        <v>13520</v>
      </c>
      <c r="F178" s="27">
        <v>1.23</v>
      </c>
      <c r="G178" s="27"/>
      <c r="H178" s="25">
        <v>1</v>
      </c>
      <c r="I178" s="143"/>
      <c r="J178" s="247">
        <v>1.4</v>
      </c>
      <c r="K178" s="247">
        <v>1.68</v>
      </c>
      <c r="L178" s="247">
        <v>2.23</v>
      </c>
      <c r="M178" s="247">
        <v>2.57</v>
      </c>
      <c r="N178" s="200">
        <f>'СДП (план)'!N177</f>
        <v>86</v>
      </c>
      <c r="O178" s="200">
        <f>'СДП (план)'!O177</f>
        <v>2170284.48</v>
      </c>
      <c r="P178" s="76">
        <f t="shared" si="5029"/>
        <v>14.333333333333334</v>
      </c>
      <c r="Q178" s="76">
        <f t="shared" si="5030"/>
        <v>361714.08</v>
      </c>
      <c r="R178" s="200">
        <f t="shared" ref="R178:X178" si="6822">SUM(R179:R182)</f>
        <v>18</v>
      </c>
      <c r="S178" s="200">
        <f t="shared" si="6822"/>
        <v>480392.6399999999</v>
      </c>
      <c r="T178" s="200">
        <f t="shared" si="6822"/>
        <v>0</v>
      </c>
      <c r="U178" s="200">
        <f t="shared" si="6822"/>
        <v>0</v>
      </c>
      <c r="V178" s="200">
        <f t="shared" si="6822"/>
        <v>114.66</v>
      </c>
      <c r="W178" s="200">
        <f t="shared" si="6822"/>
        <v>19.11</v>
      </c>
      <c r="X178" s="200">
        <f t="shared" si="6822"/>
        <v>25.38</v>
      </c>
      <c r="Y178" s="76">
        <f t="shared" si="5349"/>
        <v>3.6666666666666661</v>
      </c>
      <c r="Z178" s="76">
        <f t="shared" si="5350"/>
        <v>118678.55999999988</v>
      </c>
      <c r="AA178" s="218">
        <f>'СДП (план)'!P177</f>
        <v>0</v>
      </c>
      <c r="AB178" s="218">
        <f>'СДП (план)'!Q177</f>
        <v>0</v>
      </c>
      <c r="AC178" s="76">
        <f t="shared" si="5036"/>
        <v>0</v>
      </c>
      <c r="AD178" s="76">
        <f t="shared" si="5037"/>
        <v>0</v>
      </c>
      <c r="AE178" s="200">
        <f t="shared" ref="AE178:AK178" si="6823">SUM(AE179:AE182)</f>
        <v>0</v>
      </c>
      <c r="AF178" s="200">
        <f t="shared" si="6823"/>
        <v>0</v>
      </c>
      <c r="AG178" s="200">
        <f t="shared" si="6823"/>
        <v>0</v>
      </c>
      <c r="AH178" s="200">
        <f t="shared" si="6823"/>
        <v>0</v>
      </c>
      <c r="AI178" s="200">
        <f t="shared" si="6823"/>
        <v>0</v>
      </c>
      <c r="AJ178" s="200">
        <f t="shared" si="6823"/>
        <v>0</v>
      </c>
      <c r="AK178" s="200">
        <f t="shared" si="6823"/>
        <v>0</v>
      </c>
      <c r="AL178" s="76">
        <f t="shared" si="5041"/>
        <v>0</v>
      </c>
      <c r="AM178" s="76">
        <f t="shared" si="5042"/>
        <v>0</v>
      </c>
      <c r="AN178" s="200">
        <f>'СДП (план)'!R177</f>
        <v>0</v>
      </c>
      <c r="AO178" s="200">
        <f>'СДП (план)'!S177</f>
        <v>0</v>
      </c>
      <c r="AP178" s="76">
        <f t="shared" si="5043"/>
        <v>0</v>
      </c>
      <c r="AQ178" s="76">
        <f t="shared" si="5044"/>
        <v>0</v>
      </c>
      <c r="AR178" s="200">
        <f t="shared" ref="AR178:AX178" si="6824">SUM(AR179:AR182)</f>
        <v>0</v>
      </c>
      <c r="AS178" s="200">
        <f t="shared" si="6824"/>
        <v>0</v>
      </c>
      <c r="AT178" s="200">
        <f t="shared" si="6824"/>
        <v>0</v>
      </c>
      <c r="AU178" s="200">
        <f t="shared" si="6824"/>
        <v>0</v>
      </c>
      <c r="AV178" s="200">
        <f t="shared" si="6824"/>
        <v>0</v>
      </c>
      <c r="AW178" s="200">
        <f t="shared" si="6824"/>
        <v>0</v>
      </c>
      <c r="AX178" s="200">
        <f t="shared" si="6824"/>
        <v>0</v>
      </c>
      <c r="AY178" s="76">
        <f t="shared" si="5048"/>
        <v>0</v>
      </c>
      <c r="AZ178" s="76">
        <f t="shared" si="5049"/>
        <v>0</v>
      </c>
      <c r="BA178" s="249">
        <f>'СДП (план)'!T177</f>
        <v>0</v>
      </c>
      <c r="BB178" s="119">
        <f>'СДП (план)'!U177</f>
        <v>0</v>
      </c>
      <c r="BC178" s="76">
        <f t="shared" si="5050"/>
        <v>0</v>
      </c>
      <c r="BD178" s="76">
        <f t="shared" si="5051"/>
        <v>0</v>
      </c>
      <c r="BE178" s="200">
        <f t="shared" ref="BE178:BK178" si="6825">SUM(BE179:BE182)</f>
        <v>0</v>
      </c>
      <c r="BF178" s="200">
        <f t="shared" si="6825"/>
        <v>0</v>
      </c>
      <c r="BG178" s="200">
        <f t="shared" si="6825"/>
        <v>0</v>
      </c>
      <c r="BH178" s="200">
        <f t="shared" si="6825"/>
        <v>0</v>
      </c>
      <c r="BI178" s="200">
        <f t="shared" si="6825"/>
        <v>0</v>
      </c>
      <c r="BJ178" s="200">
        <f t="shared" si="6825"/>
        <v>0</v>
      </c>
      <c r="BK178" s="200">
        <f t="shared" si="6825"/>
        <v>0</v>
      </c>
      <c r="BL178" s="76">
        <f t="shared" si="5055"/>
        <v>0</v>
      </c>
      <c r="BM178" s="76">
        <f t="shared" si="5056"/>
        <v>0</v>
      </c>
      <c r="BN178" s="200">
        <f>'СДП (план)'!V177</f>
        <v>0</v>
      </c>
      <c r="BO178" s="200">
        <f>'СДП (план)'!W177</f>
        <v>0</v>
      </c>
      <c r="BP178" s="76">
        <f t="shared" si="5057"/>
        <v>0</v>
      </c>
      <c r="BQ178" s="76">
        <f t="shared" si="5058"/>
        <v>0</v>
      </c>
      <c r="BR178" s="200">
        <f t="shared" ref="BR178:BX178" si="6826">SUM(BR179:BR182)</f>
        <v>0</v>
      </c>
      <c r="BS178" s="200">
        <f t="shared" si="6826"/>
        <v>0</v>
      </c>
      <c r="BT178" s="200">
        <f t="shared" si="6826"/>
        <v>0</v>
      </c>
      <c r="BU178" s="200">
        <f t="shared" si="6826"/>
        <v>0</v>
      </c>
      <c r="BV178" s="200">
        <f t="shared" si="6826"/>
        <v>0</v>
      </c>
      <c r="BW178" s="200">
        <f t="shared" si="6826"/>
        <v>0</v>
      </c>
      <c r="BX178" s="200">
        <f t="shared" si="6826"/>
        <v>0</v>
      </c>
      <c r="BY178" s="76">
        <f t="shared" si="5355"/>
        <v>0</v>
      </c>
      <c r="BZ178" s="76">
        <f t="shared" si="5356"/>
        <v>0</v>
      </c>
      <c r="CA178" s="91">
        <f>'СДП (план)'!X177</f>
        <v>0</v>
      </c>
      <c r="CB178" s="91">
        <f>'СДП (план)'!Y177</f>
        <v>0</v>
      </c>
      <c r="CC178" s="76">
        <f t="shared" si="5062"/>
        <v>0</v>
      </c>
      <c r="CD178" s="76">
        <f t="shared" si="5063"/>
        <v>0</v>
      </c>
      <c r="CE178" s="91">
        <f t="shared" ref="CE178:CK178" si="6827">SUM(CE179:CE182)</f>
        <v>0</v>
      </c>
      <c r="CF178" s="91">
        <f t="shared" si="6827"/>
        <v>0</v>
      </c>
      <c r="CG178" s="91">
        <f t="shared" si="6827"/>
        <v>0</v>
      </c>
      <c r="CH178" s="91">
        <f t="shared" si="6827"/>
        <v>0</v>
      </c>
      <c r="CI178" s="200">
        <f t="shared" si="6827"/>
        <v>0</v>
      </c>
      <c r="CJ178" s="200">
        <f t="shared" si="6827"/>
        <v>0</v>
      </c>
      <c r="CK178" s="200">
        <f t="shared" si="6827"/>
        <v>0</v>
      </c>
      <c r="CL178" s="76">
        <f t="shared" si="5067"/>
        <v>0</v>
      </c>
      <c r="CM178" s="76">
        <f t="shared" si="5068"/>
        <v>0</v>
      </c>
      <c r="CN178" s="91">
        <f>'СДП (план)'!Z177</f>
        <v>0</v>
      </c>
      <c r="CO178" s="91">
        <f>'СДП (план)'!AA177</f>
        <v>0</v>
      </c>
      <c r="CP178" s="76">
        <f t="shared" si="5069"/>
        <v>0</v>
      </c>
      <c r="CQ178" s="76">
        <f t="shared" si="5070"/>
        <v>0</v>
      </c>
      <c r="CR178" s="91">
        <f t="shared" ref="CR178:CX178" si="6828">SUM(CR179:CR182)</f>
        <v>0</v>
      </c>
      <c r="CS178" s="91">
        <f t="shared" si="6828"/>
        <v>0</v>
      </c>
      <c r="CT178" s="91">
        <f t="shared" si="6828"/>
        <v>0</v>
      </c>
      <c r="CU178" s="91">
        <f t="shared" si="6828"/>
        <v>0</v>
      </c>
      <c r="CV178" s="200">
        <f t="shared" si="6828"/>
        <v>0</v>
      </c>
      <c r="CW178" s="200">
        <f t="shared" si="6828"/>
        <v>0</v>
      </c>
      <c r="CX178" s="200">
        <f t="shared" si="6828"/>
        <v>0</v>
      </c>
      <c r="CY178" s="76">
        <f t="shared" si="5074"/>
        <v>0</v>
      </c>
      <c r="CZ178" s="76">
        <f t="shared" si="5075"/>
        <v>0</v>
      </c>
      <c r="DA178" s="30">
        <f>'СДП (план)'!AB177</f>
        <v>1</v>
      </c>
      <c r="DB178" s="30">
        <f>'СДП (план)'!AC177</f>
        <v>20442.239999999998</v>
      </c>
      <c r="DC178" s="76">
        <f t="shared" si="5076"/>
        <v>0.16666666666666666</v>
      </c>
      <c r="DD178" s="76">
        <f t="shared" si="5077"/>
        <v>3407.0399999999995</v>
      </c>
      <c r="DE178" s="91">
        <f t="shared" ref="DE178:DK178" si="6829">SUM(DE179:DE182)</f>
        <v>0</v>
      </c>
      <c r="DF178" s="91">
        <f t="shared" si="6829"/>
        <v>0</v>
      </c>
      <c r="DG178" s="91">
        <f t="shared" si="6829"/>
        <v>0</v>
      </c>
      <c r="DH178" s="91">
        <f t="shared" si="6829"/>
        <v>0</v>
      </c>
      <c r="DI178" s="200">
        <f t="shared" si="6829"/>
        <v>1.08</v>
      </c>
      <c r="DJ178" s="200">
        <f t="shared" si="6829"/>
        <v>0.18</v>
      </c>
      <c r="DK178" s="200">
        <f t="shared" si="6829"/>
        <v>0</v>
      </c>
      <c r="DL178" s="76">
        <f t="shared" si="5081"/>
        <v>-0.16666666666666666</v>
      </c>
      <c r="DM178" s="76">
        <f t="shared" si="5082"/>
        <v>-3407.0399999999995</v>
      </c>
      <c r="DN178" s="91">
        <f>'СДП (план)'!AD177</f>
        <v>0</v>
      </c>
      <c r="DO178" s="91">
        <f>'СДП (план)'!AE177</f>
        <v>0</v>
      </c>
      <c r="DP178" s="76">
        <f t="shared" si="5083"/>
        <v>0</v>
      </c>
      <c r="DQ178" s="76">
        <f t="shared" si="5084"/>
        <v>0</v>
      </c>
      <c r="DR178" s="91">
        <f t="shared" ref="DR178:DX178" si="6830">SUM(DR179:DR182)</f>
        <v>0</v>
      </c>
      <c r="DS178" s="91">
        <f t="shared" si="6830"/>
        <v>0</v>
      </c>
      <c r="DT178" s="91">
        <f t="shared" si="6830"/>
        <v>0</v>
      </c>
      <c r="DU178" s="91">
        <f t="shared" si="6830"/>
        <v>0</v>
      </c>
      <c r="DV178" s="200">
        <f t="shared" si="6830"/>
        <v>0</v>
      </c>
      <c r="DW178" s="200">
        <f t="shared" si="6830"/>
        <v>0</v>
      </c>
      <c r="DX178" s="200">
        <f t="shared" si="6830"/>
        <v>0</v>
      </c>
      <c r="DY178" s="76">
        <f t="shared" si="5088"/>
        <v>0</v>
      </c>
      <c r="DZ178" s="76">
        <f t="shared" si="5089"/>
        <v>0</v>
      </c>
      <c r="EA178" s="30">
        <f>'СДП (план)'!AF177</f>
        <v>5</v>
      </c>
      <c r="EB178" s="30">
        <f>'СДП (план)'!AG177</f>
        <v>102211.2</v>
      </c>
      <c r="EC178" s="76">
        <f t="shared" si="5090"/>
        <v>0.83333333333333337</v>
      </c>
      <c r="ED178" s="76">
        <f t="shared" si="5091"/>
        <v>17035.2</v>
      </c>
      <c r="EE178" s="91">
        <f t="shared" ref="EE178:EK178" si="6831">SUM(EE179:EE182)</f>
        <v>0</v>
      </c>
      <c r="EF178" s="91">
        <f t="shared" si="6831"/>
        <v>0</v>
      </c>
      <c r="EG178" s="91">
        <f t="shared" si="6831"/>
        <v>0</v>
      </c>
      <c r="EH178" s="91">
        <f t="shared" si="6831"/>
        <v>0</v>
      </c>
      <c r="EI178" s="200">
        <f t="shared" si="6831"/>
        <v>5.4</v>
      </c>
      <c r="EJ178" s="200">
        <f t="shared" si="6831"/>
        <v>0.90000000000000013</v>
      </c>
      <c r="EK178" s="200">
        <f t="shared" si="6831"/>
        <v>0</v>
      </c>
      <c r="EL178" s="76">
        <f t="shared" si="5095"/>
        <v>-0.83333333333333337</v>
      </c>
      <c r="EM178" s="76">
        <f t="shared" si="5096"/>
        <v>-17035.2</v>
      </c>
      <c r="EN178" s="30">
        <f>'СДП (план)'!AH177</f>
        <v>0</v>
      </c>
      <c r="EO178" s="30">
        <f>'СДП (план)'!AI177</f>
        <v>0</v>
      </c>
      <c r="EP178" s="76">
        <f t="shared" si="5097"/>
        <v>0</v>
      </c>
      <c r="EQ178" s="76">
        <f t="shared" si="5098"/>
        <v>0</v>
      </c>
      <c r="ER178" s="91">
        <f t="shared" ref="ER178:EX178" si="6832">SUM(ER179:ER182)</f>
        <v>0</v>
      </c>
      <c r="ES178" s="91">
        <f t="shared" si="6832"/>
        <v>0</v>
      </c>
      <c r="ET178" s="91">
        <f t="shared" si="6832"/>
        <v>0</v>
      </c>
      <c r="EU178" s="91">
        <f t="shared" si="6832"/>
        <v>0</v>
      </c>
      <c r="EV178" s="200">
        <f t="shared" si="6832"/>
        <v>0</v>
      </c>
      <c r="EW178" s="200">
        <f t="shared" si="6832"/>
        <v>0</v>
      </c>
      <c r="EX178" s="200">
        <f t="shared" si="6832"/>
        <v>0</v>
      </c>
      <c r="EY178" s="76">
        <f t="shared" si="5102"/>
        <v>0</v>
      </c>
      <c r="EZ178" s="76">
        <f t="shared" si="5103"/>
        <v>0</v>
      </c>
      <c r="FA178" s="91">
        <f>'СДП (план)'!AJ177</f>
        <v>42</v>
      </c>
      <c r="FB178" s="91">
        <f>'СДП (план)'!AK177</f>
        <v>1112739.264</v>
      </c>
      <c r="FC178" s="76">
        <f t="shared" si="5104"/>
        <v>7</v>
      </c>
      <c r="FD178" s="76">
        <f t="shared" si="5105"/>
        <v>185456.54399999999</v>
      </c>
      <c r="FE178" s="91">
        <f t="shared" ref="FE178:FK178" si="6833">SUM(FE179:FE182)</f>
        <v>0</v>
      </c>
      <c r="FF178" s="91">
        <f t="shared" si="6833"/>
        <v>0</v>
      </c>
      <c r="FG178" s="91">
        <f t="shared" si="6833"/>
        <v>0</v>
      </c>
      <c r="FH178" s="91">
        <f t="shared" si="6833"/>
        <v>0</v>
      </c>
      <c r="FI178" s="200">
        <f t="shared" si="6833"/>
        <v>48.99</v>
      </c>
      <c r="FJ178" s="200">
        <f t="shared" si="6833"/>
        <v>8.1650000000000009</v>
      </c>
      <c r="FK178" s="200">
        <f t="shared" si="6833"/>
        <v>0</v>
      </c>
      <c r="FL178" s="76">
        <f t="shared" si="5109"/>
        <v>-7</v>
      </c>
      <c r="FM178" s="76">
        <f t="shared" si="5110"/>
        <v>-185456.54399999999</v>
      </c>
      <c r="FN178" s="396">
        <f>'СДП (план)'!AL177</f>
        <v>25</v>
      </c>
      <c r="FO178" s="396">
        <f>'СДП (план)'!AM177</f>
        <v>777940.79999999993</v>
      </c>
      <c r="FP178" s="76">
        <f t="shared" si="5111"/>
        <v>4.166666666666667</v>
      </c>
      <c r="FQ178" s="76">
        <f t="shared" si="5112"/>
        <v>129656.79999999999</v>
      </c>
      <c r="FR178" s="91">
        <f t="shared" ref="FR178:GX178" si="6834">SUM(FR179:FR182)</f>
        <v>0</v>
      </c>
      <c r="FS178" s="91">
        <f t="shared" si="6834"/>
        <v>0</v>
      </c>
      <c r="FT178" s="91">
        <f t="shared" si="6834"/>
        <v>0</v>
      </c>
      <c r="FU178" s="91">
        <f t="shared" si="6834"/>
        <v>0</v>
      </c>
      <c r="FV178" s="200">
        <f t="shared" si="6834"/>
        <v>41.1</v>
      </c>
      <c r="FW178" s="200">
        <f t="shared" si="6834"/>
        <v>6.8500000000000005</v>
      </c>
      <c r="FX178" s="200">
        <f t="shared" si="6834"/>
        <v>0</v>
      </c>
      <c r="FY178" s="76">
        <f t="shared" si="5116"/>
        <v>-4.166666666666667</v>
      </c>
      <c r="FZ178" s="76">
        <f t="shared" si="5117"/>
        <v>-129656.79999999999</v>
      </c>
      <c r="GA178" s="91">
        <f>'СДП (план)'!AN177</f>
        <v>0</v>
      </c>
      <c r="GB178" s="91">
        <f>'СДП (план)'!AO177</f>
        <v>0</v>
      </c>
      <c r="GC178" s="76">
        <f t="shared" si="5118"/>
        <v>0</v>
      </c>
      <c r="GD178" s="76">
        <f t="shared" si="5119"/>
        <v>0</v>
      </c>
      <c r="GE178" s="91">
        <f t="shared" ref="GE178:GK178" si="6835">SUM(GE179:GE182)</f>
        <v>0</v>
      </c>
      <c r="GF178" s="91">
        <f t="shared" si="6835"/>
        <v>0</v>
      </c>
      <c r="GG178" s="91">
        <f t="shared" si="6835"/>
        <v>0</v>
      </c>
      <c r="GH178" s="91">
        <f t="shared" si="6835"/>
        <v>0</v>
      </c>
      <c r="GI178" s="200">
        <f t="shared" si="6835"/>
        <v>0</v>
      </c>
      <c r="GJ178" s="200">
        <f t="shared" si="6835"/>
        <v>0</v>
      </c>
      <c r="GK178" s="200">
        <f t="shared" si="6835"/>
        <v>0</v>
      </c>
      <c r="GL178" s="76">
        <f t="shared" si="5123"/>
        <v>0</v>
      </c>
      <c r="GM178" s="76">
        <f t="shared" si="5124"/>
        <v>0</v>
      </c>
      <c r="GN178" s="91">
        <f>'СДП (план)'!AP177</f>
        <v>0</v>
      </c>
      <c r="GO178" s="91">
        <f>'СДП (план)'!AQ177</f>
        <v>0</v>
      </c>
      <c r="GP178" s="76">
        <f t="shared" si="5125"/>
        <v>0</v>
      </c>
      <c r="GQ178" s="76">
        <f t="shared" si="5126"/>
        <v>0</v>
      </c>
      <c r="GR178" s="91">
        <f t="shared" si="6834"/>
        <v>0</v>
      </c>
      <c r="GS178" s="91">
        <f t="shared" si="6834"/>
        <v>0</v>
      </c>
      <c r="GT178" s="91">
        <f t="shared" si="6834"/>
        <v>0</v>
      </c>
      <c r="GU178" s="91">
        <f t="shared" si="6834"/>
        <v>0</v>
      </c>
      <c r="GV178" s="200">
        <f t="shared" si="6834"/>
        <v>0</v>
      </c>
      <c r="GW178" s="200">
        <f t="shared" si="6834"/>
        <v>0</v>
      </c>
      <c r="GX178" s="200">
        <f t="shared" si="6834"/>
        <v>0</v>
      </c>
      <c r="GY178" s="76">
        <f t="shared" si="5130"/>
        <v>0</v>
      </c>
      <c r="GZ178" s="76">
        <f t="shared" si="5131"/>
        <v>0</v>
      </c>
      <c r="HA178" s="91">
        <f>'СДП (план)'!AR177</f>
        <v>0</v>
      </c>
      <c r="HB178" s="91">
        <f>'СДП (план)'!AS177</f>
        <v>0</v>
      </c>
      <c r="HC178" s="76">
        <f t="shared" si="5132"/>
        <v>0</v>
      </c>
      <c r="HD178" s="76">
        <f t="shared" si="5133"/>
        <v>0</v>
      </c>
      <c r="HE178" s="91">
        <f t="shared" ref="HE178:HK178" si="6836">SUM(HE179:HE182)</f>
        <v>0</v>
      </c>
      <c r="HF178" s="91">
        <f t="shared" si="6836"/>
        <v>0</v>
      </c>
      <c r="HG178" s="91">
        <f t="shared" si="6836"/>
        <v>0</v>
      </c>
      <c r="HH178" s="91">
        <f t="shared" si="6836"/>
        <v>0</v>
      </c>
      <c r="HI178" s="200">
        <f t="shared" si="6836"/>
        <v>0</v>
      </c>
      <c r="HJ178" s="200">
        <f t="shared" si="6836"/>
        <v>0</v>
      </c>
      <c r="HK178" s="200">
        <f t="shared" si="6836"/>
        <v>0</v>
      </c>
      <c r="HL178" s="76">
        <f t="shared" si="5137"/>
        <v>0</v>
      </c>
      <c r="HM178" s="76">
        <f t="shared" si="5138"/>
        <v>0</v>
      </c>
      <c r="HN178" s="30">
        <f>'СДП (план)'!AT177</f>
        <v>0</v>
      </c>
      <c r="HO178" s="30">
        <f>'СДП (план)'!AU177</f>
        <v>0</v>
      </c>
      <c r="HP178" s="76">
        <f t="shared" si="5139"/>
        <v>0</v>
      </c>
      <c r="HQ178" s="76">
        <f t="shared" si="5140"/>
        <v>0</v>
      </c>
      <c r="HR178" s="91">
        <f t="shared" ref="HR178:HX178" si="6837">SUM(HR179:HR182)</f>
        <v>0</v>
      </c>
      <c r="HS178" s="91">
        <f t="shared" si="6837"/>
        <v>0</v>
      </c>
      <c r="HT178" s="91">
        <f t="shared" si="6837"/>
        <v>0</v>
      </c>
      <c r="HU178" s="91">
        <f t="shared" si="6837"/>
        <v>0</v>
      </c>
      <c r="HV178" s="200">
        <f t="shared" si="6837"/>
        <v>0</v>
      </c>
      <c r="HW178" s="200">
        <f t="shared" si="6837"/>
        <v>0</v>
      </c>
      <c r="HX178" s="200">
        <f t="shared" si="6837"/>
        <v>0</v>
      </c>
      <c r="HY178" s="76">
        <f t="shared" si="5144"/>
        <v>0</v>
      </c>
      <c r="HZ178" s="76">
        <f t="shared" si="5145"/>
        <v>0</v>
      </c>
      <c r="IA178" s="30">
        <f>'СДП (план)'!AV177</f>
        <v>0</v>
      </c>
      <c r="IB178" s="30">
        <f>'СДП (план)'!AW177</f>
        <v>0</v>
      </c>
      <c r="IC178" s="76">
        <f t="shared" si="5146"/>
        <v>0</v>
      </c>
      <c r="ID178" s="76">
        <f t="shared" si="5147"/>
        <v>0</v>
      </c>
      <c r="IE178" s="91">
        <f t="shared" ref="IE178:NU178" si="6838">SUM(IE179:IE182)</f>
        <v>0</v>
      </c>
      <c r="IF178" s="91">
        <f t="shared" si="6838"/>
        <v>0</v>
      </c>
      <c r="IG178" s="91">
        <f t="shared" si="6838"/>
        <v>0</v>
      </c>
      <c r="IH178" s="91">
        <f t="shared" si="6838"/>
        <v>0</v>
      </c>
      <c r="II178" s="200">
        <f t="shared" si="6838"/>
        <v>0</v>
      </c>
      <c r="IJ178" s="200">
        <f t="shared" si="6838"/>
        <v>0</v>
      </c>
      <c r="IK178" s="200">
        <f t="shared" si="6838"/>
        <v>0</v>
      </c>
      <c r="IL178" s="76">
        <f t="shared" si="5151"/>
        <v>0</v>
      </c>
      <c r="IM178" s="76">
        <f t="shared" si="5152"/>
        <v>0</v>
      </c>
      <c r="IN178" s="91">
        <f>'СДП (план)'!AX177</f>
        <v>10</v>
      </c>
      <c r="IO178" s="91">
        <f>'СДП (план)'!AY177</f>
        <v>204422.39999999999</v>
      </c>
      <c r="IP178" s="76">
        <f t="shared" si="5153"/>
        <v>1.6666666666666667</v>
      </c>
      <c r="IQ178" s="76">
        <f t="shared" si="5154"/>
        <v>34070.400000000001</v>
      </c>
      <c r="IR178" s="91">
        <f t="shared" ref="IR178:IX178" si="6839">SUM(IR179:IR182)</f>
        <v>0</v>
      </c>
      <c r="IS178" s="91">
        <f t="shared" si="6839"/>
        <v>0</v>
      </c>
      <c r="IT178" s="91">
        <f t="shared" si="6839"/>
        <v>0</v>
      </c>
      <c r="IU178" s="91">
        <f t="shared" si="6839"/>
        <v>0</v>
      </c>
      <c r="IV178" s="200">
        <f t="shared" si="6839"/>
        <v>10.8</v>
      </c>
      <c r="IW178" s="200">
        <f t="shared" si="6839"/>
        <v>1.8000000000000003</v>
      </c>
      <c r="IX178" s="200">
        <f t="shared" si="6839"/>
        <v>0</v>
      </c>
      <c r="IY178" s="76">
        <f t="shared" si="5158"/>
        <v>-1.6666666666666667</v>
      </c>
      <c r="IZ178" s="76">
        <f t="shared" si="5159"/>
        <v>-34070.400000000001</v>
      </c>
      <c r="JA178" s="91">
        <f>'СДП (план)'!AZ177</f>
        <v>0</v>
      </c>
      <c r="JB178" s="91">
        <f>'СДП (план)'!BA177</f>
        <v>0</v>
      </c>
      <c r="JC178" s="76">
        <f t="shared" si="5160"/>
        <v>0</v>
      </c>
      <c r="JD178" s="76">
        <f t="shared" si="5161"/>
        <v>0</v>
      </c>
      <c r="JE178" s="91">
        <f t="shared" ref="JE178:JK178" si="6840">SUM(JE179:JE182)</f>
        <v>0</v>
      </c>
      <c r="JF178" s="91">
        <f t="shared" si="6840"/>
        <v>0</v>
      </c>
      <c r="JG178" s="91">
        <f t="shared" si="6840"/>
        <v>0</v>
      </c>
      <c r="JH178" s="91">
        <f t="shared" si="6840"/>
        <v>0</v>
      </c>
      <c r="JI178" s="200">
        <f t="shared" si="6840"/>
        <v>0</v>
      </c>
      <c r="JJ178" s="200">
        <f t="shared" si="6840"/>
        <v>0</v>
      </c>
      <c r="JK178" s="200">
        <f t="shared" si="6840"/>
        <v>0</v>
      </c>
      <c r="JL178" s="76">
        <f t="shared" si="5165"/>
        <v>0</v>
      </c>
      <c r="JM178" s="76">
        <f t="shared" si="5166"/>
        <v>0</v>
      </c>
      <c r="JN178" s="91">
        <f>'СДП (план)'!BB177</f>
        <v>12</v>
      </c>
      <c r="JO178" s="91">
        <f>'СДП (план)'!BC177</f>
        <v>245306.88</v>
      </c>
      <c r="JP178" s="76">
        <f t="shared" si="5167"/>
        <v>2</v>
      </c>
      <c r="JQ178" s="76">
        <f t="shared" si="5168"/>
        <v>40884.480000000003</v>
      </c>
      <c r="JR178" s="91">
        <f t="shared" ref="JR178:JX178" si="6841">SUM(JR179:JR182)</f>
        <v>0</v>
      </c>
      <c r="JS178" s="91">
        <f t="shared" si="6841"/>
        <v>0</v>
      </c>
      <c r="JT178" s="91">
        <f t="shared" si="6841"/>
        <v>0</v>
      </c>
      <c r="JU178" s="91">
        <f t="shared" si="6841"/>
        <v>0</v>
      </c>
      <c r="JV178" s="200">
        <f t="shared" si="6841"/>
        <v>12.96</v>
      </c>
      <c r="JW178" s="200">
        <f t="shared" si="6841"/>
        <v>2.16</v>
      </c>
      <c r="JX178" s="200">
        <f t="shared" si="6841"/>
        <v>0</v>
      </c>
      <c r="JY178" s="76">
        <f t="shared" si="5172"/>
        <v>-2</v>
      </c>
      <c r="JZ178" s="76">
        <f t="shared" si="5173"/>
        <v>-40884.480000000003</v>
      </c>
      <c r="KA178" s="91">
        <f>'СДП (план)'!BD177</f>
        <v>17</v>
      </c>
      <c r="KB178" s="91">
        <f>'СДП (план)'!BE177</f>
        <v>347518.08</v>
      </c>
      <c r="KC178" s="76">
        <f t="shared" si="5174"/>
        <v>2.8333333333333335</v>
      </c>
      <c r="KD178" s="76">
        <f t="shared" si="5175"/>
        <v>57919.68</v>
      </c>
      <c r="KE178" s="91">
        <f t="shared" ref="KE178:KK178" si="6842">SUM(KE179:KE182)</f>
        <v>1</v>
      </c>
      <c r="KF178" s="91">
        <f t="shared" si="6842"/>
        <v>20442.240000000002</v>
      </c>
      <c r="KG178" s="91">
        <f t="shared" si="6842"/>
        <v>0</v>
      </c>
      <c r="KH178" s="91">
        <f t="shared" si="6842"/>
        <v>0</v>
      </c>
      <c r="KI178" s="200">
        <f t="shared" si="6842"/>
        <v>18.36</v>
      </c>
      <c r="KJ178" s="200">
        <f t="shared" si="6842"/>
        <v>3.0600000000000005</v>
      </c>
      <c r="KK178" s="200">
        <f t="shared" si="6842"/>
        <v>1.08</v>
      </c>
      <c r="KL178" s="76">
        <f t="shared" si="5179"/>
        <v>-1.8333333333333335</v>
      </c>
      <c r="KM178" s="76">
        <f t="shared" si="5180"/>
        <v>-37477.440000000002</v>
      </c>
      <c r="KN178" s="91">
        <f>'СДП (план)'!BF177</f>
        <v>0</v>
      </c>
      <c r="KO178" s="91">
        <f>'СДП (план)'!BG177</f>
        <v>0</v>
      </c>
      <c r="KP178" s="76">
        <f t="shared" si="5181"/>
        <v>0</v>
      </c>
      <c r="KQ178" s="76">
        <f t="shared" si="5182"/>
        <v>0</v>
      </c>
      <c r="KR178" s="91">
        <f t="shared" ref="KR178:KX178" si="6843">SUM(KR179:KR182)</f>
        <v>0</v>
      </c>
      <c r="KS178" s="91">
        <f t="shared" si="6843"/>
        <v>0</v>
      </c>
      <c r="KT178" s="91">
        <f t="shared" si="6843"/>
        <v>0</v>
      </c>
      <c r="KU178" s="91">
        <f t="shared" si="6843"/>
        <v>0</v>
      </c>
      <c r="KV178" s="200">
        <f t="shared" si="6843"/>
        <v>0</v>
      </c>
      <c r="KW178" s="200">
        <f t="shared" si="6843"/>
        <v>0</v>
      </c>
      <c r="KX178" s="200">
        <f t="shared" si="6843"/>
        <v>0</v>
      </c>
      <c r="KY178" s="76">
        <f t="shared" si="5186"/>
        <v>0</v>
      </c>
      <c r="KZ178" s="76">
        <f t="shared" si="5187"/>
        <v>0</v>
      </c>
      <c r="LA178" s="91">
        <f>'СДП (план)'!BH177</f>
        <v>0</v>
      </c>
      <c r="LB178" s="91">
        <f>'СДП (план)'!BI177</f>
        <v>0</v>
      </c>
      <c r="LC178" s="76">
        <f t="shared" si="5188"/>
        <v>0</v>
      </c>
      <c r="LD178" s="76">
        <f t="shared" si="5189"/>
        <v>0</v>
      </c>
      <c r="LE178" s="91">
        <f t="shared" ref="LE178:LK178" si="6844">SUM(LE179:LE182)</f>
        <v>0</v>
      </c>
      <c r="LF178" s="91">
        <f t="shared" si="6844"/>
        <v>0</v>
      </c>
      <c r="LG178" s="91">
        <f t="shared" si="6844"/>
        <v>0</v>
      </c>
      <c r="LH178" s="91">
        <f t="shared" si="6844"/>
        <v>0</v>
      </c>
      <c r="LI178" s="200">
        <f t="shared" si="6844"/>
        <v>0</v>
      </c>
      <c r="LJ178" s="200">
        <f t="shared" si="6844"/>
        <v>0</v>
      </c>
      <c r="LK178" s="200">
        <f t="shared" si="6844"/>
        <v>0</v>
      </c>
      <c r="LL178" s="76">
        <f t="shared" si="5193"/>
        <v>0</v>
      </c>
      <c r="LM178" s="76">
        <f t="shared" si="5194"/>
        <v>0</v>
      </c>
      <c r="LN178" s="91">
        <f>'СДП (план)'!BJ177</f>
        <v>10</v>
      </c>
      <c r="LO178" s="91">
        <f>'СДП (план)'!BK177</f>
        <v>204422.39999999999</v>
      </c>
      <c r="LP178" s="76">
        <f t="shared" si="5195"/>
        <v>1.6666666666666667</v>
      </c>
      <c r="LQ178" s="76">
        <f t="shared" si="5196"/>
        <v>34070.400000000001</v>
      </c>
      <c r="LR178" s="91">
        <f t="shared" ref="LR178:LX178" si="6845">SUM(LR179:LR182)</f>
        <v>0</v>
      </c>
      <c r="LS178" s="91">
        <f t="shared" si="6845"/>
        <v>0</v>
      </c>
      <c r="LT178" s="91">
        <f t="shared" si="6845"/>
        <v>0</v>
      </c>
      <c r="LU178" s="91">
        <f t="shared" si="6845"/>
        <v>0</v>
      </c>
      <c r="LV178" s="200">
        <f t="shared" si="6845"/>
        <v>10.8</v>
      </c>
      <c r="LW178" s="200">
        <f t="shared" si="6845"/>
        <v>1.8000000000000003</v>
      </c>
      <c r="LX178" s="200">
        <f t="shared" si="6845"/>
        <v>0</v>
      </c>
      <c r="LY178" s="76">
        <f t="shared" si="5200"/>
        <v>-1.6666666666666667</v>
      </c>
      <c r="LZ178" s="76">
        <f t="shared" si="5201"/>
        <v>-34070.400000000001</v>
      </c>
      <c r="MA178" s="91">
        <f>'СДП (план)'!BL177</f>
        <v>0</v>
      </c>
      <c r="MB178" s="91">
        <f>'СДП (план)'!BM177</f>
        <v>0</v>
      </c>
      <c r="MC178" s="76">
        <f t="shared" si="5202"/>
        <v>0</v>
      </c>
      <c r="MD178" s="76">
        <f t="shared" si="5203"/>
        <v>0</v>
      </c>
      <c r="ME178" s="91">
        <f t="shared" si="6838"/>
        <v>0</v>
      </c>
      <c r="MF178" s="91">
        <f t="shared" si="6838"/>
        <v>0</v>
      </c>
      <c r="MG178" s="91">
        <f t="shared" si="6838"/>
        <v>0</v>
      </c>
      <c r="MH178" s="91">
        <f t="shared" si="6838"/>
        <v>0</v>
      </c>
      <c r="MI178" s="200">
        <f t="shared" si="6838"/>
        <v>0</v>
      </c>
      <c r="MJ178" s="200">
        <f t="shared" si="6838"/>
        <v>0</v>
      </c>
      <c r="MK178" s="200">
        <f t="shared" si="6838"/>
        <v>0</v>
      </c>
      <c r="ML178" s="76">
        <f t="shared" si="5207"/>
        <v>0</v>
      </c>
      <c r="MM178" s="76">
        <f t="shared" si="5208"/>
        <v>0</v>
      </c>
      <c r="MN178" s="91">
        <f>'СДП (план)'!BN177</f>
        <v>0</v>
      </c>
      <c r="MO178" s="91">
        <f>'СДП (план)'!BO177</f>
        <v>0</v>
      </c>
      <c r="MP178" s="76">
        <f t="shared" si="5209"/>
        <v>0</v>
      </c>
      <c r="MQ178" s="76">
        <f t="shared" si="5210"/>
        <v>0</v>
      </c>
      <c r="MR178" s="91">
        <f t="shared" si="6838"/>
        <v>0</v>
      </c>
      <c r="MS178" s="91">
        <f t="shared" si="6838"/>
        <v>0</v>
      </c>
      <c r="MT178" s="91">
        <f t="shared" si="6838"/>
        <v>0</v>
      </c>
      <c r="MU178" s="91">
        <f t="shared" si="6838"/>
        <v>0</v>
      </c>
      <c r="MV178" s="200">
        <f t="shared" si="6838"/>
        <v>0</v>
      </c>
      <c r="MW178" s="200">
        <f t="shared" si="6838"/>
        <v>0</v>
      </c>
      <c r="MX178" s="200">
        <f t="shared" si="6838"/>
        <v>0</v>
      </c>
      <c r="MY178" s="76">
        <f t="shared" si="5214"/>
        <v>0</v>
      </c>
      <c r="MZ178" s="76">
        <f t="shared" si="5215"/>
        <v>0</v>
      </c>
      <c r="NA178" s="91">
        <f>'СДП (план)'!BP177</f>
        <v>0</v>
      </c>
      <c r="NB178" s="91">
        <f>'СДП (план)'!BQ177</f>
        <v>0</v>
      </c>
      <c r="NC178" s="76">
        <f t="shared" si="5216"/>
        <v>0</v>
      </c>
      <c r="ND178" s="76">
        <f t="shared" si="5217"/>
        <v>0</v>
      </c>
      <c r="NE178" s="91">
        <f t="shared" si="6838"/>
        <v>0</v>
      </c>
      <c r="NF178" s="91">
        <f t="shared" si="6838"/>
        <v>0</v>
      </c>
      <c r="NG178" s="91">
        <f t="shared" si="6838"/>
        <v>0</v>
      </c>
      <c r="NH178" s="91">
        <f t="shared" si="6838"/>
        <v>0</v>
      </c>
      <c r="NI178" s="200">
        <f t="shared" si="6838"/>
        <v>0</v>
      </c>
      <c r="NJ178" s="200">
        <f t="shared" si="6838"/>
        <v>0</v>
      </c>
      <c r="NK178" s="200">
        <f t="shared" si="6838"/>
        <v>0</v>
      </c>
      <c r="NL178" s="76">
        <f t="shared" si="5221"/>
        <v>0</v>
      </c>
      <c r="NM178" s="76">
        <f t="shared" si="5222"/>
        <v>0</v>
      </c>
      <c r="NN178" s="91">
        <f>'СДП (план)'!BR177</f>
        <v>15</v>
      </c>
      <c r="NO178" s="91">
        <f>'СДП (план)'!BS177</f>
        <v>427924.22400000005</v>
      </c>
      <c r="NP178" s="76">
        <f t="shared" si="5223"/>
        <v>2.5</v>
      </c>
      <c r="NQ178" s="76">
        <f t="shared" si="5224"/>
        <v>71320.704000000012</v>
      </c>
      <c r="NR178" s="91">
        <f t="shared" si="6838"/>
        <v>0</v>
      </c>
      <c r="NS178" s="91">
        <f t="shared" si="6838"/>
        <v>0</v>
      </c>
      <c r="NT178" s="91">
        <f t="shared" si="6838"/>
        <v>0</v>
      </c>
      <c r="NU178" s="91">
        <f t="shared" si="6838"/>
        <v>0</v>
      </c>
      <c r="NV178" s="200">
        <f t="shared" ref="NV178:NX178" si="6846">SUM(NV179:NV182)</f>
        <v>18.84</v>
      </c>
      <c r="NW178" s="200">
        <f t="shared" si="6846"/>
        <v>3.14</v>
      </c>
      <c r="NX178" s="200">
        <f t="shared" si="6846"/>
        <v>0</v>
      </c>
      <c r="NY178" s="76">
        <f t="shared" si="5228"/>
        <v>-2.5</v>
      </c>
      <c r="NZ178" s="76">
        <f t="shared" si="5229"/>
        <v>-71320.704000000012</v>
      </c>
      <c r="OA178" s="91">
        <f>'СДП (план)'!BT177</f>
        <v>0</v>
      </c>
      <c r="OB178" s="91">
        <f>'СДП (план)'!BU177</f>
        <v>0</v>
      </c>
      <c r="OC178" s="76">
        <f t="shared" si="5230"/>
        <v>0</v>
      </c>
      <c r="OD178" s="76">
        <f t="shared" si="5231"/>
        <v>0</v>
      </c>
      <c r="OE178" s="91">
        <f t="shared" ref="OE178:OK178" si="6847">SUM(OE179:OE182)</f>
        <v>0</v>
      </c>
      <c r="OF178" s="91">
        <f t="shared" si="6847"/>
        <v>0</v>
      </c>
      <c r="OG178" s="91">
        <f t="shared" si="6847"/>
        <v>0</v>
      </c>
      <c r="OH178" s="91">
        <f t="shared" si="6847"/>
        <v>0</v>
      </c>
      <c r="OI178" s="200">
        <f t="shared" si="6847"/>
        <v>0</v>
      </c>
      <c r="OJ178" s="200">
        <f t="shared" si="6847"/>
        <v>0</v>
      </c>
      <c r="OK178" s="200">
        <f t="shared" si="6847"/>
        <v>0</v>
      </c>
      <c r="OL178" s="76">
        <f t="shared" si="5235"/>
        <v>0</v>
      </c>
      <c r="OM178" s="76">
        <f t="shared" si="5236"/>
        <v>0</v>
      </c>
      <c r="ON178" s="91">
        <f>'СДП (план)'!BV177</f>
        <v>25</v>
      </c>
      <c r="OO178" s="91">
        <f>'СДП (план)'!BW177</f>
        <v>613267.19999999995</v>
      </c>
      <c r="OP178" s="76">
        <f t="shared" si="5237"/>
        <v>4.166666666666667</v>
      </c>
      <c r="OQ178" s="76">
        <f t="shared" si="5238"/>
        <v>102211.2</v>
      </c>
      <c r="OR178" s="91">
        <f t="shared" ref="OR178:OX178" si="6848">SUM(OR179:OR182)</f>
        <v>1</v>
      </c>
      <c r="OS178" s="91">
        <f t="shared" si="6848"/>
        <v>24530.69</v>
      </c>
      <c r="OT178" s="91">
        <f t="shared" si="6848"/>
        <v>0</v>
      </c>
      <c r="OU178" s="91">
        <f t="shared" si="6848"/>
        <v>0</v>
      </c>
      <c r="OV178" s="200">
        <f t="shared" si="6848"/>
        <v>27</v>
      </c>
      <c r="OW178" s="200">
        <f t="shared" si="6848"/>
        <v>4.5000000000000009</v>
      </c>
      <c r="OX178" s="200">
        <f t="shared" si="6848"/>
        <v>1.08</v>
      </c>
      <c r="OY178" s="76">
        <f t="shared" si="5242"/>
        <v>-3.166666666666667</v>
      </c>
      <c r="OZ178" s="76">
        <f t="shared" si="5243"/>
        <v>-77680.509999999995</v>
      </c>
      <c r="PA178" s="91">
        <f>'СДП (план)'!BX177</f>
        <v>61</v>
      </c>
      <c r="PB178" s="91">
        <f>'СДП (план)'!BY177</f>
        <v>1503867.456</v>
      </c>
      <c r="PC178" s="76">
        <f t="shared" si="5244"/>
        <v>10.166666666666666</v>
      </c>
      <c r="PD178" s="76">
        <f t="shared" si="5245"/>
        <v>250644.576</v>
      </c>
      <c r="PE178" s="91">
        <f t="shared" ref="PE178:PK178" si="6849">SUM(PE179:PE182)</f>
        <v>7</v>
      </c>
      <c r="PF178" s="91">
        <f t="shared" si="6849"/>
        <v>179210.31999999998</v>
      </c>
      <c r="PG178" s="91">
        <f t="shared" si="6849"/>
        <v>1</v>
      </c>
      <c r="PH178" s="91">
        <f t="shared" si="6849"/>
        <v>24530.69</v>
      </c>
      <c r="PI178" s="200">
        <f t="shared" si="6849"/>
        <v>66.210000000000008</v>
      </c>
      <c r="PJ178" s="200">
        <f t="shared" si="6849"/>
        <v>11.035</v>
      </c>
      <c r="PK178" s="200">
        <f t="shared" si="6849"/>
        <v>7.8900000000000006</v>
      </c>
      <c r="PL178" s="76">
        <f t="shared" si="5249"/>
        <v>-3.1666666666666661</v>
      </c>
      <c r="PM178" s="76">
        <f t="shared" si="5250"/>
        <v>-71434.256000000023</v>
      </c>
      <c r="PN178" s="91">
        <f>'СДП (план)'!BZ177</f>
        <v>0</v>
      </c>
      <c r="PO178" s="91">
        <f>'СДП (план)'!CA177</f>
        <v>0</v>
      </c>
      <c r="PP178" s="76">
        <f t="shared" si="5251"/>
        <v>0</v>
      </c>
      <c r="PQ178" s="76">
        <f t="shared" si="5252"/>
        <v>0</v>
      </c>
      <c r="PR178" s="91">
        <f t="shared" ref="PR178:PX178" si="6850">SUM(PR179:PR182)</f>
        <v>0</v>
      </c>
      <c r="PS178" s="91">
        <f t="shared" si="6850"/>
        <v>0</v>
      </c>
      <c r="PT178" s="91">
        <f t="shared" si="6850"/>
        <v>0</v>
      </c>
      <c r="PU178" s="91">
        <f t="shared" si="6850"/>
        <v>0</v>
      </c>
      <c r="PV178" s="200">
        <f t="shared" si="6850"/>
        <v>0</v>
      </c>
      <c r="PW178" s="200">
        <f t="shared" si="6850"/>
        <v>0</v>
      </c>
      <c r="PX178" s="200">
        <f t="shared" si="6850"/>
        <v>0</v>
      </c>
      <c r="PY178" s="76">
        <f t="shared" si="5256"/>
        <v>0</v>
      </c>
      <c r="PZ178" s="76">
        <f t="shared" si="5257"/>
        <v>0</v>
      </c>
      <c r="QA178" s="91">
        <f>'СДП (план)'!CB177</f>
        <v>26</v>
      </c>
      <c r="QB178" s="91">
        <f>'СДП (план)'!CC177</f>
        <v>637797.88800000004</v>
      </c>
      <c r="QC178" s="76">
        <f t="shared" si="5258"/>
        <v>4.333333333333333</v>
      </c>
      <c r="QD178" s="76">
        <f t="shared" si="5259"/>
        <v>106299.648</v>
      </c>
      <c r="QE178" s="91">
        <f t="shared" ref="QE178:QK178" si="6851">SUM(QE179:QE182)</f>
        <v>0</v>
      </c>
      <c r="QF178" s="91">
        <f t="shared" si="6851"/>
        <v>0</v>
      </c>
      <c r="QG178" s="91">
        <f t="shared" si="6851"/>
        <v>0</v>
      </c>
      <c r="QH178" s="91">
        <f t="shared" si="6851"/>
        <v>0</v>
      </c>
      <c r="QI178" s="200">
        <f t="shared" si="6851"/>
        <v>28.080000000000002</v>
      </c>
      <c r="QJ178" s="200">
        <f t="shared" si="6851"/>
        <v>4.68</v>
      </c>
      <c r="QK178" s="200">
        <f t="shared" si="6851"/>
        <v>0</v>
      </c>
      <c r="QL178" s="76">
        <f t="shared" si="5263"/>
        <v>-4.333333333333333</v>
      </c>
      <c r="QM178" s="76">
        <f t="shared" si="5264"/>
        <v>-106299.648</v>
      </c>
      <c r="QN178" s="91">
        <f>'СДП (план)'!CD177</f>
        <v>0</v>
      </c>
      <c r="QO178" s="91">
        <f>'СДП (план)'!CE177</f>
        <v>0</v>
      </c>
      <c r="QP178" s="76">
        <f t="shared" si="5265"/>
        <v>0</v>
      </c>
      <c r="QQ178" s="76">
        <f t="shared" si="5266"/>
        <v>0</v>
      </c>
      <c r="QR178" s="91">
        <f t="shared" ref="QR178:RK178" si="6852">SUM(QR179:QR182)</f>
        <v>0</v>
      </c>
      <c r="QS178" s="91">
        <f t="shared" si="6852"/>
        <v>0</v>
      </c>
      <c r="QT178" s="91">
        <f t="shared" si="6852"/>
        <v>0</v>
      </c>
      <c r="QU178" s="91">
        <f t="shared" si="6852"/>
        <v>0</v>
      </c>
      <c r="QV178" s="200">
        <f t="shared" si="6852"/>
        <v>0</v>
      </c>
      <c r="QW178" s="200">
        <f t="shared" si="6852"/>
        <v>0</v>
      </c>
      <c r="QX178" s="200">
        <f t="shared" si="6852"/>
        <v>0</v>
      </c>
      <c r="QY178" s="76">
        <f t="shared" si="5270"/>
        <v>0</v>
      </c>
      <c r="QZ178" s="76">
        <f t="shared" si="5271"/>
        <v>0</v>
      </c>
      <c r="RA178" s="91">
        <f>'СДП (план)'!CF177</f>
        <v>82</v>
      </c>
      <c r="RB178" s="91">
        <f>'СДП (план)'!CG177</f>
        <v>2213894.5919999997</v>
      </c>
      <c r="RC178" s="76">
        <f t="shared" si="5272"/>
        <v>13.666666666666666</v>
      </c>
      <c r="RD178" s="76">
        <f t="shared" si="5273"/>
        <v>368982.43199999997</v>
      </c>
      <c r="RE178" s="91">
        <f t="shared" si="6852"/>
        <v>7</v>
      </c>
      <c r="RF178" s="91">
        <f t="shared" si="6852"/>
        <v>179210.31999999998</v>
      </c>
      <c r="RG178" s="91">
        <f t="shared" si="6852"/>
        <v>0</v>
      </c>
      <c r="RH178" s="91">
        <f t="shared" si="6852"/>
        <v>0</v>
      </c>
      <c r="RI178" s="200">
        <f t="shared" si="6852"/>
        <v>97.47</v>
      </c>
      <c r="RJ178" s="200">
        <f t="shared" si="6852"/>
        <v>16.245000000000001</v>
      </c>
      <c r="RK178" s="200">
        <f t="shared" si="6852"/>
        <v>7.8900000000000006</v>
      </c>
      <c r="RL178" s="76">
        <f t="shared" si="5277"/>
        <v>-6.6666666666666661</v>
      </c>
      <c r="RM178" s="76">
        <f t="shared" si="5278"/>
        <v>-189772.11199999999</v>
      </c>
      <c r="RN178" s="91">
        <f>'СДП (план)'!CH177</f>
        <v>23</v>
      </c>
      <c r="RO178" s="91">
        <f>'СДП (план)'!CI177</f>
        <v>564205.82400000002</v>
      </c>
      <c r="RP178" s="76">
        <f t="shared" si="5279"/>
        <v>3.8333333333333335</v>
      </c>
      <c r="RQ178" s="76">
        <f t="shared" si="5280"/>
        <v>94034.304000000004</v>
      </c>
      <c r="RR178" s="91">
        <f t="shared" ref="RR178:SH178" si="6853">SUM(RR179:RR182)</f>
        <v>1</v>
      </c>
      <c r="RS178" s="91">
        <f t="shared" si="6853"/>
        <v>24530.69</v>
      </c>
      <c r="RT178" s="91">
        <f t="shared" si="6853"/>
        <v>0</v>
      </c>
      <c r="RU178" s="91">
        <f t="shared" si="6853"/>
        <v>0</v>
      </c>
      <c r="RV178" s="200">
        <f t="shared" si="6853"/>
        <v>24.840000000000003</v>
      </c>
      <c r="RW178" s="200">
        <f t="shared" si="6853"/>
        <v>4.1400000000000006</v>
      </c>
      <c r="RX178" s="200">
        <f t="shared" si="6853"/>
        <v>1.08</v>
      </c>
      <c r="RY178" s="76">
        <f t="shared" si="5284"/>
        <v>-2.8333333333333335</v>
      </c>
      <c r="RZ178" s="76">
        <f t="shared" si="5285"/>
        <v>-69503.614000000001</v>
      </c>
      <c r="SA178" s="91">
        <f>'СДП (план)'!CJ177</f>
        <v>10</v>
      </c>
      <c r="SB178" s="91">
        <f>'СДП (план)'!CK177</f>
        <v>245306.88</v>
      </c>
      <c r="SC178" s="76">
        <f t="shared" si="5286"/>
        <v>1.6666666666666667</v>
      </c>
      <c r="SD178" s="76">
        <f t="shared" si="5287"/>
        <v>40884.480000000003</v>
      </c>
      <c r="SE178" s="91">
        <f t="shared" si="6853"/>
        <v>3</v>
      </c>
      <c r="SF178" s="91">
        <f t="shared" si="6853"/>
        <v>73592.069999999992</v>
      </c>
      <c r="SG178" s="91">
        <f t="shared" si="6853"/>
        <v>0</v>
      </c>
      <c r="SH178" s="91">
        <f t="shared" si="6853"/>
        <v>0</v>
      </c>
      <c r="SI178" s="200">
        <f t="shared" ref="SI178:SK178" si="6854">SUM(SI179:SI182)</f>
        <v>10.8</v>
      </c>
      <c r="SJ178" s="200">
        <f t="shared" si="6854"/>
        <v>1.8000000000000003</v>
      </c>
      <c r="SK178" s="200">
        <f t="shared" si="6854"/>
        <v>3.24</v>
      </c>
      <c r="SL178" s="76">
        <f t="shared" si="5291"/>
        <v>1.3333333333333333</v>
      </c>
      <c r="SM178" s="76">
        <f t="shared" si="5292"/>
        <v>32707.589999999989</v>
      </c>
      <c r="SN178" s="91">
        <f>'СДП (план)'!CL177</f>
        <v>19</v>
      </c>
      <c r="SO178" s="91">
        <f>'СДП (план)'!CM177</f>
        <v>466083.07200000004</v>
      </c>
      <c r="SP178" s="76">
        <f t="shared" si="5293"/>
        <v>3.1666666666666665</v>
      </c>
      <c r="SQ178" s="76">
        <f t="shared" si="5294"/>
        <v>77680.512000000002</v>
      </c>
      <c r="SR178" s="91">
        <f t="shared" ref="SR178:UK178" si="6855">SUM(SR179:SR182)</f>
        <v>2</v>
      </c>
      <c r="SS178" s="91">
        <f t="shared" si="6855"/>
        <v>49061.38</v>
      </c>
      <c r="ST178" s="91">
        <f t="shared" si="6855"/>
        <v>0</v>
      </c>
      <c r="SU178" s="91">
        <f t="shared" si="6855"/>
        <v>0</v>
      </c>
      <c r="SV178" s="200">
        <f t="shared" si="6855"/>
        <v>20.520000000000003</v>
      </c>
      <c r="SW178" s="200">
        <f t="shared" si="6855"/>
        <v>3.42</v>
      </c>
      <c r="SX178" s="200">
        <f t="shared" si="6855"/>
        <v>2.16</v>
      </c>
      <c r="SY178" s="76">
        <f t="shared" si="5298"/>
        <v>-1.1666666666666665</v>
      </c>
      <c r="SZ178" s="76">
        <f t="shared" si="5299"/>
        <v>-28619.132000000005</v>
      </c>
      <c r="TA178" s="91">
        <f>'СДП (план)'!CN177</f>
        <v>0</v>
      </c>
      <c r="TB178" s="91">
        <f>'СДП (план)'!CO177</f>
        <v>0</v>
      </c>
      <c r="TC178" s="76">
        <f t="shared" si="5300"/>
        <v>0</v>
      </c>
      <c r="TD178" s="76">
        <f t="shared" si="5301"/>
        <v>0</v>
      </c>
      <c r="TE178" s="91">
        <f t="shared" si="6855"/>
        <v>0</v>
      </c>
      <c r="TF178" s="91">
        <f t="shared" si="6855"/>
        <v>0</v>
      </c>
      <c r="TG178" s="91">
        <f t="shared" si="6855"/>
        <v>0</v>
      </c>
      <c r="TH178" s="91">
        <f t="shared" si="6855"/>
        <v>0</v>
      </c>
      <c r="TI178" s="200">
        <f t="shared" si="6855"/>
        <v>0</v>
      </c>
      <c r="TJ178" s="200">
        <f t="shared" si="6855"/>
        <v>0</v>
      </c>
      <c r="TK178" s="200">
        <f t="shared" si="6855"/>
        <v>0</v>
      </c>
      <c r="TL178" s="76">
        <f t="shared" si="5305"/>
        <v>0</v>
      </c>
      <c r="TM178" s="76">
        <f t="shared" si="5306"/>
        <v>0</v>
      </c>
      <c r="TN178" s="91">
        <f>'СДП (план)'!CP177</f>
        <v>2</v>
      </c>
      <c r="TO178" s="91">
        <f>'СДП (план)'!CQ177</f>
        <v>65123.135999999999</v>
      </c>
      <c r="TP178" s="76">
        <f t="shared" si="5307"/>
        <v>0.33333333333333331</v>
      </c>
      <c r="TQ178" s="76">
        <f t="shared" si="5308"/>
        <v>10853.856</v>
      </c>
      <c r="TR178" s="91">
        <f t="shared" ref="TR178:TX178" si="6856">SUM(TR179:TR182)</f>
        <v>0</v>
      </c>
      <c r="TS178" s="91">
        <f t="shared" si="6856"/>
        <v>0</v>
      </c>
      <c r="TT178" s="91">
        <f t="shared" si="6856"/>
        <v>0</v>
      </c>
      <c r="TU178" s="91">
        <f t="shared" si="6856"/>
        <v>0</v>
      </c>
      <c r="TV178" s="200">
        <f t="shared" si="6856"/>
        <v>2.16</v>
      </c>
      <c r="TW178" s="200">
        <f t="shared" si="6856"/>
        <v>0.36</v>
      </c>
      <c r="TX178" s="200">
        <f t="shared" si="6856"/>
        <v>0</v>
      </c>
      <c r="TY178" s="76">
        <f t="shared" si="5312"/>
        <v>-0.33333333333333331</v>
      </c>
      <c r="TZ178" s="76">
        <f t="shared" si="5313"/>
        <v>-10853.856</v>
      </c>
      <c r="UA178" s="30">
        <f>'СДП (план)'!CR177</f>
        <v>18</v>
      </c>
      <c r="UB178" s="30">
        <f>'СДП (план)'!CS177</f>
        <v>675470.01599999995</v>
      </c>
      <c r="UC178" s="76">
        <f t="shared" si="5314"/>
        <v>3</v>
      </c>
      <c r="UD178" s="76">
        <f t="shared" si="5315"/>
        <v>112578.336</v>
      </c>
      <c r="UE178" s="91">
        <f t="shared" si="6855"/>
        <v>2</v>
      </c>
      <c r="UF178" s="91">
        <f t="shared" si="6855"/>
        <v>75052.22</v>
      </c>
      <c r="UG178" s="91">
        <f t="shared" si="6855"/>
        <v>0</v>
      </c>
      <c r="UH178" s="91">
        <f t="shared" si="6855"/>
        <v>0</v>
      </c>
      <c r="UI178" s="200">
        <f t="shared" si="6855"/>
        <v>19.440000000000001</v>
      </c>
      <c r="UJ178" s="200">
        <f t="shared" si="6855"/>
        <v>3.24</v>
      </c>
      <c r="UK178" s="200">
        <f t="shared" si="6855"/>
        <v>2.16</v>
      </c>
      <c r="UL178" s="76">
        <f t="shared" si="5319"/>
        <v>-1</v>
      </c>
      <c r="UM178" s="76">
        <f t="shared" si="5320"/>
        <v>-37526.115999999995</v>
      </c>
      <c r="UN178" s="30">
        <f>'СДП (план)'!CT177</f>
        <v>0</v>
      </c>
      <c r="UO178" s="30">
        <f>'СДП (план)'!CU177</f>
        <v>0</v>
      </c>
      <c r="UP178" s="76">
        <f t="shared" si="5321"/>
        <v>0</v>
      </c>
      <c r="UQ178" s="76">
        <f t="shared" si="5322"/>
        <v>0</v>
      </c>
      <c r="UR178" s="91">
        <f t="shared" ref="UR178:VN178" si="6857">SUM(UR179:UR182)</f>
        <v>0</v>
      </c>
      <c r="US178" s="91">
        <f t="shared" si="6857"/>
        <v>0</v>
      </c>
      <c r="UT178" s="91">
        <f t="shared" si="6857"/>
        <v>0</v>
      </c>
      <c r="UU178" s="91">
        <f t="shared" si="6857"/>
        <v>0</v>
      </c>
      <c r="UV178" s="200">
        <f t="shared" si="6857"/>
        <v>0</v>
      </c>
      <c r="UW178" s="200">
        <f t="shared" si="6857"/>
        <v>0</v>
      </c>
      <c r="UX178" s="200">
        <f t="shared" si="6857"/>
        <v>0</v>
      </c>
      <c r="UY178" s="76">
        <f t="shared" si="5326"/>
        <v>0</v>
      </c>
      <c r="UZ178" s="76">
        <f t="shared" si="5327"/>
        <v>0</v>
      </c>
      <c r="VA178" s="76">
        <f>'СДП (план)'!CV177</f>
        <v>0</v>
      </c>
      <c r="VB178" s="76">
        <f>'СДП (план)'!CW177</f>
        <v>0</v>
      </c>
      <c r="VC178" s="76">
        <f t="shared" si="5328"/>
        <v>0</v>
      </c>
      <c r="VD178" s="76">
        <f t="shared" si="5329"/>
        <v>0</v>
      </c>
      <c r="VE178" s="79"/>
      <c r="VF178" s="79"/>
      <c r="VG178" s="79"/>
      <c r="VH178" s="79"/>
      <c r="VI178" s="200">
        <f t="shared" ref="VI178:VK178" si="6858">SUM(VI179:VI182)</f>
        <v>0</v>
      </c>
      <c r="VJ178" s="200">
        <f t="shared" si="6858"/>
        <v>0</v>
      </c>
      <c r="VK178" s="200">
        <f t="shared" si="6858"/>
        <v>0</v>
      </c>
      <c r="VL178" s="76">
        <f t="shared" si="5333"/>
        <v>0</v>
      </c>
      <c r="VM178" s="76">
        <f t="shared" si="5334"/>
        <v>0</v>
      </c>
      <c r="VN178" s="91">
        <f t="shared" si="6857"/>
        <v>489</v>
      </c>
      <c r="VO178" s="91">
        <f t="shared" ref="VO178:VX178" si="6859">SUM(VO179:VO182)</f>
        <v>12598228.031999998</v>
      </c>
      <c r="VP178" s="91">
        <f t="shared" si="6859"/>
        <v>81.499999999999986</v>
      </c>
      <c r="VQ178" s="91">
        <f t="shared" si="6859"/>
        <v>2099704.6719999998</v>
      </c>
      <c r="VR178" s="91">
        <f t="shared" si="6859"/>
        <v>42</v>
      </c>
      <c r="VS178" s="91">
        <f t="shared" si="6859"/>
        <v>1106022.5699999998</v>
      </c>
      <c r="VT178" s="91">
        <f t="shared" si="6859"/>
        <v>1</v>
      </c>
      <c r="VU178" s="91">
        <f t="shared" si="6859"/>
        <v>24530.69</v>
      </c>
      <c r="VV178" s="91">
        <f t="shared" si="6859"/>
        <v>579.5100000000001</v>
      </c>
      <c r="VW178" s="91">
        <f t="shared" si="6859"/>
        <v>96.584999999999994</v>
      </c>
      <c r="VX178" s="91">
        <f t="shared" si="6859"/>
        <v>51.96</v>
      </c>
      <c r="VY178" s="76">
        <f>SUM(VR178-VP178)</f>
        <v>-39.499999999999986</v>
      </c>
      <c r="VZ178" s="156">
        <f>SUM(VS178-VQ178)</f>
        <v>-993682.10199999996</v>
      </c>
      <c r="WB178" s="235"/>
      <c r="WC178" s="235"/>
      <c r="WD178" s="235"/>
      <c r="WE178" s="236">
        <f t="shared" si="5534"/>
        <v>42</v>
      </c>
      <c r="WF178" s="236">
        <f t="shared" si="5535"/>
        <v>1106022.5699999998</v>
      </c>
      <c r="WG178" s="467"/>
      <c r="WH178" s="467" t="e">
        <f t="shared" si="6270"/>
        <v>#DIV/0!</v>
      </c>
    </row>
    <row r="179" spans="1:606" s="63" customFormat="1" ht="23.25" customHeight="1" x14ac:dyDescent="0.25">
      <c r="A179" s="33"/>
      <c r="B179" s="33">
        <v>129</v>
      </c>
      <c r="C179" s="56" t="s">
        <v>619</v>
      </c>
      <c r="D179" s="1" t="s">
        <v>286</v>
      </c>
      <c r="E179" s="2">
        <v>13520</v>
      </c>
      <c r="F179" s="32">
        <v>1.08</v>
      </c>
      <c r="G179" s="32"/>
      <c r="H179" s="38">
        <v>1</v>
      </c>
      <c r="I179" s="38"/>
      <c r="J179" s="247">
        <v>1.4</v>
      </c>
      <c r="K179" s="247">
        <v>1.68</v>
      </c>
      <c r="L179" s="247">
        <v>2.23</v>
      </c>
      <c r="M179" s="247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5029"/>
        <v>3.3333333333333335</v>
      </c>
      <c r="Q179" s="76">
        <f t="shared" si="5030"/>
        <v>68140.800000000003</v>
      </c>
      <c r="R179" s="76">
        <f>VLOOKUP($C179,факт!$D$7:$JQ$124,27,0)</f>
        <v>0</v>
      </c>
      <c r="S179" s="76">
        <f>VLOOKUP($C179,факт!$D$7:$JQ$124,28,0)</f>
        <v>0</v>
      </c>
      <c r="T179" s="76">
        <f>VLOOKUP($C179,факт!$D$7:$JQ$124,29,0)</f>
        <v>0</v>
      </c>
      <c r="U179" s="76">
        <f>VLOOKUP($C179,факт!$D$7:$JQ$124,30,0)</f>
        <v>0</v>
      </c>
      <c r="V179" s="76">
        <f t="shared" ref="V179:V182" si="6860">SUM(N179*$F179)</f>
        <v>21.6</v>
      </c>
      <c r="W179" s="76">
        <f t="shared" ref="W179:W182" si="6861">SUM(P179*$F179)</f>
        <v>3.6000000000000005</v>
      </c>
      <c r="X179" s="76">
        <f t="shared" ref="X179:X182" si="6862">SUM(R179*$F179)</f>
        <v>0</v>
      </c>
      <c r="Y179" s="76">
        <f t="shared" ref="Y179:Y182" si="6863">SUM(R179-P179)</f>
        <v>-3.3333333333333335</v>
      </c>
      <c r="Z179" s="76">
        <f t="shared" si="5350"/>
        <v>-68140.800000000003</v>
      </c>
      <c r="AA179" s="218">
        <f>'СДП (план)'!P178</f>
        <v>0</v>
      </c>
      <c r="AB179" s="218">
        <f>'СДП (план)'!Q178</f>
        <v>0</v>
      </c>
      <c r="AC179" s="76">
        <f t="shared" si="5036"/>
        <v>0</v>
      </c>
      <c r="AD179" s="76">
        <f t="shared" si="5037"/>
        <v>0</v>
      </c>
      <c r="AE179" s="76">
        <f>VLOOKUP($C179,факт!$D$7:$JO$125,15,0)</f>
        <v>0</v>
      </c>
      <c r="AF179" s="76">
        <f>VLOOKUP($C179,факт!$D$7:$JO$125,16,0)</f>
        <v>0</v>
      </c>
      <c r="AG179" s="76">
        <f>VLOOKUP($C179,факт!$D$7:$JO$125,17,0)</f>
        <v>0</v>
      </c>
      <c r="AH179" s="76">
        <f>VLOOKUP($C179,факт!$D$7:$JO$125,18,0)</f>
        <v>0</v>
      </c>
      <c r="AI179" s="76">
        <f t="shared" ref="AI179:AI182" si="6864">SUM(AA179*$F179)</f>
        <v>0</v>
      </c>
      <c r="AJ179" s="76">
        <f t="shared" ref="AJ179:AJ182" si="6865">SUM(AC179*$F179)</f>
        <v>0</v>
      </c>
      <c r="AK179" s="76">
        <f t="shared" ref="AK179:AK182" si="6866">SUM(AE179*$F179)</f>
        <v>0</v>
      </c>
      <c r="AL179" s="76">
        <f t="shared" si="5041"/>
        <v>0</v>
      </c>
      <c r="AM179" s="76">
        <f t="shared" si="5042"/>
        <v>0</v>
      </c>
      <c r="AN179" s="77">
        <f>'СДП (план)'!R178</f>
        <v>0</v>
      </c>
      <c r="AO179" s="76">
        <f>'СДП (план)'!S178</f>
        <v>0</v>
      </c>
      <c r="AP179" s="76">
        <f t="shared" si="5043"/>
        <v>0</v>
      </c>
      <c r="AQ179" s="76">
        <f t="shared" si="5044"/>
        <v>0</v>
      </c>
      <c r="AR179" s="76">
        <f>VLOOKUP($C179,факт!$D$7:$JQ$124,3,0)</f>
        <v>0</v>
      </c>
      <c r="AS179" s="76">
        <f>VLOOKUP($C179,факт!$D$7:$JQ$124,4,0)</f>
        <v>0</v>
      </c>
      <c r="AT179" s="76">
        <f>VLOOKUP($C179,факт!$D$7:$JQ$124,5,0)</f>
        <v>0</v>
      </c>
      <c r="AU179" s="76">
        <f>VLOOKUP($C179,факт!$D$7:$JQ$124,6,0)</f>
        <v>0</v>
      </c>
      <c r="AV179" s="76">
        <f t="shared" ref="AV179:AV182" si="6867">SUM(AN179*$F179)</f>
        <v>0</v>
      </c>
      <c r="AW179" s="76">
        <f t="shared" ref="AW179:AW182" si="6868">SUM(AP179*$F179)</f>
        <v>0</v>
      </c>
      <c r="AX179" s="76">
        <f t="shared" ref="AX179:AX182" si="6869">SUM(AR179*$F179)</f>
        <v>0</v>
      </c>
      <c r="AY179" s="76">
        <f t="shared" si="5048"/>
        <v>0</v>
      </c>
      <c r="AZ179" s="76">
        <f t="shared" si="5049"/>
        <v>0</v>
      </c>
      <c r="BA179" s="165">
        <f>'СДП (план)'!T178</f>
        <v>0</v>
      </c>
      <c r="BB179" s="4">
        <f>'СДП (план)'!U178</f>
        <v>0</v>
      </c>
      <c r="BC179" s="76">
        <f t="shared" si="5050"/>
        <v>0</v>
      </c>
      <c r="BD179" s="76">
        <f t="shared" si="5051"/>
        <v>0</v>
      </c>
      <c r="BE179" s="76">
        <f>VLOOKUP($C179,факт!$D$7:$JQ$124,19,0)</f>
        <v>0</v>
      </c>
      <c r="BF179" s="76">
        <f>VLOOKUP($C179,факт!$D$7:$JQ$124,20,0)</f>
        <v>0</v>
      </c>
      <c r="BG179" s="76">
        <f>VLOOKUP($C179,факт!$D$7:$JQ$124,21,0)</f>
        <v>0</v>
      </c>
      <c r="BH179" s="76">
        <f>VLOOKUP($C179,факт!$D$7:$JQ$124,22,0)</f>
        <v>0</v>
      </c>
      <c r="BI179" s="76">
        <f t="shared" ref="BI179:BI182" si="6870">SUM(BA179*$F179)</f>
        <v>0</v>
      </c>
      <c r="BJ179" s="76">
        <f t="shared" ref="BJ179:BJ182" si="6871">SUM(BC179*$F179)</f>
        <v>0</v>
      </c>
      <c r="BK179" s="76">
        <f t="shared" ref="BK179:BK182" si="6872">SUM(BE179*$F179)</f>
        <v>0</v>
      </c>
      <c r="BL179" s="76">
        <f t="shared" si="5055"/>
        <v>0</v>
      </c>
      <c r="BM179" s="76">
        <f t="shared" si="5056"/>
        <v>0</v>
      </c>
      <c r="BN179" s="77">
        <f>'СДП (план)'!V178</f>
        <v>0</v>
      </c>
      <c r="BO179" s="76">
        <f>'СДП (план)'!W178</f>
        <v>0</v>
      </c>
      <c r="BP179" s="76">
        <f t="shared" si="5057"/>
        <v>0</v>
      </c>
      <c r="BQ179" s="76">
        <f t="shared" si="5058"/>
        <v>0</v>
      </c>
      <c r="BR179" s="76">
        <f>VLOOKUP($C179,факт!$D$7:$JQ$124,7,0)</f>
        <v>0</v>
      </c>
      <c r="BS179" s="76">
        <f>VLOOKUP($C179,факт!$D$7:$JQ$124,8,0)</f>
        <v>0</v>
      </c>
      <c r="BT179" s="76">
        <f>VLOOKUP($C179,факт!$D$7:$JQ$124,9,0)</f>
        <v>0</v>
      </c>
      <c r="BU179" s="76">
        <f>VLOOKUP($C179,факт!$D$7:$JQ$124,10,0)</f>
        <v>0</v>
      </c>
      <c r="BV179" s="76">
        <f t="shared" ref="BV179:BV182" si="6873">SUM(BN179*$F179)</f>
        <v>0</v>
      </c>
      <c r="BW179" s="76">
        <f t="shared" ref="BW179:BW182" si="6874">SUM(BP179*$F179)</f>
        <v>0</v>
      </c>
      <c r="BX179" s="76">
        <f t="shared" ref="BX179:BX182" si="6875">SUM(BR179*$F179)</f>
        <v>0</v>
      </c>
      <c r="BY179" s="76">
        <f t="shared" si="5355"/>
        <v>0</v>
      </c>
      <c r="BZ179" s="76">
        <f t="shared" si="5356"/>
        <v>0</v>
      </c>
      <c r="CA179" s="79">
        <f>'СДП (план)'!X178</f>
        <v>0</v>
      </c>
      <c r="CB179" s="76">
        <f>'СДП (план)'!Y178</f>
        <v>0</v>
      </c>
      <c r="CC179" s="76">
        <f t="shared" si="5062"/>
        <v>0</v>
      </c>
      <c r="CD179" s="76">
        <f t="shared" si="5063"/>
        <v>0</v>
      </c>
      <c r="CE179" s="76">
        <f>VLOOKUP($C179,факт!$D$7:$JQ$124,23,0)</f>
        <v>0</v>
      </c>
      <c r="CF179" s="76">
        <f>VLOOKUP($C179,факт!$D$7:$JQ$124,24,0)</f>
        <v>0</v>
      </c>
      <c r="CG179" s="76">
        <f>VLOOKUP($C179,факт!$D$7:$JQ$124,25,0)</f>
        <v>0</v>
      </c>
      <c r="CH179" s="76">
        <f>VLOOKUP($C179,факт!$D$7:$JQ$124,26,0)</f>
        <v>0</v>
      </c>
      <c r="CI179" s="76">
        <f t="shared" ref="CI179:CI182" si="6876">SUM(CA179*$F179)</f>
        <v>0</v>
      </c>
      <c r="CJ179" s="76">
        <f t="shared" ref="CJ179:CJ182" si="6877">SUM(CC179*$F179)</f>
        <v>0</v>
      </c>
      <c r="CK179" s="76">
        <f t="shared" ref="CK179:CK182" si="6878">SUM(CE179*$F179)</f>
        <v>0</v>
      </c>
      <c r="CL179" s="76">
        <f t="shared" si="5067"/>
        <v>0</v>
      </c>
      <c r="CM179" s="76">
        <f t="shared" si="5068"/>
        <v>0</v>
      </c>
      <c r="CN179" s="78">
        <f>'СДП (план)'!Z178</f>
        <v>0</v>
      </c>
      <c r="CO179" s="78">
        <f>'СДП (план)'!AA178</f>
        <v>0</v>
      </c>
      <c r="CP179" s="76">
        <f t="shared" si="5069"/>
        <v>0</v>
      </c>
      <c r="CQ179" s="76">
        <f t="shared" si="5070"/>
        <v>0</v>
      </c>
      <c r="CR179" s="76">
        <f>VLOOKUP($C179,факт!$D$7:$JQ$124,43,0)</f>
        <v>0</v>
      </c>
      <c r="CS179" s="76">
        <f>VLOOKUP($C179,факт!$D$7:$JQ$124,44,0)</f>
        <v>0</v>
      </c>
      <c r="CT179" s="76">
        <f>VLOOKUP($C179,факт!$D$7:$JQ$124,45,0)</f>
        <v>0</v>
      </c>
      <c r="CU179" s="76">
        <f>VLOOKUP($C179,факт!$D$7:$JQ$124,46,0)</f>
        <v>0</v>
      </c>
      <c r="CV179" s="76">
        <f t="shared" ref="CV179:CV182" si="6879">SUM(CN179*$F179)</f>
        <v>0</v>
      </c>
      <c r="CW179" s="76">
        <f t="shared" ref="CW179:CW182" si="6880">SUM(CP179*$F179)</f>
        <v>0</v>
      </c>
      <c r="CX179" s="76">
        <f t="shared" ref="CX179:CX182" si="6881">SUM(CR179*$F179)</f>
        <v>0</v>
      </c>
      <c r="CY179" s="76">
        <f t="shared" si="5074"/>
        <v>0</v>
      </c>
      <c r="CZ179" s="76">
        <f t="shared" si="5075"/>
        <v>0</v>
      </c>
      <c r="DA179" s="9">
        <f>'СДП (план)'!AB178</f>
        <v>1</v>
      </c>
      <c r="DB179" s="4">
        <f>'СДП (план)'!AC178</f>
        <v>20442.239999999998</v>
      </c>
      <c r="DC179" s="76">
        <f t="shared" si="5076"/>
        <v>0.16666666666666666</v>
      </c>
      <c r="DD179" s="76">
        <f t="shared" si="5077"/>
        <v>3407.0399999999995</v>
      </c>
      <c r="DE179" s="76">
        <f>VLOOKUP($C179,факт!$D$7:$JQ$124,247,0)</f>
        <v>0</v>
      </c>
      <c r="DF179" s="76">
        <f>VLOOKUP($C179,факт!$D$7:$JQ$124,248,0)</f>
        <v>0</v>
      </c>
      <c r="DG179" s="76">
        <f>VLOOKUP($C179,факт!$D$7:$JQ$124,249,0)</f>
        <v>0</v>
      </c>
      <c r="DH179" s="76">
        <f>VLOOKUP($C179,факт!$D$7:$JQ$124,250,0)</f>
        <v>0</v>
      </c>
      <c r="DI179" s="76">
        <f t="shared" ref="DI179:DI182" si="6882">SUM(DA179*$F179)</f>
        <v>1.08</v>
      </c>
      <c r="DJ179" s="76">
        <f t="shared" ref="DJ179:DJ182" si="6883">SUM(DC179*$F179)</f>
        <v>0.18</v>
      </c>
      <c r="DK179" s="76">
        <f t="shared" ref="DK179:DK182" si="6884">SUM(DE179*$F179)</f>
        <v>0</v>
      </c>
      <c r="DL179" s="76">
        <f t="shared" si="5081"/>
        <v>-0.16666666666666666</v>
      </c>
      <c r="DM179" s="76">
        <f t="shared" si="5082"/>
        <v>-3407.0399999999995</v>
      </c>
      <c r="DN179" s="77">
        <f>'СДП (план)'!AD178</f>
        <v>0</v>
      </c>
      <c r="DO179" s="76">
        <f>'СДП (план)'!AE178</f>
        <v>0</v>
      </c>
      <c r="DP179" s="76">
        <f t="shared" si="5083"/>
        <v>0</v>
      </c>
      <c r="DQ179" s="76">
        <f t="shared" si="5084"/>
        <v>0</v>
      </c>
      <c r="DR179" s="76">
        <f>VLOOKUP($C179,факт!$D$7:$JQ$124,155,0)</f>
        <v>0</v>
      </c>
      <c r="DS179" s="76">
        <f>VLOOKUP($C179,факт!$D$7:$JQ$124,156,0)</f>
        <v>0</v>
      </c>
      <c r="DT179" s="76">
        <f>VLOOKUP($C179,факт!$D$7:$JQ$124,157,0)</f>
        <v>0</v>
      </c>
      <c r="DU179" s="76">
        <f>VLOOKUP($C179,факт!$D$7:$JQ$124,158,0)</f>
        <v>0</v>
      </c>
      <c r="DV179" s="76">
        <f t="shared" ref="DV179:DV182" si="6885">SUM(DN179*$F179)</f>
        <v>0</v>
      </c>
      <c r="DW179" s="76">
        <f t="shared" ref="DW179:DW182" si="6886">SUM(DP179*$F179)</f>
        <v>0</v>
      </c>
      <c r="DX179" s="76">
        <f t="shared" ref="DX179:DX182" si="6887">SUM(DR179*$F179)</f>
        <v>0</v>
      </c>
      <c r="DY179" s="76">
        <f t="shared" si="5088"/>
        <v>0</v>
      </c>
      <c r="DZ179" s="76">
        <f t="shared" si="5089"/>
        <v>0</v>
      </c>
      <c r="EA179" s="9">
        <f>'СДП (план)'!AF178</f>
        <v>5</v>
      </c>
      <c r="EB179" s="4">
        <f>'СДП (план)'!AG178</f>
        <v>102211.2</v>
      </c>
      <c r="EC179" s="76">
        <f t="shared" si="5090"/>
        <v>0.83333333333333337</v>
      </c>
      <c r="ED179" s="76">
        <f t="shared" si="5091"/>
        <v>17035.2</v>
      </c>
      <c r="EE179" s="76">
        <f>VLOOKUP($C179,факт!$D$7:$JQ$124,163,0)</f>
        <v>0</v>
      </c>
      <c r="EF179" s="76">
        <f>VLOOKUP($C179,факт!$D$7:$JQ$124,164,0)</f>
        <v>0</v>
      </c>
      <c r="EG179" s="76">
        <f>VLOOKUP($C179,факт!$D$7:$JQ$124,165,0)</f>
        <v>0</v>
      </c>
      <c r="EH179" s="76">
        <f>VLOOKUP($C179,факт!$D$7:$JQ$124,166,0)</f>
        <v>0</v>
      </c>
      <c r="EI179" s="76">
        <f t="shared" ref="EI179:EI182" si="6888">SUM(EA179*$F179)</f>
        <v>5.4</v>
      </c>
      <c r="EJ179" s="76">
        <f t="shared" ref="EJ179:EJ182" si="6889">SUM(EC179*$F179)</f>
        <v>0.90000000000000013</v>
      </c>
      <c r="EK179" s="76">
        <f t="shared" ref="EK179:EK182" si="6890">SUM(EE179*$F179)</f>
        <v>0</v>
      </c>
      <c r="EL179" s="76">
        <f t="shared" si="5095"/>
        <v>-0.83333333333333337</v>
      </c>
      <c r="EM179" s="76">
        <f t="shared" si="5096"/>
        <v>-17035.2</v>
      </c>
      <c r="EN179" s="9">
        <f>'СДП (план)'!AH178</f>
        <v>0</v>
      </c>
      <c r="EO179" s="4">
        <f>'СДП (план)'!AI178</f>
        <v>0</v>
      </c>
      <c r="EP179" s="76">
        <f t="shared" si="5097"/>
        <v>0</v>
      </c>
      <c r="EQ179" s="76">
        <f t="shared" si="5098"/>
        <v>0</v>
      </c>
      <c r="ER179" s="76">
        <f>VLOOKUP($C179,факт!$D$7:$JQ$124,239,0)</f>
        <v>0</v>
      </c>
      <c r="ES179" s="76">
        <f>VLOOKUP($C179,факт!$D$7:$JQ$124,240,0)</f>
        <v>0</v>
      </c>
      <c r="ET179" s="76">
        <f>VLOOKUP($C179,факт!$D$7:$JQ$124,241,0)</f>
        <v>0</v>
      </c>
      <c r="EU179" s="76">
        <f>VLOOKUP($C179,факт!$D$7:$JQ$124,242,0)</f>
        <v>0</v>
      </c>
      <c r="EV179" s="76">
        <f t="shared" ref="EV179:EV182" si="6891">SUM(EN179*$F179)</f>
        <v>0</v>
      </c>
      <c r="EW179" s="76">
        <f t="shared" ref="EW179:EW182" si="6892">SUM(EP179*$F179)</f>
        <v>0</v>
      </c>
      <c r="EX179" s="76">
        <f t="shared" ref="EX179:EX182" si="6893">SUM(ER179*$F179)</f>
        <v>0</v>
      </c>
      <c r="EY179" s="76">
        <f t="shared" si="5102"/>
        <v>0</v>
      </c>
      <c r="EZ179" s="76">
        <f t="shared" si="5103"/>
        <v>0</v>
      </c>
      <c r="FA179" s="81">
        <f>'СДП (план)'!AJ178</f>
        <v>31</v>
      </c>
      <c r="FB179" s="76">
        <f>'СДП (план)'!AK178</f>
        <v>760451.32799999998</v>
      </c>
      <c r="FC179" s="76">
        <f t="shared" si="5104"/>
        <v>5.166666666666667</v>
      </c>
      <c r="FD179" s="76">
        <f t="shared" si="5105"/>
        <v>126741.88799999999</v>
      </c>
      <c r="FE179" s="76">
        <f>VLOOKUP($C179,факт!$D$7:$JQ$124,251,0)</f>
        <v>0</v>
      </c>
      <c r="FF179" s="76">
        <f>VLOOKUP($C179,факт!$D$7:$JQ$124,252,0)</f>
        <v>0</v>
      </c>
      <c r="FG179" s="76">
        <f>VLOOKUP($C179,факт!$D$7:$JQ$124,253,0)</f>
        <v>0</v>
      </c>
      <c r="FH179" s="76">
        <f>VLOOKUP($C179,факт!$D$7:$JQ$124,254,0)</f>
        <v>0</v>
      </c>
      <c r="FI179" s="76">
        <f t="shared" ref="FI179:FI182" si="6894">SUM(FA179*$F179)</f>
        <v>33.480000000000004</v>
      </c>
      <c r="FJ179" s="76">
        <f t="shared" ref="FJ179:FJ182" si="6895">SUM(FC179*$F179)</f>
        <v>5.580000000000001</v>
      </c>
      <c r="FK179" s="76">
        <f t="shared" ref="FK179:FK182" si="6896">SUM(FE179*$F179)</f>
        <v>0</v>
      </c>
      <c r="FL179" s="76">
        <f t="shared" si="5109"/>
        <v>-5.166666666666667</v>
      </c>
      <c r="FM179" s="76">
        <f t="shared" si="5110"/>
        <v>-126741.88799999999</v>
      </c>
      <c r="FN179" s="78">
        <f>'СДП (план)'!AL178</f>
        <v>0</v>
      </c>
      <c r="FO179" s="251">
        <f>'СДП (план)'!AM178</f>
        <v>0</v>
      </c>
      <c r="FP179" s="76">
        <f t="shared" si="5111"/>
        <v>0</v>
      </c>
      <c r="FQ179" s="76">
        <f t="shared" si="5112"/>
        <v>0</v>
      </c>
      <c r="FR179" s="76">
        <f>VLOOKUP($C179,факт!$D$7:$JQ$124,35,0)</f>
        <v>0</v>
      </c>
      <c r="FS179" s="76">
        <f>VLOOKUP($C179,факт!$D$7:$JQ$124,36,0)</f>
        <v>0</v>
      </c>
      <c r="FT179" s="76">
        <f>VLOOKUP($C179,факт!$D$7:$JQ$124,37,0)</f>
        <v>0</v>
      </c>
      <c r="FU179" s="76">
        <f>VLOOKUP($C179,факт!$D$7:$JQ$124,38,0)</f>
        <v>0</v>
      </c>
      <c r="FV179" s="76">
        <f t="shared" ref="FV179:FV182" si="6897">SUM(FN179*$F179)</f>
        <v>0</v>
      </c>
      <c r="FW179" s="76">
        <f t="shared" ref="FW179:FW182" si="6898">SUM(FP179*$F179)</f>
        <v>0</v>
      </c>
      <c r="FX179" s="76">
        <f t="shared" ref="FX179:FX182" si="6899">SUM(FR179*$F179)</f>
        <v>0</v>
      </c>
      <c r="FY179" s="76">
        <f t="shared" si="5116"/>
        <v>0</v>
      </c>
      <c r="FZ179" s="76">
        <f t="shared" si="5117"/>
        <v>0</v>
      </c>
      <c r="GA179" s="77">
        <f>'СДП (план)'!AN178</f>
        <v>0</v>
      </c>
      <c r="GB179" s="76">
        <f>'СДП (план)'!AO178</f>
        <v>0</v>
      </c>
      <c r="GC179" s="76">
        <f t="shared" si="5118"/>
        <v>0</v>
      </c>
      <c r="GD179" s="76">
        <f t="shared" si="5119"/>
        <v>0</v>
      </c>
      <c r="GE179" s="76">
        <f>VLOOKUP($C179,факт!$D$7:$JQ$124,167,0)</f>
        <v>0</v>
      </c>
      <c r="GF179" s="76">
        <f>VLOOKUP($C179,факт!$D$7:$JQ$124,168,0)</f>
        <v>0</v>
      </c>
      <c r="GG179" s="76">
        <f>VLOOKUP($C179,факт!$D$7:$JQ$124,169,0)</f>
        <v>0</v>
      </c>
      <c r="GH179" s="76">
        <f>VLOOKUP($C179,факт!$D$7:$JQ$124,170,0)</f>
        <v>0</v>
      </c>
      <c r="GI179" s="76">
        <f t="shared" ref="GI179:GI182" si="6900">SUM(GA179*$F179)</f>
        <v>0</v>
      </c>
      <c r="GJ179" s="76">
        <f t="shared" ref="GJ179:GJ182" si="6901">SUM(GC179*$F179)</f>
        <v>0</v>
      </c>
      <c r="GK179" s="76">
        <f t="shared" ref="GK179:GK182" si="6902">SUM(GE179*$F179)</f>
        <v>0</v>
      </c>
      <c r="GL179" s="76">
        <f t="shared" si="5123"/>
        <v>0</v>
      </c>
      <c r="GM179" s="76">
        <f t="shared" si="5124"/>
        <v>0</v>
      </c>
      <c r="GN179" s="77">
        <f>'СДП (план)'!AP178</f>
        <v>0</v>
      </c>
      <c r="GO179" s="76">
        <f>'СДП (план)'!AQ178</f>
        <v>0</v>
      </c>
      <c r="GP179" s="76">
        <f t="shared" si="5125"/>
        <v>0</v>
      </c>
      <c r="GQ179" s="76">
        <f t="shared" si="5126"/>
        <v>0</v>
      </c>
      <c r="GR179" s="76">
        <f>VLOOKUP($C179,факт!$D$7:$JQ$124,171,0)</f>
        <v>0</v>
      </c>
      <c r="GS179" s="76">
        <f>VLOOKUP($C179,факт!$D$7:$JQ$124,172,0)</f>
        <v>0</v>
      </c>
      <c r="GT179" s="76">
        <f>VLOOKUP($C179,факт!$D$7:$JQ$124,173,0)</f>
        <v>0</v>
      </c>
      <c r="GU179" s="76">
        <f>VLOOKUP($C179,факт!$D$7:$JQ$124,174,0)</f>
        <v>0</v>
      </c>
      <c r="GV179" s="76">
        <f t="shared" ref="GV179:GV182" si="6903">SUM(GN179*$F179)</f>
        <v>0</v>
      </c>
      <c r="GW179" s="76">
        <f t="shared" ref="GW179:GW182" si="6904">SUM(GP179*$F179)</f>
        <v>0</v>
      </c>
      <c r="GX179" s="76">
        <f t="shared" ref="GX179:GX182" si="6905">SUM(GR179*$F179)</f>
        <v>0</v>
      </c>
      <c r="GY179" s="76">
        <f t="shared" si="5130"/>
        <v>0</v>
      </c>
      <c r="GZ179" s="76">
        <f t="shared" si="5131"/>
        <v>0</v>
      </c>
      <c r="HA179" s="77">
        <f>'СДП (план)'!AR178</f>
        <v>0</v>
      </c>
      <c r="HB179" s="76">
        <f>'СДП (план)'!AS178</f>
        <v>0</v>
      </c>
      <c r="HC179" s="76">
        <f t="shared" si="5132"/>
        <v>0</v>
      </c>
      <c r="HD179" s="76">
        <f t="shared" si="5133"/>
        <v>0</v>
      </c>
      <c r="HE179" s="76">
        <f>VLOOKUP($C179,факт!$D$7:$JQ$124,203,0)</f>
        <v>0</v>
      </c>
      <c r="HF179" s="76">
        <f>VLOOKUP($C179,факт!$D$7:$JQ$124,204,0)</f>
        <v>0</v>
      </c>
      <c r="HG179" s="76">
        <f>VLOOKUP($C179,факт!$D$7:$JQ$124,205,0)</f>
        <v>0</v>
      </c>
      <c r="HH179" s="76">
        <f>VLOOKUP($C179,факт!$D$7:$JQ$124,206,0)</f>
        <v>0</v>
      </c>
      <c r="HI179" s="76">
        <f t="shared" ref="HI179:HI182" si="6906">SUM(HA179*$F179)</f>
        <v>0</v>
      </c>
      <c r="HJ179" s="76">
        <f t="shared" ref="HJ179:HJ182" si="6907">SUM(HC179*$F179)</f>
        <v>0</v>
      </c>
      <c r="HK179" s="76">
        <f t="shared" ref="HK179:HK182" si="6908">SUM(HE179*$F179)</f>
        <v>0</v>
      </c>
      <c r="HL179" s="76">
        <f t="shared" si="5137"/>
        <v>0</v>
      </c>
      <c r="HM179" s="76">
        <f t="shared" si="5138"/>
        <v>0</v>
      </c>
      <c r="HN179" s="9">
        <f>'СДП (план)'!AT178</f>
        <v>0</v>
      </c>
      <c r="HO179" s="4">
        <f>'СДП (план)'!AU178</f>
        <v>0</v>
      </c>
      <c r="HP179" s="76">
        <f t="shared" si="5139"/>
        <v>0</v>
      </c>
      <c r="HQ179" s="76">
        <f t="shared" si="5140"/>
        <v>0</v>
      </c>
      <c r="HR179" s="76">
        <f>VLOOKUP($C179,факт!$D$7:$JQ$124,207,0)</f>
        <v>0</v>
      </c>
      <c r="HS179" s="76">
        <f>VLOOKUP($C179,факт!$D$7:$JQ$124,208,0)</f>
        <v>0</v>
      </c>
      <c r="HT179" s="76">
        <f>VLOOKUP($C179,факт!$D$7:$JQ$124,209,0)</f>
        <v>0</v>
      </c>
      <c r="HU179" s="76">
        <f>VLOOKUP($C179,факт!$D$7:$JQ$124,210,0)</f>
        <v>0</v>
      </c>
      <c r="HV179" s="76">
        <f t="shared" ref="HV179:HV182" si="6909">SUM(HN179*$F179)</f>
        <v>0</v>
      </c>
      <c r="HW179" s="76">
        <f t="shared" ref="HW179:HW182" si="6910">SUM(HP179*$F179)</f>
        <v>0</v>
      </c>
      <c r="HX179" s="76">
        <f t="shared" ref="HX179:HX182" si="6911">SUM(HR179*$F179)</f>
        <v>0</v>
      </c>
      <c r="HY179" s="76">
        <f t="shared" si="5144"/>
        <v>0</v>
      </c>
      <c r="HZ179" s="76">
        <f t="shared" si="5145"/>
        <v>0</v>
      </c>
      <c r="IA179" s="9">
        <f>'СДП (план)'!AV178</f>
        <v>0</v>
      </c>
      <c r="IB179" s="4">
        <f>'СДП (план)'!AW178</f>
        <v>0</v>
      </c>
      <c r="IC179" s="76">
        <f t="shared" si="5146"/>
        <v>0</v>
      </c>
      <c r="ID179" s="76">
        <f t="shared" si="5147"/>
        <v>0</v>
      </c>
      <c r="IE179" s="76">
        <f>VLOOKUP($C179,факт!$D$7:$JQ$124,199,0)</f>
        <v>0</v>
      </c>
      <c r="IF179" s="76">
        <f>VLOOKUP($C179,факт!$D$7:$JQ$124,200,0)</f>
        <v>0</v>
      </c>
      <c r="IG179" s="76">
        <f>VLOOKUP($C179,факт!$D$7:$JQ$124,201,0)</f>
        <v>0</v>
      </c>
      <c r="IH179" s="76">
        <f>VLOOKUP($C179,факт!$D$7:$JQ$124,202,0)</f>
        <v>0</v>
      </c>
      <c r="II179" s="76">
        <f t="shared" ref="II179:II182" si="6912">SUM(IA179*$F179)</f>
        <v>0</v>
      </c>
      <c r="IJ179" s="76">
        <f t="shared" ref="IJ179:IJ182" si="6913">SUM(IC179*$F179)</f>
        <v>0</v>
      </c>
      <c r="IK179" s="76">
        <f t="shared" ref="IK179:IK182" si="6914">SUM(IE179*$F179)</f>
        <v>0</v>
      </c>
      <c r="IL179" s="76">
        <f t="shared" si="5151"/>
        <v>0</v>
      </c>
      <c r="IM179" s="76">
        <f t="shared" si="5152"/>
        <v>0</v>
      </c>
      <c r="IN179" s="9">
        <f>'СДП (план)'!AX178</f>
        <v>10</v>
      </c>
      <c r="IO179" s="4">
        <f>'СДП (план)'!AY178</f>
        <v>204422.39999999999</v>
      </c>
      <c r="IP179" s="76">
        <f t="shared" si="5153"/>
        <v>1.6666666666666667</v>
      </c>
      <c r="IQ179" s="76">
        <f t="shared" si="5154"/>
        <v>34070.400000000001</v>
      </c>
      <c r="IR179" s="76">
        <f>VLOOKUP($C179,факт!$D$7:$JQ$124,267,0)</f>
        <v>0</v>
      </c>
      <c r="IS179" s="76">
        <f>VLOOKUP($C179,факт!$D$7:$JQ$124,268,0)</f>
        <v>0</v>
      </c>
      <c r="IT179" s="76">
        <f>VLOOKUP($C179,факт!$D$7:$JQ$124,269,0)</f>
        <v>0</v>
      </c>
      <c r="IU179" s="76">
        <f>VLOOKUP($C179,факт!$D$7:$JQ$124,270,0)</f>
        <v>0</v>
      </c>
      <c r="IV179" s="76">
        <f t="shared" ref="IV179:IV182" si="6915">SUM(IN179*$F179)</f>
        <v>10.8</v>
      </c>
      <c r="IW179" s="76">
        <f t="shared" ref="IW179:IW182" si="6916">SUM(IP179*$F179)</f>
        <v>1.8000000000000003</v>
      </c>
      <c r="IX179" s="76">
        <f t="shared" ref="IX179:IX182" si="6917">SUM(IR179*$F179)</f>
        <v>0</v>
      </c>
      <c r="IY179" s="76">
        <f t="shared" si="5158"/>
        <v>-1.6666666666666667</v>
      </c>
      <c r="IZ179" s="76">
        <f t="shared" si="5159"/>
        <v>-34070.400000000001</v>
      </c>
      <c r="JA179" s="77">
        <f>'СДП (план)'!AZ178</f>
        <v>0</v>
      </c>
      <c r="JB179" s="76">
        <f>'СДП (план)'!BA178</f>
        <v>0</v>
      </c>
      <c r="JC179" s="76">
        <f t="shared" si="5160"/>
        <v>0</v>
      </c>
      <c r="JD179" s="76">
        <f t="shared" si="5161"/>
        <v>0</v>
      </c>
      <c r="JE179" s="76">
        <f>VLOOKUP($C179,факт!$D$7:$JQ$124,87,0)</f>
        <v>0</v>
      </c>
      <c r="JF179" s="76">
        <f>VLOOKUP($C179,факт!$D$7:$JQ$124,88,0)</f>
        <v>0</v>
      </c>
      <c r="JG179" s="76">
        <f>VLOOKUP($C179,факт!$D$7:$JQ$124,89,0)</f>
        <v>0</v>
      </c>
      <c r="JH179" s="76">
        <f>VLOOKUP($C179,факт!$D$7:$JQ$124,90,0)</f>
        <v>0</v>
      </c>
      <c r="JI179" s="76">
        <f t="shared" ref="JI179:JI182" si="6918">SUM(JA179*$F179)</f>
        <v>0</v>
      </c>
      <c r="JJ179" s="76">
        <f t="shared" ref="JJ179:JJ182" si="6919">SUM(JC179*$F179)</f>
        <v>0</v>
      </c>
      <c r="JK179" s="76">
        <f t="shared" ref="JK179:JK182" si="6920">SUM(JE179*$F179)</f>
        <v>0</v>
      </c>
      <c r="JL179" s="76">
        <f t="shared" si="5165"/>
        <v>0</v>
      </c>
      <c r="JM179" s="76">
        <f t="shared" si="5166"/>
        <v>0</v>
      </c>
      <c r="JN179" s="77">
        <f>'СДП (план)'!BB178</f>
        <v>12</v>
      </c>
      <c r="JO179" s="76">
        <f>'СДП (план)'!BC178</f>
        <v>245306.88</v>
      </c>
      <c r="JP179" s="76">
        <f t="shared" si="5167"/>
        <v>2</v>
      </c>
      <c r="JQ179" s="76">
        <f t="shared" si="5168"/>
        <v>40884.480000000003</v>
      </c>
      <c r="JR179" s="76">
        <f>VLOOKUP($C179,факт!$D$7:$JQ$124,91,0)</f>
        <v>0</v>
      </c>
      <c r="JS179" s="76">
        <f>VLOOKUP($C179,факт!$D$7:$JQ$124,92,0)</f>
        <v>0</v>
      </c>
      <c r="JT179" s="76">
        <f>VLOOKUP($C179,факт!$D$7:$JQ$124,93,0)</f>
        <v>0</v>
      </c>
      <c r="JU179" s="76">
        <f>VLOOKUP($C179,факт!$D$7:$JQ$124,94,0)</f>
        <v>0</v>
      </c>
      <c r="JV179" s="76">
        <f t="shared" ref="JV179:JV182" si="6921">SUM(JN179*$F179)</f>
        <v>12.96</v>
      </c>
      <c r="JW179" s="76">
        <f t="shared" ref="JW179:JW182" si="6922">SUM(JP179*$F179)</f>
        <v>2.16</v>
      </c>
      <c r="JX179" s="76">
        <f t="shared" ref="JX179:JX182" si="6923">SUM(JR179*$F179)</f>
        <v>0</v>
      </c>
      <c r="JY179" s="76">
        <f t="shared" si="5172"/>
        <v>-2</v>
      </c>
      <c r="JZ179" s="76">
        <f t="shared" si="5173"/>
        <v>-40884.480000000003</v>
      </c>
      <c r="KA179" s="79">
        <f>'СДП (план)'!BD178</f>
        <v>17</v>
      </c>
      <c r="KB179" s="79">
        <f>'СДП (план)'!BE178</f>
        <v>347518.08</v>
      </c>
      <c r="KC179" s="76">
        <f t="shared" si="5174"/>
        <v>2.8333333333333335</v>
      </c>
      <c r="KD179" s="76">
        <f t="shared" si="5175"/>
        <v>57919.68</v>
      </c>
      <c r="KE179" s="76">
        <f>VLOOKUP($C179,факт!$D$7:$JQ$124,55,0)</f>
        <v>1</v>
      </c>
      <c r="KF179" s="76">
        <f>VLOOKUP($C179,факт!$D$7:$JQ$124,56,0)</f>
        <v>20442.240000000002</v>
      </c>
      <c r="KG179" s="76">
        <f>VLOOKUP($C179,факт!$D$7:$JQ$124,57,0)</f>
        <v>0</v>
      </c>
      <c r="KH179" s="76">
        <f>VLOOKUP($C179,факт!$D$7:$JQ$124,58,0)</f>
        <v>0</v>
      </c>
      <c r="KI179" s="76">
        <f t="shared" ref="KI179:KI182" si="6924">SUM(KA179*$F179)</f>
        <v>18.36</v>
      </c>
      <c r="KJ179" s="76">
        <f t="shared" ref="KJ179:KJ182" si="6925">SUM(KC179*$F179)</f>
        <v>3.0600000000000005</v>
      </c>
      <c r="KK179" s="76">
        <f t="shared" ref="KK179:KK182" si="6926">SUM(KE179*$F179)</f>
        <v>1.08</v>
      </c>
      <c r="KL179" s="76">
        <f t="shared" si="5179"/>
        <v>-1.8333333333333335</v>
      </c>
      <c r="KM179" s="76">
        <f t="shared" si="5180"/>
        <v>-37477.440000000002</v>
      </c>
      <c r="KN179" s="79">
        <f>'СДП (план)'!BF178</f>
        <v>0</v>
      </c>
      <c r="KO179" s="79">
        <f>'СДП (план)'!BG178</f>
        <v>0</v>
      </c>
      <c r="KP179" s="76">
        <f t="shared" si="5181"/>
        <v>0</v>
      </c>
      <c r="KQ179" s="76">
        <f t="shared" si="5182"/>
        <v>0</v>
      </c>
      <c r="KR179" s="76">
        <f>VLOOKUP($C179,факт!$D$7:$JQ$124,99,0)</f>
        <v>0</v>
      </c>
      <c r="KS179" s="76">
        <f>VLOOKUP($C179,факт!$D$7:$JQ$124,100,0)</f>
        <v>0</v>
      </c>
      <c r="KT179" s="76">
        <f>VLOOKUP($C179,факт!$D$7:$JQ$124,101,0)</f>
        <v>0</v>
      </c>
      <c r="KU179" s="76">
        <f>VLOOKUP($C179,факт!$D$7:$JQ$124,102,0)</f>
        <v>0</v>
      </c>
      <c r="KV179" s="76">
        <f t="shared" ref="KV179:KV182" si="6927">SUM(KN179*$F179)</f>
        <v>0</v>
      </c>
      <c r="KW179" s="76">
        <f t="shared" ref="KW179:KW182" si="6928">SUM(KP179*$F179)</f>
        <v>0</v>
      </c>
      <c r="KX179" s="76">
        <f t="shared" ref="KX179:KX182" si="6929">SUM(KR179*$F179)</f>
        <v>0</v>
      </c>
      <c r="KY179" s="76">
        <f t="shared" si="5186"/>
        <v>0</v>
      </c>
      <c r="KZ179" s="76">
        <f t="shared" si="5187"/>
        <v>0</v>
      </c>
      <c r="LA179" s="77">
        <f>'СДП (план)'!BH178</f>
        <v>0</v>
      </c>
      <c r="LB179" s="76">
        <f>'СДП (план)'!BI178</f>
        <v>0</v>
      </c>
      <c r="LC179" s="76">
        <f t="shared" si="5188"/>
        <v>0</v>
      </c>
      <c r="LD179" s="76">
        <f t="shared" si="5189"/>
        <v>0</v>
      </c>
      <c r="LE179" s="76">
        <f>VLOOKUP($C179,факт!$D$7:$JQ$124,71,0)</f>
        <v>0</v>
      </c>
      <c r="LF179" s="76">
        <f>VLOOKUP($C179,факт!$D$7:$JQ$124,72,0)</f>
        <v>0</v>
      </c>
      <c r="LG179" s="76">
        <f>VLOOKUP($C179,факт!$D$7:$JQ$124,73,0)</f>
        <v>0</v>
      </c>
      <c r="LH179" s="76">
        <f>VLOOKUP($C179,факт!$D$7:$JQ$124,74,0)</f>
        <v>0</v>
      </c>
      <c r="LI179" s="76">
        <f t="shared" ref="LI179:LI182" si="6930">SUM(LA179*$F179)</f>
        <v>0</v>
      </c>
      <c r="LJ179" s="76">
        <f t="shared" ref="LJ179:LJ182" si="6931">SUM(LC179*$F179)</f>
        <v>0</v>
      </c>
      <c r="LK179" s="76">
        <f t="shared" ref="LK179:LK182" si="6932">SUM(LE179*$F179)</f>
        <v>0</v>
      </c>
      <c r="LL179" s="76">
        <f t="shared" si="5193"/>
        <v>0</v>
      </c>
      <c r="LM179" s="76">
        <f t="shared" si="5194"/>
        <v>0</v>
      </c>
      <c r="LN179" s="77">
        <f>'СДП (план)'!BJ178</f>
        <v>10</v>
      </c>
      <c r="LO179" s="76">
        <f>'СДП (план)'!BK178</f>
        <v>204422.39999999999</v>
      </c>
      <c r="LP179" s="76">
        <f t="shared" si="5195"/>
        <v>1.6666666666666667</v>
      </c>
      <c r="LQ179" s="76">
        <f t="shared" si="5196"/>
        <v>34070.400000000001</v>
      </c>
      <c r="LR179" s="76">
        <f>VLOOKUP($C179,факт!$D$7:$JQ$124,111,0)</f>
        <v>0</v>
      </c>
      <c r="LS179" s="76">
        <f>VLOOKUP($C179,факт!$D$7:$JQ$124,112,0)</f>
        <v>0</v>
      </c>
      <c r="LT179" s="76">
        <f>VLOOKUP($C179,факт!$D$7:$JQ$124,113,0)</f>
        <v>0</v>
      </c>
      <c r="LU179" s="76">
        <f>VLOOKUP($C179,факт!$D$7:$JQ$124,114,0)</f>
        <v>0</v>
      </c>
      <c r="LV179" s="76">
        <f t="shared" ref="LV179:LV182" si="6933">SUM(LN179*$F179)</f>
        <v>10.8</v>
      </c>
      <c r="LW179" s="76">
        <f t="shared" ref="LW179:LW182" si="6934">SUM(LP179*$F179)</f>
        <v>1.8000000000000003</v>
      </c>
      <c r="LX179" s="76">
        <f t="shared" ref="LX179:LX182" si="6935">SUM(LR179*$F179)</f>
        <v>0</v>
      </c>
      <c r="LY179" s="76">
        <f t="shared" si="5200"/>
        <v>-1.6666666666666667</v>
      </c>
      <c r="LZ179" s="76">
        <f t="shared" si="5201"/>
        <v>-34070.400000000001</v>
      </c>
      <c r="MA179" s="77">
        <f>'СДП (план)'!BL178</f>
        <v>0</v>
      </c>
      <c r="MB179" s="76">
        <f>'СДП (план)'!BM178</f>
        <v>0</v>
      </c>
      <c r="MC179" s="76">
        <f t="shared" si="5202"/>
        <v>0</v>
      </c>
      <c r="MD179" s="76">
        <f t="shared" si="5203"/>
        <v>0</v>
      </c>
      <c r="ME179" s="76">
        <f>VLOOKUP($C179,факт!$D$7:$JQ$124,219,0)</f>
        <v>0</v>
      </c>
      <c r="MF179" s="76">
        <f>VLOOKUP($C179,факт!$D$7:$JQ$124,220,0)</f>
        <v>0</v>
      </c>
      <c r="MG179" s="76">
        <f>VLOOKUP($C179,факт!$D$7:$JQ$124,221,0)</f>
        <v>0</v>
      </c>
      <c r="MH179" s="76">
        <f>VLOOKUP($C179,факт!$D$7:$JQ$124,222,0)</f>
        <v>0</v>
      </c>
      <c r="MI179" s="76">
        <f t="shared" ref="MI179:MI182" si="6936">SUM(MA179*$F179)</f>
        <v>0</v>
      </c>
      <c r="MJ179" s="76">
        <f t="shared" ref="MJ179:MJ182" si="6937">SUM(MC179*$F179)</f>
        <v>0</v>
      </c>
      <c r="MK179" s="76">
        <f t="shared" ref="MK179:MK182" si="6938">SUM(ME179*$F179)</f>
        <v>0</v>
      </c>
      <c r="ML179" s="76">
        <f t="shared" si="5207"/>
        <v>0</v>
      </c>
      <c r="MM179" s="76">
        <f t="shared" si="5208"/>
        <v>0</v>
      </c>
      <c r="MN179" s="77">
        <f>'СДП (план)'!BN178</f>
        <v>0</v>
      </c>
      <c r="MO179" s="76">
        <f>'СДП (план)'!BO178</f>
        <v>0</v>
      </c>
      <c r="MP179" s="76">
        <f t="shared" si="5209"/>
        <v>0</v>
      </c>
      <c r="MQ179" s="76">
        <f t="shared" si="5210"/>
        <v>0</v>
      </c>
      <c r="MR179" s="76">
        <f>VLOOKUP($C179,факт!$D$7:$JQ$124,223,0)</f>
        <v>0</v>
      </c>
      <c r="MS179" s="76">
        <f>VLOOKUP($C179,факт!$D$7:$JQ$124,224,0)</f>
        <v>0</v>
      </c>
      <c r="MT179" s="76">
        <f>VLOOKUP($C179,факт!$D$7:$JQ$124,225,0)</f>
        <v>0</v>
      </c>
      <c r="MU179" s="76">
        <f>VLOOKUP($C179,факт!$D$7:$JQ$124,226,0)</f>
        <v>0</v>
      </c>
      <c r="MV179" s="76">
        <f t="shared" ref="MV179:MV182" si="6939">SUM(MN179*$F179)</f>
        <v>0</v>
      </c>
      <c r="MW179" s="76">
        <f t="shared" ref="MW179:MW182" si="6940">SUM(MP179*$F179)</f>
        <v>0</v>
      </c>
      <c r="MX179" s="76">
        <f t="shared" ref="MX179:MX182" si="6941">SUM(MR179*$F179)</f>
        <v>0</v>
      </c>
      <c r="MY179" s="76">
        <f t="shared" si="5214"/>
        <v>0</v>
      </c>
      <c r="MZ179" s="76">
        <f t="shared" si="5215"/>
        <v>0</v>
      </c>
      <c r="NA179" s="77">
        <f>'СДП (план)'!BP178</f>
        <v>0</v>
      </c>
      <c r="NB179" s="76">
        <f>'СДП (план)'!BQ178</f>
        <v>0</v>
      </c>
      <c r="NC179" s="76">
        <f t="shared" si="5216"/>
        <v>0</v>
      </c>
      <c r="ND179" s="76">
        <f t="shared" si="5217"/>
        <v>0</v>
      </c>
      <c r="NE179" s="76">
        <f>VLOOKUP($C179,факт!$D$7:$JQ$124,227,0)</f>
        <v>0</v>
      </c>
      <c r="NF179" s="76">
        <f>VLOOKUP($C179,факт!$D$7:$JQ$124,228,0)</f>
        <v>0</v>
      </c>
      <c r="NG179" s="76">
        <f>VLOOKUP($C179,факт!$D$7:$JQ$124,229,0)</f>
        <v>0</v>
      </c>
      <c r="NH179" s="76">
        <f>VLOOKUP($C179,факт!$D$7:$JQ$124,230,0)</f>
        <v>0</v>
      </c>
      <c r="NI179" s="76">
        <f t="shared" ref="NI179:NI182" si="6942">SUM(NA179*$F179)</f>
        <v>0</v>
      </c>
      <c r="NJ179" s="76">
        <f t="shared" ref="NJ179:NJ182" si="6943">SUM(NC179*$F179)</f>
        <v>0</v>
      </c>
      <c r="NK179" s="76">
        <f t="shared" ref="NK179:NK182" si="6944">SUM(NE179*$F179)</f>
        <v>0</v>
      </c>
      <c r="NL179" s="76">
        <f t="shared" si="5221"/>
        <v>0</v>
      </c>
      <c r="NM179" s="76">
        <f t="shared" si="5222"/>
        <v>0</v>
      </c>
      <c r="NN179" s="77">
        <f>'СДП (план)'!BR178</f>
        <v>7</v>
      </c>
      <c r="NO179" s="76">
        <f>'СДП (план)'!BS178</f>
        <v>171714.81600000002</v>
      </c>
      <c r="NP179" s="76">
        <f t="shared" si="5223"/>
        <v>1.1666666666666667</v>
      </c>
      <c r="NQ179" s="76">
        <f t="shared" si="5224"/>
        <v>28619.136000000002</v>
      </c>
      <c r="NR179" s="76">
        <f>VLOOKUP($C179,факт!$D$7:$JQ$124,231,0)</f>
        <v>0</v>
      </c>
      <c r="NS179" s="76">
        <f>VLOOKUP($C179,факт!$D$7:$JQ$124,232,0)</f>
        <v>0</v>
      </c>
      <c r="NT179" s="76">
        <f>VLOOKUP($C179,факт!$D$7:$JQ$124,233,0)</f>
        <v>0</v>
      </c>
      <c r="NU179" s="76">
        <f>VLOOKUP($C179,факт!$D$7:$JQ$124,234,0)</f>
        <v>0</v>
      </c>
      <c r="NV179" s="76">
        <f t="shared" ref="NV179:NV182" si="6945">SUM(NN179*$F179)</f>
        <v>7.5600000000000005</v>
      </c>
      <c r="NW179" s="76">
        <f t="shared" ref="NW179:NW182" si="6946">SUM(NP179*$F179)</f>
        <v>1.2600000000000002</v>
      </c>
      <c r="NX179" s="76">
        <f t="shared" ref="NX179:NX182" si="6947">SUM(NR179*$F179)</f>
        <v>0</v>
      </c>
      <c r="NY179" s="76">
        <f t="shared" si="5228"/>
        <v>-1.1666666666666667</v>
      </c>
      <c r="NZ179" s="76">
        <f t="shared" si="5229"/>
        <v>-28619.136000000002</v>
      </c>
      <c r="OA179" s="77">
        <f>'СДП (план)'!BT178</f>
        <v>0</v>
      </c>
      <c r="OB179" s="76">
        <f>'СДП (план)'!BU178</f>
        <v>0</v>
      </c>
      <c r="OC179" s="76">
        <f t="shared" si="5230"/>
        <v>0</v>
      </c>
      <c r="OD179" s="76">
        <f t="shared" si="5231"/>
        <v>0</v>
      </c>
      <c r="OE179" s="76">
        <f>VLOOKUP($C179,факт!$D$7:$JQ$124,243,0)</f>
        <v>0</v>
      </c>
      <c r="OF179" s="76">
        <f>VLOOKUP($C179,факт!$D$7:$JQ$124,244,0)</f>
        <v>0</v>
      </c>
      <c r="OG179" s="76">
        <f>VLOOKUP($C179,факт!$D$7:$JQ$124,245,0)</f>
        <v>0</v>
      </c>
      <c r="OH179" s="76">
        <f>VLOOKUP($C179,факт!$D$7:$JQ$124,246,0)</f>
        <v>0</v>
      </c>
      <c r="OI179" s="76">
        <f t="shared" ref="OI179:OI182" si="6948">SUM(OA179*$F179)</f>
        <v>0</v>
      </c>
      <c r="OJ179" s="76">
        <f t="shared" ref="OJ179:OJ182" si="6949">SUM(OC179*$F179)</f>
        <v>0</v>
      </c>
      <c r="OK179" s="76">
        <f t="shared" ref="OK179:OK182" si="6950">SUM(OE179*$F179)</f>
        <v>0</v>
      </c>
      <c r="OL179" s="76">
        <f t="shared" si="5235"/>
        <v>0</v>
      </c>
      <c r="OM179" s="76">
        <f t="shared" si="5236"/>
        <v>0</v>
      </c>
      <c r="ON179" s="81">
        <f>'СДП (план)'!BV178</f>
        <v>25</v>
      </c>
      <c r="OO179" s="76">
        <f>'СДП (план)'!BW178</f>
        <v>613267.19999999995</v>
      </c>
      <c r="OP179" s="76">
        <f t="shared" si="5237"/>
        <v>4.166666666666667</v>
      </c>
      <c r="OQ179" s="76">
        <f t="shared" si="5238"/>
        <v>102211.2</v>
      </c>
      <c r="OR179" s="76">
        <f>VLOOKUP($C179,факт!$D$7:$JQ$124,83,0)</f>
        <v>1</v>
      </c>
      <c r="OS179" s="76">
        <f>VLOOKUP($C179,факт!$D$7:$JQ$124,84,0)</f>
        <v>24530.69</v>
      </c>
      <c r="OT179" s="76">
        <f>VLOOKUP($C179,факт!$D$7:$JQ$124,85,0)</f>
        <v>0</v>
      </c>
      <c r="OU179" s="76">
        <f>VLOOKUP($C179,факт!$D$7:$JQ$124,86,0)</f>
        <v>0</v>
      </c>
      <c r="OV179" s="76">
        <f t="shared" ref="OV179:OV182" si="6951">SUM(ON179*$F179)</f>
        <v>27</v>
      </c>
      <c r="OW179" s="76">
        <f t="shared" ref="OW179:OW182" si="6952">SUM(OP179*$F179)</f>
        <v>4.5000000000000009</v>
      </c>
      <c r="OX179" s="76">
        <f t="shared" ref="OX179:OX182" si="6953">SUM(OR179*$F179)</f>
        <v>1.08</v>
      </c>
      <c r="OY179" s="76">
        <f t="shared" si="5242"/>
        <v>-3.166666666666667</v>
      </c>
      <c r="OZ179" s="76">
        <f t="shared" si="5243"/>
        <v>-77680.509999999995</v>
      </c>
      <c r="PA179" s="77">
        <f>'СДП (план)'!BX178</f>
        <v>60</v>
      </c>
      <c r="PB179" s="76">
        <f>'СДП (план)'!BY178</f>
        <v>1471841.28</v>
      </c>
      <c r="PC179" s="76">
        <f t="shared" si="5244"/>
        <v>10</v>
      </c>
      <c r="PD179" s="76">
        <f t="shared" si="5245"/>
        <v>245306.88</v>
      </c>
      <c r="PE179" s="76">
        <f>VLOOKUP($C179,факт!$D$7:$JQ$124,59,0)</f>
        <v>6</v>
      </c>
      <c r="PF179" s="76">
        <f>VLOOKUP($C179,факт!$D$7:$JQ$124,60,0)</f>
        <v>147184.13999999998</v>
      </c>
      <c r="PG179" s="76">
        <f>VLOOKUP($C179,факт!$D$7:$JQ$124,61,0)</f>
        <v>1</v>
      </c>
      <c r="PH179" s="76">
        <f>VLOOKUP($C179,факт!$D$7:$JQ$124,62,0)</f>
        <v>24530.69</v>
      </c>
      <c r="PI179" s="76">
        <f t="shared" ref="PI179:PI182" si="6954">SUM(PA179*$F179)</f>
        <v>64.800000000000011</v>
      </c>
      <c r="PJ179" s="76">
        <f t="shared" ref="PJ179:PJ182" si="6955">SUM(PC179*$F179)</f>
        <v>10.8</v>
      </c>
      <c r="PK179" s="76">
        <f t="shared" ref="PK179:PK182" si="6956">SUM(PE179*$F179)</f>
        <v>6.48</v>
      </c>
      <c r="PL179" s="76">
        <f t="shared" si="5249"/>
        <v>-4</v>
      </c>
      <c r="PM179" s="76">
        <f t="shared" si="5250"/>
        <v>-98122.74000000002</v>
      </c>
      <c r="PN179" s="81">
        <f>'СДП (план)'!BZ178</f>
        <v>0</v>
      </c>
      <c r="PO179" s="76">
        <f>'СДП (план)'!CA178</f>
        <v>0</v>
      </c>
      <c r="PP179" s="76">
        <f t="shared" si="5251"/>
        <v>0</v>
      </c>
      <c r="PQ179" s="76">
        <f t="shared" si="5252"/>
        <v>0</v>
      </c>
      <c r="PR179" s="76">
        <f>VLOOKUP($C179,факт!$D$7:$JQ$124,263,0)</f>
        <v>0</v>
      </c>
      <c r="PS179" s="76">
        <f>VLOOKUP($C179,факт!$D$7:$JQ$124,264,0)</f>
        <v>0</v>
      </c>
      <c r="PT179" s="76">
        <f>VLOOKUP($C179,факт!$D$7:$JQ$124,265,0)</f>
        <v>0</v>
      </c>
      <c r="PU179" s="76">
        <f>VLOOKUP($C179,факт!$D$7:$JQ$124,266,0)</f>
        <v>0</v>
      </c>
      <c r="PV179" s="76">
        <f t="shared" ref="PV179:PV182" si="6957">SUM(PN179*$F179)</f>
        <v>0</v>
      </c>
      <c r="PW179" s="76">
        <f t="shared" ref="PW179:PW182" si="6958">SUM(PP179*$F179)</f>
        <v>0</v>
      </c>
      <c r="PX179" s="76">
        <f t="shared" ref="PX179:PX182" si="6959">SUM(PR179*$F179)</f>
        <v>0</v>
      </c>
      <c r="PY179" s="76">
        <f t="shared" si="5256"/>
        <v>0</v>
      </c>
      <c r="PZ179" s="76">
        <f t="shared" si="5257"/>
        <v>0</v>
      </c>
      <c r="QA179" s="81">
        <f>'СДП (план)'!CB178</f>
        <v>26</v>
      </c>
      <c r="QB179" s="76">
        <f>'СДП (план)'!CC178</f>
        <v>637797.88800000004</v>
      </c>
      <c r="QC179" s="76">
        <f t="shared" si="5258"/>
        <v>4.333333333333333</v>
      </c>
      <c r="QD179" s="76">
        <f t="shared" si="5259"/>
        <v>106299.648</v>
      </c>
      <c r="QE179" s="76">
        <f>VLOOKUP($C179,факт!$D$7:$JQ$124,103,0)</f>
        <v>0</v>
      </c>
      <c r="QF179" s="76">
        <f>VLOOKUP($C179,факт!$D$7:$JQ$124,104,0)</f>
        <v>0</v>
      </c>
      <c r="QG179" s="76">
        <f>VLOOKUP($C179,факт!$D$7:$JQ$124,105,0)</f>
        <v>0</v>
      </c>
      <c r="QH179" s="76">
        <f>VLOOKUP($C179,факт!$D$7:$JQ$124,106,0)</f>
        <v>0</v>
      </c>
      <c r="QI179" s="76">
        <f t="shared" ref="QI179:QI182" si="6960">SUM(QA179*$F179)</f>
        <v>28.080000000000002</v>
      </c>
      <c r="QJ179" s="76">
        <f t="shared" ref="QJ179:QJ182" si="6961">SUM(QC179*$F179)</f>
        <v>4.68</v>
      </c>
      <c r="QK179" s="76">
        <f t="shared" ref="QK179:QK182" si="6962">SUM(QE179*$F179)</f>
        <v>0</v>
      </c>
      <c r="QL179" s="76">
        <f t="shared" si="5263"/>
        <v>-4.333333333333333</v>
      </c>
      <c r="QM179" s="76">
        <f t="shared" si="5264"/>
        <v>-106299.648</v>
      </c>
      <c r="QN179" s="79">
        <f>'СДП (план)'!CD178</f>
        <v>0</v>
      </c>
      <c r="QO179" s="79">
        <f>'СДП (план)'!CE178</f>
        <v>0</v>
      </c>
      <c r="QP179" s="76">
        <f t="shared" si="5265"/>
        <v>0</v>
      </c>
      <c r="QQ179" s="76">
        <f t="shared" si="5266"/>
        <v>0</v>
      </c>
      <c r="QR179" s="76">
        <f>VLOOKUP($C179,факт!$D$7:$JQ$124,63,0)</f>
        <v>0</v>
      </c>
      <c r="QS179" s="76">
        <f>VLOOKUP($C179,факт!$D$7:$JQ$124,64,0)</f>
        <v>0</v>
      </c>
      <c r="QT179" s="76">
        <f>VLOOKUP($C179,факт!$D$7:$JQ$124,65,0)</f>
        <v>0</v>
      </c>
      <c r="QU179" s="76">
        <f>VLOOKUP($C179,факт!$D$7:$JQ$124,66,0)</f>
        <v>0</v>
      </c>
      <c r="QV179" s="76">
        <f t="shared" ref="QV179:QV182" si="6963">SUM(QN179*$F179)</f>
        <v>0</v>
      </c>
      <c r="QW179" s="76">
        <f t="shared" ref="QW179:QW182" si="6964">SUM(QP179*$F179)</f>
        <v>0</v>
      </c>
      <c r="QX179" s="76">
        <f t="shared" ref="QX179:QX182" si="6965">SUM(QR179*$F179)</f>
        <v>0</v>
      </c>
      <c r="QY179" s="76">
        <f t="shared" si="5270"/>
        <v>0</v>
      </c>
      <c r="QZ179" s="76">
        <f t="shared" si="5271"/>
        <v>0</v>
      </c>
      <c r="RA179" s="77">
        <f>'СДП (план)'!CF178</f>
        <v>55</v>
      </c>
      <c r="RB179" s="76">
        <f>'СДП (план)'!CG178</f>
        <v>1349187.8399999999</v>
      </c>
      <c r="RC179" s="76">
        <f t="shared" si="5272"/>
        <v>9.1666666666666661</v>
      </c>
      <c r="RD179" s="76">
        <f t="shared" si="5273"/>
        <v>224864.63999999998</v>
      </c>
      <c r="RE179" s="76">
        <f>VLOOKUP($C179,факт!$D$7:$JQ$124,67,0)</f>
        <v>6</v>
      </c>
      <c r="RF179" s="76">
        <f>VLOOKUP($C179,факт!$D$7:$JQ$124,68,0)</f>
        <v>147184.13999999998</v>
      </c>
      <c r="RG179" s="76">
        <f>VLOOKUP($C179,факт!$D$7:$JQ$124,69,0)</f>
        <v>0</v>
      </c>
      <c r="RH179" s="76">
        <f>VLOOKUP($C179,факт!$D$7:$JQ$124,70,0)</f>
        <v>0</v>
      </c>
      <c r="RI179" s="76">
        <f t="shared" ref="RI179:RI182" si="6966">SUM(RA179*$F179)</f>
        <v>59.400000000000006</v>
      </c>
      <c r="RJ179" s="76">
        <f t="shared" ref="RJ179:RJ182" si="6967">SUM(RC179*$F179)</f>
        <v>9.9</v>
      </c>
      <c r="RK179" s="76">
        <f t="shared" ref="RK179:RK182" si="6968">SUM(RE179*$F179)</f>
        <v>6.48</v>
      </c>
      <c r="RL179" s="76">
        <f t="shared" si="5277"/>
        <v>-3.1666666666666661</v>
      </c>
      <c r="RM179" s="76">
        <f t="shared" si="5278"/>
        <v>-77680.5</v>
      </c>
      <c r="RN179" s="81">
        <f>'СДП (план)'!CH178</f>
        <v>23</v>
      </c>
      <c r="RO179" s="76">
        <f>'СДП (план)'!CI178</f>
        <v>564205.82400000002</v>
      </c>
      <c r="RP179" s="76">
        <f t="shared" si="5279"/>
        <v>3.8333333333333335</v>
      </c>
      <c r="RQ179" s="76">
        <f t="shared" si="5280"/>
        <v>94034.304000000004</v>
      </c>
      <c r="RR179" s="76">
        <f>VLOOKUP($C179,факт!$D$7:$JQ$124,79,0)</f>
        <v>1</v>
      </c>
      <c r="RS179" s="76">
        <f>VLOOKUP($C179,факт!$D$7:$JQ$124,80,0)</f>
        <v>24530.69</v>
      </c>
      <c r="RT179" s="76">
        <f>VLOOKUP($C179,факт!$D$7:$JQ$124,81,0)</f>
        <v>0</v>
      </c>
      <c r="RU179" s="76">
        <f>VLOOKUP($C179,факт!$D$7:$JQ$124,82,0)</f>
        <v>0</v>
      </c>
      <c r="RV179" s="76">
        <f t="shared" ref="RV179:RV182" si="6969">SUM(RN179*$F179)</f>
        <v>24.840000000000003</v>
      </c>
      <c r="RW179" s="76">
        <f t="shared" ref="RW179:RW182" si="6970">SUM(RP179*$F179)</f>
        <v>4.1400000000000006</v>
      </c>
      <c r="RX179" s="76">
        <f t="shared" ref="RX179:RX182" si="6971">SUM(RR179*$F179)</f>
        <v>1.08</v>
      </c>
      <c r="RY179" s="76">
        <f t="shared" si="5284"/>
        <v>-2.8333333333333335</v>
      </c>
      <c r="RZ179" s="76">
        <f t="shared" si="5285"/>
        <v>-69503.614000000001</v>
      </c>
      <c r="SA179" s="81">
        <f>'СДП (план)'!CJ178</f>
        <v>10</v>
      </c>
      <c r="SB179" s="76">
        <f>'СДП (план)'!CK178</f>
        <v>245306.88</v>
      </c>
      <c r="SC179" s="76">
        <f t="shared" si="5286"/>
        <v>1.6666666666666667</v>
      </c>
      <c r="SD179" s="76">
        <f t="shared" si="5287"/>
        <v>40884.480000000003</v>
      </c>
      <c r="SE179" s="76">
        <f>VLOOKUP($C179,факт!$D$7:$JQ$124,95,0)</f>
        <v>3</v>
      </c>
      <c r="SF179" s="76">
        <f>VLOOKUP($C179,факт!$D$7:$JQ$124,96,0)</f>
        <v>73592.069999999992</v>
      </c>
      <c r="SG179" s="76">
        <f>VLOOKUP($C179,факт!$D$7:$JQ$124,97,0)</f>
        <v>0</v>
      </c>
      <c r="SH179" s="76">
        <f>VLOOKUP($C179,факт!$D$7:$JQ$124,98,0)</f>
        <v>0</v>
      </c>
      <c r="SI179" s="76">
        <f t="shared" ref="SI179:SI182" si="6972">SUM(SA179*$F179)</f>
        <v>10.8</v>
      </c>
      <c r="SJ179" s="76">
        <f t="shared" ref="SJ179:SJ182" si="6973">SUM(SC179*$F179)</f>
        <v>1.8000000000000003</v>
      </c>
      <c r="SK179" s="76">
        <f t="shared" ref="SK179:SK182" si="6974">SUM(SE179*$F179)</f>
        <v>3.24</v>
      </c>
      <c r="SL179" s="76">
        <f t="shared" si="5291"/>
        <v>1.3333333333333333</v>
      </c>
      <c r="SM179" s="76">
        <f t="shared" si="5292"/>
        <v>32707.589999999989</v>
      </c>
      <c r="SN179" s="77">
        <f>'СДП (план)'!CL178</f>
        <v>19</v>
      </c>
      <c r="SO179" s="76">
        <f>'СДП (план)'!CM178</f>
        <v>466083.07200000004</v>
      </c>
      <c r="SP179" s="76">
        <f t="shared" si="5293"/>
        <v>3.1666666666666665</v>
      </c>
      <c r="SQ179" s="76">
        <f t="shared" si="5294"/>
        <v>77680.512000000002</v>
      </c>
      <c r="SR179" s="76">
        <f>VLOOKUP($C179,факт!$D$7:$JQ$124,107,0)</f>
        <v>2</v>
      </c>
      <c r="SS179" s="76">
        <f>VLOOKUP($C179,факт!$D$7:$JQ$124,108,0)</f>
        <v>49061.38</v>
      </c>
      <c r="ST179" s="76">
        <f>VLOOKUP($C179,факт!$D$7:$JQ$124,109,0)</f>
        <v>0</v>
      </c>
      <c r="SU179" s="76">
        <f>VLOOKUP($C179,факт!$D$7:$JQ$124,110,0)</f>
        <v>0</v>
      </c>
      <c r="SV179" s="76">
        <f t="shared" ref="SV179:SV182" si="6975">SUM(SN179*$F179)</f>
        <v>20.520000000000003</v>
      </c>
      <c r="SW179" s="76">
        <f t="shared" ref="SW179:SW182" si="6976">SUM(SP179*$F179)</f>
        <v>3.42</v>
      </c>
      <c r="SX179" s="76">
        <f t="shared" ref="SX179:SX182" si="6977">SUM(SR179*$F179)</f>
        <v>2.16</v>
      </c>
      <c r="SY179" s="76">
        <f t="shared" si="5298"/>
        <v>-1.1666666666666665</v>
      </c>
      <c r="SZ179" s="76">
        <f t="shared" si="5299"/>
        <v>-28619.132000000005</v>
      </c>
      <c r="TA179" s="77">
        <f>'СДП (план)'!CN178</f>
        <v>0</v>
      </c>
      <c r="TB179" s="76">
        <f>'СДП (план)'!CO178</f>
        <v>0</v>
      </c>
      <c r="TC179" s="76">
        <f t="shared" si="5300"/>
        <v>0</v>
      </c>
      <c r="TD179" s="76">
        <f t="shared" si="5301"/>
        <v>0</v>
      </c>
      <c r="TE179" s="76">
        <f>VLOOKUP($C179,факт!$D$7:$JQ$124,51,0)</f>
        <v>0</v>
      </c>
      <c r="TF179" s="76">
        <f>VLOOKUP($C179,факт!$D$7:$JQ$124,52,0)</f>
        <v>0</v>
      </c>
      <c r="TG179" s="76">
        <f>VLOOKUP($C179,факт!$D$7:$JQ$124,53,0)</f>
        <v>0</v>
      </c>
      <c r="TH179" s="76">
        <f>VLOOKUP($C179,факт!$D$7:$JQ$124,54,0)</f>
        <v>0</v>
      </c>
      <c r="TI179" s="76">
        <f t="shared" ref="TI179:TI182" si="6978">SUM(TA179*$F179)</f>
        <v>0</v>
      </c>
      <c r="TJ179" s="76">
        <f t="shared" ref="TJ179:TJ182" si="6979">SUM(TC179*$F179)</f>
        <v>0</v>
      </c>
      <c r="TK179" s="76">
        <f t="shared" ref="TK179:TK182" si="6980">SUM(TE179*$F179)</f>
        <v>0</v>
      </c>
      <c r="TL179" s="76">
        <f t="shared" si="5305"/>
        <v>0</v>
      </c>
      <c r="TM179" s="76">
        <f t="shared" si="5306"/>
        <v>0</v>
      </c>
      <c r="TN179" s="81">
        <f>'СДП (план)'!CP178</f>
        <v>2</v>
      </c>
      <c r="TO179" s="76">
        <f>'СДП (план)'!CQ178</f>
        <v>65123.135999999999</v>
      </c>
      <c r="TP179" s="76">
        <f t="shared" si="5307"/>
        <v>0.33333333333333331</v>
      </c>
      <c r="TQ179" s="76">
        <f t="shared" si="5308"/>
        <v>10853.856</v>
      </c>
      <c r="TR179" s="76">
        <f>VLOOKUP($C179,факт!$D$7:$JQ$124,47,0)</f>
        <v>0</v>
      </c>
      <c r="TS179" s="76">
        <f>VLOOKUP($C179,факт!$D$7:$JQ$124,48,0)</f>
        <v>0</v>
      </c>
      <c r="TT179" s="76">
        <f>VLOOKUP($C179,факт!$D$7:$JQ$124,49,0)</f>
        <v>0</v>
      </c>
      <c r="TU179" s="76">
        <f>VLOOKUP($C179,факт!$D$7:$JQ$124,50,0)</f>
        <v>0</v>
      </c>
      <c r="TV179" s="76">
        <f t="shared" ref="TV179:TV182" si="6981">SUM(TN179*$F179)</f>
        <v>2.16</v>
      </c>
      <c r="TW179" s="76">
        <f t="shared" ref="TW179:TW182" si="6982">SUM(TP179*$F179)</f>
        <v>0.36</v>
      </c>
      <c r="TX179" s="76">
        <f t="shared" ref="TX179:TX182" si="6983">SUM(TR179*$F179)</f>
        <v>0</v>
      </c>
      <c r="TY179" s="76">
        <f t="shared" si="5312"/>
        <v>-0.33333333333333331</v>
      </c>
      <c r="TZ179" s="76">
        <f t="shared" si="5313"/>
        <v>-10853.856</v>
      </c>
      <c r="UA179" s="15">
        <f>'СДП (план)'!CR178</f>
        <v>18</v>
      </c>
      <c r="UB179" s="4">
        <f>'СДП (план)'!CS178</f>
        <v>675470.01599999995</v>
      </c>
      <c r="UC179" s="76">
        <f t="shared" si="5314"/>
        <v>3</v>
      </c>
      <c r="UD179" s="76">
        <f t="shared" si="5315"/>
        <v>112578.336</v>
      </c>
      <c r="UE179" s="76">
        <f>VLOOKUP($C179,факт!$D$7:$JQ$124,75,0)</f>
        <v>2</v>
      </c>
      <c r="UF179" s="76">
        <f>VLOOKUP($C179,факт!$D$7:$JQ$124,76,0)</f>
        <v>75052.22</v>
      </c>
      <c r="UG179" s="76">
        <f>VLOOKUP($C179,факт!$D$7:$JQ$124,77,0)</f>
        <v>0</v>
      </c>
      <c r="UH179" s="76">
        <f>VLOOKUP($C179,факт!$D$7:$JQ$124,78,0)</f>
        <v>0</v>
      </c>
      <c r="UI179" s="76">
        <f t="shared" ref="UI179:UI182" si="6984">SUM(UA179*$F179)</f>
        <v>19.440000000000001</v>
      </c>
      <c r="UJ179" s="76">
        <f t="shared" ref="UJ179:UJ182" si="6985">SUM(UC179*$F179)</f>
        <v>3.24</v>
      </c>
      <c r="UK179" s="76">
        <f t="shared" ref="UK179:UK182" si="6986">SUM(UE179*$F179)</f>
        <v>2.16</v>
      </c>
      <c r="UL179" s="76">
        <f t="shared" si="5319"/>
        <v>-1</v>
      </c>
      <c r="UM179" s="76">
        <f t="shared" si="5320"/>
        <v>-37526.115999999995</v>
      </c>
      <c r="UN179" s="4">
        <f>'СДП (план)'!CT178</f>
        <v>0</v>
      </c>
      <c r="UO179" s="4">
        <f>'СДП (план)'!CU178</f>
        <v>0</v>
      </c>
      <c r="UP179" s="76">
        <f t="shared" si="5321"/>
        <v>0</v>
      </c>
      <c r="UQ179" s="76">
        <f t="shared" si="5322"/>
        <v>0</v>
      </c>
      <c r="UR179" s="76">
        <f>VLOOKUP($C179,факт!$D$7:$JQ$124,271,0)</f>
        <v>0</v>
      </c>
      <c r="US179" s="76">
        <f>VLOOKUP($C179,факт!$D$7:$JQ$124,272,0)</f>
        <v>0</v>
      </c>
      <c r="UT179" s="79"/>
      <c r="UU179" s="79"/>
      <c r="UV179" s="76">
        <f t="shared" ref="UV179:UV182" si="6987">SUM(UN179*$F179)</f>
        <v>0</v>
      </c>
      <c r="UW179" s="76">
        <f t="shared" ref="UW179:UW182" si="6988">SUM(UP179*$F179)</f>
        <v>0</v>
      </c>
      <c r="UX179" s="76">
        <f t="shared" ref="UX179:UX182" si="6989">SUM(UR179*$F179)</f>
        <v>0</v>
      </c>
      <c r="UY179" s="76">
        <f t="shared" si="5326"/>
        <v>0</v>
      </c>
      <c r="UZ179" s="76">
        <f t="shared" si="5327"/>
        <v>0</v>
      </c>
      <c r="VA179" s="76">
        <f>'СДП (план)'!CV178</f>
        <v>0</v>
      </c>
      <c r="VB179" s="76">
        <f>'СДП (план)'!CW178</f>
        <v>0</v>
      </c>
      <c r="VC179" s="76">
        <f t="shared" si="5328"/>
        <v>0</v>
      </c>
      <c r="VD179" s="76">
        <f t="shared" si="5329"/>
        <v>0</v>
      </c>
      <c r="VE179" s="76"/>
      <c r="VF179" s="76"/>
      <c r="VG179" s="76"/>
      <c r="VH179" s="76"/>
      <c r="VI179" s="76">
        <f t="shared" ref="VI179:VI182" si="6990">SUM(VA179*$F179)</f>
        <v>0</v>
      </c>
      <c r="VJ179" s="76">
        <f t="shared" ref="VJ179:VJ182" si="6991">SUM(VC179*$F179)</f>
        <v>0</v>
      </c>
      <c r="VK179" s="76">
        <f t="shared" ref="VK179:VK182" si="6992">SUM(VE179*$F179)</f>
        <v>0</v>
      </c>
      <c r="VL179" s="76">
        <f t="shared" si="5333"/>
        <v>0</v>
      </c>
      <c r="VM179" s="76">
        <f t="shared" si="5334"/>
        <v>0</v>
      </c>
      <c r="VN179" s="82">
        <f t="shared" ref="VN179:VN182" si="6993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351</v>
      </c>
      <c r="VO179" s="82">
        <f t="shared" ref="VO179:VO182" si="6994">SUM(FO179,CO179,AO179,BO179,AB179,BB179,O179,LB179,JB179,JO179,LO179,DO179,EB179,GB179,HO179,KB179,KO179,QO179,GO179,HB179,IB179,DB179,TB179,SO179,RB179,RO179,OO179,QB179,SB179,MB179,MO179,NB179,NO179,EO179,OB179,FB179,PO179,TO179,UB179,PB179,CB179,IO179,UO179,VB179)</f>
        <v>8553617.2799999993</v>
      </c>
      <c r="VP179" s="82">
        <f t="shared" ref="VP179:VP182" si="6995">SUM(FP179,CP179,AP179,BP179,AC179,BC179,P179,LC179,JC179,JP179,LP179,DP179,EC179,GC179,HP179,KC179,KP179,QP179,GP179,HC179,IC179,DC179,TC179,SP179,RC179,RP179,OP179,QC179,SC179,MC179,MP179,NC179,NP179,EP179,OC179,FC179,PP179,TP179,UC179,PC179,CC179,IP179,UP179,VC179)</f>
        <v>58.499999999999993</v>
      </c>
      <c r="VQ179" s="82">
        <f t="shared" ref="VQ179:VQ182" si="6996">SUM(FQ179,CQ179,AQ179,BQ179,AD179,BD179,Q179,LD179,JD179,JQ179,LQ179,DQ179,ED179,GD179,HQ179,KD179,KQ179,QQ179,GQ179,HD179,ID179,DD179,TD179,SQ179,RD179,RQ179,OQ179,QD179,SD179,MD179,MQ179,ND179,NQ179,EQ179,OD179,FD179,PQ179,TQ179,UD179,PD179,CD179,IQ179,UQ179,VD179)</f>
        <v>1425602.88</v>
      </c>
      <c r="VR179" s="82">
        <f t="shared" ref="VR179:VR182" si="6997">SUM(FR179,CR179,AR179,BR179,AE179,BE179,R179,LE179,JE179,JR179,LR179,DR179,EE179,GE179,HR179,KE179,KR179,QR179,GR179,HE179,IE179,DE179,TE179,SR179,RE179,RR179,OR179,QE179,SE179,ME179,MR179,NE179,NR179,ER179,OE179,FE179,PR179,TR179,UE179,PE179,CE179,IR179,UR179,VE179)</f>
        <v>22</v>
      </c>
      <c r="VS179" s="82">
        <f t="shared" ref="VS179:VS182" si="6998">SUM(FS179,CS179,AS179,BS179,AF179,BF179,S179,LF179,JF179,JS179,LS179,DS179,EF179,GF179,HS179,KF179,KS179,QS179,GS179,HF179,IF179,DF179,TF179,SS179,RF179,RS179,OS179,QF179,SF179,MF179,MS179,NF179,NS179,ES179,OF179,FF179,PS179,TS179,UF179,PF179,CF179,IS179,US179,VF179)</f>
        <v>561577.56999999995</v>
      </c>
      <c r="VT179" s="82">
        <f t="shared" ref="VT179:VT182" si="6999">SUM(FT179,CT179,AT179,BT179,AG179,BG179,T179,LG179,JG179,JT179,LT179,DT179,EG179,GG179,HT179,KG179,KT179,QT179,GT179,HG179,IG179,DG179,TG179,ST179,RG179,RT179,OT179,QG179,SG179,MG179,MT179,NG179,NT179,ET179,OG179,FG179,PT179,TT179,UG179,PG179,CG179,IT179,UT179,VG179)</f>
        <v>1</v>
      </c>
      <c r="VU179" s="82">
        <f t="shared" ref="VU179:VU182" si="7000">SUM(FU179,CU179,AU179,BU179,AH179,BH179,U179,LH179,JH179,JU179,LU179,DU179,EH179,GH179,HU179,KH179,KU179,QU179,GU179,HH179,IH179,DH179,TH179,SU179,RH179,RU179,OU179,QH179,SH179,MH179,MU179,NH179,NU179,EU179,OH179,FH179,PU179,TU179,UH179,PH179,CH179,IU179,UU179,VH179)</f>
        <v>24530.69</v>
      </c>
      <c r="VV179" s="82">
        <f t="shared" ref="VV179:VV182" si="7001">SUM(FV179,CV179,AV179,BV179,AI179,BI179,V179,LI179,JI179,JV179,LV179,DV179,EI179,GI179,HV179,KI179,KV179,QV179,GV179,HI179,II179,DI179,TI179,SV179,RI179,RV179,OV179,QI179,SI179,MI179,MV179,NI179,NV179,EV179,OI179,FI179,PV179,TV179,UI179,PI179,CI179,IV179,UV179,VI179)</f>
        <v>379.0800000000001</v>
      </c>
      <c r="VW179" s="82">
        <f t="shared" ref="VW179:VW182" si="7002">SUM(FW179,CW179,AW179,BW179,AJ179,BJ179,W179,LJ179,JJ179,JW179,LW179,DW179,EJ179,GJ179,HW179,KJ179,KW179,QW179,GW179,HJ179,IJ179,DJ179,TJ179,SW179,RJ179,RW179,OW179,QJ179,SJ179,MJ179,MW179,NJ179,NW179,EW179,OJ179,FJ179,PW179,TW179,UJ179,PJ179,CJ179,IW179,UW179,VJ179)</f>
        <v>63.179999999999993</v>
      </c>
      <c r="VX179" s="82">
        <f t="shared" ref="VX179:VX182" si="7003">SUM(FX179,CX179,AX179,BX179,AK179,BK179,X179,LK179,JK179,JX179,LX179,DX179,EK179,GK179,HX179,KK179,KX179,QX179,GX179,HK179,IK179,DK179,TK179,SX179,RK179,RX179,OX179,QK179,SK179,MK179,MX179,NK179,NX179,EX179,OK179,FK179,PX179,TX179,UK179,PK179,CK179,IX179,UX179,VK179)</f>
        <v>23.76</v>
      </c>
      <c r="VY179" s="82">
        <f t="shared" ref="VY179:VY182" si="7004">SUM(FY179,CY179,AY179,BY179,AL179,BL179,Y179,LL179,JL179,JY179,LY179,DY179,EL179,GL179,HY179,KL179,KY179,QY179,GY179,HL179,IL179,DL179,TL179,SY179,RL179,RY179,OY179,QL179,SL179,ML179,MY179,NL179,NY179,EY179,OL179,FL179,PY179,TY179,UL179,PL179,CL179,IY179,UY179,VL179)</f>
        <v>-36.5</v>
      </c>
      <c r="VZ179" s="156">
        <f t="shared" ref="VZ179:VZ182" si="7005">SUM(VS179-VQ179)</f>
        <v>-864025.30999999994</v>
      </c>
      <c r="WA179" s="63">
        <f>VLOOKUP($C179,факт!$D$7:$JU$124,273,0)</f>
        <v>22</v>
      </c>
      <c r="WB179" s="235">
        <f>VLOOKUP($C179,факт!$D$7:$JU$124,274,0)</f>
        <v>561577.56999999995</v>
      </c>
      <c r="WC179" s="235">
        <f>VLOOKUP($C179,факт!$D$7:$JU$124,275,0)</f>
        <v>1</v>
      </c>
      <c r="WD179" s="235">
        <f>VLOOKUP($C179,факт!$D$7:$JU$124,276,0)</f>
        <v>24530.69</v>
      </c>
      <c r="WE179" s="236">
        <f t="shared" si="5534"/>
        <v>0</v>
      </c>
      <c r="WF179" s="236">
        <f t="shared" si="5535"/>
        <v>0</v>
      </c>
      <c r="WG179" s="467"/>
      <c r="WH179" s="467" t="e">
        <f t="shared" si="6270"/>
        <v>#DIV/0!</v>
      </c>
    </row>
    <row r="180" spans="1:606" s="63" customFormat="1" ht="75" x14ac:dyDescent="0.25">
      <c r="A180" s="33"/>
      <c r="B180" s="33">
        <v>130</v>
      </c>
      <c r="C180" s="56" t="s">
        <v>620</v>
      </c>
      <c r="D180" s="1" t="s">
        <v>287</v>
      </c>
      <c r="E180" s="2">
        <v>13520</v>
      </c>
      <c r="F180" s="32">
        <v>1.41</v>
      </c>
      <c r="G180" s="32"/>
      <c r="H180" s="38">
        <v>1</v>
      </c>
      <c r="I180" s="38"/>
      <c r="J180" s="247">
        <v>1.4</v>
      </c>
      <c r="K180" s="247">
        <v>1.68</v>
      </c>
      <c r="L180" s="247">
        <v>2.23</v>
      </c>
      <c r="M180" s="247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5029"/>
        <v>11</v>
      </c>
      <c r="Q180" s="76">
        <f t="shared" si="5030"/>
        <v>293573.27999999997</v>
      </c>
      <c r="R180" s="76">
        <f>VLOOKUP($C180,факт!$D$7:$JQ$124,27,0)</f>
        <v>18</v>
      </c>
      <c r="S180" s="76">
        <f>VLOOKUP($C180,факт!$D$7:$JQ$124,28,0)</f>
        <v>480392.6399999999</v>
      </c>
      <c r="T180" s="76">
        <f>VLOOKUP($C180,факт!$D$7:$JQ$124,29,0)</f>
        <v>0</v>
      </c>
      <c r="U180" s="76">
        <f>VLOOKUP($C180,факт!$D$7:$JQ$124,30,0)</f>
        <v>0</v>
      </c>
      <c r="V180" s="76">
        <f t="shared" si="6860"/>
        <v>93.059999999999988</v>
      </c>
      <c r="W180" s="76">
        <f t="shared" si="6861"/>
        <v>15.51</v>
      </c>
      <c r="X180" s="76">
        <f t="shared" si="6862"/>
        <v>25.38</v>
      </c>
      <c r="Y180" s="76">
        <f t="shared" si="6863"/>
        <v>7</v>
      </c>
      <c r="Z180" s="76">
        <f t="shared" si="5350"/>
        <v>186819.35999999993</v>
      </c>
      <c r="AA180" s="218">
        <f>'СДП (план)'!P179</f>
        <v>0</v>
      </c>
      <c r="AB180" s="218">
        <f>'СДП (план)'!Q179</f>
        <v>0</v>
      </c>
      <c r="AC180" s="76">
        <f t="shared" si="5036"/>
        <v>0</v>
      </c>
      <c r="AD180" s="76">
        <f t="shared" si="5037"/>
        <v>0</v>
      </c>
      <c r="AE180" s="76">
        <f>VLOOKUP($C180,факт!$D$7:$JO$125,15,0)</f>
        <v>0</v>
      </c>
      <c r="AF180" s="76">
        <f>VLOOKUP($C180,факт!$D$7:$JO$125,16,0)</f>
        <v>0</v>
      </c>
      <c r="AG180" s="76">
        <f>VLOOKUP($C180,факт!$D$7:$JO$125,17,0)</f>
        <v>0</v>
      </c>
      <c r="AH180" s="76">
        <f>VLOOKUP($C180,факт!$D$7:$JO$125,18,0)</f>
        <v>0</v>
      </c>
      <c r="AI180" s="76">
        <f t="shared" si="6864"/>
        <v>0</v>
      </c>
      <c r="AJ180" s="76">
        <f t="shared" si="6865"/>
        <v>0</v>
      </c>
      <c r="AK180" s="76">
        <f t="shared" si="6866"/>
        <v>0</v>
      </c>
      <c r="AL180" s="76">
        <f t="shared" si="5041"/>
        <v>0</v>
      </c>
      <c r="AM180" s="76">
        <f t="shared" si="5042"/>
        <v>0</v>
      </c>
      <c r="AN180" s="77">
        <f>'СДП (план)'!R179</f>
        <v>0</v>
      </c>
      <c r="AO180" s="76">
        <f>'СДП (план)'!S179</f>
        <v>0</v>
      </c>
      <c r="AP180" s="76">
        <f t="shared" si="5043"/>
        <v>0</v>
      </c>
      <c r="AQ180" s="76">
        <f t="shared" si="5044"/>
        <v>0</v>
      </c>
      <c r="AR180" s="76">
        <f>VLOOKUP($C180,факт!$D$7:$JQ$124,3,0)</f>
        <v>0</v>
      </c>
      <c r="AS180" s="76">
        <f>VLOOKUP($C180,факт!$D$7:$JQ$124,4,0)</f>
        <v>0</v>
      </c>
      <c r="AT180" s="76">
        <f>VLOOKUP($C180,факт!$D$7:$JQ$124,5,0)</f>
        <v>0</v>
      </c>
      <c r="AU180" s="76">
        <f>VLOOKUP($C180,факт!$D$7:$JQ$124,6,0)</f>
        <v>0</v>
      </c>
      <c r="AV180" s="76">
        <f t="shared" si="6867"/>
        <v>0</v>
      </c>
      <c r="AW180" s="76">
        <f t="shared" si="6868"/>
        <v>0</v>
      </c>
      <c r="AX180" s="76">
        <f t="shared" si="6869"/>
        <v>0</v>
      </c>
      <c r="AY180" s="76">
        <f t="shared" si="5048"/>
        <v>0</v>
      </c>
      <c r="AZ180" s="76">
        <f t="shared" si="5049"/>
        <v>0</v>
      </c>
      <c r="BA180" s="165">
        <f>'СДП (план)'!T179</f>
        <v>0</v>
      </c>
      <c r="BB180" s="4">
        <f>'СДП (план)'!U179</f>
        <v>0</v>
      </c>
      <c r="BC180" s="76">
        <f t="shared" si="5050"/>
        <v>0</v>
      </c>
      <c r="BD180" s="76">
        <f t="shared" si="5051"/>
        <v>0</v>
      </c>
      <c r="BE180" s="76">
        <f>VLOOKUP($C180,факт!$D$7:$JQ$124,19,0)</f>
        <v>0</v>
      </c>
      <c r="BF180" s="76">
        <f>VLOOKUP($C180,факт!$D$7:$JQ$124,20,0)</f>
        <v>0</v>
      </c>
      <c r="BG180" s="76">
        <f>VLOOKUP($C180,факт!$D$7:$JQ$124,21,0)</f>
        <v>0</v>
      </c>
      <c r="BH180" s="76">
        <f>VLOOKUP($C180,факт!$D$7:$JQ$124,22,0)</f>
        <v>0</v>
      </c>
      <c r="BI180" s="76">
        <f t="shared" si="6870"/>
        <v>0</v>
      </c>
      <c r="BJ180" s="76">
        <f t="shared" si="6871"/>
        <v>0</v>
      </c>
      <c r="BK180" s="76">
        <f t="shared" si="6872"/>
        <v>0</v>
      </c>
      <c r="BL180" s="76">
        <f t="shared" si="5055"/>
        <v>0</v>
      </c>
      <c r="BM180" s="76">
        <f t="shared" si="5056"/>
        <v>0</v>
      </c>
      <c r="BN180" s="77">
        <f>'СДП (план)'!V179</f>
        <v>0</v>
      </c>
      <c r="BO180" s="76">
        <f>'СДП (план)'!W179</f>
        <v>0</v>
      </c>
      <c r="BP180" s="76">
        <f t="shared" si="5057"/>
        <v>0</v>
      </c>
      <c r="BQ180" s="76">
        <f t="shared" si="5058"/>
        <v>0</v>
      </c>
      <c r="BR180" s="76">
        <f>VLOOKUP($C180,факт!$D$7:$JQ$124,7,0)</f>
        <v>0</v>
      </c>
      <c r="BS180" s="76">
        <f>VLOOKUP($C180,факт!$D$7:$JQ$124,8,0)</f>
        <v>0</v>
      </c>
      <c r="BT180" s="76">
        <f>VLOOKUP($C180,факт!$D$7:$JQ$124,9,0)</f>
        <v>0</v>
      </c>
      <c r="BU180" s="76">
        <f>VLOOKUP($C180,факт!$D$7:$JQ$124,10,0)</f>
        <v>0</v>
      </c>
      <c r="BV180" s="76">
        <f t="shared" si="6873"/>
        <v>0</v>
      </c>
      <c r="BW180" s="76">
        <f t="shared" si="6874"/>
        <v>0</v>
      </c>
      <c r="BX180" s="76">
        <f t="shared" si="6875"/>
        <v>0</v>
      </c>
      <c r="BY180" s="76">
        <f t="shared" si="5355"/>
        <v>0</v>
      </c>
      <c r="BZ180" s="76">
        <f t="shared" si="5356"/>
        <v>0</v>
      </c>
      <c r="CA180" s="79">
        <f>'СДП (план)'!X179</f>
        <v>0</v>
      </c>
      <c r="CB180" s="76">
        <f>'СДП (план)'!Y179</f>
        <v>0</v>
      </c>
      <c r="CC180" s="76">
        <f t="shared" si="5062"/>
        <v>0</v>
      </c>
      <c r="CD180" s="76">
        <f t="shared" si="5063"/>
        <v>0</v>
      </c>
      <c r="CE180" s="76">
        <f>VLOOKUP($C180,факт!$D$7:$JQ$124,23,0)</f>
        <v>0</v>
      </c>
      <c r="CF180" s="76">
        <f>VLOOKUP($C180,факт!$D$7:$JQ$124,24,0)</f>
        <v>0</v>
      </c>
      <c r="CG180" s="76">
        <f>VLOOKUP($C180,факт!$D$7:$JQ$124,25,0)</f>
        <v>0</v>
      </c>
      <c r="CH180" s="76">
        <f>VLOOKUP($C180,факт!$D$7:$JQ$124,26,0)</f>
        <v>0</v>
      </c>
      <c r="CI180" s="76">
        <f t="shared" si="6876"/>
        <v>0</v>
      </c>
      <c r="CJ180" s="76">
        <f t="shared" si="6877"/>
        <v>0</v>
      </c>
      <c r="CK180" s="76">
        <f t="shared" si="6878"/>
        <v>0</v>
      </c>
      <c r="CL180" s="76">
        <f t="shared" si="5067"/>
        <v>0</v>
      </c>
      <c r="CM180" s="76">
        <f t="shared" si="5068"/>
        <v>0</v>
      </c>
      <c r="CN180" s="78">
        <f>'СДП (план)'!Z179</f>
        <v>0</v>
      </c>
      <c r="CO180" s="78">
        <f>'СДП (план)'!AA179</f>
        <v>0</v>
      </c>
      <c r="CP180" s="76">
        <f t="shared" si="5069"/>
        <v>0</v>
      </c>
      <c r="CQ180" s="76">
        <f t="shared" si="5070"/>
        <v>0</v>
      </c>
      <c r="CR180" s="76">
        <f>VLOOKUP($C180,факт!$D$7:$JQ$124,43,0)</f>
        <v>0</v>
      </c>
      <c r="CS180" s="76">
        <f>VLOOKUP($C180,факт!$D$7:$JQ$124,44,0)</f>
        <v>0</v>
      </c>
      <c r="CT180" s="76">
        <f>VLOOKUP($C180,факт!$D$7:$JQ$124,45,0)</f>
        <v>0</v>
      </c>
      <c r="CU180" s="76">
        <f>VLOOKUP($C180,факт!$D$7:$JQ$124,46,0)</f>
        <v>0</v>
      </c>
      <c r="CV180" s="76">
        <f t="shared" si="6879"/>
        <v>0</v>
      </c>
      <c r="CW180" s="76">
        <f t="shared" si="6880"/>
        <v>0</v>
      </c>
      <c r="CX180" s="76">
        <f t="shared" si="6881"/>
        <v>0</v>
      </c>
      <c r="CY180" s="76">
        <f t="shared" si="5074"/>
        <v>0</v>
      </c>
      <c r="CZ180" s="76">
        <f t="shared" si="5075"/>
        <v>0</v>
      </c>
      <c r="DA180" s="9">
        <f>'СДП (план)'!AB179</f>
        <v>0</v>
      </c>
      <c r="DB180" s="4">
        <f>'СДП (план)'!AC179</f>
        <v>0</v>
      </c>
      <c r="DC180" s="76">
        <f t="shared" si="5076"/>
        <v>0</v>
      </c>
      <c r="DD180" s="76">
        <f t="shared" si="5077"/>
        <v>0</v>
      </c>
      <c r="DE180" s="76">
        <f>VLOOKUP($C180,факт!$D$7:$JQ$124,247,0)</f>
        <v>0</v>
      </c>
      <c r="DF180" s="76">
        <f>VLOOKUP($C180,факт!$D$7:$JQ$124,248,0)</f>
        <v>0</v>
      </c>
      <c r="DG180" s="76">
        <f>VLOOKUP($C180,факт!$D$7:$JQ$124,249,0)</f>
        <v>0</v>
      </c>
      <c r="DH180" s="76">
        <f>VLOOKUP($C180,факт!$D$7:$JQ$124,250,0)</f>
        <v>0</v>
      </c>
      <c r="DI180" s="76">
        <f t="shared" si="6882"/>
        <v>0</v>
      </c>
      <c r="DJ180" s="76">
        <f t="shared" si="6883"/>
        <v>0</v>
      </c>
      <c r="DK180" s="76">
        <f t="shared" si="6884"/>
        <v>0</v>
      </c>
      <c r="DL180" s="76">
        <f t="shared" si="5081"/>
        <v>0</v>
      </c>
      <c r="DM180" s="76">
        <f t="shared" si="5082"/>
        <v>0</v>
      </c>
      <c r="DN180" s="77">
        <f>'СДП (план)'!AD179</f>
        <v>0</v>
      </c>
      <c r="DO180" s="76">
        <f>'СДП (план)'!AE179</f>
        <v>0</v>
      </c>
      <c r="DP180" s="76">
        <f t="shared" si="5083"/>
        <v>0</v>
      </c>
      <c r="DQ180" s="76">
        <f t="shared" si="5084"/>
        <v>0</v>
      </c>
      <c r="DR180" s="76">
        <f>VLOOKUP($C180,факт!$D$7:$JQ$124,155,0)</f>
        <v>0</v>
      </c>
      <c r="DS180" s="76">
        <f>VLOOKUP($C180,факт!$D$7:$JQ$124,156,0)</f>
        <v>0</v>
      </c>
      <c r="DT180" s="76">
        <f>VLOOKUP($C180,факт!$D$7:$JQ$124,157,0)</f>
        <v>0</v>
      </c>
      <c r="DU180" s="76">
        <f>VLOOKUP($C180,факт!$D$7:$JQ$124,158,0)</f>
        <v>0</v>
      </c>
      <c r="DV180" s="76">
        <f t="shared" si="6885"/>
        <v>0</v>
      </c>
      <c r="DW180" s="76">
        <f t="shared" si="6886"/>
        <v>0</v>
      </c>
      <c r="DX180" s="76">
        <f t="shared" si="6887"/>
        <v>0</v>
      </c>
      <c r="DY180" s="76">
        <f t="shared" si="5088"/>
        <v>0</v>
      </c>
      <c r="DZ180" s="76">
        <f t="shared" si="5089"/>
        <v>0</v>
      </c>
      <c r="EA180" s="9">
        <f>'СДП (план)'!AF179</f>
        <v>0</v>
      </c>
      <c r="EB180" s="4">
        <f>'СДП (план)'!AG179</f>
        <v>0</v>
      </c>
      <c r="EC180" s="76">
        <f t="shared" si="5090"/>
        <v>0</v>
      </c>
      <c r="ED180" s="76">
        <f t="shared" si="5091"/>
        <v>0</v>
      </c>
      <c r="EE180" s="76">
        <f>VLOOKUP($C180,факт!$D$7:$JQ$124,163,0)</f>
        <v>0</v>
      </c>
      <c r="EF180" s="76">
        <f>VLOOKUP($C180,факт!$D$7:$JQ$124,164,0)</f>
        <v>0</v>
      </c>
      <c r="EG180" s="76">
        <f>VLOOKUP($C180,факт!$D$7:$JQ$124,165,0)</f>
        <v>0</v>
      </c>
      <c r="EH180" s="76">
        <f>VLOOKUP($C180,факт!$D$7:$JQ$124,166,0)</f>
        <v>0</v>
      </c>
      <c r="EI180" s="76">
        <f t="shared" si="6888"/>
        <v>0</v>
      </c>
      <c r="EJ180" s="76">
        <f t="shared" si="6889"/>
        <v>0</v>
      </c>
      <c r="EK180" s="76">
        <f t="shared" si="6890"/>
        <v>0</v>
      </c>
      <c r="EL180" s="76">
        <f t="shared" si="5095"/>
        <v>0</v>
      </c>
      <c r="EM180" s="76">
        <f t="shared" si="5096"/>
        <v>0</v>
      </c>
      <c r="EN180" s="9">
        <f>'СДП (план)'!AH179</f>
        <v>0</v>
      </c>
      <c r="EO180" s="4">
        <f>'СДП (план)'!AI179</f>
        <v>0</v>
      </c>
      <c r="EP180" s="76">
        <f t="shared" si="5097"/>
        <v>0</v>
      </c>
      <c r="EQ180" s="76">
        <f t="shared" si="5098"/>
        <v>0</v>
      </c>
      <c r="ER180" s="76">
        <f>VLOOKUP($C180,факт!$D$7:$JQ$124,239,0)</f>
        <v>0</v>
      </c>
      <c r="ES180" s="76">
        <f>VLOOKUP($C180,факт!$D$7:$JQ$124,240,0)</f>
        <v>0</v>
      </c>
      <c r="ET180" s="76">
        <f>VLOOKUP($C180,факт!$D$7:$JQ$124,241,0)</f>
        <v>0</v>
      </c>
      <c r="EU180" s="76">
        <f>VLOOKUP($C180,факт!$D$7:$JQ$124,242,0)</f>
        <v>0</v>
      </c>
      <c r="EV180" s="76">
        <f t="shared" si="6891"/>
        <v>0</v>
      </c>
      <c r="EW180" s="76">
        <f t="shared" si="6892"/>
        <v>0</v>
      </c>
      <c r="EX180" s="76">
        <f t="shared" si="6893"/>
        <v>0</v>
      </c>
      <c r="EY180" s="76">
        <f t="shared" si="5102"/>
        <v>0</v>
      </c>
      <c r="EZ180" s="76">
        <f t="shared" si="5103"/>
        <v>0</v>
      </c>
      <c r="FA180" s="77">
        <f>'СДП (план)'!AJ179</f>
        <v>11</v>
      </c>
      <c r="FB180" s="76">
        <f>'СДП (план)'!AK179</f>
        <v>352287.93599999993</v>
      </c>
      <c r="FC180" s="76">
        <f t="shared" si="5104"/>
        <v>1.8333333333333333</v>
      </c>
      <c r="FD180" s="76">
        <f t="shared" si="5105"/>
        <v>58714.655999999988</v>
      </c>
      <c r="FE180" s="76">
        <f>VLOOKUP($C180,факт!$D$7:$JQ$124,251,0)</f>
        <v>0</v>
      </c>
      <c r="FF180" s="76">
        <f>VLOOKUP($C180,факт!$D$7:$JQ$124,252,0)</f>
        <v>0</v>
      </c>
      <c r="FG180" s="76">
        <f>VLOOKUP($C180,факт!$D$7:$JQ$124,253,0)</f>
        <v>0</v>
      </c>
      <c r="FH180" s="76">
        <f>VLOOKUP($C180,факт!$D$7:$JQ$124,254,0)</f>
        <v>0</v>
      </c>
      <c r="FI180" s="76">
        <f t="shared" si="6894"/>
        <v>15.51</v>
      </c>
      <c r="FJ180" s="76">
        <f t="shared" si="6895"/>
        <v>2.585</v>
      </c>
      <c r="FK180" s="76">
        <f t="shared" si="6896"/>
        <v>0</v>
      </c>
      <c r="FL180" s="76">
        <f t="shared" si="5109"/>
        <v>-1.8333333333333333</v>
      </c>
      <c r="FM180" s="76">
        <f t="shared" si="5110"/>
        <v>-58714.655999999988</v>
      </c>
      <c r="FN180" s="78">
        <f>'СДП (план)'!AL179</f>
        <v>20</v>
      </c>
      <c r="FO180" s="251">
        <f>'СДП (план)'!AM179</f>
        <v>533769.6</v>
      </c>
      <c r="FP180" s="76">
        <f t="shared" si="5111"/>
        <v>3.3333333333333335</v>
      </c>
      <c r="FQ180" s="76">
        <f t="shared" si="5112"/>
        <v>88961.599999999991</v>
      </c>
      <c r="FR180" s="76">
        <f>VLOOKUP($C180,факт!$D$7:$JQ$124,35,0)</f>
        <v>0</v>
      </c>
      <c r="FS180" s="76">
        <f>VLOOKUP($C180,факт!$D$7:$JQ$124,36,0)</f>
        <v>0</v>
      </c>
      <c r="FT180" s="76">
        <f>VLOOKUP($C180,факт!$D$7:$JQ$124,37,0)</f>
        <v>0</v>
      </c>
      <c r="FU180" s="76">
        <f>VLOOKUP($C180,факт!$D$7:$JQ$124,38,0)</f>
        <v>0</v>
      </c>
      <c r="FV180" s="76">
        <f t="shared" si="6897"/>
        <v>28.2</v>
      </c>
      <c r="FW180" s="76">
        <f t="shared" si="6898"/>
        <v>4.7</v>
      </c>
      <c r="FX180" s="76">
        <f t="shared" si="6899"/>
        <v>0</v>
      </c>
      <c r="FY180" s="76">
        <f t="shared" si="5116"/>
        <v>-3.3333333333333335</v>
      </c>
      <c r="FZ180" s="76">
        <f t="shared" si="5117"/>
        <v>-88961.599999999991</v>
      </c>
      <c r="GA180" s="77">
        <f>'СДП (план)'!AN179</f>
        <v>0</v>
      </c>
      <c r="GB180" s="76">
        <f>'СДП (план)'!AO179</f>
        <v>0</v>
      </c>
      <c r="GC180" s="76">
        <f t="shared" si="5118"/>
        <v>0</v>
      </c>
      <c r="GD180" s="76">
        <f t="shared" si="5119"/>
        <v>0</v>
      </c>
      <c r="GE180" s="76">
        <f>VLOOKUP($C180,факт!$D$7:$JQ$124,167,0)</f>
        <v>0</v>
      </c>
      <c r="GF180" s="76">
        <f>VLOOKUP($C180,факт!$D$7:$JQ$124,168,0)</f>
        <v>0</v>
      </c>
      <c r="GG180" s="76">
        <f>VLOOKUP($C180,факт!$D$7:$JQ$124,169,0)</f>
        <v>0</v>
      </c>
      <c r="GH180" s="76">
        <f>VLOOKUP($C180,факт!$D$7:$JQ$124,170,0)</f>
        <v>0</v>
      </c>
      <c r="GI180" s="76">
        <f t="shared" si="6900"/>
        <v>0</v>
      </c>
      <c r="GJ180" s="76">
        <f t="shared" si="6901"/>
        <v>0</v>
      </c>
      <c r="GK180" s="76">
        <f t="shared" si="6902"/>
        <v>0</v>
      </c>
      <c r="GL180" s="76">
        <f t="shared" si="5123"/>
        <v>0</v>
      </c>
      <c r="GM180" s="76">
        <f t="shared" si="5124"/>
        <v>0</v>
      </c>
      <c r="GN180" s="77">
        <f>'СДП (план)'!AP179</f>
        <v>0</v>
      </c>
      <c r="GO180" s="76">
        <f>'СДП (план)'!AQ179</f>
        <v>0</v>
      </c>
      <c r="GP180" s="76">
        <f t="shared" si="5125"/>
        <v>0</v>
      </c>
      <c r="GQ180" s="76">
        <f t="shared" si="5126"/>
        <v>0</v>
      </c>
      <c r="GR180" s="76">
        <f>VLOOKUP($C180,факт!$D$7:$JQ$124,171,0)</f>
        <v>0</v>
      </c>
      <c r="GS180" s="76">
        <f>VLOOKUP($C180,факт!$D$7:$JQ$124,172,0)</f>
        <v>0</v>
      </c>
      <c r="GT180" s="76">
        <f>VLOOKUP($C180,факт!$D$7:$JQ$124,173,0)</f>
        <v>0</v>
      </c>
      <c r="GU180" s="76">
        <f>VLOOKUP($C180,факт!$D$7:$JQ$124,174,0)</f>
        <v>0</v>
      </c>
      <c r="GV180" s="76">
        <f t="shared" si="6903"/>
        <v>0</v>
      </c>
      <c r="GW180" s="76">
        <f t="shared" si="6904"/>
        <v>0</v>
      </c>
      <c r="GX180" s="76">
        <f t="shared" si="6905"/>
        <v>0</v>
      </c>
      <c r="GY180" s="76">
        <f t="shared" si="5130"/>
        <v>0</v>
      </c>
      <c r="GZ180" s="76">
        <f t="shared" si="5131"/>
        <v>0</v>
      </c>
      <c r="HA180" s="77">
        <f>'СДП (план)'!AR179</f>
        <v>0</v>
      </c>
      <c r="HB180" s="76">
        <f>'СДП (план)'!AS179</f>
        <v>0</v>
      </c>
      <c r="HC180" s="76">
        <f t="shared" si="5132"/>
        <v>0</v>
      </c>
      <c r="HD180" s="76">
        <f t="shared" si="5133"/>
        <v>0</v>
      </c>
      <c r="HE180" s="76">
        <f>VLOOKUP($C180,факт!$D$7:$JQ$124,203,0)</f>
        <v>0</v>
      </c>
      <c r="HF180" s="76">
        <f>VLOOKUP($C180,факт!$D$7:$JQ$124,204,0)</f>
        <v>0</v>
      </c>
      <c r="HG180" s="76">
        <f>VLOOKUP($C180,факт!$D$7:$JQ$124,205,0)</f>
        <v>0</v>
      </c>
      <c r="HH180" s="76">
        <f>VLOOKUP($C180,факт!$D$7:$JQ$124,206,0)</f>
        <v>0</v>
      </c>
      <c r="HI180" s="76">
        <f t="shared" si="6906"/>
        <v>0</v>
      </c>
      <c r="HJ180" s="76">
        <f t="shared" si="6907"/>
        <v>0</v>
      </c>
      <c r="HK180" s="76">
        <f t="shared" si="6908"/>
        <v>0</v>
      </c>
      <c r="HL180" s="76">
        <f t="shared" si="5137"/>
        <v>0</v>
      </c>
      <c r="HM180" s="76">
        <f t="shared" si="5138"/>
        <v>0</v>
      </c>
      <c r="HN180" s="9">
        <f>'СДП (план)'!AT179</f>
        <v>0</v>
      </c>
      <c r="HO180" s="4">
        <f>'СДП (план)'!AU179</f>
        <v>0</v>
      </c>
      <c r="HP180" s="76">
        <f t="shared" si="5139"/>
        <v>0</v>
      </c>
      <c r="HQ180" s="76">
        <f t="shared" si="5140"/>
        <v>0</v>
      </c>
      <c r="HR180" s="76">
        <f>VLOOKUP($C180,факт!$D$7:$JQ$124,207,0)</f>
        <v>0</v>
      </c>
      <c r="HS180" s="76">
        <f>VLOOKUP($C180,факт!$D$7:$JQ$124,208,0)</f>
        <v>0</v>
      </c>
      <c r="HT180" s="76">
        <f>VLOOKUP($C180,факт!$D$7:$JQ$124,209,0)</f>
        <v>0</v>
      </c>
      <c r="HU180" s="76">
        <f>VLOOKUP($C180,факт!$D$7:$JQ$124,210,0)</f>
        <v>0</v>
      </c>
      <c r="HV180" s="76">
        <f t="shared" si="6909"/>
        <v>0</v>
      </c>
      <c r="HW180" s="76">
        <f t="shared" si="6910"/>
        <v>0</v>
      </c>
      <c r="HX180" s="76">
        <f t="shared" si="6911"/>
        <v>0</v>
      </c>
      <c r="HY180" s="76">
        <f t="shared" si="5144"/>
        <v>0</v>
      </c>
      <c r="HZ180" s="76">
        <f t="shared" si="5145"/>
        <v>0</v>
      </c>
      <c r="IA180" s="9">
        <f>'СДП (план)'!AV179</f>
        <v>0</v>
      </c>
      <c r="IB180" s="4">
        <f>'СДП (план)'!AW179</f>
        <v>0</v>
      </c>
      <c r="IC180" s="76">
        <f t="shared" si="5146"/>
        <v>0</v>
      </c>
      <c r="ID180" s="76">
        <f t="shared" si="5147"/>
        <v>0</v>
      </c>
      <c r="IE180" s="76">
        <f>VLOOKUP($C180,факт!$D$7:$JQ$124,199,0)</f>
        <v>0</v>
      </c>
      <c r="IF180" s="76">
        <f>VLOOKUP($C180,факт!$D$7:$JQ$124,200,0)</f>
        <v>0</v>
      </c>
      <c r="IG180" s="76">
        <f>VLOOKUP($C180,факт!$D$7:$JQ$124,201,0)</f>
        <v>0</v>
      </c>
      <c r="IH180" s="76">
        <f>VLOOKUP($C180,факт!$D$7:$JQ$124,202,0)</f>
        <v>0</v>
      </c>
      <c r="II180" s="76">
        <f t="shared" si="6912"/>
        <v>0</v>
      </c>
      <c r="IJ180" s="76">
        <f t="shared" si="6913"/>
        <v>0</v>
      </c>
      <c r="IK180" s="76">
        <f t="shared" si="6914"/>
        <v>0</v>
      </c>
      <c r="IL180" s="76">
        <f t="shared" si="5151"/>
        <v>0</v>
      </c>
      <c r="IM180" s="76">
        <f t="shared" si="5152"/>
        <v>0</v>
      </c>
      <c r="IN180" s="9">
        <f>'СДП (план)'!AX179</f>
        <v>0</v>
      </c>
      <c r="IO180" s="4">
        <f>'СДП (план)'!AY179</f>
        <v>0</v>
      </c>
      <c r="IP180" s="76">
        <f t="shared" si="5153"/>
        <v>0</v>
      </c>
      <c r="IQ180" s="76">
        <f t="shared" si="5154"/>
        <v>0</v>
      </c>
      <c r="IR180" s="76">
        <f>VLOOKUP($C180,факт!$D$7:$JQ$124,267,0)</f>
        <v>0</v>
      </c>
      <c r="IS180" s="76">
        <f>VLOOKUP($C180,факт!$D$7:$JQ$124,268,0)</f>
        <v>0</v>
      </c>
      <c r="IT180" s="76">
        <f>VLOOKUP($C180,факт!$D$7:$JQ$124,269,0)</f>
        <v>0</v>
      </c>
      <c r="IU180" s="76">
        <f>VLOOKUP($C180,факт!$D$7:$JQ$124,270,0)</f>
        <v>0</v>
      </c>
      <c r="IV180" s="76">
        <f t="shared" si="6915"/>
        <v>0</v>
      </c>
      <c r="IW180" s="76">
        <f t="shared" si="6916"/>
        <v>0</v>
      </c>
      <c r="IX180" s="76">
        <f t="shared" si="6917"/>
        <v>0</v>
      </c>
      <c r="IY180" s="76">
        <f t="shared" si="5158"/>
        <v>0</v>
      </c>
      <c r="IZ180" s="76">
        <f t="shared" si="5159"/>
        <v>0</v>
      </c>
      <c r="JA180" s="77">
        <f>'СДП (план)'!AZ179</f>
        <v>0</v>
      </c>
      <c r="JB180" s="76">
        <f>'СДП (план)'!BA179</f>
        <v>0</v>
      </c>
      <c r="JC180" s="76">
        <f t="shared" si="5160"/>
        <v>0</v>
      </c>
      <c r="JD180" s="76">
        <f t="shared" si="5161"/>
        <v>0</v>
      </c>
      <c r="JE180" s="76">
        <f>VLOOKUP($C180,факт!$D$7:$JQ$124,87,0)</f>
        <v>0</v>
      </c>
      <c r="JF180" s="76">
        <f>VLOOKUP($C180,факт!$D$7:$JQ$124,88,0)</f>
        <v>0</v>
      </c>
      <c r="JG180" s="76">
        <f>VLOOKUP($C180,факт!$D$7:$JQ$124,89,0)</f>
        <v>0</v>
      </c>
      <c r="JH180" s="76">
        <f>VLOOKUP($C180,факт!$D$7:$JQ$124,90,0)</f>
        <v>0</v>
      </c>
      <c r="JI180" s="76">
        <f t="shared" si="6918"/>
        <v>0</v>
      </c>
      <c r="JJ180" s="76">
        <f t="shared" si="6919"/>
        <v>0</v>
      </c>
      <c r="JK180" s="76">
        <f t="shared" si="6920"/>
        <v>0</v>
      </c>
      <c r="JL180" s="76">
        <f t="shared" si="5165"/>
        <v>0</v>
      </c>
      <c r="JM180" s="76">
        <f t="shared" si="5166"/>
        <v>0</v>
      </c>
      <c r="JN180" s="77">
        <f>'СДП (план)'!BB179</f>
        <v>0</v>
      </c>
      <c r="JO180" s="76">
        <f>'СДП (план)'!BC179</f>
        <v>0</v>
      </c>
      <c r="JP180" s="76">
        <f t="shared" si="5167"/>
        <v>0</v>
      </c>
      <c r="JQ180" s="76">
        <f t="shared" si="5168"/>
        <v>0</v>
      </c>
      <c r="JR180" s="76">
        <f>VLOOKUP($C180,факт!$D$7:$JQ$124,91,0)</f>
        <v>0</v>
      </c>
      <c r="JS180" s="76">
        <f>VLOOKUP($C180,факт!$D$7:$JQ$124,92,0)</f>
        <v>0</v>
      </c>
      <c r="JT180" s="76">
        <f>VLOOKUP($C180,факт!$D$7:$JQ$124,93,0)</f>
        <v>0</v>
      </c>
      <c r="JU180" s="76">
        <f>VLOOKUP($C180,факт!$D$7:$JQ$124,94,0)</f>
        <v>0</v>
      </c>
      <c r="JV180" s="76">
        <f t="shared" si="6921"/>
        <v>0</v>
      </c>
      <c r="JW180" s="76">
        <f t="shared" si="6922"/>
        <v>0</v>
      </c>
      <c r="JX180" s="76">
        <f t="shared" si="6923"/>
        <v>0</v>
      </c>
      <c r="JY180" s="76">
        <f t="shared" si="5172"/>
        <v>0</v>
      </c>
      <c r="JZ180" s="76">
        <f t="shared" si="5173"/>
        <v>0</v>
      </c>
      <c r="KA180" s="79">
        <f>'СДП (план)'!BD179</f>
        <v>0</v>
      </c>
      <c r="KB180" s="79">
        <f>'СДП (план)'!BE179</f>
        <v>0</v>
      </c>
      <c r="KC180" s="76">
        <f t="shared" si="5174"/>
        <v>0</v>
      </c>
      <c r="KD180" s="76">
        <f t="shared" si="5175"/>
        <v>0</v>
      </c>
      <c r="KE180" s="76">
        <f>VLOOKUP($C180,факт!$D$7:$JQ$124,55,0)</f>
        <v>0</v>
      </c>
      <c r="KF180" s="76">
        <f>VLOOKUP($C180,факт!$D$7:$JQ$124,56,0)</f>
        <v>0</v>
      </c>
      <c r="KG180" s="76">
        <f>VLOOKUP($C180,факт!$D$7:$JQ$124,57,0)</f>
        <v>0</v>
      </c>
      <c r="KH180" s="76">
        <f>VLOOKUP($C180,факт!$D$7:$JQ$124,58,0)</f>
        <v>0</v>
      </c>
      <c r="KI180" s="76">
        <f t="shared" si="6924"/>
        <v>0</v>
      </c>
      <c r="KJ180" s="76">
        <f t="shared" si="6925"/>
        <v>0</v>
      </c>
      <c r="KK180" s="76">
        <f t="shared" si="6926"/>
        <v>0</v>
      </c>
      <c r="KL180" s="76">
        <f t="shared" si="5179"/>
        <v>0</v>
      </c>
      <c r="KM180" s="76">
        <f t="shared" si="5180"/>
        <v>0</v>
      </c>
      <c r="KN180" s="79">
        <f>'СДП (план)'!BF179</f>
        <v>0</v>
      </c>
      <c r="KO180" s="79">
        <f>'СДП (план)'!BG179</f>
        <v>0</v>
      </c>
      <c r="KP180" s="76">
        <f t="shared" si="5181"/>
        <v>0</v>
      </c>
      <c r="KQ180" s="76">
        <f t="shared" si="5182"/>
        <v>0</v>
      </c>
      <c r="KR180" s="76">
        <f>VLOOKUP($C180,факт!$D$7:$JQ$124,99,0)</f>
        <v>0</v>
      </c>
      <c r="KS180" s="76">
        <f>VLOOKUP($C180,факт!$D$7:$JQ$124,100,0)</f>
        <v>0</v>
      </c>
      <c r="KT180" s="76">
        <f>VLOOKUP($C180,факт!$D$7:$JQ$124,101,0)</f>
        <v>0</v>
      </c>
      <c r="KU180" s="76">
        <f>VLOOKUP($C180,факт!$D$7:$JQ$124,102,0)</f>
        <v>0</v>
      </c>
      <c r="KV180" s="76">
        <f t="shared" si="6927"/>
        <v>0</v>
      </c>
      <c r="KW180" s="76">
        <f t="shared" si="6928"/>
        <v>0</v>
      </c>
      <c r="KX180" s="76">
        <f t="shared" si="6929"/>
        <v>0</v>
      </c>
      <c r="KY180" s="76">
        <f t="shared" si="5186"/>
        <v>0</v>
      </c>
      <c r="KZ180" s="76">
        <f t="shared" si="5187"/>
        <v>0</v>
      </c>
      <c r="LA180" s="77">
        <f>'СДП (план)'!BH179</f>
        <v>0</v>
      </c>
      <c r="LB180" s="76">
        <f>'СДП (план)'!BI179</f>
        <v>0</v>
      </c>
      <c r="LC180" s="76">
        <f t="shared" si="5188"/>
        <v>0</v>
      </c>
      <c r="LD180" s="76">
        <f t="shared" si="5189"/>
        <v>0</v>
      </c>
      <c r="LE180" s="76">
        <f>VLOOKUP($C180,факт!$D$7:$JQ$124,71,0)</f>
        <v>0</v>
      </c>
      <c r="LF180" s="76">
        <f>VLOOKUP($C180,факт!$D$7:$JQ$124,72,0)</f>
        <v>0</v>
      </c>
      <c r="LG180" s="76">
        <f>VLOOKUP($C180,факт!$D$7:$JQ$124,73,0)</f>
        <v>0</v>
      </c>
      <c r="LH180" s="76">
        <f>VLOOKUP($C180,факт!$D$7:$JQ$124,74,0)</f>
        <v>0</v>
      </c>
      <c r="LI180" s="76">
        <f t="shared" si="6930"/>
        <v>0</v>
      </c>
      <c r="LJ180" s="76">
        <f t="shared" si="6931"/>
        <v>0</v>
      </c>
      <c r="LK180" s="76">
        <f t="shared" si="6932"/>
        <v>0</v>
      </c>
      <c r="LL180" s="76">
        <f t="shared" si="5193"/>
        <v>0</v>
      </c>
      <c r="LM180" s="76">
        <f t="shared" si="5194"/>
        <v>0</v>
      </c>
      <c r="LN180" s="77">
        <f>'СДП (план)'!BJ179</f>
        <v>0</v>
      </c>
      <c r="LO180" s="76">
        <f>'СДП (план)'!BK179</f>
        <v>0</v>
      </c>
      <c r="LP180" s="76">
        <f t="shared" si="5195"/>
        <v>0</v>
      </c>
      <c r="LQ180" s="76">
        <f t="shared" si="5196"/>
        <v>0</v>
      </c>
      <c r="LR180" s="76">
        <f>VLOOKUP($C180,факт!$D$7:$JQ$124,111,0)</f>
        <v>0</v>
      </c>
      <c r="LS180" s="76">
        <f>VLOOKUP($C180,факт!$D$7:$JQ$124,112,0)</f>
        <v>0</v>
      </c>
      <c r="LT180" s="76">
        <f>VLOOKUP($C180,факт!$D$7:$JQ$124,113,0)</f>
        <v>0</v>
      </c>
      <c r="LU180" s="76">
        <f>VLOOKUP($C180,факт!$D$7:$JQ$124,114,0)</f>
        <v>0</v>
      </c>
      <c r="LV180" s="76">
        <f t="shared" si="6933"/>
        <v>0</v>
      </c>
      <c r="LW180" s="76">
        <f t="shared" si="6934"/>
        <v>0</v>
      </c>
      <c r="LX180" s="76">
        <f t="shared" si="6935"/>
        <v>0</v>
      </c>
      <c r="LY180" s="76">
        <f t="shared" si="5200"/>
        <v>0</v>
      </c>
      <c r="LZ180" s="76">
        <f t="shared" si="5201"/>
        <v>0</v>
      </c>
      <c r="MA180" s="77">
        <f>'СДП (план)'!BL179</f>
        <v>0</v>
      </c>
      <c r="MB180" s="76">
        <f>'СДП (план)'!BM179</f>
        <v>0</v>
      </c>
      <c r="MC180" s="76">
        <f t="shared" si="5202"/>
        <v>0</v>
      </c>
      <c r="MD180" s="76">
        <f t="shared" si="5203"/>
        <v>0</v>
      </c>
      <c r="ME180" s="76">
        <f>VLOOKUP($C180,факт!$D$7:$JQ$124,219,0)</f>
        <v>0</v>
      </c>
      <c r="MF180" s="76">
        <f>VLOOKUP($C180,факт!$D$7:$JQ$124,220,0)</f>
        <v>0</v>
      </c>
      <c r="MG180" s="76">
        <f>VLOOKUP($C180,факт!$D$7:$JQ$124,221,0)</f>
        <v>0</v>
      </c>
      <c r="MH180" s="76">
        <f>VLOOKUP($C180,факт!$D$7:$JQ$124,222,0)</f>
        <v>0</v>
      </c>
      <c r="MI180" s="76">
        <f t="shared" si="6936"/>
        <v>0</v>
      </c>
      <c r="MJ180" s="76">
        <f t="shared" si="6937"/>
        <v>0</v>
      </c>
      <c r="MK180" s="76">
        <f t="shared" si="6938"/>
        <v>0</v>
      </c>
      <c r="ML180" s="76">
        <f t="shared" si="5207"/>
        <v>0</v>
      </c>
      <c r="MM180" s="76">
        <f t="shared" si="5208"/>
        <v>0</v>
      </c>
      <c r="MN180" s="81">
        <f>'СДП (план)'!BN179</f>
        <v>0</v>
      </c>
      <c r="MO180" s="76">
        <f>'СДП (план)'!BO179</f>
        <v>0</v>
      </c>
      <c r="MP180" s="76">
        <f t="shared" si="5209"/>
        <v>0</v>
      </c>
      <c r="MQ180" s="76">
        <f t="shared" si="5210"/>
        <v>0</v>
      </c>
      <c r="MR180" s="76">
        <f>VLOOKUP($C180,факт!$D$7:$JQ$124,223,0)</f>
        <v>0</v>
      </c>
      <c r="MS180" s="76">
        <f>VLOOKUP($C180,факт!$D$7:$JQ$124,224,0)</f>
        <v>0</v>
      </c>
      <c r="MT180" s="76">
        <f>VLOOKUP($C180,факт!$D$7:$JQ$124,225,0)</f>
        <v>0</v>
      </c>
      <c r="MU180" s="76">
        <f>VLOOKUP($C180,факт!$D$7:$JQ$124,226,0)</f>
        <v>0</v>
      </c>
      <c r="MV180" s="76">
        <f t="shared" si="6939"/>
        <v>0</v>
      </c>
      <c r="MW180" s="76">
        <f t="shared" si="6940"/>
        <v>0</v>
      </c>
      <c r="MX180" s="76">
        <f t="shared" si="6941"/>
        <v>0</v>
      </c>
      <c r="MY180" s="76">
        <f t="shared" si="5214"/>
        <v>0</v>
      </c>
      <c r="MZ180" s="76">
        <f t="shared" si="5215"/>
        <v>0</v>
      </c>
      <c r="NA180" s="77">
        <f>'СДП (план)'!BP179</f>
        <v>0</v>
      </c>
      <c r="NB180" s="76">
        <f>'СДП (план)'!BQ179</f>
        <v>0</v>
      </c>
      <c r="NC180" s="76">
        <f t="shared" si="5216"/>
        <v>0</v>
      </c>
      <c r="ND180" s="76">
        <f t="shared" si="5217"/>
        <v>0</v>
      </c>
      <c r="NE180" s="76">
        <f>VLOOKUP($C180,факт!$D$7:$JQ$124,227,0)</f>
        <v>0</v>
      </c>
      <c r="NF180" s="76">
        <f>VLOOKUP($C180,факт!$D$7:$JQ$124,228,0)</f>
        <v>0</v>
      </c>
      <c r="NG180" s="76">
        <f>VLOOKUP($C180,факт!$D$7:$JQ$124,229,0)</f>
        <v>0</v>
      </c>
      <c r="NH180" s="76">
        <f>VLOOKUP($C180,факт!$D$7:$JQ$124,230,0)</f>
        <v>0</v>
      </c>
      <c r="NI180" s="76">
        <f t="shared" si="6942"/>
        <v>0</v>
      </c>
      <c r="NJ180" s="76">
        <f t="shared" si="6943"/>
        <v>0</v>
      </c>
      <c r="NK180" s="76">
        <f t="shared" si="6944"/>
        <v>0</v>
      </c>
      <c r="NL180" s="76">
        <f t="shared" si="5221"/>
        <v>0</v>
      </c>
      <c r="NM180" s="76">
        <f t="shared" si="5222"/>
        <v>0</v>
      </c>
      <c r="NN180" s="81">
        <f>'СДП (план)'!BR179</f>
        <v>8</v>
      </c>
      <c r="NO180" s="76">
        <f>'СДП (план)'!BS179</f>
        <v>256209.408</v>
      </c>
      <c r="NP180" s="76">
        <f t="shared" si="5223"/>
        <v>1.3333333333333333</v>
      </c>
      <c r="NQ180" s="76">
        <f t="shared" si="5224"/>
        <v>42701.567999999999</v>
      </c>
      <c r="NR180" s="76">
        <f>VLOOKUP($C180,факт!$D$7:$JQ$124,231,0)</f>
        <v>0</v>
      </c>
      <c r="NS180" s="76">
        <f>VLOOKUP($C180,факт!$D$7:$JQ$124,232,0)</f>
        <v>0</v>
      </c>
      <c r="NT180" s="76">
        <f>VLOOKUP($C180,факт!$D$7:$JQ$124,233,0)</f>
        <v>0</v>
      </c>
      <c r="NU180" s="76">
        <f>VLOOKUP($C180,факт!$D$7:$JQ$124,234,0)</f>
        <v>0</v>
      </c>
      <c r="NV180" s="76">
        <f t="shared" si="6945"/>
        <v>11.28</v>
      </c>
      <c r="NW180" s="76">
        <f t="shared" si="6946"/>
        <v>1.88</v>
      </c>
      <c r="NX180" s="76">
        <f t="shared" si="6947"/>
        <v>0</v>
      </c>
      <c r="NY180" s="76">
        <f t="shared" si="5228"/>
        <v>-1.3333333333333333</v>
      </c>
      <c r="NZ180" s="76">
        <f t="shared" si="5229"/>
        <v>-42701.567999999999</v>
      </c>
      <c r="OA180" s="77">
        <f>'СДП (план)'!BT179</f>
        <v>0</v>
      </c>
      <c r="OB180" s="76">
        <f>'СДП (план)'!BU179</f>
        <v>0</v>
      </c>
      <c r="OC180" s="76">
        <f t="shared" si="5230"/>
        <v>0</v>
      </c>
      <c r="OD180" s="76">
        <f t="shared" si="5231"/>
        <v>0</v>
      </c>
      <c r="OE180" s="76">
        <f>VLOOKUP($C180,факт!$D$7:$JQ$124,243,0)</f>
        <v>0</v>
      </c>
      <c r="OF180" s="76">
        <f>VLOOKUP($C180,факт!$D$7:$JQ$124,244,0)</f>
        <v>0</v>
      </c>
      <c r="OG180" s="76">
        <f>VLOOKUP($C180,факт!$D$7:$JQ$124,245,0)</f>
        <v>0</v>
      </c>
      <c r="OH180" s="76">
        <f>VLOOKUP($C180,факт!$D$7:$JQ$124,246,0)</f>
        <v>0</v>
      </c>
      <c r="OI180" s="76">
        <f t="shared" si="6948"/>
        <v>0</v>
      </c>
      <c r="OJ180" s="76">
        <f t="shared" si="6949"/>
        <v>0</v>
      </c>
      <c r="OK180" s="76">
        <f t="shared" si="6950"/>
        <v>0</v>
      </c>
      <c r="OL180" s="76">
        <f t="shared" si="5235"/>
        <v>0</v>
      </c>
      <c r="OM180" s="76">
        <f t="shared" si="5236"/>
        <v>0</v>
      </c>
      <c r="ON180" s="77">
        <f>'СДП (план)'!BV179</f>
        <v>0</v>
      </c>
      <c r="OO180" s="76">
        <f>'СДП (план)'!BW179</f>
        <v>0</v>
      </c>
      <c r="OP180" s="76">
        <f t="shared" si="5237"/>
        <v>0</v>
      </c>
      <c r="OQ180" s="76">
        <f t="shared" si="5238"/>
        <v>0</v>
      </c>
      <c r="OR180" s="76">
        <f>VLOOKUP($C180,факт!$D$7:$JQ$124,83,0)</f>
        <v>0</v>
      </c>
      <c r="OS180" s="76">
        <f>VLOOKUP($C180,факт!$D$7:$JQ$124,84,0)</f>
        <v>0</v>
      </c>
      <c r="OT180" s="76">
        <f>VLOOKUP($C180,факт!$D$7:$JQ$124,85,0)</f>
        <v>0</v>
      </c>
      <c r="OU180" s="76">
        <f>VLOOKUP($C180,факт!$D$7:$JQ$124,86,0)</f>
        <v>0</v>
      </c>
      <c r="OV180" s="76">
        <f t="shared" si="6951"/>
        <v>0</v>
      </c>
      <c r="OW180" s="76">
        <f t="shared" si="6952"/>
        <v>0</v>
      </c>
      <c r="OX180" s="76">
        <f t="shared" si="6953"/>
        <v>0</v>
      </c>
      <c r="OY180" s="76">
        <f t="shared" si="5242"/>
        <v>0</v>
      </c>
      <c r="OZ180" s="76">
        <f t="shared" si="5243"/>
        <v>0</v>
      </c>
      <c r="PA180" s="77">
        <f>'СДП (план)'!BX179</f>
        <v>1</v>
      </c>
      <c r="PB180" s="76">
        <f>'СДП (план)'!BY179</f>
        <v>32026.175999999999</v>
      </c>
      <c r="PC180" s="76">
        <f t="shared" si="5244"/>
        <v>0.16666666666666666</v>
      </c>
      <c r="PD180" s="76">
        <f t="shared" si="5245"/>
        <v>5337.6959999999999</v>
      </c>
      <c r="PE180" s="76">
        <f>VLOOKUP($C180,факт!$D$7:$JQ$124,59,0)</f>
        <v>1</v>
      </c>
      <c r="PF180" s="76">
        <f>VLOOKUP($C180,факт!$D$7:$JQ$124,60,0)</f>
        <v>32026.18</v>
      </c>
      <c r="PG180" s="76">
        <f>VLOOKUP($C180,факт!$D$7:$JQ$124,61,0)</f>
        <v>0</v>
      </c>
      <c r="PH180" s="76">
        <f>VLOOKUP($C180,факт!$D$7:$JQ$124,62,0)</f>
        <v>0</v>
      </c>
      <c r="PI180" s="76">
        <f t="shared" si="6954"/>
        <v>1.41</v>
      </c>
      <c r="PJ180" s="76">
        <f t="shared" si="6955"/>
        <v>0.23499999999999999</v>
      </c>
      <c r="PK180" s="76">
        <f t="shared" si="6956"/>
        <v>1.41</v>
      </c>
      <c r="PL180" s="76">
        <f t="shared" si="5249"/>
        <v>0.83333333333333337</v>
      </c>
      <c r="PM180" s="76">
        <f t="shared" si="5250"/>
        <v>26688.484</v>
      </c>
      <c r="PN180" s="77">
        <f>'СДП (план)'!BZ179</f>
        <v>0</v>
      </c>
      <c r="PO180" s="76">
        <f>'СДП (план)'!CA179</f>
        <v>0</v>
      </c>
      <c r="PP180" s="76">
        <f t="shared" si="5251"/>
        <v>0</v>
      </c>
      <c r="PQ180" s="76">
        <f t="shared" si="5252"/>
        <v>0</v>
      </c>
      <c r="PR180" s="76">
        <f>VLOOKUP($C180,факт!$D$7:$JQ$124,263,0)</f>
        <v>0</v>
      </c>
      <c r="PS180" s="76">
        <f>VLOOKUP($C180,факт!$D$7:$JQ$124,264,0)</f>
        <v>0</v>
      </c>
      <c r="PT180" s="76">
        <f>VLOOKUP($C180,факт!$D$7:$JQ$124,265,0)</f>
        <v>0</v>
      </c>
      <c r="PU180" s="76">
        <f>VLOOKUP($C180,факт!$D$7:$JQ$124,266,0)</f>
        <v>0</v>
      </c>
      <c r="PV180" s="76">
        <f t="shared" si="6957"/>
        <v>0</v>
      </c>
      <c r="PW180" s="76">
        <f t="shared" si="6958"/>
        <v>0</v>
      </c>
      <c r="PX180" s="76">
        <f t="shared" si="6959"/>
        <v>0</v>
      </c>
      <c r="PY180" s="76">
        <f t="shared" si="5256"/>
        <v>0</v>
      </c>
      <c r="PZ180" s="76">
        <f t="shared" si="5257"/>
        <v>0</v>
      </c>
      <c r="QA180" s="77">
        <f>'СДП (план)'!CB179</f>
        <v>0</v>
      </c>
      <c r="QB180" s="76">
        <f>'СДП (план)'!CC179</f>
        <v>0</v>
      </c>
      <c r="QC180" s="76">
        <f t="shared" si="5258"/>
        <v>0</v>
      </c>
      <c r="QD180" s="76">
        <f t="shared" si="5259"/>
        <v>0</v>
      </c>
      <c r="QE180" s="76">
        <f>VLOOKUP($C180,факт!$D$7:$JQ$124,103,0)</f>
        <v>0</v>
      </c>
      <c r="QF180" s="76">
        <f>VLOOKUP($C180,факт!$D$7:$JQ$124,104,0)</f>
        <v>0</v>
      </c>
      <c r="QG180" s="76">
        <f>VLOOKUP($C180,факт!$D$7:$JQ$124,105,0)</f>
        <v>0</v>
      </c>
      <c r="QH180" s="76">
        <f>VLOOKUP($C180,факт!$D$7:$JQ$124,106,0)</f>
        <v>0</v>
      </c>
      <c r="QI180" s="76">
        <f t="shared" si="6960"/>
        <v>0</v>
      </c>
      <c r="QJ180" s="76">
        <f t="shared" si="6961"/>
        <v>0</v>
      </c>
      <c r="QK180" s="76">
        <f t="shared" si="6962"/>
        <v>0</v>
      </c>
      <c r="QL180" s="76">
        <f t="shared" si="5263"/>
        <v>0</v>
      </c>
      <c r="QM180" s="76">
        <f t="shared" si="5264"/>
        <v>0</v>
      </c>
      <c r="QN180" s="79">
        <f>'СДП (план)'!CD179</f>
        <v>0</v>
      </c>
      <c r="QO180" s="79">
        <f>'СДП (план)'!CE179</f>
        <v>0</v>
      </c>
      <c r="QP180" s="76">
        <f t="shared" si="5265"/>
        <v>0</v>
      </c>
      <c r="QQ180" s="76">
        <f t="shared" si="5266"/>
        <v>0</v>
      </c>
      <c r="QR180" s="76">
        <f>VLOOKUP($C180,факт!$D$7:$JQ$124,63,0)</f>
        <v>0</v>
      </c>
      <c r="QS180" s="76">
        <f>VLOOKUP($C180,факт!$D$7:$JQ$124,64,0)</f>
        <v>0</v>
      </c>
      <c r="QT180" s="76">
        <f>VLOOKUP($C180,факт!$D$7:$JQ$124,65,0)</f>
        <v>0</v>
      </c>
      <c r="QU180" s="76">
        <f>VLOOKUP($C180,факт!$D$7:$JQ$124,66,0)</f>
        <v>0</v>
      </c>
      <c r="QV180" s="76">
        <f t="shared" si="6963"/>
        <v>0</v>
      </c>
      <c r="QW180" s="76">
        <f t="shared" si="6964"/>
        <v>0</v>
      </c>
      <c r="QX180" s="76">
        <f t="shared" si="6965"/>
        <v>0</v>
      </c>
      <c r="QY180" s="76">
        <f t="shared" si="5270"/>
        <v>0</v>
      </c>
      <c r="QZ180" s="76">
        <f t="shared" si="5271"/>
        <v>0</v>
      </c>
      <c r="RA180" s="77">
        <f>'СДП (план)'!CF179</f>
        <v>27</v>
      </c>
      <c r="RB180" s="76">
        <f>'СДП (план)'!CG179</f>
        <v>864706.75199999986</v>
      </c>
      <c r="RC180" s="76">
        <f t="shared" si="5272"/>
        <v>4.5</v>
      </c>
      <c r="RD180" s="76">
        <f t="shared" si="5273"/>
        <v>144117.79199999999</v>
      </c>
      <c r="RE180" s="76">
        <f>VLOOKUP($C180,факт!$D$7:$JQ$124,67,0)</f>
        <v>1</v>
      </c>
      <c r="RF180" s="76">
        <f>VLOOKUP($C180,факт!$D$7:$JQ$124,68,0)</f>
        <v>32026.18</v>
      </c>
      <c r="RG180" s="76">
        <f>VLOOKUP($C180,факт!$D$7:$JQ$124,69,0)</f>
        <v>0</v>
      </c>
      <c r="RH180" s="76">
        <f>VLOOKUP($C180,факт!$D$7:$JQ$124,70,0)</f>
        <v>0</v>
      </c>
      <c r="RI180" s="76">
        <f t="shared" si="6966"/>
        <v>38.07</v>
      </c>
      <c r="RJ180" s="76">
        <f t="shared" si="6967"/>
        <v>6.3449999999999998</v>
      </c>
      <c r="RK180" s="76">
        <f t="shared" si="6968"/>
        <v>1.41</v>
      </c>
      <c r="RL180" s="76">
        <f t="shared" si="5277"/>
        <v>-3.5</v>
      </c>
      <c r="RM180" s="76">
        <f t="shared" si="5278"/>
        <v>-112091.61199999999</v>
      </c>
      <c r="RN180" s="77">
        <f>'СДП (план)'!CH179</f>
        <v>0</v>
      </c>
      <c r="RO180" s="76">
        <f>'СДП (план)'!CI179</f>
        <v>0</v>
      </c>
      <c r="RP180" s="76">
        <f t="shared" si="5279"/>
        <v>0</v>
      </c>
      <c r="RQ180" s="76">
        <f t="shared" si="5280"/>
        <v>0</v>
      </c>
      <c r="RR180" s="76">
        <f>VLOOKUP($C180,факт!$D$7:$JQ$124,79,0)</f>
        <v>0</v>
      </c>
      <c r="RS180" s="76">
        <f>VLOOKUP($C180,факт!$D$7:$JQ$124,80,0)</f>
        <v>0</v>
      </c>
      <c r="RT180" s="76">
        <f>VLOOKUP($C180,факт!$D$7:$JQ$124,81,0)</f>
        <v>0</v>
      </c>
      <c r="RU180" s="76">
        <f>VLOOKUP($C180,факт!$D$7:$JQ$124,82,0)</f>
        <v>0</v>
      </c>
      <c r="RV180" s="76">
        <f t="shared" si="6969"/>
        <v>0</v>
      </c>
      <c r="RW180" s="76">
        <f t="shared" si="6970"/>
        <v>0</v>
      </c>
      <c r="RX180" s="76">
        <f t="shared" si="6971"/>
        <v>0</v>
      </c>
      <c r="RY180" s="76">
        <f t="shared" si="5284"/>
        <v>0</v>
      </c>
      <c r="RZ180" s="76">
        <f t="shared" si="5285"/>
        <v>0</v>
      </c>
      <c r="SA180" s="77">
        <f>'СДП (план)'!CJ179</f>
        <v>0</v>
      </c>
      <c r="SB180" s="76">
        <f>'СДП (план)'!CK179</f>
        <v>0</v>
      </c>
      <c r="SC180" s="76">
        <f t="shared" si="5286"/>
        <v>0</v>
      </c>
      <c r="SD180" s="76">
        <f t="shared" si="5287"/>
        <v>0</v>
      </c>
      <c r="SE180" s="76">
        <f>VLOOKUP($C180,факт!$D$7:$JQ$124,95,0)</f>
        <v>0</v>
      </c>
      <c r="SF180" s="76">
        <f>VLOOKUP($C180,факт!$D$7:$JQ$124,96,0)</f>
        <v>0</v>
      </c>
      <c r="SG180" s="76">
        <f>VLOOKUP($C180,факт!$D$7:$JQ$124,97,0)</f>
        <v>0</v>
      </c>
      <c r="SH180" s="76">
        <f>VLOOKUP($C180,факт!$D$7:$JQ$124,98,0)</f>
        <v>0</v>
      </c>
      <c r="SI180" s="76">
        <f t="shared" si="6972"/>
        <v>0</v>
      </c>
      <c r="SJ180" s="76">
        <f t="shared" si="6973"/>
        <v>0</v>
      </c>
      <c r="SK180" s="76">
        <f t="shared" si="6974"/>
        <v>0</v>
      </c>
      <c r="SL180" s="76">
        <f t="shared" si="5291"/>
        <v>0</v>
      </c>
      <c r="SM180" s="76">
        <f t="shared" si="5292"/>
        <v>0</v>
      </c>
      <c r="SN180" s="77">
        <f>'СДП (план)'!CL179</f>
        <v>0</v>
      </c>
      <c r="SO180" s="76">
        <f>'СДП (план)'!CM179</f>
        <v>0</v>
      </c>
      <c r="SP180" s="76">
        <f t="shared" si="5293"/>
        <v>0</v>
      </c>
      <c r="SQ180" s="76">
        <f t="shared" si="5294"/>
        <v>0</v>
      </c>
      <c r="SR180" s="76">
        <f>VLOOKUP($C180,факт!$D$7:$JQ$124,107,0)</f>
        <v>0</v>
      </c>
      <c r="SS180" s="76">
        <f>VLOOKUP($C180,факт!$D$7:$JQ$124,108,0)</f>
        <v>0</v>
      </c>
      <c r="ST180" s="76">
        <f>VLOOKUP($C180,факт!$D$7:$JQ$124,109,0)</f>
        <v>0</v>
      </c>
      <c r="SU180" s="76">
        <f>VLOOKUP($C180,факт!$D$7:$JQ$124,110,0)</f>
        <v>0</v>
      </c>
      <c r="SV180" s="76">
        <f t="shared" si="6975"/>
        <v>0</v>
      </c>
      <c r="SW180" s="76">
        <f t="shared" si="6976"/>
        <v>0</v>
      </c>
      <c r="SX180" s="76">
        <f t="shared" si="6977"/>
        <v>0</v>
      </c>
      <c r="SY180" s="76">
        <f t="shared" si="5298"/>
        <v>0</v>
      </c>
      <c r="SZ180" s="76">
        <f t="shared" si="5299"/>
        <v>0</v>
      </c>
      <c r="TA180" s="77">
        <f>'СДП (план)'!CN179</f>
        <v>0</v>
      </c>
      <c r="TB180" s="76">
        <f>'СДП (план)'!CO179</f>
        <v>0</v>
      </c>
      <c r="TC180" s="76">
        <f t="shared" si="5300"/>
        <v>0</v>
      </c>
      <c r="TD180" s="76">
        <f t="shared" si="5301"/>
        <v>0</v>
      </c>
      <c r="TE180" s="76">
        <f>VLOOKUP($C180,факт!$D$7:$JQ$124,51,0)</f>
        <v>0</v>
      </c>
      <c r="TF180" s="76">
        <f>VLOOKUP($C180,факт!$D$7:$JQ$124,52,0)</f>
        <v>0</v>
      </c>
      <c r="TG180" s="76">
        <f>VLOOKUP($C180,факт!$D$7:$JQ$124,53,0)</f>
        <v>0</v>
      </c>
      <c r="TH180" s="76">
        <f>VLOOKUP($C180,факт!$D$7:$JQ$124,54,0)</f>
        <v>0</v>
      </c>
      <c r="TI180" s="76">
        <f t="shared" si="6978"/>
        <v>0</v>
      </c>
      <c r="TJ180" s="76">
        <f t="shared" si="6979"/>
        <v>0</v>
      </c>
      <c r="TK180" s="76">
        <f t="shared" si="6980"/>
        <v>0</v>
      </c>
      <c r="TL180" s="76">
        <f t="shared" si="5305"/>
        <v>0</v>
      </c>
      <c r="TM180" s="76">
        <f t="shared" si="5306"/>
        <v>0</v>
      </c>
      <c r="TN180" s="77">
        <f>'СДП (план)'!CP179</f>
        <v>0</v>
      </c>
      <c r="TO180" s="76">
        <f>'СДП (план)'!CQ179</f>
        <v>0</v>
      </c>
      <c r="TP180" s="76">
        <f t="shared" si="5307"/>
        <v>0</v>
      </c>
      <c r="TQ180" s="76">
        <f t="shared" si="5308"/>
        <v>0</v>
      </c>
      <c r="TR180" s="76">
        <f>VLOOKUP($C180,факт!$D$7:$JQ$124,47,0)</f>
        <v>0</v>
      </c>
      <c r="TS180" s="76">
        <f>VLOOKUP($C180,факт!$D$7:$JQ$124,48,0)</f>
        <v>0</v>
      </c>
      <c r="TT180" s="76">
        <f>VLOOKUP($C180,факт!$D$7:$JQ$124,49,0)</f>
        <v>0</v>
      </c>
      <c r="TU180" s="76">
        <f>VLOOKUP($C180,факт!$D$7:$JQ$124,50,0)</f>
        <v>0</v>
      </c>
      <c r="TV180" s="76">
        <f t="shared" si="6981"/>
        <v>0</v>
      </c>
      <c r="TW180" s="76">
        <f t="shared" si="6982"/>
        <v>0</v>
      </c>
      <c r="TX180" s="76">
        <f t="shared" si="6983"/>
        <v>0</v>
      </c>
      <c r="TY180" s="76">
        <f t="shared" si="5312"/>
        <v>0</v>
      </c>
      <c r="TZ180" s="76">
        <f t="shared" si="5313"/>
        <v>0</v>
      </c>
      <c r="UA180" s="9">
        <f>'СДП (план)'!CR179</f>
        <v>0</v>
      </c>
      <c r="UB180" s="4">
        <f>'СДП (план)'!CS179</f>
        <v>0</v>
      </c>
      <c r="UC180" s="76">
        <f t="shared" si="5314"/>
        <v>0</v>
      </c>
      <c r="UD180" s="76">
        <f t="shared" si="5315"/>
        <v>0</v>
      </c>
      <c r="UE180" s="76">
        <f>VLOOKUP($C180,факт!$D$7:$JQ$124,75,0)</f>
        <v>0</v>
      </c>
      <c r="UF180" s="76">
        <f>VLOOKUP($C180,факт!$D$7:$JQ$124,76,0)</f>
        <v>0</v>
      </c>
      <c r="UG180" s="76">
        <f>VLOOKUP($C180,факт!$D$7:$JQ$124,77,0)</f>
        <v>0</v>
      </c>
      <c r="UH180" s="76">
        <f>VLOOKUP($C180,факт!$D$7:$JQ$124,78,0)</f>
        <v>0</v>
      </c>
      <c r="UI180" s="76">
        <f t="shared" si="6984"/>
        <v>0</v>
      </c>
      <c r="UJ180" s="76">
        <f t="shared" si="6985"/>
        <v>0</v>
      </c>
      <c r="UK180" s="76">
        <f t="shared" si="6986"/>
        <v>0</v>
      </c>
      <c r="UL180" s="76">
        <f t="shared" si="5319"/>
        <v>0</v>
      </c>
      <c r="UM180" s="76">
        <f t="shared" si="5320"/>
        <v>0</v>
      </c>
      <c r="UN180" s="4">
        <f>'СДП (план)'!CT179</f>
        <v>0</v>
      </c>
      <c r="UO180" s="4">
        <f>'СДП (план)'!CU179</f>
        <v>0</v>
      </c>
      <c r="UP180" s="76">
        <f t="shared" si="5321"/>
        <v>0</v>
      </c>
      <c r="UQ180" s="76">
        <f t="shared" si="5322"/>
        <v>0</v>
      </c>
      <c r="UR180" s="76">
        <f>VLOOKUP($C180,факт!$D$7:$JQ$124,271,0)</f>
        <v>0</v>
      </c>
      <c r="US180" s="76">
        <f>VLOOKUP($C180,факт!$D$7:$JQ$124,272,0)</f>
        <v>0</v>
      </c>
      <c r="UT180" s="79"/>
      <c r="UU180" s="79"/>
      <c r="UV180" s="76">
        <f t="shared" si="6987"/>
        <v>0</v>
      </c>
      <c r="UW180" s="76">
        <f t="shared" si="6988"/>
        <v>0</v>
      </c>
      <c r="UX180" s="76">
        <f t="shared" si="6989"/>
        <v>0</v>
      </c>
      <c r="UY180" s="76">
        <f t="shared" si="5326"/>
        <v>0</v>
      </c>
      <c r="UZ180" s="76">
        <f t="shared" si="5327"/>
        <v>0</v>
      </c>
      <c r="VA180" s="76">
        <f>'СДП (план)'!CV179</f>
        <v>0</v>
      </c>
      <c r="VB180" s="76">
        <f>'СДП (план)'!CW179</f>
        <v>0</v>
      </c>
      <c r="VC180" s="76">
        <f t="shared" si="5328"/>
        <v>0</v>
      </c>
      <c r="VD180" s="76">
        <f t="shared" si="5329"/>
        <v>0</v>
      </c>
      <c r="VE180" s="76"/>
      <c r="VF180" s="76"/>
      <c r="VG180" s="76"/>
      <c r="VH180" s="76"/>
      <c r="VI180" s="76">
        <f t="shared" si="6990"/>
        <v>0</v>
      </c>
      <c r="VJ180" s="76">
        <f t="shared" si="6991"/>
        <v>0</v>
      </c>
      <c r="VK180" s="76">
        <f t="shared" si="6992"/>
        <v>0</v>
      </c>
      <c r="VL180" s="76">
        <f t="shared" si="5333"/>
        <v>0</v>
      </c>
      <c r="VM180" s="76">
        <f t="shared" si="5334"/>
        <v>0</v>
      </c>
      <c r="VN180" s="82">
        <f t="shared" si="6993"/>
        <v>133</v>
      </c>
      <c r="VO180" s="82">
        <f t="shared" si="6994"/>
        <v>3800439.5519999992</v>
      </c>
      <c r="VP180" s="82">
        <f t="shared" si="6995"/>
        <v>22.166666666666668</v>
      </c>
      <c r="VQ180" s="82">
        <f t="shared" si="6996"/>
        <v>633406.59199999983</v>
      </c>
      <c r="VR180" s="82">
        <f t="shared" si="6997"/>
        <v>20</v>
      </c>
      <c r="VS180" s="82">
        <f t="shared" si="6998"/>
        <v>544444.99999999988</v>
      </c>
      <c r="VT180" s="82">
        <f t="shared" si="6999"/>
        <v>0</v>
      </c>
      <c r="VU180" s="82">
        <f t="shared" si="7000"/>
        <v>0</v>
      </c>
      <c r="VV180" s="82">
        <f t="shared" si="7001"/>
        <v>187.52999999999997</v>
      </c>
      <c r="VW180" s="82">
        <f t="shared" si="7002"/>
        <v>31.254999999999999</v>
      </c>
      <c r="VX180" s="82">
        <f t="shared" si="7003"/>
        <v>28.2</v>
      </c>
      <c r="VY180" s="82">
        <f t="shared" si="7004"/>
        <v>-2.1666666666666665</v>
      </c>
      <c r="VZ180" s="156">
        <f t="shared" si="7005"/>
        <v>-88961.591999999946</v>
      </c>
      <c r="WA180" s="63">
        <f>VLOOKUP($C180,факт!$D$7:$JU$124,273,0)</f>
        <v>20</v>
      </c>
      <c r="WB180" s="235">
        <f>VLOOKUP($C180,факт!$D$7:$JU$124,274,0)</f>
        <v>544444.99999999988</v>
      </c>
      <c r="WC180" s="235">
        <f>VLOOKUP($C180,факт!$D$7:$JU$124,275,0)</f>
        <v>0</v>
      </c>
      <c r="WD180" s="235">
        <f>VLOOKUP($C180,факт!$D$7:$JU$124,276,0)</f>
        <v>0</v>
      </c>
      <c r="WE180" s="236">
        <f t="shared" si="5534"/>
        <v>0</v>
      </c>
      <c r="WF180" s="236">
        <f t="shared" si="5535"/>
        <v>0</v>
      </c>
      <c r="WG180" s="467"/>
      <c r="WH180" s="467" t="e">
        <f t="shared" si="6270"/>
        <v>#DIV/0!</v>
      </c>
    </row>
    <row r="181" spans="1:606" s="63" customFormat="1" ht="15" x14ac:dyDescent="0.25">
      <c r="A181" s="33"/>
      <c r="B181" s="33">
        <v>131</v>
      </c>
      <c r="C181" s="56" t="s">
        <v>621</v>
      </c>
      <c r="D181" s="1" t="s">
        <v>53</v>
      </c>
      <c r="E181" s="2">
        <v>13520</v>
      </c>
      <c r="F181" s="32">
        <v>2.58</v>
      </c>
      <c r="G181" s="32"/>
      <c r="H181" s="38">
        <v>1</v>
      </c>
      <c r="I181" s="38"/>
      <c r="J181" s="247">
        <v>1.4</v>
      </c>
      <c r="K181" s="247">
        <v>1.68</v>
      </c>
      <c r="L181" s="247">
        <v>2.23</v>
      </c>
      <c r="M181" s="247">
        <v>2.57</v>
      </c>
      <c r="N181" s="77">
        <f>'СДП (план)'!N180</f>
        <v>0</v>
      </c>
      <c r="O181" s="77">
        <f>'СДП (план)'!O180</f>
        <v>0</v>
      </c>
      <c r="P181" s="76">
        <f t="shared" si="5029"/>
        <v>0</v>
      </c>
      <c r="Q181" s="76">
        <f t="shared" si="5030"/>
        <v>0</v>
      </c>
      <c r="R181" s="76"/>
      <c r="S181" s="76"/>
      <c r="T181" s="76"/>
      <c r="U181" s="76"/>
      <c r="V181" s="76">
        <f t="shared" si="6860"/>
        <v>0</v>
      </c>
      <c r="W181" s="76">
        <f t="shared" si="6861"/>
        <v>0</v>
      </c>
      <c r="X181" s="76">
        <f t="shared" si="6862"/>
        <v>0</v>
      </c>
      <c r="Y181" s="76">
        <f t="shared" si="6863"/>
        <v>0</v>
      </c>
      <c r="Z181" s="76">
        <f t="shared" si="5350"/>
        <v>0</v>
      </c>
      <c r="AA181" s="218">
        <f>'СДП (план)'!P180</f>
        <v>0</v>
      </c>
      <c r="AB181" s="218">
        <f>'СДП (план)'!Q180</f>
        <v>0</v>
      </c>
      <c r="AC181" s="76">
        <f t="shared" si="5036"/>
        <v>0</v>
      </c>
      <c r="AD181" s="76">
        <f t="shared" si="5037"/>
        <v>0</v>
      </c>
      <c r="AE181" s="76"/>
      <c r="AF181" s="76"/>
      <c r="AG181" s="76"/>
      <c r="AH181" s="76"/>
      <c r="AI181" s="76">
        <f t="shared" si="6864"/>
        <v>0</v>
      </c>
      <c r="AJ181" s="76">
        <f t="shared" si="6865"/>
        <v>0</v>
      </c>
      <c r="AK181" s="76">
        <f t="shared" si="6866"/>
        <v>0</v>
      </c>
      <c r="AL181" s="76">
        <f t="shared" si="5041"/>
        <v>0</v>
      </c>
      <c r="AM181" s="76">
        <f t="shared" si="5042"/>
        <v>0</v>
      </c>
      <c r="AN181" s="77">
        <f>'СДП (план)'!R180</f>
        <v>0</v>
      </c>
      <c r="AO181" s="76">
        <f>'СДП (план)'!S180</f>
        <v>0</v>
      </c>
      <c r="AP181" s="76">
        <f t="shared" si="5043"/>
        <v>0</v>
      </c>
      <c r="AQ181" s="76">
        <f t="shared" si="5044"/>
        <v>0</v>
      </c>
      <c r="AR181" s="76"/>
      <c r="AS181" s="76"/>
      <c r="AT181" s="76"/>
      <c r="AU181" s="76"/>
      <c r="AV181" s="76">
        <f t="shared" si="6867"/>
        <v>0</v>
      </c>
      <c r="AW181" s="76">
        <f t="shared" si="6868"/>
        <v>0</v>
      </c>
      <c r="AX181" s="76">
        <f t="shared" si="6869"/>
        <v>0</v>
      </c>
      <c r="AY181" s="76">
        <f t="shared" si="5048"/>
        <v>0</v>
      </c>
      <c r="AZ181" s="76">
        <f t="shared" si="5049"/>
        <v>0</v>
      </c>
      <c r="BA181" s="165">
        <f>'СДП (план)'!T180</f>
        <v>0</v>
      </c>
      <c r="BB181" s="4">
        <f>'СДП (план)'!U180</f>
        <v>0</v>
      </c>
      <c r="BC181" s="76">
        <f t="shared" si="5050"/>
        <v>0</v>
      </c>
      <c r="BD181" s="76">
        <f t="shared" si="5051"/>
        <v>0</v>
      </c>
      <c r="BE181" s="76"/>
      <c r="BF181" s="76"/>
      <c r="BG181" s="76"/>
      <c r="BH181" s="76"/>
      <c r="BI181" s="76">
        <f t="shared" si="6870"/>
        <v>0</v>
      </c>
      <c r="BJ181" s="76">
        <f t="shared" si="6871"/>
        <v>0</v>
      </c>
      <c r="BK181" s="76">
        <f t="shared" si="6872"/>
        <v>0</v>
      </c>
      <c r="BL181" s="76">
        <f t="shared" si="5055"/>
        <v>0</v>
      </c>
      <c r="BM181" s="76">
        <f t="shared" si="5056"/>
        <v>0</v>
      </c>
      <c r="BN181" s="77">
        <f>'СДП (план)'!V180</f>
        <v>0</v>
      </c>
      <c r="BO181" s="76">
        <f>'СДП (план)'!W180</f>
        <v>0</v>
      </c>
      <c r="BP181" s="76">
        <f t="shared" si="5057"/>
        <v>0</v>
      </c>
      <c r="BQ181" s="76">
        <f t="shared" si="5058"/>
        <v>0</v>
      </c>
      <c r="BR181" s="76"/>
      <c r="BS181" s="76"/>
      <c r="BT181" s="76"/>
      <c r="BU181" s="76"/>
      <c r="BV181" s="76">
        <f t="shared" si="6873"/>
        <v>0</v>
      </c>
      <c r="BW181" s="76">
        <f t="shared" si="6874"/>
        <v>0</v>
      </c>
      <c r="BX181" s="76">
        <f t="shared" si="6875"/>
        <v>0</v>
      </c>
      <c r="BY181" s="76">
        <f t="shared" si="5355"/>
        <v>0</v>
      </c>
      <c r="BZ181" s="76">
        <f t="shared" si="5356"/>
        <v>0</v>
      </c>
      <c r="CA181" s="79">
        <f>'СДП (план)'!X180</f>
        <v>0</v>
      </c>
      <c r="CB181" s="76">
        <f>'СДП (план)'!Y180</f>
        <v>0</v>
      </c>
      <c r="CC181" s="76">
        <f t="shared" si="5062"/>
        <v>0</v>
      </c>
      <c r="CD181" s="76">
        <f t="shared" si="5063"/>
        <v>0</v>
      </c>
      <c r="CE181" s="76"/>
      <c r="CF181" s="76"/>
      <c r="CG181" s="76"/>
      <c r="CH181" s="76"/>
      <c r="CI181" s="76">
        <f t="shared" si="6876"/>
        <v>0</v>
      </c>
      <c r="CJ181" s="76">
        <f t="shared" si="6877"/>
        <v>0</v>
      </c>
      <c r="CK181" s="76">
        <f t="shared" si="6878"/>
        <v>0</v>
      </c>
      <c r="CL181" s="76">
        <f t="shared" si="5067"/>
        <v>0</v>
      </c>
      <c r="CM181" s="76">
        <f t="shared" si="5068"/>
        <v>0</v>
      </c>
      <c r="CN181" s="78">
        <f>'СДП (план)'!Z180</f>
        <v>0</v>
      </c>
      <c r="CO181" s="78">
        <f>'СДП (план)'!AA180</f>
        <v>0</v>
      </c>
      <c r="CP181" s="76">
        <f t="shared" si="5069"/>
        <v>0</v>
      </c>
      <c r="CQ181" s="76">
        <f t="shared" si="5070"/>
        <v>0</v>
      </c>
      <c r="CR181" s="76"/>
      <c r="CS181" s="76"/>
      <c r="CT181" s="76"/>
      <c r="CU181" s="76"/>
      <c r="CV181" s="76">
        <f t="shared" si="6879"/>
        <v>0</v>
      </c>
      <c r="CW181" s="76">
        <f t="shared" si="6880"/>
        <v>0</v>
      </c>
      <c r="CX181" s="76">
        <f t="shared" si="6881"/>
        <v>0</v>
      </c>
      <c r="CY181" s="76">
        <f t="shared" si="5074"/>
        <v>0</v>
      </c>
      <c r="CZ181" s="76">
        <f t="shared" si="5075"/>
        <v>0</v>
      </c>
      <c r="DA181" s="17">
        <f>'СДП (план)'!AB180</f>
        <v>0</v>
      </c>
      <c r="DB181" s="4">
        <f>'СДП (план)'!AC180</f>
        <v>0</v>
      </c>
      <c r="DC181" s="76">
        <f t="shared" si="5076"/>
        <v>0</v>
      </c>
      <c r="DD181" s="76">
        <f t="shared" si="5077"/>
        <v>0</v>
      </c>
      <c r="DE181" s="76"/>
      <c r="DF181" s="76"/>
      <c r="DG181" s="76"/>
      <c r="DH181" s="76"/>
      <c r="DI181" s="76">
        <f t="shared" si="6882"/>
        <v>0</v>
      </c>
      <c r="DJ181" s="76">
        <f t="shared" si="6883"/>
        <v>0</v>
      </c>
      <c r="DK181" s="76">
        <f t="shared" si="6884"/>
        <v>0</v>
      </c>
      <c r="DL181" s="76">
        <f t="shared" si="5081"/>
        <v>0</v>
      </c>
      <c r="DM181" s="76">
        <f t="shared" si="5082"/>
        <v>0</v>
      </c>
      <c r="DN181" s="87">
        <f>'СДП (план)'!AD180</f>
        <v>0</v>
      </c>
      <c r="DO181" s="76">
        <f>'СДП (план)'!AE180</f>
        <v>0</v>
      </c>
      <c r="DP181" s="76">
        <f t="shared" si="5083"/>
        <v>0</v>
      </c>
      <c r="DQ181" s="76">
        <f t="shared" si="5084"/>
        <v>0</v>
      </c>
      <c r="DR181" s="76"/>
      <c r="DS181" s="76"/>
      <c r="DT181" s="76"/>
      <c r="DU181" s="76"/>
      <c r="DV181" s="76">
        <f t="shared" si="6885"/>
        <v>0</v>
      </c>
      <c r="DW181" s="76">
        <f t="shared" si="6886"/>
        <v>0</v>
      </c>
      <c r="DX181" s="76">
        <f t="shared" si="6887"/>
        <v>0</v>
      </c>
      <c r="DY181" s="76">
        <f t="shared" si="5088"/>
        <v>0</v>
      </c>
      <c r="DZ181" s="76">
        <f t="shared" si="5089"/>
        <v>0</v>
      </c>
      <c r="EA181" s="17">
        <f>'СДП (план)'!AF180</f>
        <v>0</v>
      </c>
      <c r="EB181" s="4">
        <f>'СДП (план)'!AG180</f>
        <v>0</v>
      </c>
      <c r="EC181" s="76">
        <f t="shared" si="5090"/>
        <v>0</v>
      </c>
      <c r="ED181" s="76">
        <f t="shared" si="5091"/>
        <v>0</v>
      </c>
      <c r="EE181" s="76"/>
      <c r="EF181" s="76"/>
      <c r="EG181" s="76"/>
      <c r="EH181" s="76"/>
      <c r="EI181" s="76">
        <f t="shared" si="6888"/>
        <v>0</v>
      </c>
      <c r="EJ181" s="76">
        <f t="shared" si="6889"/>
        <v>0</v>
      </c>
      <c r="EK181" s="76">
        <f t="shared" si="6890"/>
        <v>0</v>
      </c>
      <c r="EL181" s="76">
        <f t="shared" si="5095"/>
        <v>0</v>
      </c>
      <c r="EM181" s="76">
        <f t="shared" si="5096"/>
        <v>0</v>
      </c>
      <c r="EN181" s="17">
        <f>'СДП (план)'!AH180</f>
        <v>0</v>
      </c>
      <c r="EO181" s="4">
        <f>'СДП (план)'!AI180</f>
        <v>0</v>
      </c>
      <c r="EP181" s="76">
        <f t="shared" si="5097"/>
        <v>0</v>
      </c>
      <c r="EQ181" s="76">
        <f t="shared" si="5098"/>
        <v>0</v>
      </c>
      <c r="ER181" s="76"/>
      <c r="ES181" s="76"/>
      <c r="ET181" s="76"/>
      <c r="EU181" s="76"/>
      <c r="EV181" s="76">
        <f t="shared" si="6891"/>
        <v>0</v>
      </c>
      <c r="EW181" s="76">
        <f t="shared" si="6892"/>
        <v>0</v>
      </c>
      <c r="EX181" s="76">
        <f t="shared" si="6893"/>
        <v>0</v>
      </c>
      <c r="EY181" s="76">
        <f t="shared" si="5102"/>
        <v>0</v>
      </c>
      <c r="EZ181" s="76">
        <f t="shared" si="5103"/>
        <v>0</v>
      </c>
      <c r="FA181" s="87">
        <f>'СДП (план)'!AJ180</f>
        <v>0</v>
      </c>
      <c r="FB181" s="76">
        <f>'СДП (план)'!AK180</f>
        <v>0</v>
      </c>
      <c r="FC181" s="76">
        <f t="shared" si="5104"/>
        <v>0</v>
      </c>
      <c r="FD181" s="76">
        <f t="shared" si="5105"/>
        <v>0</v>
      </c>
      <c r="FE181" s="76"/>
      <c r="FF181" s="76"/>
      <c r="FG181" s="76"/>
      <c r="FH181" s="76"/>
      <c r="FI181" s="76">
        <f t="shared" si="6894"/>
        <v>0</v>
      </c>
      <c r="FJ181" s="76">
        <f t="shared" si="6895"/>
        <v>0</v>
      </c>
      <c r="FK181" s="76">
        <f t="shared" si="6896"/>
        <v>0</v>
      </c>
      <c r="FL181" s="76">
        <f t="shared" si="5109"/>
        <v>0</v>
      </c>
      <c r="FM181" s="76">
        <f t="shared" si="5110"/>
        <v>0</v>
      </c>
      <c r="FN181" s="78">
        <f>'СДП (план)'!AL180</f>
        <v>5</v>
      </c>
      <c r="FO181" s="251">
        <f>'СДП (план)'!AM180</f>
        <v>244171.19999999998</v>
      </c>
      <c r="FP181" s="76">
        <f t="shared" si="5111"/>
        <v>0.83333333333333337</v>
      </c>
      <c r="FQ181" s="76">
        <f t="shared" si="5112"/>
        <v>40695.199999999997</v>
      </c>
      <c r="FR181" s="76"/>
      <c r="FS181" s="76"/>
      <c r="FT181" s="76"/>
      <c r="FU181" s="76"/>
      <c r="FV181" s="76">
        <f t="shared" si="6897"/>
        <v>12.9</v>
      </c>
      <c r="FW181" s="76">
        <f t="shared" si="6898"/>
        <v>2.1500000000000004</v>
      </c>
      <c r="FX181" s="76">
        <f t="shared" si="6899"/>
        <v>0</v>
      </c>
      <c r="FY181" s="76">
        <f t="shared" si="5116"/>
        <v>-0.83333333333333337</v>
      </c>
      <c r="FZ181" s="76">
        <f t="shared" si="5117"/>
        <v>-40695.199999999997</v>
      </c>
      <c r="GA181" s="87">
        <f>'СДП (план)'!AN180</f>
        <v>0</v>
      </c>
      <c r="GB181" s="76">
        <f>'СДП (план)'!AO180</f>
        <v>0</v>
      </c>
      <c r="GC181" s="76">
        <f t="shared" si="5118"/>
        <v>0</v>
      </c>
      <c r="GD181" s="76">
        <f t="shared" si="5119"/>
        <v>0</v>
      </c>
      <c r="GE181" s="76"/>
      <c r="GF181" s="76"/>
      <c r="GG181" s="76"/>
      <c r="GH181" s="76"/>
      <c r="GI181" s="76">
        <f t="shared" si="6900"/>
        <v>0</v>
      </c>
      <c r="GJ181" s="76">
        <f t="shared" si="6901"/>
        <v>0</v>
      </c>
      <c r="GK181" s="76">
        <f t="shared" si="6902"/>
        <v>0</v>
      </c>
      <c r="GL181" s="76">
        <f t="shared" si="5123"/>
        <v>0</v>
      </c>
      <c r="GM181" s="76">
        <f t="shared" si="5124"/>
        <v>0</v>
      </c>
      <c r="GN181" s="87">
        <f>'СДП (план)'!AP180</f>
        <v>0</v>
      </c>
      <c r="GO181" s="76">
        <f>'СДП (план)'!AQ180</f>
        <v>0</v>
      </c>
      <c r="GP181" s="76">
        <f t="shared" si="5125"/>
        <v>0</v>
      </c>
      <c r="GQ181" s="76">
        <f t="shared" si="5126"/>
        <v>0</v>
      </c>
      <c r="GR181" s="76"/>
      <c r="GS181" s="76"/>
      <c r="GT181" s="76"/>
      <c r="GU181" s="76"/>
      <c r="GV181" s="76">
        <f t="shared" si="6903"/>
        <v>0</v>
      </c>
      <c r="GW181" s="76">
        <f t="shared" si="6904"/>
        <v>0</v>
      </c>
      <c r="GX181" s="76">
        <f t="shared" si="6905"/>
        <v>0</v>
      </c>
      <c r="GY181" s="76">
        <f t="shared" si="5130"/>
        <v>0</v>
      </c>
      <c r="GZ181" s="76">
        <f t="shared" si="5131"/>
        <v>0</v>
      </c>
      <c r="HA181" s="87">
        <f>'СДП (план)'!AR180</f>
        <v>0</v>
      </c>
      <c r="HB181" s="76">
        <f>'СДП (план)'!AS180</f>
        <v>0</v>
      </c>
      <c r="HC181" s="76">
        <f t="shared" si="5132"/>
        <v>0</v>
      </c>
      <c r="HD181" s="76">
        <f t="shared" si="5133"/>
        <v>0</v>
      </c>
      <c r="HE181" s="76"/>
      <c r="HF181" s="76"/>
      <c r="HG181" s="76"/>
      <c r="HH181" s="76"/>
      <c r="HI181" s="76">
        <f t="shared" si="6906"/>
        <v>0</v>
      </c>
      <c r="HJ181" s="76">
        <f t="shared" si="6907"/>
        <v>0</v>
      </c>
      <c r="HK181" s="76">
        <f t="shared" si="6908"/>
        <v>0</v>
      </c>
      <c r="HL181" s="76">
        <f t="shared" si="5137"/>
        <v>0</v>
      </c>
      <c r="HM181" s="76">
        <f t="shared" si="5138"/>
        <v>0</v>
      </c>
      <c r="HN181" s="17">
        <f>'СДП (план)'!AT180</f>
        <v>0</v>
      </c>
      <c r="HO181" s="4">
        <f>'СДП (план)'!AU180</f>
        <v>0</v>
      </c>
      <c r="HP181" s="76">
        <f t="shared" si="5139"/>
        <v>0</v>
      </c>
      <c r="HQ181" s="76">
        <f t="shared" si="5140"/>
        <v>0</v>
      </c>
      <c r="HR181" s="76"/>
      <c r="HS181" s="76"/>
      <c r="HT181" s="76"/>
      <c r="HU181" s="76"/>
      <c r="HV181" s="76">
        <f t="shared" si="6909"/>
        <v>0</v>
      </c>
      <c r="HW181" s="76">
        <f t="shared" si="6910"/>
        <v>0</v>
      </c>
      <c r="HX181" s="76">
        <f t="shared" si="6911"/>
        <v>0</v>
      </c>
      <c r="HY181" s="76">
        <f t="shared" si="5144"/>
        <v>0</v>
      </c>
      <c r="HZ181" s="76">
        <f t="shared" si="5145"/>
        <v>0</v>
      </c>
      <c r="IA181" s="17">
        <f>'СДП (план)'!AV180</f>
        <v>0</v>
      </c>
      <c r="IB181" s="4">
        <f>'СДП (план)'!AW180</f>
        <v>0</v>
      </c>
      <c r="IC181" s="76">
        <f t="shared" si="5146"/>
        <v>0</v>
      </c>
      <c r="ID181" s="76">
        <f t="shared" si="5147"/>
        <v>0</v>
      </c>
      <c r="IE181" s="76"/>
      <c r="IF181" s="76"/>
      <c r="IG181" s="76"/>
      <c r="IH181" s="76"/>
      <c r="II181" s="76">
        <f t="shared" si="6912"/>
        <v>0</v>
      </c>
      <c r="IJ181" s="76">
        <f t="shared" si="6913"/>
        <v>0</v>
      </c>
      <c r="IK181" s="76">
        <f t="shared" si="6914"/>
        <v>0</v>
      </c>
      <c r="IL181" s="76">
        <f t="shared" si="5151"/>
        <v>0</v>
      </c>
      <c r="IM181" s="76">
        <f t="shared" si="5152"/>
        <v>0</v>
      </c>
      <c r="IN181" s="9">
        <f>'СДП (план)'!AX180</f>
        <v>0</v>
      </c>
      <c r="IO181" s="4">
        <f>'СДП (план)'!AY180</f>
        <v>0</v>
      </c>
      <c r="IP181" s="76">
        <f t="shared" si="5153"/>
        <v>0</v>
      </c>
      <c r="IQ181" s="76">
        <f t="shared" si="5154"/>
        <v>0</v>
      </c>
      <c r="IR181" s="76"/>
      <c r="IS181" s="76"/>
      <c r="IT181" s="76"/>
      <c r="IU181" s="76"/>
      <c r="IV181" s="76">
        <f t="shared" si="6915"/>
        <v>0</v>
      </c>
      <c r="IW181" s="76">
        <f t="shared" si="6916"/>
        <v>0</v>
      </c>
      <c r="IX181" s="76">
        <f t="shared" si="6917"/>
        <v>0</v>
      </c>
      <c r="IY181" s="76">
        <f t="shared" si="5158"/>
        <v>0</v>
      </c>
      <c r="IZ181" s="76">
        <f t="shared" si="5159"/>
        <v>0</v>
      </c>
      <c r="JA181" s="87">
        <f>'СДП (план)'!AZ180</f>
        <v>0</v>
      </c>
      <c r="JB181" s="76">
        <f>'СДП (план)'!BA180</f>
        <v>0</v>
      </c>
      <c r="JC181" s="76">
        <f t="shared" si="5160"/>
        <v>0</v>
      </c>
      <c r="JD181" s="76">
        <f t="shared" si="5161"/>
        <v>0</v>
      </c>
      <c r="JE181" s="76"/>
      <c r="JF181" s="76"/>
      <c r="JG181" s="76"/>
      <c r="JH181" s="76"/>
      <c r="JI181" s="76">
        <f t="shared" si="6918"/>
        <v>0</v>
      </c>
      <c r="JJ181" s="76">
        <f t="shared" si="6919"/>
        <v>0</v>
      </c>
      <c r="JK181" s="76">
        <f t="shared" si="6920"/>
        <v>0</v>
      </c>
      <c r="JL181" s="76">
        <f t="shared" si="5165"/>
        <v>0</v>
      </c>
      <c r="JM181" s="76">
        <f t="shared" si="5166"/>
        <v>0</v>
      </c>
      <c r="JN181" s="87">
        <f>'СДП (план)'!BB180</f>
        <v>0</v>
      </c>
      <c r="JO181" s="76">
        <f>'СДП (план)'!BC180</f>
        <v>0</v>
      </c>
      <c r="JP181" s="76">
        <f t="shared" si="5167"/>
        <v>0</v>
      </c>
      <c r="JQ181" s="76">
        <f t="shared" si="5168"/>
        <v>0</v>
      </c>
      <c r="JR181" s="76"/>
      <c r="JS181" s="76"/>
      <c r="JT181" s="76"/>
      <c r="JU181" s="76"/>
      <c r="JV181" s="76">
        <f t="shared" si="6921"/>
        <v>0</v>
      </c>
      <c r="JW181" s="76">
        <f t="shared" si="6922"/>
        <v>0</v>
      </c>
      <c r="JX181" s="76">
        <f t="shared" si="6923"/>
        <v>0</v>
      </c>
      <c r="JY181" s="76">
        <f t="shared" si="5172"/>
        <v>0</v>
      </c>
      <c r="JZ181" s="76">
        <f t="shared" si="5173"/>
        <v>0</v>
      </c>
      <c r="KA181" s="79">
        <f>'СДП (план)'!BD180</f>
        <v>0</v>
      </c>
      <c r="KB181" s="79">
        <f>'СДП (план)'!BE180</f>
        <v>0</v>
      </c>
      <c r="KC181" s="76">
        <f t="shared" si="5174"/>
        <v>0</v>
      </c>
      <c r="KD181" s="76">
        <f t="shared" si="5175"/>
        <v>0</v>
      </c>
      <c r="KE181" s="76"/>
      <c r="KF181" s="76"/>
      <c r="KG181" s="76"/>
      <c r="KH181" s="76"/>
      <c r="KI181" s="76">
        <f t="shared" si="6924"/>
        <v>0</v>
      </c>
      <c r="KJ181" s="76">
        <f t="shared" si="6925"/>
        <v>0</v>
      </c>
      <c r="KK181" s="76">
        <f t="shared" si="6926"/>
        <v>0</v>
      </c>
      <c r="KL181" s="76">
        <f t="shared" si="5179"/>
        <v>0</v>
      </c>
      <c r="KM181" s="76">
        <f t="shared" si="5180"/>
        <v>0</v>
      </c>
      <c r="KN181" s="79">
        <f>'СДП (план)'!BF180</f>
        <v>0</v>
      </c>
      <c r="KO181" s="79">
        <f>'СДП (план)'!BG180</f>
        <v>0</v>
      </c>
      <c r="KP181" s="76">
        <f t="shared" si="5181"/>
        <v>0</v>
      </c>
      <c r="KQ181" s="76">
        <f t="shared" si="5182"/>
        <v>0</v>
      </c>
      <c r="KR181" s="76"/>
      <c r="KS181" s="76"/>
      <c r="KT181" s="76"/>
      <c r="KU181" s="76"/>
      <c r="KV181" s="76">
        <f t="shared" si="6927"/>
        <v>0</v>
      </c>
      <c r="KW181" s="76">
        <f t="shared" si="6928"/>
        <v>0</v>
      </c>
      <c r="KX181" s="76">
        <f t="shared" si="6929"/>
        <v>0</v>
      </c>
      <c r="KY181" s="76">
        <f t="shared" si="5186"/>
        <v>0</v>
      </c>
      <c r="KZ181" s="76">
        <f t="shared" si="5187"/>
        <v>0</v>
      </c>
      <c r="LA181" s="87">
        <f>'СДП (план)'!BH180</f>
        <v>0</v>
      </c>
      <c r="LB181" s="76">
        <f>'СДП (план)'!BI180</f>
        <v>0</v>
      </c>
      <c r="LC181" s="76">
        <f t="shared" si="5188"/>
        <v>0</v>
      </c>
      <c r="LD181" s="76">
        <f t="shared" si="5189"/>
        <v>0</v>
      </c>
      <c r="LE181" s="76"/>
      <c r="LF181" s="76"/>
      <c r="LG181" s="76"/>
      <c r="LH181" s="76"/>
      <c r="LI181" s="76">
        <f t="shared" si="6930"/>
        <v>0</v>
      </c>
      <c r="LJ181" s="76">
        <f t="shared" si="6931"/>
        <v>0</v>
      </c>
      <c r="LK181" s="76">
        <f t="shared" si="6932"/>
        <v>0</v>
      </c>
      <c r="LL181" s="76">
        <f t="shared" si="5193"/>
        <v>0</v>
      </c>
      <c r="LM181" s="76">
        <f t="shared" si="5194"/>
        <v>0</v>
      </c>
      <c r="LN181" s="77">
        <f>'СДП (план)'!BJ180</f>
        <v>0</v>
      </c>
      <c r="LO181" s="76">
        <f>'СДП (план)'!BK180</f>
        <v>0</v>
      </c>
      <c r="LP181" s="76">
        <f t="shared" si="5195"/>
        <v>0</v>
      </c>
      <c r="LQ181" s="76">
        <f t="shared" si="5196"/>
        <v>0</v>
      </c>
      <c r="LR181" s="76"/>
      <c r="LS181" s="76"/>
      <c r="LT181" s="76"/>
      <c r="LU181" s="76"/>
      <c r="LV181" s="76">
        <f t="shared" si="6933"/>
        <v>0</v>
      </c>
      <c r="LW181" s="76">
        <f t="shared" si="6934"/>
        <v>0</v>
      </c>
      <c r="LX181" s="76">
        <f t="shared" si="6935"/>
        <v>0</v>
      </c>
      <c r="LY181" s="76">
        <f t="shared" si="5200"/>
        <v>0</v>
      </c>
      <c r="LZ181" s="76">
        <f t="shared" si="5201"/>
        <v>0</v>
      </c>
      <c r="MA181" s="87">
        <f>'СДП (план)'!BL180</f>
        <v>0</v>
      </c>
      <c r="MB181" s="76">
        <f>'СДП (план)'!BM180</f>
        <v>0</v>
      </c>
      <c r="MC181" s="76">
        <f t="shared" si="5202"/>
        <v>0</v>
      </c>
      <c r="MD181" s="76">
        <f t="shared" si="5203"/>
        <v>0</v>
      </c>
      <c r="ME181" s="76"/>
      <c r="MF181" s="76"/>
      <c r="MG181" s="76"/>
      <c r="MH181" s="76"/>
      <c r="MI181" s="76">
        <f t="shared" si="6936"/>
        <v>0</v>
      </c>
      <c r="MJ181" s="76">
        <f t="shared" si="6937"/>
        <v>0</v>
      </c>
      <c r="MK181" s="76">
        <f t="shared" si="6938"/>
        <v>0</v>
      </c>
      <c r="ML181" s="76">
        <f t="shared" si="5207"/>
        <v>0</v>
      </c>
      <c r="MM181" s="76">
        <f t="shared" si="5208"/>
        <v>0</v>
      </c>
      <c r="MN181" s="87">
        <f>'СДП (план)'!BN180</f>
        <v>0</v>
      </c>
      <c r="MO181" s="76">
        <f>'СДП (план)'!BO180</f>
        <v>0</v>
      </c>
      <c r="MP181" s="76">
        <f t="shared" si="5209"/>
        <v>0</v>
      </c>
      <c r="MQ181" s="76">
        <f t="shared" si="5210"/>
        <v>0</v>
      </c>
      <c r="MR181" s="76"/>
      <c r="MS181" s="76"/>
      <c r="MT181" s="76"/>
      <c r="MU181" s="76"/>
      <c r="MV181" s="76">
        <f t="shared" si="6939"/>
        <v>0</v>
      </c>
      <c r="MW181" s="76">
        <f t="shared" si="6940"/>
        <v>0</v>
      </c>
      <c r="MX181" s="76">
        <f t="shared" si="6941"/>
        <v>0</v>
      </c>
      <c r="MY181" s="76">
        <f t="shared" si="5214"/>
        <v>0</v>
      </c>
      <c r="MZ181" s="76">
        <f t="shared" si="5215"/>
        <v>0</v>
      </c>
      <c r="NA181" s="87">
        <f>'СДП (план)'!BP180</f>
        <v>0</v>
      </c>
      <c r="NB181" s="76">
        <f>'СДП (план)'!BQ180</f>
        <v>0</v>
      </c>
      <c r="NC181" s="76">
        <f t="shared" si="5216"/>
        <v>0</v>
      </c>
      <c r="ND181" s="76">
        <f t="shared" si="5217"/>
        <v>0</v>
      </c>
      <c r="NE181" s="76"/>
      <c r="NF181" s="76"/>
      <c r="NG181" s="76"/>
      <c r="NH181" s="76"/>
      <c r="NI181" s="76">
        <f t="shared" si="6942"/>
        <v>0</v>
      </c>
      <c r="NJ181" s="76">
        <f t="shared" si="6943"/>
        <v>0</v>
      </c>
      <c r="NK181" s="76">
        <f t="shared" si="6944"/>
        <v>0</v>
      </c>
      <c r="NL181" s="76">
        <f t="shared" si="5221"/>
        <v>0</v>
      </c>
      <c r="NM181" s="76">
        <f t="shared" si="5222"/>
        <v>0</v>
      </c>
      <c r="NN181" s="87">
        <f>'СДП (план)'!BR180</f>
        <v>0</v>
      </c>
      <c r="NO181" s="76">
        <f>'СДП (план)'!BS180</f>
        <v>0</v>
      </c>
      <c r="NP181" s="76">
        <f t="shared" si="5223"/>
        <v>0</v>
      </c>
      <c r="NQ181" s="76">
        <f t="shared" si="5224"/>
        <v>0</v>
      </c>
      <c r="NR181" s="76"/>
      <c r="NS181" s="76"/>
      <c r="NT181" s="76"/>
      <c r="NU181" s="76"/>
      <c r="NV181" s="76">
        <f t="shared" si="6945"/>
        <v>0</v>
      </c>
      <c r="NW181" s="76">
        <f t="shared" si="6946"/>
        <v>0</v>
      </c>
      <c r="NX181" s="76">
        <f t="shared" si="6947"/>
        <v>0</v>
      </c>
      <c r="NY181" s="76">
        <f t="shared" si="5228"/>
        <v>0</v>
      </c>
      <c r="NZ181" s="76">
        <f t="shared" si="5229"/>
        <v>0</v>
      </c>
      <c r="OA181" s="87">
        <f>'СДП (план)'!BT180</f>
        <v>0</v>
      </c>
      <c r="OB181" s="76">
        <f>'СДП (план)'!BU180</f>
        <v>0</v>
      </c>
      <c r="OC181" s="76">
        <f t="shared" si="5230"/>
        <v>0</v>
      </c>
      <c r="OD181" s="76">
        <f t="shared" si="5231"/>
        <v>0</v>
      </c>
      <c r="OE181" s="76"/>
      <c r="OF181" s="76"/>
      <c r="OG181" s="76"/>
      <c r="OH181" s="76"/>
      <c r="OI181" s="76">
        <f t="shared" si="6948"/>
        <v>0</v>
      </c>
      <c r="OJ181" s="76">
        <f t="shared" si="6949"/>
        <v>0</v>
      </c>
      <c r="OK181" s="76">
        <f t="shared" si="6950"/>
        <v>0</v>
      </c>
      <c r="OL181" s="76">
        <f t="shared" si="5235"/>
        <v>0</v>
      </c>
      <c r="OM181" s="76">
        <f t="shared" si="5236"/>
        <v>0</v>
      </c>
      <c r="ON181" s="87">
        <f>'СДП (план)'!BV180</f>
        <v>0</v>
      </c>
      <c r="OO181" s="76">
        <f>'СДП (план)'!BW180</f>
        <v>0</v>
      </c>
      <c r="OP181" s="76">
        <f t="shared" si="5237"/>
        <v>0</v>
      </c>
      <c r="OQ181" s="76">
        <f t="shared" si="5238"/>
        <v>0</v>
      </c>
      <c r="OR181" s="76"/>
      <c r="OS181" s="76"/>
      <c r="OT181" s="76"/>
      <c r="OU181" s="76"/>
      <c r="OV181" s="76">
        <f t="shared" si="6951"/>
        <v>0</v>
      </c>
      <c r="OW181" s="76">
        <f t="shared" si="6952"/>
        <v>0</v>
      </c>
      <c r="OX181" s="76">
        <f t="shared" si="6953"/>
        <v>0</v>
      </c>
      <c r="OY181" s="76">
        <f t="shared" si="5242"/>
        <v>0</v>
      </c>
      <c r="OZ181" s="76">
        <f t="shared" si="5243"/>
        <v>0</v>
      </c>
      <c r="PA181" s="87">
        <f>'СДП (план)'!BX180</f>
        <v>0</v>
      </c>
      <c r="PB181" s="76">
        <f>'СДП (план)'!BY180</f>
        <v>0</v>
      </c>
      <c r="PC181" s="76">
        <f t="shared" si="5244"/>
        <v>0</v>
      </c>
      <c r="PD181" s="76">
        <f t="shared" si="5245"/>
        <v>0</v>
      </c>
      <c r="PE181" s="76"/>
      <c r="PF181" s="76"/>
      <c r="PG181" s="76"/>
      <c r="PH181" s="76"/>
      <c r="PI181" s="76">
        <f t="shared" si="6954"/>
        <v>0</v>
      </c>
      <c r="PJ181" s="76">
        <f t="shared" si="6955"/>
        <v>0</v>
      </c>
      <c r="PK181" s="76">
        <f t="shared" si="6956"/>
        <v>0</v>
      </c>
      <c r="PL181" s="76">
        <f t="shared" si="5249"/>
        <v>0</v>
      </c>
      <c r="PM181" s="76">
        <f t="shared" si="5250"/>
        <v>0</v>
      </c>
      <c r="PN181" s="87">
        <f>'СДП (план)'!BZ180</f>
        <v>0</v>
      </c>
      <c r="PO181" s="76">
        <f>'СДП (план)'!CA180</f>
        <v>0</v>
      </c>
      <c r="PP181" s="76">
        <f t="shared" si="5251"/>
        <v>0</v>
      </c>
      <c r="PQ181" s="76">
        <f t="shared" si="5252"/>
        <v>0</v>
      </c>
      <c r="PR181" s="76"/>
      <c r="PS181" s="76"/>
      <c r="PT181" s="76"/>
      <c r="PU181" s="76"/>
      <c r="PV181" s="76">
        <f t="shared" si="6957"/>
        <v>0</v>
      </c>
      <c r="PW181" s="76">
        <f t="shared" si="6958"/>
        <v>0</v>
      </c>
      <c r="PX181" s="76">
        <f t="shared" si="6959"/>
        <v>0</v>
      </c>
      <c r="PY181" s="76">
        <f t="shared" si="5256"/>
        <v>0</v>
      </c>
      <c r="PZ181" s="76">
        <f t="shared" si="5257"/>
        <v>0</v>
      </c>
      <c r="QA181" s="87">
        <f>'СДП (план)'!CB180</f>
        <v>0</v>
      </c>
      <c r="QB181" s="76">
        <f>'СДП (план)'!CC180</f>
        <v>0</v>
      </c>
      <c r="QC181" s="76">
        <f t="shared" si="5258"/>
        <v>0</v>
      </c>
      <c r="QD181" s="76">
        <f t="shared" si="5259"/>
        <v>0</v>
      </c>
      <c r="QE181" s="76"/>
      <c r="QF181" s="76"/>
      <c r="QG181" s="76"/>
      <c r="QH181" s="76"/>
      <c r="QI181" s="76">
        <f t="shared" si="6960"/>
        <v>0</v>
      </c>
      <c r="QJ181" s="76">
        <f t="shared" si="6961"/>
        <v>0</v>
      </c>
      <c r="QK181" s="76">
        <f t="shared" si="6962"/>
        <v>0</v>
      </c>
      <c r="QL181" s="76">
        <f t="shared" si="5263"/>
        <v>0</v>
      </c>
      <c r="QM181" s="76">
        <f t="shared" si="5264"/>
        <v>0</v>
      </c>
      <c r="QN181" s="79">
        <f>'СДП (план)'!CD180</f>
        <v>0</v>
      </c>
      <c r="QO181" s="79">
        <f>'СДП (план)'!CE180</f>
        <v>0</v>
      </c>
      <c r="QP181" s="76">
        <f t="shared" si="5265"/>
        <v>0</v>
      </c>
      <c r="QQ181" s="76">
        <f t="shared" si="5266"/>
        <v>0</v>
      </c>
      <c r="QR181" s="76"/>
      <c r="QS181" s="76"/>
      <c r="QT181" s="76"/>
      <c r="QU181" s="76"/>
      <c r="QV181" s="76">
        <f t="shared" si="6963"/>
        <v>0</v>
      </c>
      <c r="QW181" s="76">
        <f t="shared" si="6964"/>
        <v>0</v>
      </c>
      <c r="QX181" s="76">
        <f t="shared" si="6965"/>
        <v>0</v>
      </c>
      <c r="QY181" s="76">
        <f t="shared" si="5270"/>
        <v>0</v>
      </c>
      <c r="QZ181" s="76">
        <f t="shared" si="5271"/>
        <v>0</v>
      </c>
      <c r="RA181" s="87">
        <f>'СДП (план)'!CF180</f>
        <v>0</v>
      </c>
      <c r="RB181" s="76">
        <f>'СДП (план)'!CG180</f>
        <v>0</v>
      </c>
      <c r="RC181" s="76">
        <f t="shared" si="5272"/>
        <v>0</v>
      </c>
      <c r="RD181" s="76">
        <f t="shared" si="5273"/>
        <v>0</v>
      </c>
      <c r="RE181" s="76"/>
      <c r="RF181" s="76"/>
      <c r="RG181" s="76"/>
      <c r="RH181" s="76"/>
      <c r="RI181" s="76">
        <f t="shared" si="6966"/>
        <v>0</v>
      </c>
      <c r="RJ181" s="76">
        <f t="shared" si="6967"/>
        <v>0</v>
      </c>
      <c r="RK181" s="76">
        <f t="shared" si="6968"/>
        <v>0</v>
      </c>
      <c r="RL181" s="76">
        <f t="shared" si="5277"/>
        <v>0</v>
      </c>
      <c r="RM181" s="76">
        <f t="shared" si="5278"/>
        <v>0</v>
      </c>
      <c r="RN181" s="87">
        <f>'СДП (план)'!CH180</f>
        <v>0</v>
      </c>
      <c r="RO181" s="76">
        <f>'СДП (план)'!CI180</f>
        <v>0</v>
      </c>
      <c r="RP181" s="76">
        <f t="shared" si="5279"/>
        <v>0</v>
      </c>
      <c r="RQ181" s="76">
        <f t="shared" si="5280"/>
        <v>0</v>
      </c>
      <c r="RR181" s="76"/>
      <c r="RS181" s="76"/>
      <c r="RT181" s="76"/>
      <c r="RU181" s="76"/>
      <c r="RV181" s="76">
        <f t="shared" si="6969"/>
        <v>0</v>
      </c>
      <c r="RW181" s="76">
        <f t="shared" si="6970"/>
        <v>0</v>
      </c>
      <c r="RX181" s="76">
        <f t="shared" si="6971"/>
        <v>0</v>
      </c>
      <c r="RY181" s="76">
        <f t="shared" si="5284"/>
        <v>0</v>
      </c>
      <c r="RZ181" s="76">
        <f t="shared" si="5285"/>
        <v>0</v>
      </c>
      <c r="SA181" s="77">
        <f>'СДП (план)'!CJ180</f>
        <v>0</v>
      </c>
      <c r="SB181" s="76">
        <f>'СДП (план)'!CK180</f>
        <v>0</v>
      </c>
      <c r="SC181" s="76">
        <f t="shared" si="5286"/>
        <v>0</v>
      </c>
      <c r="SD181" s="76">
        <f t="shared" si="5287"/>
        <v>0</v>
      </c>
      <c r="SE181" s="76"/>
      <c r="SF181" s="76"/>
      <c r="SG181" s="76"/>
      <c r="SH181" s="76"/>
      <c r="SI181" s="76">
        <f t="shared" si="6972"/>
        <v>0</v>
      </c>
      <c r="SJ181" s="76">
        <f t="shared" si="6973"/>
        <v>0</v>
      </c>
      <c r="SK181" s="76">
        <f t="shared" si="6974"/>
        <v>0</v>
      </c>
      <c r="SL181" s="76">
        <f t="shared" si="5291"/>
        <v>0</v>
      </c>
      <c r="SM181" s="76">
        <f t="shared" si="5292"/>
        <v>0</v>
      </c>
      <c r="SN181" s="77">
        <f>'СДП (план)'!CL180</f>
        <v>0</v>
      </c>
      <c r="SO181" s="76">
        <f>'СДП (план)'!CM180</f>
        <v>0</v>
      </c>
      <c r="SP181" s="76">
        <f t="shared" si="5293"/>
        <v>0</v>
      </c>
      <c r="SQ181" s="76">
        <f t="shared" si="5294"/>
        <v>0</v>
      </c>
      <c r="SR181" s="76"/>
      <c r="SS181" s="76"/>
      <c r="ST181" s="76"/>
      <c r="SU181" s="76"/>
      <c r="SV181" s="76">
        <f t="shared" si="6975"/>
        <v>0</v>
      </c>
      <c r="SW181" s="76">
        <f t="shared" si="6976"/>
        <v>0</v>
      </c>
      <c r="SX181" s="76">
        <f t="shared" si="6977"/>
        <v>0</v>
      </c>
      <c r="SY181" s="76">
        <f t="shared" si="5298"/>
        <v>0</v>
      </c>
      <c r="SZ181" s="76">
        <f t="shared" si="5299"/>
        <v>0</v>
      </c>
      <c r="TA181" s="87">
        <f>'СДП (план)'!CN180</f>
        <v>0</v>
      </c>
      <c r="TB181" s="76">
        <f>'СДП (план)'!CO180</f>
        <v>0</v>
      </c>
      <c r="TC181" s="76">
        <f t="shared" si="5300"/>
        <v>0</v>
      </c>
      <c r="TD181" s="76">
        <f t="shared" si="5301"/>
        <v>0</v>
      </c>
      <c r="TE181" s="76"/>
      <c r="TF181" s="76"/>
      <c r="TG181" s="76"/>
      <c r="TH181" s="76"/>
      <c r="TI181" s="76">
        <f t="shared" si="6978"/>
        <v>0</v>
      </c>
      <c r="TJ181" s="76">
        <f t="shared" si="6979"/>
        <v>0</v>
      </c>
      <c r="TK181" s="76">
        <f t="shared" si="6980"/>
        <v>0</v>
      </c>
      <c r="TL181" s="76">
        <f t="shared" si="5305"/>
        <v>0</v>
      </c>
      <c r="TM181" s="76">
        <f t="shared" si="5306"/>
        <v>0</v>
      </c>
      <c r="TN181" s="87">
        <f>'СДП (план)'!CP180</f>
        <v>0</v>
      </c>
      <c r="TO181" s="76">
        <f>'СДП (план)'!CQ180</f>
        <v>0</v>
      </c>
      <c r="TP181" s="76">
        <f t="shared" si="5307"/>
        <v>0</v>
      </c>
      <c r="TQ181" s="76">
        <f t="shared" si="5308"/>
        <v>0</v>
      </c>
      <c r="TR181" s="76"/>
      <c r="TS181" s="76"/>
      <c r="TT181" s="76"/>
      <c r="TU181" s="76"/>
      <c r="TV181" s="76">
        <f t="shared" si="6981"/>
        <v>0</v>
      </c>
      <c r="TW181" s="76">
        <f t="shared" si="6982"/>
        <v>0</v>
      </c>
      <c r="TX181" s="76">
        <f t="shared" si="6983"/>
        <v>0</v>
      </c>
      <c r="TY181" s="76">
        <f t="shared" si="5312"/>
        <v>0</v>
      </c>
      <c r="TZ181" s="76">
        <f t="shared" si="5313"/>
        <v>0</v>
      </c>
      <c r="UA181" s="17">
        <f>'СДП (план)'!CR180</f>
        <v>0</v>
      </c>
      <c r="UB181" s="4">
        <f>'СДП (план)'!CS180</f>
        <v>0</v>
      </c>
      <c r="UC181" s="76">
        <f t="shared" si="5314"/>
        <v>0</v>
      </c>
      <c r="UD181" s="76">
        <f t="shared" si="5315"/>
        <v>0</v>
      </c>
      <c r="UE181" s="76"/>
      <c r="UF181" s="76"/>
      <c r="UG181" s="76"/>
      <c r="UH181" s="76"/>
      <c r="UI181" s="76">
        <f t="shared" si="6984"/>
        <v>0</v>
      </c>
      <c r="UJ181" s="76">
        <f t="shared" si="6985"/>
        <v>0</v>
      </c>
      <c r="UK181" s="76">
        <f t="shared" si="6986"/>
        <v>0</v>
      </c>
      <c r="UL181" s="76">
        <f t="shared" si="5319"/>
        <v>0</v>
      </c>
      <c r="UM181" s="76">
        <f t="shared" si="5320"/>
        <v>0</v>
      </c>
      <c r="UN181" s="4">
        <f>'СДП (план)'!CT180</f>
        <v>0</v>
      </c>
      <c r="UO181" s="4">
        <f>'СДП (план)'!CU180</f>
        <v>0</v>
      </c>
      <c r="UP181" s="76">
        <f t="shared" si="5321"/>
        <v>0</v>
      </c>
      <c r="UQ181" s="76">
        <f t="shared" si="5322"/>
        <v>0</v>
      </c>
      <c r="UR181" s="76"/>
      <c r="US181" s="76"/>
      <c r="UT181" s="79"/>
      <c r="UU181" s="79"/>
      <c r="UV181" s="76">
        <f t="shared" si="6987"/>
        <v>0</v>
      </c>
      <c r="UW181" s="76">
        <f t="shared" si="6988"/>
        <v>0</v>
      </c>
      <c r="UX181" s="76">
        <f t="shared" si="6989"/>
        <v>0</v>
      </c>
      <c r="UY181" s="76">
        <f t="shared" si="5326"/>
        <v>0</v>
      </c>
      <c r="UZ181" s="76">
        <f t="shared" si="5327"/>
        <v>0</v>
      </c>
      <c r="VA181" s="76">
        <f>'СДП (план)'!CV180</f>
        <v>0</v>
      </c>
      <c r="VB181" s="76">
        <f>'СДП (план)'!CW180</f>
        <v>0</v>
      </c>
      <c r="VC181" s="76">
        <f t="shared" si="5328"/>
        <v>0</v>
      </c>
      <c r="VD181" s="76">
        <f t="shared" si="5329"/>
        <v>0</v>
      </c>
      <c r="VE181" s="76"/>
      <c r="VF181" s="76"/>
      <c r="VG181" s="76"/>
      <c r="VH181" s="76"/>
      <c r="VI181" s="76">
        <f t="shared" si="6990"/>
        <v>0</v>
      </c>
      <c r="VJ181" s="76">
        <f t="shared" si="6991"/>
        <v>0</v>
      </c>
      <c r="VK181" s="76">
        <f t="shared" si="6992"/>
        <v>0</v>
      </c>
      <c r="VL181" s="76">
        <f t="shared" si="5333"/>
        <v>0</v>
      </c>
      <c r="VM181" s="76">
        <f t="shared" si="5334"/>
        <v>0</v>
      </c>
      <c r="VN181" s="82">
        <f t="shared" si="6993"/>
        <v>5</v>
      </c>
      <c r="VO181" s="82">
        <f t="shared" si="6994"/>
        <v>244171.19999999998</v>
      </c>
      <c r="VP181" s="82">
        <f t="shared" si="6995"/>
        <v>0.83333333333333337</v>
      </c>
      <c r="VQ181" s="82">
        <f t="shared" si="6996"/>
        <v>40695.199999999997</v>
      </c>
      <c r="VR181" s="82">
        <f t="shared" si="6997"/>
        <v>0</v>
      </c>
      <c r="VS181" s="82">
        <f t="shared" si="6998"/>
        <v>0</v>
      </c>
      <c r="VT181" s="82">
        <f t="shared" si="6999"/>
        <v>0</v>
      </c>
      <c r="VU181" s="82">
        <f t="shared" si="7000"/>
        <v>0</v>
      </c>
      <c r="VV181" s="82">
        <f t="shared" si="7001"/>
        <v>12.9</v>
      </c>
      <c r="VW181" s="82">
        <f t="shared" si="7002"/>
        <v>2.1500000000000004</v>
      </c>
      <c r="VX181" s="82">
        <f t="shared" si="7003"/>
        <v>0</v>
      </c>
      <c r="VY181" s="82">
        <f t="shared" si="7004"/>
        <v>-0.83333333333333337</v>
      </c>
      <c r="VZ181" s="156">
        <f t="shared" si="7005"/>
        <v>-40695.199999999997</v>
      </c>
      <c r="WB181" s="235"/>
      <c r="WC181" s="235"/>
      <c r="WD181" s="235"/>
      <c r="WE181" s="236">
        <f t="shared" si="5534"/>
        <v>0</v>
      </c>
      <c r="WF181" s="236">
        <f t="shared" si="5535"/>
        <v>0</v>
      </c>
      <c r="WG181" s="467"/>
      <c r="WH181" s="467" t="e">
        <f t="shared" si="6270"/>
        <v>#DIV/0!</v>
      </c>
    </row>
    <row r="182" spans="1:606" s="63" customFormat="1" ht="30" x14ac:dyDescent="0.25">
      <c r="A182" s="33"/>
      <c r="B182" s="33">
        <v>132</v>
      </c>
      <c r="C182" s="56" t="s">
        <v>622</v>
      </c>
      <c r="D182" s="1" t="s">
        <v>288</v>
      </c>
      <c r="E182" s="2">
        <v>13520</v>
      </c>
      <c r="F182" s="21">
        <v>12.27</v>
      </c>
      <c r="G182" s="21"/>
      <c r="H182" s="38">
        <v>1</v>
      </c>
      <c r="I182" s="38"/>
      <c r="J182" s="247">
        <v>1.4</v>
      </c>
      <c r="K182" s="247">
        <v>1.68</v>
      </c>
      <c r="L182" s="247">
        <v>2.23</v>
      </c>
      <c r="M182" s="247">
        <v>2.57</v>
      </c>
      <c r="N182" s="77">
        <f>'СДП (план)'!N181</f>
        <v>0</v>
      </c>
      <c r="O182" s="77">
        <f>'СДП (план)'!O181</f>
        <v>0</v>
      </c>
      <c r="P182" s="76">
        <f t="shared" si="5029"/>
        <v>0</v>
      </c>
      <c r="Q182" s="76">
        <f t="shared" si="5030"/>
        <v>0</v>
      </c>
      <c r="R182" s="76"/>
      <c r="S182" s="76"/>
      <c r="T182" s="76"/>
      <c r="U182" s="76"/>
      <c r="V182" s="76">
        <f t="shared" si="6860"/>
        <v>0</v>
      </c>
      <c r="W182" s="76">
        <f t="shared" si="6861"/>
        <v>0</v>
      </c>
      <c r="X182" s="76">
        <f t="shared" si="6862"/>
        <v>0</v>
      </c>
      <c r="Y182" s="76">
        <f t="shared" si="6863"/>
        <v>0</v>
      </c>
      <c r="Z182" s="76">
        <f t="shared" si="5350"/>
        <v>0</v>
      </c>
      <c r="AA182" s="218">
        <f>'СДП (план)'!P181</f>
        <v>0</v>
      </c>
      <c r="AB182" s="218">
        <f>'СДП (план)'!Q181</f>
        <v>0</v>
      </c>
      <c r="AC182" s="76">
        <f t="shared" si="5036"/>
        <v>0</v>
      </c>
      <c r="AD182" s="76">
        <f t="shared" si="5037"/>
        <v>0</v>
      </c>
      <c r="AE182" s="76"/>
      <c r="AF182" s="76"/>
      <c r="AG182" s="76"/>
      <c r="AH182" s="76"/>
      <c r="AI182" s="76">
        <f t="shared" si="6864"/>
        <v>0</v>
      </c>
      <c r="AJ182" s="76">
        <f t="shared" si="6865"/>
        <v>0</v>
      </c>
      <c r="AK182" s="76">
        <f t="shared" si="6866"/>
        <v>0</v>
      </c>
      <c r="AL182" s="76">
        <f t="shared" si="5041"/>
        <v>0</v>
      </c>
      <c r="AM182" s="76">
        <f t="shared" si="5042"/>
        <v>0</v>
      </c>
      <c r="AN182" s="77">
        <f>'СДП (план)'!R181</f>
        <v>0</v>
      </c>
      <c r="AO182" s="76">
        <f>'СДП (план)'!S181</f>
        <v>0</v>
      </c>
      <c r="AP182" s="76">
        <f t="shared" si="5043"/>
        <v>0</v>
      </c>
      <c r="AQ182" s="76">
        <f t="shared" si="5044"/>
        <v>0</v>
      </c>
      <c r="AR182" s="76"/>
      <c r="AS182" s="76"/>
      <c r="AT182" s="76"/>
      <c r="AU182" s="76"/>
      <c r="AV182" s="76">
        <f t="shared" si="6867"/>
        <v>0</v>
      </c>
      <c r="AW182" s="76">
        <f t="shared" si="6868"/>
        <v>0</v>
      </c>
      <c r="AX182" s="76">
        <f t="shared" si="6869"/>
        <v>0</v>
      </c>
      <c r="AY182" s="76">
        <f t="shared" si="5048"/>
        <v>0</v>
      </c>
      <c r="AZ182" s="76">
        <f t="shared" si="5049"/>
        <v>0</v>
      </c>
      <c r="BA182" s="165">
        <f>'СДП (план)'!T181</f>
        <v>0</v>
      </c>
      <c r="BB182" s="4">
        <f>'СДП (план)'!U181</f>
        <v>0</v>
      </c>
      <c r="BC182" s="76">
        <f t="shared" si="5050"/>
        <v>0</v>
      </c>
      <c r="BD182" s="76">
        <f t="shared" si="5051"/>
        <v>0</v>
      </c>
      <c r="BE182" s="76"/>
      <c r="BF182" s="76"/>
      <c r="BG182" s="76"/>
      <c r="BH182" s="76"/>
      <c r="BI182" s="76">
        <f t="shared" si="6870"/>
        <v>0</v>
      </c>
      <c r="BJ182" s="76">
        <f t="shared" si="6871"/>
        <v>0</v>
      </c>
      <c r="BK182" s="76">
        <f t="shared" si="6872"/>
        <v>0</v>
      </c>
      <c r="BL182" s="76">
        <f t="shared" si="5055"/>
        <v>0</v>
      </c>
      <c r="BM182" s="76">
        <f t="shared" si="5056"/>
        <v>0</v>
      </c>
      <c r="BN182" s="77">
        <f>'СДП (план)'!V181</f>
        <v>0</v>
      </c>
      <c r="BO182" s="76">
        <f>'СДП (план)'!W181</f>
        <v>0</v>
      </c>
      <c r="BP182" s="76">
        <f t="shared" si="5057"/>
        <v>0</v>
      </c>
      <c r="BQ182" s="76">
        <f t="shared" si="5058"/>
        <v>0</v>
      </c>
      <c r="BR182" s="76"/>
      <c r="BS182" s="76"/>
      <c r="BT182" s="76"/>
      <c r="BU182" s="76"/>
      <c r="BV182" s="76">
        <f t="shared" si="6873"/>
        <v>0</v>
      </c>
      <c r="BW182" s="76">
        <f t="shared" si="6874"/>
        <v>0</v>
      </c>
      <c r="BX182" s="76">
        <f t="shared" si="6875"/>
        <v>0</v>
      </c>
      <c r="BY182" s="76">
        <f t="shared" si="5355"/>
        <v>0</v>
      </c>
      <c r="BZ182" s="76">
        <f t="shared" si="5356"/>
        <v>0</v>
      </c>
      <c r="CA182" s="79">
        <f>'СДП (план)'!X181</f>
        <v>0</v>
      </c>
      <c r="CB182" s="76">
        <f>'СДП (план)'!Y181</f>
        <v>0</v>
      </c>
      <c r="CC182" s="76">
        <f t="shared" si="5062"/>
        <v>0</v>
      </c>
      <c r="CD182" s="76">
        <f t="shared" si="5063"/>
        <v>0</v>
      </c>
      <c r="CE182" s="76"/>
      <c r="CF182" s="76"/>
      <c r="CG182" s="76"/>
      <c r="CH182" s="76"/>
      <c r="CI182" s="76">
        <f t="shared" si="6876"/>
        <v>0</v>
      </c>
      <c r="CJ182" s="76">
        <f t="shared" si="6877"/>
        <v>0</v>
      </c>
      <c r="CK182" s="76">
        <f t="shared" si="6878"/>
        <v>0</v>
      </c>
      <c r="CL182" s="76">
        <f t="shared" si="5067"/>
        <v>0</v>
      </c>
      <c r="CM182" s="76">
        <f t="shared" si="5068"/>
        <v>0</v>
      </c>
      <c r="CN182" s="78">
        <f>'СДП (план)'!Z181</f>
        <v>0</v>
      </c>
      <c r="CO182" s="78">
        <f>'СДП (план)'!AA181</f>
        <v>0</v>
      </c>
      <c r="CP182" s="76">
        <f t="shared" si="5069"/>
        <v>0</v>
      </c>
      <c r="CQ182" s="76">
        <f t="shared" si="5070"/>
        <v>0</v>
      </c>
      <c r="CR182" s="76"/>
      <c r="CS182" s="76"/>
      <c r="CT182" s="76"/>
      <c r="CU182" s="76"/>
      <c r="CV182" s="76">
        <f t="shared" si="6879"/>
        <v>0</v>
      </c>
      <c r="CW182" s="76">
        <f t="shared" si="6880"/>
        <v>0</v>
      </c>
      <c r="CX182" s="76">
        <f t="shared" si="6881"/>
        <v>0</v>
      </c>
      <c r="CY182" s="76">
        <f t="shared" si="5074"/>
        <v>0</v>
      </c>
      <c r="CZ182" s="76">
        <f t="shared" si="5075"/>
        <v>0</v>
      </c>
      <c r="DA182" s="17">
        <f>'СДП (план)'!AB181</f>
        <v>0</v>
      </c>
      <c r="DB182" s="4">
        <f>'СДП (план)'!AC181</f>
        <v>0</v>
      </c>
      <c r="DC182" s="76">
        <f t="shared" si="5076"/>
        <v>0</v>
      </c>
      <c r="DD182" s="76">
        <f t="shared" si="5077"/>
        <v>0</v>
      </c>
      <c r="DE182" s="76"/>
      <c r="DF182" s="76"/>
      <c r="DG182" s="76"/>
      <c r="DH182" s="76"/>
      <c r="DI182" s="76">
        <f t="shared" si="6882"/>
        <v>0</v>
      </c>
      <c r="DJ182" s="76">
        <f t="shared" si="6883"/>
        <v>0</v>
      </c>
      <c r="DK182" s="76">
        <f t="shared" si="6884"/>
        <v>0</v>
      </c>
      <c r="DL182" s="76">
        <f t="shared" si="5081"/>
        <v>0</v>
      </c>
      <c r="DM182" s="76">
        <f t="shared" si="5082"/>
        <v>0</v>
      </c>
      <c r="DN182" s="87">
        <f>'СДП (план)'!AD181</f>
        <v>0</v>
      </c>
      <c r="DO182" s="76">
        <f>'СДП (план)'!AE181</f>
        <v>0</v>
      </c>
      <c r="DP182" s="76">
        <f t="shared" si="5083"/>
        <v>0</v>
      </c>
      <c r="DQ182" s="76">
        <f t="shared" si="5084"/>
        <v>0</v>
      </c>
      <c r="DR182" s="76"/>
      <c r="DS182" s="76"/>
      <c r="DT182" s="76"/>
      <c r="DU182" s="76"/>
      <c r="DV182" s="76">
        <f t="shared" si="6885"/>
        <v>0</v>
      </c>
      <c r="DW182" s="76">
        <f t="shared" si="6886"/>
        <v>0</v>
      </c>
      <c r="DX182" s="76">
        <f t="shared" si="6887"/>
        <v>0</v>
      </c>
      <c r="DY182" s="76">
        <f t="shared" si="5088"/>
        <v>0</v>
      </c>
      <c r="DZ182" s="76">
        <f t="shared" si="5089"/>
        <v>0</v>
      </c>
      <c r="EA182" s="17">
        <f>'СДП (план)'!AF181</f>
        <v>0</v>
      </c>
      <c r="EB182" s="4">
        <f>'СДП (план)'!AG181</f>
        <v>0</v>
      </c>
      <c r="EC182" s="76">
        <f t="shared" si="5090"/>
        <v>0</v>
      </c>
      <c r="ED182" s="76">
        <f t="shared" si="5091"/>
        <v>0</v>
      </c>
      <c r="EE182" s="76"/>
      <c r="EF182" s="76"/>
      <c r="EG182" s="76"/>
      <c r="EH182" s="76"/>
      <c r="EI182" s="76">
        <f t="shared" si="6888"/>
        <v>0</v>
      </c>
      <c r="EJ182" s="76">
        <f t="shared" si="6889"/>
        <v>0</v>
      </c>
      <c r="EK182" s="76">
        <f t="shared" si="6890"/>
        <v>0</v>
      </c>
      <c r="EL182" s="76">
        <f t="shared" si="5095"/>
        <v>0</v>
      </c>
      <c r="EM182" s="76">
        <f t="shared" si="5096"/>
        <v>0</v>
      </c>
      <c r="EN182" s="17">
        <f>'СДП (план)'!AH181</f>
        <v>0</v>
      </c>
      <c r="EO182" s="4">
        <f>'СДП (план)'!AI181</f>
        <v>0</v>
      </c>
      <c r="EP182" s="76">
        <f t="shared" si="5097"/>
        <v>0</v>
      </c>
      <c r="EQ182" s="76">
        <f t="shared" si="5098"/>
        <v>0</v>
      </c>
      <c r="ER182" s="76"/>
      <c r="ES182" s="76"/>
      <c r="ET182" s="76"/>
      <c r="EU182" s="76"/>
      <c r="EV182" s="76">
        <f t="shared" si="6891"/>
        <v>0</v>
      </c>
      <c r="EW182" s="76">
        <f t="shared" si="6892"/>
        <v>0</v>
      </c>
      <c r="EX182" s="76">
        <f t="shared" si="6893"/>
        <v>0</v>
      </c>
      <c r="EY182" s="76">
        <f t="shared" si="5102"/>
        <v>0</v>
      </c>
      <c r="EZ182" s="76">
        <f t="shared" si="5103"/>
        <v>0</v>
      </c>
      <c r="FA182" s="87">
        <f>'СДП (план)'!AJ181</f>
        <v>0</v>
      </c>
      <c r="FB182" s="76">
        <f>'СДП (план)'!AK181</f>
        <v>0</v>
      </c>
      <c r="FC182" s="76">
        <f t="shared" si="5104"/>
        <v>0</v>
      </c>
      <c r="FD182" s="76">
        <f t="shared" si="5105"/>
        <v>0</v>
      </c>
      <c r="FE182" s="76"/>
      <c r="FF182" s="76"/>
      <c r="FG182" s="76"/>
      <c r="FH182" s="76"/>
      <c r="FI182" s="76">
        <f t="shared" si="6894"/>
        <v>0</v>
      </c>
      <c r="FJ182" s="76">
        <f t="shared" si="6895"/>
        <v>0</v>
      </c>
      <c r="FK182" s="76">
        <f t="shared" si="6896"/>
        <v>0</v>
      </c>
      <c r="FL182" s="76">
        <f t="shared" si="5109"/>
        <v>0</v>
      </c>
      <c r="FM182" s="76">
        <f t="shared" si="5110"/>
        <v>0</v>
      </c>
      <c r="FN182" s="78">
        <f>'СДП (план)'!AL181</f>
        <v>0</v>
      </c>
      <c r="FO182" s="251">
        <f>'СДП (план)'!AM181</f>
        <v>0</v>
      </c>
      <c r="FP182" s="76">
        <f t="shared" si="5111"/>
        <v>0</v>
      </c>
      <c r="FQ182" s="76">
        <f t="shared" si="5112"/>
        <v>0</v>
      </c>
      <c r="FR182" s="76"/>
      <c r="FS182" s="76"/>
      <c r="FT182" s="76"/>
      <c r="FU182" s="76"/>
      <c r="FV182" s="76">
        <f t="shared" si="6897"/>
        <v>0</v>
      </c>
      <c r="FW182" s="76">
        <f t="shared" si="6898"/>
        <v>0</v>
      </c>
      <c r="FX182" s="76">
        <f t="shared" si="6899"/>
        <v>0</v>
      </c>
      <c r="FY182" s="76">
        <f t="shared" si="5116"/>
        <v>0</v>
      </c>
      <c r="FZ182" s="76">
        <f t="shared" si="5117"/>
        <v>0</v>
      </c>
      <c r="GA182" s="87">
        <f>'СДП (план)'!AN181</f>
        <v>0</v>
      </c>
      <c r="GB182" s="76">
        <f>'СДП (план)'!AO181</f>
        <v>0</v>
      </c>
      <c r="GC182" s="76">
        <f t="shared" si="5118"/>
        <v>0</v>
      </c>
      <c r="GD182" s="76">
        <f t="shared" si="5119"/>
        <v>0</v>
      </c>
      <c r="GE182" s="76"/>
      <c r="GF182" s="76"/>
      <c r="GG182" s="76"/>
      <c r="GH182" s="76"/>
      <c r="GI182" s="76">
        <f t="shared" si="6900"/>
        <v>0</v>
      </c>
      <c r="GJ182" s="76">
        <f t="shared" si="6901"/>
        <v>0</v>
      </c>
      <c r="GK182" s="76">
        <f t="shared" si="6902"/>
        <v>0</v>
      </c>
      <c r="GL182" s="76">
        <f t="shared" si="5123"/>
        <v>0</v>
      </c>
      <c r="GM182" s="76">
        <f t="shared" si="5124"/>
        <v>0</v>
      </c>
      <c r="GN182" s="87">
        <f>'СДП (план)'!AP181</f>
        <v>0</v>
      </c>
      <c r="GO182" s="76">
        <f>'СДП (план)'!AQ181</f>
        <v>0</v>
      </c>
      <c r="GP182" s="76">
        <f t="shared" si="5125"/>
        <v>0</v>
      </c>
      <c r="GQ182" s="76">
        <f t="shared" si="5126"/>
        <v>0</v>
      </c>
      <c r="GR182" s="76"/>
      <c r="GS182" s="76"/>
      <c r="GT182" s="76"/>
      <c r="GU182" s="76"/>
      <c r="GV182" s="76">
        <f t="shared" si="6903"/>
        <v>0</v>
      </c>
      <c r="GW182" s="76">
        <f t="shared" si="6904"/>
        <v>0</v>
      </c>
      <c r="GX182" s="76">
        <f t="shared" si="6905"/>
        <v>0</v>
      </c>
      <c r="GY182" s="76">
        <f t="shared" si="5130"/>
        <v>0</v>
      </c>
      <c r="GZ182" s="76">
        <f t="shared" si="5131"/>
        <v>0</v>
      </c>
      <c r="HA182" s="87">
        <f>'СДП (план)'!AR181</f>
        <v>0</v>
      </c>
      <c r="HB182" s="76">
        <f>'СДП (план)'!AS181</f>
        <v>0</v>
      </c>
      <c r="HC182" s="76">
        <f t="shared" si="5132"/>
        <v>0</v>
      </c>
      <c r="HD182" s="76">
        <f t="shared" si="5133"/>
        <v>0</v>
      </c>
      <c r="HE182" s="76"/>
      <c r="HF182" s="76"/>
      <c r="HG182" s="76"/>
      <c r="HH182" s="76"/>
      <c r="HI182" s="76">
        <f t="shared" si="6906"/>
        <v>0</v>
      </c>
      <c r="HJ182" s="76">
        <f t="shared" si="6907"/>
        <v>0</v>
      </c>
      <c r="HK182" s="76">
        <f t="shared" si="6908"/>
        <v>0</v>
      </c>
      <c r="HL182" s="76">
        <f t="shared" si="5137"/>
        <v>0</v>
      </c>
      <c r="HM182" s="76">
        <f t="shared" si="5138"/>
        <v>0</v>
      </c>
      <c r="HN182" s="17">
        <f>'СДП (план)'!AT181</f>
        <v>0</v>
      </c>
      <c r="HO182" s="4">
        <f>'СДП (план)'!AU181</f>
        <v>0</v>
      </c>
      <c r="HP182" s="76">
        <f t="shared" si="5139"/>
        <v>0</v>
      </c>
      <c r="HQ182" s="76">
        <f t="shared" si="5140"/>
        <v>0</v>
      </c>
      <c r="HR182" s="76"/>
      <c r="HS182" s="76"/>
      <c r="HT182" s="76"/>
      <c r="HU182" s="76"/>
      <c r="HV182" s="76">
        <f t="shared" si="6909"/>
        <v>0</v>
      </c>
      <c r="HW182" s="76">
        <f t="shared" si="6910"/>
        <v>0</v>
      </c>
      <c r="HX182" s="76">
        <f t="shared" si="6911"/>
        <v>0</v>
      </c>
      <c r="HY182" s="76">
        <f t="shared" si="5144"/>
        <v>0</v>
      </c>
      <c r="HZ182" s="76">
        <f t="shared" si="5145"/>
        <v>0</v>
      </c>
      <c r="IA182" s="17">
        <f>'СДП (план)'!AV181</f>
        <v>0</v>
      </c>
      <c r="IB182" s="4">
        <f>'СДП (план)'!AW181</f>
        <v>0</v>
      </c>
      <c r="IC182" s="76">
        <f t="shared" si="5146"/>
        <v>0</v>
      </c>
      <c r="ID182" s="76">
        <f t="shared" si="5147"/>
        <v>0</v>
      </c>
      <c r="IE182" s="76"/>
      <c r="IF182" s="76"/>
      <c r="IG182" s="76"/>
      <c r="IH182" s="76"/>
      <c r="II182" s="76">
        <f t="shared" si="6912"/>
        <v>0</v>
      </c>
      <c r="IJ182" s="76">
        <f t="shared" si="6913"/>
        <v>0</v>
      </c>
      <c r="IK182" s="76">
        <f t="shared" si="6914"/>
        <v>0</v>
      </c>
      <c r="IL182" s="76">
        <f t="shared" si="5151"/>
        <v>0</v>
      </c>
      <c r="IM182" s="76">
        <f t="shared" si="5152"/>
        <v>0</v>
      </c>
      <c r="IN182" s="17">
        <f>'СДП (план)'!AX181</f>
        <v>0</v>
      </c>
      <c r="IO182" s="4">
        <f>'СДП (план)'!AY181</f>
        <v>0</v>
      </c>
      <c r="IP182" s="76">
        <f t="shared" si="5153"/>
        <v>0</v>
      </c>
      <c r="IQ182" s="76">
        <f t="shared" si="5154"/>
        <v>0</v>
      </c>
      <c r="IR182" s="76"/>
      <c r="IS182" s="76"/>
      <c r="IT182" s="76"/>
      <c r="IU182" s="76"/>
      <c r="IV182" s="76">
        <f t="shared" si="6915"/>
        <v>0</v>
      </c>
      <c r="IW182" s="76">
        <f t="shared" si="6916"/>
        <v>0</v>
      </c>
      <c r="IX182" s="76">
        <f t="shared" si="6917"/>
        <v>0</v>
      </c>
      <c r="IY182" s="76">
        <f t="shared" si="5158"/>
        <v>0</v>
      </c>
      <c r="IZ182" s="76">
        <f t="shared" si="5159"/>
        <v>0</v>
      </c>
      <c r="JA182" s="87">
        <f>'СДП (план)'!AZ181</f>
        <v>0</v>
      </c>
      <c r="JB182" s="76">
        <f>'СДП (план)'!BA181</f>
        <v>0</v>
      </c>
      <c r="JC182" s="76">
        <f t="shared" si="5160"/>
        <v>0</v>
      </c>
      <c r="JD182" s="76">
        <f t="shared" si="5161"/>
        <v>0</v>
      </c>
      <c r="JE182" s="76"/>
      <c r="JF182" s="76"/>
      <c r="JG182" s="76"/>
      <c r="JH182" s="76"/>
      <c r="JI182" s="76">
        <f t="shared" si="6918"/>
        <v>0</v>
      </c>
      <c r="JJ182" s="76">
        <f t="shared" si="6919"/>
        <v>0</v>
      </c>
      <c r="JK182" s="76">
        <f t="shared" si="6920"/>
        <v>0</v>
      </c>
      <c r="JL182" s="76">
        <f t="shared" si="5165"/>
        <v>0</v>
      </c>
      <c r="JM182" s="76">
        <f t="shared" si="5166"/>
        <v>0</v>
      </c>
      <c r="JN182" s="87">
        <f>'СДП (план)'!BB181</f>
        <v>0</v>
      </c>
      <c r="JO182" s="76">
        <f>'СДП (план)'!BC181</f>
        <v>0</v>
      </c>
      <c r="JP182" s="76">
        <f t="shared" si="5167"/>
        <v>0</v>
      </c>
      <c r="JQ182" s="76">
        <f t="shared" si="5168"/>
        <v>0</v>
      </c>
      <c r="JR182" s="76"/>
      <c r="JS182" s="76"/>
      <c r="JT182" s="76"/>
      <c r="JU182" s="76"/>
      <c r="JV182" s="76">
        <f t="shared" si="6921"/>
        <v>0</v>
      </c>
      <c r="JW182" s="76">
        <f t="shared" si="6922"/>
        <v>0</v>
      </c>
      <c r="JX182" s="76">
        <f t="shared" si="6923"/>
        <v>0</v>
      </c>
      <c r="JY182" s="76">
        <f t="shared" si="5172"/>
        <v>0</v>
      </c>
      <c r="JZ182" s="76">
        <f t="shared" si="5173"/>
        <v>0</v>
      </c>
      <c r="KA182" s="79">
        <f>'СДП (план)'!BD181</f>
        <v>0</v>
      </c>
      <c r="KB182" s="79">
        <f>'СДП (план)'!BE181</f>
        <v>0</v>
      </c>
      <c r="KC182" s="76">
        <f t="shared" si="5174"/>
        <v>0</v>
      </c>
      <c r="KD182" s="76">
        <f t="shared" si="5175"/>
        <v>0</v>
      </c>
      <c r="KE182" s="76"/>
      <c r="KF182" s="76"/>
      <c r="KG182" s="76"/>
      <c r="KH182" s="76"/>
      <c r="KI182" s="76">
        <f t="shared" si="6924"/>
        <v>0</v>
      </c>
      <c r="KJ182" s="76">
        <f t="shared" si="6925"/>
        <v>0</v>
      </c>
      <c r="KK182" s="76">
        <f t="shared" si="6926"/>
        <v>0</v>
      </c>
      <c r="KL182" s="76">
        <f t="shared" si="5179"/>
        <v>0</v>
      </c>
      <c r="KM182" s="76">
        <f t="shared" si="5180"/>
        <v>0</v>
      </c>
      <c r="KN182" s="79">
        <f>'СДП (план)'!BF181</f>
        <v>0</v>
      </c>
      <c r="KO182" s="79">
        <f>'СДП (план)'!BG181</f>
        <v>0</v>
      </c>
      <c r="KP182" s="76">
        <f t="shared" si="5181"/>
        <v>0</v>
      </c>
      <c r="KQ182" s="76">
        <f t="shared" si="5182"/>
        <v>0</v>
      </c>
      <c r="KR182" s="76"/>
      <c r="KS182" s="76"/>
      <c r="KT182" s="76"/>
      <c r="KU182" s="76"/>
      <c r="KV182" s="76">
        <f t="shared" si="6927"/>
        <v>0</v>
      </c>
      <c r="KW182" s="76">
        <f t="shared" si="6928"/>
        <v>0</v>
      </c>
      <c r="KX182" s="76">
        <f t="shared" si="6929"/>
        <v>0</v>
      </c>
      <c r="KY182" s="76">
        <f t="shared" si="5186"/>
        <v>0</v>
      </c>
      <c r="KZ182" s="76">
        <f t="shared" si="5187"/>
        <v>0</v>
      </c>
      <c r="LA182" s="87">
        <f>'СДП (план)'!BH181</f>
        <v>0</v>
      </c>
      <c r="LB182" s="76">
        <f>'СДП (план)'!BI181</f>
        <v>0</v>
      </c>
      <c r="LC182" s="76">
        <f t="shared" si="5188"/>
        <v>0</v>
      </c>
      <c r="LD182" s="76">
        <f t="shared" si="5189"/>
        <v>0</v>
      </c>
      <c r="LE182" s="76"/>
      <c r="LF182" s="76"/>
      <c r="LG182" s="76"/>
      <c r="LH182" s="76"/>
      <c r="LI182" s="76">
        <f t="shared" si="6930"/>
        <v>0</v>
      </c>
      <c r="LJ182" s="76">
        <f t="shared" si="6931"/>
        <v>0</v>
      </c>
      <c r="LK182" s="76">
        <f t="shared" si="6932"/>
        <v>0</v>
      </c>
      <c r="LL182" s="76">
        <f t="shared" si="5193"/>
        <v>0</v>
      </c>
      <c r="LM182" s="76">
        <f t="shared" si="5194"/>
        <v>0</v>
      </c>
      <c r="LN182" s="87">
        <f>'СДП (план)'!BJ181</f>
        <v>0</v>
      </c>
      <c r="LO182" s="76">
        <f>'СДП (план)'!BK181</f>
        <v>0</v>
      </c>
      <c r="LP182" s="76">
        <f t="shared" si="5195"/>
        <v>0</v>
      </c>
      <c r="LQ182" s="76">
        <f t="shared" si="5196"/>
        <v>0</v>
      </c>
      <c r="LR182" s="76"/>
      <c r="LS182" s="76"/>
      <c r="LT182" s="76"/>
      <c r="LU182" s="76"/>
      <c r="LV182" s="76">
        <f t="shared" si="6933"/>
        <v>0</v>
      </c>
      <c r="LW182" s="76">
        <f t="shared" si="6934"/>
        <v>0</v>
      </c>
      <c r="LX182" s="76">
        <f t="shared" si="6935"/>
        <v>0</v>
      </c>
      <c r="LY182" s="76">
        <f t="shared" si="5200"/>
        <v>0</v>
      </c>
      <c r="LZ182" s="76">
        <f t="shared" si="5201"/>
        <v>0</v>
      </c>
      <c r="MA182" s="87">
        <f>'СДП (план)'!BL181</f>
        <v>0</v>
      </c>
      <c r="MB182" s="76">
        <f>'СДП (план)'!BM181</f>
        <v>0</v>
      </c>
      <c r="MC182" s="76">
        <f t="shared" si="5202"/>
        <v>0</v>
      </c>
      <c r="MD182" s="76">
        <f t="shared" si="5203"/>
        <v>0</v>
      </c>
      <c r="ME182" s="76"/>
      <c r="MF182" s="76"/>
      <c r="MG182" s="76"/>
      <c r="MH182" s="76"/>
      <c r="MI182" s="76">
        <f t="shared" si="6936"/>
        <v>0</v>
      </c>
      <c r="MJ182" s="76">
        <f t="shared" si="6937"/>
        <v>0</v>
      </c>
      <c r="MK182" s="76">
        <f t="shared" si="6938"/>
        <v>0</v>
      </c>
      <c r="ML182" s="76">
        <f t="shared" si="5207"/>
        <v>0</v>
      </c>
      <c r="MM182" s="76">
        <f t="shared" si="5208"/>
        <v>0</v>
      </c>
      <c r="MN182" s="87">
        <f>'СДП (план)'!BN181</f>
        <v>0</v>
      </c>
      <c r="MO182" s="76">
        <f>'СДП (план)'!BO181</f>
        <v>0</v>
      </c>
      <c r="MP182" s="76">
        <f t="shared" si="5209"/>
        <v>0</v>
      </c>
      <c r="MQ182" s="76">
        <f t="shared" si="5210"/>
        <v>0</v>
      </c>
      <c r="MR182" s="76"/>
      <c r="MS182" s="76"/>
      <c r="MT182" s="76"/>
      <c r="MU182" s="76"/>
      <c r="MV182" s="76">
        <f t="shared" si="6939"/>
        <v>0</v>
      </c>
      <c r="MW182" s="76">
        <f t="shared" si="6940"/>
        <v>0</v>
      </c>
      <c r="MX182" s="76">
        <f t="shared" si="6941"/>
        <v>0</v>
      </c>
      <c r="MY182" s="76">
        <f t="shared" si="5214"/>
        <v>0</v>
      </c>
      <c r="MZ182" s="76">
        <f t="shared" si="5215"/>
        <v>0</v>
      </c>
      <c r="NA182" s="87">
        <f>'СДП (план)'!BP181</f>
        <v>0</v>
      </c>
      <c r="NB182" s="76">
        <f>'СДП (план)'!BQ181</f>
        <v>0</v>
      </c>
      <c r="NC182" s="76">
        <f t="shared" si="5216"/>
        <v>0</v>
      </c>
      <c r="ND182" s="76">
        <f t="shared" si="5217"/>
        <v>0</v>
      </c>
      <c r="NE182" s="76"/>
      <c r="NF182" s="76"/>
      <c r="NG182" s="76"/>
      <c r="NH182" s="76"/>
      <c r="NI182" s="76">
        <f t="shared" si="6942"/>
        <v>0</v>
      </c>
      <c r="NJ182" s="76">
        <f t="shared" si="6943"/>
        <v>0</v>
      </c>
      <c r="NK182" s="76">
        <f t="shared" si="6944"/>
        <v>0</v>
      </c>
      <c r="NL182" s="76">
        <f t="shared" si="5221"/>
        <v>0</v>
      </c>
      <c r="NM182" s="76">
        <f t="shared" si="5222"/>
        <v>0</v>
      </c>
      <c r="NN182" s="87">
        <f>'СДП (план)'!BR181</f>
        <v>0</v>
      </c>
      <c r="NO182" s="76">
        <f>'СДП (план)'!BS181</f>
        <v>0</v>
      </c>
      <c r="NP182" s="76">
        <f t="shared" si="5223"/>
        <v>0</v>
      </c>
      <c r="NQ182" s="76">
        <f t="shared" si="5224"/>
        <v>0</v>
      </c>
      <c r="NR182" s="76"/>
      <c r="NS182" s="76"/>
      <c r="NT182" s="76"/>
      <c r="NU182" s="76"/>
      <c r="NV182" s="76">
        <f t="shared" si="6945"/>
        <v>0</v>
      </c>
      <c r="NW182" s="76">
        <f t="shared" si="6946"/>
        <v>0</v>
      </c>
      <c r="NX182" s="76">
        <f t="shared" si="6947"/>
        <v>0</v>
      </c>
      <c r="NY182" s="76">
        <f t="shared" si="5228"/>
        <v>0</v>
      </c>
      <c r="NZ182" s="76">
        <f t="shared" si="5229"/>
        <v>0</v>
      </c>
      <c r="OA182" s="87">
        <f>'СДП (план)'!BT181</f>
        <v>0</v>
      </c>
      <c r="OB182" s="76">
        <f>'СДП (план)'!BU181</f>
        <v>0</v>
      </c>
      <c r="OC182" s="76">
        <f t="shared" si="5230"/>
        <v>0</v>
      </c>
      <c r="OD182" s="76">
        <f t="shared" si="5231"/>
        <v>0</v>
      </c>
      <c r="OE182" s="76"/>
      <c r="OF182" s="76"/>
      <c r="OG182" s="76"/>
      <c r="OH182" s="76"/>
      <c r="OI182" s="76">
        <f t="shared" si="6948"/>
        <v>0</v>
      </c>
      <c r="OJ182" s="76">
        <f t="shared" si="6949"/>
        <v>0</v>
      </c>
      <c r="OK182" s="76">
        <f t="shared" si="6950"/>
        <v>0</v>
      </c>
      <c r="OL182" s="76">
        <f t="shared" si="5235"/>
        <v>0</v>
      </c>
      <c r="OM182" s="76">
        <f t="shared" si="5236"/>
        <v>0</v>
      </c>
      <c r="ON182" s="87">
        <f>'СДП (план)'!BV181</f>
        <v>0</v>
      </c>
      <c r="OO182" s="76">
        <f>'СДП (план)'!BW181</f>
        <v>0</v>
      </c>
      <c r="OP182" s="76">
        <f t="shared" si="5237"/>
        <v>0</v>
      </c>
      <c r="OQ182" s="76">
        <f t="shared" si="5238"/>
        <v>0</v>
      </c>
      <c r="OR182" s="76"/>
      <c r="OS182" s="76"/>
      <c r="OT182" s="76"/>
      <c r="OU182" s="76"/>
      <c r="OV182" s="76">
        <f t="shared" si="6951"/>
        <v>0</v>
      </c>
      <c r="OW182" s="76">
        <f t="shared" si="6952"/>
        <v>0</v>
      </c>
      <c r="OX182" s="76">
        <f t="shared" si="6953"/>
        <v>0</v>
      </c>
      <c r="OY182" s="76">
        <f t="shared" si="5242"/>
        <v>0</v>
      </c>
      <c r="OZ182" s="76">
        <f t="shared" si="5243"/>
        <v>0</v>
      </c>
      <c r="PA182" s="87">
        <f>'СДП (план)'!BX181</f>
        <v>0</v>
      </c>
      <c r="PB182" s="76">
        <f>'СДП (план)'!BY181</f>
        <v>0</v>
      </c>
      <c r="PC182" s="76">
        <f t="shared" si="5244"/>
        <v>0</v>
      </c>
      <c r="PD182" s="76">
        <f t="shared" si="5245"/>
        <v>0</v>
      </c>
      <c r="PE182" s="76"/>
      <c r="PF182" s="76"/>
      <c r="PG182" s="76"/>
      <c r="PH182" s="76"/>
      <c r="PI182" s="76">
        <f t="shared" si="6954"/>
        <v>0</v>
      </c>
      <c r="PJ182" s="76">
        <f t="shared" si="6955"/>
        <v>0</v>
      </c>
      <c r="PK182" s="76">
        <f t="shared" si="6956"/>
        <v>0</v>
      </c>
      <c r="PL182" s="76">
        <f t="shared" si="5249"/>
        <v>0</v>
      </c>
      <c r="PM182" s="76">
        <f t="shared" si="5250"/>
        <v>0</v>
      </c>
      <c r="PN182" s="87">
        <f>'СДП (план)'!BZ181</f>
        <v>0</v>
      </c>
      <c r="PO182" s="76">
        <f>'СДП (план)'!CA181</f>
        <v>0</v>
      </c>
      <c r="PP182" s="76">
        <f t="shared" si="5251"/>
        <v>0</v>
      </c>
      <c r="PQ182" s="76">
        <f t="shared" si="5252"/>
        <v>0</v>
      </c>
      <c r="PR182" s="76"/>
      <c r="PS182" s="76"/>
      <c r="PT182" s="76"/>
      <c r="PU182" s="76"/>
      <c r="PV182" s="76">
        <f t="shared" si="6957"/>
        <v>0</v>
      </c>
      <c r="PW182" s="76">
        <f t="shared" si="6958"/>
        <v>0</v>
      </c>
      <c r="PX182" s="76">
        <f t="shared" si="6959"/>
        <v>0</v>
      </c>
      <c r="PY182" s="76">
        <f t="shared" si="5256"/>
        <v>0</v>
      </c>
      <c r="PZ182" s="76">
        <f t="shared" si="5257"/>
        <v>0</v>
      </c>
      <c r="QA182" s="87">
        <f>'СДП (план)'!CB181</f>
        <v>0</v>
      </c>
      <c r="QB182" s="76">
        <f>'СДП (план)'!CC181</f>
        <v>0</v>
      </c>
      <c r="QC182" s="76">
        <f t="shared" si="5258"/>
        <v>0</v>
      </c>
      <c r="QD182" s="76">
        <f t="shared" si="5259"/>
        <v>0</v>
      </c>
      <c r="QE182" s="76"/>
      <c r="QF182" s="76"/>
      <c r="QG182" s="76"/>
      <c r="QH182" s="76"/>
      <c r="QI182" s="76">
        <f t="shared" si="6960"/>
        <v>0</v>
      </c>
      <c r="QJ182" s="76">
        <f t="shared" si="6961"/>
        <v>0</v>
      </c>
      <c r="QK182" s="76">
        <f t="shared" si="6962"/>
        <v>0</v>
      </c>
      <c r="QL182" s="76">
        <f t="shared" si="5263"/>
        <v>0</v>
      </c>
      <c r="QM182" s="76">
        <f t="shared" si="5264"/>
        <v>0</v>
      </c>
      <c r="QN182" s="79">
        <f>'СДП (план)'!CD181</f>
        <v>0</v>
      </c>
      <c r="QO182" s="79">
        <f>'СДП (план)'!CE181</f>
        <v>0</v>
      </c>
      <c r="QP182" s="76">
        <f t="shared" si="5265"/>
        <v>0</v>
      </c>
      <c r="QQ182" s="76">
        <f t="shared" si="5266"/>
        <v>0</v>
      </c>
      <c r="QR182" s="76"/>
      <c r="QS182" s="76"/>
      <c r="QT182" s="76"/>
      <c r="QU182" s="76"/>
      <c r="QV182" s="76">
        <f t="shared" si="6963"/>
        <v>0</v>
      </c>
      <c r="QW182" s="76">
        <f t="shared" si="6964"/>
        <v>0</v>
      </c>
      <c r="QX182" s="76">
        <f t="shared" si="6965"/>
        <v>0</v>
      </c>
      <c r="QY182" s="76">
        <f t="shared" si="5270"/>
        <v>0</v>
      </c>
      <c r="QZ182" s="76">
        <f t="shared" si="5271"/>
        <v>0</v>
      </c>
      <c r="RA182" s="87">
        <f>'СДП (план)'!CF181</f>
        <v>0</v>
      </c>
      <c r="RB182" s="76">
        <f>'СДП (план)'!CG181</f>
        <v>0</v>
      </c>
      <c r="RC182" s="76">
        <f t="shared" si="5272"/>
        <v>0</v>
      </c>
      <c r="RD182" s="76">
        <f t="shared" si="5273"/>
        <v>0</v>
      </c>
      <c r="RE182" s="76"/>
      <c r="RF182" s="76"/>
      <c r="RG182" s="76"/>
      <c r="RH182" s="76"/>
      <c r="RI182" s="76">
        <f t="shared" si="6966"/>
        <v>0</v>
      </c>
      <c r="RJ182" s="76">
        <f t="shared" si="6967"/>
        <v>0</v>
      </c>
      <c r="RK182" s="76">
        <f t="shared" si="6968"/>
        <v>0</v>
      </c>
      <c r="RL182" s="76">
        <f t="shared" si="5277"/>
        <v>0</v>
      </c>
      <c r="RM182" s="76">
        <f t="shared" si="5278"/>
        <v>0</v>
      </c>
      <c r="RN182" s="87">
        <f>'СДП (план)'!CH181</f>
        <v>0</v>
      </c>
      <c r="RO182" s="76">
        <f>'СДП (план)'!CI181</f>
        <v>0</v>
      </c>
      <c r="RP182" s="76">
        <f t="shared" si="5279"/>
        <v>0</v>
      </c>
      <c r="RQ182" s="76">
        <f t="shared" si="5280"/>
        <v>0</v>
      </c>
      <c r="RR182" s="76"/>
      <c r="RS182" s="76"/>
      <c r="RT182" s="76"/>
      <c r="RU182" s="76"/>
      <c r="RV182" s="76">
        <f t="shared" si="6969"/>
        <v>0</v>
      </c>
      <c r="RW182" s="76">
        <f t="shared" si="6970"/>
        <v>0</v>
      </c>
      <c r="RX182" s="76">
        <f t="shared" si="6971"/>
        <v>0</v>
      </c>
      <c r="RY182" s="76">
        <f t="shared" si="5284"/>
        <v>0</v>
      </c>
      <c r="RZ182" s="76">
        <f t="shared" si="5285"/>
        <v>0</v>
      </c>
      <c r="SA182" s="87">
        <f>'СДП (план)'!CJ181</f>
        <v>0</v>
      </c>
      <c r="SB182" s="76">
        <f>'СДП (план)'!CK181</f>
        <v>0</v>
      </c>
      <c r="SC182" s="76">
        <f t="shared" si="5286"/>
        <v>0</v>
      </c>
      <c r="SD182" s="76">
        <f t="shared" si="5287"/>
        <v>0</v>
      </c>
      <c r="SE182" s="76"/>
      <c r="SF182" s="76"/>
      <c r="SG182" s="76"/>
      <c r="SH182" s="76"/>
      <c r="SI182" s="76">
        <f t="shared" si="6972"/>
        <v>0</v>
      </c>
      <c r="SJ182" s="76">
        <f t="shared" si="6973"/>
        <v>0</v>
      </c>
      <c r="SK182" s="76">
        <f t="shared" si="6974"/>
        <v>0</v>
      </c>
      <c r="SL182" s="76">
        <f t="shared" si="5291"/>
        <v>0</v>
      </c>
      <c r="SM182" s="76">
        <f t="shared" si="5292"/>
        <v>0</v>
      </c>
      <c r="SN182" s="87">
        <f>'СДП (план)'!CL181</f>
        <v>0</v>
      </c>
      <c r="SO182" s="76">
        <f>'СДП (план)'!CM181</f>
        <v>0</v>
      </c>
      <c r="SP182" s="76">
        <f t="shared" si="5293"/>
        <v>0</v>
      </c>
      <c r="SQ182" s="76">
        <f t="shared" si="5294"/>
        <v>0</v>
      </c>
      <c r="SR182" s="76"/>
      <c r="SS182" s="76"/>
      <c r="ST182" s="76"/>
      <c r="SU182" s="76"/>
      <c r="SV182" s="76">
        <f t="shared" si="6975"/>
        <v>0</v>
      </c>
      <c r="SW182" s="76">
        <f t="shared" si="6976"/>
        <v>0</v>
      </c>
      <c r="SX182" s="76">
        <f t="shared" si="6977"/>
        <v>0</v>
      </c>
      <c r="SY182" s="76">
        <f t="shared" si="5298"/>
        <v>0</v>
      </c>
      <c r="SZ182" s="76">
        <f t="shared" si="5299"/>
        <v>0</v>
      </c>
      <c r="TA182" s="87">
        <f>'СДП (план)'!CN181</f>
        <v>0</v>
      </c>
      <c r="TB182" s="76">
        <f>'СДП (план)'!CO181</f>
        <v>0</v>
      </c>
      <c r="TC182" s="76">
        <f t="shared" si="5300"/>
        <v>0</v>
      </c>
      <c r="TD182" s="76">
        <f t="shared" si="5301"/>
        <v>0</v>
      </c>
      <c r="TE182" s="76"/>
      <c r="TF182" s="76"/>
      <c r="TG182" s="76"/>
      <c r="TH182" s="76"/>
      <c r="TI182" s="76">
        <f t="shared" si="6978"/>
        <v>0</v>
      </c>
      <c r="TJ182" s="76">
        <f t="shared" si="6979"/>
        <v>0</v>
      </c>
      <c r="TK182" s="76">
        <f t="shared" si="6980"/>
        <v>0</v>
      </c>
      <c r="TL182" s="76">
        <f t="shared" si="5305"/>
        <v>0</v>
      </c>
      <c r="TM182" s="76">
        <f t="shared" si="5306"/>
        <v>0</v>
      </c>
      <c r="TN182" s="87">
        <f>'СДП (план)'!CP181</f>
        <v>0</v>
      </c>
      <c r="TO182" s="76">
        <f>'СДП (план)'!CQ181</f>
        <v>0</v>
      </c>
      <c r="TP182" s="76">
        <f t="shared" si="5307"/>
        <v>0</v>
      </c>
      <c r="TQ182" s="76">
        <f t="shared" si="5308"/>
        <v>0</v>
      </c>
      <c r="TR182" s="76"/>
      <c r="TS182" s="76"/>
      <c r="TT182" s="76"/>
      <c r="TU182" s="76"/>
      <c r="TV182" s="76">
        <f t="shared" si="6981"/>
        <v>0</v>
      </c>
      <c r="TW182" s="76">
        <f t="shared" si="6982"/>
        <v>0</v>
      </c>
      <c r="TX182" s="76">
        <f t="shared" si="6983"/>
        <v>0</v>
      </c>
      <c r="TY182" s="76">
        <f t="shared" si="5312"/>
        <v>0</v>
      </c>
      <c r="TZ182" s="76">
        <f t="shared" si="5313"/>
        <v>0</v>
      </c>
      <c r="UA182" s="17">
        <f>'СДП (план)'!CR181</f>
        <v>0</v>
      </c>
      <c r="UB182" s="4">
        <f>'СДП (план)'!CS181</f>
        <v>0</v>
      </c>
      <c r="UC182" s="76">
        <f t="shared" si="5314"/>
        <v>0</v>
      </c>
      <c r="UD182" s="76">
        <f t="shared" si="5315"/>
        <v>0</v>
      </c>
      <c r="UE182" s="76"/>
      <c r="UF182" s="76"/>
      <c r="UG182" s="76"/>
      <c r="UH182" s="76"/>
      <c r="UI182" s="76">
        <f t="shared" si="6984"/>
        <v>0</v>
      </c>
      <c r="UJ182" s="76">
        <f t="shared" si="6985"/>
        <v>0</v>
      </c>
      <c r="UK182" s="76">
        <f t="shared" si="6986"/>
        <v>0</v>
      </c>
      <c r="UL182" s="76">
        <f t="shared" si="5319"/>
        <v>0</v>
      </c>
      <c r="UM182" s="76">
        <f t="shared" si="5320"/>
        <v>0</v>
      </c>
      <c r="UN182" s="4">
        <f>'СДП (план)'!CT181</f>
        <v>0</v>
      </c>
      <c r="UO182" s="4">
        <f>'СДП (план)'!CU181</f>
        <v>0</v>
      </c>
      <c r="UP182" s="76">
        <f t="shared" si="5321"/>
        <v>0</v>
      </c>
      <c r="UQ182" s="76">
        <f t="shared" si="5322"/>
        <v>0</v>
      </c>
      <c r="UR182" s="76"/>
      <c r="US182" s="76"/>
      <c r="UT182" s="79"/>
      <c r="UU182" s="79"/>
      <c r="UV182" s="76">
        <f t="shared" si="6987"/>
        <v>0</v>
      </c>
      <c r="UW182" s="76">
        <f t="shared" si="6988"/>
        <v>0</v>
      </c>
      <c r="UX182" s="76">
        <f t="shared" si="6989"/>
        <v>0</v>
      </c>
      <c r="UY182" s="76">
        <f t="shared" si="5326"/>
        <v>0</v>
      </c>
      <c r="UZ182" s="76">
        <f t="shared" si="5327"/>
        <v>0</v>
      </c>
      <c r="VA182" s="76">
        <f>'СДП (план)'!CV181</f>
        <v>0</v>
      </c>
      <c r="VB182" s="76">
        <f>'СДП (план)'!CW181</f>
        <v>0</v>
      </c>
      <c r="VC182" s="76">
        <f t="shared" si="5328"/>
        <v>0</v>
      </c>
      <c r="VD182" s="76">
        <f t="shared" si="5329"/>
        <v>0</v>
      </c>
      <c r="VE182" s="76"/>
      <c r="VF182" s="76"/>
      <c r="VG182" s="76"/>
      <c r="VH182" s="76"/>
      <c r="VI182" s="76">
        <f t="shared" si="6990"/>
        <v>0</v>
      </c>
      <c r="VJ182" s="76">
        <f t="shared" si="6991"/>
        <v>0</v>
      </c>
      <c r="VK182" s="76">
        <f t="shared" si="6992"/>
        <v>0</v>
      </c>
      <c r="VL182" s="76">
        <f t="shared" si="5333"/>
        <v>0</v>
      </c>
      <c r="VM182" s="76">
        <f t="shared" si="5334"/>
        <v>0</v>
      </c>
      <c r="VN182" s="82">
        <f t="shared" si="6993"/>
        <v>0</v>
      </c>
      <c r="VO182" s="82">
        <f t="shared" si="6994"/>
        <v>0</v>
      </c>
      <c r="VP182" s="82">
        <f t="shared" si="6995"/>
        <v>0</v>
      </c>
      <c r="VQ182" s="82">
        <f t="shared" si="6996"/>
        <v>0</v>
      </c>
      <c r="VR182" s="82">
        <f t="shared" si="6997"/>
        <v>0</v>
      </c>
      <c r="VS182" s="82">
        <f t="shared" si="6998"/>
        <v>0</v>
      </c>
      <c r="VT182" s="82">
        <f t="shared" si="6999"/>
        <v>0</v>
      </c>
      <c r="VU182" s="82">
        <f t="shared" si="7000"/>
        <v>0</v>
      </c>
      <c r="VV182" s="82">
        <f t="shared" si="7001"/>
        <v>0</v>
      </c>
      <c r="VW182" s="82">
        <f t="shared" si="7002"/>
        <v>0</v>
      </c>
      <c r="VX182" s="82">
        <f t="shared" si="7003"/>
        <v>0</v>
      </c>
      <c r="VY182" s="82">
        <f t="shared" si="7004"/>
        <v>0</v>
      </c>
      <c r="VZ182" s="156">
        <f t="shared" si="7005"/>
        <v>0</v>
      </c>
      <c r="WB182" s="235"/>
      <c r="WC182" s="235"/>
      <c r="WD182" s="235"/>
      <c r="WE182" s="236">
        <f t="shared" si="5534"/>
        <v>0</v>
      </c>
      <c r="WF182" s="236">
        <f t="shared" si="5535"/>
        <v>0</v>
      </c>
      <c r="WG182" s="467"/>
      <c r="WH182" s="467" t="e">
        <f t="shared" si="6270"/>
        <v>#DIV/0!</v>
      </c>
    </row>
    <row r="183" spans="1:606" s="63" customFormat="1" ht="15" x14ac:dyDescent="0.25">
      <c r="A183" s="34">
        <v>36</v>
      </c>
      <c r="B183" s="34"/>
      <c r="C183" s="317"/>
      <c r="D183" s="162" t="s">
        <v>54</v>
      </c>
      <c r="E183" s="2">
        <v>13520</v>
      </c>
      <c r="F183" s="26"/>
      <c r="G183" s="26"/>
      <c r="H183" s="25">
        <v>1</v>
      </c>
      <c r="I183" s="143"/>
      <c r="J183" s="247">
        <v>1.4</v>
      </c>
      <c r="K183" s="247">
        <v>1.68</v>
      </c>
      <c r="L183" s="247">
        <v>2.23</v>
      </c>
      <c r="M183" s="247">
        <v>2.57</v>
      </c>
      <c r="N183" s="200">
        <f>'СДП (план)'!N182</f>
        <v>100</v>
      </c>
      <c r="O183" s="200">
        <f>'СДП (план)'!O182</f>
        <v>15670491.199999999</v>
      </c>
      <c r="P183" s="76">
        <f t="shared" si="5029"/>
        <v>16.666666666666668</v>
      </c>
      <c r="Q183" s="76">
        <f t="shared" si="5030"/>
        <v>2611748.5333333332</v>
      </c>
      <c r="R183" s="200">
        <f>SUM(R184:R189)</f>
        <v>21</v>
      </c>
      <c r="S183" s="200">
        <f t="shared" ref="S183:CB183" si="7006">SUM(S184:S189)</f>
        <v>3290803.1100000008</v>
      </c>
      <c r="T183" s="200">
        <f t="shared" si="7006"/>
        <v>0</v>
      </c>
      <c r="U183" s="200">
        <f t="shared" si="7006"/>
        <v>0</v>
      </c>
      <c r="V183" s="200">
        <f t="shared" si="7006"/>
        <v>974</v>
      </c>
      <c r="W183" s="200">
        <f t="shared" si="7006"/>
        <v>162.33333333333334</v>
      </c>
      <c r="X183" s="200">
        <f t="shared" si="7006"/>
        <v>204.54</v>
      </c>
      <c r="Y183" s="76">
        <f t="shared" si="5349"/>
        <v>4.3333333333333321</v>
      </c>
      <c r="Z183" s="76">
        <f t="shared" si="5350"/>
        <v>679054.57666666759</v>
      </c>
      <c r="AA183" s="200">
        <f t="shared" si="7006"/>
        <v>0</v>
      </c>
      <c r="AB183" s="200">
        <f t="shared" si="7006"/>
        <v>0</v>
      </c>
      <c r="AC183" s="76">
        <f t="shared" si="5036"/>
        <v>0</v>
      </c>
      <c r="AD183" s="76">
        <f t="shared" si="5037"/>
        <v>0</v>
      </c>
      <c r="AE183" s="200">
        <f t="shared" si="7006"/>
        <v>0</v>
      </c>
      <c r="AF183" s="200">
        <f t="shared" si="7006"/>
        <v>0</v>
      </c>
      <c r="AG183" s="200">
        <f t="shared" si="7006"/>
        <v>0</v>
      </c>
      <c r="AH183" s="200">
        <f t="shared" si="7006"/>
        <v>0</v>
      </c>
      <c r="AI183" s="200">
        <f t="shared" ref="AI183:AK183" si="7007">SUM(AI184:AI189)</f>
        <v>0</v>
      </c>
      <c r="AJ183" s="200">
        <f t="shared" si="7007"/>
        <v>0</v>
      </c>
      <c r="AK183" s="200">
        <f t="shared" si="7007"/>
        <v>0</v>
      </c>
      <c r="AL183" s="76">
        <f t="shared" si="5041"/>
        <v>0</v>
      </c>
      <c r="AM183" s="76">
        <f t="shared" si="5042"/>
        <v>0</v>
      </c>
      <c r="AN183" s="200">
        <f t="shared" si="7006"/>
        <v>100</v>
      </c>
      <c r="AO183" s="200">
        <f t="shared" si="7006"/>
        <v>757120</v>
      </c>
      <c r="AP183" s="76">
        <f t="shared" si="5043"/>
        <v>16.666666666666668</v>
      </c>
      <c r="AQ183" s="76">
        <f t="shared" si="5044"/>
        <v>126186.66666666667</v>
      </c>
      <c r="AR183" s="200">
        <f t="shared" si="7006"/>
        <v>18</v>
      </c>
      <c r="AS183" s="200">
        <f t="shared" si="7006"/>
        <v>124924.79999999997</v>
      </c>
      <c r="AT183" s="200">
        <f t="shared" si="7006"/>
        <v>0</v>
      </c>
      <c r="AU183" s="200">
        <f t="shared" si="7006"/>
        <v>0</v>
      </c>
      <c r="AV183" s="200">
        <f t="shared" ref="AV183:AX183" si="7008">SUM(AV184:AV189)</f>
        <v>40</v>
      </c>
      <c r="AW183" s="200">
        <f t="shared" si="7008"/>
        <v>6.6666666666666679</v>
      </c>
      <c r="AX183" s="200">
        <f t="shared" si="7008"/>
        <v>7.2</v>
      </c>
      <c r="AY183" s="76">
        <f t="shared" si="5048"/>
        <v>1.3333333333333321</v>
      </c>
      <c r="AZ183" s="76">
        <f t="shared" si="5049"/>
        <v>-1261.8666666666977</v>
      </c>
      <c r="BA183" s="200">
        <f t="shared" si="7006"/>
        <v>0</v>
      </c>
      <c r="BB183" s="200">
        <f t="shared" si="7006"/>
        <v>0</v>
      </c>
      <c r="BC183" s="76">
        <f t="shared" si="5050"/>
        <v>0</v>
      </c>
      <c r="BD183" s="76">
        <f t="shared" si="5051"/>
        <v>0</v>
      </c>
      <c r="BE183" s="200">
        <f t="shared" si="7006"/>
        <v>1</v>
      </c>
      <c r="BF183" s="200">
        <f t="shared" si="7006"/>
        <v>7571.2</v>
      </c>
      <c r="BG183" s="200">
        <f t="shared" si="7006"/>
        <v>0</v>
      </c>
      <c r="BH183" s="200">
        <f t="shared" si="7006"/>
        <v>0</v>
      </c>
      <c r="BI183" s="200">
        <f t="shared" ref="BI183:BK183" si="7009">SUM(BI184:BI189)</f>
        <v>0</v>
      </c>
      <c r="BJ183" s="200">
        <f t="shared" si="7009"/>
        <v>0</v>
      </c>
      <c r="BK183" s="200">
        <f t="shared" si="7009"/>
        <v>0.4</v>
      </c>
      <c r="BL183" s="76">
        <f t="shared" si="5055"/>
        <v>1</v>
      </c>
      <c r="BM183" s="76">
        <f t="shared" si="5056"/>
        <v>7571.2</v>
      </c>
      <c r="BN183" s="200">
        <f t="shared" si="7006"/>
        <v>0</v>
      </c>
      <c r="BO183" s="200">
        <f t="shared" si="7006"/>
        <v>0</v>
      </c>
      <c r="BP183" s="76">
        <f t="shared" si="5057"/>
        <v>0</v>
      </c>
      <c r="BQ183" s="76">
        <f t="shared" si="5058"/>
        <v>0</v>
      </c>
      <c r="BR183" s="200">
        <f t="shared" si="7006"/>
        <v>0</v>
      </c>
      <c r="BS183" s="200">
        <f t="shared" si="7006"/>
        <v>0</v>
      </c>
      <c r="BT183" s="200">
        <f t="shared" si="7006"/>
        <v>0</v>
      </c>
      <c r="BU183" s="200">
        <f t="shared" si="7006"/>
        <v>0</v>
      </c>
      <c r="BV183" s="200">
        <f t="shared" si="7006"/>
        <v>0</v>
      </c>
      <c r="BW183" s="200">
        <f t="shared" si="7006"/>
        <v>0</v>
      </c>
      <c r="BX183" s="200">
        <f t="shared" si="7006"/>
        <v>0</v>
      </c>
      <c r="BY183" s="76">
        <f t="shared" si="5355"/>
        <v>0</v>
      </c>
      <c r="BZ183" s="76">
        <f t="shared" si="5356"/>
        <v>0</v>
      </c>
      <c r="CA183" s="200">
        <f t="shared" si="7006"/>
        <v>0</v>
      </c>
      <c r="CB183" s="200">
        <f t="shared" si="7006"/>
        <v>0</v>
      </c>
      <c r="CC183" s="76">
        <f t="shared" si="5062"/>
        <v>0</v>
      </c>
      <c r="CD183" s="76">
        <f t="shared" si="5063"/>
        <v>0</v>
      </c>
      <c r="CE183" s="200">
        <f t="shared" ref="CE183:EO183" si="7010">SUM(CE184:CE189)</f>
        <v>0</v>
      </c>
      <c r="CF183" s="200">
        <f t="shared" si="7010"/>
        <v>0</v>
      </c>
      <c r="CG183" s="200">
        <f t="shared" si="7010"/>
        <v>0</v>
      </c>
      <c r="CH183" s="200">
        <f t="shared" si="7010"/>
        <v>0</v>
      </c>
      <c r="CI183" s="200">
        <f t="shared" si="7010"/>
        <v>0</v>
      </c>
      <c r="CJ183" s="200">
        <f t="shared" si="7010"/>
        <v>0</v>
      </c>
      <c r="CK183" s="200">
        <f t="shared" si="7010"/>
        <v>0</v>
      </c>
      <c r="CL183" s="76">
        <f t="shared" si="5067"/>
        <v>0</v>
      </c>
      <c r="CM183" s="76">
        <f t="shared" si="5068"/>
        <v>0</v>
      </c>
      <c r="CN183" s="200">
        <f t="shared" si="7010"/>
        <v>0</v>
      </c>
      <c r="CO183" s="200">
        <f t="shared" si="7010"/>
        <v>0</v>
      </c>
      <c r="CP183" s="76">
        <f t="shared" si="5069"/>
        <v>0</v>
      </c>
      <c r="CQ183" s="76">
        <f t="shared" si="5070"/>
        <v>0</v>
      </c>
      <c r="CR183" s="200">
        <f t="shared" si="7010"/>
        <v>0</v>
      </c>
      <c r="CS183" s="200">
        <f t="shared" si="7010"/>
        <v>0</v>
      </c>
      <c r="CT183" s="200">
        <f t="shared" si="7010"/>
        <v>0</v>
      </c>
      <c r="CU183" s="200">
        <f t="shared" si="7010"/>
        <v>0</v>
      </c>
      <c r="CV183" s="200">
        <f t="shared" si="7010"/>
        <v>0</v>
      </c>
      <c r="CW183" s="200">
        <f t="shared" si="7010"/>
        <v>0</v>
      </c>
      <c r="CX183" s="200">
        <f t="shared" si="7010"/>
        <v>0</v>
      </c>
      <c r="CY183" s="76">
        <f t="shared" si="5074"/>
        <v>0</v>
      </c>
      <c r="CZ183" s="76">
        <f t="shared" si="5075"/>
        <v>0</v>
      </c>
      <c r="DA183" s="200">
        <f t="shared" si="7010"/>
        <v>0</v>
      </c>
      <c r="DB183" s="200">
        <f t="shared" si="7010"/>
        <v>0</v>
      </c>
      <c r="DC183" s="76">
        <f t="shared" si="5076"/>
        <v>0</v>
      </c>
      <c r="DD183" s="76">
        <f t="shared" si="5077"/>
        <v>0</v>
      </c>
      <c r="DE183" s="200">
        <f t="shared" si="7010"/>
        <v>0</v>
      </c>
      <c r="DF183" s="200">
        <f t="shared" si="7010"/>
        <v>0</v>
      </c>
      <c r="DG183" s="200">
        <f t="shared" si="7010"/>
        <v>0</v>
      </c>
      <c r="DH183" s="200">
        <f t="shared" si="7010"/>
        <v>0</v>
      </c>
      <c r="DI183" s="200">
        <f t="shared" si="7010"/>
        <v>0</v>
      </c>
      <c r="DJ183" s="200">
        <f t="shared" si="7010"/>
        <v>0</v>
      </c>
      <c r="DK183" s="200">
        <f t="shared" si="7010"/>
        <v>0</v>
      </c>
      <c r="DL183" s="76">
        <f t="shared" si="5081"/>
        <v>0</v>
      </c>
      <c r="DM183" s="76">
        <f t="shared" si="5082"/>
        <v>0</v>
      </c>
      <c r="DN183" s="200">
        <f t="shared" si="7010"/>
        <v>0</v>
      </c>
      <c r="DO183" s="200">
        <f t="shared" si="7010"/>
        <v>0</v>
      </c>
      <c r="DP183" s="76">
        <f t="shared" si="5083"/>
        <v>0</v>
      </c>
      <c r="DQ183" s="76">
        <f t="shared" si="5084"/>
        <v>0</v>
      </c>
      <c r="DR183" s="200">
        <f t="shared" si="7010"/>
        <v>0</v>
      </c>
      <c r="DS183" s="200">
        <f t="shared" si="7010"/>
        <v>0</v>
      </c>
      <c r="DT183" s="200">
        <f t="shared" si="7010"/>
        <v>0</v>
      </c>
      <c r="DU183" s="200">
        <f t="shared" si="7010"/>
        <v>0</v>
      </c>
      <c r="DV183" s="200">
        <f t="shared" si="7010"/>
        <v>0</v>
      </c>
      <c r="DW183" s="200">
        <f t="shared" si="7010"/>
        <v>0</v>
      </c>
      <c r="DX183" s="200">
        <f t="shared" si="7010"/>
        <v>0</v>
      </c>
      <c r="DY183" s="76">
        <f t="shared" si="5088"/>
        <v>0</v>
      </c>
      <c r="DZ183" s="76">
        <f t="shared" si="5089"/>
        <v>0</v>
      </c>
      <c r="EA183" s="200">
        <f t="shared" si="7010"/>
        <v>3</v>
      </c>
      <c r="EB183" s="200">
        <f t="shared" si="7010"/>
        <v>31799.040000000001</v>
      </c>
      <c r="EC183" s="76">
        <f t="shared" si="5090"/>
        <v>0.5</v>
      </c>
      <c r="ED183" s="76">
        <f t="shared" si="5091"/>
        <v>5299.84</v>
      </c>
      <c r="EE183" s="200">
        <f t="shared" si="7010"/>
        <v>3</v>
      </c>
      <c r="EF183" s="200">
        <f t="shared" si="7010"/>
        <v>22713.599999999999</v>
      </c>
      <c r="EG183" s="200">
        <f t="shared" si="7010"/>
        <v>0</v>
      </c>
      <c r="EH183" s="200">
        <f t="shared" si="7010"/>
        <v>0</v>
      </c>
      <c r="EI183" s="200">
        <f t="shared" si="7010"/>
        <v>1.6800000000000002</v>
      </c>
      <c r="EJ183" s="200">
        <f t="shared" si="7010"/>
        <v>0.28000000000000003</v>
      </c>
      <c r="EK183" s="200">
        <f t="shared" si="7010"/>
        <v>1.2000000000000002</v>
      </c>
      <c r="EL183" s="76">
        <f t="shared" si="5095"/>
        <v>2.5</v>
      </c>
      <c r="EM183" s="76">
        <f t="shared" si="5096"/>
        <v>17413.759999999998</v>
      </c>
      <c r="EN183" s="200">
        <f t="shared" si="7010"/>
        <v>2</v>
      </c>
      <c r="EO183" s="200">
        <f t="shared" si="7010"/>
        <v>18170.88</v>
      </c>
      <c r="EP183" s="76">
        <f t="shared" si="5097"/>
        <v>0.33333333333333331</v>
      </c>
      <c r="EQ183" s="76">
        <f t="shared" si="5098"/>
        <v>3028.48</v>
      </c>
      <c r="ER183" s="200">
        <f t="shared" ref="ER183:HB183" si="7011">SUM(ER184:ER189)</f>
        <v>0</v>
      </c>
      <c r="ES183" s="200">
        <f t="shared" si="7011"/>
        <v>0</v>
      </c>
      <c r="ET183" s="200">
        <f t="shared" si="7011"/>
        <v>0</v>
      </c>
      <c r="EU183" s="200">
        <f t="shared" si="7011"/>
        <v>0</v>
      </c>
      <c r="EV183" s="200">
        <f t="shared" si="7011"/>
        <v>0.8</v>
      </c>
      <c r="EW183" s="200">
        <f t="shared" si="7011"/>
        <v>0.13333333333333333</v>
      </c>
      <c r="EX183" s="200">
        <f t="shared" si="7011"/>
        <v>0</v>
      </c>
      <c r="EY183" s="76">
        <f t="shared" si="5102"/>
        <v>-0.33333333333333331</v>
      </c>
      <c r="EZ183" s="76">
        <f t="shared" si="5103"/>
        <v>-3028.48</v>
      </c>
      <c r="FA183" s="200">
        <f t="shared" si="7011"/>
        <v>0</v>
      </c>
      <c r="FB183" s="200">
        <f t="shared" si="7011"/>
        <v>0</v>
      </c>
      <c r="FC183" s="76">
        <f t="shared" si="5104"/>
        <v>0</v>
      </c>
      <c r="FD183" s="76">
        <f t="shared" si="5105"/>
        <v>0</v>
      </c>
      <c r="FE183" s="200">
        <f t="shared" si="7011"/>
        <v>0</v>
      </c>
      <c r="FF183" s="200">
        <f t="shared" si="7011"/>
        <v>0</v>
      </c>
      <c r="FG183" s="200">
        <f t="shared" si="7011"/>
        <v>0</v>
      </c>
      <c r="FH183" s="200">
        <f t="shared" si="7011"/>
        <v>0</v>
      </c>
      <c r="FI183" s="200">
        <f t="shared" si="7011"/>
        <v>0</v>
      </c>
      <c r="FJ183" s="200">
        <f t="shared" si="7011"/>
        <v>0</v>
      </c>
      <c r="FK183" s="200">
        <f t="shared" si="7011"/>
        <v>0</v>
      </c>
      <c r="FL183" s="76">
        <f t="shared" si="5109"/>
        <v>0</v>
      </c>
      <c r="FM183" s="76">
        <f t="shared" si="5110"/>
        <v>0</v>
      </c>
      <c r="FN183" s="200">
        <f t="shared" si="7011"/>
        <v>0</v>
      </c>
      <c r="FO183" s="200">
        <f t="shared" si="7011"/>
        <v>0</v>
      </c>
      <c r="FP183" s="76">
        <f t="shared" si="5111"/>
        <v>0</v>
      </c>
      <c r="FQ183" s="76">
        <f t="shared" si="5112"/>
        <v>0</v>
      </c>
      <c r="FR183" s="200">
        <f t="shared" si="7011"/>
        <v>0</v>
      </c>
      <c r="FS183" s="200">
        <f t="shared" si="7011"/>
        <v>0</v>
      </c>
      <c r="FT183" s="200">
        <f t="shared" si="7011"/>
        <v>0</v>
      </c>
      <c r="FU183" s="200">
        <f t="shared" si="7011"/>
        <v>0</v>
      </c>
      <c r="FV183" s="200">
        <f t="shared" si="7011"/>
        <v>0</v>
      </c>
      <c r="FW183" s="200">
        <f t="shared" si="7011"/>
        <v>0</v>
      </c>
      <c r="FX183" s="200">
        <f t="shared" si="7011"/>
        <v>0</v>
      </c>
      <c r="FY183" s="76">
        <f t="shared" si="5116"/>
        <v>0</v>
      </c>
      <c r="FZ183" s="76">
        <f t="shared" si="5117"/>
        <v>0</v>
      </c>
      <c r="GA183" s="200">
        <f t="shared" si="7011"/>
        <v>0</v>
      </c>
      <c r="GB183" s="200">
        <f t="shared" si="7011"/>
        <v>0</v>
      </c>
      <c r="GC183" s="76">
        <f t="shared" si="5118"/>
        <v>0</v>
      </c>
      <c r="GD183" s="76">
        <f t="shared" si="5119"/>
        <v>0</v>
      </c>
      <c r="GE183" s="200">
        <f t="shared" si="7011"/>
        <v>0</v>
      </c>
      <c r="GF183" s="200">
        <f t="shared" si="7011"/>
        <v>0</v>
      </c>
      <c r="GG183" s="200">
        <f t="shared" si="7011"/>
        <v>0</v>
      </c>
      <c r="GH183" s="200">
        <f t="shared" si="7011"/>
        <v>0</v>
      </c>
      <c r="GI183" s="200">
        <f t="shared" si="7011"/>
        <v>0</v>
      </c>
      <c r="GJ183" s="200">
        <f t="shared" si="7011"/>
        <v>0</v>
      </c>
      <c r="GK183" s="200">
        <f t="shared" si="7011"/>
        <v>0</v>
      </c>
      <c r="GL183" s="76">
        <f t="shared" si="5123"/>
        <v>0</v>
      </c>
      <c r="GM183" s="76">
        <f t="shared" si="5124"/>
        <v>0</v>
      </c>
      <c r="GN183" s="200">
        <f t="shared" si="7011"/>
        <v>0</v>
      </c>
      <c r="GO183" s="200">
        <f t="shared" si="7011"/>
        <v>0</v>
      </c>
      <c r="GP183" s="76">
        <f t="shared" si="5125"/>
        <v>0</v>
      </c>
      <c r="GQ183" s="76">
        <f t="shared" si="5126"/>
        <v>0</v>
      </c>
      <c r="GR183" s="200">
        <f t="shared" si="7011"/>
        <v>0</v>
      </c>
      <c r="GS183" s="200">
        <f t="shared" si="7011"/>
        <v>0</v>
      </c>
      <c r="GT183" s="200">
        <f t="shared" si="7011"/>
        <v>0</v>
      </c>
      <c r="GU183" s="200">
        <f t="shared" si="7011"/>
        <v>0</v>
      </c>
      <c r="GV183" s="200">
        <f t="shared" si="7011"/>
        <v>0</v>
      </c>
      <c r="GW183" s="200">
        <f t="shared" si="7011"/>
        <v>0</v>
      </c>
      <c r="GX183" s="200">
        <f t="shared" si="7011"/>
        <v>0</v>
      </c>
      <c r="GY183" s="76">
        <f t="shared" si="5130"/>
        <v>0</v>
      </c>
      <c r="GZ183" s="76">
        <f t="shared" si="5131"/>
        <v>0</v>
      </c>
      <c r="HA183" s="200">
        <f t="shared" si="7011"/>
        <v>0</v>
      </c>
      <c r="HB183" s="200">
        <f t="shared" si="7011"/>
        <v>0</v>
      </c>
      <c r="HC183" s="76">
        <f t="shared" si="5132"/>
        <v>0</v>
      </c>
      <c r="HD183" s="76">
        <f t="shared" si="5133"/>
        <v>0</v>
      </c>
      <c r="HE183" s="200">
        <f t="shared" ref="HE183:JN183" si="7012">SUM(HE184:HE189)</f>
        <v>0</v>
      </c>
      <c r="HF183" s="200">
        <f t="shared" si="7012"/>
        <v>0</v>
      </c>
      <c r="HG183" s="200">
        <f t="shared" si="7012"/>
        <v>0</v>
      </c>
      <c r="HH183" s="200">
        <f t="shared" si="7012"/>
        <v>0</v>
      </c>
      <c r="HI183" s="200">
        <f t="shared" si="7012"/>
        <v>0</v>
      </c>
      <c r="HJ183" s="200">
        <f t="shared" si="7012"/>
        <v>0</v>
      </c>
      <c r="HK183" s="200">
        <f t="shared" si="7012"/>
        <v>0</v>
      </c>
      <c r="HL183" s="76">
        <f t="shared" si="5137"/>
        <v>0</v>
      </c>
      <c r="HM183" s="76">
        <f t="shared" si="5138"/>
        <v>0</v>
      </c>
      <c r="HN183" s="200">
        <f t="shared" si="7012"/>
        <v>0</v>
      </c>
      <c r="HO183" s="200">
        <f t="shared" si="7012"/>
        <v>0</v>
      </c>
      <c r="HP183" s="76">
        <f t="shared" si="5139"/>
        <v>0</v>
      </c>
      <c r="HQ183" s="76">
        <f t="shared" si="5140"/>
        <v>0</v>
      </c>
      <c r="HR183" s="200">
        <f t="shared" si="7012"/>
        <v>0</v>
      </c>
      <c r="HS183" s="200">
        <f t="shared" si="7012"/>
        <v>0</v>
      </c>
      <c r="HT183" s="200">
        <f t="shared" si="7012"/>
        <v>0</v>
      </c>
      <c r="HU183" s="200">
        <f t="shared" si="7012"/>
        <v>0</v>
      </c>
      <c r="HV183" s="200">
        <f t="shared" si="7012"/>
        <v>0</v>
      </c>
      <c r="HW183" s="200">
        <f t="shared" si="7012"/>
        <v>0</v>
      </c>
      <c r="HX183" s="200">
        <f t="shared" si="7012"/>
        <v>0</v>
      </c>
      <c r="HY183" s="76">
        <f t="shared" si="5144"/>
        <v>0</v>
      </c>
      <c r="HZ183" s="76">
        <f t="shared" si="5145"/>
        <v>0</v>
      </c>
      <c r="IA183" s="200">
        <f t="shared" si="7012"/>
        <v>0</v>
      </c>
      <c r="IB183" s="200">
        <f t="shared" si="7012"/>
        <v>0</v>
      </c>
      <c r="IC183" s="76">
        <f t="shared" si="5146"/>
        <v>0</v>
      </c>
      <c r="ID183" s="76">
        <f t="shared" si="5147"/>
        <v>0</v>
      </c>
      <c r="IE183" s="200">
        <f t="shared" si="7012"/>
        <v>0</v>
      </c>
      <c r="IF183" s="200">
        <f t="shared" si="7012"/>
        <v>0</v>
      </c>
      <c r="IG183" s="200">
        <f t="shared" si="7012"/>
        <v>0</v>
      </c>
      <c r="IH183" s="200">
        <f t="shared" si="7012"/>
        <v>0</v>
      </c>
      <c r="II183" s="200">
        <f t="shared" si="7012"/>
        <v>0</v>
      </c>
      <c r="IJ183" s="200">
        <f t="shared" si="7012"/>
        <v>0</v>
      </c>
      <c r="IK183" s="200">
        <f t="shared" si="7012"/>
        <v>0</v>
      </c>
      <c r="IL183" s="76">
        <f t="shared" si="5151"/>
        <v>0</v>
      </c>
      <c r="IM183" s="76">
        <f t="shared" si="5152"/>
        <v>0</v>
      </c>
      <c r="IN183" s="200">
        <f t="shared" si="7012"/>
        <v>0</v>
      </c>
      <c r="IO183" s="200">
        <f t="shared" si="7012"/>
        <v>0</v>
      </c>
      <c r="IP183" s="76">
        <f t="shared" si="5153"/>
        <v>0</v>
      </c>
      <c r="IQ183" s="76">
        <f t="shared" si="5154"/>
        <v>0</v>
      </c>
      <c r="IR183" s="200">
        <f t="shared" si="7012"/>
        <v>0</v>
      </c>
      <c r="IS183" s="200">
        <f t="shared" si="7012"/>
        <v>0</v>
      </c>
      <c r="IT183" s="200">
        <f t="shared" si="7012"/>
        <v>0</v>
      </c>
      <c r="IU183" s="200">
        <f t="shared" si="7012"/>
        <v>0</v>
      </c>
      <c r="IV183" s="200">
        <f t="shared" si="7012"/>
        <v>0</v>
      </c>
      <c r="IW183" s="200">
        <f t="shared" si="7012"/>
        <v>0</v>
      </c>
      <c r="IX183" s="200">
        <f t="shared" si="7012"/>
        <v>0</v>
      </c>
      <c r="IY183" s="76">
        <f t="shared" si="5158"/>
        <v>0</v>
      </c>
      <c r="IZ183" s="76">
        <f t="shared" si="5159"/>
        <v>0</v>
      </c>
      <c r="JA183" s="200">
        <f t="shared" si="7012"/>
        <v>0</v>
      </c>
      <c r="JB183" s="200">
        <f t="shared" si="7012"/>
        <v>0</v>
      </c>
      <c r="JC183" s="76">
        <f t="shared" si="5160"/>
        <v>0</v>
      </c>
      <c r="JD183" s="76">
        <f t="shared" si="5161"/>
        <v>0</v>
      </c>
      <c r="JE183" s="200">
        <f t="shared" si="7012"/>
        <v>0</v>
      </c>
      <c r="JF183" s="200">
        <f t="shared" si="7012"/>
        <v>0</v>
      </c>
      <c r="JG183" s="200">
        <f t="shared" si="7012"/>
        <v>0</v>
      </c>
      <c r="JH183" s="200">
        <f t="shared" si="7012"/>
        <v>0</v>
      </c>
      <c r="JI183" s="200">
        <f t="shared" si="7012"/>
        <v>0</v>
      </c>
      <c r="JJ183" s="200">
        <f t="shared" si="7012"/>
        <v>0</v>
      </c>
      <c r="JK183" s="200">
        <f t="shared" si="7012"/>
        <v>0</v>
      </c>
      <c r="JL183" s="76">
        <f t="shared" si="5165"/>
        <v>0</v>
      </c>
      <c r="JM183" s="76">
        <f t="shared" si="5166"/>
        <v>0</v>
      </c>
      <c r="JN183" s="200">
        <f t="shared" si="7012"/>
        <v>0</v>
      </c>
      <c r="JO183" s="200">
        <f t="shared" ref="JO183:LX183" si="7013">SUM(JO184:JO189)</f>
        <v>0</v>
      </c>
      <c r="JP183" s="76">
        <f t="shared" si="5167"/>
        <v>0</v>
      </c>
      <c r="JQ183" s="76">
        <f t="shared" si="5168"/>
        <v>0</v>
      </c>
      <c r="JR183" s="200">
        <f t="shared" si="7013"/>
        <v>0</v>
      </c>
      <c r="JS183" s="200">
        <f t="shared" si="7013"/>
        <v>0</v>
      </c>
      <c r="JT183" s="200">
        <f t="shared" si="7013"/>
        <v>0</v>
      </c>
      <c r="JU183" s="200">
        <f t="shared" si="7013"/>
        <v>0</v>
      </c>
      <c r="JV183" s="200">
        <f t="shared" si="7013"/>
        <v>0</v>
      </c>
      <c r="JW183" s="200">
        <f t="shared" si="7013"/>
        <v>0</v>
      </c>
      <c r="JX183" s="200">
        <f t="shared" si="7013"/>
        <v>0</v>
      </c>
      <c r="JY183" s="76">
        <f t="shared" si="5172"/>
        <v>0</v>
      </c>
      <c r="JZ183" s="76">
        <f t="shared" si="5173"/>
        <v>0</v>
      </c>
      <c r="KA183" s="200">
        <f t="shared" si="7013"/>
        <v>0</v>
      </c>
      <c r="KB183" s="200">
        <f t="shared" si="7013"/>
        <v>0</v>
      </c>
      <c r="KC183" s="76">
        <f t="shared" si="5174"/>
        <v>0</v>
      </c>
      <c r="KD183" s="76">
        <f t="shared" si="5175"/>
        <v>0</v>
      </c>
      <c r="KE183" s="200">
        <f t="shared" si="7013"/>
        <v>0</v>
      </c>
      <c r="KF183" s="200">
        <f t="shared" si="7013"/>
        <v>0</v>
      </c>
      <c r="KG183" s="200">
        <f t="shared" si="7013"/>
        <v>0</v>
      </c>
      <c r="KH183" s="200">
        <f t="shared" si="7013"/>
        <v>0</v>
      </c>
      <c r="KI183" s="200">
        <f t="shared" si="7013"/>
        <v>0</v>
      </c>
      <c r="KJ183" s="200">
        <f t="shared" si="7013"/>
        <v>0</v>
      </c>
      <c r="KK183" s="200">
        <f t="shared" si="7013"/>
        <v>0</v>
      </c>
      <c r="KL183" s="76">
        <f t="shared" si="5179"/>
        <v>0</v>
      </c>
      <c r="KM183" s="76">
        <f t="shared" si="5180"/>
        <v>0</v>
      </c>
      <c r="KN183" s="200">
        <f t="shared" si="7013"/>
        <v>0</v>
      </c>
      <c r="KO183" s="200">
        <f t="shared" si="7013"/>
        <v>0</v>
      </c>
      <c r="KP183" s="76">
        <f t="shared" si="5181"/>
        <v>0</v>
      </c>
      <c r="KQ183" s="76">
        <f t="shared" si="5182"/>
        <v>0</v>
      </c>
      <c r="KR183" s="200">
        <f t="shared" si="7013"/>
        <v>0</v>
      </c>
      <c r="KS183" s="200">
        <f t="shared" si="7013"/>
        <v>0</v>
      </c>
      <c r="KT183" s="200">
        <f t="shared" si="7013"/>
        <v>0</v>
      </c>
      <c r="KU183" s="200">
        <f t="shared" si="7013"/>
        <v>0</v>
      </c>
      <c r="KV183" s="200">
        <f t="shared" si="7013"/>
        <v>0</v>
      </c>
      <c r="KW183" s="200">
        <f t="shared" si="7013"/>
        <v>0</v>
      </c>
      <c r="KX183" s="200">
        <f t="shared" si="7013"/>
        <v>0</v>
      </c>
      <c r="KY183" s="76">
        <f t="shared" si="5186"/>
        <v>0</v>
      </c>
      <c r="KZ183" s="76">
        <f t="shared" si="5187"/>
        <v>0</v>
      </c>
      <c r="LA183" s="200">
        <f t="shared" si="7013"/>
        <v>0</v>
      </c>
      <c r="LB183" s="200">
        <f t="shared" si="7013"/>
        <v>0</v>
      </c>
      <c r="LC183" s="76">
        <f t="shared" si="5188"/>
        <v>0</v>
      </c>
      <c r="LD183" s="76">
        <f t="shared" si="5189"/>
        <v>0</v>
      </c>
      <c r="LE183" s="200">
        <f t="shared" si="7013"/>
        <v>0</v>
      </c>
      <c r="LF183" s="200">
        <f t="shared" si="7013"/>
        <v>0</v>
      </c>
      <c r="LG183" s="200">
        <f t="shared" si="7013"/>
        <v>0</v>
      </c>
      <c r="LH183" s="200">
        <f t="shared" si="7013"/>
        <v>0</v>
      </c>
      <c r="LI183" s="200">
        <f t="shared" si="7013"/>
        <v>0</v>
      </c>
      <c r="LJ183" s="200">
        <f t="shared" si="7013"/>
        <v>0</v>
      </c>
      <c r="LK183" s="200">
        <f t="shared" si="7013"/>
        <v>0</v>
      </c>
      <c r="LL183" s="76">
        <f t="shared" si="5193"/>
        <v>0</v>
      </c>
      <c r="LM183" s="76">
        <f t="shared" si="5194"/>
        <v>0</v>
      </c>
      <c r="LN183" s="200">
        <f t="shared" si="7013"/>
        <v>0</v>
      </c>
      <c r="LO183" s="200">
        <f t="shared" si="7013"/>
        <v>0</v>
      </c>
      <c r="LP183" s="76">
        <f t="shared" si="5195"/>
        <v>0</v>
      </c>
      <c r="LQ183" s="76">
        <f t="shared" si="5196"/>
        <v>0</v>
      </c>
      <c r="LR183" s="200">
        <f t="shared" si="7013"/>
        <v>0</v>
      </c>
      <c r="LS183" s="200">
        <f t="shared" si="7013"/>
        <v>0</v>
      </c>
      <c r="LT183" s="200">
        <f t="shared" si="7013"/>
        <v>0</v>
      </c>
      <c r="LU183" s="200">
        <f t="shared" si="7013"/>
        <v>0</v>
      </c>
      <c r="LV183" s="200">
        <f t="shared" si="7013"/>
        <v>0</v>
      </c>
      <c r="LW183" s="200">
        <f t="shared" si="7013"/>
        <v>0</v>
      </c>
      <c r="LX183" s="200">
        <f t="shared" si="7013"/>
        <v>0</v>
      </c>
      <c r="LY183" s="76">
        <f t="shared" si="5200"/>
        <v>0</v>
      </c>
      <c r="LZ183" s="76">
        <f t="shared" si="5201"/>
        <v>0</v>
      </c>
      <c r="MA183" s="200">
        <f t="shared" ref="MA183:OK183" si="7014">SUM(MA184:MA189)</f>
        <v>0</v>
      </c>
      <c r="MB183" s="200">
        <f t="shared" si="7014"/>
        <v>0</v>
      </c>
      <c r="MC183" s="76">
        <f t="shared" si="5202"/>
        <v>0</v>
      </c>
      <c r="MD183" s="76">
        <f t="shared" si="5203"/>
        <v>0</v>
      </c>
      <c r="ME183" s="200">
        <f t="shared" si="7014"/>
        <v>0</v>
      </c>
      <c r="MF183" s="200">
        <f t="shared" si="7014"/>
        <v>0</v>
      </c>
      <c r="MG183" s="200">
        <f t="shared" si="7014"/>
        <v>0</v>
      </c>
      <c r="MH183" s="200">
        <f t="shared" si="7014"/>
        <v>0</v>
      </c>
      <c r="MI183" s="200">
        <f t="shared" si="7014"/>
        <v>0</v>
      </c>
      <c r="MJ183" s="200">
        <f t="shared" si="7014"/>
        <v>0</v>
      </c>
      <c r="MK183" s="200">
        <f t="shared" si="7014"/>
        <v>0</v>
      </c>
      <c r="ML183" s="76">
        <f t="shared" si="5207"/>
        <v>0</v>
      </c>
      <c r="MM183" s="76">
        <f t="shared" si="5208"/>
        <v>0</v>
      </c>
      <c r="MN183" s="200">
        <f t="shared" si="7014"/>
        <v>0</v>
      </c>
      <c r="MO183" s="200">
        <f t="shared" si="7014"/>
        <v>0</v>
      </c>
      <c r="MP183" s="76">
        <f t="shared" si="5209"/>
        <v>0</v>
      </c>
      <c r="MQ183" s="76">
        <f t="shared" si="5210"/>
        <v>0</v>
      </c>
      <c r="MR183" s="200">
        <f t="shared" si="7014"/>
        <v>0</v>
      </c>
      <c r="MS183" s="200">
        <f t="shared" si="7014"/>
        <v>0</v>
      </c>
      <c r="MT183" s="200">
        <f t="shared" si="7014"/>
        <v>0</v>
      </c>
      <c r="MU183" s="200">
        <f t="shared" si="7014"/>
        <v>0</v>
      </c>
      <c r="MV183" s="200">
        <f t="shared" si="7014"/>
        <v>0</v>
      </c>
      <c r="MW183" s="200">
        <f t="shared" si="7014"/>
        <v>0</v>
      </c>
      <c r="MX183" s="200">
        <f t="shared" si="7014"/>
        <v>0</v>
      </c>
      <c r="MY183" s="76">
        <f t="shared" si="5214"/>
        <v>0</v>
      </c>
      <c r="MZ183" s="76">
        <f t="shared" si="5215"/>
        <v>0</v>
      </c>
      <c r="NA183" s="200">
        <f t="shared" si="7014"/>
        <v>100</v>
      </c>
      <c r="NB183" s="200">
        <f t="shared" si="7014"/>
        <v>18804589.439999998</v>
      </c>
      <c r="NC183" s="76">
        <f t="shared" si="5216"/>
        <v>16.666666666666668</v>
      </c>
      <c r="ND183" s="76">
        <f t="shared" si="5217"/>
        <v>3134098.2399999998</v>
      </c>
      <c r="NE183" s="200">
        <f t="shared" si="7014"/>
        <v>16</v>
      </c>
      <c r="NF183" s="200">
        <f t="shared" si="7014"/>
        <v>3008734.2400000012</v>
      </c>
      <c r="NG183" s="200">
        <f t="shared" si="7014"/>
        <v>0</v>
      </c>
      <c r="NH183" s="200">
        <f t="shared" si="7014"/>
        <v>0</v>
      </c>
      <c r="NI183" s="200">
        <f t="shared" si="7014"/>
        <v>974</v>
      </c>
      <c r="NJ183" s="200">
        <f t="shared" si="7014"/>
        <v>162.33333333333334</v>
      </c>
      <c r="NK183" s="200">
        <f t="shared" si="7014"/>
        <v>155.84</v>
      </c>
      <c r="NL183" s="76">
        <f t="shared" si="5221"/>
        <v>-0.66666666666666785</v>
      </c>
      <c r="NM183" s="76">
        <f t="shared" si="5222"/>
        <v>-125363.9999999986</v>
      </c>
      <c r="NN183" s="200">
        <f t="shared" si="7014"/>
        <v>0</v>
      </c>
      <c r="NO183" s="200">
        <f t="shared" si="7014"/>
        <v>0</v>
      </c>
      <c r="NP183" s="76">
        <f t="shared" si="5223"/>
        <v>0</v>
      </c>
      <c r="NQ183" s="76">
        <f t="shared" si="5224"/>
        <v>0</v>
      </c>
      <c r="NR183" s="200">
        <f t="shared" si="7014"/>
        <v>0</v>
      </c>
      <c r="NS183" s="200">
        <f t="shared" si="7014"/>
        <v>0</v>
      </c>
      <c r="NT183" s="200">
        <f t="shared" si="7014"/>
        <v>0</v>
      </c>
      <c r="NU183" s="200">
        <f t="shared" si="7014"/>
        <v>0</v>
      </c>
      <c r="NV183" s="200">
        <f t="shared" si="7014"/>
        <v>0</v>
      </c>
      <c r="NW183" s="200">
        <f t="shared" si="7014"/>
        <v>0</v>
      </c>
      <c r="NX183" s="200">
        <f t="shared" si="7014"/>
        <v>0</v>
      </c>
      <c r="NY183" s="76">
        <f t="shared" si="5228"/>
        <v>0</v>
      </c>
      <c r="NZ183" s="76">
        <f t="shared" si="5229"/>
        <v>0</v>
      </c>
      <c r="OA183" s="200">
        <f t="shared" si="7014"/>
        <v>44</v>
      </c>
      <c r="OB183" s="200">
        <f t="shared" si="7014"/>
        <v>8274019.353600001</v>
      </c>
      <c r="OC183" s="76">
        <f t="shared" si="5230"/>
        <v>7.333333333333333</v>
      </c>
      <c r="OD183" s="76">
        <f t="shared" si="5231"/>
        <v>1379003.2256000002</v>
      </c>
      <c r="OE183" s="200">
        <f t="shared" si="7014"/>
        <v>13</v>
      </c>
      <c r="OF183" s="200">
        <f t="shared" si="7014"/>
        <v>2444596.5700000008</v>
      </c>
      <c r="OG183" s="200">
        <f t="shared" si="7014"/>
        <v>0</v>
      </c>
      <c r="OH183" s="200">
        <f t="shared" si="7014"/>
        <v>0</v>
      </c>
      <c r="OI183" s="200">
        <f t="shared" si="7014"/>
        <v>428.56</v>
      </c>
      <c r="OJ183" s="200">
        <f t="shared" si="7014"/>
        <v>71.426666666666662</v>
      </c>
      <c r="OK183" s="200">
        <f t="shared" si="7014"/>
        <v>126.62</v>
      </c>
      <c r="OL183" s="76">
        <f t="shared" si="5235"/>
        <v>5.666666666666667</v>
      </c>
      <c r="OM183" s="76">
        <f t="shared" si="5236"/>
        <v>1065593.3444000005</v>
      </c>
      <c r="ON183" s="200">
        <f t="shared" ref="ON183:QX183" si="7015">SUM(ON184:ON189)</f>
        <v>0</v>
      </c>
      <c r="OO183" s="200">
        <f t="shared" si="7015"/>
        <v>0</v>
      </c>
      <c r="OP183" s="76">
        <f t="shared" si="5237"/>
        <v>0</v>
      </c>
      <c r="OQ183" s="76">
        <f t="shared" si="5238"/>
        <v>0</v>
      </c>
      <c r="OR183" s="200">
        <f t="shared" si="7015"/>
        <v>0</v>
      </c>
      <c r="OS183" s="200">
        <f t="shared" si="7015"/>
        <v>0</v>
      </c>
      <c r="OT183" s="200">
        <f t="shared" si="7015"/>
        <v>0</v>
      </c>
      <c r="OU183" s="200">
        <f t="shared" si="7015"/>
        <v>0</v>
      </c>
      <c r="OV183" s="200">
        <f t="shared" si="7015"/>
        <v>0</v>
      </c>
      <c r="OW183" s="200">
        <f t="shared" si="7015"/>
        <v>0</v>
      </c>
      <c r="OX183" s="200">
        <f t="shared" si="7015"/>
        <v>0</v>
      </c>
      <c r="OY183" s="76">
        <f t="shared" si="5242"/>
        <v>0</v>
      </c>
      <c r="OZ183" s="76">
        <f t="shared" si="5243"/>
        <v>0</v>
      </c>
      <c r="PA183" s="200">
        <f t="shared" si="7015"/>
        <v>0</v>
      </c>
      <c r="PB183" s="200">
        <f t="shared" si="7015"/>
        <v>0</v>
      </c>
      <c r="PC183" s="76">
        <f t="shared" si="5244"/>
        <v>0</v>
      </c>
      <c r="PD183" s="76">
        <f t="shared" si="5245"/>
        <v>0</v>
      </c>
      <c r="PE183" s="200">
        <f t="shared" si="7015"/>
        <v>0</v>
      </c>
      <c r="PF183" s="200">
        <f t="shared" si="7015"/>
        <v>0</v>
      </c>
      <c r="PG183" s="200">
        <f t="shared" si="7015"/>
        <v>0</v>
      </c>
      <c r="PH183" s="200">
        <f t="shared" si="7015"/>
        <v>0</v>
      </c>
      <c r="PI183" s="200">
        <f t="shared" si="7015"/>
        <v>0</v>
      </c>
      <c r="PJ183" s="200">
        <f t="shared" si="7015"/>
        <v>0</v>
      </c>
      <c r="PK183" s="200">
        <f t="shared" si="7015"/>
        <v>0</v>
      </c>
      <c r="PL183" s="76">
        <f t="shared" si="5249"/>
        <v>0</v>
      </c>
      <c r="PM183" s="76">
        <f t="shared" si="5250"/>
        <v>0</v>
      </c>
      <c r="PN183" s="200">
        <f t="shared" si="7015"/>
        <v>0</v>
      </c>
      <c r="PO183" s="200">
        <f t="shared" si="7015"/>
        <v>0</v>
      </c>
      <c r="PP183" s="76">
        <f t="shared" si="5251"/>
        <v>0</v>
      </c>
      <c r="PQ183" s="76">
        <f t="shared" si="5252"/>
        <v>0</v>
      </c>
      <c r="PR183" s="200">
        <f t="shared" si="7015"/>
        <v>0</v>
      </c>
      <c r="PS183" s="200">
        <f t="shared" si="7015"/>
        <v>0</v>
      </c>
      <c r="PT183" s="200">
        <f t="shared" si="7015"/>
        <v>0</v>
      </c>
      <c r="PU183" s="200">
        <f t="shared" si="7015"/>
        <v>0</v>
      </c>
      <c r="PV183" s="200">
        <f t="shared" si="7015"/>
        <v>0</v>
      </c>
      <c r="PW183" s="200">
        <f t="shared" si="7015"/>
        <v>0</v>
      </c>
      <c r="PX183" s="200">
        <f t="shared" si="7015"/>
        <v>0</v>
      </c>
      <c r="PY183" s="76">
        <f t="shared" si="5256"/>
        <v>0</v>
      </c>
      <c r="PZ183" s="76">
        <f t="shared" si="5257"/>
        <v>0</v>
      </c>
      <c r="QA183" s="200">
        <f t="shared" si="7015"/>
        <v>0</v>
      </c>
      <c r="QB183" s="200">
        <f t="shared" si="7015"/>
        <v>0</v>
      </c>
      <c r="QC183" s="76">
        <f t="shared" si="5258"/>
        <v>0</v>
      </c>
      <c r="QD183" s="76">
        <f t="shared" si="5259"/>
        <v>0</v>
      </c>
      <c r="QE183" s="200">
        <f t="shared" si="7015"/>
        <v>0</v>
      </c>
      <c r="QF183" s="200">
        <f t="shared" si="7015"/>
        <v>0</v>
      </c>
      <c r="QG183" s="200">
        <f t="shared" si="7015"/>
        <v>0</v>
      </c>
      <c r="QH183" s="200">
        <f t="shared" si="7015"/>
        <v>0</v>
      </c>
      <c r="QI183" s="200">
        <f t="shared" si="7015"/>
        <v>0</v>
      </c>
      <c r="QJ183" s="200">
        <f t="shared" si="7015"/>
        <v>0</v>
      </c>
      <c r="QK183" s="200">
        <f t="shared" si="7015"/>
        <v>0</v>
      </c>
      <c r="QL183" s="76">
        <f t="shared" si="5263"/>
        <v>0</v>
      </c>
      <c r="QM183" s="76">
        <f t="shared" si="5264"/>
        <v>0</v>
      </c>
      <c r="QN183" s="200">
        <f t="shared" si="7015"/>
        <v>0</v>
      </c>
      <c r="QO183" s="200">
        <f t="shared" si="7015"/>
        <v>0</v>
      </c>
      <c r="QP183" s="76">
        <f t="shared" si="5265"/>
        <v>0</v>
      </c>
      <c r="QQ183" s="76">
        <f t="shared" si="5266"/>
        <v>0</v>
      </c>
      <c r="QR183" s="200">
        <f t="shared" si="7015"/>
        <v>0</v>
      </c>
      <c r="QS183" s="200">
        <f t="shared" si="7015"/>
        <v>0</v>
      </c>
      <c r="QT183" s="200">
        <f t="shared" si="7015"/>
        <v>0</v>
      </c>
      <c r="QU183" s="200">
        <f t="shared" si="7015"/>
        <v>0</v>
      </c>
      <c r="QV183" s="200">
        <f t="shared" si="7015"/>
        <v>0</v>
      </c>
      <c r="QW183" s="200">
        <f t="shared" si="7015"/>
        <v>0</v>
      </c>
      <c r="QX183" s="200">
        <f t="shared" si="7015"/>
        <v>0</v>
      </c>
      <c r="QY183" s="76">
        <f t="shared" si="5270"/>
        <v>0</v>
      </c>
      <c r="QZ183" s="76">
        <f t="shared" si="5271"/>
        <v>0</v>
      </c>
      <c r="RA183" s="200">
        <f t="shared" ref="RA183:TH183" si="7016">SUM(RA184:RA189)</f>
        <v>0</v>
      </c>
      <c r="RB183" s="200">
        <f t="shared" si="7016"/>
        <v>0</v>
      </c>
      <c r="RC183" s="76">
        <f t="shared" si="5272"/>
        <v>0</v>
      </c>
      <c r="RD183" s="76">
        <f t="shared" si="5273"/>
        <v>0</v>
      </c>
      <c r="RE183" s="200">
        <f t="shared" si="7016"/>
        <v>0</v>
      </c>
      <c r="RF183" s="200">
        <f t="shared" si="7016"/>
        <v>0</v>
      </c>
      <c r="RG183" s="200">
        <f t="shared" si="7016"/>
        <v>0</v>
      </c>
      <c r="RH183" s="200">
        <f t="shared" si="7016"/>
        <v>0</v>
      </c>
      <c r="RI183" s="200">
        <f t="shared" si="7016"/>
        <v>0</v>
      </c>
      <c r="RJ183" s="200">
        <f t="shared" si="7016"/>
        <v>0</v>
      </c>
      <c r="RK183" s="200">
        <f t="shared" si="7016"/>
        <v>0</v>
      </c>
      <c r="RL183" s="76">
        <f t="shared" si="5277"/>
        <v>0</v>
      </c>
      <c r="RM183" s="76">
        <f t="shared" si="5278"/>
        <v>0</v>
      </c>
      <c r="RN183" s="200">
        <f t="shared" si="7016"/>
        <v>0</v>
      </c>
      <c r="RO183" s="200">
        <f t="shared" si="7016"/>
        <v>0</v>
      </c>
      <c r="RP183" s="76">
        <f t="shared" si="5279"/>
        <v>0</v>
      </c>
      <c r="RQ183" s="76">
        <f t="shared" si="5280"/>
        <v>0</v>
      </c>
      <c r="RR183" s="200">
        <f t="shared" si="7016"/>
        <v>0</v>
      </c>
      <c r="RS183" s="200">
        <f t="shared" si="7016"/>
        <v>0</v>
      </c>
      <c r="RT183" s="200">
        <f t="shared" si="7016"/>
        <v>0</v>
      </c>
      <c r="RU183" s="200">
        <f t="shared" si="7016"/>
        <v>0</v>
      </c>
      <c r="RV183" s="200">
        <f t="shared" si="7016"/>
        <v>0</v>
      </c>
      <c r="RW183" s="200">
        <f t="shared" si="7016"/>
        <v>0</v>
      </c>
      <c r="RX183" s="200">
        <f t="shared" si="7016"/>
        <v>0</v>
      </c>
      <c r="RY183" s="76">
        <f t="shared" si="5284"/>
        <v>0</v>
      </c>
      <c r="RZ183" s="76">
        <f t="shared" si="5285"/>
        <v>0</v>
      </c>
      <c r="SA183" s="200">
        <f t="shared" si="7016"/>
        <v>0</v>
      </c>
      <c r="SB183" s="200">
        <f t="shared" si="7016"/>
        <v>0</v>
      </c>
      <c r="SC183" s="76">
        <f t="shared" si="5286"/>
        <v>0</v>
      </c>
      <c r="SD183" s="76">
        <f t="shared" si="5287"/>
        <v>0</v>
      </c>
      <c r="SE183" s="200">
        <f t="shared" si="7016"/>
        <v>0</v>
      </c>
      <c r="SF183" s="200">
        <f t="shared" si="7016"/>
        <v>0</v>
      </c>
      <c r="SG183" s="200">
        <f t="shared" si="7016"/>
        <v>0</v>
      </c>
      <c r="SH183" s="200">
        <f t="shared" si="7016"/>
        <v>0</v>
      </c>
      <c r="SI183" s="200">
        <f t="shared" ref="SI183:SK183" si="7017">SUM(SI184:SI189)</f>
        <v>0</v>
      </c>
      <c r="SJ183" s="200">
        <f t="shared" si="7017"/>
        <v>0</v>
      </c>
      <c r="SK183" s="200">
        <f t="shared" si="7017"/>
        <v>0</v>
      </c>
      <c r="SL183" s="76">
        <f t="shared" si="5291"/>
        <v>0</v>
      </c>
      <c r="SM183" s="76">
        <f t="shared" si="5292"/>
        <v>0</v>
      </c>
      <c r="SN183" s="200">
        <f t="shared" si="7016"/>
        <v>0</v>
      </c>
      <c r="SO183" s="200">
        <f t="shared" si="7016"/>
        <v>0</v>
      </c>
      <c r="SP183" s="76">
        <f t="shared" si="5293"/>
        <v>0</v>
      </c>
      <c r="SQ183" s="76">
        <f t="shared" si="5294"/>
        <v>0</v>
      </c>
      <c r="SR183" s="200">
        <f t="shared" si="7016"/>
        <v>0</v>
      </c>
      <c r="SS183" s="200">
        <f t="shared" si="7016"/>
        <v>0</v>
      </c>
      <c r="ST183" s="200">
        <f t="shared" si="7016"/>
        <v>0</v>
      </c>
      <c r="SU183" s="200">
        <f t="shared" si="7016"/>
        <v>0</v>
      </c>
      <c r="SV183" s="200">
        <f t="shared" ref="SV183:SX183" si="7018">SUM(SV184:SV189)</f>
        <v>0</v>
      </c>
      <c r="SW183" s="200">
        <f t="shared" si="7018"/>
        <v>0</v>
      </c>
      <c r="SX183" s="200">
        <f t="shared" si="7018"/>
        <v>0</v>
      </c>
      <c r="SY183" s="76">
        <f t="shared" si="5298"/>
        <v>0</v>
      </c>
      <c r="SZ183" s="76">
        <f t="shared" si="5299"/>
        <v>0</v>
      </c>
      <c r="TA183" s="200">
        <f t="shared" si="7016"/>
        <v>0</v>
      </c>
      <c r="TB183" s="200">
        <f t="shared" si="7016"/>
        <v>0</v>
      </c>
      <c r="TC183" s="76">
        <f t="shared" si="5300"/>
        <v>0</v>
      </c>
      <c r="TD183" s="76">
        <f t="shared" si="5301"/>
        <v>0</v>
      </c>
      <c r="TE183" s="200">
        <f t="shared" si="7016"/>
        <v>0</v>
      </c>
      <c r="TF183" s="200">
        <f t="shared" si="7016"/>
        <v>0</v>
      </c>
      <c r="TG183" s="200">
        <f t="shared" si="7016"/>
        <v>0</v>
      </c>
      <c r="TH183" s="200">
        <f t="shared" si="7016"/>
        <v>0</v>
      </c>
      <c r="TI183" s="200">
        <f t="shared" ref="TI183:TK183" si="7019">SUM(TI184:TI189)</f>
        <v>0</v>
      </c>
      <c r="TJ183" s="200">
        <f t="shared" si="7019"/>
        <v>0</v>
      </c>
      <c r="TK183" s="200">
        <f t="shared" si="7019"/>
        <v>0</v>
      </c>
      <c r="TL183" s="76">
        <f t="shared" si="5305"/>
        <v>0</v>
      </c>
      <c r="TM183" s="76">
        <f t="shared" si="5306"/>
        <v>0</v>
      </c>
      <c r="TN183" s="200">
        <f t="shared" ref="TN183:VV183" si="7020">SUM(TN184:TN189)</f>
        <v>0</v>
      </c>
      <c r="TO183" s="200">
        <f t="shared" si="7020"/>
        <v>0</v>
      </c>
      <c r="TP183" s="76">
        <f t="shared" si="5307"/>
        <v>0</v>
      </c>
      <c r="TQ183" s="76">
        <f t="shared" si="5308"/>
        <v>0</v>
      </c>
      <c r="TR183" s="200">
        <f t="shared" si="7020"/>
        <v>0</v>
      </c>
      <c r="TS183" s="200">
        <f t="shared" si="7020"/>
        <v>0</v>
      </c>
      <c r="TT183" s="200">
        <f t="shared" si="7020"/>
        <v>0</v>
      </c>
      <c r="TU183" s="200">
        <f t="shared" si="7020"/>
        <v>0</v>
      </c>
      <c r="TV183" s="200">
        <f t="shared" si="7020"/>
        <v>0</v>
      </c>
      <c r="TW183" s="200">
        <f t="shared" si="7020"/>
        <v>0</v>
      </c>
      <c r="TX183" s="200">
        <f t="shared" si="7020"/>
        <v>0</v>
      </c>
      <c r="TY183" s="76">
        <f t="shared" si="5312"/>
        <v>0</v>
      </c>
      <c r="TZ183" s="76">
        <f t="shared" si="5313"/>
        <v>0</v>
      </c>
      <c r="UA183" s="200">
        <f t="shared" si="7020"/>
        <v>2</v>
      </c>
      <c r="UB183" s="200">
        <f t="shared" si="7020"/>
        <v>575330.89119999995</v>
      </c>
      <c r="UC183" s="76">
        <f t="shared" si="5314"/>
        <v>0.33333333333333331</v>
      </c>
      <c r="UD183" s="76">
        <f t="shared" si="5315"/>
        <v>95888.481866666654</v>
      </c>
      <c r="UE183" s="200">
        <f t="shared" si="7020"/>
        <v>1</v>
      </c>
      <c r="UF183" s="200">
        <f t="shared" si="7020"/>
        <v>287665.45</v>
      </c>
      <c r="UG183" s="200">
        <f t="shared" si="7020"/>
        <v>0</v>
      </c>
      <c r="UH183" s="200">
        <f t="shared" si="7020"/>
        <v>0</v>
      </c>
      <c r="UI183" s="200">
        <f t="shared" si="7020"/>
        <v>19.48</v>
      </c>
      <c r="UJ183" s="200">
        <f t="shared" si="7020"/>
        <v>3.2466666666666666</v>
      </c>
      <c r="UK183" s="200">
        <f t="shared" si="7020"/>
        <v>9.74</v>
      </c>
      <c r="UL183" s="76">
        <f t="shared" si="5319"/>
        <v>0.66666666666666674</v>
      </c>
      <c r="UM183" s="76">
        <f t="shared" si="5320"/>
        <v>191776.96813333337</v>
      </c>
      <c r="UN183" s="200">
        <f t="shared" si="7020"/>
        <v>0</v>
      </c>
      <c r="UO183" s="200">
        <f t="shared" si="7020"/>
        <v>0</v>
      </c>
      <c r="UP183" s="76">
        <f t="shared" si="5321"/>
        <v>0</v>
      </c>
      <c r="UQ183" s="76">
        <f t="shared" si="5322"/>
        <v>0</v>
      </c>
      <c r="UR183" s="200">
        <f t="shared" si="7020"/>
        <v>0</v>
      </c>
      <c r="US183" s="200">
        <f t="shared" si="7020"/>
        <v>0</v>
      </c>
      <c r="UT183" s="200">
        <f t="shared" si="7020"/>
        <v>0</v>
      </c>
      <c r="UU183" s="200">
        <f t="shared" si="7020"/>
        <v>0</v>
      </c>
      <c r="UV183" s="200">
        <f t="shared" ref="UV183:UX183" si="7021">SUM(UV184:UV189)</f>
        <v>0</v>
      </c>
      <c r="UW183" s="200">
        <f t="shared" si="7021"/>
        <v>0</v>
      </c>
      <c r="UX183" s="200">
        <f t="shared" si="7021"/>
        <v>0</v>
      </c>
      <c r="UY183" s="76">
        <f t="shared" si="5326"/>
        <v>0</v>
      </c>
      <c r="UZ183" s="76">
        <f t="shared" si="5327"/>
        <v>0</v>
      </c>
      <c r="VA183" s="200">
        <f t="shared" si="7020"/>
        <v>0</v>
      </c>
      <c r="VB183" s="200">
        <f t="shared" si="7020"/>
        <v>0</v>
      </c>
      <c r="VC183" s="76">
        <f t="shared" si="5328"/>
        <v>0</v>
      </c>
      <c r="VD183" s="76">
        <f t="shared" si="5329"/>
        <v>0</v>
      </c>
      <c r="VE183" s="200">
        <f t="shared" si="7020"/>
        <v>0</v>
      </c>
      <c r="VF183" s="200">
        <f t="shared" si="7020"/>
        <v>0</v>
      </c>
      <c r="VG183" s="200">
        <f t="shared" si="7020"/>
        <v>0</v>
      </c>
      <c r="VH183" s="200">
        <f t="shared" si="7020"/>
        <v>0</v>
      </c>
      <c r="VI183" s="200">
        <f t="shared" ref="VI183:VK183" si="7022">SUM(VI184:VI189)</f>
        <v>0</v>
      </c>
      <c r="VJ183" s="200">
        <f t="shared" si="7022"/>
        <v>0</v>
      </c>
      <c r="VK183" s="200">
        <f t="shared" si="7022"/>
        <v>0</v>
      </c>
      <c r="VL183" s="76">
        <f t="shared" si="5333"/>
        <v>0</v>
      </c>
      <c r="VM183" s="76">
        <f t="shared" si="5334"/>
        <v>0</v>
      </c>
      <c r="VN183" s="200">
        <f t="shared" si="7020"/>
        <v>351</v>
      </c>
      <c r="VO183" s="200">
        <f t="shared" si="7020"/>
        <v>44131520.804800004</v>
      </c>
      <c r="VP183" s="200">
        <f t="shared" si="7020"/>
        <v>58.500000000000007</v>
      </c>
      <c r="VQ183" s="200">
        <f t="shared" si="7020"/>
        <v>7355253.4674666673</v>
      </c>
      <c r="VR183" s="200">
        <f t="shared" si="7020"/>
        <v>73</v>
      </c>
      <c r="VS183" s="200">
        <f t="shared" si="7020"/>
        <v>9187008.9700000007</v>
      </c>
      <c r="VT183" s="200">
        <f t="shared" si="7020"/>
        <v>0</v>
      </c>
      <c r="VU183" s="200">
        <f t="shared" si="7020"/>
        <v>0</v>
      </c>
      <c r="VV183" s="200">
        <f t="shared" si="7020"/>
        <v>2438.52</v>
      </c>
      <c r="VW183" s="200">
        <f t="shared" ref="VW183:VX183" si="7023">SUM(VW184:VW189)</f>
        <v>406.42</v>
      </c>
      <c r="VX183" s="200">
        <f t="shared" si="7023"/>
        <v>505.54</v>
      </c>
      <c r="VY183" s="76">
        <f>SUM(VR183-VP183)</f>
        <v>14.499999999999993</v>
      </c>
      <c r="VZ183" s="156">
        <f>SUM(VS183-VQ183)</f>
        <v>1831755.5025333334</v>
      </c>
      <c r="WB183" s="235"/>
      <c r="WC183" s="235"/>
      <c r="WD183" s="235"/>
      <c r="WE183" s="236">
        <f t="shared" si="5534"/>
        <v>73</v>
      </c>
      <c r="WF183" s="236">
        <f t="shared" si="5535"/>
        <v>9187008.9700000007</v>
      </c>
      <c r="WG183" s="467"/>
      <c r="WH183" s="467">
        <f t="shared" si="6270"/>
        <v>7571.2</v>
      </c>
    </row>
    <row r="184" spans="1:606" s="63" customFormat="1" ht="30" x14ac:dyDescent="0.25">
      <c r="A184" s="33"/>
      <c r="B184" s="33">
        <v>133</v>
      </c>
      <c r="C184" s="56" t="s">
        <v>623</v>
      </c>
      <c r="D184" s="1" t="s">
        <v>318</v>
      </c>
      <c r="E184" s="2">
        <v>13520</v>
      </c>
      <c r="F184" s="32">
        <v>7.86</v>
      </c>
      <c r="G184" s="32"/>
      <c r="H184" s="365">
        <v>0.85</v>
      </c>
      <c r="I184" s="38"/>
      <c r="J184" s="247">
        <v>1.4</v>
      </c>
      <c r="K184" s="247">
        <v>1.68</v>
      </c>
      <c r="L184" s="247">
        <v>2.23</v>
      </c>
      <c r="M184" s="247">
        <v>2.57</v>
      </c>
      <c r="N184" s="77">
        <f>'СДП (план)'!N183</f>
        <v>0</v>
      </c>
      <c r="O184" s="77">
        <f>'СДП (план)'!O183</f>
        <v>0</v>
      </c>
      <c r="P184" s="76">
        <f t="shared" si="5029"/>
        <v>0</v>
      </c>
      <c r="Q184" s="76">
        <f t="shared" si="5030"/>
        <v>0</v>
      </c>
      <c r="R184" s="76"/>
      <c r="S184" s="76"/>
      <c r="T184" s="76"/>
      <c r="U184" s="76"/>
      <c r="V184" s="76">
        <f t="shared" ref="V184:V189" si="7024">SUM(N184*$F184)</f>
        <v>0</v>
      </c>
      <c r="W184" s="76">
        <f t="shared" ref="W184:W189" si="7025">SUM(P184*$F184)</f>
        <v>0</v>
      </c>
      <c r="X184" s="76">
        <f t="shared" ref="X184:X189" si="7026">SUM(R184*$F184)</f>
        <v>0</v>
      </c>
      <c r="Y184" s="76">
        <f t="shared" ref="Y184:Y189" si="7027">SUM(R184-P184)</f>
        <v>0</v>
      </c>
      <c r="Z184" s="76">
        <f t="shared" si="5350"/>
        <v>0</v>
      </c>
      <c r="AA184" s="218">
        <f>'СДП (план)'!P183</f>
        <v>0</v>
      </c>
      <c r="AB184" s="218">
        <f>'СДП (план)'!Q183</f>
        <v>0</v>
      </c>
      <c r="AC184" s="76">
        <f t="shared" si="5036"/>
        <v>0</v>
      </c>
      <c r="AD184" s="76">
        <f t="shared" si="5037"/>
        <v>0</v>
      </c>
      <c r="AE184" s="76"/>
      <c r="AF184" s="76"/>
      <c r="AG184" s="76"/>
      <c r="AH184" s="76"/>
      <c r="AI184" s="76">
        <f t="shared" ref="AI184:AI189" si="7028">SUM(AA184*$F184)</f>
        <v>0</v>
      </c>
      <c r="AJ184" s="76">
        <f t="shared" ref="AJ184:AJ189" si="7029">SUM(AC184*$F184)</f>
        <v>0</v>
      </c>
      <c r="AK184" s="76">
        <f t="shared" ref="AK184:AK189" si="7030">SUM(AE184*$F184)</f>
        <v>0</v>
      </c>
      <c r="AL184" s="76">
        <f t="shared" si="5041"/>
        <v>0</v>
      </c>
      <c r="AM184" s="76">
        <f t="shared" si="5042"/>
        <v>0</v>
      </c>
      <c r="AN184" s="77">
        <f>'СДП (план)'!R183</f>
        <v>0</v>
      </c>
      <c r="AO184" s="76">
        <f>'СДП (план)'!S183</f>
        <v>0</v>
      </c>
      <c r="AP184" s="76">
        <f t="shared" si="5043"/>
        <v>0</v>
      </c>
      <c r="AQ184" s="76">
        <f t="shared" si="5044"/>
        <v>0</v>
      </c>
      <c r="AR184" s="76"/>
      <c r="AS184" s="76"/>
      <c r="AT184" s="76"/>
      <c r="AU184" s="76"/>
      <c r="AV184" s="76">
        <f t="shared" ref="AV184:AV189" si="7031">SUM(AN184*$F184)</f>
        <v>0</v>
      </c>
      <c r="AW184" s="76">
        <f t="shared" ref="AW184:AW189" si="7032">SUM(AP184*$F184)</f>
        <v>0</v>
      </c>
      <c r="AX184" s="76">
        <f t="shared" ref="AX184:AX189" si="7033">SUM(AR184*$F184)</f>
        <v>0</v>
      </c>
      <c r="AY184" s="76">
        <f t="shared" si="5048"/>
        <v>0</v>
      </c>
      <c r="AZ184" s="76">
        <f t="shared" si="5049"/>
        <v>0</v>
      </c>
      <c r="BA184" s="165">
        <f>'СДП (план)'!T183</f>
        <v>0</v>
      </c>
      <c r="BB184" s="4">
        <f>'СДП (план)'!U183</f>
        <v>0</v>
      </c>
      <c r="BC184" s="76">
        <f t="shared" si="5050"/>
        <v>0</v>
      </c>
      <c r="BD184" s="76">
        <f t="shared" si="5051"/>
        <v>0</v>
      </c>
      <c r="BE184" s="76"/>
      <c r="BF184" s="76"/>
      <c r="BG184" s="76"/>
      <c r="BH184" s="76"/>
      <c r="BI184" s="76">
        <f t="shared" ref="BI184:BI189" si="7034">SUM(BA184*$F184)</f>
        <v>0</v>
      </c>
      <c r="BJ184" s="76">
        <f t="shared" ref="BJ184:BJ189" si="7035">SUM(BC184*$F184)</f>
        <v>0</v>
      </c>
      <c r="BK184" s="76">
        <f t="shared" ref="BK184:BK189" si="7036">SUM(BE184*$F184)</f>
        <v>0</v>
      </c>
      <c r="BL184" s="76">
        <f t="shared" si="5055"/>
        <v>0</v>
      </c>
      <c r="BM184" s="76">
        <f t="shared" si="5056"/>
        <v>0</v>
      </c>
      <c r="BN184" s="77">
        <f>'СДП (план)'!V183</f>
        <v>0</v>
      </c>
      <c r="BO184" s="76">
        <f>'СДП (план)'!W183</f>
        <v>0</v>
      </c>
      <c r="BP184" s="76">
        <f t="shared" si="5057"/>
        <v>0</v>
      </c>
      <c r="BQ184" s="76">
        <f t="shared" si="5058"/>
        <v>0</v>
      </c>
      <c r="BR184" s="76"/>
      <c r="BS184" s="76"/>
      <c r="BT184" s="76"/>
      <c r="BU184" s="76"/>
      <c r="BV184" s="76">
        <f t="shared" ref="BV184:BV189" si="7037">SUM(BN184*$F184)</f>
        <v>0</v>
      </c>
      <c r="BW184" s="76">
        <f t="shared" ref="BW184:BW189" si="7038">SUM(BP184*$F184)</f>
        <v>0</v>
      </c>
      <c r="BX184" s="76">
        <f t="shared" ref="BX184:BX189" si="7039">SUM(BR184*$F184)</f>
        <v>0</v>
      </c>
      <c r="BY184" s="76">
        <f t="shared" si="5355"/>
        <v>0</v>
      </c>
      <c r="BZ184" s="76">
        <f t="shared" si="5356"/>
        <v>0</v>
      </c>
      <c r="CA184" s="79">
        <f>'СДП (план)'!X183</f>
        <v>0</v>
      </c>
      <c r="CB184" s="76">
        <f>'СДП (план)'!Y183</f>
        <v>0</v>
      </c>
      <c r="CC184" s="76">
        <f t="shared" si="5062"/>
        <v>0</v>
      </c>
      <c r="CD184" s="76">
        <f t="shared" si="5063"/>
        <v>0</v>
      </c>
      <c r="CE184" s="76"/>
      <c r="CF184" s="76"/>
      <c r="CG184" s="76"/>
      <c r="CH184" s="76"/>
      <c r="CI184" s="76">
        <f t="shared" ref="CI184:CI189" si="7040">SUM(CA184*$F184)</f>
        <v>0</v>
      </c>
      <c r="CJ184" s="76">
        <f t="shared" ref="CJ184:CJ189" si="7041">SUM(CC184*$F184)</f>
        <v>0</v>
      </c>
      <c r="CK184" s="76">
        <f t="shared" ref="CK184:CK189" si="7042">SUM(CE184*$F184)</f>
        <v>0</v>
      </c>
      <c r="CL184" s="76">
        <f t="shared" si="5067"/>
        <v>0</v>
      </c>
      <c r="CM184" s="76">
        <f t="shared" si="5068"/>
        <v>0</v>
      </c>
      <c r="CN184" s="78">
        <f>'СДП (план)'!Z183</f>
        <v>0</v>
      </c>
      <c r="CO184" s="78">
        <f>'СДП (план)'!AA183</f>
        <v>0</v>
      </c>
      <c r="CP184" s="76">
        <f t="shared" si="5069"/>
        <v>0</v>
      </c>
      <c r="CQ184" s="76">
        <f t="shared" si="5070"/>
        <v>0</v>
      </c>
      <c r="CR184" s="76"/>
      <c r="CS184" s="76"/>
      <c r="CT184" s="76"/>
      <c r="CU184" s="76"/>
      <c r="CV184" s="76">
        <f t="shared" ref="CV184:CV189" si="7043">SUM(CN184*$F184)</f>
        <v>0</v>
      </c>
      <c r="CW184" s="76">
        <f t="shared" ref="CW184:CW189" si="7044">SUM(CP184*$F184)</f>
        <v>0</v>
      </c>
      <c r="CX184" s="76">
        <f t="shared" ref="CX184:CX189" si="7045">SUM(CR184*$F184)</f>
        <v>0</v>
      </c>
      <c r="CY184" s="76">
        <f t="shared" si="5074"/>
        <v>0</v>
      </c>
      <c r="CZ184" s="76">
        <f t="shared" si="5075"/>
        <v>0</v>
      </c>
      <c r="DA184" s="9">
        <f>'СДП (план)'!AB183</f>
        <v>0</v>
      </c>
      <c r="DB184" s="4">
        <f>'СДП (план)'!AC183</f>
        <v>0</v>
      </c>
      <c r="DC184" s="76">
        <f t="shared" si="5076"/>
        <v>0</v>
      </c>
      <c r="DD184" s="76">
        <f t="shared" si="5077"/>
        <v>0</v>
      </c>
      <c r="DE184" s="76"/>
      <c r="DF184" s="76"/>
      <c r="DG184" s="76"/>
      <c r="DH184" s="76"/>
      <c r="DI184" s="76">
        <f t="shared" ref="DI184:DI189" si="7046">SUM(DA184*$F184)</f>
        <v>0</v>
      </c>
      <c r="DJ184" s="76">
        <f t="shared" ref="DJ184:DJ189" si="7047">SUM(DC184*$F184)</f>
        <v>0</v>
      </c>
      <c r="DK184" s="76">
        <f t="shared" ref="DK184:DK189" si="7048">SUM(DE184*$F184)</f>
        <v>0</v>
      </c>
      <c r="DL184" s="76">
        <f t="shared" si="5081"/>
        <v>0</v>
      </c>
      <c r="DM184" s="76">
        <f t="shared" si="5082"/>
        <v>0</v>
      </c>
      <c r="DN184" s="77">
        <f>'СДП (план)'!AD183</f>
        <v>0</v>
      </c>
      <c r="DO184" s="76">
        <f>'СДП (план)'!AE183</f>
        <v>0</v>
      </c>
      <c r="DP184" s="76">
        <f t="shared" si="5083"/>
        <v>0</v>
      </c>
      <c r="DQ184" s="76">
        <f t="shared" si="5084"/>
        <v>0</v>
      </c>
      <c r="DR184" s="76"/>
      <c r="DS184" s="76"/>
      <c r="DT184" s="76"/>
      <c r="DU184" s="76"/>
      <c r="DV184" s="76">
        <f t="shared" ref="DV184:DV189" si="7049">SUM(DN184*$F184)</f>
        <v>0</v>
      </c>
      <c r="DW184" s="76">
        <f t="shared" ref="DW184:DW189" si="7050">SUM(DP184*$F184)</f>
        <v>0</v>
      </c>
      <c r="DX184" s="76">
        <f t="shared" ref="DX184:DX189" si="7051">SUM(DR184*$F184)</f>
        <v>0</v>
      </c>
      <c r="DY184" s="76">
        <f t="shared" si="5088"/>
        <v>0</v>
      </c>
      <c r="DZ184" s="76">
        <f t="shared" si="5089"/>
        <v>0</v>
      </c>
      <c r="EA184" s="9">
        <f>'СДП (план)'!AF183</f>
        <v>0</v>
      </c>
      <c r="EB184" s="4">
        <f>'СДП (план)'!AG183</f>
        <v>0</v>
      </c>
      <c r="EC184" s="76">
        <f t="shared" si="5090"/>
        <v>0</v>
      </c>
      <c r="ED184" s="76">
        <f t="shared" si="5091"/>
        <v>0</v>
      </c>
      <c r="EE184" s="76"/>
      <c r="EF184" s="76"/>
      <c r="EG184" s="76"/>
      <c r="EH184" s="76"/>
      <c r="EI184" s="76">
        <f t="shared" ref="EI184:EI189" si="7052">SUM(EA184*$F184)</f>
        <v>0</v>
      </c>
      <c r="EJ184" s="76">
        <f t="shared" ref="EJ184:EJ189" si="7053">SUM(EC184*$F184)</f>
        <v>0</v>
      </c>
      <c r="EK184" s="76">
        <f t="shared" ref="EK184:EK189" si="7054">SUM(EE184*$F184)</f>
        <v>0</v>
      </c>
      <c r="EL184" s="76">
        <f t="shared" si="5095"/>
        <v>0</v>
      </c>
      <c r="EM184" s="76">
        <f t="shared" si="5096"/>
        <v>0</v>
      </c>
      <c r="EN184" s="9">
        <f>'СДП (план)'!AH183</f>
        <v>0</v>
      </c>
      <c r="EO184" s="4">
        <f>'СДП (план)'!AI183</f>
        <v>0</v>
      </c>
      <c r="EP184" s="76">
        <f t="shared" si="5097"/>
        <v>0</v>
      </c>
      <c r="EQ184" s="76">
        <f t="shared" si="5098"/>
        <v>0</v>
      </c>
      <c r="ER184" s="76"/>
      <c r="ES184" s="76"/>
      <c r="ET184" s="76"/>
      <c r="EU184" s="76"/>
      <c r="EV184" s="76">
        <f t="shared" ref="EV184:EV189" si="7055">SUM(EN184*$F184)</f>
        <v>0</v>
      </c>
      <c r="EW184" s="76">
        <f t="shared" ref="EW184:EW189" si="7056">SUM(EP184*$F184)</f>
        <v>0</v>
      </c>
      <c r="EX184" s="76">
        <f t="shared" ref="EX184:EX189" si="7057">SUM(ER184*$F184)</f>
        <v>0</v>
      </c>
      <c r="EY184" s="76">
        <f t="shared" si="5102"/>
        <v>0</v>
      </c>
      <c r="EZ184" s="76">
        <f t="shared" si="5103"/>
        <v>0</v>
      </c>
      <c r="FA184" s="77">
        <f>'СДП (план)'!AJ183</f>
        <v>0</v>
      </c>
      <c r="FB184" s="76">
        <f>'СДП (план)'!AK183</f>
        <v>0</v>
      </c>
      <c r="FC184" s="76">
        <f t="shared" si="5104"/>
        <v>0</v>
      </c>
      <c r="FD184" s="76">
        <f t="shared" si="5105"/>
        <v>0</v>
      </c>
      <c r="FE184" s="76"/>
      <c r="FF184" s="76"/>
      <c r="FG184" s="76"/>
      <c r="FH184" s="76"/>
      <c r="FI184" s="76">
        <f t="shared" ref="FI184:FI189" si="7058">SUM(FA184*$F184)</f>
        <v>0</v>
      </c>
      <c r="FJ184" s="76">
        <f t="shared" ref="FJ184:FJ189" si="7059">SUM(FC184*$F184)</f>
        <v>0</v>
      </c>
      <c r="FK184" s="76">
        <f t="shared" ref="FK184:FK189" si="7060">SUM(FE184*$F184)</f>
        <v>0</v>
      </c>
      <c r="FL184" s="76">
        <f t="shared" si="5109"/>
        <v>0</v>
      </c>
      <c r="FM184" s="76">
        <f t="shared" si="5110"/>
        <v>0</v>
      </c>
      <c r="FN184" s="78">
        <f>'СДП (план)'!AL183</f>
        <v>0</v>
      </c>
      <c r="FO184" s="251">
        <f>'СДП (план)'!AM183</f>
        <v>0</v>
      </c>
      <c r="FP184" s="76">
        <f t="shared" si="5111"/>
        <v>0</v>
      </c>
      <c r="FQ184" s="76">
        <f t="shared" si="5112"/>
        <v>0</v>
      </c>
      <c r="FR184" s="76"/>
      <c r="FS184" s="76"/>
      <c r="FT184" s="76"/>
      <c r="FU184" s="76"/>
      <c r="FV184" s="76">
        <f t="shared" ref="FV184:FV189" si="7061">SUM(FN184*$F184)</f>
        <v>0</v>
      </c>
      <c r="FW184" s="76">
        <f t="shared" ref="FW184:FW189" si="7062">SUM(FP184*$F184)</f>
        <v>0</v>
      </c>
      <c r="FX184" s="76">
        <f t="shared" ref="FX184:FX189" si="7063">SUM(FR184*$F184)</f>
        <v>0</v>
      </c>
      <c r="FY184" s="76">
        <f t="shared" si="5116"/>
        <v>0</v>
      </c>
      <c r="FZ184" s="76">
        <f t="shared" si="5117"/>
        <v>0</v>
      </c>
      <c r="GA184" s="77">
        <f>'СДП (план)'!AN183</f>
        <v>0</v>
      </c>
      <c r="GB184" s="76">
        <f>'СДП (план)'!AO183</f>
        <v>0</v>
      </c>
      <c r="GC184" s="76">
        <f t="shared" si="5118"/>
        <v>0</v>
      </c>
      <c r="GD184" s="76">
        <f t="shared" si="5119"/>
        <v>0</v>
      </c>
      <c r="GE184" s="76"/>
      <c r="GF184" s="76"/>
      <c r="GG184" s="76"/>
      <c r="GH184" s="76"/>
      <c r="GI184" s="76">
        <f t="shared" ref="GI184:GI189" si="7064">SUM(GA184*$F184)</f>
        <v>0</v>
      </c>
      <c r="GJ184" s="76">
        <f t="shared" ref="GJ184:GJ189" si="7065">SUM(GC184*$F184)</f>
        <v>0</v>
      </c>
      <c r="GK184" s="76">
        <f t="shared" ref="GK184:GK189" si="7066">SUM(GE184*$F184)</f>
        <v>0</v>
      </c>
      <c r="GL184" s="76">
        <f t="shared" si="5123"/>
        <v>0</v>
      </c>
      <c r="GM184" s="76">
        <f t="shared" si="5124"/>
        <v>0</v>
      </c>
      <c r="GN184" s="77">
        <f>'СДП (план)'!AP183</f>
        <v>0</v>
      </c>
      <c r="GO184" s="76">
        <f>'СДП (план)'!AQ183</f>
        <v>0</v>
      </c>
      <c r="GP184" s="76">
        <f t="shared" si="5125"/>
        <v>0</v>
      </c>
      <c r="GQ184" s="76">
        <f t="shared" si="5126"/>
        <v>0</v>
      </c>
      <c r="GR184" s="76"/>
      <c r="GS184" s="76"/>
      <c r="GT184" s="76"/>
      <c r="GU184" s="76"/>
      <c r="GV184" s="76">
        <f t="shared" ref="GV184:GV189" si="7067">SUM(GN184*$F184)</f>
        <v>0</v>
      </c>
      <c r="GW184" s="76">
        <f t="shared" ref="GW184:GW189" si="7068">SUM(GP184*$F184)</f>
        <v>0</v>
      </c>
      <c r="GX184" s="76">
        <f t="shared" ref="GX184:GX189" si="7069">SUM(GR184*$F184)</f>
        <v>0</v>
      </c>
      <c r="GY184" s="76">
        <f t="shared" si="5130"/>
        <v>0</v>
      </c>
      <c r="GZ184" s="76">
        <f t="shared" si="5131"/>
        <v>0</v>
      </c>
      <c r="HA184" s="77">
        <f>'СДП (план)'!AR183</f>
        <v>0</v>
      </c>
      <c r="HB184" s="76">
        <f>'СДП (план)'!AS183</f>
        <v>0</v>
      </c>
      <c r="HC184" s="76">
        <f t="shared" si="5132"/>
        <v>0</v>
      </c>
      <c r="HD184" s="76">
        <f t="shared" si="5133"/>
        <v>0</v>
      </c>
      <c r="HE184" s="76"/>
      <c r="HF184" s="76"/>
      <c r="HG184" s="76"/>
      <c r="HH184" s="76"/>
      <c r="HI184" s="76">
        <f t="shared" ref="HI184:HI189" si="7070">SUM(HA184*$F184)</f>
        <v>0</v>
      </c>
      <c r="HJ184" s="76">
        <f t="shared" ref="HJ184:HJ189" si="7071">SUM(HC184*$F184)</f>
        <v>0</v>
      </c>
      <c r="HK184" s="76">
        <f t="shared" ref="HK184:HK189" si="7072">SUM(HE184*$F184)</f>
        <v>0</v>
      </c>
      <c r="HL184" s="76">
        <f t="shared" si="5137"/>
        <v>0</v>
      </c>
      <c r="HM184" s="76">
        <f t="shared" si="5138"/>
        <v>0</v>
      </c>
      <c r="HN184" s="9">
        <f>'СДП (план)'!AT183</f>
        <v>0</v>
      </c>
      <c r="HO184" s="4">
        <f>'СДП (план)'!AU183</f>
        <v>0</v>
      </c>
      <c r="HP184" s="76">
        <f t="shared" si="5139"/>
        <v>0</v>
      </c>
      <c r="HQ184" s="76">
        <f t="shared" si="5140"/>
        <v>0</v>
      </c>
      <c r="HR184" s="76"/>
      <c r="HS184" s="76"/>
      <c r="HT184" s="76"/>
      <c r="HU184" s="76"/>
      <c r="HV184" s="76">
        <f t="shared" ref="HV184:HV189" si="7073">SUM(HN184*$F184)</f>
        <v>0</v>
      </c>
      <c r="HW184" s="76">
        <f t="shared" ref="HW184:HW189" si="7074">SUM(HP184*$F184)</f>
        <v>0</v>
      </c>
      <c r="HX184" s="76">
        <f t="shared" ref="HX184:HX189" si="7075">SUM(HR184*$F184)</f>
        <v>0</v>
      </c>
      <c r="HY184" s="76">
        <f t="shared" si="5144"/>
        <v>0</v>
      </c>
      <c r="HZ184" s="76">
        <f t="shared" si="5145"/>
        <v>0</v>
      </c>
      <c r="IA184" s="9">
        <f>'СДП (план)'!AV183</f>
        <v>0</v>
      </c>
      <c r="IB184" s="4">
        <f>'СДП (план)'!AW183</f>
        <v>0</v>
      </c>
      <c r="IC184" s="76">
        <f t="shared" si="5146"/>
        <v>0</v>
      </c>
      <c r="ID184" s="76">
        <f t="shared" si="5147"/>
        <v>0</v>
      </c>
      <c r="IE184" s="76"/>
      <c r="IF184" s="76"/>
      <c r="IG184" s="76"/>
      <c r="IH184" s="76"/>
      <c r="II184" s="76">
        <f t="shared" ref="II184:II189" si="7076">SUM(IA184*$F184)</f>
        <v>0</v>
      </c>
      <c r="IJ184" s="76">
        <f t="shared" ref="IJ184:IJ189" si="7077">SUM(IC184*$F184)</f>
        <v>0</v>
      </c>
      <c r="IK184" s="76">
        <f t="shared" ref="IK184:IK189" si="7078">SUM(IE184*$F184)</f>
        <v>0</v>
      </c>
      <c r="IL184" s="76">
        <f t="shared" si="5151"/>
        <v>0</v>
      </c>
      <c r="IM184" s="76">
        <f t="shared" si="5152"/>
        <v>0</v>
      </c>
      <c r="IN184" s="9">
        <f>'СДП (план)'!AX183</f>
        <v>0</v>
      </c>
      <c r="IO184" s="4">
        <f>'СДП (план)'!AY183</f>
        <v>0</v>
      </c>
      <c r="IP184" s="76">
        <f t="shared" si="5153"/>
        <v>0</v>
      </c>
      <c r="IQ184" s="76">
        <f t="shared" si="5154"/>
        <v>0</v>
      </c>
      <c r="IR184" s="76"/>
      <c r="IS184" s="76"/>
      <c r="IT184" s="76"/>
      <c r="IU184" s="76"/>
      <c r="IV184" s="76">
        <f t="shared" ref="IV184:IV189" si="7079">SUM(IN184*$F184)</f>
        <v>0</v>
      </c>
      <c r="IW184" s="76">
        <f t="shared" ref="IW184:IW189" si="7080">SUM(IP184*$F184)</f>
        <v>0</v>
      </c>
      <c r="IX184" s="76">
        <f t="shared" ref="IX184:IX189" si="7081">SUM(IR184*$F184)</f>
        <v>0</v>
      </c>
      <c r="IY184" s="76">
        <f t="shared" si="5158"/>
        <v>0</v>
      </c>
      <c r="IZ184" s="76">
        <f t="shared" si="5159"/>
        <v>0</v>
      </c>
      <c r="JA184" s="77">
        <f>'СДП (план)'!AZ183</f>
        <v>0</v>
      </c>
      <c r="JB184" s="76">
        <f>'СДП (план)'!BA183</f>
        <v>0</v>
      </c>
      <c r="JC184" s="76">
        <f t="shared" si="5160"/>
        <v>0</v>
      </c>
      <c r="JD184" s="76">
        <f t="shared" si="5161"/>
        <v>0</v>
      </c>
      <c r="JE184" s="76"/>
      <c r="JF184" s="76"/>
      <c r="JG184" s="76"/>
      <c r="JH184" s="76"/>
      <c r="JI184" s="76">
        <f t="shared" ref="JI184:JI189" si="7082">SUM(JA184*$F184)</f>
        <v>0</v>
      </c>
      <c r="JJ184" s="76">
        <f t="shared" ref="JJ184:JJ189" si="7083">SUM(JC184*$F184)</f>
        <v>0</v>
      </c>
      <c r="JK184" s="76">
        <f t="shared" ref="JK184:JK189" si="7084">SUM(JE184*$F184)</f>
        <v>0</v>
      </c>
      <c r="JL184" s="76">
        <f t="shared" si="5165"/>
        <v>0</v>
      </c>
      <c r="JM184" s="76">
        <f t="shared" si="5166"/>
        <v>0</v>
      </c>
      <c r="JN184" s="77">
        <f>'СДП (план)'!BB183</f>
        <v>0</v>
      </c>
      <c r="JO184" s="76">
        <f>'СДП (план)'!BC183</f>
        <v>0</v>
      </c>
      <c r="JP184" s="76">
        <f t="shared" si="5167"/>
        <v>0</v>
      </c>
      <c r="JQ184" s="76">
        <f t="shared" si="5168"/>
        <v>0</v>
      </c>
      <c r="JR184" s="76"/>
      <c r="JS184" s="76"/>
      <c r="JT184" s="76"/>
      <c r="JU184" s="76"/>
      <c r="JV184" s="76">
        <f t="shared" ref="JV184:JV189" si="7085">SUM(JN184*$F184)</f>
        <v>0</v>
      </c>
      <c r="JW184" s="76">
        <f t="shared" ref="JW184:JW189" si="7086">SUM(JP184*$F184)</f>
        <v>0</v>
      </c>
      <c r="JX184" s="76">
        <f t="shared" ref="JX184:JX189" si="7087">SUM(JR184*$F184)</f>
        <v>0</v>
      </c>
      <c r="JY184" s="76">
        <f t="shared" si="5172"/>
        <v>0</v>
      </c>
      <c r="JZ184" s="76">
        <f t="shared" si="5173"/>
        <v>0</v>
      </c>
      <c r="KA184" s="79">
        <f>'СДП (план)'!BD183</f>
        <v>0</v>
      </c>
      <c r="KB184" s="79">
        <f>'СДП (план)'!BE183</f>
        <v>0</v>
      </c>
      <c r="KC184" s="76">
        <f t="shared" si="5174"/>
        <v>0</v>
      </c>
      <c r="KD184" s="76">
        <f t="shared" si="5175"/>
        <v>0</v>
      </c>
      <c r="KE184" s="76"/>
      <c r="KF184" s="76"/>
      <c r="KG184" s="76"/>
      <c r="KH184" s="76"/>
      <c r="KI184" s="76">
        <f t="shared" ref="KI184:KI189" si="7088">SUM(KA184*$F184)</f>
        <v>0</v>
      </c>
      <c r="KJ184" s="76">
        <f t="shared" ref="KJ184:KJ189" si="7089">SUM(KC184*$F184)</f>
        <v>0</v>
      </c>
      <c r="KK184" s="76">
        <f t="shared" ref="KK184:KK189" si="7090">SUM(KE184*$F184)</f>
        <v>0</v>
      </c>
      <c r="KL184" s="76">
        <f t="shared" si="5179"/>
        <v>0</v>
      </c>
      <c r="KM184" s="76">
        <f t="shared" si="5180"/>
        <v>0</v>
      </c>
      <c r="KN184" s="79">
        <f>'СДП (план)'!BF183</f>
        <v>0</v>
      </c>
      <c r="KO184" s="79">
        <f>'СДП (план)'!BG183</f>
        <v>0</v>
      </c>
      <c r="KP184" s="76">
        <f t="shared" si="5181"/>
        <v>0</v>
      </c>
      <c r="KQ184" s="76">
        <f t="shared" si="5182"/>
        <v>0</v>
      </c>
      <c r="KR184" s="76"/>
      <c r="KS184" s="76"/>
      <c r="KT184" s="76"/>
      <c r="KU184" s="76"/>
      <c r="KV184" s="76">
        <f t="shared" ref="KV184:KV189" si="7091">SUM(KN184*$F184)</f>
        <v>0</v>
      </c>
      <c r="KW184" s="76">
        <f t="shared" ref="KW184:KW189" si="7092">SUM(KP184*$F184)</f>
        <v>0</v>
      </c>
      <c r="KX184" s="76">
        <f t="shared" ref="KX184:KX189" si="7093">SUM(KR184*$F184)</f>
        <v>0</v>
      </c>
      <c r="KY184" s="76">
        <f t="shared" si="5186"/>
        <v>0</v>
      </c>
      <c r="KZ184" s="76">
        <f t="shared" si="5187"/>
        <v>0</v>
      </c>
      <c r="LA184" s="77">
        <f>'СДП (план)'!BH183</f>
        <v>0</v>
      </c>
      <c r="LB184" s="76">
        <f>'СДП (план)'!BI183</f>
        <v>0</v>
      </c>
      <c r="LC184" s="76">
        <f t="shared" si="5188"/>
        <v>0</v>
      </c>
      <c r="LD184" s="76">
        <f t="shared" si="5189"/>
        <v>0</v>
      </c>
      <c r="LE184" s="76"/>
      <c r="LF184" s="76"/>
      <c r="LG184" s="76"/>
      <c r="LH184" s="76"/>
      <c r="LI184" s="76">
        <f t="shared" ref="LI184:LI189" si="7094">SUM(LA184*$F184)</f>
        <v>0</v>
      </c>
      <c r="LJ184" s="76">
        <f t="shared" ref="LJ184:LJ189" si="7095">SUM(LC184*$F184)</f>
        <v>0</v>
      </c>
      <c r="LK184" s="76">
        <f t="shared" ref="LK184:LK189" si="7096">SUM(LE184*$F184)</f>
        <v>0</v>
      </c>
      <c r="LL184" s="76">
        <f t="shared" si="5193"/>
        <v>0</v>
      </c>
      <c r="LM184" s="76">
        <f t="shared" si="5194"/>
        <v>0</v>
      </c>
      <c r="LN184" s="77">
        <f>'СДП (план)'!BJ183</f>
        <v>0</v>
      </c>
      <c r="LO184" s="76">
        <f>'СДП (план)'!BK183</f>
        <v>0</v>
      </c>
      <c r="LP184" s="76">
        <f t="shared" si="5195"/>
        <v>0</v>
      </c>
      <c r="LQ184" s="76">
        <f t="shared" si="5196"/>
        <v>0</v>
      </c>
      <c r="LR184" s="76"/>
      <c r="LS184" s="76"/>
      <c r="LT184" s="76"/>
      <c r="LU184" s="76"/>
      <c r="LV184" s="76">
        <f t="shared" ref="LV184:LV189" si="7097">SUM(LN184*$F184)</f>
        <v>0</v>
      </c>
      <c r="LW184" s="76">
        <f t="shared" ref="LW184:LW189" si="7098">SUM(LP184*$F184)</f>
        <v>0</v>
      </c>
      <c r="LX184" s="76">
        <f t="shared" ref="LX184:LX189" si="7099">SUM(LR184*$F184)</f>
        <v>0</v>
      </c>
      <c r="LY184" s="76">
        <f t="shared" si="5200"/>
        <v>0</v>
      </c>
      <c r="LZ184" s="76">
        <f t="shared" si="5201"/>
        <v>0</v>
      </c>
      <c r="MA184" s="77">
        <f>'СДП (план)'!BL183</f>
        <v>0</v>
      </c>
      <c r="MB184" s="76">
        <f>'СДП (план)'!BM183</f>
        <v>0</v>
      </c>
      <c r="MC184" s="76">
        <f t="shared" si="5202"/>
        <v>0</v>
      </c>
      <c r="MD184" s="76">
        <f t="shared" si="5203"/>
        <v>0</v>
      </c>
      <c r="ME184" s="76"/>
      <c r="MF184" s="76"/>
      <c r="MG184" s="76"/>
      <c r="MH184" s="76"/>
      <c r="MI184" s="76">
        <f t="shared" ref="MI184:MI189" si="7100">SUM(MA184*$F184)</f>
        <v>0</v>
      </c>
      <c r="MJ184" s="76">
        <f t="shared" ref="MJ184:MJ189" si="7101">SUM(MC184*$F184)</f>
        <v>0</v>
      </c>
      <c r="MK184" s="76">
        <f t="shared" ref="MK184:MK189" si="7102">SUM(ME184*$F184)</f>
        <v>0</v>
      </c>
      <c r="ML184" s="76">
        <f t="shared" si="5207"/>
        <v>0</v>
      </c>
      <c r="MM184" s="76">
        <f t="shared" si="5208"/>
        <v>0</v>
      </c>
      <c r="MN184" s="77">
        <f>'СДП (план)'!BN183</f>
        <v>0</v>
      </c>
      <c r="MO184" s="76">
        <f>'СДП (план)'!BO183</f>
        <v>0</v>
      </c>
      <c r="MP184" s="76">
        <f t="shared" si="5209"/>
        <v>0</v>
      </c>
      <c r="MQ184" s="76">
        <f t="shared" si="5210"/>
        <v>0</v>
      </c>
      <c r="MR184" s="76"/>
      <c r="MS184" s="76"/>
      <c r="MT184" s="76"/>
      <c r="MU184" s="76"/>
      <c r="MV184" s="76">
        <f t="shared" ref="MV184:MV189" si="7103">SUM(MN184*$F184)</f>
        <v>0</v>
      </c>
      <c r="MW184" s="76">
        <f t="shared" ref="MW184:MW189" si="7104">SUM(MP184*$F184)</f>
        <v>0</v>
      </c>
      <c r="MX184" s="76">
        <f t="shared" ref="MX184:MX189" si="7105">SUM(MR184*$F184)</f>
        <v>0</v>
      </c>
      <c r="MY184" s="76">
        <f t="shared" si="5214"/>
        <v>0</v>
      </c>
      <c r="MZ184" s="76">
        <f t="shared" si="5215"/>
        <v>0</v>
      </c>
      <c r="NA184" s="77">
        <f>'СДП (план)'!BP183</f>
        <v>0</v>
      </c>
      <c r="NB184" s="76">
        <f>'СДП (план)'!BQ183</f>
        <v>0</v>
      </c>
      <c r="NC184" s="76">
        <f t="shared" si="5216"/>
        <v>0</v>
      </c>
      <c r="ND184" s="76">
        <f t="shared" si="5217"/>
        <v>0</v>
      </c>
      <c r="NE184" s="76"/>
      <c r="NF184" s="76"/>
      <c r="NG184" s="76"/>
      <c r="NH184" s="76"/>
      <c r="NI184" s="76">
        <f t="shared" ref="NI184:NI189" si="7106">SUM(NA184*$F184)</f>
        <v>0</v>
      </c>
      <c r="NJ184" s="76">
        <f t="shared" ref="NJ184:NJ189" si="7107">SUM(NC184*$F184)</f>
        <v>0</v>
      </c>
      <c r="NK184" s="76">
        <f t="shared" ref="NK184:NK189" si="7108">SUM(NE184*$F184)</f>
        <v>0</v>
      </c>
      <c r="NL184" s="76">
        <f t="shared" si="5221"/>
        <v>0</v>
      </c>
      <c r="NM184" s="76">
        <f t="shared" si="5222"/>
        <v>0</v>
      </c>
      <c r="NN184" s="77">
        <f>'СДП (план)'!BR183</f>
        <v>0</v>
      </c>
      <c r="NO184" s="76">
        <f>'СДП (план)'!BS183</f>
        <v>0</v>
      </c>
      <c r="NP184" s="76">
        <f t="shared" si="5223"/>
        <v>0</v>
      </c>
      <c r="NQ184" s="76">
        <f t="shared" si="5224"/>
        <v>0</v>
      </c>
      <c r="NR184" s="76"/>
      <c r="NS184" s="76"/>
      <c r="NT184" s="76"/>
      <c r="NU184" s="76"/>
      <c r="NV184" s="76">
        <f t="shared" ref="NV184:NV189" si="7109">SUM(NN184*$F184)</f>
        <v>0</v>
      </c>
      <c r="NW184" s="76">
        <f t="shared" ref="NW184:NW189" si="7110">SUM(NP184*$F184)</f>
        <v>0</v>
      </c>
      <c r="NX184" s="76">
        <f t="shared" ref="NX184:NX189" si="7111">SUM(NR184*$F184)</f>
        <v>0</v>
      </c>
      <c r="NY184" s="76">
        <f t="shared" si="5228"/>
        <v>0</v>
      </c>
      <c r="NZ184" s="76">
        <f t="shared" si="5229"/>
        <v>0</v>
      </c>
      <c r="OA184" s="77">
        <f>'СДП (план)'!BT183</f>
        <v>0</v>
      </c>
      <c r="OB184" s="76">
        <f>'СДП (план)'!BU183</f>
        <v>0</v>
      </c>
      <c r="OC184" s="76">
        <f t="shared" si="5230"/>
        <v>0</v>
      </c>
      <c r="OD184" s="76">
        <f t="shared" si="5231"/>
        <v>0</v>
      </c>
      <c r="OE184" s="76"/>
      <c r="OF184" s="76"/>
      <c r="OG184" s="76"/>
      <c r="OH184" s="76"/>
      <c r="OI184" s="76">
        <f t="shared" ref="OI184:OI189" si="7112">SUM(OA184*$F184)</f>
        <v>0</v>
      </c>
      <c r="OJ184" s="76">
        <f t="shared" ref="OJ184:OJ189" si="7113">SUM(OC184*$F184)</f>
        <v>0</v>
      </c>
      <c r="OK184" s="76">
        <f t="shared" ref="OK184:OK189" si="7114">SUM(OE184*$F184)</f>
        <v>0</v>
      </c>
      <c r="OL184" s="76">
        <f t="shared" si="5235"/>
        <v>0</v>
      </c>
      <c r="OM184" s="76">
        <f t="shared" si="5236"/>
        <v>0</v>
      </c>
      <c r="ON184" s="77">
        <f>'СДП (план)'!BV183</f>
        <v>0</v>
      </c>
      <c r="OO184" s="76">
        <f>'СДП (план)'!BW183</f>
        <v>0</v>
      </c>
      <c r="OP184" s="76">
        <f t="shared" si="5237"/>
        <v>0</v>
      </c>
      <c r="OQ184" s="76">
        <f t="shared" si="5238"/>
        <v>0</v>
      </c>
      <c r="OR184" s="76"/>
      <c r="OS184" s="76"/>
      <c r="OT184" s="76"/>
      <c r="OU184" s="76"/>
      <c r="OV184" s="76">
        <f t="shared" ref="OV184:OV189" si="7115">SUM(ON184*$F184)</f>
        <v>0</v>
      </c>
      <c r="OW184" s="76">
        <f t="shared" ref="OW184:OW189" si="7116">SUM(OP184*$F184)</f>
        <v>0</v>
      </c>
      <c r="OX184" s="76">
        <f t="shared" ref="OX184:OX189" si="7117">SUM(OR184*$F184)</f>
        <v>0</v>
      </c>
      <c r="OY184" s="76">
        <f t="shared" si="5242"/>
        <v>0</v>
      </c>
      <c r="OZ184" s="76">
        <f t="shared" si="5243"/>
        <v>0</v>
      </c>
      <c r="PA184" s="77">
        <f>'СДП (план)'!BX183</f>
        <v>0</v>
      </c>
      <c r="PB184" s="76">
        <f>'СДП (план)'!BY183</f>
        <v>0</v>
      </c>
      <c r="PC184" s="76">
        <f t="shared" si="5244"/>
        <v>0</v>
      </c>
      <c r="PD184" s="76">
        <f t="shared" si="5245"/>
        <v>0</v>
      </c>
      <c r="PE184" s="76"/>
      <c r="PF184" s="76"/>
      <c r="PG184" s="76"/>
      <c r="PH184" s="76"/>
      <c r="PI184" s="76">
        <f t="shared" ref="PI184:PI189" si="7118">SUM(PA184*$F184)</f>
        <v>0</v>
      </c>
      <c r="PJ184" s="76">
        <f t="shared" ref="PJ184:PJ189" si="7119">SUM(PC184*$F184)</f>
        <v>0</v>
      </c>
      <c r="PK184" s="76">
        <f t="shared" ref="PK184:PK189" si="7120">SUM(PE184*$F184)</f>
        <v>0</v>
      </c>
      <c r="PL184" s="76">
        <f t="shared" si="5249"/>
        <v>0</v>
      </c>
      <c r="PM184" s="76">
        <f t="shared" si="5250"/>
        <v>0</v>
      </c>
      <c r="PN184" s="77">
        <f>'СДП (план)'!BZ183</f>
        <v>0</v>
      </c>
      <c r="PO184" s="76">
        <f>'СДП (план)'!CA183</f>
        <v>0</v>
      </c>
      <c r="PP184" s="76">
        <f t="shared" si="5251"/>
        <v>0</v>
      </c>
      <c r="PQ184" s="76">
        <f t="shared" si="5252"/>
        <v>0</v>
      </c>
      <c r="PR184" s="76"/>
      <c r="PS184" s="76"/>
      <c r="PT184" s="76"/>
      <c r="PU184" s="76"/>
      <c r="PV184" s="76">
        <f t="shared" ref="PV184:PV189" si="7121">SUM(PN184*$F184)</f>
        <v>0</v>
      </c>
      <c r="PW184" s="76">
        <f t="shared" ref="PW184:PW189" si="7122">SUM(PP184*$F184)</f>
        <v>0</v>
      </c>
      <c r="PX184" s="76">
        <f t="shared" ref="PX184:PX189" si="7123">SUM(PR184*$F184)</f>
        <v>0</v>
      </c>
      <c r="PY184" s="76">
        <f t="shared" si="5256"/>
        <v>0</v>
      </c>
      <c r="PZ184" s="76">
        <f t="shared" si="5257"/>
        <v>0</v>
      </c>
      <c r="QA184" s="77">
        <f>'СДП (план)'!CB183</f>
        <v>0</v>
      </c>
      <c r="QB184" s="76">
        <f>'СДП (план)'!CC183</f>
        <v>0</v>
      </c>
      <c r="QC184" s="76">
        <f t="shared" si="5258"/>
        <v>0</v>
      </c>
      <c r="QD184" s="76">
        <f t="shared" si="5259"/>
        <v>0</v>
      </c>
      <c r="QE184" s="76"/>
      <c r="QF184" s="76"/>
      <c r="QG184" s="76"/>
      <c r="QH184" s="76"/>
      <c r="QI184" s="76">
        <f t="shared" ref="QI184:QI189" si="7124">SUM(QA184*$F184)</f>
        <v>0</v>
      </c>
      <c r="QJ184" s="76">
        <f t="shared" ref="QJ184:QJ189" si="7125">SUM(QC184*$F184)</f>
        <v>0</v>
      </c>
      <c r="QK184" s="76">
        <f t="shared" ref="QK184:QK189" si="7126">SUM(QE184*$F184)</f>
        <v>0</v>
      </c>
      <c r="QL184" s="76">
        <f t="shared" si="5263"/>
        <v>0</v>
      </c>
      <c r="QM184" s="76">
        <f t="shared" si="5264"/>
        <v>0</v>
      </c>
      <c r="QN184" s="79">
        <f>'СДП (план)'!CD183</f>
        <v>0</v>
      </c>
      <c r="QO184" s="79">
        <f>'СДП (план)'!CE183</f>
        <v>0</v>
      </c>
      <c r="QP184" s="76">
        <f t="shared" si="5265"/>
        <v>0</v>
      </c>
      <c r="QQ184" s="76">
        <f t="shared" si="5266"/>
        <v>0</v>
      </c>
      <c r="QR184" s="76"/>
      <c r="QS184" s="76"/>
      <c r="QT184" s="76"/>
      <c r="QU184" s="76"/>
      <c r="QV184" s="76">
        <f t="shared" ref="QV184:QV189" si="7127">SUM(QN184*$F184)</f>
        <v>0</v>
      </c>
      <c r="QW184" s="76">
        <f t="shared" ref="QW184:QW189" si="7128">SUM(QP184*$F184)</f>
        <v>0</v>
      </c>
      <c r="QX184" s="76">
        <f t="shared" ref="QX184:QX189" si="7129">SUM(QR184*$F184)</f>
        <v>0</v>
      </c>
      <c r="QY184" s="76">
        <f t="shared" si="5270"/>
        <v>0</v>
      </c>
      <c r="QZ184" s="76">
        <f t="shared" si="5271"/>
        <v>0</v>
      </c>
      <c r="RA184" s="77">
        <f>'СДП (план)'!CF183</f>
        <v>0</v>
      </c>
      <c r="RB184" s="76">
        <f>'СДП (план)'!CG183</f>
        <v>0</v>
      </c>
      <c r="RC184" s="76">
        <f t="shared" si="5272"/>
        <v>0</v>
      </c>
      <c r="RD184" s="76">
        <f t="shared" si="5273"/>
        <v>0</v>
      </c>
      <c r="RE184" s="76"/>
      <c r="RF184" s="76"/>
      <c r="RG184" s="76"/>
      <c r="RH184" s="76"/>
      <c r="RI184" s="76">
        <f t="shared" ref="RI184:RI189" si="7130">SUM(RA184*$F184)</f>
        <v>0</v>
      </c>
      <c r="RJ184" s="76">
        <f t="shared" ref="RJ184:RJ189" si="7131">SUM(RC184*$F184)</f>
        <v>0</v>
      </c>
      <c r="RK184" s="76">
        <f t="shared" ref="RK184:RK189" si="7132">SUM(RE184*$F184)</f>
        <v>0</v>
      </c>
      <c r="RL184" s="76">
        <f t="shared" si="5277"/>
        <v>0</v>
      </c>
      <c r="RM184" s="76">
        <f t="shared" si="5278"/>
        <v>0</v>
      </c>
      <c r="RN184" s="77">
        <f>'СДП (план)'!CH183</f>
        <v>0</v>
      </c>
      <c r="RO184" s="76">
        <f>'СДП (план)'!CI183</f>
        <v>0</v>
      </c>
      <c r="RP184" s="76">
        <f t="shared" si="5279"/>
        <v>0</v>
      </c>
      <c r="RQ184" s="76">
        <f t="shared" si="5280"/>
        <v>0</v>
      </c>
      <c r="RR184" s="76"/>
      <c r="RS184" s="76"/>
      <c r="RT184" s="76"/>
      <c r="RU184" s="76"/>
      <c r="RV184" s="76">
        <f t="shared" ref="RV184:RV189" si="7133">SUM(RN184*$F184)</f>
        <v>0</v>
      </c>
      <c r="RW184" s="76">
        <f t="shared" ref="RW184:RW189" si="7134">SUM(RP184*$F184)</f>
        <v>0</v>
      </c>
      <c r="RX184" s="76">
        <f t="shared" ref="RX184:RX189" si="7135">SUM(RR184*$F184)</f>
        <v>0</v>
      </c>
      <c r="RY184" s="76">
        <f t="shared" si="5284"/>
        <v>0</v>
      </c>
      <c r="RZ184" s="76">
        <f t="shared" si="5285"/>
        <v>0</v>
      </c>
      <c r="SA184" s="77">
        <f>'СДП (план)'!CJ183</f>
        <v>0</v>
      </c>
      <c r="SB184" s="76">
        <f>'СДП (план)'!CK183</f>
        <v>0</v>
      </c>
      <c r="SC184" s="76">
        <f t="shared" si="5286"/>
        <v>0</v>
      </c>
      <c r="SD184" s="76">
        <f t="shared" si="5287"/>
        <v>0</v>
      </c>
      <c r="SE184" s="76"/>
      <c r="SF184" s="76"/>
      <c r="SG184" s="76"/>
      <c r="SH184" s="76"/>
      <c r="SI184" s="76">
        <f t="shared" ref="SI184:SI189" si="7136">SUM(SA184*$F184)</f>
        <v>0</v>
      </c>
      <c r="SJ184" s="76">
        <f t="shared" ref="SJ184:SJ189" si="7137">SUM(SC184*$F184)</f>
        <v>0</v>
      </c>
      <c r="SK184" s="76">
        <f t="shared" ref="SK184:SK189" si="7138">SUM(SE184*$F184)</f>
        <v>0</v>
      </c>
      <c r="SL184" s="76">
        <f t="shared" si="5291"/>
        <v>0</v>
      </c>
      <c r="SM184" s="76">
        <f t="shared" si="5292"/>
        <v>0</v>
      </c>
      <c r="SN184" s="77">
        <f>'СДП (план)'!CL183</f>
        <v>0</v>
      </c>
      <c r="SO184" s="76">
        <f>'СДП (план)'!CM183</f>
        <v>0</v>
      </c>
      <c r="SP184" s="76">
        <f t="shared" si="5293"/>
        <v>0</v>
      </c>
      <c r="SQ184" s="76">
        <f t="shared" si="5294"/>
        <v>0</v>
      </c>
      <c r="SR184" s="76"/>
      <c r="SS184" s="76"/>
      <c r="ST184" s="76"/>
      <c r="SU184" s="76"/>
      <c r="SV184" s="76">
        <f t="shared" ref="SV184:SV189" si="7139">SUM(SN184*$F184)</f>
        <v>0</v>
      </c>
      <c r="SW184" s="76">
        <f t="shared" ref="SW184:SW189" si="7140">SUM(SP184*$F184)</f>
        <v>0</v>
      </c>
      <c r="SX184" s="76">
        <f t="shared" ref="SX184:SX189" si="7141">SUM(SR184*$F184)</f>
        <v>0</v>
      </c>
      <c r="SY184" s="76">
        <f t="shared" si="5298"/>
        <v>0</v>
      </c>
      <c r="SZ184" s="76">
        <f t="shared" si="5299"/>
        <v>0</v>
      </c>
      <c r="TA184" s="77">
        <f>'СДП (план)'!CN183</f>
        <v>0</v>
      </c>
      <c r="TB184" s="76">
        <f>'СДП (план)'!CO183</f>
        <v>0</v>
      </c>
      <c r="TC184" s="76">
        <f t="shared" si="5300"/>
        <v>0</v>
      </c>
      <c r="TD184" s="76">
        <f t="shared" si="5301"/>
        <v>0</v>
      </c>
      <c r="TE184" s="76"/>
      <c r="TF184" s="76"/>
      <c r="TG184" s="76"/>
      <c r="TH184" s="76"/>
      <c r="TI184" s="76">
        <f t="shared" ref="TI184:TI189" si="7142">SUM(TA184*$F184)</f>
        <v>0</v>
      </c>
      <c r="TJ184" s="76">
        <f t="shared" ref="TJ184:TJ189" si="7143">SUM(TC184*$F184)</f>
        <v>0</v>
      </c>
      <c r="TK184" s="76">
        <f t="shared" ref="TK184:TK189" si="7144">SUM(TE184*$F184)</f>
        <v>0</v>
      </c>
      <c r="TL184" s="76">
        <f t="shared" si="5305"/>
        <v>0</v>
      </c>
      <c r="TM184" s="76">
        <f t="shared" si="5306"/>
        <v>0</v>
      </c>
      <c r="TN184" s="77">
        <f>'СДП (план)'!CP183</f>
        <v>0</v>
      </c>
      <c r="TO184" s="76">
        <f>'СДП (план)'!CQ183</f>
        <v>0</v>
      </c>
      <c r="TP184" s="76">
        <f t="shared" si="5307"/>
        <v>0</v>
      </c>
      <c r="TQ184" s="76">
        <f t="shared" si="5308"/>
        <v>0</v>
      </c>
      <c r="TR184" s="76"/>
      <c r="TS184" s="76"/>
      <c r="TT184" s="76"/>
      <c r="TU184" s="76"/>
      <c r="TV184" s="76">
        <f t="shared" ref="TV184:TV189" si="7145">SUM(TN184*$F184)</f>
        <v>0</v>
      </c>
      <c r="TW184" s="76">
        <f t="shared" ref="TW184:TW189" si="7146">SUM(TP184*$F184)</f>
        <v>0</v>
      </c>
      <c r="TX184" s="76">
        <f t="shared" ref="TX184:TX189" si="7147">SUM(TR184*$F184)</f>
        <v>0</v>
      </c>
      <c r="TY184" s="76">
        <f t="shared" si="5312"/>
        <v>0</v>
      </c>
      <c r="TZ184" s="76">
        <f t="shared" si="5313"/>
        <v>0</v>
      </c>
      <c r="UA184" s="15">
        <f>'СДП (план)'!CR183</f>
        <v>0</v>
      </c>
      <c r="UB184" s="4">
        <f>'СДП (план)'!CS183</f>
        <v>0</v>
      </c>
      <c r="UC184" s="76">
        <f t="shared" si="5314"/>
        <v>0</v>
      </c>
      <c r="UD184" s="76">
        <f t="shared" si="5315"/>
        <v>0</v>
      </c>
      <c r="UE184" s="76"/>
      <c r="UF184" s="76"/>
      <c r="UG184" s="76"/>
      <c r="UH184" s="76"/>
      <c r="UI184" s="76">
        <f t="shared" ref="UI184:UI189" si="7148">SUM(UA184*$F184)</f>
        <v>0</v>
      </c>
      <c r="UJ184" s="76">
        <f t="shared" ref="UJ184:UJ189" si="7149">SUM(UC184*$F184)</f>
        <v>0</v>
      </c>
      <c r="UK184" s="76">
        <f t="shared" ref="UK184:UK189" si="7150">SUM(UE184*$F184)</f>
        <v>0</v>
      </c>
      <c r="UL184" s="76">
        <f t="shared" si="5319"/>
        <v>0</v>
      </c>
      <c r="UM184" s="76">
        <f t="shared" si="5320"/>
        <v>0</v>
      </c>
      <c r="UN184" s="4">
        <f>'СДП (план)'!CT183</f>
        <v>0</v>
      </c>
      <c r="UO184" s="4">
        <f>'СДП (план)'!CU183</f>
        <v>0</v>
      </c>
      <c r="UP184" s="76">
        <f t="shared" si="5321"/>
        <v>0</v>
      </c>
      <c r="UQ184" s="76">
        <f t="shared" si="5322"/>
        <v>0</v>
      </c>
      <c r="UR184" s="76"/>
      <c r="US184" s="76"/>
      <c r="UT184" s="79"/>
      <c r="UU184" s="79"/>
      <c r="UV184" s="76">
        <f t="shared" ref="UV184:UV189" si="7151">SUM(UN184*$F184)</f>
        <v>0</v>
      </c>
      <c r="UW184" s="76">
        <f t="shared" ref="UW184:UW189" si="7152">SUM(UP184*$F184)</f>
        <v>0</v>
      </c>
      <c r="UX184" s="76">
        <f t="shared" ref="UX184:UX189" si="7153">SUM(UR184*$F184)</f>
        <v>0</v>
      </c>
      <c r="UY184" s="76">
        <f t="shared" si="5326"/>
        <v>0</v>
      </c>
      <c r="UZ184" s="76">
        <f t="shared" si="5327"/>
        <v>0</v>
      </c>
      <c r="VA184" s="76">
        <f>'СДП (план)'!CV183</f>
        <v>0</v>
      </c>
      <c r="VB184" s="76">
        <f>'СДП (план)'!CW183</f>
        <v>0</v>
      </c>
      <c r="VC184" s="76">
        <f t="shared" si="5328"/>
        <v>0</v>
      </c>
      <c r="VD184" s="76">
        <f t="shared" si="5329"/>
        <v>0</v>
      </c>
      <c r="VE184" s="76"/>
      <c r="VF184" s="76"/>
      <c r="VG184" s="76"/>
      <c r="VH184" s="76"/>
      <c r="VI184" s="76">
        <f t="shared" ref="VI184:VI189" si="7154">SUM(VA184*$F184)</f>
        <v>0</v>
      </c>
      <c r="VJ184" s="76">
        <f t="shared" ref="VJ184:VJ189" si="7155">SUM(VC184*$F184)</f>
        <v>0</v>
      </c>
      <c r="VK184" s="76">
        <f t="shared" ref="VK184:VK189" si="7156">SUM(VE184*$F184)</f>
        <v>0</v>
      </c>
      <c r="VL184" s="76">
        <f t="shared" si="5333"/>
        <v>0</v>
      </c>
      <c r="VM184" s="76">
        <f t="shared" si="5334"/>
        <v>0</v>
      </c>
      <c r="VN184" s="82">
        <f t="shared" ref="VN184:VN189" si="7157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0</v>
      </c>
      <c r="VO184" s="82">
        <f t="shared" ref="VO184:VO189" si="7158">SUM(FO184,CO184,AO184,BO184,AB184,BB184,O184,LB184,JB184,JO184,LO184,DO184,EB184,GB184,HO184,KB184,KO184,QO184,GO184,HB184,IB184,DB184,TB184,SO184,RB184,RO184,OO184,QB184,SB184,MB184,MO184,NB184,NO184,EO184,OB184,FB184,PO184,TO184,UB184,PB184,CB184,IO184,UO184,VB184)</f>
        <v>0</v>
      </c>
      <c r="VP184" s="82">
        <f t="shared" ref="VP184:VP189" si="7159">SUM(FP184,CP184,AP184,BP184,AC184,BC184,P184,LC184,JC184,JP184,LP184,DP184,EC184,GC184,HP184,KC184,KP184,QP184,GP184,HC184,IC184,DC184,TC184,SP184,RC184,RP184,OP184,QC184,SC184,MC184,MP184,NC184,NP184,EP184,OC184,FC184,PP184,TP184,UC184,PC184,CC184,IP184,UP184,VC184)</f>
        <v>0</v>
      </c>
      <c r="VQ184" s="82">
        <f t="shared" ref="VQ184:VQ189" si="7160">SUM(FQ184,CQ184,AQ184,BQ184,AD184,BD184,Q184,LD184,JD184,JQ184,LQ184,DQ184,ED184,GD184,HQ184,KD184,KQ184,QQ184,GQ184,HD184,ID184,DD184,TD184,SQ184,RD184,RQ184,OQ184,QD184,SD184,MD184,MQ184,ND184,NQ184,EQ184,OD184,FD184,PQ184,TQ184,UD184,PD184,CD184,IQ184,UQ184,VD184)</f>
        <v>0</v>
      </c>
      <c r="VR184" s="82">
        <f t="shared" ref="VR184:VR189" si="7161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0</v>
      </c>
      <c r="VS184" s="82">
        <f t="shared" ref="VS184:VS189" si="7162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0</v>
      </c>
      <c r="VT184" s="82">
        <f t="shared" ref="VT184:VT189" si="7163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82">
        <f t="shared" ref="VU184:VU189" si="7164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82">
        <f t="shared" ref="VV184:VV189" si="7165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0</v>
      </c>
      <c r="VW184" s="82">
        <f t="shared" ref="VW184:VW189" si="7166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0</v>
      </c>
      <c r="VX184" s="82">
        <f t="shared" ref="VX184:VX189" si="7167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0</v>
      </c>
      <c r="VY184" s="82">
        <f t="shared" ref="VY184:VY189" si="7168">SUM(FY184,CY184,AY184,BY184,AL184,BL184,Y184,LL184,JL184,JY184,LY184,DY184,EL184,GL184,HY184,KL184,KY184,QY184,GY184,HL184,IL184,DL184,TL184,SY184,RL184,RY184,OY184,QL184,SL184,ML184,MY184,NL184,NY184,EY184,OL184,FL184,PY184,TY184,UL184,PL184,CL184,IY184,UY184,VL184)</f>
        <v>0</v>
      </c>
      <c r="VZ184" s="156">
        <f t="shared" ref="VZ184:VZ189" si="7169">SUM(VS184-VQ184)</f>
        <v>0</v>
      </c>
      <c r="WB184" s="235"/>
      <c r="WC184" s="235"/>
      <c r="WD184" s="235"/>
      <c r="WE184" s="236">
        <f t="shared" si="5534"/>
        <v>0</v>
      </c>
      <c r="WF184" s="236">
        <f t="shared" si="5535"/>
        <v>0</v>
      </c>
      <c r="WG184" s="467"/>
      <c r="WH184" s="467" t="e">
        <f t="shared" si="6270"/>
        <v>#DIV/0!</v>
      </c>
    </row>
    <row r="185" spans="1:606" s="63" customFormat="1" ht="45" x14ac:dyDescent="0.25">
      <c r="A185" s="33"/>
      <c r="B185" s="33">
        <v>134</v>
      </c>
      <c r="C185" s="56" t="s">
        <v>624</v>
      </c>
      <c r="D185" s="5" t="s">
        <v>55</v>
      </c>
      <c r="E185" s="2">
        <v>13520</v>
      </c>
      <c r="F185" s="32">
        <v>0.56000000000000005</v>
      </c>
      <c r="G185" s="32"/>
      <c r="H185" s="38">
        <v>1</v>
      </c>
      <c r="I185" s="38"/>
      <c r="J185" s="247">
        <v>1.4</v>
      </c>
      <c r="K185" s="247">
        <v>1.68</v>
      </c>
      <c r="L185" s="247">
        <v>2.23</v>
      </c>
      <c r="M185" s="247">
        <v>2.57</v>
      </c>
      <c r="N185" s="77">
        <f>'СДП (план)'!N184</f>
        <v>0</v>
      </c>
      <c r="O185" s="77">
        <f>'СДП (план)'!O184</f>
        <v>0</v>
      </c>
      <c r="P185" s="76">
        <f t="shared" si="5029"/>
        <v>0</v>
      </c>
      <c r="Q185" s="76">
        <f t="shared" si="5030"/>
        <v>0</v>
      </c>
      <c r="R185" s="76"/>
      <c r="S185" s="76"/>
      <c r="T185" s="76"/>
      <c r="U185" s="76"/>
      <c r="V185" s="76">
        <f t="shared" si="7024"/>
        <v>0</v>
      </c>
      <c r="W185" s="76">
        <f t="shared" si="7025"/>
        <v>0</v>
      </c>
      <c r="X185" s="76">
        <f t="shared" si="7026"/>
        <v>0</v>
      </c>
      <c r="Y185" s="76">
        <f t="shared" si="7027"/>
        <v>0</v>
      </c>
      <c r="Z185" s="76">
        <f t="shared" si="5350"/>
        <v>0</v>
      </c>
      <c r="AA185" s="218">
        <f>'СДП (план)'!P184</f>
        <v>0</v>
      </c>
      <c r="AB185" s="218">
        <f>'СДП (план)'!Q184</f>
        <v>0</v>
      </c>
      <c r="AC185" s="76">
        <f t="shared" si="5036"/>
        <v>0</v>
      </c>
      <c r="AD185" s="76">
        <f t="shared" si="5037"/>
        <v>0</v>
      </c>
      <c r="AE185" s="76"/>
      <c r="AF185" s="76"/>
      <c r="AG185" s="76"/>
      <c r="AH185" s="76"/>
      <c r="AI185" s="76">
        <f t="shared" si="7028"/>
        <v>0</v>
      </c>
      <c r="AJ185" s="76">
        <f t="shared" si="7029"/>
        <v>0</v>
      </c>
      <c r="AK185" s="76">
        <f t="shared" si="7030"/>
        <v>0</v>
      </c>
      <c r="AL185" s="76">
        <f t="shared" si="5041"/>
        <v>0</v>
      </c>
      <c r="AM185" s="76">
        <f t="shared" si="5042"/>
        <v>0</v>
      </c>
      <c r="AN185" s="77">
        <f>'СДП (план)'!R184</f>
        <v>0</v>
      </c>
      <c r="AO185" s="76">
        <f>'СДП (план)'!S184</f>
        <v>0</v>
      </c>
      <c r="AP185" s="76">
        <f t="shared" si="5043"/>
        <v>0</v>
      </c>
      <c r="AQ185" s="76">
        <f t="shared" si="5044"/>
        <v>0</v>
      </c>
      <c r="AR185" s="76"/>
      <c r="AS185" s="76"/>
      <c r="AT185" s="76"/>
      <c r="AU185" s="76"/>
      <c r="AV185" s="76">
        <f t="shared" si="7031"/>
        <v>0</v>
      </c>
      <c r="AW185" s="76">
        <f t="shared" si="7032"/>
        <v>0</v>
      </c>
      <c r="AX185" s="76">
        <f t="shared" si="7033"/>
        <v>0</v>
      </c>
      <c r="AY185" s="76">
        <f t="shared" si="5048"/>
        <v>0</v>
      </c>
      <c r="AZ185" s="76">
        <f t="shared" si="5049"/>
        <v>0</v>
      </c>
      <c r="BA185" s="165">
        <f>'СДП (план)'!T184</f>
        <v>0</v>
      </c>
      <c r="BB185" s="4">
        <f>'СДП (план)'!U184</f>
        <v>0</v>
      </c>
      <c r="BC185" s="76">
        <f t="shared" si="5050"/>
        <v>0</v>
      </c>
      <c r="BD185" s="76">
        <f t="shared" si="5051"/>
        <v>0</v>
      </c>
      <c r="BE185" s="76"/>
      <c r="BF185" s="76"/>
      <c r="BG185" s="76"/>
      <c r="BH185" s="76"/>
      <c r="BI185" s="76">
        <f t="shared" si="7034"/>
        <v>0</v>
      </c>
      <c r="BJ185" s="76">
        <f t="shared" si="7035"/>
        <v>0</v>
      </c>
      <c r="BK185" s="76">
        <f t="shared" si="7036"/>
        <v>0</v>
      </c>
      <c r="BL185" s="76">
        <f t="shared" si="5055"/>
        <v>0</v>
      </c>
      <c r="BM185" s="76">
        <f t="shared" si="5056"/>
        <v>0</v>
      </c>
      <c r="BN185" s="77">
        <f>'СДП (план)'!V184</f>
        <v>0</v>
      </c>
      <c r="BO185" s="76">
        <f>'СДП (план)'!W184</f>
        <v>0</v>
      </c>
      <c r="BP185" s="76">
        <f t="shared" si="5057"/>
        <v>0</v>
      </c>
      <c r="BQ185" s="76">
        <f t="shared" si="5058"/>
        <v>0</v>
      </c>
      <c r="BR185" s="76"/>
      <c r="BS185" s="76"/>
      <c r="BT185" s="76"/>
      <c r="BU185" s="76"/>
      <c r="BV185" s="76">
        <f t="shared" si="7037"/>
        <v>0</v>
      </c>
      <c r="BW185" s="76">
        <f t="shared" si="7038"/>
        <v>0</v>
      </c>
      <c r="BX185" s="76">
        <f t="shared" si="7039"/>
        <v>0</v>
      </c>
      <c r="BY185" s="76">
        <f t="shared" si="5355"/>
        <v>0</v>
      </c>
      <c r="BZ185" s="76">
        <f t="shared" si="5356"/>
        <v>0</v>
      </c>
      <c r="CA185" s="79">
        <f>'СДП (план)'!X184</f>
        <v>0</v>
      </c>
      <c r="CB185" s="76">
        <f>'СДП (план)'!Y184</f>
        <v>0</v>
      </c>
      <c r="CC185" s="76">
        <f t="shared" si="5062"/>
        <v>0</v>
      </c>
      <c r="CD185" s="76">
        <f t="shared" si="5063"/>
        <v>0</v>
      </c>
      <c r="CE185" s="76"/>
      <c r="CF185" s="76"/>
      <c r="CG185" s="76"/>
      <c r="CH185" s="76"/>
      <c r="CI185" s="76">
        <f t="shared" si="7040"/>
        <v>0</v>
      </c>
      <c r="CJ185" s="76">
        <f t="shared" si="7041"/>
        <v>0</v>
      </c>
      <c r="CK185" s="76">
        <f t="shared" si="7042"/>
        <v>0</v>
      </c>
      <c r="CL185" s="76">
        <f t="shared" si="5067"/>
        <v>0</v>
      </c>
      <c r="CM185" s="76">
        <f t="shared" si="5068"/>
        <v>0</v>
      </c>
      <c r="CN185" s="78">
        <f>'СДП (план)'!Z184</f>
        <v>0</v>
      </c>
      <c r="CO185" s="78">
        <f>'СДП (план)'!AA184</f>
        <v>0</v>
      </c>
      <c r="CP185" s="76">
        <f t="shared" si="5069"/>
        <v>0</v>
      </c>
      <c r="CQ185" s="76">
        <f t="shared" si="5070"/>
        <v>0</v>
      </c>
      <c r="CR185" s="76"/>
      <c r="CS185" s="76"/>
      <c r="CT185" s="76"/>
      <c r="CU185" s="76"/>
      <c r="CV185" s="76">
        <f t="shared" si="7043"/>
        <v>0</v>
      </c>
      <c r="CW185" s="76">
        <f t="shared" si="7044"/>
        <v>0</v>
      </c>
      <c r="CX185" s="76">
        <f t="shared" si="7045"/>
        <v>0</v>
      </c>
      <c r="CY185" s="76">
        <f t="shared" si="5074"/>
        <v>0</v>
      </c>
      <c r="CZ185" s="76">
        <f t="shared" si="5075"/>
        <v>0</v>
      </c>
      <c r="DA185" s="9">
        <f>'СДП (план)'!AB184</f>
        <v>0</v>
      </c>
      <c r="DB185" s="4">
        <f>'СДП (план)'!AC184</f>
        <v>0</v>
      </c>
      <c r="DC185" s="76">
        <f t="shared" si="5076"/>
        <v>0</v>
      </c>
      <c r="DD185" s="76">
        <f t="shared" si="5077"/>
        <v>0</v>
      </c>
      <c r="DE185" s="76"/>
      <c r="DF185" s="76"/>
      <c r="DG185" s="76"/>
      <c r="DH185" s="76"/>
      <c r="DI185" s="76">
        <f t="shared" si="7046"/>
        <v>0</v>
      </c>
      <c r="DJ185" s="76">
        <f t="shared" si="7047"/>
        <v>0</v>
      </c>
      <c r="DK185" s="76">
        <f t="shared" si="7048"/>
        <v>0</v>
      </c>
      <c r="DL185" s="76">
        <f t="shared" si="5081"/>
        <v>0</v>
      </c>
      <c r="DM185" s="76">
        <f t="shared" si="5082"/>
        <v>0</v>
      </c>
      <c r="DN185" s="77">
        <f>'СДП (план)'!AD184</f>
        <v>0</v>
      </c>
      <c r="DO185" s="76">
        <f>'СДП (план)'!AE184</f>
        <v>0</v>
      </c>
      <c r="DP185" s="76">
        <f t="shared" si="5083"/>
        <v>0</v>
      </c>
      <c r="DQ185" s="76">
        <f t="shared" si="5084"/>
        <v>0</v>
      </c>
      <c r="DR185" s="76"/>
      <c r="DS185" s="76"/>
      <c r="DT185" s="76"/>
      <c r="DU185" s="76"/>
      <c r="DV185" s="76">
        <f t="shared" si="7049"/>
        <v>0</v>
      </c>
      <c r="DW185" s="76">
        <f t="shared" si="7050"/>
        <v>0</v>
      </c>
      <c r="DX185" s="76">
        <f t="shared" si="7051"/>
        <v>0</v>
      </c>
      <c r="DY185" s="76">
        <f t="shared" si="5088"/>
        <v>0</v>
      </c>
      <c r="DZ185" s="76">
        <f t="shared" si="5089"/>
        <v>0</v>
      </c>
      <c r="EA185" s="9">
        <f>'СДП (план)'!AF184</f>
        <v>3</v>
      </c>
      <c r="EB185" s="4">
        <f>'СДП (план)'!AG184</f>
        <v>31799.040000000001</v>
      </c>
      <c r="EC185" s="76">
        <f t="shared" si="5090"/>
        <v>0.5</v>
      </c>
      <c r="ED185" s="76">
        <f t="shared" si="5091"/>
        <v>5299.84</v>
      </c>
      <c r="EE185" s="76"/>
      <c r="EF185" s="76"/>
      <c r="EG185" s="76"/>
      <c r="EH185" s="76"/>
      <c r="EI185" s="76">
        <f t="shared" si="7052"/>
        <v>1.6800000000000002</v>
      </c>
      <c r="EJ185" s="76">
        <f t="shared" si="7053"/>
        <v>0.28000000000000003</v>
      </c>
      <c r="EK185" s="76">
        <f t="shared" si="7054"/>
        <v>0</v>
      </c>
      <c r="EL185" s="76">
        <f t="shared" si="5095"/>
        <v>-0.5</v>
      </c>
      <c r="EM185" s="76">
        <f t="shared" si="5096"/>
        <v>-5299.84</v>
      </c>
      <c r="EN185" s="9">
        <f>'СДП (план)'!AH184</f>
        <v>0</v>
      </c>
      <c r="EO185" s="4">
        <f>'СДП (план)'!AI184</f>
        <v>0</v>
      </c>
      <c r="EP185" s="76">
        <f t="shared" si="5097"/>
        <v>0</v>
      </c>
      <c r="EQ185" s="76">
        <f t="shared" si="5098"/>
        <v>0</v>
      </c>
      <c r="ER185" s="76"/>
      <c r="ES185" s="76"/>
      <c r="ET185" s="76"/>
      <c r="EU185" s="76"/>
      <c r="EV185" s="76">
        <f t="shared" si="7055"/>
        <v>0</v>
      </c>
      <c r="EW185" s="76">
        <f t="shared" si="7056"/>
        <v>0</v>
      </c>
      <c r="EX185" s="76">
        <f t="shared" si="7057"/>
        <v>0</v>
      </c>
      <c r="EY185" s="76">
        <f t="shared" si="5102"/>
        <v>0</v>
      </c>
      <c r="EZ185" s="76">
        <f t="shared" si="5103"/>
        <v>0</v>
      </c>
      <c r="FA185" s="77">
        <f>'СДП (план)'!AJ184</f>
        <v>0</v>
      </c>
      <c r="FB185" s="76">
        <f>'СДП (план)'!AK184</f>
        <v>0</v>
      </c>
      <c r="FC185" s="76">
        <f t="shared" si="5104"/>
        <v>0</v>
      </c>
      <c r="FD185" s="76">
        <f t="shared" si="5105"/>
        <v>0</v>
      </c>
      <c r="FE185" s="76"/>
      <c r="FF185" s="76"/>
      <c r="FG185" s="76"/>
      <c r="FH185" s="76"/>
      <c r="FI185" s="76">
        <f t="shared" si="7058"/>
        <v>0</v>
      </c>
      <c r="FJ185" s="76">
        <f t="shared" si="7059"/>
        <v>0</v>
      </c>
      <c r="FK185" s="76">
        <f t="shared" si="7060"/>
        <v>0</v>
      </c>
      <c r="FL185" s="76">
        <f t="shared" si="5109"/>
        <v>0</v>
      </c>
      <c r="FM185" s="76">
        <f t="shared" si="5110"/>
        <v>0</v>
      </c>
      <c r="FN185" s="78">
        <f>'СДП (план)'!AL184</f>
        <v>0</v>
      </c>
      <c r="FO185" s="251">
        <f>'СДП (план)'!AM184</f>
        <v>0</v>
      </c>
      <c r="FP185" s="76">
        <f t="shared" si="5111"/>
        <v>0</v>
      </c>
      <c r="FQ185" s="76">
        <f t="shared" si="5112"/>
        <v>0</v>
      </c>
      <c r="FR185" s="76"/>
      <c r="FS185" s="76"/>
      <c r="FT185" s="76"/>
      <c r="FU185" s="76"/>
      <c r="FV185" s="76">
        <f t="shared" si="7061"/>
        <v>0</v>
      </c>
      <c r="FW185" s="76">
        <f t="shared" si="7062"/>
        <v>0</v>
      </c>
      <c r="FX185" s="76">
        <f t="shared" si="7063"/>
        <v>0</v>
      </c>
      <c r="FY185" s="76">
        <f t="shared" si="5116"/>
        <v>0</v>
      </c>
      <c r="FZ185" s="76">
        <f t="shared" si="5117"/>
        <v>0</v>
      </c>
      <c r="GA185" s="77">
        <f>'СДП (план)'!AN184</f>
        <v>0</v>
      </c>
      <c r="GB185" s="76">
        <f>'СДП (план)'!AO184</f>
        <v>0</v>
      </c>
      <c r="GC185" s="76">
        <f t="shared" si="5118"/>
        <v>0</v>
      </c>
      <c r="GD185" s="76">
        <f t="shared" si="5119"/>
        <v>0</v>
      </c>
      <c r="GE185" s="76"/>
      <c r="GF185" s="76"/>
      <c r="GG185" s="76"/>
      <c r="GH185" s="76"/>
      <c r="GI185" s="76">
        <f t="shared" si="7064"/>
        <v>0</v>
      </c>
      <c r="GJ185" s="76">
        <f t="shared" si="7065"/>
        <v>0</v>
      </c>
      <c r="GK185" s="76">
        <f t="shared" si="7066"/>
        <v>0</v>
      </c>
      <c r="GL185" s="76">
        <f t="shared" si="5123"/>
        <v>0</v>
      </c>
      <c r="GM185" s="76">
        <f t="shared" si="5124"/>
        <v>0</v>
      </c>
      <c r="GN185" s="77">
        <f>'СДП (план)'!AP184</f>
        <v>0</v>
      </c>
      <c r="GO185" s="76">
        <f>'СДП (план)'!AQ184</f>
        <v>0</v>
      </c>
      <c r="GP185" s="76">
        <f t="shared" si="5125"/>
        <v>0</v>
      </c>
      <c r="GQ185" s="76">
        <f t="shared" si="5126"/>
        <v>0</v>
      </c>
      <c r="GR185" s="76"/>
      <c r="GS185" s="76"/>
      <c r="GT185" s="76"/>
      <c r="GU185" s="76"/>
      <c r="GV185" s="76">
        <f t="shared" si="7067"/>
        <v>0</v>
      </c>
      <c r="GW185" s="76">
        <f t="shared" si="7068"/>
        <v>0</v>
      </c>
      <c r="GX185" s="76">
        <f t="shared" si="7069"/>
        <v>0</v>
      </c>
      <c r="GY185" s="76">
        <f t="shared" si="5130"/>
        <v>0</v>
      </c>
      <c r="GZ185" s="76">
        <f t="shared" si="5131"/>
        <v>0</v>
      </c>
      <c r="HA185" s="77">
        <f>'СДП (план)'!AR184</f>
        <v>0</v>
      </c>
      <c r="HB185" s="76">
        <f>'СДП (план)'!AS184</f>
        <v>0</v>
      </c>
      <c r="HC185" s="76">
        <f t="shared" si="5132"/>
        <v>0</v>
      </c>
      <c r="HD185" s="76">
        <f t="shared" si="5133"/>
        <v>0</v>
      </c>
      <c r="HE185" s="76"/>
      <c r="HF185" s="76"/>
      <c r="HG185" s="76"/>
      <c r="HH185" s="76"/>
      <c r="HI185" s="76">
        <f t="shared" si="7070"/>
        <v>0</v>
      </c>
      <c r="HJ185" s="76">
        <f t="shared" si="7071"/>
        <v>0</v>
      </c>
      <c r="HK185" s="76">
        <f t="shared" si="7072"/>
        <v>0</v>
      </c>
      <c r="HL185" s="76">
        <f t="shared" si="5137"/>
        <v>0</v>
      </c>
      <c r="HM185" s="76">
        <f t="shared" si="5138"/>
        <v>0</v>
      </c>
      <c r="HN185" s="9">
        <f>'СДП (план)'!AT184</f>
        <v>0</v>
      </c>
      <c r="HO185" s="4">
        <f>'СДП (план)'!AU184</f>
        <v>0</v>
      </c>
      <c r="HP185" s="76">
        <f t="shared" si="5139"/>
        <v>0</v>
      </c>
      <c r="HQ185" s="76">
        <f t="shared" si="5140"/>
        <v>0</v>
      </c>
      <c r="HR185" s="76"/>
      <c r="HS185" s="76"/>
      <c r="HT185" s="76"/>
      <c r="HU185" s="76"/>
      <c r="HV185" s="76">
        <f t="shared" si="7073"/>
        <v>0</v>
      </c>
      <c r="HW185" s="76">
        <f t="shared" si="7074"/>
        <v>0</v>
      </c>
      <c r="HX185" s="76">
        <f t="shared" si="7075"/>
        <v>0</v>
      </c>
      <c r="HY185" s="76">
        <f t="shared" si="5144"/>
        <v>0</v>
      </c>
      <c r="HZ185" s="76">
        <f t="shared" si="5145"/>
        <v>0</v>
      </c>
      <c r="IA185" s="9">
        <f>'СДП (план)'!AV184</f>
        <v>0</v>
      </c>
      <c r="IB185" s="4">
        <f>'СДП (план)'!AW184</f>
        <v>0</v>
      </c>
      <c r="IC185" s="76">
        <f t="shared" si="5146"/>
        <v>0</v>
      </c>
      <c r="ID185" s="76">
        <f t="shared" si="5147"/>
        <v>0</v>
      </c>
      <c r="IE185" s="76"/>
      <c r="IF185" s="76"/>
      <c r="IG185" s="76"/>
      <c r="IH185" s="76"/>
      <c r="II185" s="76">
        <f t="shared" si="7076"/>
        <v>0</v>
      </c>
      <c r="IJ185" s="76">
        <f t="shared" si="7077"/>
        <v>0</v>
      </c>
      <c r="IK185" s="76">
        <f t="shared" si="7078"/>
        <v>0</v>
      </c>
      <c r="IL185" s="76">
        <f t="shared" si="5151"/>
        <v>0</v>
      </c>
      <c r="IM185" s="76">
        <f t="shared" si="5152"/>
        <v>0</v>
      </c>
      <c r="IN185" s="9">
        <f>'СДП (план)'!AX184</f>
        <v>0</v>
      </c>
      <c r="IO185" s="4">
        <f>'СДП (план)'!AY184</f>
        <v>0</v>
      </c>
      <c r="IP185" s="76">
        <f t="shared" si="5153"/>
        <v>0</v>
      </c>
      <c r="IQ185" s="76">
        <f t="shared" si="5154"/>
        <v>0</v>
      </c>
      <c r="IR185" s="76"/>
      <c r="IS185" s="76"/>
      <c r="IT185" s="76"/>
      <c r="IU185" s="76"/>
      <c r="IV185" s="76">
        <f t="shared" si="7079"/>
        <v>0</v>
      </c>
      <c r="IW185" s="76">
        <f t="shared" si="7080"/>
        <v>0</v>
      </c>
      <c r="IX185" s="76">
        <f t="shared" si="7081"/>
        <v>0</v>
      </c>
      <c r="IY185" s="76">
        <f t="shared" si="5158"/>
        <v>0</v>
      </c>
      <c r="IZ185" s="76">
        <f t="shared" si="5159"/>
        <v>0</v>
      </c>
      <c r="JA185" s="77">
        <f>'СДП (план)'!AZ184</f>
        <v>0</v>
      </c>
      <c r="JB185" s="76">
        <f>'СДП (план)'!BA184</f>
        <v>0</v>
      </c>
      <c r="JC185" s="76">
        <f t="shared" si="5160"/>
        <v>0</v>
      </c>
      <c r="JD185" s="76">
        <f t="shared" si="5161"/>
        <v>0</v>
      </c>
      <c r="JE185" s="76"/>
      <c r="JF185" s="76"/>
      <c r="JG185" s="76"/>
      <c r="JH185" s="76"/>
      <c r="JI185" s="76">
        <f t="shared" si="7082"/>
        <v>0</v>
      </c>
      <c r="JJ185" s="76">
        <f t="shared" si="7083"/>
        <v>0</v>
      </c>
      <c r="JK185" s="76">
        <f t="shared" si="7084"/>
        <v>0</v>
      </c>
      <c r="JL185" s="76">
        <f t="shared" si="5165"/>
        <v>0</v>
      </c>
      <c r="JM185" s="76">
        <f t="shared" si="5166"/>
        <v>0</v>
      </c>
      <c r="JN185" s="77">
        <f>'СДП (план)'!BB184</f>
        <v>0</v>
      </c>
      <c r="JO185" s="76">
        <f>'СДП (план)'!BC184</f>
        <v>0</v>
      </c>
      <c r="JP185" s="76">
        <f t="shared" si="5167"/>
        <v>0</v>
      </c>
      <c r="JQ185" s="76">
        <f t="shared" si="5168"/>
        <v>0</v>
      </c>
      <c r="JR185" s="76"/>
      <c r="JS185" s="76"/>
      <c r="JT185" s="76"/>
      <c r="JU185" s="76"/>
      <c r="JV185" s="76">
        <f t="shared" si="7085"/>
        <v>0</v>
      </c>
      <c r="JW185" s="76">
        <f t="shared" si="7086"/>
        <v>0</v>
      </c>
      <c r="JX185" s="76">
        <f t="shared" si="7087"/>
        <v>0</v>
      </c>
      <c r="JY185" s="76">
        <f t="shared" si="5172"/>
        <v>0</v>
      </c>
      <c r="JZ185" s="76">
        <f t="shared" si="5173"/>
        <v>0</v>
      </c>
      <c r="KA185" s="79">
        <f>'СДП (план)'!BD184</f>
        <v>0</v>
      </c>
      <c r="KB185" s="79">
        <f>'СДП (план)'!BE184</f>
        <v>0</v>
      </c>
      <c r="KC185" s="76">
        <f t="shared" si="5174"/>
        <v>0</v>
      </c>
      <c r="KD185" s="76">
        <f t="shared" si="5175"/>
        <v>0</v>
      </c>
      <c r="KE185" s="76"/>
      <c r="KF185" s="76"/>
      <c r="KG185" s="76"/>
      <c r="KH185" s="76"/>
      <c r="KI185" s="76">
        <f t="shared" si="7088"/>
        <v>0</v>
      </c>
      <c r="KJ185" s="76">
        <f t="shared" si="7089"/>
        <v>0</v>
      </c>
      <c r="KK185" s="76">
        <f t="shared" si="7090"/>
        <v>0</v>
      </c>
      <c r="KL185" s="76">
        <f t="shared" si="5179"/>
        <v>0</v>
      </c>
      <c r="KM185" s="76">
        <f t="shared" si="5180"/>
        <v>0</v>
      </c>
      <c r="KN185" s="79">
        <f>'СДП (план)'!BF184</f>
        <v>0</v>
      </c>
      <c r="KO185" s="79">
        <f>'СДП (план)'!BG184</f>
        <v>0</v>
      </c>
      <c r="KP185" s="76">
        <f t="shared" si="5181"/>
        <v>0</v>
      </c>
      <c r="KQ185" s="76">
        <f t="shared" si="5182"/>
        <v>0</v>
      </c>
      <c r="KR185" s="76"/>
      <c r="KS185" s="76"/>
      <c r="KT185" s="76"/>
      <c r="KU185" s="76"/>
      <c r="KV185" s="76">
        <f t="shared" si="7091"/>
        <v>0</v>
      </c>
      <c r="KW185" s="76">
        <f t="shared" si="7092"/>
        <v>0</v>
      </c>
      <c r="KX185" s="76">
        <f t="shared" si="7093"/>
        <v>0</v>
      </c>
      <c r="KY185" s="76">
        <f t="shared" si="5186"/>
        <v>0</v>
      </c>
      <c r="KZ185" s="76">
        <f t="shared" si="5187"/>
        <v>0</v>
      </c>
      <c r="LA185" s="77">
        <f>'СДП (план)'!BH184</f>
        <v>0</v>
      </c>
      <c r="LB185" s="76">
        <f>'СДП (план)'!BI184</f>
        <v>0</v>
      </c>
      <c r="LC185" s="76">
        <f t="shared" si="5188"/>
        <v>0</v>
      </c>
      <c r="LD185" s="76">
        <f t="shared" si="5189"/>
        <v>0</v>
      </c>
      <c r="LE185" s="76"/>
      <c r="LF185" s="76"/>
      <c r="LG185" s="76"/>
      <c r="LH185" s="76"/>
      <c r="LI185" s="76">
        <f t="shared" si="7094"/>
        <v>0</v>
      </c>
      <c r="LJ185" s="76">
        <f t="shared" si="7095"/>
        <v>0</v>
      </c>
      <c r="LK185" s="76">
        <f t="shared" si="7096"/>
        <v>0</v>
      </c>
      <c r="LL185" s="76">
        <f t="shared" si="5193"/>
        <v>0</v>
      </c>
      <c r="LM185" s="76">
        <f t="shared" si="5194"/>
        <v>0</v>
      </c>
      <c r="LN185" s="77">
        <f>'СДП (план)'!BJ184</f>
        <v>0</v>
      </c>
      <c r="LO185" s="76">
        <f>'СДП (план)'!BK184</f>
        <v>0</v>
      </c>
      <c r="LP185" s="76">
        <f t="shared" si="5195"/>
        <v>0</v>
      </c>
      <c r="LQ185" s="76">
        <f t="shared" si="5196"/>
        <v>0</v>
      </c>
      <c r="LR185" s="76"/>
      <c r="LS185" s="76"/>
      <c r="LT185" s="76"/>
      <c r="LU185" s="76"/>
      <c r="LV185" s="76">
        <f t="shared" si="7097"/>
        <v>0</v>
      </c>
      <c r="LW185" s="76">
        <f t="shared" si="7098"/>
        <v>0</v>
      </c>
      <c r="LX185" s="76">
        <f t="shared" si="7099"/>
        <v>0</v>
      </c>
      <c r="LY185" s="76">
        <f t="shared" si="5200"/>
        <v>0</v>
      </c>
      <c r="LZ185" s="76">
        <f t="shared" si="5201"/>
        <v>0</v>
      </c>
      <c r="MA185" s="77">
        <f>'СДП (план)'!BL184</f>
        <v>0</v>
      </c>
      <c r="MB185" s="76">
        <f>'СДП (план)'!BM184</f>
        <v>0</v>
      </c>
      <c r="MC185" s="76">
        <f t="shared" si="5202"/>
        <v>0</v>
      </c>
      <c r="MD185" s="76">
        <f t="shared" si="5203"/>
        <v>0</v>
      </c>
      <c r="ME185" s="76"/>
      <c r="MF185" s="76"/>
      <c r="MG185" s="76"/>
      <c r="MH185" s="76"/>
      <c r="MI185" s="76">
        <f t="shared" si="7100"/>
        <v>0</v>
      </c>
      <c r="MJ185" s="76">
        <f t="shared" si="7101"/>
        <v>0</v>
      </c>
      <c r="MK185" s="76">
        <f t="shared" si="7102"/>
        <v>0</v>
      </c>
      <c r="ML185" s="76">
        <f t="shared" si="5207"/>
        <v>0</v>
      </c>
      <c r="MM185" s="76">
        <f t="shared" si="5208"/>
        <v>0</v>
      </c>
      <c r="MN185" s="77">
        <f>'СДП (план)'!BN184</f>
        <v>0</v>
      </c>
      <c r="MO185" s="76">
        <f>'СДП (план)'!BO184</f>
        <v>0</v>
      </c>
      <c r="MP185" s="76">
        <f t="shared" si="5209"/>
        <v>0</v>
      </c>
      <c r="MQ185" s="76">
        <f t="shared" si="5210"/>
        <v>0</v>
      </c>
      <c r="MR185" s="76"/>
      <c r="MS185" s="76"/>
      <c r="MT185" s="76"/>
      <c r="MU185" s="76"/>
      <c r="MV185" s="76">
        <f t="shared" si="7103"/>
        <v>0</v>
      </c>
      <c r="MW185" s="76">
        <f t="shared" si="7104"/>
        <v>0</v>
      </c>
      <c r="MX185" s="76">
        <f t="shared" si="7105"/>
        <v>0</v>
      </c>
      <c r="MY185" s="76">
        <f t="shared" si="5214"/>
        <v>0</v>
      </c>
      <c r="MZ185" s="76">
        <f t="shared" si="5215"/>
        <v>0</v>
      </c>
      <c r="NA185" s="77">
        <f>'СДП (план)'!BP184</f>
        <v>0</v>
      </c>
      <c r="NB185" s="76">
        <f>'СДП (план)'!BQ184</f>
        <v>0</v>
      </c>
      <c r="NC185" s="76">
        <f t="shared" si="5216"/>
        <v>0</v>
      </c>
      <c r="ND185" s="76">
        <f t="shared" si="5217"/>
        <v>0</v>
      </c>
      <c r="NE185" s="76"/>
      <c r="NF185" s="76"/>
      <c r="NG185" s="76"/>
      <c r="NH185" s="76"/>
      <c r="NI185" s="76">
        <f t="shared" si="7106"/>
        <v>0</v>
      </c>
      <c r="NJ185" s="76">
        <f t="shared" si="7107"/>
        <v>0</v>
      </c>
      <c r="NK185" s="76">
        <f t="shared" si="7108"/>
        <v>0</v>
      </c>
      <c r="NL185" s="76">
        <f t="shared" si="5221"/>
        <v>0</v>
      </c>
      <c r="NM185" s="76">
        <f t="shared" si="5222"/>
        <v>0</v>
      </c>
      <c r="NN185" s="77">
        <f>'СДП (план)'!BR184</f>
        <v>0</v>
      </c>
      <c r="NO185" s="76">
        <f>'СДП (план)'!BS184</f>
        <v>0</v>
      </c>
      <c r="NP185" s="76">
        <f t="shared" si="5223"/>
        <v>0</v>
      </c>
      <c r="NQ185" s="76">
        <f t="shared" si="5224"/>
        <v>0</v>
      </c>
      <c r="NR185" s="76"/>
      <c r="NS185" s="76"/>
      <c r="NT185" s="76"/>
      <c r="NU185" s="76"/>
      <c r="NV185" s="76">
        <f t="shared" si="7109"/>
        <v>0</v>
      </c>
      <c r="NW185" s="76">
        <f t="shared" si="7110"/>
        <v>0</v>
      </c>
      <c r="NX185" s="76">
        <f t="shared" si="7111"/>
        <v>0</v>
      </c>
      <c r="NY185" s="76">
        <f t="shared" si="5228"/>
        <v>0</v>
      </c>
      <c r="NZ185" s="76">
        <f t="shared" si="5229"/>
        <v>0</v>
      </c>
      <c r="OA185" s="77">
        <f>'СДП (план)'!BT184</f>
        <v>0</v>
      </c>
      <c r="OB185" s="76">
        <f>'СДП (план)'!BU184</f>
        <v>0</v>
      </c>
      <c r="OC185" s="76">
        <f t="shared" si="5230"/>
        <v>0</v>
      </c>
      <c r="OD185" s="76">
        <f t="shared" si="5231"/>
        <v>0</v>
      </c>
      <c r="OE185" s="76"/>
      <c r="OF185" s="76"/>
      <c r="OG185" s="76"/>
      <c r="OH185" s="76"/>
      <c r="OI185" s="76">
        <f t="shared" si="7112"/>
        <v>0</v>
      </c>
      <c r="OJ185" s="76">
        <f t="shared" si="7113"/>
        <v>0</v>
      </c>
      <c r="OK185" s="76">
        <f t="shared" si="7114"/>
        <v>0</v>
      </c>
      <c r="OL185" s="76">
        <f t="shared" si="5235"/>
        <v>0</v>
      </c>
      <c r="OM185" s="76">
        <f t="shared" si="5236"/>
        <v>0</v>
      </c>
      <c r="ON185" s="77">
        <f>'СДП (план)'!BV184</f>
        <v>0</v>
      </c>
      <c r="OO185" s="76">
        <f>'СДП (план)'!BW184</f>
        <v>0</v>
      </c>
      <c r="OP185" s="76">
        <f t="shared" si="5237"/>
        <v>0</v>
      </c>
      <c r="OQ185" s="76">
        <f t="shared" si="5238"/>
        <v>0</v>
      </c>
      <c r="OR185" s="76"/>
      <c r="OS185" s="76"/>
      <c r="OT185" s="76"/>
      <c r="OU185" s="76"/>
      <c r="OV185" s="76">
        <f t="shared" si="7115"/>
        <v>0</v>
      </c>
      <c r="OW185" s="76">
        <f t="shared" si="7116"/>
        <v>0</v>
      </c>
      <c r="OX185" s="76">
        <f t="shared" si="7117"/>
        <v>0</v>
      </c>
      <c r="OY185" s="76">
        <f t="shared" si="5242"/>
        <v>0</v>
      </c>
      <c r="OZ185" s="76">
        <f t="shared" si="5243"/>
        <v>0</v>
      </c>
      <c r="PA185" s="77">
        <f>'СДП (план)'!BX184</f>
        <v>0</v>
      </c>
      <c r="PB185" s="76">
        <f>'СДП (план)'!BY184</f>
        <v>0</v>
      </c>
      <c r="PC185" s="76">
        <f t="shared" si="5244"/>
        <v>0</v>
      </c>
      <c r="PD185" s="76">
        <f t="shared" si="5245"/>
        <v>0</v>
      </c>
      <c r="PE185" s="76"/>
      <c r="PF185" s="76"/>
      <c r="PG185" s="76"/>
      <c r="PH185" s="76"/>
      <c r="PI185" s="76">
        <f t="shared" si="7118"/>
        <v>0</v>
      </c>
      <c r="PJ185" s="76">
        <f t="shared" si="7119"/>
        <v>0</v>
      </c>
      <c r="PK185" s="76">
        <f t="shared" si="7120"/>
        <v>0</v>
      </c>
      <c r="PL185" s="76">
        <f t="shared" si="5249"/>
        <v>0</v>
      </c>
      <c r="PM185" s="76">
        <f t="shared" si="5250"/>
        <v>0</v>
      </c>
      <c r="PN185" s="77">
        <f>'СДП (план)'!BZ184</f>
        <v>0</v>
      </c>
      <c r="PO185" s="76">
        <f>'СДП (план)'!CA184</f>
        <v>0</v>
      </c>
      <c r="PP185" s="76">
        <f t="shared" si="5251"/>
        <v>0</v>
      </c>
      <c r="PQ185" s="76">
        <f t="shared" si="5252"/>
        <v>0</v>
      </c>
      <c r="PR185" s="76"/>
      <c r="PS185" s="76"/>
      <c r="PT185" s="76"/>
      <c r="PU185" s="76"/>
      <c r="PV185" s="76">
        <f t="shared" si="7121"/>
        <v>0</v>
      </c>
      <c r="PW185" s="76">
        <f t="shared" si="7122"/>
        <v>0</v>
      </c>
      <c r="PX185" s="76">
        <f t="shared" si="7123"/>
        <v>0</v>
      </c>
      <c r="PY185" s="76">
        <f t="shared" si="5256"/>
        <v>0</v>
      </c>
      <c r="PZ185" s="76">
        <f t="shared" si="5257"/>
        <v>0</v>
      </c>
      <c r="QA185" s="77">
        <f>'СДП (план)'!CB184</f>
        <v>0</v>
      </c>
      <c r="QB185" s="76">
        <f>'СДП (план)'!CC184</f>
        <v>0</v>
      </c>
      <c r="QC185" s="76">
        <f t="shared" si="5258"/>
        <v>0</v>
      </c>
      <c r="QD185" s="76">
        <f t="shared" si="5259"/>
        <v>0</v>
      </c>
      <c r="QE185" s="76"/>
      <c r="QF185" s="76"/>
      <c r="QG185" s="76"/>
      <c r="QH185" s="76"/>
      <c r="QI185" s="76">
        <f t="shared" si="7124"/>
        <v>0</v>
      </c>
      <c r="QJ185" s="76">
        <f t="shared" si="7125"/>
        <v>0</v>
      </c>
      <c r="QK185" s="76">
        <f t="shared" si="7126"/>
        <v>0</v>
      </c>
      <c r="QL185" s="76">
        <f t="shared" si="5263"/>
        <v>0</v>
      </c>
      <c r="QM185" s="76">
        <f t="shared" si="5264"/>
        <v>0</v>
      </c>
      <c r="QN185" s="79">
        <f>'СДП (план)'!CD184</f>
        <v>0</v>
      </c>
      <c r="QO185" s="79">
        <f>'СДП (план)'!CE184</f>
        <v>0</v>
      </c>
      <c r="QP185" s="76">
        <f t="shared" si="5265"/>
        <v>0</v>
      </c>
      <c r="QQ185" s="76">
        <f t="shared" si="5266"/>
        <v>0</v>
      </c>
      <c r="QR185" s="76"/>
      <c r="QS185" s="76"/>
      <c r="QT185" s="76"/>
      <c r="QU185" s="76"/>
      <c r="QV185" s="76">
        <f t="shared" si="7127"/>
        <v>0</v>
      </c>
      <c r="QW185" s="76">
        <f t="shared" si="7128"/>
        <v>0</v>
      </c>
      <c r="QX185" s="76">
        <f t="shared" si="7129"/>
        <v>0</v>
      </c>
      <c r="QY185" s="76">
        <f t="shared" si="5270"/>
        <v>0</v>
      </c>
      <c r="QZ185" s="76">
        <f t="shared" si="5271"/>
        <v>0</v>
      </c>
      <c r="RA185" s="77">
        <f>'СДП (план)'!CF184</f>
        <v>0</v>
      </c>
      <c r="RB185" s="76">
        <f>'СДП (план)'!CG184</f>
        <v>0</v>
      </c>
      <c r="RC185" s="76">
        <f t="shared" si="5272"/>
        <v>0</v>
      </c>
      <c r="RD185" s="76">
        <f t="shared" si="5273"/>
        <v>0</v>
      </c>
      <c r="RE185" s="76"/>
      <c r="RF185" s="76"/>
      <c r="RG185" s="76"/>
      <c r="RH185" s="76"/>
      <c r="RI185" s="76">
        <f t="shared" si="7130"/>
        <v>0</v>
      </c>
      <c r="RJ185" s="76">
        <f t="shared" si="7131"/>
        <v>0</v>
      </c>
      <c r="RK185" s="76">
        <f t="shared" si="7132"/>
        <v>0</v>
      </c>
      <c r="RL185" s="76">
        <f t="shared" si="5277"/>
        <v>0</v>
      </c>
      <c r="RM185" s="76">
        <f t="shared" si="5278"/>
        <v>0</v>
      </c>
      <c r="RN185" s="77">
        <f>'СДП (план)'!CH184</f>
        <v>0</v>
      </c>
      <c r="RO185" s="76">
        <f>'СДП (план)'!CI184</f>
        <v>0</v>
      </c>
      <c r="RP185" s="76">
        <f t="shared" si="5279"/>
        <v>0</v>
      </c>
      <c r="RQ185" s="76">
        <f t="shared" si="5280"/>
        <v>0</v>
      </c>
      <c r="RR185" s="76"/>
      <c r="RS185" s="76"/>
      <c r="RT185" s="76"/>
      <c r="RU185" s="76"/>
      <c r="RV185" s="76">
        <f t="shared" si="7133"/>
        <v>0</v>
      </c>
      <c r="RW185" s="76">
        <f t="shared" si="7134"/>
        <v>0</v>
      </c>
      <c r="RX185" s="76">
        <f t="shared" si="7135"/>
        <v>0</v>
      </c>
      <c r="RY185" s="76">
        <f t="shared" si="5284"/>
        <v>0</v>
      </c>
      <c r="RZ185" s="76">
        <f t="shared" si="5285"/>
        <v>0</v>
      </c>
      <c r="SA185" s="77">
        <f>'СДП (план)'!CJ184</f>
        <v>0</v>
      </c>
      <c r="SB185" s="76">
        <f>'СДП (план)'!CK184</f>
        <v>0</v>
      </c>
      <c r="SC185" s="76">
        <f t="shared" si="5286"/>
        <v>0</v>
      </c>
      <c r="SD185" s="76">
        <f t="shared" si="5287"/>
        <v>0</v>
      </c>
      <c r="SE185" s="76"/>
      <c r="SF185" s="76"/>
      <c r="SG185" s="76"/>
      <c r="SH185" s="76"/>
      <c r="SI185" s="76">
        <f t="shared" si="7136"/>
        <v>0</v>
      </c>
      <c r="SJ185" s="76">
        <f t="shared" si="7137"/>
        <v>0</v>
      </c>
      <c r="SK185" s="76">
        <f t="shared" si="7138"/>
        <v>0</v>
      </c>
      <c r="SL185" s="76">
        <f t="shared" si="5291"/>
        <v>0</v>
      </c>
      <c r="SM185" s="76">
        <f t="shared" si="5292"/>
        <v>0</v>
      </c>
      <c r="SN185" s="77">
        <f>'СДП (план)'!CL184</f>
        <v>0</v>
      </c>
      <c r="SO185" s="76">
        <f>'СДП (план)'!CM184</f>
        <v>0</v>
      </c>
      <c r="SP185" s="76">
        <f t="shared" si="5293"/>
        <v>0</v>
      </c>
      <c r="SQ185" s="76">
        <f t="shared" si="5294"/>
        <v>0</v>
      </c>
      <c r="SR185" s="76"/>
      <c r="SS185" s="76"/>
      <c r="ST185" s="76"/>
      <c r="SU185" s="76"/>
      <c r="SV185" s="76">
        <f t="shared" si="7139"/>
        <v>0</v>
      </c>
      <c r="SW185" s="76">
        <f t="shared" si="7140"/>
        <v>0</v>
      </c>
      <c r="SX185" s="76">
        <f t="shared" si="7141"/>
        <v>0</v>
      </c>
      <c r="SY185" s="76">
        <f t="shared" si="5298"/>
        <v>0</v>
      </c>
      <c r="SZ185" s="76">
        <f t="shared" si="5299"/>
        <v>0</v>
      </c>
      <c r="TA185" s="77">
        <f>'СДП (план)'!CN184</f>
        <v>0</v>
      </c>
      <c r="TB185" s="76">
        <f>'СДП (план)'!CO184</f>
        <v>0</v>
      </c>
      <c r="TC185" s="76">
        <f t="shared" si="5300"/>
        <v>0</v>
      </c>
      <c r="TD185" s="76">
        <f t="shared" si="5301"/>
        <v>0</v>
      </c>
      <c r="TE185" s="76"/>
      <c r="TF185" s="76"/>
      <c r="TG185" s="76"/>
      <c r="TH185" s="76"/>
      <c r="TI185" s="76">
        <f t="shared" si="7142"/>
        <v>0</v>
      </c>
      <c r="TJ185" s="76">
        <f t="shared" si="7143"/>
        <v>0</v>
      </c>
      <c r="TK185" s="76">
        <f t="shared" si="7144"/>
        <v>0</v>
      </c>
      <c r="TL185" s="76">
        <f t="shared" si="5305"/>
        <v>0</v>
      </c>
      <c r="TM185" s="76">
        <f t="shared" si="5306"/>
        <v>0</v>
      </c>
      <c r="TN185" s="77">
        <f>'СДП (план)'!CP184</f>
        <v>0</v>
      </c>
      <c r="TO185" s="76">
        <f>'СДП (план)'!CQ184</f>
        <v>0</v>
      </c>
      <c r="TP185" s="76">
        <f t="shared" si="5307"/>
        <v>0</v>
      </c>
      <c r="TQ185" s="76">
        <f t="shared" si="5308"/>
        <v>0</v>
      </c>
      <c r="TR185" s="76"/>
      <c r="TS185" s="76"/>
      <c r="TT185" s="76"/>
      <c r="TU185" s="76"/>
      <c r="TV185" s="76">
        <f t="shared" si="7145"/>
        <v>0</v>
      </c>
      <c r="TW185" s="76">
        <f t="shared" si="7146"/>
        <v>0</v>
      </c>
      <c r="TX185" s="76">
        <f t="shared" si="7147"/>
        <v>0</v>
      </c>
      <c r="TY185" s="76">
        <f t="shared" si="5312"/>
        <v>0</v>
      </c>
      <c r="TZ185" s="76">
        <f t="shared" si="5313"/>
        <v>0</v>
      </c>
      <c r="UA185" s="9">
        <f>'СДП (план)'!CR184</f>
        <v>0</v>
      </c>
      <c r="UB185" s="4">
        <f>'СДП (план)'!CS184</f>
        <v>0</v>
      </c>
      <c r="UC185" s="76">
        <f t="shared" si="5314"/>
        <v>0</v>
      </c>
      <c r="UD185" s="76">
        <f t="shared" si="5315"/>
        <v>0</v>
      </c>
      <c r="UE185" s="76"/>
      <c r="UF185" s="76"/>
      <c r="UG185" s="76"/>
      <c r="UH185" s="76"/>
      <c r="UI185" s="76">
        <f t="shared" si="7148"/>
        <v>0</v>
      </c>
      <c r="UJ185" s="76">
        <f t="shared" si="7149"/>
        <v>0</v>
      </c>
      <c r="UK185" s="76">
        <f t="shared" si="7150"/>
        <v>0</v>
      </c>
      <c r="UL185" s="76">
        <f t="shared" si="5319"/>
        <v>0</v>
      </c>
      <c r="UM185" s="76">
        <f t="shared" si="5320"/>
        <v>0</v>
      </c>
      <c r="UN185" s="4">
        <f>'СДП (план)'!CT184</f>
        <v>0</v>
      </c>
      <c r="UO185" s="4">
        <f>'СДП (план)'!CU184</f>
        <v>0</v>
      </c>
      <c r="UP185" s="76">
        <f t="shared" si="5321"/>
        <v>0</v>
      </c>
      <c r="UQ185" s="76">
        <f t="shared" si="5322"/>
        <v>0</v>
      </c>
      <c r="UR185" s="76"/>
      <c r="US185" s="76"/>
      <c r="UT185" s="79"/>
      <c r="UU185" s="79"/>
      <c r="UV185" s="76">
        <f t="shared" si="7151"/>
        <v>0</v>
      </c>
      <c r="UW185" s="76">
        <f t="shared" si="7152"/>
        <v>0</v>
      </c>
      <c r="UX185" s="76">
        <f t="shared" si="7153"/>
        <v>0</v>
      </c>
      <c r="UY185" s="76">
        <f t="shared" si="5326"/>
        <v>0</v>
      </c>
      <c r="UZ185" s="76">
        <f t="shared" si="5327"/>
        <v>0</v>
      </c>
      <c r="VA185" s="76">
        <f>'СДП (план)'!CV184</f>
        <v>0</v>
      </c>
      <c r="VB185" s="76">
        <f>'СДП (план)'!CW184</f>
        <v>0</v>
      </c>
      <c r="VC185" s="76">
        <f t="shared" si="5328"/>
        <v>0</v>
      </c>
      <c r="VD185" s="76">
        <f t="shared" si="5329"/>
        <v>0</v>
      </c>
      <c r="VE185" s="76"/>
      <c r="VF185" s="76"/>
      <c r="VG185" s="76"/>
      <c r="VH185" s="76"/>
      <c r="VI185" s="76">
        <f t="shared" si="7154"/>
        <v>0</v>
      </c>
      <c r="VJ185" s="76">
        <f t="shared" si="7155"/>
        <v>0</v>
      </c>
      <c r="VK185" s="76">
        <f t="shared" si="7156"/>
        <v>0</v>
      </c>
      <c r="VL185" s="76">
        <f t="shared" si="5333"/>
        <v>0</v>
      </c>
      <c r="VM185" s="76">
        <f t="shared" si="5334"/>
        <v>0</v>
      </c>
      <c r="VN185" s="82">
        <f t="shared" si="7157"/>
        <v>3</v>
      </c>
      <c r="VO185" s="82">
        <f t="shared" si="7158"/>
        <v>31799.040000000001</v>
      </c>
      <c r="VP185" s="82">
        <f t="shared" si="7159"/>
        <v>0.5</v>
      </c>
      <c r="VQ185" s="82">
        <f t="shared" si="7160"/>
        <v>5299.84</v>
      </c>
      <c r="VR185" s="82">
        <f t="shared" si="7161"/>
        <v>0</v>
      </c>
      <c r="VS185" s="82">
        <f t="shared" si="7162"/>
        <v>0</v>
      </c>
      <c r="VT185" s="82">
        <f t="shared" si="7163"/>
        <v>0</v>
      </c>
      <c r="VU185" s="82">
        <f t="shared" si="7164"/>
        <v>0</v>
      </c>
      <c r="VV185" s="82">
        <f t="shared" si="7165"/>
        <v>1.6800000000000002</v>
      </c>
      <c r="VW185" s="82">
        <f t="shared" si="7166"/>
        <v>0.28000000000000003</v>
      </c>
      <c r="VX185" s="82">
        <f t="shared" si="7167"/>
        <v>0</v>
      </c>
      <c r="VY185" s="82">
        <f t="shared" si="7168"/>
        <v>-0.5</v>
      </c>
      <c r="VZ185" s="156">
        <f t="shared" si="7169"/>
        <v>-5299.84</v>
      </c>
      <c r="WB185" s="235"/>
      <c r="WC185" s="235"/>
      <c r="WD185" s="235"/>
      <c r="WE185" s="236">
        <f t="shared" si="5534"/>
        <v>0</v>
      </c>
      <c r="WF185" s="236">
        <f t="shared" si="5535"/>
        <v>0</v>
      </c>
      <c r="WG185" s="467"/>
      <c r="WH185" s="467" t="e">
        <f t="shared" si="6270"/>
        <v>#DIV/0!</v>
      </c>
    </row>
    <row r="186" spans="1:606" s="63" customFormat="1" ht="60" x14ac:dyDescent="0.25">
      <c r="A186" s="33"/>
      <c r="B186" s="33">
        <v>135</v>
      </c>
      <c r="C186" s="56" t="s">
        <v>625</v>
      </c>
      <c r="D186" s="1" t="s">
        <v>289</v>
      </c>
      <c r="E186" s="2">
        <v>13520</v>
      </c>
      <c r="F186" s="32">
        <v>0.46</v>
      </c>
      <c r="G186" s="32"/>
      <c r="H186" s="38">
        <v>1</v>
      </c>
      <c r="I186" s="38"/>
      <c r="J186" s="247">
        <v>1.4</v>
      </c>
      <c r="K186" s="247">
        <v>1.68</v>
      </c>
      <c r="L186" s="247">
        <v>2.23</v>
      </c>
      <c r="M186" s="247">
        <v>2.57</v>
      </c>
      <c r="N186" s="77">
        <f>'СДП (план)'!N185</f>
        <v>0</v>
      </c>
      <c r="O186" s="77">
        <f>'СДП (план)'!O185</f>
        <v>0</v>
      </c>
      <c r="P186" s="76">
        <f t="shared" si="5029"/>
        <v>0</v>
      </c>
      <c r="Q186" s="76">
        <f t="shared" si="5030"/>
        <v>0</v>
      </c>
      <c r="R186" s="76"/>
      <c r="S186" s="76"/>
      <c r="T186" s="76"/>
      <c r="U186" s="76"/>
      <c r="V186" s="76">
        <f t="shared" si="7024"/>
        <v>0</v>
      </c>
      <c r="W186" s="76">
        <f t="shared" si="7025"/>
        <v>0</v>
      </c>
      <c r="X186" s="76">
        <f t="shared" si="7026"/>
        <v>0</v>
      </c>
      <c r="Y186" s="76">
        <f t="shared" si="7027"/>
        <v>0</v>
      </c>
      <c r="Z186" s="76">
        <f t="shared" si="5350"/>
        <v>0</v>
      </c>
      <c r="AA186" s="218">
        <f>'СДП (план)'!P185</f>
        <v>0</v>
      </c>
      <c r="AB186" s="218">
        <f>'СДП (план)'!Q185</f>
        <v>0</v>
      </c>
      <c r="AC186" s="76">
        <f t="shared" si="5036"/>
        <v>0</v>
      </c>
      <c r="AD186" s="76">
        <f t="shared" si="5037"/>
        <v>0</v>
      </c>
      <c r="AE186" s="76"/>
      <c r="AF186" s="76"/>
      <c r="AG186" s="76"/>
      <c r="AH186" s="76"/>
      <c r="AI186" s="76">
        <f t="shared" si="7028"/>
        <v>0</v>
      </c>
      <c r="AJ186" s="76">
        <f t="shared" si="7029"/>
        <v>0</v>
      </c>
      <c r="AK186" s="76">
        <f t="shared" si="7030"/>
        <v>0</v>
      </c>
      <c r="AL186" s="76">
        <f t="shared" si="5041"/>
        <v>0</v>
      </c>
      <c r="AM186" s="76">
        <f t="shared" si="5042"/>
        <v>0</v>
      </c>
      <c r="AN186" s="77">
        <f>'СДП (план)'!R185</f>
        <v>0</v>
      </c>
      <c r="AO186" s="76">
        <f>'СДП (план)'!S185</f>
        <v>0</v>
      </c>
      <c r="AP186" s="76">
        <f t="shared" si="5043"/>
        <v>0</v>
      </c>
      <c r="AQ186" s="76">
        <f t="shared" si="5044"/>
        <v>0</v>
      </c>
      <c r="AR186" s="76"/>
      <c r="AS186" s="76"/>
      <c r="AT186" s="76"/>
      <c r="AU186" s="76"/>
      <c r="AV186" s="76">
        <f t="shared" si="7031"/>
        <v>0</v>
      </c>
      <c r="AW186" s="76">
        <f t="shared" si="7032"/>
        <v>0</v>
      </c>
      <c r="AX186" s="76">
        <f t="shared" si="7033"/>
        <v>0</v>
      </c>
      <c r="AY186" s="76">
        <f t="shared" si="5048"/>
        <v>0</v>
      </c>
      <c r="AZ186" s="76">
        <f t="shared" si="5049"/>
        <v>0</v>
      </c>
      <c r="BA186" s="165">
        <f>'СДП (план)'!T185</f>
        <v>0</v>
      </c>
      <c r="BB186" s="4">
        <f>'СДП (план)'!U185</f>
        <v>0</v>
      </c>
      <c r="BC186" s="76">
        <f t="shared" si="5050"/>
        <v>0</v>
      </c>
      <c r="BD186" s="76">
        <f t="shared" si="5051"/>
        <v>0</v>
      </c>
      <c r="BE186" s="76"/>
      <c r="BF186" s="76"/>
      <c r="BG186" s="76"/>
      <c r="BH186" s="76"/>
      <c r="BI186" s="76">
        <f t="shared" si="7034"/>
        <v>0</v>
      </c>
      <c r="BJ186" s="76">
        <f t="shared" si="7035"/>
        <v>0</v>
      </c>
      <c r="BK186" s="76">
        <f t="shared" si="7036"/>
        <v>0</v>
      </c>
      <c r="BL186" s="76">
        <f t="shared" si="5055"/>
        <v>0</v>
      </c>
      <c r="BM186" s="76">
        <f t="shared" si="5056"/>
        <v>0</v>
      </c>
      <c r="BN186" s="77">
        <f>'СДП (план)'!V185</f>
        <v>0</v>
      </c>
      <c r="BO186" s="76">
        <f>'СДП (план)'!W185</f>
        <v>0</v>
      </c>
      <c r="BP186" s="76">
        <f t="shared" si="5057"/>
        <v>0</v>
      </c>
      <c r="BQ186" s="76">
        <f t="shared" si="5058"/>
        <v>0</v>
      </c>
      <c r="BR186" s="76"/>
      <c r="BS186" s="76"/>
      <c r="BT186" s="76"/>
      <c r="BU186" s="76"/>
      <c r="BV186" s="76">
        <f t="shared" si="7037"/>
        <v>0</v>
      </c>
      <c r="BW186" s="76">
        <f t="shared" si="7038"/>
        <v>0</v>
      </c>
      <c r="BX186" s="76">
        <f t="shared" si="7039"/>
        <v>0</v>
      </c>
      <c r="BY186" s="76">
        <f t="shared" si="5355"/>
        <v>0</v>
      </c>
      <c r="BZ186" s="76">
        <f t="shared" si="5356"/>
        <v>0</v>
      </c>
      <c r="CA186" s="79">
        <f>'СДП (план)'!X185</f>
        <v>0</v>
      </c>
      <c r="CB186" s="76">
        <f>'СДП (план)'!Y185</f>
        <v>0</v>
      </c>
      <c r="CC186" s="76">
        <f t="shared" si="5062"/>
        <v>0</v>
      </c>
      <c r="CD186" s="76">
        <f t="shared" si="5063"/>
        <v>0</v>
      </c>
      <c r="CE186" s="76"/>
      <c r="CF186" s="76"/>
      <c r="CG186" s="76"/>
      <c r="CH186" s="76"/>
      <c r="CI186" s="76">
        <f t="shared" si="7040"/>
        <v>0</v>
      </c>
      <c r="CJ186" s="76">
        <f t="shared" si="7041"/>
        <v>0</v>
      </c>
      <c r="CK186" s="76">
        <f t="shared" si="7042"/>
        <v>0</v>
      </c>
      <c r="CL186" s="76">
        <f t="shared" si="5067"/>
        <v>0</v>
      </c>
      <c r="CM186" s="76">
        <f t="shared" si="5068"/>
        <v>0</v>
      </c>
      <c r="CN186" s="78">
        <f>'СДП (план)'!Z185</f>
        <v>0</v>
      </c>
      <c r="CO186" s="78">
        <f>'СДП (план)'!AA185</f>
        <v>0</v>
      </c>
      <c r="CP186" s="76">
        <f t="shared" si="5069"/>
        <v>0</v>
      </c>
      <c r="CQ186" s="76">
        <f t="shared" si="5070"/>
        <v>0</v>
      </c>
      <c r="CR186" s="76"/>
      <c r="CS186" s="76"/>
      <c r="CT186" s="76"/>
      <c r="CU186" s="76"/>
      <c r="CV186" s="76">
        <f t="shared" si="7043"/>
        <v>0</v>
      </c>
      <c r="CW186" s="76">
        <f t="shared" si="7044"/>
        <v>0</v>
      </c>
      <c r="CX186" s="76">
        <f t="shared" si="7045"/>
        <v>0</v>
      </c>
      <c r="CY186" s="76">
        <f t="shared" si="5074"/>
        <v>0</v>
      </c>
      <c r="CZ186" s="76">
        <f t="shared" si="5075"/>
        <v>0</v>
      </c>
      <c r="DA186" s="9">
        <f>'СДП (план)'!AB185</f>
        <v>0</v>
      </c>
      <c r="DB186" s="4">
        <f>'СДП (план)'!AC185</f>
        <v>0</v>
      </c>
      <c r="DC186" s="76">
        <f t="shared" si="5076"/>
        <v>0</v>
      </c>
      <c r="DD186" s="76">
        <f t="shared" si="5077"/>
        <v>0</v>
      </c>
      <c r="DE186" s="76"/>
      <c r="DF186" s="76"/>
      <c r="DG186" s="76"/>
      <c r="DH186" s="76"/>
      <c r="DI186" s="76">
        <f t="shared" si="7046"/>
        <v>0</v>
      </c>
      <c r="DJ186" s="76">
        <f t="shared" si="7047"/>
        <v>0</v>
      </c>
      <c r="DK186" s="76">
        <f t="shared" si="7048"/>
        <v>0</v>
      </c>
      <c r="DL186" s="76">
        <f t="shared" si="5081"/>
        <v>0</v>
      </c>
      <c r="DM186" s="76">
        <f t="shared" si="5082"/>
        <v>0</v>
      </c>
      <c r="DN186" s="77">
        <f>'СДП (план)'!AD185</f>
        <v>0</v>
      </c>
      <c r="DO186" s="76">
        <f>'СДП (план)'!AE185</f>
        <v>0</v>
      </c>
      <c r="DP186" s="76">
        <f t="shared" si="5083"/>
        <v>0</v>
      </c>
      <c r="DQ186" s="76">
        <f t="shared" si="5084"/>
        <v>0</v>
      </c>
      <c r="DR186" s="76"/>
      <c r="DS186" s="76"/>
      <c r="DT186" s="76"/>
      <c r="DU186" s="76"/>
      <c r="DV186" s="76">
        <f t="shared" si="7049"/>
        <v>0</v>
      </c>
      <c r="DW186" s="76">
        <f t="shared" si="7050"/>
        <v>0</v>
      </c>
      <c r="DX186" s="76">
        <f t="shared" si="7051"/>
        <v>0</v>
      </c>
      <c r="DY186" s="76">
        <f t="shared" si="5088"/>
        <v>0</v>
      </c>
      <c r="DZ186" s="76">
        <f t="shared" si="5089"/>
        <v>0</v>
      </c>
      <c r="EA186" s="9">
        <f>'СДП (план)'!AF185</f>
        <v>0</v>
      </c>
      <c r="EB186" s="4">
        <f>'СДП (план)'!AG185</f>
        <v>0</v>
      </c>
      <c r="EC186" s="76">
        <f t="shared" si="5090"/>
        <v>0</v>
      </c>
      <c r="ED186" s="76">
        <f t="shared" si="5091"/>
        <v>0</v>
      </c>
      <c r="EE186" s="76"/>
      <c r="EF186" s="76"/>
      <c r="EG186" s="76"/>
      <c r="EH186" s="76"/>
      <c r="EI186" s="76">
        <f t="shared" si="7052"/>
        <v>0</v>
      </c>
      <c r="EJ186" s="76">
        <f t="shared" si="7053"/>
        <v>0</v>
      </c>
      <c r="EK186" s="76">
        <f t="shared" si="7054"/>
        <v>0</v>
      </c>
      <c r="EL186" s="76">
        <f t="shared" si="5095"/>
        <v>0</v>
      </c>
      <c r="EM186" s="76">
        <f t="shared" si="5096"/>
        <v>0</v>
      </c>
      <c r="EN186" s="9">
        <f>'СДП (план)'!AH185</f>
        <v>0</v>
      </c>
      <c r="EO186" s="4">
        <f>'СДП (план)'!AI185</f>
        <v>0</v>
      </c>
      <c r="EP186" s="76">
        <f t="shared" si="5097"/>
        <v>0</v>
      </c>
      <c r="EQ186" s="76">
        <f t="shared" si="5098"/>
        <v>0</v>
      </c>
      <c r="ER186" s="76"/>
      <c r="ES186" s="76"/>
      <c r="ET186" s="76"/>
      <c r="EU186" s="76"/>
      <c r="EV186" s="76">
        <f t="shared" si="7055"/>
        <v>0</v>
      </c>
      <c r="EW186" s="76">
        <f t="shared" si="7056"/>
        <v>0</v>
      </c>
      <c r="EX186" s="76">
        <f t="shared" si="7057"/>
        <v>0</v>
      </c>
      <c r="EY186" s="76">
        <f t="shared" si="5102"/>
        <v>0</v>
      </c>
      <c r="EZ186" s="76">
        <f t="shared" si="5103"/>
        <v>0</v>
      </c>
      <c r="FA186" s="77">
        <f>'СДП (план)'!AJ185</f>
        <v>0</v>
      </c>
      <c r="FB186" s="76">
        <f>'СДП (план)'!AK185</f>
        <v>0</v>
      </c>
      <c r="FC186" s="76">
        <f t="shared" si="5104"/>
        <v>0</v>
      </c>
      <c r="FD186" s="76">
        <f t="shared" si="5105"/>
        <v>0</v>
      </c>
      <c r="FE186" s="76"/>
      <c r="FF186" s="76"/>
      <c r="FG186" s="76"/>
      <c r="FH186" s="76"/>
      <c r="FI186" s="76">
        <f t="shared" si="7058"/>
        <v>0</v>
      </c>
      <c r="FJ186" s="76">
        <f t="shared" si="7059"/>
        <v>0</v>
      </c>
      <c r="FK186" s="76">
        <f t="shared" si="7060"/>
        <v>0</v>
      </c>
      <c r="FL186" s="76">
        <f t="shared" si="5109"/>
        <v>0</v>
      </c>
      <c r="FM186" s="76">
        <f t="shared" si="5110"/>
        <v>0</v>
      </c>
      <c r="FN186" s="78">
        <f>'СДП (план)'!AL185</f>
        <v>0</v>
      </c>
      <c r="FO186" s="251">
        <f>'СДП (план)'!AM185</f>
        <v>0</v>
      </c>
      <c r="FP186" s="76">
        <f t="shared" si="5111"/>
        <v>0</v>
      </c>
      <c r="FQ186" s="76">
        <f t="shared" si="5112"/>
        <v>0</v>
      </c>
      <c r="FR186" s="76"/>
      <c r="FS186" s="76"/>
      <c r="FT186" s="76"/>
      <c r="FU186" s="76"/>
      <c r="FV186" s="76">
        <f t="shared" si="7061"/>
        <v>0</v>
      </c>
      <c r="FW186" s="76">
        <f t="shared" si="7062"/>
        <v>0</v>
      </c>
      <c r="FX186" s="76">
        <f t="shared" si="7063"/>
        <v>0</v>
      </c>
      <c r="FY186" s="76">
        <f t="shared" si="5116"/>
        <v>0</v>
      </c>
      <c r="FZ186" s="76">
        <f t="shared" si="5117"/>
        <v>0</v>
      </c>
      <c r="GA186" s="77">
        <f>'СДП (план)'!AN185</f>
        <v>0</v>
      </c>
      <c r="GB186" s="76">
        <f>'СДП (план)'!AO185</f>
        <v>0</v>
      </c>
      <c r="GC186" s="76">
        <f t="shared" si="5118"/>
        <v>0</v>
      </c>
      <c r="GD186" s="76">
        <f t="shared" si="5119"/>
        <v>0</v>
      </c>
      <c r="GE186" s="76"/>
      <c r="GF186" s="76"/>
      <c r="GG186" s="76"/>
      <c r="GH186" s="76"/>
      <c r="GI186" s="76">
        <f t="shared" si="7064"/>
        <v>0</v>
      </c>
      <c r="GJ186" s="76">
        <f t="shared" si="7065"/>
        <v>0</v>
      </c>
      <c r="GK186" s="76">
        <f t="shared" si="7066"/>
        <v>0</v>
      </c>
      <c r="GL186" s="76">
        <f t="shared" si="5123"/>
        <v>0</v>
      </c>
      <c r="GM186" s="76">
        <f t="shared" si="5124"/>
        <v>0</v>
      </c>
      <c r="GN186" s="77">
        <f>'СДП (план)'!AP185</f>
        <v>0</v>
      </c>
      <c r="GO186" s="76">
        <f>'СДП (план)'!AQ185</f>
        <v>0</v>
      </c>
      <c r="GP186" s="76">
        <f t="shared" si="5125"/>
        <v>0</v>
      </c>
      <c r="GQ186" s="76">
        <f t="shared" si="5126"/>
        <v>0</v>
      </c>
      <c r="GR186" s="76"/>
      <c r="GS186" s="76"/>
      <c r="GT186" s="76"/>
      <c r="GU186" s="76"/>
      <c r="GV186" s="76">
        <f t="shared" si="7067"/>
        <v>0</v>
      </c>
      <c r="GW186" s="76">
        <f t="shared" si="7068"/>
        <v>0</v>
      </c>
      <c r="GX186" s="76">
        <f t="shared" si="7069"/>
        <v>0</v>
      </c>
      <c r="GY186" s="76">
        <f t="shared" si="5130"/>
        <v>0</v>
      </c>
      <c r="GZ186" s="76">
        <f t="shared" si="5131"/>
        <v>0</v>
      </c>
      <c r="HA186" s="77">
        <f>'СДП (план)'!AR185</f>
        <v>0</v>
      </c>
      <c r="HB186" s="76">
        <f>'СДП (план)'!AS185</f>
        <v>0</v>
      </c>
      <c r="HC186" s="76">
        <f t="shared" si="5132"/>
        <v>0</v>
      </c>
      <c r="HD186" s="76">
        <f t="shared" si="5133"/>
        <v>0</v>
      </c>
      <c r="HE186" s="76"/>
      <c r="HF186" s="76"/>
      <c r="HG186" s="76"/>
      <c r="HH186" s="76"/>
      <c r="HI186" s="76">
        <f t="shared" si="7070"/>
        <v>0</v>
      </c>
      <c r="HJ186" s="76">
        <f t="shared" si="7071"/>
        <v>0</v>
      </c>
      <c r="HK186" s="76">
        <f t="shared" si="7072"/>
        <v>0</v>
      </c>
      <c r="HL186" s="76">
        <f t="shared" si="5137"/>
        <v>0</v>
      </c>
      <c r="HM186" s="76">
        <f t="shared" si="5138"/>
        <v>0</v>
      </c>
      <c r="HN186" s="9">
        <f>'СДП (план)'!AT185</f>
        <v>0</v>
      </c>
      <c r="HO186" s="4">
        <f>'СДП (план)'!AU185</f>
        <v>0</v>
      </c>
      <c r="HP186" s="76">
        <f t="shared" si="5139"/>
        <v>0</v>
      </c>
      <c r="HQ186" s="76">
        <f t="shared" si="5140"/>
        <v>0</v>
      </c>
      <c r="HR186" s="76"/>
      <c r="HS186" s="76"/>
      <c r="HT186" s="76"/>
      <c r="HU186" s="76"/>
      <c r="HV186" s="76">
        <f t="shared" si="7073"/>
        <v>0</v>
      </c>
      <c r="HW186" s="76">
        <f t="shared" si="7074"/>
        <v>0</v>
      </c>
      <c r="HX186" s="76">
        <f t="shared" si="7075"/>
        <v>0</v>
      </c>
      <c r="HY186" s="76">
        <f t="shared" si="5144"/>
        <v>0</v>
      </c>
      <c r="HZ186" s="76">
        <f t="shared" si="5145"/>
        <v>0</v>
      </c>
      <c r="IA186" s="9">
        <f>'СДП (план)'!AV185</f>
        <v>0</v>
      </c>
      <c r="IB186" s="4">
        <f>'СДП (план)'!AW185</f>
        <v>0</v>
      </c>
      <c r="IC186" s="76">
        <f t="shared" si="5146"/>
        <v>0</v>
      </c>
      <c r="ID186" s="76">
        <f t="shared" si="5147"/>
        <v>0</v>
      </c>
      <c r="IE186" s="76"/>
      <c r="IF186" s="76"/>
      <c r="IG186" s="76"/>
      <c r="IH186" s="76"/>
      <c r="II186" s="76">
        <f t="shared" si="7076"/>
        <v>0</v>
      </c>
      <c r="IJ186" s="76">
        <f t="shared" si="7077"/>
        <v>0</v>
      </c>
      <c r="IK186" s="76">
        <f t="shared" si="7078"/>
        <v>0</v>
      </c>
      <c r="IL186" s="76">
        <f t="shared" si="5151"/>
        <v>0</v>
      </c>
      <c r="IM186" s="76">
        <f t="shared" si="5152"/>
        <v>0</v>
      </c>
      <c r="IN186" s="9">
        <f>'СДП (план)'!AX185</f>
        <v>0</v>
      </c>
      <c r="IO186" s="4">
        <f>'СДП (план)'!AY185</f>
        <v>0</v>
      </c>
      <c r="IP186" s="76">
        <f t="shared" si="5153"/>
        <v>0</v>
      </c>
      <c r="IQ186" s="76">
        <f t="shared" si="5154"/>
        <v>0</v>
      </c>
      <c r="IR186" s="76"/>
      <c r="IS186" s="76"/>
      <c r="IT186" s="76"/>
      <c r="IU186" s="76"/>
      <c r="IV186" s="76">
        <f t="shared" si="7079"/>
        <v>0</v>
      </c>
      <c r="IW186" s="76">
        <f t="shared" si="7080"/>
        <v>0</v>
      </c>
      <c r="IX186" s="76">
        <f t="shared" si="7081"/>
        <v>0</v>
      </c>
      <c r="IY186" s="76">
        <f t="shared" si="5158"/>
        <v>0</v>
      </c>
      <c r="IZ186" s="76">
        <f t="shared" si="5159"/>
        <v>0</v>
      </c>
      <c r="JA186" s="77">
        <f>'СДП (план)'!AZ185</f>
        <v>0</v>
      </c>
      <c r="JB186" s="76">
        <f>'СДП (план)'!BA185</f>
        <v>0</v>
      </c>
      <c r="JC186" s="76">
        <f t="shared" si="5160"/>
        <v>0</v>
      </c>
      <c r="JD186" s="76">
        <f t="shared" si="5161"/>
        <v>0</v>
      </c>
      <c r="JE186" s="76"/>
      <c r="JF186" s="76"/>
      <c r="JG186" s="76"/>
      <c r="JH186" s="76"/>
      <c r="JI186" s="76">
        <f t="shared" si="7082"/>
        <v>0</v>
      </c>
      <c r="JJ186" s="76">
        <f t="shared" si="7083"/>
        <v>0</v>
      </c>
      <c r="JK186" s="76">
        <f t="shared" si="7084"/>
        <v>0</v>
      </c>
      <c r="JL186" s="76">
        <f t="shared" si="5165"/>
        <v>0</v>
      </c>
      <c r="JM186" s="76">
        <f t="shared" si="5166"/>
        <v>0</v>
      </c>
      <c r="JN186" s="77">
        <f>'СДП (план)'!BB185</f>
        <v>0</v>
      </c>
      <c r="JO186" s="76">
        <f>'СДП (план)'!BC185</f>
        <v>0</v>
      </c>
      <c r="JP186" s="76">
        <f t="shared" si="5167"/>
        <v>0</v>
      </c>
      <c r="JQ186" s="76">
        <f t="shared" si="5168"/>
        <v>0</v>
      </c>
      <c r="JR186" s="76"/>
      <c r="JS186" s="76"/>
      <c r="JT186" s="76"/>
      <c r="JU186" s="76"/>
      <c r="JV186" s="76">
        <f t="shared" si="7085"/>
        <v>0</v>
      </c>
      <c r="JW186" s="76">
        <f t="shared" si="7086"/>
        <v>0</v>
      </c>
      <c r="JX186" s="76">
        <f t="shared" si="7087"/>
        <v>0</v>
      </c>
      <c r="JY186" s="76">
        <f t="shared" si="5172"/>
        <v>0</v>
      </c>
      <c r="JZ186" s="76">
        <f t="shared" si="5173"/>
        <v>0</v>
      </c>
      <c r="KA186" s="79">
        <f>'СДП (план)'!BD185</f>
        <v>0</v>
      </c>
      <c r="KB186" s="79">
        <f>'СДП (план)'!BE185</f>
        <v>0</v>
      </c>
      <c r="KC186" s="76">
        <f t="shared" si="5174"/>
        <v>0</v>
      </c>
      <c r="KD186" s="76">
        <f t="shared" si="5175"/>
        <v>0</v>
      </c>
      <c r="KE186" s="76"/>
      <c r="KF186" s="76"/>
      <c r="KG186" s="76"/>
      <c r="KH186" s="76"/>
      <c r="KI186" s="76">
        <f t="shared" si="7088"/>
        <v>0</v>
      </c>
      <c r="KJ186" s="76">
        <f t="shared" si="7089"/>
        <v>0</v>
      </c>
      <c r="KK186" s="76">
        <f t="shared" si="7090"/>
        <v>0</v>
      </c>
      <c r="KL186" s="76">
        <f t="shared" si="5179"/>
        <v>0</v>
      </c>
      <c r="KM186" s="76">
        <f t="shared" si="5180"/>
        <v>0</v>
      </c>
      <c r="KN186" s="79">
        <f>'СДП (план)'!BF185</f>
        <v>0</v>
      </c>
      <c r="KO186" s="79">
        <f>'СДП (план)'!BG185</f>
        <v>0</v>
      </c>
      <c r="KP186" s="76">
        <f t="shared" si="5181"/>
        <v>0</v>
      </c>
      <c r="KQ186" s="76">
        <f t="shared" si="5182"/>
        <v>0</v>
      </c>
      <c r="KR186" s="76"/>
      <c r="KS186" s="76"/>
      <c r="KT186" s="76"/>
      <c r="KU186" s="76"/>
      <c r="KV186" s="76">
        <f t="shared" si="7091"/>
        <v>0</v>
      </c>
      <c r="KW186" s="76">
        <f t="shared" si="7092"/>
        <v>0</v>
      </c>
      <c r="KX186" s="76">
        <f t="shared" si="7093"/>
        <v>0</v>
      </c>
      <c r="KY186" s="76">
        <f t="shared" si="5186"/>
        <v>0</v>
      </c>
      <c r="KZ186" s="76">
        <f t="shared" si="5187"/>
        <v>0</v>
      </c>
      <c r="LA186" s="77">
        <f>'СДП (план)'!BH185</f>
        <v>0</v>
      </c>
      <c r="LB186" s="76">
        <f>'СДП (план)'!BI185</f>
        <v>0</v>
      </c>
      <c r="LC186" s="76">
        <f t="shared" si="5188"/>
        <v>0</v>
      </c>
      <c r="LD186" s="76">
        <f t="shared" si="5189"/>
        <v>0</v>
      </c>
      <c r="LE186" s="76"/>
      <c r="LF186" s="76"/>
      <c r="LG186" s="76"/>
      <c r="LH186" s="76"/>
      <c r="LI186" s="76">
        <f t="shared" si="7094"/>
        <v>0</v>
      </c>
      <c r="LJ186" s="76">
        <f t="shared" si="7095"/>
        <v>0</v>
      </c>
      <c r="LK186" s="76">
        <f t="shared" si="7096"/>
        <v>0</v>
      </c>
      <c r="LL186" s="76">
        <f t="shared" si="5193"/>
        <v>0</v>
      </c>
      <c r="LM186" s="76">
        <f t="shared" si="5194"/>
        <v>0</v>
      </c>
      <c r="LN186" s="77">
        <f>'СДП (план)'!BJ185</f>
        <v>0</v>
      </c>
      <c r="LO186" s="76">
        <f>'СДП (план)'!BK185</f>
        <v>0</v>
      </c>
      <c r="LP186" s="76">
        <f t="shared" si="5195"/>
        <v>0</v>
      </c>
      <c r="LQ186" s="76">
        <f t="shared" si="5196"/>
        <v>0</v>
      </c>
      <c r="LR186" s="76"/>
      <c r="LS186" s="76"/>
      <c r="LT186" s="76"/>
      <c r="LU186" s="76"/>
      <c r="LV186" s="76">
        <f t="shared" si="7097"/>
        <v>0</v>
      </c>
      <c r="LW186" s="76">
        <f t="shared" si="7098"/>
        <v>0</v>
      </c>
      <c r="LX186" s="76">
        <f t="shared" si="7099"/>
        <v>0</v>
      </c>
      <c r="LY186" s="76">
        <f t="shared" si="5200"/>
        <v>0</v>
      </c>
      <c r="LZ186" s="76">
        <f t="shared" si="5201"/>
        <v>0</v>
      </c>
      <c r="MA186" s="77">
        <f>'СДП (план)'!BL185</f>
        <v>0</v>
      </c>
      <c r="MB186" s="76">
        <f>'СДП (план)'!BM185</f>
        <v>0</v>
      </c>
      <c r="MC186" s="76">
        <f t="shared" si="5202"/>
        <v>0</v>
      </c>
      <c r="MD186" s="76">
        <f t="shared" si="5203"/>
        <v>0</v>
      </c>
      <c r="ME186" s="76"/>
      <c r="MF186" s="76"/>
      <c r="MG186" s="76"/>
      <c r="MH186" s="76"/>
      <c r="MI186" s="76">
        <f t="shared" si="7100"/>
        <v>0</v>
      </c>
      <c r="MJ186" s="76">
        <f t="shared" si="7101"/>
        <v>0</v>
      </c>
      <c r="MK186" s="76">
        <f t="shared" si="7102"/>
        <v>0</v>
      </c>
      <c r="ML186" s="76">
        <f t="shared" si="5207"/>
        <v>0</v>
      </c>
      <c r="MM186" s="76">
        <f t="shared" si="5208"/>
        <v>0</v>
      </c>
      <c r="MN186" s="77">
        <f>'СДП (план)'!BN185</f>
        <v>0</v>
      </c>
      <c r="MO186" s="76">
        <f>'СДП (план)'!BO185</f>
        <v>0</v>
      </c>
      <c r="MP186" s="76">
        <f t="shared" si="5209"/>
        <v>0</v>
      </c>
      <c r="MQ186" s="76">
        <f t="shared" si="5210"/>
        <v>0</v>
      </c>
      <c r="MR186" s="76"/>
      <c r="MS186" s="76"/>
      <c r="MT186" s="76"/>
      <c r="MU186" s="76"/>
      <c r="MV186" s="76">
        <f t="shared" si="7103"/>
        <v>0</v>
      </c>
      <c r="MW186" s="76">
        <f t="shared" si="7104"/>
        <v>0</v>
      </c>
      <c r="MX186" s="76">
        <f t="shared" si="7105"/>
        <v>0</v>
      </c>
      <c r="MY186" s="76">
        <f t="shared" si="5214"/>
        <v>0</v>
      </c>
      <c r="MZ186" s="76">
        <f t="shared" si="5215"/>
        <v>0</v>
      </c>
      <c r="NA186" s="77">
        <f>'СДП (план)'!BP185</f>
        <v>0</v>
      </c>
      <c r="NB186" s="76">
        <f>'СДП (план)'!BQ185</f>
        <v>0</v>
      </c>
      <c r="NC186" s="76">
        <f t="shared" si="5216"/>
        <v>0</v>
      </c>
      <c r="ND186" s="76">
        <f t="shared" si="5217"/>
        <v>0</v>
      </c>
      <c r="NE186" s="76"/>
      <c r="NF186" s="76"/>
      <c r="NG186" s="76"/>
      <c r="NH186" s="76"/>
      <c r="NI186" s="76">
        <f t="shared" si="7106"/>
        <v>0</v>
      </c>
      <c r="NJ186" s="76">
        <f t="shared" si="7107"/>
        <v>0</v>
      </c>
      <c r="NK186" s="76">
        <f t="shared" si="7108"/>
        <v>0</v>
      </c>
      <c r="NL186" s="76">
        <f t="shared" si="5221"/>
        <v>0</v>
      </c>
      <c r="NM186" s="76">
        <f t="shared" si="5222"/>
        <v>0</v>
      </c>
      <c r="NN186" s="77">
        <f>'СДП (план)'!BR185</f>
        <v>0</v>
      </c>
      <c r="NO186" s="76">
        <f>'СДП (план)'!BS185</f>
        <v>0</v>
      </c>
      <c r="NP186" s="76">
        <f t="shared" si="5223"/>
        <v>0</v>
      </c>
      <c r="NQ186" s="76">
        <f t="shared" si="5224"/>
        <v>0</v>
      </c>
      <c r="NR186" s="76"/>
      <c r="NS186" s="76"/>
      <c r="NT186" s="76"/>
      <c r="NU186" s="76"/>
      <c r="NV186" s="76">
        <f t="shared" si="7109"/>
        <v>0</v>
      </c>
      <c r="NW186" s="76">
        <f t="shared" si="7110"/>
        <v>0</v>
      </c>
      <c r="NX186" s="76">
        <f t="shared" si="7111"/>
        <v>0</v>
      </c>
      <c r="NY186" s="76">
        <f t="shared" si="5228"/>
        <v>0</v>
      </c>
      <c r="NZ186" s="76">
        <f t="shared" si="5229"/>
        <v>0</v>
      </c>
      <c r="OA186" s="77">
        <f>'СДП (план)'!BT185</f>
        <v>0</v>
      </c>
      <c r="OB186" s="76">
        <f>'СДП (план)'!BU185</f>
        <v>0</v>
      </c>
      <c r="OC186" s="76">
        <f t="shared" si="5230"/>
        <v>0</v>
      </c>
      <c r="OD186" s="76">
        <f t="shared" si="5231"/>
        <v>0</v>
      </c>
      <c r="OE186" s="76"/>
      <c r="OF186" s="76"/>
      <c r="OG186" s="76"/>
      <c r="OH186" s="76"/>
      <c r="OI186" s="76">
        <f t="shared" si="7112"/>
        <v>0</v>
      </c>
      <c r="OJ186" s="76">
        <f t="shared" si="7113"/>
        <v>0</v>
      </c>
      <c r="OK186" s="76">
        <f t="shared" si="7114"/>
        <v>0</v>
      </c>
      <c r="OL186" s="76">
        <f t="shared" si="5235"/>
        <v>0</v>
      </c>
      <c r="OM186" s="76">
        <f t="shared" si="5236"/>
        <v>0</v>
      </c>
      <c r="ON186" s="81">
        <f>'СДП (план)'!BV185</f>
        <v>0</v>
      </c>
      <c r="OO186" s="76">
        <f>'СДП (план)'!BW185</f>
        <v>0</v>
      </c>
      <c r="OP186" s="76">
        <f t="shared" si="5237"/>
        <v>0</v>
      </c>
      <c r="OQ186" s="76">
        <f t="shared" si="5238"/>
        <v>0</v>
      </c>
      <c r="OR186" s="76"/>
      <c r="OS186" s="76"/>
      <c r="OT186" s="76"/>
      <c r="OU186" s="76"/>
      <c r="OV186" s="76">
        <f t="shared" si="7115"/>
        <v>0</v>
      </c>
      <c r="OW186" s="76">
        <f t="shared" si="7116"/>
        <v>0</v>
      </c>
      <c r="OX186" s="76">
        <f t="shared" si="7117"/>
        <v>0</v>
      </c>
      <c r="OY186" s="76">
        <f t="shared" si="5242"/>
        <v>0</v>
      </c>
      <c r="OZ186" s="76">
        <f t="shared" si="5243"/>
        <v>0</v>
      </c>
      <c r="PA186" s="77">
        <f>'СДП (план)'!BX185</f>
        <v>0</v>
      </c>
      <c r="PB186" s="76">
        <f>'СДП (план)'!BY185</f>
        <v>0</v>
      </c>
      <c r="PC186" s="76">
        <f t="shared" si="5244"/>
        <v>0</v>
      </c>
      <c r="PD186" s="76">
        <f t="shared" si="5245"/>
        <v>0</v>
      </c>
      <c r="PE186" s="76"/>
      <c r="PF186" s="76"/>
      <c r="PG186" s="76"/>
      <c r="PH186" s="76"/>
      <c r="PI186" s="76">
        <f t="shared" si="7118"/>
        <v>0</v>
      </c>
      <c r="PJ186" s="76">
        <f t="shared" si="7119"/>
        <v>0</v>
      </c>
      <c r="PK186" s="76">
        <f t="shared" si="7120"/>
        <v>0</v>
      </c>
      <c r="PL186" s="76">
        <f t="shared" si="5249"/>
        <v>0</v>
      </c>
      <c r="PM186" s="76">
        <f t="shared" si="5250"/>
        <v>0</v>
      </c>
      <c r="PN186" s="77">
        <f>'СДП (план)'!BZ185</f>
        <v>0</v>
      </c>
      <c r="PO186" s="76">
        <f>'СДП (план)'!CA185</f>
        <v>0</v>
      </c>
      <c r="PP186" s="76">
        <f t="shared" si="5251"/>
        <v>0</v>
      </c>
      <c r="PQ186" s="76">
        <f t="shared" si="5252"/>
        <v>0</v>
      </c>
      <c r="PR186" s="76"/>
      <c r="PS186" s="76"/>
      <c r="PT186" s="76"/>
      <c r="PU186" s="76"/>
      <c r="PV186" s="76">
        <f t="shared" si="7121"/>
        <v>0</v>
      </c>
      <c r="PW186" s="76">
        <f t="shared" si="7122"/>
        <v>0</v>
      </c>
      <c r="PX186" s="76">
        <f t="shared" si="7123"/>
        <v>0</v>
      </c>
      <c r="PY186" s="76">
        <f t="shared" si="5256"/>
        <v>0</v>
      </c>
      <c r="PZ186" s="76">
        <f t="shared" si="5257"/>
        <v>0</v>
      </c>
      <c r="QA186" s="81">
        <f>'СДП (план)'!CB185</f>
        <v>0</v>
      </c>
      <c r="QB186" s="76">
        <f>'СДП (план)'!CC185</f>
        <v>0</v>
      </c>
      <c r="QC186" s="76">
        <f t="shared" si="5258"/>
        <v>0</v>
      </c>
      <c r="QD186" s="76">
        <f t="shared" si="5259"/>
        <v>0</v>
      </c>
      <c r="QE186" s="76"/>
      <c r="QF186" s="76"/>
      <c r="QG186" s="76"/>
      <c r="QH186" s="76"/>
      <c r="QI186" s="76">
        <f t="shared" si="7124"/>
        <v>0</v>
      </c>
      <c r="QJ186" s="76">
        <f t="shared" si="7125"/>
        <v>0</v>
      </c>
      <c r="QK186" s="76">
        <f t="shared" si="7126"/>
        <v>0</v>
      </c>
      <c r="QL186" s="76">
        <f t="shared" si="5263"/>
        <v>0</v>
      </c>
      <c r="QM186" s="76">
        <f t="shared" si="5264"/>
        <v>0</v>
      </c>
      <c r="QN186" s="79">
        <f>'СДП (план)'!CD185</f>
        <v>0</v>
      </c>
      <c r="QO186" s="79">
        <f>'СДП (план)'!CE185</f>
        <v>0</v>
      </c>
      <c r="QP186" s="76">
        <f t="shared" si="5265"/>
        <v>0</v>
      </c>
      <c r="QQ186" s="76">
        <f t="shared" si="5266"/>
        <v>0</v>
      </c>
      <c r="QR186" s="76"/>
      <c r="QS186" s="76"/>
      <c r="QT186" s="76"/>
      <c r="QU186" s="76"/>
      <c r="QV186" s="76">
        <f t="shared" si="7127"/>
        <v>0</v>
      </c>
      <c r="QW186" s="76">
        <f t="shared" si="7128"/>
        <v>0</v>
      </c>
      <c r="QX186" s="76">
        <f t="shared" si="7129"/>
        <v>0</v>
      </c>
      <c r="QY186" s="76">
        <f t="shared" si="5270"/>
        <v>0</v>
      </c>
      <c r="QZ186" s="76">
        <f t="shared" si="5271"/>
        <v>0</v>
      </c>
      <c r="RA186" s="77">
        <f>'СДП (план)'!CF185</f>
        <v>0</v>
      </c>
      <c r="RB186" s="76">
        <f>'СДП (план)'!CG185</f>
        <v>0</v>
      </c>
      <c r="RC186" s="76">
        <f t="shared" si="5272"/>
        <v>0</v>
      </c>
      <c r="RD186" s="76">
        <f t="shared" si="5273"/>
        <v>0</v>
      </c>
      <c r="RE186" s="76"/>
      <c r="RF186" s="76"/>
      <c r="RG186" s="76"/>
      <c r="RH186" s="76"/>
      <c r="RI186" s="76">
        <f t="shared" si="7130"/>
        <v>0</v>
      </c>
      <c r="RJ186" s="76">
        <f t="shared" si="7131"/>
        <v>0</v>
      </c>
      <c r="RK186" s="76">
        <f t="shared" si="7132"/>
        <v>0</v>
      </c>
      <c r="RL186" s="76">
        <f t="shared" si="5277"/>
        <v>0</v>
      </c>
      <c r="RM186" s="76">
        <f t="shared" si="5278"/>
        <v>0</v>
      </c>
      <c r="RN186" s="77">
        <f>'СДП (план)'!CH185</f>
        <v>0</v>
      </c>
      <c r="RO186" s="76">
        <f>'СДП (план)'!CI185</f>
        <v>0</v>
      </c>
      <c r="RP186" s="76">
        <f t="shared" si="5279"/>
        <v>0</v>
      </c>
      <c r="RQ186" s="76">
        <f t="shared" si="5280"/>
        <v>0</v>
      </c>
      <c r="RR186" s="76"/>
      <c r="RS186" s="76"/>
      <c r="RT186" s="76"/>
      <c r="RU186" s="76"/>
      <c r="RV186" s="76">
        <f t="shared" si="7133"/>
        <v>0</v>
      </c>
      <c r="RW186" s="76">
        <f t="shared" si="7134"/>
        <v>0</v>
      </c>
      <c r="RX186" s="76">
        <f t="shared" si="7135"/>
        <v>0</v>
      </c>
      <c r="RY186" s="76">
        <f t="shared" si="5284"/>
        <v>0</v>
      </c>
      <c r="RZ186" s="76">
        <f t="shared" si="5285"/>
        <v>0</v>
      </c>
      <c r="SA186" s="77">
        <f>'СДП (план)'!CJ185</f>
        <v>0</v>
      </c>
      <c r="SB186" s="76">
        <f>'СДП (план)'!CK185</f>
        <v>0</v>
      </c>
      <c r="SC186" s="76">
        <f t="shared" si="5286"/>
        <v>0</v>
      </c>
      <c r="SD186" s="76">
        <f t="shared" si="5287"/>
        <v>0</v>
      </c>
      <c r="SE186" s="76"/>
      <c r="SF186" s="76"/>
      <c r="SG186" s="76"/>
      <c r="SH186" s="76"/>
      <c r="SI186" s="76">
        <f t="shared" si="7136"/>
        <v>0</v>
      </c>
      <c r="SJ186" s="76">
        <f t="shared" si="7137"/>
        <v>0</v>
      </c>
      <c r="SK186" s="76">
        <f t="shared" si="7138"/>
        <v>0</v>
      </c>
      <c r="SL186" s="76">
        <f t="shared" si="5291"/>
        <v>0</v>
      </c>
      <c r="SM186" s="76">
        <f t="shared" si="5292"/>
        <v>0</v>
      </c>
      <c r="SN186" s="77">
        <f>'СДП (план)'!CL185</f>
        <v>0</v>
      </c>
      <c r="SO186" s="76">
        <f>'СДП (план)'!CM185</f>
        <v>0</v>
      </c>
      <c r="SP186" s="76">
        <f t="shared" si="5293"/>
        <v>0</v>
      </c>
      <c r="SQ186" s="76">
        <f t="shared" si="5294"/>
        <v>0</v>
      </c>
      <c r="SR186" s="76"/>
      <c r="SS186" s="76"/>
      <c r="ST186" s="76"/>
      <c r="SU186" s="76"/>
      <c r="SV186" s="76">
        <f t="shared" si="7139"/>
        <v>0</v>
      </c>
      <c r="SW186" s="76">
        <f t="shared" si="7140"/>
        <v>0</v>
      </c>
      <c r="SX186" s="76">
        <f t="shared" si="7141"/>
        <v>0</v>
      </c>
      <c r="SY186" s="76">
        <f t="shared" si="5298"/>
        <v>0</v>
      </c>
      <c r="SZ186" s="76">
        <f t="shared" si="5299"/>
        <v>0</v>
      </c>
      <c r="TA186" s="77">
        <f>'СДП (план)'!CN185</f>
        <v>0</v>
      </c>
      <c r="TB186" s="76">
        <f>'СДП (план)'!CO185</f>
        <v>0</v>
      </c>
      <c r="TC186" s="76">
        <f t="shared" si="5300"/>
        <v>0</v>
      </c>
      <c r="TD186" s="76">
        <f t="shared" si="5301"/>
        <v>0</v>
      </c>
      <c r="TE186" s="76"/>
      <c r="TF186" s="76"/>
      <c r="TG186" s="76"/>
      <c r="TH186" s="76"/>
      <c r="TI186" s="76">
        <f t="shared" si="7142"/>
        <v>0</v>
      </c>
      <c r="TJ186" s="76">
        <f t="shared" si="7143"/>
        <v>0</v>
      </c>
      <c r="TK186" s="76">
        <f t="shared" si="7144"/>
        <v>0</v>
      </c>
      <c r="TL186" s="76">
        <f t="shared" si="5305"/>
        <v>0</v>
      </c>
      <c r="TM186" s="76">
        <f t="shared" si="5306"/>
        <v>0</v>
      </c>
      <c r="TN186" s="77">
        <f>'СДП (план)'!CP185</f>
        <v>0</v>
      </c>
      <c r="TO186" s="76">
        <f>'СДП (план)'!CQ185</f>
        <v>0</v>
      </c>
      <c r="TP186" s="76">
        <f t="shared" si="5307"/>
        <v>0</v>
      </c>
      <c r="TQ186" s="76">
        <f t="shared" si="5308"/>
        <v>0</v>
      </c>
      <c r="TR186" s="76"/>
      <c r="TS186" s="76"/>
      <c r="TT186" s="76"/>
      <c r="TU186" s="76"/>
      <c r="TV186" s="76">
        <f t="shared" si="7145"/>
        <v>0</v>
      </c>
      <c r="TW186" s="76">
        <f t="shared" si="7146"/>
        <v>0</v>
      </c>
      <c r="TX186" s="76">
        <f t="shared" si="7147"/>
        <v>0</v>
      </c>
      <c r="TY186" s="76">
        <f t="shared" si="5312"/>
        <v>0</v>
      </c>
      <c r="TZ186" s="76">
        <f t="shared" si="5313"/>
        <v>0</v>
      </c>
      <c r="UA186" s="9">
        <f>'СДП (план)'!CR185</f>
        <v>0</v>
      </c>
      <c r="UB186" s="4">
        <f>'СДП (план)'!CS185</f>
        <v>0</v>
      </c>
      <c r="UC186" s="76">
        <f t="shared" si="5314"/>
        <v>0</v>
      </c>
      <c r="UD186" s="76">
        <f t="shared" si="5315"/>
        <v>0</v>
      </c>
      <c r="UE186" s="76"/>
      <c r="UF186" s="76"/>
      <c r="UG186" s="76"/>
      <c r="UH186" s="76"/>
      <c r="UI186" s="76">
        <f t="shared" si="7148"/>
        <v>0</v>
      </c>
      <c r="UJ186" s="76">
        <f t="shared" si="7149"/>
        <v>0</v>
      </c>
      <c r="UK186" s="76">
        <f t="shared" si="7150"/>
        <v>0</v>
      </c>
      <c r="UL186" s="76">
        <f t="shared" si="5319"/>
        <v>0</v>
      </c>
      <c r="UM186" s="76">
        <f t="shared" si="5320"/>
        <v>0</v>
      </c>
      <c r="UN186" s="4">
        <f>'СДП (план)'!CT185</f>
        <v>0</v>
      </c>
      <c r="UO186" s="4">
        <f>'СДП (план)'!CU185</f>
        <v>0</v>
      </c>
      <c r="UP186" s="76">
        <f t="shared" si="5321"/>
        <v>0</v>
      </c>
      <c r="UQ186" s="76">
        <f t="shared" si="5322"/>
        <v>0</v>
      </c>
      <c r="UR186" s="76"/>
      <c r="US186" s="76"/>
      <c r="UT186" s="79"/>
      <c r="UU186" s="79"/>
      <c r="UV186" s="76">
        <f t="shared" si="7151"/>
        <v>0</v>
      </c>
      <c r="UW186" s="76">
        <f t="shared" si="7152"/>
        <v>0</v>
      </c>
      <c r="UX186" s="76">
        <f t="shared" si="7153"/>
        <v>0</v>
      </c>
      <c r="UY186" s="76">
        <f t="shared" si="5326"/>
        <v>0</v>
      </c>
      <c r="UZ186" s="76">
        <f t="shared" si="5327"/>
        <v>0</v>
      </c>
      <c r="VA186" s="76">
        <f>'СДП (план)'!CV185</f>
        <v>0</v>
      </c>
      <c r="VB186" s="76">
        <f>'СДП (план)'!CW185</f>
        <v>0</v>
      </c>
      <c r="VC186" s="76">
        <f t="shared" si="5328"/>
        <v>0</v>
      </c>
      <c r="VD186" s="76">
        <f t="shared" si="5329"/>
        <v>0</v>
      </c>
      <c r="VE186" s="76"/>
      <c r="VF186" s="76"/>
      <c r="VG186" s="76"/>
      <c r="VH186" s="76"/>
      <c r="VI186" s="76">
        <f t="shared" si="7154"/>
        <v>0</v>
      </c>
      <c r="VJ186" s="76">
        <f t="shared" si="7155"/>
        <v>0</v>
      </c>
      <c r="VK186" s="76">
        <f t="shared" si="7156"/>
        <v>0</v>
      </c>
      <c r="VL186" s="76">
        <f t="shared" si="5333"/>
        <v>0</v>
      </c>
      <c r="VM186" s="76">
        <f t="shared" si="5334"/>
        <v>0</v>
      </c>
      <c r="VN186" s="82">
        <f t="shared" si="7157"/>
        <v>0</v>
      </c>
      <c r="VO186" s="82">
        <f t="shared" si="7158"/>
        <v>0</v>
      </c>
      <c r="VP186" s="82">
        <f t="shared" si="7159"/>
        <v>0</v>
      </c>
      <c r="VQ186" s="82">
        <f t="shared" si="7160"/>
        <v>0</v>
      </c>
      <c r="VR186" s="82">
        <f t="shared" si="7161"/>
        <v>0</v>
      </c>
      <c r="VS186" s="82">
        <f t="shared" si="7162"/>
        <v>0</v>
      </c>
      <c r="VT186" s="82">
        <f t="shared" si="7163"/>
        <v>0</v>
      </c>
      <c r="VU186" s="82">
        <f t="shared" si="7164"/>
        <v>0</v>
      </c>
      <c r="VV186" s="82">
        <f t="shared" si="7165"/>
        <v>0</v>
      </c>
      <c r="VW186" s="82">
        <f t="shared" si="7166"/>
        <v>0</v>
      </c>
      <c r="VX186" s="82">
        <f t="shared" si="7167"/>
        <v>0</v>
      </c>
      <c r="VY186" s="82">
        <f t="shared" si="7168"/>
        <v>0</v>
      </c>
      <c r="VZ186" s="156">
        <f t="shared" si="7169"/>
        <v>0</v>
      </c>
      <c r="WB186" s="235"/>
      <c r="WC186" s="235"/>
      <c r="WD186" s="235"/>
      <c r="WE186" s="236">
        <f t="shared" si="5534"/>
        <v>0</v>
      </c>
      <c r="WF186" s="236">
        <f t="shared" si="5535"/>
        <v>0</v>
      </c>
      <c r="WG186" s="467"/>
      <c r="WH186" s="467" t="e">
        <f t="shared" si="6270"/>
        <v>#DIV/0!</v>
      </c>
    </row>
    <row r="187" spans="1:606" s="63" customFormat="1" ht="30" x14ac:dyDescent="0.25">
      <c r="A187" s="33"/>
      <c r="B187" s="33">
        <v>136</v>
      </c>
      <c r="C187" s="56" t="s">
        <v>626</v>
      </c>
      <c r="D187" s="1" t="s">
        <v>290</v>
      </c>
      <c r="E187" s="2">
        <v>13520</v>
      </c>
      <c r="F187" s="32">
        <v>9.74</v>
      </c>
      <c r="G187" s="32"/>
      <c r="H187" s="365">
        <v>0.85</v>
      </c>
      <c r="I187" s="38"/>
      <c r="J187" s="247">
        <v>1.4</v>
      </c>
      <c r="K187" s="247">
        <v>1.68</v>
      </c>
      <c r="L187" s="247">
        <v>2.23</v>
      </c>
      <c r="M187" s="247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5029"/>
        <v>16.666666666666668</v>
      </c>
      <c r="Q187" s="76">
        <f t="shared" si="5030"/>
        <v>2611748.5333333332</v>
      </c>
      <c r="R187" s="76">
        <f>VLOOKUP($C187,факт!$D$7:$JQ$124,27,0)</f>
        <v>21</v>
      </c>
      <c r="S187" s="76">
        <f>VLOOKUP($C187,факт!$D$7:$JQ$124,28,0)</f>
        <v>3290803.1100000008</v>
      </c>
      <c r="T187" s="76">
        <f>VLOOKUP($C187,факт!$D$7:$JQ$124,29,0)</f>
        <v>0</v>
      </c>
      <c r="U187" s="76">
        <f>VLOOKUP($C187,факт!$D$7:$JQ$124,30,0)</f>
        <v>0</v>
      </c>
      <c r="V187" s="76">
        <f t="shared" si="7024"/>
        <v>974</v>
      </c>
      <c r="W187" s="76">
        <f t="shared" si="7025"/>
        <v>162.33333333333334</v>
      </c>
      <c r="X187" s="76">
        <f t="shared" si="7026"/>
        <v>204.54</v>
      </c>
      <c r="Y187" s="76">
        <f t="shared" si="7027"/>
        <v>4.3333333333333321</v>
      </c>
      <c r="Z187" s="76">
        <f t="shared" si="5350"/>
        <v>679054.57666666759</v>
      </c>
      <c r="AA187" s="218">
        <f>'СДП (план)'!P186</f>
        <v>0</v>
      </c>
      <c r="AB187" s="218">
        <f>'СДП (план)'!Q186</f>
        <v>0</v>
      </c>
      <c r="AC187" s="76">
        <f t="shared" si="5036"/>
        <v>0</v>
      </c>
      <c r="AD187" s="76">
        <f t="shared" si="5037"/>
        <v>0</v>
      </c>
      <c r="AE187" s="76">
        <f>VLOOKUP($C187,факт!$D$7:$JO$125,15,0)</f>
        <v>0</v>
      </c>
      <c r="AF187" s="76">
        <f>VLOOKUP($C187,факт!$D$7:$JO$125,16,0)</f>
        <v>0</v>
      </c>
      <c r="AG187" s="76">
        <f>VLOOKUP($C187,факт!$D$7:$JO$125,17,0)</f>
        <v>0</v>
      </c>
      <c r="AH187" s="76">
        <f>VLOOKUP($C187,факт!$D$7:$JO$125,18,0)</f>
        <v>0</v>
      </c>
      <c r="AI187" s="76">
        <f t="shared" si="7028"/>
        <v>0</v>
      </c>
      <c r="AJ187" s="76">
        <f t="shared" si="7029"/>
        <v>0</v>
      </c>
      <c r="AK187" s="76">
        <f t="shared" si="7030"/>
        <v>0</v>
      </c>
      <c r="AL187" s="76">
        <f t="shared" si="5041"/>
        <v>0</v>
      </c>
      <c r="AM187" s="76">
        <f t="shared" si="5042"/>
        <v>0</v>
      </c>
      <c r="AN187" s="77">
        <f>'СДП (план)'!R186</f>
        <v>0</v>
      </c>
      <c r="AO187" s="76">
        <f>'СДП (план)'!S186</f>
        <v>0</v>
      </c>
      <c r="AP187" s="76">
        <f t="shared" si="5043"/>
        <v>0</v>
      </c>
      <c r="AQ187" s="76">
        <f t="shared" si="5044"/>
        <v>0</v>
      </c>
      <c r="AR187" s="76">
        <f>VLOOKUP($C187,факт!$D$7:$JQ$124,3,0)</f>
        <v>0</v>
      </c>
      <c r="AS187" s="76">
        <f>VLOOKUP($C187,факт!$D$7:$JQ$124,4,0)</f>
        <v>0</v>
      </c>
      <c r="AT187" s="76">
        <f>VLOOKUP($C187,факт!$D$7:$JQ$124,5,0)</f>
        <v>0</v>
      </c>
      <c r="AU187" s="76">
        <f>VLOOKUP($C187,факт!$D$7:$JQ$124,6,0)</f>
        <v>0</v>
      </c>
      <c r="AV187" s="76">
        <f t="shared" si="7031"/>
        <v>0</v>
      </c>
      <c r="AW187" s="76">
        <f t="shared" si="7032"/>
        <v>0</v>
      </c>
      <c r="AX187" s="76">
        <f t="shared" si="7033"/>
        <v>0</v>
      </c>
      <c r="AY187" s="76">
        <f t="shared" si="5048"/>
        <v>0</v>
      </c>
      <c r="AZ187" s="76">
        <f t="shared" si="5049"/>
        <v>0</v>
      </c>
      <c r="BA187" s="165">
        <f>'СДП (план)'!T186</f>
        <v>0</v>
      </c>
      <c r="BB187" s="4">
        <f>'СДП (план)'!U186</f>
        <v>0</v>
      </c>
      <c r="BC187" s="76">
        <f t="shared" si="5050"/>
        <v>0</v>
      </c>
      <c r="BD187" s="76">
        <f t="shared" si="5051"/>
        <v>0</v>
      </c>
      <c r="BE187" s="76">
        <f>VLOOKUP($C187,факт!$D$7:$JQ$124,19,0)</f>
        <v>0</v>
      </c>
      <c r="BF187" s="76">
        <f>VLOOKUP($C187,факт!$D$7:$JQ$124,20,0)</f>
        <v>0</v>
      </c>
      <c r="BG187" s="76">
        <f>VLOOKUP($C187,факт!$D$7:$JQ$124,21,0)</f>
        <v>0</v>
      </c>
      <c r="BH187" s="76">
        <f>VLOOKUP($C187,факт!$D$7:$JQ$124,22,0)</f>
        <v>0</v>
      </c>
      <c r="BI187" s="76">
        <f t="shared" si="7034"/>
        <v>0</v>
      </c>
      <c r="BJ187" s="76">
        <f t="shared" si="7035"/>
        <v>0</v>
      </c>
      <c r="BK187" s="76">
        <f t="shared" si="7036"/>
        <v>0</v>
      </c>
      <c r="BL187" s="76">
        <f t="shared" si="5055"/>
        <v>0</v>
      </c>
      <c r="BM187" s="76">
        <f t="shared" si="5056"/>
        <v>0</v>
      </c>
      <c r="BN187" s="77">
        <f>'СДП (план)'!V186</f>
        <v>0</v>
      </c>
      <c r="BO187" s="76">
        <f>'СДП (план)'!W186</f>
        <v>0</v>
      </c>
      <c r="BP187" s="76">
        <f t="shared" si="5057"/>
        <v>0</v>
      </c>
      <c r="BQ187" s="76">
        <f t="shared" si="5058"/>
        <v>0</v>
      </c>
      <c r="BR187" s="76">
        <f>VLOOKUP($C187,факт!$D$7:$JQ$124,7,0)</f>
        <v>0</v>
      </c>
      <c r="BS187" s="76">
        <f>VLOOKUP($C187,факт!$D$7:$JQ$124,8,0)</f>
        <v>0</v>
      </c>
      <c r="BT187" s="76">
        <f>VLOOKUP($C187,факт!$D$7:$JQ$124,9,0)</f>
        <v>0</v>
      </c>
      <c r="BU187" s="76">
        <f>VLOOKUP($C187,факт!$D$7:$JQ$124,10,0)</f>
        <v>0</v>
      </c>
      <c r="BV187" s="76">
        <f t="shared" si="7037"/>
        <v>0</v>
      </c>
      <c r="BW187" s="76">
        <f t="shared" si="7038"/>
        <v>0</v>
      </c>
      <c r="BX187" s="76">
        <f t="shared" si="7039"/>
        <v>0</v>
      </c>
      <c r="BY187" s="76">
        <f t="shared" si="5355"/>
        <v>0</v>
      </c>
      <c r="BZ187" s="76">
        <f t="shared" si="5356"/>
        <v>0</v>
      </c>
      <c r="CA187" s="79">
        <f>'СДП (план)'!X186</f>
        <v>0</v>
      </c>
      <c r="CB187" s="76">
        <f>'СДП (план)'!Y186</f>
        <v>0</v>
      </c>
      <c r="CC187" s="76">
        <f t="shared" si="5062"/>
        <v>0</v>
      </c>
      <c r="CD187" s="76">
        <f t="shared" si="5063"/>
        <v>0</v>
      </c>
      <c r="CE187" s="76">
        <f>VLOOKUP($C187,факт!$D$7:$JQ$124,23,0)</f>
        <v>0</v>
      </c>
      <c r="CF187" s="76">
        <f>VLOOKUP($C187,факт!$D$7:$JQ$124,24,0)</f>
        <v>0</v>
      </c>
      <c r="CG187" s="76">
        <f>VLOOKUP($C187,факт!$D$7:$JQ$124,25,0)</f>
        <v>0</v>
      </c>
      <c r="CH187" s="76">
        <f>VLOOKUP($C187,факт!$D$7:$JQ$124,26,0)</f>
        <v>0</v>
      </c>
      <c r="CI187" s="76">
        <f t="shared" si="7040"/>
        <v>0</v>
      </c>
      <c r="CJ187" s="76">
        <f t="shared" si="7041"/>
        <v>0</v>
      </c>
      <c r="CK187" s="76">
        <f t="shared" si="7042"/>
        <v>0</v>
      </c>
      <c r="CL187" s="76">
        <f t="shared" si="5067"/>
        <v>0</v>
      </c>
      <c r="CM187" s="76">
        <f t="shared" si="5068"/>
        <v>0</v>
      </c>
      <c r="CN187" s="78">
        <f>'СДП (план)'!Z186</f>
        <v>0</v>
      </c>
      <c r="CO187" s="78">
        <f>'СДП (план)'!AA186</f>
        <v>0</v>
      </c>
      <c r="CP187" s="76">
        <f t="shared" si="5069"/>
        <v>0</v>
      </c>
      <c r="CQ187" s="76">
        <f t="shared" si="5070"/>
        <v>0</v>
      </c>
      <c r="CR187" s="76">
        <f>VLOOKUP($C187,факт!$D$7:$JQ$124,43,0)</f>
        <v>0</v>
      </c>
      <c r="CS187" s="76">
        <f>VLOOKUP($C187,факт!$D$7:$JQ$124,44,0)</f>
        <v>0</v>
      </c>
      <c r="CT187" s="76">
        <f>VLOOKUP($C187,факт!$D$7:$JQ$124,45,0)</f>
        <v>0</v>
      </c>
      <c r="CU187" s="76">
        <f>VLOOKUP($C187,факт!$D$7:$JQ$124,46,0)</f>
        <v>0</v>
      </c>
      <c r="CV187" s="76">
        <f t="shared" si="7043"/>
        <v>0</v>
      </c>
      <c r="CW187" s="76">
        <f t="shared" si="7044"/>
        <v>0</v>
      </c>
      <c r="CX187" s="76">
        <f t="shared" si="7045"/>
        <v>0</v>
      </c>
      <c r="CY187" s="76">
        <f t="shared" si="5074"/>
        <v>0</v>
      </c>
      <c r="CZ187" s="76">
        <f t="shared" si="5075"/>
        <v>0</v>
      </c>
      <c r="DA187" s="17">
        <f>'СДП (план)'!AB186</f>
        <v>0</v>
      </c>
      <c r="DB187" s="4">
        <f>'СДП (план)'!AC186</f>
        <v>0</v>
      </c>
      <c r="DC187" s="76">
        <f t="shared" si="5076"/>
        <v>0</v>
      </c>
      <c r="DD187" s="76">
        <f t="shared" si="5077"/>
        <v>0</v>
      </c>
      <c r="DE187" s="76">
        <f>VLOOKUP($C187,факт!$D$7:$JQ$124,247,0)</f>
        <v>0</v>
      </c>
      <c r="DF187" s="76">
        <f>VLOOKUP($C187,факт!$D$7:$JQ$124,248,0)</f>
        <v>0</v>
      </c>
      <c r="DG187" s="76">
        <f>VLOOKUP($C187,факт!$D$7:$JQ$124,249,0)</f>
        <v>0</v>
      </c>
      <c r="DH187" s="76">
        <f>VLOOKUP($C187,факт!$D$7:$JQ$124,250,0)</f>
        <v>0</v>
      </c>
      <c r="DI187" s="76">
        <f t="shared" si="7046"/>
        <v>0</v>
      </c>
      <c r="DJ187" s="76">
        <f t="shared" si="7047"/>
        <v>0</v>
      </c>
      <c r="DK187" s="76">
        <f t="shared" si="7048"/>
        <v>0</v>
      </c>
      <c r="DL187" s="76">
        <f t="shared" si="5081"/>
        <v>0</v>
      </c>
      <c r="DM187" s="76">
        <f t="shared" si="5082"/>
        <v>0</v>
      </c>
      <c r="DN187" s="87">
        <f>'СДП (план)'!AD186</f>
        <v>0</v>
      </c>
      <c r="DO187" s="76">
        <f>'СДП (план)'!AE186</f>
        <v>0</v>
      </c>
      <c r="DP187" s="76">
        <f t="shared" si="5083"/>
        <v>0</v>
      </c>
      <c r="DQ187" s="76">
        <f t="shared" si="5084"/>
        <v>0</v>
      </c>
      <c r="DR187" s="76">
        <f>VLOOKUP($C187,факт!$D$7:$JQ$124,155,0)</f>
        <v>0</v>
      </c>
      <c r="DS187" s="76">
        <f>VLOOKUP($C187,факт!$D$7:$JQ$124,156,0)</f>
        <v>0</v>
      </c>
      <c r="DT187" s="76">
        <f>VLOOKUP($C187,факт!$D$7:$JQ$124,157,0)</f>
        <v>0</v>
      </c>
      <c r="DU187" s="76">
        <f>VLOOKUP($C187,факт!$D$7:$JQ$124,158,0)</f>
        <v>0</v>
      </c>
      <c r="DV187" s="76">
        <f t="shared" si="7049"/>
        <v>0</v>
      </c>
      <c r="DW187" s="76">
        <f t="shared" si="7050"/>
        <v>0</v>
      </c>
      <c r="DX187" s="76">
        <f t="shared" si="7051"/>
        <v>0</v>
      </c>
      <c r="DY187" s="76">
        <f t="shared" si="5088"/>
        <v>0</v>
      </c>
      <c r="DZ187" s="76">
        <f t="shared" si="5089"/>
        <v>0</v>
      </c>
      <c r="EA187" s="17">
        <f>'СДП (план)'!AF186</f>
        <v>0</v>
      </c>
      <c r="EB187" s="4">
        <f>'СДП (план)'!AG186</f>
        <v>0</v>
      </c>
      <c r="EC187" s="76">
        <f t="shared" si="5090"/>
        <v>0</v>
      </c>
      <c r="ED187" s="76">
        <f t="shared" si="5091"/>
        <v>0</v>
      </c>
      <c r="EE187" s="76">
        <f>VLOOKUP($C187,факт!$D$7:$JQ$124,163,0)</f>
        <v>0</v>
      </c>
      <c r="EF187" s="76">
        <f>VLOOKUP($C187,факт!$D$7:$JQ$124,164,0)</f>
        <v>0</v>
      </c>
      <c r="EG187" s="76">
        <f>VLOOKUP($C187,факт!$D$7:$JQ$124,165,0)</f>
        <v>0</v>
      </c>
      <c r="EH187" s="76">
        <f>VLOOKUP($C187,факт!$D$7:$JQ$124,166,0)</f>
        <v>0</v>
      </c>
      <c r="EI187" s="76">
        <f t="shared" si="7052"/>
        <v>0</v>
      </c>
      <c r="EJ187" s="76">
        <f t="shared" si="7053"/>
        <v>0</v>
      </c>
      <c r="EK187" s="76">
        <f t="shared" si="7054"/>
        <v>0</v>
      </c>
      <c r="EL187" s="76">
        <f t="shared" si="5095"/>
        <v>0</v>
      </c>
      <c r="EM187" s="76">
        <f t="shared" si="5096"/>
        <v>0</v>
      </c>
      <c r="EN187" s="17">
        <f>'СДП (план)'!AH186</f>
        <v>0</v>
      </c>
      <c r="EO187" s="4">
        <f>'СДП (план)'!AI186</f>
        <v>0</v>
      </c>
      <c r="EP187" s="76">
        <f t="shared" si="5097"/>
        <v>0</v>
      </c>
      <c r="EQ187" s="76">
        <f t="shared" si="5098"/>
        <v>0</v>
      </c>
      <c r="ER187" s="76">
        <f>VLOOKUP($C187,факт!$D$7:$JQ$124,239,0)</f>
        <v>0</v>
      </c>
      <c r="ES187" s="76">
        <f>VLOOKUP($C187,факт!$D$7:$JQ$124,240,0)</f>
        <v>0</v>
      </c>
      <c r="ET187" s="76">
        <f>VLOOKUP($C187,факт!$D$7:$JQ$124,241,0)</f>
        <v>0</v>
      </c>
      <c r="EU187" s="76">
        <f>VLOOKUP($C187,факт!$D$7:$JQ$124,242,0)</f>
        <v>0</v>
      </c>
      <c r="EV187" s="76">
        <f t="shared" si="7055"/>
        <v>0</v>
      </c>
      <c r="EW187" s="76">
        <f t="shared" si="7056"/>
        <v>0</v>
      </c>
      <c r="EX187" s="76">
        <f t="shared" si="7057"/>
        <v>0</v>
      </c>
      <c r="EY187" s="76">
        <f t="shared" si="5102"/>
        <v>0</v>
      </c>
      <c r="EZ187" s="76">
        <f t="shared" si="5103"/>
        <v>0</v>
      </c>
      <c r="FA187" s="87">
        <f>'СДП (план)'!AJ186</f>
        <v>0</v>
      </c>
      <c r="FB187" s="76">
        <f>'СДП (план)'!AK186</f>
        <v>0</v>
      </c>
      <c r="FC187" s="76">
        <f t="shared" si="5104"/>
        <v>0</v>
      </c>
      <c r="FD187" s="76">
        <f t="shared" si="5105"/>
        <v>0</v>
      </c>
      <c r="FE187" s="76">
        <f>VLOOKUP($C187,факт!$D$7:$JQ$124,251,0)</f>
        <v>0</v>
      </c>
      <c r="FF187" s="76">
        <f>VLOOKUP($C187,факт!$D$7:$JQ$124,252,0)</f>
        <v>0</v>
      </c>
      <c r="FG187" s="76">
        <f>VLOOKUP($C187,факт!$D$7:$JQ$124,253,0)</f>
        <v>0</v>
      </c>
      <c r="FH187" s="76">
        <f>VLOOKUP($C187,факт!$D$7:$JQ$124,254,0)</f>
        <v>0</v>
      </c>
      <c r="FI187" s="76">
        <f t="shared" si="7058"/>
        <v>0</v>
      </c>
      <c r="FJ187" s="76">
        <f t="shared" si="7059"/>
        <v>0</v>
      </c>
      <c r="FK187" s="76">
        <f t="shared" si="7060"/>
        <v>0</v>
      </c>
      <c r="FL187" s="76">
        <f t="shared" si="5109"/>
        <v>0</v>
      </c>
      <c r="FM187" s="76">
        <f t="shared" si="5110"/>
        <v>0</v>
      </c>
      <c r="FN187" s="78">
        <f>'СДП (план)'!AL186</f>
        <v>0</v>
      </c>
      <c r="FO187" s="251">
        <f>'СДП (план)'!AM186</f>
        <v>0</v>
      </c>
      <c r="FP187" s="76">
        <f t="shared" si="5111"/>
        <v>0</v>
      </c>
      <c r="FQ187" s="76">
        <f t="shared" si="5112"/>
        <v>0</v>
      </c>
      <c r="FR187" s="76">
        <f>VLOOKUP($C187,факт!$D$7:$JQ$124,35,0)</f>
        <v>0</v>
      </c>
      <c r="FS187" s="76">
        <f>VLOOKUP($C187,факт!$D$7:$JQ$124,36,0)</f>
        <v>0</v>
      </c>
      <c r="FT187" s="76">
        <f>VLOOKUP($C187,факт!$D$7:$JQ$124,37,0)</f>
        <v>0</v>
      </c>
      <c r="FU187" s="76">
        <f>VLOOKUP($C187,факт!$D$7:$JQ$124,38,0)</f>
        <v>0</v>
      </c>
      <c r="FV187" s="76">
        <f t="shared" si="7061"/>
        <v>0</v>
      </c>
      <c r="FW187" s="76">
        <f t="shared" si="7062"/>
        <v>0</v>
      </c>
      <c r="FX187" s="76">
        <f t="shared" si="7063"/>
        <v>0</v>
      </c>
      <c r="FY187" s="76">
        <f t="shared" si="5116"/>
        <v>0</v>
      </c>
      <c r="FZ187" s="76">
        <f t="shared" si="5117"/>
        <v>0</v>
      </c>
      <c r="GA187" s="87">
        <f>'СДП (план)'!AN186</f>
        <v>0</v>
      </c>
      <c r="GB187" s="76">
        <f>'СДП (план)'!AO186</f>
        <v>0</v>
      </c>
      <c r="GC187" s="76">
        <f t="shared" si="5118"/>
        <v>0</v>
      </c>
      <c r="GD187" s="76">
        <f t="shared" si="5119"/>
        <v>0</v>
      </c>
      <c r="GE187" s="76">
        <f>VLOOKUP($C187,факт!$D$7:$JQ$124,167,0)</f>
        <v>0</v>
      </c>
      <c r="GF187" s="76">
        <f>VLOOKUP($C187,факт!$D$7:$JQ$124,168,0)</f>
        <v>0</v>
      </c>
      <c r="GG187" s="76">
        <f>VLOOKUP($C187,факт!$D$7:$JQ$124,169,0)</f>
        <v>0</v>
      </c>
      <c r="GH187" s="76">
        <f>VLOOKUP($C187,факт!$D$7:$JQ$124,170,0)</f>
        <v>0</v>
      </c>
      <c r="GI187" s="76">
        <f t="shared" si="7064"/>
        <v>0</v>
      </c>
      <c r="GJ187" s="76">
        <f t="shared" si="7065"/>
        <v>0</v>
      </c>
      <c r="GK187" s="76">
        <f t="shared" si="7066"/>
        <v>0</v>
      </c>
      <c r="GL187" s="76">
        <f t="shared" si="5123"/>
        <v>0</v>
      </c>
      <c r="GM187" s="76">
        <f t="shared" si="5124"/>
        <v>0</v>
      </c>
      <c r="GN187" s="87">
        <f>'СДП (план)'!AP186</f>
        <v>0</v>
      </c>
      <c r="GO187" s="76">
        <f>'СДП (план)'!AQ186</f>
        <v>0</v>
      </c>
      <c r="GP187" s="76">
        <f t="shared" si="5125"/>
        <v>0</v>
      </c>
      <c r="GQ187" s="76">
        <f t="shared" si="5126"/>
        <v>0</v>
      </c>
      <c r="GR187" s="76">
        <f>VLOOKUP($C187,факт!$D$7:$JQ$124,171,0)</f>
        <v>0</v>
      </c>
      <c r="GS187" s="76">
        <f>VLOOKUP($C187,факт!$D$7:$JQ$124,172,0)</f>
        <v>0</v>
      </c>
      <c r="GT187" s="76">
        <f>VLOOKUP($C187,факт!$D$7:$JQ$124,173,0)</f>
        <v>0</v>
      </c>
      <c r="GU187" s="76">
        <f>VLOOKUP($C187,факт!$D$7:$JQ$124,174,0)</f>
        <v>0</v>
      </c>
      <c r="GV187" s="76">
        <f t="shared" si="7067"/>
        <v>0</v>
      </c>
      <c r="GW187" s="76">
        <f t="shared" si="7068"/>
        <v>0</v>
      </c>
      <c r="GX187" s="76">
        <f t="shared" si="7069"/>
        <v>0</v>
      </c>
      <c r="GY187" s="76">
        <f t="shared" si="5130"/>
        <v>0</v>
      </c>
      <c r="GZ187" s="76">
        <f t="shared" si="5131"/>
        <v>0</v>
      </c>
      <c r="HA187" s="87">
        <f>'СДП (план)'!AR186</f>
        <v>0</v>
      </c>
      <c r="HB187" s="76">
        <f>'СДП (план)'!AS186</f>
        <v>0</v>
      </c>
      <c r="HC187" s="76">
        <f t="shared" si="5132"/>
        <v>0</v>
      </c>
      <c r="HD187" s="76">
        <f t="shared" si="5133"/>
        <v>0</v>
      </c>
      <c r="HE187" s="76">
        <f>VLOOKUP($C187,факт!$D$7:$JQ$124,203,0)</f>
        <v>0</v>
      </c>
      <c r="HF187" s="76">
        <f>VLOOKUP($C187,факт!$D$7:$JQ$124,204,0)</f>
        <v>0</v>
      </c>
      <c r="HG187" s="76">
        <f>VLOOKUP($C187,факт!$D$7:$JQ$124,205,0)</f>
        <v>0</v>
      </c>
      <c r="HH187" s="76">
        <f>VLOOKUP($C187,факт!$D$7:$JQ$124,206,0)</f>
        <v>0</v>
      </c>
      <c r="HI187" s="76">
        <f t="shared" si="7070"/>
        <v>0</v>
      </c>
      <c r="HJ187" s="76">
        <f t="shared" si="7071"/>
        <v>0</v>
      </c>
      <c r="HK187" s="76">
        <f t="shared" si="7072"/>
        <v>0</v>
      </c>
      <c r="HL187" s="76">
        <f t="shared" si="5137"/>
        <v>0</v>
      </c>
      <c r="HM187" s="76">
        <f t="shared" si="5138"/>
        <v>0</v>
      </c>
      <c r="HN187" s="17">
        <f>'СДП (план)'!AT186</f>
        <v>0</v>
      </c>
      <c r="HO187" s="4">
        <f>'СДП (план)'!AU186</f>
        <v>0</v>
      </c>
      <c r="HP187" s="76">
        <f t="shared" si="5139"/>
        <v>0</v>
      </c>
      <c r="HQ187" s="76">
        <f t="shared" si="5140"/>
        <v>0</v>
      </c>
      <c r="HR187" s="76">
        <f>VLOOKUP($C187,факт!$D$7:$JQ$124,207,0)</f>
        <v>0</v>
      </c>
      <c r="HS187" s="76">
        <f>VLOOKUP($C187,факт!$D$7:$JQ$124,208,0)</f>
        <v>0</v>
      </c>
      <c r="HT187" s="76">
        <f>VLOOKUP($C187,факт!$D$7:$JQ$124,209,0)</f>
        <v>0</v>
      </c>
      <c r="HU187" s="76">
        <f>VLOOKUP($C187,факт!$D$7:$JQ$124,210,0)</f>
        <v>0</v>
      </c>
      <c r="HV187" s="76">
        <f t="shared" si="7073"/>
        <v>0</v>
      </c>
      <c r="HW187" s="76">
        <f t="shared" si="7074"/>
        <v>0</v>
      </c>
      <c r="HX187" s="76">
        <f t="shared" si="7075"/>
        <v>0</v>
      </c>
      <c r="HY187" s="76">
        <f t="shared" si="5144"/>
        <v>0</v>
      </c>
      <c r="HZ187" s="76">
        <f t="shared" si="5145"/>
        <v>0</v>
      </c>
      <c r="IA187" s="17">
        <f>'СДП (план)'!AV186</f>
        <v>0</v>
      </c>
      <c r="IB187" s="4">
        <f>'СДП (план)'!AW186</f>
        <v>0</v>
      </c>
      <c r="IC187" s="76">
        <f t="shared" si="5146"/>
        <v>0</v>
      </c>
      <c r="ID187" s="76">
        <f t="shared" si="5147"/>
        <v>0</v>
      </c>
      <c r="IE187" s="76">
        <f>VLOOKUP($C187,факт!$D$7:$JQ$124,199,0)</f>
        <v>0</v>
      </c>
      <c r="IF187" s="76">
        <f>VLOOKUP($C187,факт!$D$7:$JQ$124,200,0)</f>
        <v>0</v>
      </c>
      <c r="IG187" s="76">
        <f>VLOOKUP($C187,факт!$D$7:$JQ$124,201,0)</f>
        <v>0</v>
      </c>
      <c r="IH187" s="76">
        <f>VLOOKUP($C187,факт!$D$7:$JQ$124,202,0)</f>
        <v>0</v>
      </c>
      <c r="II187" s="76">
        <f t="shared" si="7076"/>
        <v>0</v>
      </c>
      <c r="IJ187" s="76">
        <f t="shared" si="7077"/>
        <v>0</v>
      </c>
      <c r="IK187" s="76">
        <f t="shared" si="7078"/>
        <v>0</v>
      </c>
      <c r="IL187" s="76">
        <f t="shared" si="5151"/>
        <v>0</v>
      </c>
      <c r="IM187" s="76">
        <f t="shared" si="5152"/>
        <v>0</v>
      </c>
      <c r="IN187" s="9">
        <f>'СДП (план)'!AX186</f>
        <v>0</v>
      </c>
      <c r="IO187" s="4">
        <f>'СДП (план)'!AY186</f>
        <v>0</v>
      </c>
      <c r="IP187" s="76">
        <f t="shared" si="5153"/>
        <v>0</v>
      </c>
      <c r="IQ187" s="76">
        <f t="shared" si="5154"/>
        <v>0</v>
      </c>
      <c r="IR187" s="76">
        <f>VLOOKUP($C187,факт!$D$7:$JQ$124,267,0)</f>
        <v>0</v>
      </c>
      <c r="IS187" s="76">
        <f>VLOOKUP($C187,факт!$D$7:$JQ$124,268,0)</f>
        <v>0</v>
      </c>
      <c r="IT187" s="76">
        <f>VLOOKUP($C187,факт!$D$7:$JQ$124,269,0)</f>
        <v>0</v>
      </c>
      <c r="IU187" s="76">
        <f>VLOOKUP($C187,факт!$D$7:$JQ$124,270,0)</f>
        <v>0</v>
      </c>
      <c r="IV187" s="76">
        <f t="shared" si="7079"/>
        <v>0</v>
      </c>
      <c r="IW187" s="76">
        <f t="shared" si="7080"/>
        <v>0</v>
      </c>
      <c r="IX187" s="76">
        <f t="shared" si="7081"/>
        <v>0</v>
      </c>
      <c r="IY187" s="76">
        <f t="shared" si="5158"/>
        <v>0</v>
      </c>
      <c r="IZ187" s="76">
        <f t="shared" si="5159"/>
        <v>0</v>
      </c>
      <c r="JA187" s="87">
        <f>'СДП (план)'!AZ186</f>
        <v>0</v>
      </c>
      <c r="JB187" s="76">
        <f>'СДП (план)'!BA186</f>
        <v>0</v>
      </c>
      <c r="JC187" s="76">
        <f t="shared" si="5160"/>
        <v>0</v>
      </c>
      <c r="JD187" s="76">
        <f t="shared" si="5161"/>
        <v>0</v>
      </c>
      <c r="JE187" s="76">
        <f>VLOOKUP($C187,факт!$D$7:$JQ$124,87,0)</f>
        <v>0</v>
      </c>
      <c r="JF187" s="76">
        <f>VLOOKUP($C187,факт!$D$7:$JQ$124,88,0)</f>
        <v>0</v>
      </c>
      <c r="JG187" s="76">
        <f>VLOOKUP($C187,факт!$D$7:$JQ$124,89,0)</f>
        <v>0</v>
      </c>
      <c r="JH187" s="76">
        <f>VLOOKUP($C187,факт!$D$7:$JQ$124,90,0)</f>
        <v>0</v>
      </c>
      <c r="JI187" s="76">
        <f t="shared" si="7082"/>
        <v>0</v>
      </c>
      <c r="JJ187" s="76">
        <f t="shared" si="7083"/>
        <v>0</v>
      </c>
      <c r="JK187" s="76">
        <f t="shared" si="7084"/>
        <v>0</v>
      </c>
      <c r="JL187" s="76">
        <f t="shared" si="5165"/>
        <v>0</v>
      </c>
      <c r="JM187" s="76">
        <f t="shared" si="5166"/>
        <v>0</v>
      </c>
      <c r="JN187" s="87">
        <f>'СДП (план)'!BB186</f>
        <v>0</v>
      </c>
      <c r="JO187" s="76">
        <f>'СДП (план)'!BC186</f>
        <v>0</v>
      </c>
      <c r="JP187" s="76">
        <f t="shared" si="5167"/>
        <v>0</v>
      </c>
      <c r="JQ187" s="76">
        <f t="shared" si="5168"/>
        <v>0</v>
      </c>
      <c r="JR187" s="76">
        <f>VLOOKUP($C187,факт!$D$7:$JQ$124,91,0)</f>
        <v>0</v>
      </c>
      <c r="JS187" s="76">
        <f>VLOOKUP($C187,факт!$D$7:$JQ$124,92,0)</f>
        <v>0</v>
      </c>
      <c r="JT187" s="76">
        <f>VLOOKUP($C187,факт!$D$7:$JQ$124,93,0)</f>
        <v>0</v>
      </c>
      <c r="JU187" s="76">
        <f>VLOOKUP($C187,факт!$D$7:$JQ$124,94,0)</f>
        <v>0</v>
      </c>
      <c r="JV187" s="76">
        <f t="shared" si="7085"/>
        <v>0</v>
      </c>
      <c r="JW187" s="76">
        <f t="shared" si="7086"/>
        <v>0</v>
      </c>
      <c r="JX187" s="76">
        <f t="shared" si="7087"/>
        <v>0</v>
      </c>
      <c r="JY187" s="76">
        <f t="shared" si="5172"/>
        <v>0</v>
      </c>
      <c r="JZ187" s="76">
        <f t="shared" si="5173"/>
        <v>0</v>
      </c>
      <c r="KA187" s="79">
        <f>'СДП (план)'!BD186</f>
        <v>0</v>
      </c>
      <c r="KB187" s="79">
        <f>'СДП (план)'!BE186</f>
        <v>0</v>
      </c>
      <c r="KC187" s="76">
        <f t="shared" si="5174"/>
        <v>0</v>
      </c>
      <c r="KD187" s="76">
        <f t="shared" si="5175"/>
        <v>0</v>
      </c>
      <c r="KE187" s="76">
        <f>VLOOKUP($C187,факт!$D$7:$JQ$124,55,0)</f>
        <v>0</v>
      </c>
      <c r="KF187" s="76">
        <f>VLOOKUP($C187,факт!$D$7:$JQ$124,56,0)</f>
        <v>0</v>
      </c>
      <c r="KG187" s="76">
        <f>VLOOKUP($C187,факт!$D$7:$JQ$124,57,0)</f>
        <v>0</v>
      </c>
      <c r="KH187" s="76">
        <f>VLOOKUP($C187,факт!$D$7:$JQ$124,58,0)</f>
        <v>0</v>
      </c>
      <c r="KI187" s="76">
        <f t="shared" si="7088"/>
        <v>0</v>
      </c>
      <c r="KJ187" s="76">
        <f t="shared" si="7089"/>
        <v>0</v>
      </c>
      <c r="KK187" s="76">
        <f t="shared" si="7090"/>
        <v>0</v>
      </c>
      <c r="KL187" s="76">
        <f t="shared" si="5179"/>
        <v>0</v>
      </c>
      <c r="KM187" s="76">
        <f t="shared" si="5180"/>
        <v>0</v>
      </c>
      <c r="KN187" s="79">
        <f>'СДП (план)'!BF186</f>
        <v>0</v>
      </c>
      <c r="KO187" s="79">
        <f>'СДП (план)'!BG186</f>
        <v>0</v>
      </c>
      <c r="KP187" s="76">
        <f t="shared" si="5181"/>
        <v>0</v>
      </c>
      <c r="KQ187" s="76">
        <f t="shared" si="5182"/>
        <v>0</v>
      </c>
      <c r="KR187" s="76">
        <f>VLOOKUP($C187,факт!$D$7:$JQ$124,99,0)</f>
        <v>0</v>
      </c>
      <c r="KS187" s="76">
        <f>VLOOKUP($C187,факт!$D$7:$JQ$124,100,0)</f>
        <v>0</v>
      </c>
      <c r="KT187" s="76">
        <f>VLOOKUP($C187,факт!$D$7:$JQ$124,101,0)</f>
        <v>0</v>
      </c>
      <c r="KU187" s="76">
        <f>VLOOKUP($C187,факт!$D$7:$JQ$124,102,0)</f>
        <v>0</v>
      </c>
      <c r="KV187" s="76">
        <f t="shared" si="7091"/>
        <v>0</v>
      </c>
      <c r="KW187" s="76">
        <f t="shared" si="7092"/>
        <v>0</v>
      </c>
      <c r="KX187" s="76">
        <f t="shared" si="7093"/>
        <v>0</v>
      </c>
      <c r="KY187" s="76">
        <f t="shared" si="5186"/>
        <v>0</v>
      </c>
      <c r="KZ187" s="76">
        <f t="shared" si="5187"/>
        <v>0</v>
      </c>
      <c r="LA187" s="87">
        <f>'СДП (план)'!BH186</f>
        <v>0</v>
      </c>
      <c r="LB187" s="76">
        <f>'СДП (план)'!BI186</f>
        <v>0</v>
      </c>
      <c r="LC187" s="76">
        <f t="shared" si="5188"/>
        <v>0</v>
      </c>
      <c r="LD187" s="76">
        <f t="shared" si="5189"/>
        <v>0</v>
      </c>
      <c r="LE187" s="76">
        <f>VLOOKUP($C187,факт!$D$7:$JQ$124,71,0)</f>
        <v>0</v>
      </c>
      <c r="LF187" s="76">
        <f>VLOOKUP($C187,факт!$D$7:$JQ$124,72,0)</f>
        <v>0</v>
      </c>
      <c r="LG187" s="76">
        <f>VLOOKUP($C187,факт!$D$7:$JQ$124,73,0)</f>
        <v>0</v>
      </c>
      <c r="LH187" s="76">
        <f>VLOOKUP($C187,факт!$D$7:$JQ$124,74,0)</f>
        <v>0</v>
      </c>
      <c r="LI187" s="76">
        <f t="shared" si="7094"/>
        <v>0</v>
      </c>
      <c r="LJ187" s="76">
        <f t="shared" si="7095"/>
        <v>0</v>
      </c>
      <c r="LK187" s="76">
        <f t="shared" si="7096"/>
        <v>0</v>
      </c>
      <c r="LL187" s="76">
        <f t="shared" si="5193"/>
        <v>0</v>
      </c>
      <c r="LM187" s="76">
        <f t="shared" si="5194"/>
        <v>0</v>
      </c>
      <c r="LN187" s="77">
        <f>'СДП (план)'!BJ186</f>
        <v>0</v>
      </c>
      <c r="LO187" s="76">
        <f>'СДП (план)'!BK186</f>
        <v>0</v>
      </c>
      <c r="LP187" s="76">
        <f t="shared" si="5195"/>
        <v>0</v>
      </c>
      <c r="LQ187" s="76">
        <f t="shared" si="5196"/>
        <v>0</v>
      </c>
      <c r="LR187" s="76">
        <f>VLOOKUP($C187,факт!$D$7:$JQ$124,111,0)</f>
        <v>0</v>
      </c>
      <c r="LS187" s="76">
        <f>VLOOKUP($C187,факт!$D$7:$JQ$124,112,0)</f>
        <v>0</v>
      </c>
      <c r="LT187" s="76">
        <f>VLOOKUP($C187,факт!$D$7:$JQ$124,113,0)</f>
        <v>0</v>
      </c>
      <c r="LU187" s="76">
        <f>VLOOKUP($C187,факт!$D$7:$JQ$124,114,0)</f>
        <v>0</v>
      </c>
      <c r="LV187" s="76">
        <f t="shared" si="7097"/>
        <v>0</v>
      </c>
      <c r="LW187" s="76">
        <f t="shared" si="7098"/>
        <v>0</v>
      </c>
      <c r="LX187" s="76">
        <f t="shared" si="7099"/>
        <v>0</v>
      </c>
      <c r="LY187" s="76">
        <f t="shared" si="5200"/>
        <v>0</v>
      </c>
      <c r="LZ187" s="76">
        <f t="shared" si="5201"/>
        <v>0</v>
      </c>
      <c r="MA187" s="87">
        <f>'СДП (план)'!BL186</f>
        <v>0</v>
      </c>
      <c r="MB187" s="76">
        <f>'СДП (план)'!BM186</f>
        <v>0</v>
      </c>
      <c r="MC187" s="76">
        <f t="shared" si="5202"/>
        <v>0</v>
      </c>
      <c r="MD187" s="76">
        <f t="shared" si="5203"/>
        <v>0</v>
      </c>
      <c r="ME187" s="76">
        <f>VLOOKUP($C187,факт!$D$7:$JQ$124,219,0)</f>
        <v>0</v>
      </c>
      <c r="MF187" s="76">
        <f>VLOOKUP($C187,факт!$D$7:$JQ$124,220,0)</f>
        <v>0</v>
      </c>
      <c r="MG187" s="76">
        <f>VLOOKUP($C187,факт!$D$7:$JQ$124,221,0)</f>
        <v>0</v>
      </c>
      <c r="MH187" s="76">
        <f>VLOOKUP($C187,факт!$D$7:$JQ$124,222,0)</f>
        <v>0</v>
      </c>
      <c r="MI187" s="76">
        <f t="shared" si="7100"/>
        <v>0</v>
      </c>
      <c r="MJ187" s="76">
        <f t="shared" si="7101"/>
        <v>0</v>
      </c>
      <c r="MK187" s="76">
        <f t="shared" si="7102"/>
        <v>0</v>
      </c>
      <c r="ML187" s="76">
        <f t="shared" si="5207"/>
        <v>0</v>
      </c>
      <c r="MM187" s="76">
        <f t="shared" si="5208"/>
        <v>0</v>
      </c>
      <c r="MN187" s="87">
        <f>'СДП (план)'!BN186</f>
        <v>0</v>
      </c>
      <c r="MO187" s="76">
        <f>'СДП (план)'!BO186</f>
        <v>0</v>
      </c>
      <c r="MP187" s="76">
        <f t="shared" si="5209"/>
        <v>0</v>
      </c>
      <c r="MQ187" s="76">
        <f t="shared" si="5210"/>
        <v>0</v>
      </c>
      <c r="MR187" s="76">
        <f>VLOOKUP($C187,факт!$D$7:$JQ$124,223,0)</f>
        <v>0</v>
      </c>
      <c r="MS187" s="76">
        <f>VLOOKUP($C187,факт!$D$7:$JQ$124,224,0)</f>
        <v>0</v>
      </c>
      <c r="MT187" s="76">
        <f>VLOOKUP($C187,факт!$D$7:$JQ$124,225,0)</f>
        <v>0</v>
      </c>
      <c r="MU187" s="76">
        <f>VLOOKUP($C187,факт!$D$7:$JQ$124,226,0)</f>
        <v>0</v>
      </c>
      <c r="MV187" s="76">
        <f t="shared" si="7103"/>
        <v>0</v>
      </c>
      <c r="MW187" s="76">
        <f t="shared" si="7104"/>
        <v>0</v>
      </c>
      <c r="MX187" s="76">
        <f t="shared" si="7105"/>
        <v>0</v>
      </c>
      <c r="MY187" s="76">
        <f t="shared" si="5214"/>
        <v>0</v>
      </c>
      <c r="MZ187" s="76">
        <f t="shared" si="5215"/>
        <v>0</v>
      </c>
      <c r="NA187" s="77">
        <f>'СДП (план)'!BP186</f>
        <v>100</v>
      </c>
      <c r="NB187" s="76">
        <f>'СДП (план)'!BQ186</f>
        <v>18804589.439999998</v>
      </c>
      <c r="NC187" s="76">
        <f t="shared" si="5216"/>
        <v>16.666666666666668</v>
      </c>
      <c r="ND187" s="76">
        <f t="shared" si="5217"/>
        <v>3134098.2399999998</v>
      </c>
      <c r="NE187" s="76">
        <f>VLOOKUP($C187,факт!$D$7:$JQ$124,227,0)</f>
        <v>16</v>
      </c>
      <c r="NF187" s="76">
        <f>VLOOKUP($C187,факт!$D$7:$JQ$124,228,0)</f>
        <v>3008734.2400000012</v>
      </c>
      <c r="NG187" s="76">
        <f>VLOOKUP($C187,факт!$D$7:$JQ$124,229,0)</f>
        <v>0</v>
      </c>
      <c r="NH187" s="76">
        <f>VLOOKUP($C187,факт!$D$7:$JQ$124,230,0)</f>
        <v>0</v>
      </c>
      <c r="NI187" s="76">
        <f t="shared" si="7106"/>
        <v>974</v>
      </c>
      <c r="NJ187" s="76">
        <f t="shared" si="7107"/>
        <v>162.33333333333334</v>
      </c>
      <c r="NK187" s="76">
        <f t="shared" si="7108"/>
        <v>155.84</v>
      </c>
      <c r="NL187" s="76">
        <f t="shared" si="5221"/>
        <v>-0.66666666666666785</v>
      </c>
      <c r="NM187" s="76">
        <f t="shared" si="5222"/>
        <v>-125363.9999999986</v>
      </c>
      <c r="NN187" s="87">
        <f>'СДП (план)'!BR186</f>
        <v>0</v>
      </c>
      <c r="NO187" s="76">
        <f>'СДП (план)'!BS186</f>
        <v>0</v>
      </c>
      <c r="NP187" s="76">
        <f t="shared" si="5223"/>
        <v>0</v>
      </c>
      <c r="NQ187" s="76">
        <f t="shared" si="5224"/>
        <v>0</v>
      </c>
      <c r="NR187" s="76">
        <f>VLOOKUP($C187,факт!$D$7:$JQ$124,231,0)</f>
        <v>0</v>
      </c>
      <c r="NS187" s="76">
        <f>VLOOKUP($C187,факт!$D$7:$JQ$124,232,0)</f>
        <v>0</v>
      </c>
      <c r="NT187" s="76">
        <f>VLOOKUP($C187,факт!$D$7:$JQ$124,233,0)</f>
        <v>0</v>
      </c>
      <c r="NU187" s="76">
        <f>VLOOKUP($C187,факт!$D$7:$JQ$124,234,0)</f>
        <v>0</v>
      </c>
      <c r="NV187" s="76">
        <f t="shared" si="7109"/>
        <v>0</v>
      </c>
      <c r="NW187" s="76">
        <f t="shared" si="7110"/>
        <v>0</v>
      </c>
      <c r="NX187" s="76">
        <f t="shared" si="7111"/>
        <v>0</v>
      </c>
      <c r="NY187" s="76">
        <f t="shared" si="5228"/>
        <v>0</v>
      </c>
      <c r="NZ187" s="76">
        <f t="shared" si="5229"/>
        <v>0</v>
      </c>
      <c r="OA187" s="87">
        <f>'СДП (план)'!BT186</f>
        <v>44</v>
      </c>
      <c r="OB187" s="76">
        <f>'СДП (план)'!BU186</f>
        <v>8274019.353600001</v>
      </c>
      <c r="OC187" s="76">
        <f t="shared" si="5230"/>
        <v>7.333333333333333</v>
      </c>
      <c r="OD187" s="76">
        <f t="shared" si="5231"/>
        <v>1379003.2256000002</v>
      </c>
      <c r="OE187" s="76">
        <f>VLOOKUP($C187,факт!$D$7:$JQ$124,243,0)</f>
        <v>13</v>
      </c>
      <c r="OF187" s="76">
        <f>VLOOKUP($C187,факт!$D$7:$JQ$124,244,0)</f>
        <v>2444596.5700000008</v>
      </c>
      <c r="OG187" s="76">
        <f>VLOOKUP($C187,факт!$D$7:$JQ$124,245,0)</f>
        <v>0</v>
      </c>
      <c r="OH187" s="76">
        <f>VLOOKUP($C187,факт!$D$7:$JQ$124,246,0)</f>
        <v>0</v>
      </c>
      <c r="OI187" s="76">
        <f t="shared" si="7112"/>
        <v>428.56</v>
      </c>
      <c r="OJ187" s="76">
        <f t="shared" si="7113"/>
        <v>71.426666666666662</v>
      </c>
      <c r="OK187" s="76">
        <f t="shared" si="7114"/>
        <v>126.62</v>
      </c>
      <c r="OL187" s="76">
        <f t="shared" si="5235"/>
        <v>5.666666666666667</v>
      </c>
      <c r="OM187" s="76">
        <f t="shared" si="5236"/>
        <v>1065593.3444000005</v>
      </c>
      <c r="ON187" s="87">
        <f>'СДП (план)'!BV186</f>
        <v>0</v>
      </c>
      <c r="OO187" s="76">
        <f>'СДП (план)'!BW186</f>
        <v>0</v>
      </c>
      <c r="OP187" s="76">
        <f t="shared" si="5237"/>
        <v>0</v>
      </c>
      <c r="OQ187" s="76">
        <f t="shared" si="5238"/>
        <v>0</v>
      </c>
      <c r="OR187" s="76">
        <f>VLOOKUP($C187,факт!$D$7:$JQ$124,83,0)</f>
        <v>0</v>
      </c>
      <c r="OS187" s="76">
        <f>VLOOKUP($C187,факт!$D$7:$JQ$124,84,0)</f>
        <v>0</v>
      </c>
      <c r="OT187" s="76">
        <f>VLOOKUP($C187,факт!$D$7:$JQ$124,85,0)</f>
        <v>0</v>
      </c>
      <c r="OU187" s="76">
        <f>VLOOKUP($C187,факт!$D$7:$JQ$124,86,0)</f>
        <v>0</v>
      </c>
      <c r="OV187" s="76">
        <f t="shared" si="7115"/>
        <v>0</v>
      </c>
      <c r="OW187" s="76">
        <f t="shared" si="7116"/>
        <v>0</v>
      </c>
      <c r="OX187" s="76">
        <f t="shared" si="7117"/>
        <v>0</v>
      </c>
      <c r="OY187" s="76">
        <f t="shared" si="5242"/>
        <v>0</v>
      </c>
      <c r="OZ187" s="76">
        <f t="shared" si="5243"/>
        <v>0</v>
      </c>
      <c r="PA187" s="87">
        <f>'СДП (план)'!BX186</f>
        <v>0</v>
      </c>
      <c r="PB187" s="76">
        <f>'СДП (план)'!BY186</f>
        <v>0</v>
      </c>
      <c r="PC187" s="76">
        <f t="shared" si="5244"/>
        <v>0</v>
      </c>
      <c r="PD187" s="76">
        <f t="shared" si="5245"/>
        <v>0</v>
      </c>
      <c r="PE187" s="76">
        <f>VLOOKUP($C187,факт!$D$7:$JQ$124,59,0)</f>
        <v>0</v>
      </c>
      <c r="PF187" s="76">
        <f>VLOOKUP($C187,факт!$D$7:$JQ$124,60,0)</f>
        <v>0</v>
      </c>
      <c r="PG187" s="76">
        <f>VLOOKUP($C187,факт!$D$7:$JQ$124,61,0)</f>
        <v>0</v>
      </c>
      <c r="PH187" s="76">
        <f>VLOOKUP($C187,факт!$D$7:$JQ$124,62,0)</f>
        <v>0</v>
      </c>
      <c r="PI187" s="76">
        <f t="shared" si="7118"/>
        <v>0</v>
      </c>
      <c r="PJ187" s="76">
        <f t="shared" si="7119"/>
        <v>0</v>
      </c>
      <c r="PK187" s="76">
        <f t="shared" si="7120"/>
        <v>0</v>
      </c>
      <c r="PL187" s="76">
        <f t="shared" si="5249"/>
        <v>0</v>
      </c>
      <c r="PM187" s="76">
        <f t="shared" si="5250"/>
        <v>0</v>
      </c>
      <c r="PN187" s="87">
        <f>'СДП (план)'!BZ186</f>
        <v>0</v>
      </c>
      <c r="PO187" s="76">
        <f>'СДП (план)'!CA186</f>
        <v>0</v>
      </c>
      <c r="PP187" s="76">
        <f t="shared" si="5251"/>
        <v>0</v>
      </c>
      <c r="PQ187" s="76">
        <f t="shared" si="5252"/>
        <v>0</v>
      </c>
      <c r="PR187" s="76">
        <f>VLOOKUP($C187,факт!$D$7:$JQ$124,263,0)</f>
        <v>0</v>
      </c>
      <c r="PS187" s="76">
        <f>VLOOKUP($C187,факт!$D$7:$JQ$124,264,0)</f>
        <v>0</v>
      </c>
      <c r="PT187" s="76">
        <f>VLOOKUP($C187,факт!$D$7:$JQ$124,265,0)</f>
        <v>0</v>
      </c>
      <c r="PU187" s="76">
        <f>VLOOKUP($C187,факт!$D$7:$JQ$124,266,0)</f>
        <v>0</v>
      </c>
      <c r="PV187" s="76">
        <f t="shared" si="7121"/>
        <v>0</v>
      </c>
      <c r="PW187" s="76">
        <f t="shared" si="7122"/>
        <v>0</v>
      </c>
      <c r="PX187" s="76">
        <f t="shared" si="7123"/>
        <v>0</v>
      </c>
      <c r="PY187" s="76">
        <f t="shared" si="5256"/>
        <v>0</v>
      </c>
      <c r="PZ187" s="76">
        <f t="shared" si="5257"/>
        <v>0</v>
      </c>
      <c r="QA187" s="87">
        <f>'СДП (план)'!CB186</f>
        <v>0</v>
      </c>
      <c r="QB187" s="76">
        <f>'СДП (план)'!CC186</f>
        <v>0</v>
      </c>
      <c r="QC187" s="76">
        <f t="shared" si="5258"/>
        <v>0</v>
      </c>
      <c r="QD187" s="76">
        <f t="shared" si="5259"/>
        <v>0</v>
      </c>
      <c r="QE187" s="76">
        <f>VLOOKUP($C187,факт!$D$7:$JQ$124,103,0)</f>
        <v>0</v>
      </c>
      <c r="QF187" s="76">
        <f>VLOOKUP($C187,факт!$D$7:$JQ$124,104,0)</f>
        <v>0</v>
      </c>
      <c r="QG187" s="76">
        <f>VLOOKUP($C187,факт!$D$7:$JQ$124,105,0)</f>
        <v>0</v>
      </c>
      <c r="QH187" s="76">
        <f>VLOOKUP($C187,факт!$D$7:$JQ$124,106,0)</f>
        <v>0</v>
      </c>
      <c r="QI187" s="76">
        <f t="shared" si="7124"/>
        <v>0</v>
      </c>
      <c r="QJ187" s="76">
        <f t="shared" si="7125"/>
        <v>0</v>
      </c>
      <c r="QK187" s="76">
        <f t="shared" si="7126"/>
        <v>0</v>
      </c>
      <c r="QL187" s="76">
        <f t="shared" si="5263"/>
        <v>0</v>
      </c>
      <c r="QM187" s="76">
        <f t="shared" si="5264"/>
        <v>0</v>
      </c>
      <c r="QN187" s="79">
        <f>'СДП (план)'!CD186</f>
        <v>0</v>
      </c>
      <c r="QO187" s="79">
        <f>'СДП (план)'!CE186</f>
        <v>0</v>
      </c>
      <c r="QP187" s="76">
        <f t="shared" si="5265"/>
        <v>0</v>
      </c>
      <c r="QQ187" s="76">
        <f t="shared" si="5266"/>
        <v>0</v>
      </c>
      <c r="QR187" s="76">
        <f>VLOOKUP($C187,факт!$D$7:$JQ$124,63,0)</f>
        <v>0</v>
      </c>
      <c r="QS187" s="76">
        <f>VLOOKUP($C187,факт!$D$7:$JQ$124,64,0)</f>
        <v>0</v>
      </c>
      <c r="QT187" s="76">
        <f>VLOOKUP($C187,факт!$D$7:$JQ$124,65,0)</f>
        <v>0</v>
      </c>
      <c r="QU187" s="76">
        <f>VLOOKUP($C187,факт!$D$7:$JQ$124,66,0)</f>
        <v>0</v>
      </c>
      <c r="QV187" s="76">
        <f t="shared" si="7127"/>
        <v>0</v>
      </c>
      <c r="QW187" s="76">
        <f t="shared" si="7128"/>
        <v>0</v>
      </c>
      <c r="QX187" s="76">
        <f t="shared" si="7129"/>
        <v>0</v>
      </c>
      <c r="QY187" s="76">
        <f t="shared" si="5270"/>
        <v>0</v>
      </c>
      <c r="QZ187" s="76">
        <f t="shared" si="5271"/>
        <v>0</v>
      </c>
      <c r="RA187" s="87">
        <f>'СДП (план)'!CF186</f>
        <v>0</v>
      </c>
      <c r="RB187" s="76">
        <f>'СДП (план)'!CG186</f>
        <v>0</v>
      </c>
      <c r="RC187" s="76">
        <f t="shared" si="5272"/>
        <v>0</v>
      </c>
      <c r="RD187" s="76">
        <f t="shared" si="5273"/>
        <v>0</v>
      </c>
      <c r="RE187" s="76">
        <f>VLOOKUP($C187,факт!$D$7:$JQ$124,67,0)</f>
        <v>0</v>
      </c>
      <c r="RF187" s="76">
        <f>VLOOKUP($C187,факт!$D$7:$JQ$124,68,0)</f>
        <v>0</v>
      </c>
      <c r="RG187" s="76">
        <f>VLOOKUP($C187,факт!$D$7:$JQ$124,69,0)</f>
        <v>0</v>
      </c>
      <c r="RH187" s="76">
        <f>VLOOKUP($C187,факт!$D$7:$JQ$124,70,0)</f>
        <v>0</v>
      </c>
      <c r="RI187" s="76">
        <f t="shared" si="7130"/>
        <v>0</v>
      </c>
      <c r="RJ187" s="76">
        <f t="shared" si="7131"/>
        <v>0</v>
      </c>
      <c r="RK187" s="76">
        <f t="shared" si="7132"/>
        <v>0</v>
      </c>
      <c r="RL187" s="76">
        <f t="shared" si="5277"/>
        <v>0</v>
      </c>
      <c r="RM187" s="76">
        <f t="shared" si="5278"/>
        <v>0</v>
      </c>
      <c r="RN187" s="87">
        <f>'СДП (план)'!CH186</f>
        <v>0</v>
      </c>
      <c r="RO187" s="76">
        <f>'СДП (план)'!CI186</f>
        <v>0</v>
      </c>
      <c r="RP187" s="76">
        <f t="shared" si="5279"/>
        <v>0</v>
      </c>
      <c r="RQ187" s="76">
        <f t="shared" si="5280"/>
        <v>0</v>
      </c>
      <c r="RR187" s="76">
        <f>VLOOKUP($C187,факт!$D$7:$JQ$124,79,0)</f>
        <v>0</v>
      </c>
      <c r="RS187" s="76">
        <f>VLOOKUP($C187,факт!$D$7:$JQ$124,80,0)</f>
        <v>0</v>
      </c>
      <c r="RT187" s="76">
        <f>VLOOKUP($C187,факт!$D$7:$JQ$124,81,0)</f>
        <v>0</v>
      </c>
      <c r="RU187" s="76">
        <f>VLOOKUP($C187,факт!$D$7:$JQ$124,82,0)</f>
        <v>0</v>
      </c>
      <c r="RV187" s="76">
        <f t="shared" si="7133"/>
        <v>0</v>
      </c>
      <c r="RW187" s="76">
        <f t="shared" si="7134"/>
        <v>0</v>
      </c>
      <c r="RX187" s="76">
        <f t="shared" si="7135"/>
        <v>0</v>
      </c>
      <c r="RY187" s="76">
        <f t="shared" si="5284"/>
        <v>0</v>
      </c>
      <c r="RZ187" s="76">
        <f t="shared" si="5285"/>
        <v>0</v>
      </c>
      <c r="SA187" s="77">
        <f>'СДП (план)'!CJ186</f>
        <v>0</v>
      </c>
      <c r="SB187" s="76">
        <f>'СДП (план)'!CK186</f>
        <v>0</v>
      </c>
      <c r="SC187" s="76">
        <f t="shared" si="5286"/>
        <v>0</v>
      </c>
      <c r="SD187" s="76">
        <f t="shared" si="5287"/>
        <v>0</v>
      </c>
      <c r="SE187" s="76">
        <f>VLOOKUP($C187,факт!$D$7:$JQ$124,95,0)</f>
        <v>0</v>
      </c>
      <c r="SF187" s="76">
        <f>VLOOKUP($C187,факт!$D$7:$JQ$124,96,0)</f>
        <v>0</v>
      </c>
      <c r="SG187" s="76">
        <f>VLOOKUP($C187,факт!$D$7:$JQ$124,97,0)</f>
        <v>0</v>
      </c>
      <c r="SH187" s="76">
        <f>VLOOKUP($C187,факт!$D$7:$JQ$124,98,0)</f>
        <v>0</v>
      </c>
      <c r="SI187" s="76">
        <f t="shared" si="7136"/>
        <v>0</v>
      </c>
      <c r="SJ187" s="76">
        <f t="shared" si="7137"/>
        <v>0</v>
      </c>
      <c r="SK187" s="76">
        <f t="shared" si="7138"/>
        <v>0</v>
      </c>
      <c r="SL187" s="76">
        <f t="shared" si="5291"/>
        <v>0</v>
      </c>
      <c r="SM187" s="76">
        <f t="shared" si="5292"/>
        <v>0</v>
      </c>
      <c r="SN187" s="77">
        <f>'СДП (план)'!CL186</f>
        <v>0</v>
      </c>
      <c r="SO187" s="76">
        <f>'СДП (план)'!CM186</f>
        <v>0</v>
      </c>
      <c r="SP187" s="76">
        <f t="shared" si="5293"/>
        <v>0</v>
      </c>
      <c r="SQ187" s="76">
        <f t="shared" si="5294"/>
        <v>0</v>
      </c>
      <c r="SR187" s="76">
        <f>VLOOKUP($C187,факт!$D$7:$JQ$124,107,0)</f>
        <v>0</v>
      </c>
      <c r="SS187" s="76">
        <f>VLOOKUP($C187,факт!$D$7:$JQ$124,108,0)</f>
        <v>0</v>
      </c>
      <c r="ST187" s="76">
        <f>VLOOKUP($C187,факт!$D$7:$JQ$124,109,0)</f>
        <v>0</v>
      </c>
      <c r="SU187" s="76">
        <f>VLOOKUP($C187,факт!$D$7:$JQ$124,110,0)</f>
        <v>0</v>
      </c>
      <c r="SV187" s="76">
        <f t="shared" si="7139"/>
        <v>0</v>
      </c>
      <c r="SW187" s="76">
        <f t="shared" si="7140"/>
        <v>0</v>
      </c>
      <c r="SX187" s="76">
        <f t="shared" si="7141"/>
        <v>0</v>
      </c>
      <c r="SY187" s="76">
        <f t="shared" si="5298"/>
        <v>0</v>
      </c>
      <c r="SZ187" s="76">
        <f t="shared" si="5299"/>
        <v>0</v>
      </c>
      <c r="TA187" s="87">
        <f>'СДП (план)'!CN186</f>
        <v>0</v>
      </c>
      <c r="TB187" s="76">
        <f>'СДП (план)'!CO186</f>
        <v>0</v>
      </c>
      <c r="TC187" s="76">
        <f t="shared" si="5300"/>
        <v>0</v>
      </c>
      <c r="TD187" s="76">
        <f t="shared" si="5301"/>
        <v>0</v>
      </c>
      <c r="TE187" s="76">
        <f>VLOOKUP($C187,факт!$D$7:$JQ$124,51,0)</f>
        <v>0</v>
      </c>
      <c r="TF187" s="76">
        <f>VLOOKUP($C187,факт!$D$7:$JQ$124,52,0)</f>
        <v>0</v>
      </c>
      <c r="TG187" s="76">
        <f>VLOOKUP($C187,факт!$D$7:$JQ$124,53,0)</f>
        <v>0</v>
      </c>
      <c r="TH187" s="76">
        <f>VLOOKUP($C187,факт!$D$7:$JQ$124,54,0)</f>
        <v>0</v>
      </c>
      <c r="TI187" s="76">
        <f t="shared" si="7142"/>
        <v>0</v>
      </c>
      <c r="TJ187" s="76">
        <f t="shared" si="7143"/>
        <v>0</v>
      </c>
      <c r="TK187" s="76">
        <f t="shared" si="7144"/>
        <v>0</v>
      </c>
      <c r="TL187" s="76">
        <f t="shared" si="5305"/>
        <v>0</v>
      </c>
      <c r="TM187" s="76">
        <f t="shared" si="5306"/>
        <v>0</v>
      </c>
      <c r="TN187" s="87">
        <f>'СДП (план)'!CP186</f>
        <v>0</v>
      </c>
      <c r="TO187" s="76">
        <f>'СДП (план)'!CQ186</f>
        <v>0</v>
      </c>
      <c r="TP187" s="76">
        <f t="shared" si="5307"/>
        <v>0</v>
      </c>
      <c r="TQ187" s="76">
        <f t="shared" si="5308"/>
        <v>0</v>
      </c>
      <c r="TR187" s="76">
        <f>VLOOKUP($C187,факт!$D$7:$JQ$124,47,0)</f>
        <v>0</v>
      </c>
      <c r="TS187" s="76">
        <f>VLOOKUP($C187,факт!$D$7:$JQ$124,48,0)</f>
        <v>0</v>
      </c>
      <c r="TT187" s="76">
        <f>VLOOKUP($C187,факт!$D$7:$JQ$124,49,0)</f>
        <v>0</v>
      </c>
      <c r="TU187" s="76">
        <f>VLOOKUP($C187,факт!$D$7:$JQ$124,50,0)</f>
        <v>0</v>
      </c>
      <c r="TV187" s="76">
        <f t="shared" si="7145"/>
        <v>0</v>
      </c>
      <c r="TW187" s="76">
        <f t="shared" si="7146"/>
        <v>0</v>
      </c>
      <c r="TX187" s="76">
        <f t="shared" si="7147"/>
        <v>0</v>
      </c>
      <c r="TY187" s="76">
        <f t="shared" si="5312"/>
        <v>0</v>
      </c>
      <c r="TZ187" s="76">
        <f t="shared" si="5313"/>
        <v>0</v>
      </c>
      <c r="UA187" s="17">
        <f>'СДП (план)'!CR186</f>
        <v>2</v>
      </c>
      <c r="UB187" s="4">
        <f>'СДП (план)'!CS186</f>
        <v>575330.89119999995</v>
      </c>
      <c r="UC187" s="76">
        <f t="shared" si="5314"/>
        <v>0.33333333333333331</v>
      </c>
      <c r="UD187" s="76">
        <f t="shared" si="5315"/>
        <v>95888.481866666654</v>
      </c>
      <c r="UE187" s="76">
        <f>VLOOKUP($C187,факт!$D$7:$JQ$124,75,0)</f>
        <v>1</v>
      </c>
      <c r="UF187" s="76">
        <f>VLOOKUP($C187,факт!$D$7:$JQ$124,76,0)</f>
        <v>287665.45</v>
      </c>
      <c r="UG187" s="76">
        <f>VLOOKUP($C187,факт!$D$7:$JQ$124,77,0)</f>
        <v>0</v>
      </c>
      <c r="UH187" s="76">
        <f>VLOOKUP($C187,факт!$D$7:$JQ$124,78,0)</f>
        <v>0</v>
      </c>
      <c r="UI187" s="76">
        <f t="shared" si="7148"/>
        <v>19.48</v>
      </c>
      <c r="UJ187" s="76">
        <f t="shared" si="7149"/>
        <v>3.2466666666666666</v>
      </c>
      <c r="UK187" s="76">
        <f t="shared" si="7150"/>
        <v>9.74</v>
      </c>
      <c r="UL187" s="76">
        <f t="shared" si="5319"/>
        <v>0.66666666666666674</v>
      </c>
      <c r="UM187" s="76">
        <f t="shared" si="5320"/>
        <v>191776.96813333337</v>
      </c>
      <c r="UN187" s="4">
        <f>'СДП (план)'!CT186</f>
        <v>0</v>
      </c>
      <c r="UO187" s="4">
        <f>'СДП (план)'!CU186</f>
        <v>0</v>
      </c>
      <c r="UP187" s="76">
        <f t="shared" si="5321"/>
        <v>0</v>
      </c>
      <c r="UQ187" s="76">
        <f t="shared" si="5322"/>
        <v>0</v>
      </c>
      <c r="UR187" s="76">
        <f>VLOOKUP($C187,факт!$D$7:$JQ$124,271,0)</f>
        <v>0</v>
      </c>
      <c r="US187" s="76">
        <f>VLOOKUP($C187,факт!$D$7:$JQ$124,272,0)</f>
        <v>0</v>
      </c>
      <c r="UT187" s="79"/>
      <c r="UU187" s="79"/>
      <c r="UV187" s="76">
        <f t="shared" si="7151"/>
        <v>0</v>
      </c>
      <c r="UW187" s="76">
        <f t="shared" si="7152"/>
        <v>0</v>
      </c>
      <c r="UX187" s="76">
        <f t="shared" si="7153"/>
        <v>0</v>
      </c>
      <c r="UY187" s="76">
        <f t="shared" si="5326"/>
        <v>0</v>
      </c>
      <c r="UZ187" s="76">
        <f t="shared" si="5327"/>
        <v>0</v>
      </c>
      <c r="VA187" s="76">
        <f>'СДП (план)'!CV186</f>
        <v>0</v>
      </c>
      <c r="VB187" s="76">
        <f>'СДП (план)'!CW186</f>
        <v>0</v>
      </c>
      <c r="VC187" s="76">
        <f t="shared" si="5328"/>
        <v>0</v>
      </c>
      <c r="VD187" s="76">
        <f t="shared" si="5329"/>
        <v>0</v>
      </c>
      <c r="VE187" s="76"/>
      <c r="VF187" s="76"/>
      <c r="VG187" s="76"/>
      <c r="VH187" s="76"/>
      <c r="VI187" s="76">
        <f t="shared" si="7154"/>
        <v>0</v>
      </c>
      <c r="VJ187" s="76">
        <f t="shared" si="7155"/>
        <v>0</v>
      </c>
      <c r="VK187" s="76">
        <f t="shared" si="7156"/>
        <v>0</v>
      </c>
      <c r="VL187" s="76">
        <f t="shared" si="5333"/>
        <v>0</v>
      </c>
      <c r="VM187" s="76">
        <f t="shared" si="5334"/>
        <v>0</v>
      </c>
      <c r="VN187" s="82">
        <f t="shared" si="7157"/>
        <v>246</v>
      </c>
      <c r="VO187" s="82">
        <f t="shared" si="7158"/>
        <v>43324430.884800002</v>
      </c>
      <c r="VP187" s="82">
        <f t="shared" si="7159"/>
        <v>41.000000000000007</v>
      </c>
      <c r="VQ187" s="82">
        <f t="shared" si="7160"/>
        <v>7220738.480800001</v>
      </c>
      <c r="VR187" s="82">
        <f t="shared" si="7161"/>
        <v>51</v>
      </c>
      <c r="VS187" s="82">
        <f t="shared" si="7162"/>
        <v>9031799.370000001</v>
      </c>
      <c r="VT187" s="82">
        <f t="shared" si="7163"/>
        <v>0</v>
      </c>
      <c r="VU187" s="82">
        <f t="shared" si="7164"/>
        <v>0</v>
      </c>
      <c r="VV187" s="82">
        <f t="shared" si="7165"/>
        <v>2396.04</v>
      </c>
      <c r="VW187" s="82">
        <f t="shared" si="7166"/>
        <v>399.34000000000003</v>
      </c>
      <c r="VX187" s="82">
        <f t="shared" si="7167"/>
        <v>496.74</v>
      </c>
      <c r="VY187" s="82">
        <f t="shared" si="7168"/>
        <v>9.9999999999999982</v>
      </c>
      <c r="VZ187" s="156">
        <f t="shared" si="7169"/>
        <v>1811060.8892000001</v>
      </c>
      <c r="WA187" s="63">
        <f>VLOOKUP($C187,факт!$D$7:$JU$124,273,0)</f>
        <v>51</v>
      </c>
      <c r="WB187" s="235">
        <f>VLOOKUP($C187,факт!$D$7:$JU$124,274,0)</f>
        <v>9031799.3700000029</v>
      </c>
      <c r="WC187" s="235">
        <f>VLOOKUP($C187,факт!$D$7:$JU$124,275,0)</f>
        <v>0</v>
      </c>
      <c r="WD187" s="235">
        <f>VLOOKUP($C187,факт!$D$7:$JU$124,276,0)</f>
        <v>0</v>
      </c>
      <c r="WE187" s="236">
        <f t="shared" si="5534"/>
        <v>0</v>
      </c>
      <c r="WF187" s="236">
        <f t="shared" si="5535"/>
        <v>0</v>
      </c>
      <c r="WG187" s="467"/>
      <c r="WH187" s="467" t="e">
        <f t="shared" si="6270"/>
        <v>#DIV/0!</v>
      </c>
    </row>
    <row r="188" spans="1:606" s="63" customFormat="1" ht="30" x14ac:dyDescent="0.25">
      <c r="A188" s="33"/>
      <c r="B188" s="33">
        <v>137</v>
      </c>
      <c r="C188" s="56" t="s">
        <v>627</v>
      </c>
      <c r="D188" s="1" t="s">
        <v>291</v>
      </c>
      <c r="E188" s="2">
        <v>13520</v>
      </c>
      <c r="F188" s="10">
        <v>7.4</v>
      </c>
      <c r="G188" s="10"/>
      <c r="H188" s="38">
        <v>1</v>
      </c>
      <c r="I188" s="38"/>
      <c r="J188" s="247">
        <v>1.4</v>
      </c>
      <c r="K188" s="247">
        <v>1.68</v>
      </c>
      <c r="L188" s="247">
        <v>2.23</v>
      </c>
      <c r="M188" s="247">
        <v>2.57</v>
      </c>
      <c r="N188" s="77">
        <f>'СДП (план)'!N187</f>
        <v>0</v>
      </c>
      <c r="O188" s="77">
        <f>'СДП (план)'!O187</f>
        <v>0</v>
      </c>
      <c r="P188" s="76">
        <f t="shared" si="5029"/>
        <v>0</v>
      </c>
      <c r="Q188" s="76">
        <f t="shared" si="5030"/>
        <v>0</v>
      </c>
      <c r="R188" s="76"/>
      <c r="S188" s="76"/>
      <c r="T188" s="76"/>
      <c r="U188" s="76"/>
      <c r="V188" s="76">
        <f t="shared" si="7024"/>
        <v>0</v>
      </c>
      <c r="W188" s="76">
        <f t="shared" si="7025"/>
        <v>0</v>
      </c>
      <c r="X188" s="76">
        <f t="shared" si="7026"/>
        <v>0</v>
      </c>
      <c r="Y188" s="76">
        <f t="shared" si="7027"/>
        <v>0</v>
      </c>
      <c r="Z188" s="76">
        <f t="shared" si="5350"/>
        <v>0</v>
      </c>
      <c r="AA188" s="218">
        <f>'СДП (план)'!P187</f>
        <v>0</v>
      </c>
      <c r="AB188" s="218">
        <f>'СДП (план)'!Q187</f>
        <v>0</v>
      </c>
      <c r="AC188" s="76">
        <f t="shared" si="5036"/>
        <v>0</v>
      </c>
      <c r="AD188" s="76">
        <f t="shared" si="5037"/>
        <v>0</v>
      </c>
      <c r="AE188" s="76"/>
      <c r="AF188" s="76"/>
      <c r="AG188" s="76"/>
      <c r="AH188" s="76"/>
      <c r="AI188" s="76">
        <f t="shared" si="7028"/>
        <v>0</v>
      </c>
      <c r="AJ188" s="76">
        <f t="shared" si="7029"/>
        <v>0</v>
      </c>
      <c r="AK188" s="76">
        <f t="shared" si="7030"/>
        <v>0</v>
      </c>
      <c r="AL188" s="76">
        <f t="shared" si="5041"/>
        <v>0</v>
      </c>
      <c r="AM188" s="76">
        <f t="shared" si="5042"/>
        <v>0</v>
      </c>
      <c r="AN188" s="77">
        <f>'СДП (план)'!R187</f>
        <v>0</v>
      </c>
      <c r="AO188" s="76">
        <f>'СДП (план)'!S187</f>
        <v>0</v>
      </c>
      <c r="AP188" s="76">
        <f t="shared" si="5043"/>
        <v>0</v>
      </c>
      <c r="AQ188" s="76">
        <f t="shared" si="5044"/>
        <v>0</v>
      </c>
      <c r="AR188" s="76"/>
      <c r="AS188" s="76"/>
      <c r="AT188" s="76"/>
      <c r="AU188" s="76"/>
      <c r="AV188" s="76">
        <f t="shared" si="7031"/>
        <v>0</v>
      </c>
      <c r="AW188" s="76">
        <f t="shared" si="7032"/>
        <v>0</v>
      </c>
      <c r="AX188" s="76">
        <f t="shared" si="7033"/>
        <v>0</v>
      </c>
      <c r="AY188" s="76">
        <f t="shared" si="5048"/>
        <v>0</v>
      </c>
      <c r="AZ188" s="76">
        <f t="shared" si="5049"/>
        <v>0</v>
      </c>
      <c r="BA188" s="165">
        <f>'СДП (план)'!T187</f>
        <v>0</v>
      </c>
      <c r="BB188" s="4">
        <f>'СДП (план)'!U187</f>
        <v>0</v>
      </c>
      <c r="BC188" s="76">
        <f t="shared" si="5050"/>
        <v>0</v>
      </c>
      <c r="BD188" s="76">
        <f t="shared" si="5051"/>
        <v>0</v>
      </c>
      <c r="BE188" s="76"/>
      <c r="BF188" s="76"/>
      <c r="BG188" s="76"/>
      <c r="BH188" s="76"/>
      <c r="BI188" s="76">
        <f t="shared" si="7034"/>
        <v>0</v>
      </c>
      <c r="BJ188" s="76">
        <f t="shared" si="7035"/>
        <v>0</v>
      </c>
      <c r="BK188" s="76">
        <f t="shared" si="7036"/>
        <v>0</v>
      </c>
      <c r="BL188" s="76">
        <f t="shared" si="5055"/>
        <v>0</v>
      </c>
      <c r="BM188" s="76">
        <f t="shared" si="5056"/>
        <v>0</v>
      </c>
      <c r="BN188" s="77">
        <f>'СДП (план)'!V187</f>
        <v>0</v>
      </c>
      <c r="BO188" s="76">
        <f>'СДП (план)'!W187</f>
        <v>0</v>
      </c>
      <c r="BP188" s="76">
        <f t="shared" si="5057"/>
        <v>0</v>
      </c>
      <c r="BQ188" s="76">
        <f t="shared" si="5058"/>
        <v>0</v>
      </c>
      <c r="BR188" s="76"/>
      <c r="BS188" s="76"/>
      <c r="BT188" s="76"/>
      <c r="BU188" s="76"/>
      <c r="BV188" s="76">
        <f t="shared" si="7037"/>
        <v>0</v>
      </c>
      <c r="BW188" s="76">
        <f t="shared" si="7038"/>
        <v>0</v>
      </c>
      <c r="BX188" s="76">
        <f t="shared" si="7039"/>
        <v>0</v>
      </c>
      <c r="BY188" s="76">
        <f t="shared" si="5355"/>
        <v>0</v>
      </c>
      <c r="BZ188" s="76">
        <f t="shared" si="5356"/>
        <v>0</v>
      </c>
      <c r="CA188" s="79">
        <f>'СДП (план)'!X187</f>
        <v>0</v>
      </c>
      <c r="CB188" s="76">
        <f>'СДП (план)'!Y187</f>
        <v>0</v>
      </c>
      <c r="CC188" s="76">
        <f t="shared" si="5062"/>
        <v>0</v>
      </c>
      <c r="CD188" s="76">
        <f t="shared" si="5063"/>
        <v>0</v>
      </c>
      <c r="CE188" s="76"/>
      <c r="CF188" s="76"/>
      <c r="CG188" s="76"/>
      <c r="CH188" s="76"/>
      <c r="CI188" s="76">
        <f t="shared" si="7040"/>
        <v>0</v>
      </c>
      <c r="CJ188" s="76">
        <f t="shared" si="7041"/>
        <v>0</v>
      </c>
      <c r="CK188" s="76">
        <f t="shared" si="7042"/>
        <v>0</v>
      </c>
      <c r="CL188" s="76">
        <f t="shared" si="5067"/>
        <v>0</v>
      </c>
      <c r="CM188" s="76">
        <f t="shared" si="5068"/>
        <v>0</v>
      </c>
      <c r="CN188" s="78">
        <f>'СДП (план)'!Z187</f>
        <v>0</v>
      </c>
      <c r="CO188" s="78">
        <f>'СДП (план)'!AA187</f>
        <v>0</v>
      </c>
      <c r="CP188" s="76">
        <f t="shared" si="5069"/>
        <v>0</v>
      </c>
      <c r="CQ188" s="76">
        <f t="shared" si="5070"/>
        <v>0</v>
      </c>
      <c r="CR188" s="76"/>
      <c r="CS188" s="76"/>
      <c r="CT188" s="76"/>
      <c r="CU188" s="76"/>
      <c r="CV188" s="76">
        <f t="shared" si="7043"/>
        <v>0</v>
      </c>
      <c r="CW188" s="76">
        <f t="shared" si="7044"/>
        <v>0</v>
      </c>
      <c r="CX188" s="76">
        <f t="shared" si="7045"/>
        <v>0</v>
      </c>
      <c r="CY188" s="76">
        <f t="shared" si="5074"/>
        <v>0</v>
      </c>
      <c r="CZ188" s="76">
        <f t="shared" si="5075"/>
        <v>0</v>
      </c>
      <c r="DA188" s="17">
        <f>'СДП (план)'!AB187</f>
        <v>0</v>
      </c>
      <c r="DB188" s="4">
        <f>'СДП (план)'!AC187</f>
        <v>0</v>
      </c>
      <c r="DC188" s="76">
        <f t="shared" si="5076"/>
        <v>0</v>
      </c>
      <c r="DD188" s="76">
        <f t="shared" si="5077"/>
        <v>0</v>
      </c>
      <c r="DE188" s="76"/>
      <c r="DF188" s="76"/>
      <c r="DG188" s="76"/>
      <c r="DH188" s="76"/>
      <c r="DI188" s="76">
        <f t="shared" si="7046"/>
        <v>0</v>
      </c>
      <c r="DJ188" s="76">
        <f t="shared" si="7047"/>
        <v>0</v>
      </c>
      <c r="DK188" s="76">
        <f t="shared" si="7048"/>
        <v>0</v>
      </c>
      <c r="DL188" s="76">
        <f t="shared" si="5081"/>
        <v>0</v>
      </c>
      <c r="DM188" s="76">
        <f t="shared" si="5082"/>
        <v>0</v>
      </c>
      <c r="DN188" s="87">
        <f>'СДП (план)'!AD187</f>
        <v>0</v>
      </c>
      <c r="DO188" s="76">
        <f>'СДП (план)'!AE187</f>
        <v>0</v>
      </c>
      <c r="DP188" s="76">
        <f t="shared" si="5083"/>
        <v>0</v>
      </c>
      <c r="DQ188" s="76">
        <f t="shared" si="5084"/>
        <v>0</v>
      </c>
      <c r="DR188" s="76"/>
      <c r="DS188" s="76"/>
      <c r="DT188" s="76"/>
      <c r="DU188" s="76"/>
      <c r="DV188" s="76">
        <f t="shared" si="7049"/>
        <v>0</v>
      </c>
      <c r="DW188" s="76">
        <f t="shared" si="7050"/>
        <v>0</v>
      </c>
      <c r="DX188" s="76">
        <f t="shared" si="7051"/>
        <v>0</v>
      </c>
      <c r="DY188" s="76">
        <f t="shared" si="5088"/>
        <v>0</v>
      </c>
      <c r="DZ188" s="76">
        <f t="shared" si="5089"/>
        <v>0</v>
      </c>
      <c r="EA188" s="17">
        <f>'СДП (план)'!AF187</f>
        <v>0</v>
      </c>
      <c r="EB188" s="4">
        <f>'СДП (план)'!AG187</f>
        <v>0</v>
      </c>
      <c r="EC188" s="76">
        <f t="shared" si="5090"/>
        <v>0</v>
      </c>
      <c r="ED188" s="76">
        <f t="shared" si="5091"/>
        <v>0</v>
      </c>
      <c r="EE188" s="76"/>
      <c r="EF188" s="76"/>
      <c r="EG188" s="76"/>
      <c r="EH188" s="76"/>
      <c r="EI188" s="76">
        <f t="shared" si="7052"/>
        <v>0</v>
      </c>
      <c r="EJ188" s="76">
        <f t="shared" si="7053"/>
        <v>0</v>
      </c>
      <c r="EK188" s="76">
        <f t="shared" si="7054"/>
        <v>0</v>
      </c>
      <c r="EL188" s="76">
        <f t="shared" si="5095"/>
        <v>0</v>
      </c>
      <c r="EM188" s="76">
        <f t="shared" si="5096"/>
        <v>0</v>
      </c>
      <c r="EN188" s="17">
        <f>'СДП (план)'!AH187</f>
        <v>0</v>
      </c>
      <c r="EO188" s="4">
        <f>'СДП (план)'!AI187</f>
        <v>0</v>
      </c>
      <c r="EP188" s="76">
        <f t="shared" si="5097"/>
        <v>0</v>
      </c>
      <c r="EQ188" s="76">
        <f t="shared" si="5098"/>
        <v>0</v>
      </c>
      <c r="ER188" s="76"/>
      <c r="ES188" s="76"/>
      <c r="ET188" s="76"/>
      <c r="EU188" s="76"/>
      <c r="EV188" s="76">
        <f t="shared" si="7055"/>
        <v>0</v>
      </c>
      <c r="EW188" s="76">
        <f t="shared" si="7056"/>
        <v>0</v>
      </c>
      <c r="EX188" s="76">
        <f t="shared" si="7057"/>
        <v>0</v>
      </c>
      <c r="EY188" s="76">
        <f t="shared" si="5102"/>
        <v>0</v>
      </c>
      <c r="EZ188" s="76">
        <f t="shared" si="5103"/>
        <v>0</v>
      </c>
      <c r="FA188" s="87">
        <f>'СДП (план)'!AJ187</f>
        <v>0</v>
      </c>
      <c r="FB188" s="76">
        <f>'СДП (план)'!AK187</f>
        <v>0</v>
      </c>
      <c r="FC188" s="76">
        <f t="shared" si="5104"/>
        <v>0</v>
      </c>
      <c r="FD188" s="76">
        <f t="shared" si="5105"/>
        <v>0</v>
      </c>
      <c r="FE188" s="76"/>
      <c r="FF188" s="76"/>
      <c r="FG188" s="76"/>
      <c r="FH188" s="76"/>
      <c r="FI188" s="76">
        <f t="shared" si="7058"/>
        <v>0</v>
      </c>
      <c r="FJ188" s="76">
        <f t="shared" si="7059"/>
        <v>0</v>
      </c>
      <c r="FK188" s="76">
        <f t="shared" si="7060"/>
        <v>0</v>
      </c>
      <c r="FL188" s="76">
        <f t="shared" si="5109"/>
        <v>0</v>
      </c>
      <c r="FM188" s="76">
        <f t="shared" si="5110"/>
        <v>0</v>
      </c>
      <c r="FN188" s="78">
        <f>'СДП (план)'!AL187</f>
        <v>0</v>
      </c>
      <c r="FO188" s="251">
        <f>'СДП (план)'!AM187</f>
        <v>0</v>
      </c>
      <c r="FP188" s="76">
        <f t="shared" si="5111"/>
        <v>0</v>
      </c>
      <c r="FQ188" s="76">
        <f t="shared" si="5112"/>
        <v>0</v>
      </c>
      <c r="FR188" s="76"/>
      <c r="FS188" s="76"/>
      <c r="FT188" s="76"/>
      <c r="FU188" s="76"/>
      <c r="FV188" s="76">
        <f t="shared" si="7061"/>
        <v>0</v>
      </c>
      <c r="FW188" s="76">
        <f t="shared" si="7062"/>
        <v>0</v>
      </c>
      <c r="FX188" s="76">
        <f t="shared" si="7063"/>
        <v>0</v>
      </c>
      <c r="FY188" s="76">
        <f t="shared" si="5116"/>
        <v>0</v>
      </c>
      <c r="FZ188" s="76">
        <f t="shared" si="5117"/>
        <v>0</v>
      </c>
      <c r="GA188" s="87">
        <f>'СДП (план)'!AN187</f>
        <v>0</v>
      </c>
      <c r="GB188" s="76">
        <f>'СДП (план)'!AO187</f>
        <v>0</v>
      </c>
      <c r="GC188" s="76">
        <f t="shared" si="5118"/>
        <v>0</v>
      </c>
      <c r="GD188" s="76">
        <f t="shared" si="5119"/>
        <v>0</v>
      </c>
      <c r="GE188" s="76"/>
      <c r="GF188" s="76"/>
      <c r="GG188" s="76"/>
      <c r="GH188" s="76"/>
      <c r="GI188" s="76">
        <f t="shared" si="7064"/>
        <v>0</v>
      </c>
      <c r="GJ188" s="76">
        <f t="shared" si="7065"/>
        <v>0</v>
      </c>
      <c r="GK188" s="76">
        <f t="shared" si="7066"/>
        <v>0</v>
      </c>
      <c r="GL188" s="76">
        <f t="shared" si="5123"/>
        <v>0</v>
      </c>
      <c r="GM188" s="76">
        <f t="shared" si="5124"/>
        <v>0</v>
      </c>
      <c r="GN188" s="87">
        <f>'СДП (план)'!AP187</f>
        <v>0</v>
      </c>
      <c r="GO188" s="76">
        <f>'СДП (план)'!AQ187</f>
        <v>0</v>
      </c>
      <c r="GP188" s="76">
        <f t="shared" si="5125"/>
        <v>0</v>
      </c>
      <c r="GQ188" s="76">
        <f t="shared" si="5126"/>
        <v>0</v>
      </c>
      <c r="GR188" s="76"/>
      <c r="GS188" s="76"/>
      <c r="GT188" s="76"/>
      <c r="GU188" s="76"/>
      <c r="GV188" s="76">
        <f t="shared" si="7067"/>
        <v>0</v>
      </c>
      <c r="GW188" s="76">
        <f t="shared" si="7068"/>
        <v>0</v>
      </c>
      <c r="GX188" s="76">
        <f t="shared" si="7069"/>
        <v>0</v>
      </c>
      <c r="GY188" s="76">
        <f t="shared" si="5130"/>
        <v>0</v>
      </c>
      <c r="GZ188" s="76">
        <f t="shared" si="5131"/>
        <v>0</v>
      </c>
      <c r="HA188" s="87">
        <f>'СДП (план)'!AR187</f>
        <v>0</v>
      </c>
      <c r="HB188" s="76">
        <f>'СДП (план)'!AS187</f>
        <v>0</v>
      </c>
      <c r="HC188" s="76">
        <f t="shared" si="5132"/>
        <v>0</v>
      </c>
      <c r="HD188" s="76">
        <f t="shared" si="5133"/>
        <v>0</v>
      </c>
      <c r="HE188" s="76"/>
      <c r="HF188" s="76"/>
      <c r="HG188" s="76"/>
      <c r="HH188" s="76"/>
      <c r="HI188" s="76">
        <f t="shared" si="7070"/>
        <v>0</v>
      </c>
      <c r="HJ188" s="76">
        <f t="shared" si="7071"/>
        <v>0</v>
      </c>
      <c r="HK188" s="76">
        <f t="shared" si="7072"/>
        <v>0</v>
      </c>
      <c r="HL188" s="76">
        <f t="shared" si="5137"/>
        <v>0</v>
      </c>
      <c r="HM188" s="76">
        <f t="shared" si="5138"/>
        <v>0</v>
      </c>
      <c r="HN188" s="17">
        <f>'СДП (план)'!AT187</f>
        <v>0</v>
      </c>
      <c r="HO188" s="4">
        <f>'СДП (план)'!AU187</f>
        <v>0</v>
      </c>
      <c r="HP188" s="76">
        <f t="shared" si="5139"/>
        <v>0</v>
      </c>
      <c r="HQ188" s="76">
        <f t="shared" si="5140"/>
        <v>0</v>
      </c>
      <c r="HR188" s="76"/>
      <c r="HS188" s="76"/>
      <c r="HT188" s="76"/>
      <c r="HU188" s="76"/>
      <c r="HV188" s="76">
        <f t="shared" si="7073"/>
        <v>0</v>
      </c>
      <c r="HW188" s="76">
        <f t="shared" si="7074"/>
        <v>0</v>
      </c>
      <c r="HX188" s="76">
        <f t="shared" si="7075"/>
        <v>0</v>
      </c>
      <c r="HY188" s="76">
        <f t="shared" si="5144"/>
        <v>0</v>
      </c>
      <c r="HZ188" s="76">
        <f t="shared" si="5145"/>
        <v>0</v>
      </c>
      <c r="IA188" s="17">
        <f>'СДП (план)'!AV187</f>
        <v>0</v>
      </c>
      <c r="IB188" s="4">
        <f>'СДП (план)'!AW187</f>
        <v>0</v>
      </c>
      <c r="IC188" s="76">
        <f t="shared" si="5146"/>
        <v>0</v>
      </c>
      <c r="ID188" s="76">
        <f t="shared" si="5147"/>
        <v>0</v>
      </c>
      <c r="IE188" s="76"/>
      <c r="IF188" s="76"/>
      <c r="IG188" s="76"/>
      <c r="IH188" s="76"/>
      <c r="II188" s="76">
        <f t="shared" si="7076"/>
        <v>0</v>
      </c>
      <c r="IJ188" s="76">
        <f t="shared" si="7077"/>
        <v>0</v>
      </c>
      <c r="IK188" s="76">
        <f t="shared" si="7078"/>
        <v>0</v>
      </c>
      <c r="IL188" s="76">
        <f t="shared" si="5151"/>
        <v>0</v>
      </c>
      <c r="IM188" s="76">
        <f t="shared" si="5152"/>
        <v>0</v>
      </c>
      <c r="IN188" s="9">
        <f>'СДП (план)'!AX187</f>
        <v>0</v>
      </c>
      <c r="IO188" s="4">
        <f>'СДП (план)'!AY187</f>
        <v>0</v>
      </c>
      <c r="IP188" s="76">
        <f t="shared" si="5153"/>
        <v>0</v>
      </c>
      <c r="IQ188" s="76">
        <f t="shared" si="5154"/>
        <v>0</v>
      </c>
      <c r="IR188" s="76"/>
      <c r="IS188" s="76"/>
      <c r="IT188" s="76"/>
      <c r="IU188" s="76"/>
      <c r="IV188" s="76">
        <f t="shared" si="7079"/>
        <v>0</v>
      </c>
      <c r="IW188" s="76">
        <f t="shared" si="7080"/>
        <v>0</v>
      </c>
      <c r="IX188" s="76">
        <f t="shared" si="7081"/>
        <v>0</v>
      </c>
      <c r="IY188" s="76">
        <f t="shared" si="5158"/>
        <v>0</v>
      </c>
      <c r="IZ188" s="76">
        <f t="shared" si="5159"/>
        <v>0</v>
      </c>
      <c r="JA188" s="87">
        <f>'СДП (план)'!AZ187</f>
        <v>0</v>
      </c>
      <c r="JB188" s="76">
        <f>'СДП (план)'!BA187</f>
        <v>0</v>
      </c>
      <c r="JC188" s="76">
        <f t="shared" si="5160"/>
        <v>0</v>
      </c>
      <c r="JD188" s="76">
        <f t="shared" si="5161"/>
        <v>0</v>
      </c>
      <c r="JE188" s="76"/>
      <c r="JF188" s="76"/>
      <c r="JG188" s="76"/>
      <c r="JH188" s="76"/>
      <c r="JI188" s="76">
        <f t="shared" si="7082"/>
        <v>0</v>
      </c>
      <c r="JJ188" s="76">
        <f t="shared" si="7083"/>
        <v>0</v>
      </c>
      <c r="JK188" s="76">
        <f t="shared" si="7084"/>
        <v>0</v>
      </c>
      <c r="JL188" s="76">
        <f t="shared" si="5165"/>
        <v>0</v>
      </c>
      <c r="JM188" s="76">
        <f t="shared" si="5166"/>
        <v>0</v>
      </c>
      <c r="JN188" s="87">
        <f>'СДП (план)'!BB187</f>
        <v>0</v>
      </c>
      <c r="JO188" s="76">
        <f>'СДП (план)'!BC187</f>
        <v>0</v>
      </c>
      <c r="JP188" s="76">
        <f t="shared" si="5167"/>
        <v>0</v>
      </c>
      <c r="JQ188" s="76">
        <f t="shared" si="5168"/>
        <v>0</v>
      </c>
      <c r="JR188" s="76"/>
      <c r="JS188" s="76"/>
      <c r="JT188" s="76"/>
      <c r="JU188" s="76"/>
      <c r="JV188" s="76">
        <f t="shared" si="7085"/>
        <v>0</v>
      </c>
      <c r="JW188" s="76">
        <f t="shared" si="7086"/>
        <v>0</v>
      </c>
      <c r="JX188" s="76">
        <f t="shared" si="7087"/>
        <v>0</v>
      </c>
      <c r="JY188" s="76">
        <f t="shared" si="5172"/>
        <v>0</v>
      </c>
      <c r="JZ188" s="76">
        <f t="shared" si="5173"/>
        <v>0</v>
      </c>
      <c r="KA188" s="79">
        <f>'СДП (план)'!BD187</f>
        <v>0</v>
      </c>
      <c r="KB188" s="79">
        <f>'СДП (план)'!BE187</f>
        <v>0</v>
      </c>
      <c r="KC188" s="76">
        <f t="shared" si="5174"/>
        <v>0</v>
      </c>
      <c r="KD188" s="76">
        <f t="shared" si="5175"/>
        <v>0</v>
      </c>
      <c r="KE188" s="76"/>
      <c r="KF188" s="76"/>
      <c r="KG188" s="76"/>
      <c r="KH188" s="76"/>
      <c r="KI188" s="76">
        <f t="shared" si="7088"/>
        <v>0</v>
      </c>
      <c r="KJ188" s="76">
        <f t="shared" si="7089"/>
        <v>0</v>
      </c>
      <c r="KK188" s="76">
        <f t="shared" si="7090"/>
        <v>0</v>
      </c>
      <c r="KL188" s="76">
        <f t="shared" si="5179"/>
        <v>0</v>
      </c>
      <c r="KM188" s="76">
        <f t="shared" si="5180"/>
        <v>0</v>
      </c>
      <c r="KN188" s="79">
        <f>'СДП (план)'!BF187</f>
        <v>0</v>
      </c>
      <c r="KO188" s="79">
        <f>'СДП (план)'!BG187</f>
        <v>0</v>
      </c>
      <c r="KP188" s="76">
        <f t="shared" si="5181"/>
        <v>0</v>
      </c>
      <c r="KQ188" s="76">
        <f t="shared" si="5182"/>
        <v>0</v>
      </c>
      <c r="KR188" s="76"/>
      <c r="KS188" s="76"/>
      <c r="KT188" s="76"/>
      <c r="KU188" s="76"/>
      <c r="KV188" s="76">
        <f t="shared" si="7091"/>
        <v>0</v>
      </c>
      <c r="KW188" s="76">
        <f t="shared" si="7092"/>
        <v>0</v>
      </c>
      <c r="KX188" s="76">
        <f t="shared" si="7093"/>
        <v>0</v>
      </c>
      <c r="KY188" s="76">
        <f t="shared" si="5186"/>
        <v>0</v>
      </c>
      <c r="KZ188" s="76">
        <f t="shared" si="5187"/>
        <v>0</v>
      </c>
      <c r="LA188" s="87">
        <f>'СДП (план)'!BH187</f>
        <v>0</v>
      </c>
      <c r="LB188" s="76">
        <f>'СДП (план)'!BI187</f>
        <v>0</v>
      </c>
      <c r="LC188" s="76">
        <f t="shared" si="5188"/>
        <v>0</v>
      </c>
      <c r="LD188" s="76">
        <f t="shared" si="5189"/>
        <v>0</v>
      </c>
      <c r="LE188" s="76"/>
      <c r="LF188" s="76"/>
      <c r="LG188" s="76"/>
      <c r="LH188" s="76"/>
      <c r="LI188" s="76">
        <f t="shared" si="7094"/>
        <v>0</v>
      </c>
      <c r="LJ188" s="76">
        <f t="shared" si="7095"/>
        <v>0</v>
      </c>
      <c r="LK188" s="76">
        <f t="shared" si="7096"/>
        <v>0</v>
      </c>
      <c r="LL188" s="76">
        <f t="shared" si="5193"/>
        <v>0</v>
      </c>
      <c r="LM188" s="76">
        <f t="shared" si="5194"/>
        <v>0</v>
      </c>
      <c r="LN188" s="77">
        <f>'СДП (план)'!BJ187</f>
        <v>0</v>
      </c>
      <c r="LO188" s="76">
        <f>'СДП (план)'!BK187</f>
        <v>0</v>
      </c>
      <c r="LP188" s="76">
        <f t="shared" si="5195"/>
        <v>0</v>
      </c>
      <c r="LQ188" s="76">
        <f t="shared" si="5196"/>
        <v>0</v>
      </c>
      <c r="LR188" s="76"/>
      <c r="LS188" s="76"/>
      <c r="LT188" s="76"/>
      <c r="LU188" s="76"/>
      <c r="LV188" s="76">
        <f t="shared" si="7097"/>
        <v>0</v>
      </c>
      <c r="LW188" s="76">
        <f t="shared" si="7098"/>
        <v>0</v>
      </c>
      <c r="LX188" s="76">
        <f t="shared" si="7099"/>
        <v>0</v>
      </c>
      <c r="LY188" s="76">
        <f t="shared" si="5200"/>
        <v>0</v>
      </c>
      <c r="LZ188" s="76">
        <f t="shared" si="5201"/>
        <v>0</v>
      </c>
      <c r="MA188" s="87">
        <f>'СДП (план)'!BL187</f>
        <v>0</v>
      </c>
      <c r="MB188" s="76">
        <f>'СДП (план)'!BM187</f>
        <v>0</v>
      </c>
      <c r="MC188" s="76">
        <f t="shared" si="5202"/>
        <v>0</v>
      </c>
      <c r="MD188" s="76">
        <f t="shared" si="5203"/>
        <v>0</v>
      </c>
      <c r="ME188" s="76"/>
      <c r="MF188" s="76"/>
      <c r="MG188" s="76"/>
      <c r="MH188" s="76"/>
      <c r="MI188" s="76">
        <f t="shared" si="7100"/>
        <v>0</v>
      </c>
      <c r="MJ188" s="76">
        <f t="shared" si="7101"/>
        <v>0</v>
      </c>
      <c r="MK188" s="76">
        <f t="shared" si="7102"/>
        <v>0</v>
      </c>
      <c r="ML188" s="76">
        <f t="shared" si="5207"/>
        <v>0</v>
      </c>
      <c r="MM188" s="76">
        <f t="shared" si="5208"/>
        <v>0</v>
      </c>
      <c r="MN188" s="87">
        <f>'СДП (план)'!BN187</f>
        <v>0</v>
      </c>
      <c r="MO188" s="76">
        <f>'СДП (план)'!BO187</f>
        <v>0</v>
      </c>
      <c r="MP188" s="76">
        <f t="shared" si="5209"/>
        <v>0</v>
      </c>
      <c r="MQ188" s="76">
        <f t="shared" si="5210"/>
        <v>0</v>
      </c>
      <c r="MR188" s="76"/>
      <c r="MS188" s="76"/>
      <c r="MT188" s="76"/>
      <c r="MU188" s="76"/>
      <c r="MV188" s="76">
        <f t="shared" si="7103"/>
        <v>0</v>
      </c>
      <c r="MW188" s="76">
        <f t="shared" si="7104"/>
        <v>0</v>
      </c>
      <c r="MX188" s="76">
        <f t="shared" si="7105"/>
        <v>0</v>
      </c>
      <c r="MY188" s="76">
        <f t="shared" si="5214"/>
        <v>0</v>
      </c>
      <c r="MZ188" s="76">
        <f t="shared" si="5215"/>
        <v>0</v>
      </c>
      <c r="NA188" s="87">
        <f>'СДП (план)'!BP187</f>
        <v>0</v>
      </c>
      <c r="NB188" s="76">
        <f>'СДП (план)'!BQ187</f>
        <v>0</v>
      </c>
      <c r="NC188" s="76">
        <f t="shared" si="5216"/>
        <v>0</v>
      </c>
      <c r="ND188" s="76">
        <f t="shared" si="5217"/>
        <v>0</v>
      </c>
      <c r="NE188" s="76"/>
      <c r="NF188" s="76"/>
      <c r="NG188" s="76"/>
      <c r="NH188" s="76"/>
      <c r="NI188" s="76">
        <f t="shared" si="7106"/>
        <v>0</v>
      </c>
      <c r="NJ188" s="76">
        <f t="shared" si="7107"/>
        <v>0</v>
      </c>
      <c r="NK188" s="76">
        <f t="shared" si="7108"/>
        <v>0</v>
      </c>
      <c r="NL188" s="76">
        <f t="shared" si="5221"/>
        <v>0</v>
      </c>
      <c r="NM188" s="76">
        <f t="shared" si="5222"/>
        <v>0</v>
      </c>
      <c r="NN188" s="87">
        <f>'СДП (план)'!BR187</f>
        <v>0</v>
      </c>
      <c r="NO188" s="76">
        <f>'СДП (план)'!BS187</f>
        <v>0</v>
      </c>
      <c r="NP188" s="76">
        <f t="shared" si="5223"/>
        <v>0</v>
      </c>
      <c r="NQ188" s="76">
        <f t="shared" si="5224"/>
        <v>0</v>
      </c>
      <c r="NR188" s="76"/>
      <c r="NS188" s="76"/>
      <c r="NT188" s="76"/>
      <c r="NU188" s="76"/>
      <c r="NV188" s="76">
        <f t="shared" si="7109"/>
        <v>0</v>
      </c>
      <c r="NW188" s="76">
        <f t="shared" si="7110"/>
        <v>0</v>
      </c>
      <c r="NX188" s="76">
        <f t="shared" si="7111"/>
        <v>0</v>
      </c>
      <c r="NY188" s="76">
        <f t="shared" si="5228"/>
        <v>0</v>
      </c>
      <c r="NZ188" s="76">
        <f t="shared" si="5229"/>
        <v>0</v>
      </c>
      <c r="OA188" s="87">
        <f>'СДП (план)'!BT187</f>
        <v>0</v>
      </c>
      <c r="OB188" s="76">
        <f>'СДП (план)'!BU187</f>
        <v>0</v>
      </c>
      <c r="OC188" s="76">
        <f t="shared" si="5230"/>
        <v>0</v>
      </c>
      <c r="OD188" s="76">
        <f t="shared" si="5231"/>
        <v>0</v>
      </c>
      <c r="OE188" s="76"/>
      <c r="OF188" s="76"/>
      <c r="OG188" s="76"/>
      <c r="OH188" s="76"/>
      <c r="OI188" s="76">
        <f t="shared" si="7112"/>
        <v>0</v>
      </c>
      <c r="OJ188" s="76">
        <f t="shared" si="7113"/>
        <v>0</v>
      </c>
      <c r="OK188" s="76">
        <f t="shared" si="7114"/>
        <v>0</v>
      </c>
      <c r="OL188" s="76">
        <f t="shared" si="5235"/>
        <v>0</v>
      </c>
      <c r="OM188" s="76">
        <f t="shared" si="5236"/>
        <v>0</v>
      </c>
      <c r="ON188" s="87">
        <f>'СДП (план)'!BV187</f>
        <v>0</v>
      </c>
      <c r="OO188" s="76">
        <f>'СДП (план)'!BW187</f>
        <v>0</v>
      </c>
      <c r="OP188" s="76">
        <f t="shared" si="5237"/>
        <v>0</v>
      </c>
      <c r="OQ188" s="76">
        <f t="shared" si="5238"/>
        <v>0</v>
      </c>
      <c r="OR188" s="76"/>
      <c r="OS188" s="76"/>
      <c r="OT188" s="76"/>
      <c r="OU188" s="76"/>
      <c r="OV188" s="76">
        <f t="shared" si="7115"/>
        <v>0</v>
      </c>
      <c r="OW188" s="76">
        <f t="shared" si="7116"/>
        <v>0</v>
      </c>
      <c r="OX188" s="76">
        <f t="shared" si="7117"/>
        <v>0</v>
      </c>
      <c r="OY188" s="76">
        <f t="shared" si="5242"/>
        <v>0</v>
      </c>
      <c r="OZ188" s="76">
        <f t="shared" si="5243"/>
        <v>0</v>
      </c>
      <c r="PA188" s="87">
        <f>'СДП (план)'!BX187</f>
        <v>0</v>
      </c>
      <c r="PB188" s="76">
        <f>'СДП (план)'!BY187</f>
        <v>0</v>
      </c>
      <c r="PC188" s="76">
        <f t="shared" si="5244"/>
        <v>0</v>
      </c>
      <c r="PD188" s="76">
        <f t="shared" si="5245"/>
        <v>0</v>
      </c>
      <c r="PE188" s="76"/>
      <c r="PF188" s="76"/>
      <c r="PG188" s="76"/>
      <c r="PH188" s="76"/>
      <c r="PI188" s="76">
        <f t="shared" si="7118"/>
        <v>0</v>
      </c>
      <c r="PJ188" s="76">
        <f t="shared" si="7119"/>
        <v>0</v>
      </c>
      <c r="PK188" s="76">
        <f t="shared" si="7120"/>
        <v>0</v>
      </c>
      <c r="PL188" s="76">
        <f t="shared" si="5249"/>
        <v>0</v>
      </c>
      <c r="PM188" s="76">
        <f t="shared" si="5250"/>
        <v>0</v>
      </c>
      <c r="PN188" s="87">
        <f>'СДП (план)'!BZ187</f>
        <v>0</v>
      </c>
      <c r="PO188" s="76">
        <f>'СДП (план)'!CA187</f>
        <v>0</v>
      </c>
      <c r="PP188" s="76">
        <f t="shared" si="5251"/>
        <v>0</v>
      </c>
      <c r="PQ188" s="76">
        <f t="shared" si="5252"/>
        <v>0</v>
      </c>
      <c r="PR188" s="76"/>
      <c r="PS188" s="76"/>
      <c r="PT188" s="76"/>
      <c r="PU188" s="76"/>
      <c r="PV188" s="76">
        <f t="shared" si="7121"/>
        <v>0</v>
      </c>
      <c r="PW188" s="76">
        <f t="shared" si="7122"/>
        <v>0</v>
      </c>
      <c r="PX188" s="76">
        <f t="shared" si="7123"/>
        <v>0</v>
      </c>
      <c r="PY188" s="76">
        <f t="shared" si="5256"/>
        <v>0</v>
      </c>
      <c r="PZ188" s="76">
        <f t="shared" si="5257"/>
        <v>0</v>
      </c>
      <c r="QA188" s="87">
        <f>'СДП (план)'!CB187</f>
        <v>0</v>
      </c>
      <c r="QB188" s="76">
        <f>'СДП (план)'!CC187</f>
        <v>0</v>
      </c>
      <c r="QC188" s="76">
        <f t="shared" si="5258"/>
        <v>0</v>
      </c>
      <c r="QD188" s="76">
        <f t="shared" si="5259"/>
        <v>0</v>
      </c>
      <c r="QE188" s="76"/>
      <c r="QF188" s="76"/>
      <c r="QG188" s="76"/>
      <c r="QH188" s="76"/>
      <c r="QI188" s="76">
        <f t="shared" si="7124"/>
        <v>0</v>
      </c>
      <c r="QJ188" s="76">
        <f t="shared" si="7125"/>
        <v>0</v>
      </c>
      <c r="QK188" s="76">
        <f t="shared" si="7126"/>
        <v>0</v>
      </c>
      <c r="QL188" s="76">
        <f t="shared" si="5263"/>
        <v>0</v>
      </c>
      <c r="QM188" s="76">
        <f t="shared" si="5264"/>
        <v>0</v>
      </c>
      <c r="QN188" s="79">
        <f>'СДП (план)'!CD187</f>
        <v>0</v>
      </c>
      <c r="QO188" s="79">
        <f>'СДП (план)'!CE187</f>
        <v>0</v>
      </c>
      <c r="QP188" s="76">
        <f t="shared" si="5265"/>
        <v>0</v>
      </c>
      <c r="QQ188" s="76">
        <f t="shared" si="5266"/>
        <v>0</v>
      </c>
      <c r="QR188" s="76"/>
      <c r="QS188" s="76"/>
      <c r="QT188" s="76"/>
      <c r="QU188" s="76"/>
      <c r="QV188" s="76">
        <f t="shared" si="7127"/>
        <v>0</v>
      </c>
      <c r="QW188" s="76">
        <f t="shared" si="7128"/>
        <v>0</v>
      </c>
      <c r="QX188" s="76">
        <f t="shared" si="7129"/>
        <v>0</v>
      </c>
      <c r="QY188" s="76">
        <f t="shared" si="5270"/>
        <v>0</v>
      </c>
      <c r="QZ188" s="76">
        <f t="shared" si="5271"/>
        <v>0</v>
      </c>
      <c r="RA188" s="87">
        <f>'СДП (план)'!CF187</f>
        <v>0</v>
      </c>
      <c r="RB188" s="76">
        <f>'СДП (план)'!CG187</f>
        <v>0</v>
      </c>
      <c r="RC188" s="76">
        <f t="shared" si="5272"/>
        <v>0</v>
      </c>
      <c r="RD188" s="76">
        <f t="shared" si="5273"/>
        <v>0</v>
      </c>
      <c r="RE188" s="76"/>
      <c r="RF188" s="76"/>
      <c r="RG188" s="76"/>
      <c r="RH188" s="76"/>
      <c r="RI188" s="76">
        <f t="shared" si="7130"/>
        <v>0</v>
      </c>
      <c r="RJ188" s="76">
        <f t="shared" si="7131"/>
        <v>0</v>
      </c>
      <c r="RK188" s="76">
        <f t="shared" si="7132"/>
        <v>0</v>
      </c>
      <c r="RL188" s="76">
        <f t="shared" si="5277"/>
        <v>0</v>
      </c>
      <c r="RM188" s="76">
        <f t="shared" si="5278"/>
        <v>0</v>
      </c>
      <c r="RN188" s="87">
        <f>'СДП (план)'!CH187</f>
        <v>0</v>
      </c>
      <c r="RO188" s="76">
        <f>'СДП (план)'!CI187</f>
        <v>0</v>
      </c>
      <c r="RP188" s="76">
        <f t="shared" si="5279"/>
        <v>0</v>
      </c>
      <c r="RQ188" s="76">
        <f t="shared" si="5280"/>
        <v>0</v>
      </c>
      <c r="RR188" s="76"/>
      <c r="RS188" s="76"/>
      <c r="RT188" s="76"/>
      <c r="RU188" s="76"/>
      <c r="RV188" s="76">
        <f t="shared" si="7133"/>
        <v>0</v>
      </c>
      <c r="RW188" s="76">
        <f t="shared" si="7134"/>
        <v>0</v>
      </c>
      <c r="RX188" s="76">
        <f t="shared" si="7135"/>
        <v>0</v>
      </c>
      <c r="RY188" s="76">
        <f t="shared" si="5284"/>
        <v>0</v>
      </c>
      <c r="RZ188" s="76">
        <f t="shared" si="5285"/>
        <v>0</v>
      </c>
      <c r="SA188" s="77">
        <f>'СДП (план)'!CJ187</f>
        <v>0</v>
      </c>
      <c r="SB188" s="76">
        <f>'СДП (план)'!CK187</f>
        <v>0</v>
      </c>
      <c r="SC188" s="76">
        <f t="shared" si="5286"/>
        <v>0</v>
      </c>
      <c r="SD188" s="76">
        <f t="shared" si="5287"/>
        <v>0</v>
      </c>
      <c r="SE188" s="76"/>
      <c r="SF188" s="76"/>
      <c r="SG188" s="76"/>
      <c r="SH188" s="76"/>
      <c r="SI188" s="76">
        <f t="shared" si="7136"/>
        <v>0</v>
      </c>
      <c r="SJ188" s="76">
        <f t="shared" si="7137"/>
        <v>0</v>
      </c>
      <c r="SK188" s="76">
        <f t="shared" si="7138"/>
        <v>0</v>
      </c>
      <c r="SL188" s="76">
        <f t="shared" si="5291"/>
        <v>0</v>
      </c>
      <c r="SM188" s="76">
        <f t="shared" si="5292"/>
        <v>0</v>
      </c>
      <c r="SN188" s="77">
        <f>'СДП (план)'!CL187</f>
        <v>0</v>
      </c>
      <c r="SO188" s="76">
        <f>'СДП (план)'!CM187</f>
        <v>0</v>
      </c>
      <c r="SP188" s="76">
        <f t="shared" si="5293"/>
        <v>0</v>
      </c>
      <c r="SQ188" s="76">
        <f t="shared" si="5294"/>
        <v>0</v>
      </c>
      <c r="SR188" s="76"/>
      <c r="SS188" s="76"/>
      <c r="ST188" s="76"/>
      <c r="SU188" s="76"/>
      <c r="SV188" s="76">
        <f t="shared" si="7139"/>
        <v>0</v>
      </c>
      <c r="SW188" s="76">
        <f t="shared" si="7140"/>
        <v>0</v>
      </c>
      <c r="SX188" s="76">
        <f t="shared" si="7141"/>
        <v>0</v>
      </c>
      <c r="SY188" s="76">
        <f t="shared" si="5298"/>
        <v>0</v>
      </c>
      <c r="SZ188" s="76">
        <f t="shared" si="5299"/>
        <v>0</v>
      </c>
      <c r="TA188" s="87">
        <f>'СДП (план)'!CN187</f>
        <v>0</v>
      </c>
      <c r="TB188" s="76">
        <f>'СДП (план)'!CO187</f>
        <v>0</v>
      </c>
      <c r="TC188" s="76">
        <f t="shared" si="5300"/>
        <v>0</v>
      </c>
      <c r="TD188" s="76">
        <f t="shared" si="5301"/>
        <v>0</v>
      </c>
      <c r="TE188" s="76"/>
      <c r="TF188" s="76"/>
      <c r="TG188" s="76"/>
      <c r="TH188" s="76"/>
      <c r="TI188" s="76">
        <f t="shared" si="7142"/>
        <v>0</v>
      </c>
      <c r="TJ188" s="76">
        <f t="shared" si="7143"/>
        <v>0</v>
      </c>
      <c r="TK188" s="76">
        <f t="shared" si="7144"/>
        <v>0</v>
      </c>
      <c r="TL188" s="76">
        <f t="shared" si="5305"/>
        <v>0</v>
      </c>
      <c r="TM188" s="76">
        <f t="shared" si="5306"/>
        <v>0</v>
      </c>
      <c r="TN188" s="87">
        <f>'СДП (план)'!CP187</f>
        <v>0</v>
      </c>
      <c r="TO188" s="76">
        <f>'СДП (план)'!CQ187</f>
        <v>0</v>
      </c>
      <c r="TP188" s="76">
        <f t="shared" si="5307"/>
        <v>0</v>
      </c>
      <c r="TQ188" s="76">
        <f t="shared" si="5308"/>
        <v>0</v>
      </c>
      <c r="TR188" s="76"/>
      <c r="TS188" s="76"/>
      <c r="TT188" s="76"/>
      <c r="TU188" s="76"/>
      <c r="TV188" s="76">
        <f t="shared" si="7145"/>
        <v>0</v>
      </c>
      <c r="TW188" s="76">
        <f t="shared" si="7146"/>
        <v>0</v>
      </c>
      <c r="TX188" s="76">
        <f t="shared" si="7147"/>
        <v>0</v>
      </c>
      <c r="TY188" s="76">
        <f t="shared" si="5312"/>
        <v>0</v>
      </c>
      <c r="TZ188" s="76">
        <f t="shared" si="5313"/>
        <v>0</v>
      </c>
      <c r="UA188" s="17">
        <f>'СДП (план)'!CR187</f>
        <v>0</v>
      </c>
      <c r="UB188" s="4">
        <f>'СДП (план)'!CS187</f>
        <v>0</v>
      </c>
      <c r="UC188" s="76">
        <f t="shared" si="5314"/>
        <v>0</v>
      </c>
      <c r="UD188" s="76">
        <f t="shared" si="5315"/>
        <v>0</v>
      </c>
      <c r="UE188" s="76"/>
      <c r="UF188" s="76"/>
      <c r="UG188" s="76"/>
      <c r="UH188" s="76"/>
      <c r="UI188" s="76">
        <f t="shared" si="7148"/>
        <v>0</v>
      </c>
      <c r="UJ188" s="76">
        <f t="shared" si="7149"/>
        <v>0</v>
      </c>
      <c r="UK188" s="76">
        <f t="shared" si="7150"/>
        <v>0</v>
      </c>
      <c r="UL188" s="76">
        <f t="shared" si="5319"/>
        <v>0</v>
      </c>
      <c r="UM188" s="76">
        <f t="shared" si="5320"/>
        <v>0</v>
      </c>
      <c r="UN188" s="4">
        <f>'СДП (план)'!CT187</f>
        <v>0</v>
      </c>
      <c r="UO188" s="4">
        <f>'СДП (план)'!CU187</f>
        <v>0</v>
      </c>
      <c r="UP188" s="76">
        <f t="shared" si="5321"/>
        <v>0</v>
      </c>
      <c r="UQ188" s="76">
        <f t="shared" si="5322"/>
        <v>0</v>
      </c>
      <c r="UR188" s="76"/>
      <c r="US188" s="76"/>
      <c r="UT188" s="79"/>
      <c r="UU188" s="79"/>
      <c r="UV188" s="76">
        <f t="shared" si="7151"/>
        <v>0</v>
      </c>
      <c r="UW188" s="76">
        <f t="shared" si="7152"/>
        <v>0</v>
      </c>
      <c r="UX188" s="76">
        <f t="shared" si="7153"/>
        <v>0</v>
      </c>
      <c r="UY188" s="76">
        <f t="shared" si="5326"/>
        <v>0</v>
      </c>
      <c r="UZ188" s="76">
        <f t="shared" si="5327"/>
        <v>0</v>
      </c>
      <c r="VA188" s="76">
        <f>'СДП (план)'!CV187</f>
        <v>0</v>
      </c>
      <c r="VB188" s="76">
        <f>'СДП (план)'!CW187</f>
        <v>0</v>
      </c>
      <c r="VC188" s="76">
        <f t="shared" si="5328"/>
        <v>0</v>
      </c>
      <c r="VD188" s="76">
        <f t="shared" si="5329"/>
        <v>0</v>
      </c>
      <c r="VE188" s="76"/>
      <c r="VF188" s="76"/>
      <c r="VG188" s="76"/>
      <c r="VH188" s="76"/>
      <c r="VI188" s="76">
        <f t="shared" si="7154"/>
        <v>0</v>
      </c>
      <c r="VJ188" s="76">
        <f t="shared" si="7155"/>
        <v>0</v>
      </c>
      <c r="VK188" s="76">
        <f t="shared" si="7156"/>
        <v>0</v>
      </c>
      <c r="VL188" s="76">
        <f t="shared" si="5333"/>
        <v>0</v>
      </c>
      <c r="VM188" s="76">
        <f t="shared" si="5334"/>
        <v>0</v>
      </c>
      <c r="VN188" s="82">
        <f t="shared" si="7157"/>
        <v>0</v>
      </c>
      <c r="VO188" s="82">
        <f t="shared" si="7158"/>
        <v>0</v>
      </c>
      <c r="VP188" s="82">
        <f t="shared" si="7159"/>
        <v>0</v>
      </c>
      <c r="VQ188" s="82">
        <f t="shared" si="7160"/>
        <v>0</v>
      </c>
      <c r="VR188" s="82">
        <f t="shared" si="7161"/>
        <v>0</v>
      </c>
      <c r="VS188" s="82">
        <f t="shared" si="7162"/>
        <v>0</v>
      </c>
      <c r="VT188" s="82">
        <f t="shared" si="7163"/>
        <v>0</v>
      </c>
      <c r="VU188" s="82">
        <f t="shared" si="7164"/>
        <v>0</v>
      </c>
      <c r="VV188" s="82">
        <f t="shared" si="7165"/>
        <v>0</v>
      </c>
      <c r="VW188" s="82">
        <f t="shared" si="7166"/>
        <v>0</v>
      </c>
      <c r="VX188" s="82">
        <f t="shared" si="7167"/>
        <v>0</v>
      </c>
      <c r="VY188" s="82">
        <f t="shared" si="7168"/>
        <v>0</v>
      </c>
      <c r="VZ188" s="156">
        <f t="shared" si="7169"/>
        <v>0</v>
      </c>
      <c r="WB188" s="235"/>
      <c r="WC188" s="235"/>
      <c r="WD188" s="235"/>
      <c r="WE188" s="236">
        <f t="shared" si="5534"/>
        <v>0</v>
      </c>
      <c r="WF188" s="236">
        <f t="shared" si="5535"/>
        <v>0</v>
      </c>
      <c r="WG188" s="467"/>
      <c r="WH188" s="467" t="e">
        <f t="shared" si="6270"/>
        <v>#DIV/0!</v>
      </c>
    </row>
    <row r="189" spans="1:606" s="90" customFormat="1" ht="30" x14ac:dyDescent="0.25">
      <c r="A189" s="33"/>
      <c r="B189" s="33">
        <v>138</v>
      </c>
      <c r="C189" s="56" t="s">
        <v>628</v>
      </c>
      <c r="D189" s="285" t="s">
        <v>315</v>
      </c>
      <c r="E189" s="2">
        <v>13520</v>
      </c>
      <c r="F189" s="32">
        <v>0.4</v>
      </c>
      <c r="G189" s="32"/>
      <c r="H189" s="3">
        <v>1</v>
      </c>
      <c r="I189" s="3"/>
      <c r="J189" s="247">
        <v>1.4</v>
      </c>
      <c r="K189" s="247">
        <v>1.68</v>
      </c>
      <c r="L189" s="247">
        <v>2.23</v>
      </c>
      <c r="M189" s="247">
        <v>2.57</v>
      </c>
      <c r="N189" s="77">
        <f>'СДП (план)'!N188</f>
        <v>0</v>
      </c>
      <c r="O189" s="77">
        <f>'СДП (план)'!O188</f>
        <v>0</v>
      </c>
      <c r="P189" s="76">
        <f t="shared" si="5029"/>
        <v>0</v>
      </c>
      <c r="Q189" s="76">
        <f t="shared" si="5030"/>
        <v>0</v>
      </c>
      <c r="R189" s="76">
        <f>VLOOKUP($C189,факт!$D$7:$JQ$124,27,0)</f>
        <v>0</v>
      </c>
      <c r="S189" s="76">
        <f>VLOOKUP($C189,факт!$D$7:$JQ$124,28,0)</f>
        <v>0</v>
      </c>
      <c r="T189" s="76">
        <f>VLOOKUP($C189,факт!$D$7:$JQ$124,29,0)</f>
        <v>0</v>
      </c>
      <c r="U189" s="76">
        <f>VLOOKUP($C189,факт!$D$7:$JQ$124,30,0)</f>
        <v>0</v>
      </c>
      <c r="V189" s="76">
        <f t="shared" si="7024"/>
        <v>0</v>
      </c>
      <c r="W189" s="76">
        <f t="shared" si="7025"/>
        <v>0</v>
      </c>
      <c r="X189" s="76">
        <f t="shared" si="7026"/>
        <v>0</v>
      </c>
      <c r="Y189" s="76">
        <f t="shared" si="7027"/>
        <v>0</v>
      </c>
      <c r="Z189" s="76">
        <f t="shared" si="5350"/>
        <v>0</v>
      </c>
      <c r="AA189" s="218">
        <f>'СДП (план)'!P188</f>
        <v>0</v>
      </c>
      <c r="AB189" s="218">
        <f>'СДП (план)'!Q188</f>
        <v>0</v>
      </c>
      <c r="AC189" s="76">
        <f t="shared" si="5036"/>
        <v>0</v>
      </c>
      <c r="AD189" s="76">
        <f t="shared" si="5037"/>
        <v>0</v>
      </c>
      <c r="AE189" s="76">
        <f>VLOOKUP($C189,факт!$D$7:$JO$125,15,0)</f>
        <v>0</v>
      </c>
      <c r="AF189" s="76">
        <f>VLOOKUP($C189,факт!$D$7:$JO$125,16,0)</f>
        <v>0</v>
      </c>
      <c r="AG189" s="76">
        <f>VLOOKUP($C189,факт!$D$7:$JO$125,17,0)</f>
        <v>0</v>
      </c>
      <c r="AH189" s="76">
        <f>VLOOKUP($C189,факт!$D$7:$JO$125,18,0)</f>
        <v>0</v>
      </c>
      <c r="AI189" s="76">
        <f t="shared" si="7028"/>
        <v>0</v>
      </c>
      <c r="AJ189" s="76">
        <f t="shared" si="7029"/>
        <v>0</v>
      </c>
      <c r="AK189" s="76">
        <f t="shared" si="7030"/>
        <v>0</v>
      </c>
      <c r="AL189" s="76">
        <f t="shared" si="5041"/>
        <v>0</v>
      </c>
      <c r="AM189" s="76">
        <f t="shared" si="5042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5043"/>
        <v>16.666666666666668</v>
      </c>
      <c r="AQ189" s="76">
        <f t="shared" si="5044"/>
        <v>126186.66666666667</v>
      </c>
      <c r="AR189" s="76">
        <f>VLOOKUP($C189,факт!$D$7:$JQ$124,3,0)</f>
        <v>18</v>
      </c>
      <c r="AS189" s="76">
        <f>VLOOKUP($C189,факт!$D$7:$JQ$124,4,0)</f>
        <v>124924.79999999997</v>
      </c>
      <c r="AT189" s="76">
        <f>VLOOKUP($C189,факт!$D$7:$JQ$124,5,0)</f>
        <v>0</v>
      </c>
      <c r="AU189" s="76">
        <f>VLOOKUP($C189,факт!$D$7:$JQ$124,6,0)</f>
        <v>0</v>
      </c>
      <c r="AV189" s="76">
        <f t="shared" si="7031"/>
        <v>40</v>
      </c>
      <c r="AW189" s="76">
        <f t="shared" si="7032"/>
        <v>6.6666666666666679</v>
      </c>
      <c r="AX189" s="76">
        <f t="shared" si="7033"/>
        <v>7.2</v>
      </c>
      <c r="AY189" s="76">
        <f t="shared" si="5048"/>
        <v>1.3333333333333321</v>
      </c>
      <c r="AZ189" s="76">
        <f t="shared" si="5049"/>
        <v>-1261.8666666666977</v>
      </c>
      <c r="BA189" s="165">
        <f>'СДП (план)'!T188</f>
        <v>0</v>
      </c>
      <c r="BB189" s="4">
        <f>'СДП (план)'!U188</f>
        <v>0</v>
      </c>
      <c r="BC189" s="76">
        <f t="shared" si="5050"/>
        <v>0</v>
      </c>
      <c r="BD189" s="76">
        <f t="shared" si="5051"/>
        <v>0</v>
      </c>
      <c r="BE189" s="76">
        <f>VLOOKUP($C189,факт!$D$7:$JQ$124,19,0)</f>
        <v>1</v>
      </c>
      <c r="BF189" s="76">
        <f>VLOOKUP($C189,факт!$D$7:$JQ$124,20,0)</f>
        <v>7571.2</v>
      </c>
      <c r="BG189" s="76">
        <f>VLOOKUP($C189,факт!$D$7:$JQ$124,21,0)</f>
        <v>0</v>
      </c>
      <c r="BH189" s="76">
        <f>VLOOKUP($C189,факт!$D$7:$JQ$124,22,0)</f>
        <v>0</v>
      </c>
      <c r="BI189" s="76">
        <f t="shared" si="7034"/>
        <v>0</v>
      </c>
      <c r="BJ189" s="76">
        <f t="shared" si="7035"/>
        <v>0</v>
      </c>
      <c r="BK189" s="76">
        <f t="shared" si="7036"/>
        <v>0.4</v>
      </c>
      <c r="BL189" s="76">
        <f t="shared" si="5055"/>
        <v>1</v>
      </c>
      <c r="BM189" s="76">
        <f t="shared" si="5056"/>
        <v>7571.2</v>
      </c>
      <c r="BN189" s="76">
        <f>'СДП (план)'!V188</f>
        <v>0</v>
      </c>
      <c r="BO189" s="76">
        <f>'СДП (план)'!W188</f>
        <v>0</v>
      </c>
      <c r="BP189" s="76">
        <f t="shared" si="5057"/>
        <v>0</v>
      </c>
      <c r="BQ189" s="76">
        <f t="shared" si="5058"/>
        <v>0</v>
      </c>
      <c r="BR189" s="76">
        <f>VLOOKUP($C189,факт!$D$7:$JQ$124,7,0)</f>
        <v>0</v>
      </c>
      <c r="BS189" s="76">
        <f>VLOOKUP($C189,факт!$D$7:$JQ$124,8,0)</f>
        <v>0</v>
      </c>
      <c r="BT189" s="76">
        <f>VLOOKUP($C189,факт!$D$7:$JQ$124,9,0)</f>
        <v>0</v>
      </c>
      <c r="BU189" s="76">
        <f>VLOOKUP($C189,факт!$D$7:$JQ$124,10,0)</f>
        <v>0</v>
      </c>
      <c r="BV189" s="76">
        <f t="shared" si="7037"/>
        <v>0</v>
      </c>
      <c r="BW189" s="76">
        <f t="shared" si="7038"/>
        <v>0</v>
      </c>
      <c r="BX189" s="76">
        <f t="shared" si="7039"/>
        <v>0</v>
      </c>
      <c r="BY189" s="76">
        <f t="shared" si="5355"/>
        <v>0</v>
      </c>
      <c r="BZ189" s="76">
        <f t="shared" si="5356"/>
        <v>0</v>
      </c>
      <c r="CA189" s="79">
        <f>'СДП (план)'!X188</f>
        <v>0</v>
      </c>
      <c r="CB189" s="76">
        <f>'СДП (план)'!Y188</f>
        <v>0</v>
      </c>
      <c r="CC189" s="76">
        <f t="shared" si="5062"/>
        <v>0</v>
      </c>
      <c r="CD189" s="76">
        <f t="shared" si="5063"/>
        <v>0</v>
      </c>
      <c r="CE189" s="76">
        <f>VLOOKUP($C189,факт!$D$7:$JQ$124,23,0)</f>
        <v>0</v>
      </c>
      <c r="CF189" s="76">
        <f>VLOOKUP($C189,факт!$D$7:$JQ$124,24,0)</f>
        <v>0</v>
      </c>
      <c r="CG189" s="76">
        <f>VLOOKUP($C189,факт!$D$7:$JQ$124,25,0)</f>
        <v>0</v>
      </c>
      <c r="CH189" s="76">
        <f>VLOOKUP($C189,факт!$D$7:$JQ$124,26,0)</f>
        <v>0</v>
      </c>
      <c r="CI189" s="76">
        <f t="shared" si="7040"/>
        <v>0</v>
      </c>
      <c r="CJ189" s="76">
        <f t="shared" si="7041"/>
        <v>0</v>
      </c>
      <c r="CK189" s="76">
        <f t="shared" si="7042"/>
        <v>0</v>
      </c>
      <c r="CL189" s="76">
        <f t="shared" si="5067"/>
        <v>0</v>
      </c>
      <c r="CM189" s="76">
        <f t="shared" si="5068"/>
        <v>0</v>
      </c>
      <c r="CN189" s="78">
        <f>'СДП (план)'!Z188</f>
        <v>0</v>
      </c>
      <c r="CO189" s="78">
        <f>'СДП (план)'!AA188</f>
        <v>0</v>
      </c>
      <c r="CP189" s="76">
        <f t="shared" si="5069"/>
        <v>0</v>
      </c>
      <c r="CQ189" s="76">
        <f t="shared" si="5070"/>
        <v>0</v>
      </c>
      <c r="CR189" s="76">
        <f>VLOOKUP($C189,факт!$D$7:$JQ$124,43,0)</f>
        <v>0</v>
      </c>
      <c r="CS189" s="76">
        <f>VLOOKUP($C189,факт!$D$7:$JQ$124,44,0)</f>
        <v>0</v>
      </c>
      <c r="CT189" s="76">
        <f>VLOOKUP($C189,факт!$D$7:$JQ$124,45,0)</f>
        <v>0</v>
      </c>
      <c r="CU189" s="76">
        <f>VLOOKUP($C189,факт!$D$7:$JQ$124,46,0)</f>
        <v>0</v>
      </c>
      <c r="CV189" s="76">
        <f t="shared" si="7043"/>
        <v>0</v>
      </c>
      <c r="CW189" s="76">
        <f t="shared" si="7044"/>
        <v>0</v>
      </c>
      <c r="CX189" s="76">
        <f t="shared" si="7045"/>
        <v>0</v>
      </c>
      <c r="CY189" s="76">
        <f t="shared" si="5074"/>
        <v>0</v>
      </c>
      <c r="CZ189" s="76">
        <f t="shared" si="5075"/>
        <v>0</v>
      </c>
      <c r="DA189" s="9">
        <f>'СДП (план)'!AB188</f>
        <v>0</v>
      </c>
      <c r="DB189" s="4">
        <f>'СДП (план)'!AC188</f>
        <v>0</v>
      </c>
      <c r="DC189" s="76">
        <f t="shared" si="5076"/>
        <v>0</v>
      </c>
      <c r="DD189" s="76">
        <f t="shared" si="5077"/>
        <v>0</v>
      </c>
      <c r="DE189" s="76">
        <f>VLOOKUP($C189,факт!$D$7:$JQ$124,247,0)</f>
        <v>0</v>
      </c>
      <c r="DF189" s="76">
        <f>VLOOKUP($C189,факт!$D$7:$JQ$124,248,0)</f>
        <v>0</v>
      </c>
      <c r="DG189" s="76">
        <f>VLOOKUP($C189,факт!$D$7:$JQ$124,249,0)</f>
        <v>0</v>
      </c>
      <c r="DH189" s="76">
        <f>VLOOKUP($C189,факт!$D$7:$JQ$124,250,0)</f>
        <v>0</v>
      </c>
      <c r="DI189" s="76">
        <f t="shared" si="7046"/>
        <v>0</v>
      </c>
      <c r="DJ189" s="76">
        <f t="shared" si="7047"/>
        <v>0</v>
      </c>
      <c r="DK189" s="76">
        <f t="shared" si="7048"/>
        <v>0</v>
      </c>
      <c r="DL189" s="76">
        <f t="shared" si="5081"/>
        <v>0</v>
      </c>
      <c r="DM189" s="76">
        <f t="shared" si="5082"/>
        <v>0</v>
      </c>
      <c r="DN189" s="76">
        <f>'СДП (план)'!AD188</f>
        <v>0</v>
      </c>
      <c r="DO189" s="76">
        <f>'СДП (план)'!AE188</f>
        <v>0</v>
      </c>
      <c r="DP189" s="76">
        <f t="shared" si="5083"/>
        <v>0</v>
      </c>
      <c r="DQ189" s="76">
        <f t="shared" si="5084"/>
        <v>0</v>
      </c>
      <c r="DR189" s="76">
        <f>VLOOKUP($C189,факт!$D$7:$JQ$124,155,0)</f>
        <v>0</v>
      </c>
      <c r="DS189" s="76">
        <f>VLOOKUP($C189,факт!$D$7:$JQ$124,156,0)</f>
        <v>0</v>
      </c>
      <c r="DT189" s="76">
        <f>VLOOKUP($C189,факт!$D$7:$JQ$124,157,0)</f>
        <v>0</v>
      </c>
      <c r="DU189" s="76">
        <f>VLOOKUP($C189,факт!$D$7:$JQ$124,158,0)</f>
        <v>0</v>
      </c>
      <c r="DV189" s="76">
        <f t="shared" si="7049"/>
        <v>0</v>
      </c>
      <c r="DW189" s="76">
        <f t="shared" si="7050"/>
        <v>0</v>
      </c>
      <c r="DX189" s="76">
        <f t="shared" si="7051"/>
        <v>0</v>
      </c>
      <c r="DY189" s="76">
        <f t="shared" si="5088"/>
        <v>0</v>
      </c>
      <c r="DZ189" s="76">
        <f t="shared" si="5089"/>
        <v>0</v>
      </c>
      <c r="EA189" s="9">
        <f>'СДП (план)'!AF188</f>
        <v>0</v>
      </c>
      <c r="EB189" s="4">
        <f>'СДП (план)'!AG188</f>
        <v>0</v>
      </c>
      <c r="EC189" s="76">
        <f t="shared" si="5090"/>
        <v>0</v>
      </c>
      <c r="ED189" s="76">
        <f t="shared" si="5091"/>
        <v>0</v>
      </c>
      <c r="EE189" s="76">
        <f>VLOOKUP($C189,факт!$D$7:$JQ$124,163,0)</f>
        <v>3</v>
      </c>
      <c r="EF189" s="76">
        <f>VLOOKUP($C189,факт!$D$7:$JQ$124,164,0)</f>
        <v>22713.599999999999</v>
      </c>
      <c r="EG189" s="76">
        <f>VLOOKUP($C189,факт!$D$7:$JQ$124,165,0)</f>
        <v>0</v>
      </c>
      <c r="EH189" s="76">
        <f>VLOOKUP($C189,факт!$D$7:$JQ$124,166,0)</f>
        <v>0</v>
      </c>
      <c r="EI189" s="76">
        <f t="shared" si="7052"/>
        <v>0</v>
      </c>
      <c r="EJ189" s="76">
        <f t="shared" si="7053"/>
        <v>0</v>
      </c>
      <c r="EK189" s="76">
        <f t="shared" si="7054"/>
        <v>1.2000000000000002</v>
      </c>
      <c r="EL189" s="76">
        <f t="shared" si="5095"/>
        <v>3</v>
      </c>
      <c r="EM189" s="76">
        <f t="shared" si="5096"/>
        <v>22713.599999999999</v>
      </c>
      <c r="EN189" s="9">
        <f>'СДП (план)'!AH188</f>
        <v>2</v>
      </c>
      <c r="EO189" s="4">
        <f>'СДП (план)'!AI188</f>
        <v>18170.88</v>
      </c>
      <c r="EP189" s="76">
        <f t="shared" si="5097"/>
        <v>0.33333333333333331</v>
      </c>
      <c r="EQ189" s="76">
        <f t="shared" si="5098"/>
        <v>3028.48</v>
      </c>
      <c r="ER189" s="76">
        <f>VLOOKUP($C189,факт!$D$7:$JQ$124,239,0)</f>
        <v>0</v>
      </c>
      <c r="ES189" s="76">
        <f>VLOOKUP($C189,факт!$D$7:$JQ$124,240,0)</f>
        <v>0</v>
      </c>
      <c r="ET189" s="76">
        <f>VLOOKUP($C189,факт!$D$7:$JQ$124,241,0)</f>
        <v>0</v>
      </c>
      <c r="EU189" s="76">
        <f>VLOOKUP($C189,факт!$D$7:$JQ$124,242,0)</f>
        <v>0</v>
      </c>
      <c r="EV189" s="76">
        <f t="shared" si="7055"/>
        <v>0.8</v>
      </c>
      <c r="EW189" s="76">
        <f t="shared" si="7056"/>
        <v>0.13333333333333333</v>
      </c>
      <c r="EX189" s="76">
        <f t="shared" si="7057"/>
        <v>0</v>
      </c>
      <c r="EY189" s="76">
        <f t="shared" si="5102"/>
        <v>-0.33333333333333331</v>
      </c>
      <c r="EZ189" s="76">
        <f t="shared" si="5103"/>
        <v>-3028.48</v>
      </c>
      <c r="FA189" s="76">
        <f>'СДП (план)'!AJ188</f>
        <v>0</v>
      </c>
      <c r="FB189" s="76">
        <f>'СДП (план)'!AK188</f>
        <v>0</v>
      </c>
      <c r="FC189" s="76">
        <f t="shared" si="5104"/>
        <v>0</v>
      </c>
      <c r="FD189" s="76">
        <f t="shared" si="5105"/>
        <v>0</v>
      </c>
      <c r="FE189" s="76">
        <f>VLOOKUP($C189,факт!$D$7:$JQ$124,251,0)</f>
        <v>0</v>
      </c>
      <c r="FF189" s="76">
        <f>VLOOKUP($C189,факт!$D$7:$JQ$124,252,0)</f>
        <v>0</v>
      </c>
      <c r="FG189" s="76">
        <f>VLOOKUP($C189,факт!$D$7:$JQ$124,253,0)</f>
        <v>0</v>
      </c>
      <c r="FH189" s="76">
        <f>VLOOKUP($C189,факт!$D$7:$JQ$124,254,0)</f>
        <v>0</v>
      </c>
      <c r="FI189" s="76">
        <f t="shared" si="7058"/>
        <v>0</v>
      </c>
      <c r="FJ189" s="76">
        <f t="shared" si="7059"/>
        <v>0</v>
      </c>
      <c r="FK189" s="76">
        <f t="shared" si="7060"/>
        <v>0</v>
      </c>
      <c r="FL189" s="76">
        <f t="shared" si="5109"/>
        <v>0</v>
      </c>
      <c r="FM189" s="76">
        <f t="shared" si="5110"/>
        <v>0</v>
      </c>
      <c r="FN189" s="78">
        <f>'СДП (план)'!AL188</f>
        <v>0</v>
      </c>
      <c r="FO189" s="251">
        <f>'СДП (план)'!AM188</f>
        <v>0</v>
      </c>
      <c r="FP189" s="76">
        <f t="shared" si="5111"/>
        <v>0</v>
      </c>
      <c r="FQ189" s="76">
        <f t="shared" si="5112"/>
        <v>0</v>
      </c>
      <c r="FR189" s="76">
        <f>VLOOKUP($C189,факт!$D$7:$JQ$124,35,0)</f>
        <v>0</v>
      </c>
      <c r="FS189" s="76">
        <f>VLOOKUP($C189,факт!$D$7:$JQ$124,36,0)</f>
        <v>0</v>
      </c>
      <c r="FT189" s="76">
        <f>VLOOKUP($C189,факт!$D$7:$JQ$124,37,0)</f>
        <v>0</v>
      </c>
      <c r="FU189" s="76">
        <f>VLOOKUP($C189,факт!$D$7:$JQ$124,38,0)</f>
        <v>0</v>
      </c>
      <c r="FV189" s="76">
        <f t="shared" si="7061"/>
        <v>0</v>
      </c>
      <c r="FW189" s="76">
        <f t="shared" si="7062"/>
        <v>0</v>
      </c>
      <c r="FX189" s="76">
        <f t="shared" si="7063"/>
        <v>0</v>
      </c>
      <c r="FY189" s="76">
        <f t="shared" si="5116"/>
        <v>0</v>
      </c>
      <c r="FZ189" s="76">
        <f t="shared" si="5117"/>
        <v>0</v>
      </c>
      <c r="GA189" s="76">
        <f>'СДП (план)'!AN188</f>
        <v>0</v>
      </c>
      <c r="GB189" s="76">
        <f>'СДП (план)'!AO188</f>
        <v>0</v>
      </c>
      <c r="GC189" s="76">
        <f t="shared" si="5118"/>
        <v>0</v>
      </c>
      <c r="GD189" s="76">
        <f t="shared" si="5119"/>
        <v>0</v>
      </c>
      <c r="GE189" s="76">
        <f>VLOOKUP($C189,факт!$D$7:$JQ$124,167,0)</f>
        <v>0</v>
      </c>
      <c r="GF189" s="76">
        <f>VLOOKUP($C189,факт!$D$7:$JQ$124,168,0)</f>
        <v>0</v>
      </c>
      <c r="GG189" s="76">
        <f>VLOOKUP($C189,факт!$D$7:$JQ$124,169,0)</f>
        <v>0</v>
      </c>
      <c r="GH189" s="76">
        <f>VLOOKUP($C189,факт!$D$7:$JQ$124,170,0)</f>
        <v>0</v>
      </c>
      <c r="GI189" s="76">
        <f t="shared" si="7064"/>
        <v>0</v>
      </c>
      <c r="GJ189" s="76">
        <f t="shared" si="7065"/>
        <v>0</v>
      </c>
      <c r="GK189" s="76">
        <f t="shared" si="7066"/>
        <v>0</v>
      </c>
      <c r="GL189" s="76">
        <f t="shared" si="5123"/>
        <v>0</v>
      </c>
      <c r="GM189" s="76">
        <f t="shared" si="5124"/>
        <v>0</v>
      </c>
      <c r="GN189" s="76">
        <f>'СДП (план)'!AP188</f>
        <v>0</v>
      </c>
      <c r="GO189" s="76">
        <f>'СДП (план)'!AQ188</f>
        <v>0</v>
      </c>
      <c r="GP189" s="76">
        <f t="shared" si="5125"/>
        <v>0</v>
      </c>
      <c r="GQ189" s="76">
        <f t="shared" si="5126"/>
        <v>0</v>
      </c>
      <c r="GR189" s="76">
        <f>VLOOKUP($C189,факт!$D$7:$JQ$124,171,0)</f>
        <v>0</v>
      </c>
      <c r="GS189" s="76">
        <f>VLOOKUP($C189,факт!$D$7:$JQ$124,172,0)</f>
        <v>0</v>
      </c>
      <c r="GT189" s="76">
        <f>VLOOKUP($C189,факт!$D$7:$JQ$124,173,0)</f>
        <v>0</v>
      </c>
      <c r="GU189" s="76">
        <f>VLOOKUP($C189,факт!$D$7:$JQ$124,174,0)</f>
        <v>0</v>
      </c>
      <c r="GV189" s="76">
        <f t="shared" si="7067"/>
        <v>0</v>
      </c>
      <c r="GW189" s="76">
        <f t="shared" si="7068"/>
        <v>0</v>
      </c>
      <c r="GX189" s="76">
        <f t="shared" si="7069"/>
        <v>0</v>
      </c>
      <c r="GY189" s="76">
        <f t="shared" si="5130"/>
        <v>0</v>
      </c>
      <c r="GZ189" s="76">
        <f t="shared" si="5131"/>
        <v>0</v>
      </c>
      <c r="HA189" s="76">
        <f>'СДП (план)'!AR188</f>
        <v>0</v>
      </c>
      <c r="HB189" s="76">
        <f>'СДП (план)'!AS188</f>
        <v>0</v>
      </c>
      <c r="HC189" s="76">
        <f t="shared" si="5132"/>
        <v>0</v>
      </c>
      <c r="HD189" s="76">
        <f t="shared" si="5133"/>
        <v>0</v>
      </c>
      <c r="HE189" s="76">
        <f>VLOOKUP($C189,факт!$D$7:$JQ$124,203,0)</f>
        <v>0</v>
      </c>
      <c r="HF189" s="76">
        <f>VLOOKUP($C189,факт!$D$7:$JQ$124,204,0)</f>
        <v>0</v>
      </c>
      <c r="HG189" s="76">
        <f>VLOOKUP($C189,факт!$D$7:$JQ$124,205,0)</f>
        <v>0</v>
      </c>
      <c r="HH189" s="76">
        <f>VLOOKUP($C189,факт!$D$7:$JQ$124,206,0)</f>
        <v>0</v>
      </c>
      <c r="HI189" s="76">
        <f t="shared" si="7070"/>
        <v>0</v>
      </c>
      <c r="HJ189" s="76">
        <f t="shared" si="7071"/>
        <v>0</v>
      </c>
      <c r="HK189" s="76">
        <f t="shared" si="7072"/>
        <v>0</v>
      </c>
      <c r="HL189" s="76">
        <f t="shared" si="5137"/>
        <v>0</v>
      </c>
      <c r="HM189" s="76">
        <f t="shared" si="5138"/>
        <v>0</v>
      </c>
      <c r="HN189" s="9">
        <f>'СДП (план)'!AT188</f>
        <v>0</v>
      </c>
      <c r="HO189" s="4">
        <f>'СДП (план)'!AU188</f>
        <v>0</v>
      </c>
      <c r="HP189" s="76">
        <f t="shared" si="5139"/>
        <v>0</v>
      </c>
      <c r="HQ189" s="76">
        <f t="shared" si="5140"/>
        <v>0</v>
      </c>
      <c r="HR189" s="76">
        <f>VLOOKUP($C189,факт!$D$7:$JQ$124,207,0)</f>
        <v>0</v>
      </c>
      <c r="HS189" s="76">
        <f>VLOOKUP($C189,факт!$D$7:$JQ$124,208,0)</f>
        <v>0</v>
      </c>
      <c r="HT189" s="76">
        <f>VLOOKUP($C189,факт!$D$7:$JQ$124,209,0)</f>
        <v>0</v>
      </c>
      <c r="HU189" s="76">
        <f>VLOOKUP($C189,факт!$D$7:$JQ$124,210,0)</f>
        <v>0</v>
      </c>
      <c r="HV189" s="76">
        <f t="shared" si="7073"/>
        <v>0</v>
      </c>
      <c r="HW189" s="76">
        <f t="shared" si="7074"/>
        <v>0</v>
      </c>
      <c r="HX189" s="76">
        <f t="shared" si="7075"/>
        <v>0</v>
      </c>
      <c r="HY189" s="76">
        <f t="shared" si="5144"/>
        <v>0</v>
      </c>
      <c r="HZ189" s="76">
        <f t="shared" si="5145"/>
        <v>0</v>
      </c>
      <c r="IA189" s="9">
        <f>'СДП (план)'!AV188</f>
        <v>0</v>
      </c>
      <c r="IB189" s="4">
        <f>'СДП (план)'!AW188</f>
        <v>0</v>
      </c>
      <c r="IC189" s="76">
        <f t="shared" si="5146"/>
        <v>0</v>
      </c>
      <c r="ID189" s="76">
        <f t="shared" si="5147"/>
        <v>0</v>
      </c>
      <c r="IE189" s="76">
        <f>VLOOKUP($C189,факт!$D$7:$JQ$124,199,0)</f>
        <v>0</v>
      </c>
      <c r="IF189" s="76">
        <f>VLOOKUP($C189,факт!$D$7:$JQ$124,200,0)</f>
        <v>0</v>
      </c>
      <c r="IG189" s="76">
        <f>VLOOKUP($C189,факт!$D$7:$JQ$124,201,0)</f>
        <v>0</v>
      </c>
      <c r="IH189" s="76">
        <f>VLOOKUP($C189,факт!$D$7:$JQ$124,202,0)</f>
        <v>0</v>
      </c>
      <c r="II189" s="76">
        <f t="shared" si="7076"/>
        <v>0</v>
      </c>
      <c r="IJ189" s="76">
        <f t="shared" si="7077"/>
        <v>0</v>
      </c>
      <c r="IK189" s="76">
        <f t="shared" si="7078"/>
        <v>0</v>
      </c>
      <c r="IL189" s="76">
        <f t="shared" si="5151"/>
        <v>0</v>
      </c>
      <c r="IM189" s="76">
        <f t="shared" si="5152"/>
        <v>0</v>
      </c>
      <c r="IN189" s="9">
        <f>'СДП (план)'!AX188</f>
        <v>0</v>
      </c>
      <c r="IO189" s="4">
        <f>'СДП (план)'!AY188</f>
        <v>0</v>
      </c>
      <c r="IP189" s="76">
        <f t="shared" si="5153"/>
        <v>0</v>
      </c>
      <c r="IQ189" s="76">
        <f t="shared" si="5154"/>
        <v>0</v>
      </c>
      <c r="IR189" s="76">
        <f>VLOOKUP($C189,факт!$D$7:$JQ$124,267,0)</f>
        <v>0</v>
      </c>
      <c r="IS189" s="76">
        <f>VLOOKUP($C189,факт!$D$7:$JQ$124,268,0)</f>
        <v>0</v>
      </c>
      <c r="IT189" s="76">
        <f>VLOOKUP($C189,факт!$D$7:$JQ$124,269,0)</f>
        <v>0</v>
      </c>
      <c r="IU189" s="76">
        <f>VLOOKUP($C189,факт!$D$7:$JQ$124,270,0)</f>
        <v>0</v>
      </c>
      <c r="IV189" s="76">
        <f t="shared" si="7079"/>
        <v>0</v>
      </c>
      <c r="IW189" s="76">
        <f t="shared" si="7080"/>
        <v>0</v>
      </c>
      <c r="IX189" s="76">
        <f t="shared" si="7081"/>
        <v>0</v>
      </c>
      <c r="IY189" s="76">
        <f t="shared" si="5158"/>
        <v>0</v>
      </c>
      <c r="IZ189" s="76">
        <f t="shared" si="5159"/>
        <v>0</v>
      </c>
      <c r="JA189" s="76">
        <f>'СДП (план)'!AZ188</f>
        <v>0</v>
      </c>
      <c r="JB189" s="76">
        <f>'СДП (план)'!BA188</f>
        <v>0</v>
      </c>
      <c r="JC189" s="76">
        <f t="shared" si="5160"/>
        <v>0</v>
      </c>
      <c r="JD189" s="76">
        <f t="shared" si="5161"/>
        <v>0</v>
      </c>
      <c r="JE189" s="76">
        <f>VLOOKUP($C189,факт!$D$7:$JQ$124,87,0)</f>
        <v>0</v>
      </c>
      <c r="JF189" s="76">
        <f>VLOOKUP($C189,факт!$D$7:$JQ$124,88,0)</f>
        <v>0</v>
      </c>
      <c r="JG189" s="76">
        <f>VLOOKUP($C189,факт!$D$7:$JQ$124,89,0)</f>
        <v>0</v>
      </c>
      <c r="JH189" s="76">
        <f>VLOOKUP($C189,факт!$D$7:$JQ$124,90,0)</f>
        <v>0</v>
      </c>
      <c r="JI189" s="76">
        <f t="shared" si="7082"/>
        <v>0</v>
      </c>
      <c r="JJ189" s="76">
        <f t="shared" si="7083"/>
        <v>0</v>
      </c>
      <c r="JK189" s="76">
        <f t="shared" si="7084"/>
        <v>0</v>
      </c>
      <c r="JL189" s="76">
        <f t="shared" si="5165"/>
        <v>0</v>
      </c>
      <c r="JM189" s="76">
        <f t="shared" si="5166"/>
        <v>0</v>
      </c>
      <c r="JN189" s="76">
        <f>'СДП (план)'!BB188</f>
        <v>0</v>
      </c>
      <c r="JO189" s="76">
        <f>'СДП (план)'!BC188</f>
        <v>0</v>
      </c>
      <c r="JP189" s="76">
        <f t="shared" si="5167"/>
        <v>0</v>
      </c>
      <c r="JQ189" s="76">
        <f t="shared" si="5168"/>
        <v>0</v>
      </c>
      <c r="JR189" s="76">
        <f>VLOOKUP($C189,факт!$D$7:$JQ$124,91,0)</f>
        <v>0</v>
      </c>
      <c r="JS189" s="76">
        <f>VLOOKUP($C189,факт!$D$7:$JQ$124,92,0)</f>
        <v>0</v>
      </c>
      <c r="JT189" s="76">
        <f>VLOOKUP($C189,факт!$D$7:$JQ$124,93,0)</f>
        <v>0</v>
      </c>
      <c r="JU189" s="76">
        <f>VLOOKUP($C189,факт!$D$7:$JQ$124,94,0)</f>
        <v>0</v>
      </c>
      <c r="JV189" s="76">
        <f t="shared" si="7085"/>
        <v>0</v>
      </c>
      <c r="JW189" s="76">
        <f t="shared" si="7086"/>
        <v>0</v>
      </c>
      <c r="JX189" s="76">
        <f t="shared" si="7087"/>
        <v>0</v>
      </c>
      <c r="JY189" s="76">
        <f t="shared" si="5172"/>
        <v>0</v>
      </c>
      <c r="JZ189" s="76">
        <f t="shared" si="5173"/>
        <v>0</v>
      </c>
      <c r="KA189" s="79">
        <f>'СДП (план)'!BD188</f>
        <v>0</v>
      </c>
      <c r="KB189" s="79">
        <f>'СДП (план)'!BE188</f>
        <v>0</v>
      </c>
      <c r="KC189" s="76">
        <f t="shared" si="5174"/>
        <v>0</v>
      </c>
      <c r="KD189" s="76">
        <f t="shared" si="5175"/>
        <v>0</v>
      </c>
      <c r="KE189" s="76">
        <f>VLOOKUP($C189,факт!$D$7:$JQ$124,55,0)</f>
        <v>0</v>
      </c>
      <c r="KF189" s="76">
        <f>VLOOKUP($C189,факт!$D$7:$JQ$124,56,0)</f>
        <v>0</v>
      </c>
      <c r="KG189" s="76">
        <f>VLOOKUP($C189,факт!$D$7:$JQ$124,57,0)</f>
        <v>0</v>
      </c>
      <c r="KH189" s="76">
        <f>VLOOKUP($C189,факт!$D$7:$JQ$124,58,0)</f>
        <v>0</v>
      </c>
      <c r="KI189" s="76">
        <f t="shared" si="7088"/>
        <v>0</v>
      </c>
      <c r="KJ189" s="76">
        <f t="shared" si="7089"/>
        <v>0</v>
      </c>
      <c r="KK189" s="76">
        <f t="shared" si="7090"/>
        <v>0</v>
      </c>
      <c r="KL189" s="76">
        <f t="shared" si="5179"/>
        <v>0</v>
      </c>
      <c r="KM189" s="76">
        <f t="shared" si="5180"/>
        <v>0</v>
      </c>
      <c r="KN189" s="79">
        <f>'СДП (план)'!BF188</f>
        <v>0</v>
      </c>
      <c r="KO189" s="79">
        <f>'СДП (план)'!BG188</f>
        <v>0</v>
      </c>
      <c r="KP189" s="76">
        <f t="shared" si="5181"/>
        <v>0</v>
      </c>
      <c r="KQ189" s="76">
        <f t="shared" si="5182"/>
        <v>0</v>
      </c>
      <c r="KR189" s="76">
        <f>VLOOKUP($C189,факт!$D$7:$JQ$124,99,0)</f>
        <v>0</v>
      </c>
      <c r="KS189" s="76">
        <f>VLOOKUP($C189,факт!$D$7:$JQ$124,100,0)</f>
        <v>0</v>
      </c>
      <c r="KT189" s="76">
        <f>VLOOKUP($C189,факт!$D$7:$JQ$124,101,0)</f>
        <v>0</v>
      </c>
      <c r="KU189" s="76">
        <f>VLOOKUP($C189,факт!$D$7:$JQ$124,102,0)</f>
        <v>0</v>
      </c>
      <c r="KV189" s="76">
        <f t="shared" si="7091"/>
        <v>0</v>
      </c>
      <c r="KW189" s="76">
        <f t="shared" si="7092"/>
        <v>0</v>
      </c>
      <c r="KX189" s="76">
        <f t="shared" si="7093"/>
        <v>0</v>
      </c>
      <c r="KY189" s="76">
        <f t="shared" si="5186"/>
        <v>0</v>
      </c>
      <c r="KZ189" s="76">
        <f t="shared" si="5187"/>
        <v>0</v>
      </c>
      <c r="LA189" s="76">
        <f>'СДП (план)'!BH188</f>
        <v>0</v>
      </c>
      <c r="LB189" s="76">
        <f>'СДП (план)'!BI188</f>
        <v>0</v>
      </c>
      <c r="LC189" s="76">
        <f t="shared" si="5188"/>
        <v>0</v>
      </c>
      <c r="LD189" s="76">
        <f t="shared" si="5189"/>
        <v>0</v>
      </c>
      <c r="LE189" s="76">
        <f>VLOOKUP($C189,факт!$D$7:$JQ$124,71,0)</f>
        <v>0</v>
      </c>
      <c r="LF189" s="76">
        <f>VLOOKUP($C189,факт!$D$7:$JQ$124,72,0)</f>
        <v>0</v>
      </c>
      <c r="LG189" s="76">
        <f>VLOOKUP($C189,факт!$D$7:$JQ$124,73,0)</f>
        <v>0</v>
      </c>
      <c r="LH189" s="76">
        <f>VLOOKUP($C189,факт!$D$7:$JQ$124,74,0)</f>
        <v>0</v>
      </c>
      <c r="LI189" s="76">
        <f t="shared" si="7094"/>
        <v>0</v>
      </c>
      <c r="LJ189" s="76">
        <f t="shared" si="7095"/>
        <v>0</v>
      </c>
      <c r="LK189" s="76">
        <f t="shared" si="7096"/>
        <v>0</v>
      </c>
      <c r="LL189" s="76">
        <f t="shared" si="5193"/>
        <v>0</v>
      </c>
      <c r="LM189" s="76">
        <f t="shared" si="5194"/>
        <v>0</v>
      </c>
      <c r="LN189" s="76">
        <f>'СДП (план)'!BJ188</f>
        <v>0</v>
      </c>
      <c r="LO189" s="76">
        <f>'СДП (план)'!BK188</f>
        <v>0</v>
      </c>
      <c r="LP189" s="76">
        <f t="shared" si="5195"/>
        <v>0</v>
      </c>
      <c r="LQ189" s="76">
        <f t="shared" si="5196"/>
        <v>0</v>
      </c>
      <c r="LR189" s="76">
        <f>VLOOKUP($C189,факт!$D$7:$JQ$124,111,0)</f>
        <v>0</v>
      </c>
      <c r="LS189" s="76">
        <f>VLOOKUP($C189,факт!$D$7:$JQ$124,112,0)</f>
        <v>0</v>
      </c>
      <c r="LT189" s="76">
        <f>VLOOKUP($C189,факт!$D$7:$JQ$124,113,0)</f>
        <v>0</v>
      </c>
      <c r="LU189" s="76">
        <f>VLOOKUP($C189,факт!$D$7:$JQ$124,114,0)</f>
        <v>0</v>
      </c>
      <c r="LV189" s="76">
        <f t="shared" si="7097"/>
        <v>0</v>
      </c>
      <c r="LW189" s="76">
        <f t="shared" si="7098"/>
        <v>0</v>
      </c>
      <c r="LX189" s="76">
        <f t="shared" si="7099"/>
        <v>0</v>
      </c>
      <c r="LY189" s="76">
        <f t="shared" si="5200"/>
        <v>0</v>
      </c>
      <c r="LZ189" s="76">
        <f t="shared" si="5201"/>
        <v>0</v>
      </c>
      <c r="MA189" s="76">
        <f>'СДП (план)'!BL188</f>
        <v>0</v>
      </c>
      <c r="MB189" s="76">
        <f>'СДП (план)'!BM188</f>
        <v>0</v>
      </c>
      <c r="MC189" s="76">
        <f t="shared" si="5202"/>
        <v>0</v>
      </c>
      <c r="MD189" s="76">
        <f t="shared" si="5203"/>
        <v>0</v>
      </c>
      <c r="ME189" s="76">
        <f>VLOOKUP($C189,факт!$D$7:$JQ$124,219,0)</f>
        <v>0</v>
      </c>
      <c r="MF189" s="76">
        <f>VLOOKUP($C189,факт!$D$7:$JQ$124,220,0)</f>
        <v>0</v>
      </c>
      <c r="MG189" s="76">
        <f>VLOOKUP($C189,факт!$D$7:$JQ$124,221,0)</f>
        <v>0</v>
      </c>
      <c r="MH189" s="76">
        <f>VLOOKUP($C189,факт!$D$7:$JQ$124,222,0)</f>
        <v>0</v>
      </c>
      <c r="MI189" s="76">
        <f t="shared" si="7100"/>
        <v>0</v>
      </c>
      <c r="MJ189" s="76">
        <f t="shared" si="7101"/>
        <v>0</v>
      </c>
      <c r="MK189" s="76">
        <f t="shared" si="7102"/>
        <v>0</v>
      </c>
      <c r="ML189" s="76">
        <f t="shared" si="5207"/>
        <v>0</v>
      </c>
      <c r="MM189" s="76">
        <f t="shared" si="5208"/>
        <v>0</v>
      </c>
      <c r="MN189" s="76">
        <f>'СДП (план)'!BN188</f>
        <v>0</v>
      </c>
      <c r="MO189" s="76">
        <f>'СДП (план)'!BO188</f>
        <v>0</v>
      </c>
      <c r="MP189" s="76">
        <f t="shared" si="5209"/>
        <v>0</v>
      </c>
      <c r="MQ189" s="76">
        <f t="shared" si="5210"/>
        <v>0</v>
      </c>
      <c r="MR189" s="76">
        <f>VLOOKUP($C189,факт!$D$7:$JQ$124,223,0)</f>
        <v>0</v>
      </c>
      <c r="MS189" s="76">
        <f>VLOOKUP($C189,факт!$D$7:$JQ$124,224,0)</f>
        <v>0</v>
      </c>
      <c r="MT189" s="76">
        <f>VLOOKUP($C189,факт!$D$7:$JQ$124,225,0)</f>
        <v>0</v>
      </c>
      <c r="MU189" s="76">
        <f>VLOOKUP($C189,факт!$D$7:$JQ$124,226,0)</f>
        <v>0</v>
      </c>
      <c r="MV189" s="76">
        <f t="shared" si="7103"/>
        <v>0</v>
      </c>
      <c r="MW189" s="76">
        <f t="shared" si="7104"/>
        <v>0</v>
      </c>
      <c r="MX189" s="76">
        <f t="shared" si="7105"/>
        <v>0</v>
      </c>
      <c r="MY189" s="76">
        <f t="shared" si="5214"/>
        <v>0</v>
      </c>
      <c r="MZ189" s="76">
        <f t="shared" si="5215"/>
        <v>0</v>
      </c>
      <c r="NA189" s="76">
        <f>'СДП (план)'!BP188</f>
        <v>0</v>
      </c>
      <c r="NB189" s="76">
        <f>'СДП (план)'!BQ188</f>
        <v>0</v>
      </c>
      <c r="NC189" s="76">
        <f t="shared" si="5216"/>
        <v>0</v>
      </c>
      <c r="ND189" s="76">
        <f t="shared" si="5217"/>
        <v>0</v>
      </c>
      <c r="NE189" s="76">
        <f>VLOOKUP($C189,факт!$D$7:$JQ$124,227,0)</f>
        <v>0</v>
      </c>
      <c r="NF189" s="76">
        <f>VLOOKUP($C189,факт!$D$7:$JQ$124,228,0)</f>
        <v>0</v>
      </c>
      <c r="NG189" s="76">
        <f>VLOOKUP($C189,факт!$D$7:$JQ$124,229,0)</f>
        <v>0</v>
      </c>
      <c r="NH189" s="76">
        <f>VLOOKUP($C189,факт!$D$7:$JQ$124,230,0)</f>
        <v>0</v>
      </c>
      <c r="NI189" s="76">
        <f t="shared" si="7106"/>
        <v>0</v>
      </c>
      <c r="NJ189" s="76">
        <f t="shared" si="7107"/>
        <v>0</v>
      </c>
      <c r="NK189" s="76">
        <f t="shared" si="7108"/>
        <v>0</v>
      </c>
      <c r="NL189" s="76">
        <f t="shared" si="5221"/>
        <v>0</v>
      </c>
      <c r="NM189" s="76">
        <f t="shared" si="5222"/>
        <v>0</v>
      </c>
      <c r="NN189" s="89">
        <f>'СДП (план)'!BR188</f>
        <v>0</v>
      </c>
      <c r="NO189" s="76">
        <f>'СДП (план)'!BS188</f>
        <v>0</v>
      </c>
      <c r="NP189" s="76">
        <f t="shared" si="5223"/>
        <v>0</v>
      </c>
      <c r="NQ189" s="76">
        <f t="shared" si="5224"/>
        <v>0</v>
      </c>
      <c r="NR189" s="76">
        <f>VLOOKUP($C189,факт!$D$7:$JQ$124,231,0)</f>
        <v>0</v>
      </c>
      <c r="NS189" s="76">
        <f>VLOOKUP($C189,факт!$D$7:$JQ$124,232,0)</f>
        <v>0</v>
      </c>
      <c r="NT189" s="76">
        <f>VLOOKUP($C189,факт!$D$7:$JQ$124,233,0)</f>
        <v>0</v>
      </c>
      <c r="NU189" s="76">
        <f>VLOOKUP($C189,факт!$D$7:$JQ$124,234,0)</f>
        <v>0</v>
      </c>
      <c r="NV189" s="76">
        <f t="shared" si="7109"/>
        <v>0</v>
      </c>
      <c r="NW189" s="76">
        <f t="shared" si="7110"/>
        <v>0</v>
      </c>
      <c r="NX189" s="76">
        <f t="shared" si="7111"/>
        <v>0</v>
      </c>
      <c r="NY189" s="76">
        <f t="shared" si="5228"/>
        <v>0</v>
      </c>
      <c r="NZ189" s="76">
        <f t="shared" si="5229"/>
        <v>0</v>
      </c>
      <c r="OA189" s="76">
        <f>'СДП (план)'!BT188</f>
        <v>0</v>
      </c>
      <c r="OB189" s="76">
        <f>'СДП (план)'!BU188</f>
        <v>0</v>
      </c>
      <c r="OC189" s="76">
        <f t="shared" si="5230"/>
        <v>0</v>
      </c>
      <c r="OD189" s="76">
        <f t="shared" si="5231"/>
        <v>0</v>
      </c>
      <c r="OE189" s="76">
        <f>VLOOKUP($C189,факт!$D$7:$JQ$124,243,0)</f>
        <v>0</v>
      </c>
      <c r="OF189" s="76">
        <f>VLOOKUP($C189,факт!$D$7:$JQ$124,244,0)</f>
        <v>0</v>
      </c>
      <c r="OG189" s="76">
        <f>VLOOKUP($C189,факт!$D$7:$JQ$124,245,0)</f>
        <v>0</v>
      </c>
      <c r="OH189" s="76">
        <f>VLOOKUP($C189,факт!$D$7:$JQ$124,246,0)</f>
        <v>0</v>
      </c>
      <c r="OI189" s="76">
        <f t="shared" si="7112"/>
        <v>0</v>
      </c>
      <c r="OJ189" s="76">
        <f t="shared" si="7113"/>
        <v>0</v>
      </c>
      <c r="OK189" s="76">
        <f t="shared" si="7114"/>
        <v>0</v>
      </c>
      <c r="OL189" s="76">
        <f t="shared" si="5235"/>
        <v>0</v>
      </c>
      <c r="OM189" s="76">
        <f t="shared" si="5236"/>
        <v>0</v>
      </c>
      <c r="ON189" s="76">
        <f>'СДП (план)'!BV188</f>
        <v>0</v>
      </c>
      <c r="OO189" s="76">
        <f>'СДП (план)'!BW188</f>
        <v>0</v>
      </c>
      <c r="OP189" s="76">
        <f t="shared" si="5237"/>
        <v>0</v>
      </c>
      <c r="OQ189" s="76">
        <f t="shared" si="5238"/>
        <v>0</v>
      </c>
      <c r="OR189" s="76">
        <f>VLOOKUP($C189,факт!$D$7:$JQ$124,83,0)</f>
        <v>0</v>
      </c>
      <c r="OS189" s="76">
        <f>VLOOKUP($C189,факт!$D$7:$JQ$124,84,0)</f>
        <v>0</v>
      </c>
      <c r="OT189" s="76">
        <f>VLOOKUP($C189,факт!$D$7:$JQ$124,85,0)</f>
        <v>0</v>
      </c>
      <c r="OU189" s="76">
        <f>VLOOKUP($C189,факт!$D$7:$JQ$124,86,0)</f>
        <v>0</v>
      </c>
      <c r="OV189" s="76">
        <f t="shared" si="7115"/>
        <v>0</v>
      </c>
      <c r="OW189" s="76">
        <f t="shared" si="7116"/>
        <v>0</v>
      </c>
      <c r="OX189" s="76">
        <f t="shared" si="7117"/>
        <v>0</v>
      </c>
      <c r="OY189" s="76">
        <f t="shared" si="5242"/>
        <v>0</v>
      </c>
      <c r="OZ189" s="76">
        <f t="shared" si="5243"/>
        <v>0</v>
      </c>
      <c r="PA189" s="76">
        <f>'СДП (план)'!BX188</f>
        <v>0</v>
      </c>
      <c r="PB189" s="76">
        <f>'СДП (план)'!BY188</f>
        <v>0</v>
      </c>
      <c r="PC189" s="76">
        <f t="shared" si="5244"/>
        <v>0</v>
      </c>
      <c r="PD189" s="76">
        <f t="shared" si="5245"/>
        <v>0</v>
      </c>
      <c r="PE189" s="76">
        <f>VLOOKUP($C189,факт!$D$7:$JQ$124,59,0)</f>
        <v>0</v>
      </c>
      <c r="PF189" s="76">
        <f>VLOOKUP($C189,факт!$D$7:$JQ$124,60,0)</f>
        <v>0</v>
      </c>
      <c r="PG189" s="76">
        <f>VLOOKUP($C189,факт!$D$7:$JQ$124,61,0)</f>
        <v>0</v>
      </c>
      <c r="PH189" s="76">
        <f>VLOOKUP($C189,факт!$D$7:$JQ$124,62,0)</f>
        <v>0</v>
      </c>
      <c r="PI189" s="76">
        <f t="shared" si="7118"/>
        <v>0</v>
      </c>
      <c r="PJ189" s="76">
        <f t="shared" si="7119"/>
        <v>0</v>
      </c>
      <c r="PK189" s="76">
        <f t="shared" si="7120"/>
        <v>0</v>
      </c>
      <c r="PL189" s="76">
        <f t="shared" si="5249"/>
        <v>0</v>
      </c>
      <c r="PM189" s="76">
        <f t="shared" si="5250"/>
        <v>0</v>
      </c>
      <c r="PN189" s="89">
        <f>'СДП (план)'!BZ188</f>
        <v>0</v>
      </c>
      <c r="PO189" s="76">
        <f>'СДП (план)'!CA188</f>
        <v>0</v>
      </c>
      <c r="PP189" s="76">
        <f t="shared" si="5251"/>
        <v>0</v>
      </c>
      <c r="PQ189" s="76">
        <f t="shared" si="5252"/>
        <v>0</v>
      </c>
      <c r="PR189" s="76">
        <f>VLOOKUP($C189,факт!$D$7:$JQ$124,263,0)</f>
        <v>0</v>
      </c>
      <c r="PS189" s="76">
        <f>VLOOKUP($C189,факт!$D$7:$JQ$124,264,0)</f>
        <v>0</v>
      </c>
      <c r="PT189" s="76">
        <f>VLOOKUP($C189,факт!$D$7:$JQ$124,265,0)</f>
        <v>0</v>
      </c>
      <c r="PU189" s="76">
        <f>VLOOKUP($C189,факт!$D$7:$JQ$124,266,0)</f>
        <v>0</v>
      </c>
      <c r="PV189" s="76">
        <f t="shared" si="7121"/>
        <v>0</v>
      </c>
      <c r="PW189" s="76">
        <f t="shared" si="7122"/>
        <v>0</v>
      </c>
      <c r="PX189" s="76">
        <f t="shared" si="7123"/>
        <v>0</v>
      </c>
      <c r="PY189" s="76">
        <f t="shared" si="5256"/>
        <v>0</v>
      </c>
      <c r="PZ189" s="76">
        <f t="shared" si="5257"/>
        <v>0</v>
      </c>
      <c r="QA189" s="89">
        <f>'СДП (план)'!CB188</f>
        <v>0</v>
      </c>
      <c r="QB189" s="76">
        <f>'СДП (план)'!CC188</f>
        <v>0</v>
      </c>
      <c r="QC189" s="76">
        <f t="shared" si="5258"/>
        <v>0</v>
      </c>
      <c r="QD189" s="76">
        <f t="shared" si="5259"/>
        <v>0</v>
      </c>
      <c r="QE189" s="76">
        <f>VLOOKUP($C189,факт!$D$7:$JQ$124,103,0)</f>
        <v>0</v>
      </c>
      <c r="QF189" s="76">
        <f>VLOOKUP($C189,факт!$D$7:$JQ$124,104,0)</f>
        <v>0</v>
      </c>
      <c r="QG189" s="76">
        <f>VLOOKUP($C189,факт!$D$7:$JQ$124,105,0)</f>
        <v>0</v>
      </c>
      <c r="QH189" s="76">
        <f>VLOOKUP($C189,факт!$D$7:$JQ$124,106,0)</f>
        <v>0</v>
      </c>
      <c r="QI189" s="76">
        <f t="shared" si="7124"/>
        <v>0</v>
      </c>
      <c r="QJ189" s="76">
        <f t="shared" si="7125"/>
        <v>0</v>
      </c>
      <c r="QK189" s="76">
        <f t="shared" si="7126"/>
        <v>0</v>
      </c>
      <c r="QL189" s="76">
        <f t="shared" si="5263"/>
        <v>0</v>
      </c>
      <c r="QM189" s="76">
        <f t="shared" si="5264"/>
        <v>0</v>
      </c>
      <c r="QN189" s="79">
        <f>'СДП (план)'!CD188</f>
        <v>0</v>
      </c>
      <c r="QO189" s="79">
        <f>'СДП (план)'!CE188</f>
        <v>0</v>
      </c>
      <c r="QP189" s="76">
        <f t="shared" si="5265"/>
        <v>0</v>
      </c>
      <c r="QQ189" s="76">
        <f t="shared" si="5266"/>
        <v>0</v>
      </c>
      <c r="QR189" s="76">
        <f>VLOOKUP($C189,факт!$D$7:$JQ$124,63,0)</f>
        <v>0</v>
      </c>
      <c r="QS189" s="76">
        <f>VLOOKUP($C189,факт!$D$7:$JQ$124,64,0)</f>
        <v>0</v>
      </c>
      <c r="QT189" s="76">
        <f>VLOOKUP($C189,факт!$D$7:$JQ$124,65,0)</f>
        <v>0</v>
      </c>
      <c r="QU189" s="76">
        <f>VLOOKUP($C189,факт!$D$7:$JQ$124,66,0)</f>
        <v>0</v>
      </c>
      <c r="QV189" s="76">
        <f t="shared" si="7127"/>
        <v>0</v>
      </c>
      <c r="QW189" s="76">
        <f t="shared" si="7128"/>
        <v>0</v>
      </c>
      <c r="QX189" s="76">
        <f t="shared" si="7129"/>
        <v>0</v>
      </c>
      <c r="QY189" s="76">
        <f t="shared" si="5270"/>
        <v>0</v>
      </c>
      <c r="QZ189" s="76">
        <f t="shared" si="5271"/>
        <v>0</v>
      </c>
      <c r="RA189" s="76">
        <f>'СДП (план)'!CF188</f>
        <v>0</v>
      </c>
      <c r="RB189" s="76">
        <f>'СДП (план)'!CG188</f>
        <v>0</v>
      </c>
      <c r="RC189" s="76">
        <f t="shared" si="5272"/>
        <v>0</v>
      </c>
      <c r="RD189" s="76">
        <f t="shared" si="5273"/>
        <v>0</v>
      </c>
      <c r="RE189" s="76">
        <f>VLOOKUP($C189,факт!$D$7:$JQ$124,67,0)</f>
        <v>0</v>
      </c>
      <c r="RF189" s="76">
        <f>VLOOKUP($C189,факт!$D$7:$JQ$124,68,0)</f>
        <v>0</v>
      </c>
      <c r="RG189" s="76">
        <f>VLOOKUP($C189,факт!$D$7:$JQ$124,69,0)</f>
        <v>0</v>
      </c>
      <c r="RH189" s="76">
        <f>VLOOKUP($C189,факт!$D$7:$JQ$124,70,0)</f>
        <v>0</v>
      </c>
      <c r="RI189" s="76">
        <f t="shared" si="7130"/>
        <v>0</v>
      </c>
      <c r="RJ189" s="76">
        <f t="shared" si="7131"/>
        <v>0</v>
      </c>
      <c r="RK189" s="76">
        <f t="shared" si="7132"/>
        <v>0</v>
      </c>
      <c r="RL189" s="76">
        <f t="shared" si="5277"/>
        <v>0</v>
      </c>
      <c r="RM189" s="76">
        <f t="shared" si="5278"/>
        <v>0</v>
      </c>
      <c r="RN189" s="76">
        <f>'СДП (план)'!CH188</f>
        <v>0</v>
      </c>
      <c r="RO189" s="76">
        <f>'СДП (план)'!CI188</f>
        <v>0</v>
      </c>
      <c r="RP189" s="76">
        <f t="shared" si="5279"/>
        <v>0</v>
      </c>
      <c r="RQ189" s="76">
        <f t="shared" si="5280"/>
        <v>0</v>
      </c>
      <c r="RR189" s="76">
        <f>VLOOKUP($C189,факт!$D$7:$JQ$124,79,0)</f>
        <v>0</v>
      </c>
      <c r="RS189" s="76">
        <f>VLOOKUP($C189,факт!$D$7:$JQ$124,80,0)</f>
        <v>0</v>
      </c>
      <c r="RT189" s="76">
        <f>VLOOKUP($C189,факт!$D$7:$JQ$124,81,0)</f>
        <v>0</v>
      </c>
      <c r="RU189" s="76">
        <f>VLOOKUP($C189,факт!$D$7:$JQ$124,82,0)</f>
        <v>0</v>
      </c>
      <c r="RV189" s="76">
        <f t="shared" si="7133"/>
        <v>0</v>
      </c>
      <c r="RW189" s="76">
        <f t="shared" si="7134"/>
        <v>0</v>
      </c>
      <c r="RX189" s="76">
        <f t="shared" si="7135"/>
        <v>0</v>
      </c>
      <c r="RY189" s="76">
        <f t="shared" si="5284"/>
        <v>0</v>
      </c>
      <c r="RZ189" s="76">
        <f t="shared" si="5285"/>
        <v>0</v>
      </c>
      <c r="SA189" s="76">
        <f>'СДП (план)'!CJ188</f>
        <v>0</v>
      </c>
      <c r="SB189" s="76">
        <f>'СДП (план)'!CK188</f>
        <v>0</v>
      </c>
      <c r="SC189" s="76">
        <f t="shared" si="5286"/>
        <v>0</v>
      </c>
      <c r="SD189" s="76">
        <f t="shared" si="5287"/>
        <v>0</v>
      </c>
      <c r="SE189" s="76">
        <f>VLOOKUP($C189,факт!$D$7:$JQ$124,95,0)</f>
        <v>0</v>
      </c>
      <c r="SF189" s="76">
        <f>VLOOKUP($C189,факт!$D$7:$JQ$124,96,0)</f>
        <v>0</v>
      </c>
      <c r="SG189" s="76">
        <f>VLOOKUP($C189,факт!$D$7:$JQ$124,97,0)</f>
        <v>0</v>
      </c>
      <c r="SH189" s="76">
        <f>VLOOKUP($C189,факт!$D$7:$JQ$124,98,0)</f>
        <v>0</v>
      </c>
      <c r="SI189" s="76">
        <f t="shared" si="7136"/>
        <v>0</v>
      </c>
      <c r="SJ189" s="76">
        <f t="shared" si="7137"/>
        <v>0</v>
      </c>
      <c r="SK189" s="76">
        <f t="shared" si="7138"/>
        <v>0</v>
      </c>
      <c r="SL189" s="76">
        <f t="shared" si="5291"/>
        <v>0</v>
      </c>
      <c r="SM189" s="76">
        <f t="shared" si="5292"/>
        <v>0</v>
      </c>
      <c r="SN189" s="76">
        <f>'СДП (план)'!CL188</f>
        <v>0</v>
      </c>
      <c r="SO189" s="76">
        <f>'СДП (план)'!CM188</f>
        <v>0</v>
      </c>
      <c r="SP189" s="76">
        <f t="shared" si="5293"/>
        <v>0</v>
      </c>
      <c r="SQ189" s="76">
        <f t="shared" si="5294"/>
        <v>0</v>
      </c>
      <c r="SR189" s="76">
        <f>VLOOKUP($C189,факт!$D$7:$JQ$124,107,0)</f>
        <v>0</v>
      </c>
      <c r="SS189" s="76">
        <f>VLOOKUP($C189,факт!$D$7:$JQ$124,108,0)</f>
        <v>0</v>
      </c>
      <c r="ST189" s="76">
        <f>VLOOKUP($C189,факт!$D$7:$JQ$124,109,0)</f>
        <v>0</v>
      </c>
      <c r="SU189" s="76">
        <f>VLOOKUP($C189,факт!$D$7:$JQ$124,110,0)</f>
        <v>0</v>
      </c>
      <c r="SV189" s="76">
        <f t="shared" si="7139"/>
        <v>0</v>
      </c>
      <c r="SW189" s="76">
        <f t="shared" si="7140"/>
        <v>0</v>
      </c>
      <c r="SX189" s="76">
        <f t="shared" si="7141"/>
        <v>0</v>
      </c>
      <c r="SY189" s="76">
        <f t="shared" si="5298"/>
        <v>0</v>
      </c>
      <c r="SZ189" s="76">
        <f t="shared" si="5299"/>
        <v>0</v>
      </c>
      <c r="TA189" s="76">
        <f>'СДП (план)'!CN188</f>
        <v>0</v>
      </c>
      <c r="TB189" s="76">
        <f>'СДП (план)'!CO188</f>
        <v>0</v>
      </c>
      <c r="TC189" s="76">
        <f t="shared" si="5300"/>
        <v>0</v>
      </c>
      <c r="TD189" s="76">
        <f t="shared" si="5301"/>
        <v>0</v>
      </c>
      <c r="TE189" s="76">
        <f>VLOOKUP($C189,факт!$D$7:$JQ$124,51,0)</f>
        <v>0</v>
      </c>
      <c r="TF189" s="76">
        <f>VLOOKUP($C189,факт!$D$7:$JQ$124,52,0)</f>
        <v>0</v>
      </c>
      <c r="TG189" s="76">
        <f>VLOOKUP($C189,факт!$D$7:$JQ$124,53,0)</f>
        <v>0</v>
      </c>
      <c r="TH189" s="76">
        <f>VLOOKUP($C189,факт!$D$7:$JQ$124,54,0)</f>
        <v>0</v>
      </c>
      <c r="TI189" s="76">
        <f t="shared" si="7142"/>
        <v>0</v>
      </c>
      <c r="TJ189" s="76">
        <f t="shared" si="7143"/>
        <v>0</v>
      </c>
      <c r="TK189" s="76">
        <f t="shared" si="7144"/>
        <v>0</v>
      </c>
      <c r="TL189" s="76">
        <f t="shared" si="5305"/>
        <v>0</v>
      </c>
      <c r="TM189" s="76">
        <f t="shared" si="5306"/>
        <v>0</v>
      </c>
      <c r="TN189" s="76">
        <f>'СДП (план)'!CP188</f>
        <v>0</v>
      </c>
      <c r="TO189" s="76">
        <f>'СДП (план)'!CQ188</f>
        <v>0</v>
      </c>
      <c r="TP189" s="76">
        <f t="shared" si="5307"/>
        <v>0</v>
      </c>
      <c r="TQ189" s="76">
        <f t="shared" si="5308"/>
        <v>0</v>
      </c>
      <c r="TR189" s="76">
        <f>VLOOKUP($C189,факт!$D$7:$JQ$124,47,0)</f>
        <v>0</v>
      </c>
      <c r="TS189" s="76">
        <f>VLOOKUP($C189,факт!$D$7:$JQ$124,48,0)</f>
        <v>0</v>
      </c>
      <c r="TT189" s="76">
        <f>VLOOKUP($C189,факт!$D$7:$JQ$124,49,0)</f>
        <v>0</v>
      </c>
      <c r="TU189" s="76">
        <f>VLOOKUP($C189,факт!$D$7:$JQ$124,50,0)</f>
        <v>0</v>
      </c>
      <c r="TV189" s="76">
        <f t="shared" si="7145"/>
        <v>0</v>
      </c>
      <c r="TW189" s="76">
        <f t="shared" si="7146"/>
        <v>0</v>
      </c>
      <c r="TX189" s="76">
        <f t="shared" si="7147"/>
        <v>0</v>
      </c>
      <c r="TY189" s="76">
        <f t="shared" si="5312"/>
        <v>0</v>
      </c>
      <c r="TZ189" s="76">
        <f t="shared" si="5313"/>
        <v>0</v>
      </c>
      <c r="UA189" s="15">
        <f>'СДП (план)'!CR188</f>
        <v>0</v>
      </c>
      <c r="UB189" s="4">
        <f>'СДП (план)'!CS188</f>
        <v>0</v>
      </c>
      <c r="UC189" s="76">
        <f t="shared" si="5314"/>
        <v>0</v>
      </c>
      <c r="UD189" s="76">
        <f t="shared" si="5315"/>
        <v>0</v>
      </c>
      <c r="UE189" s="76">
        <f>VLOOKUP($C189,факт!$D$7:$JQ$124,75,0)</f>
        <v>0</v>
      </c>
      <c r="UF189" s="76">
        <f>VLOOKUP($C189,факт!$D$7:$JQ$124,76,0)</f>
        <v>0</v>
      </c>
      <c r="UG189" s="76">
        <f>VLOOKUP($C189,факт!$D$7:$JQ$124,77,0)</f>
        <v>0</v>
      </c>
      <c r="UH189" s="76">
        <f>VLOOKUP($C189,факт!$D$7:$JQ$124,78,0)</f>
        <v>0</v>
      </c>
      <c r="UI189" s="76">
        <f t="shared" si="7148"/>
        <v>0</v>
      </c>
      <c r="UJ189" s="76">
        <f t="shared" si="7149"/>
        <v>0</v>
      </c>
      <c r="UK189" s="76">
        <f t="shared" si="7150"/>
        <v>0</v>
      </c>
      <c r="UL189" s="76">
        <f t="shared" si="5319"/>
        <v>0</v>
      </c>
      <c r="UM189" s="76">
        <f t="shared" si="5320"/>
        <v>0</v>
      </c>
      <c r="UN189" s="4">
        <f>'СДП (план)'!CT188</f>
        <v>0</v>
      </c>
      <c r="UO189" s="4">
        <f>'СДП (план)'!CU188</f>
        <v>0</v>
      </c>
      <c r="UP189" s="76">
        <f t="shared" si="5321"/>
        <v>0</v>
      </c>
      <c r="UQ189" s="76">
        <f t="shared" si="5322"/>
        <v>0</v>
      </c>
      <c r="UR189" s="76">
        <f>VLOOKUP($C189,факт!$D$7:$JQ$124,271,0)</f>
        <v>0</v>
      </c>
      <c r="US189" s="76">
        <f>VLOOKUP($C189,факт!$D$7:$JQ$124,272,0)</f>
        <v>0</v>
      </c>
      <c r="UT189" s="79"/>
      <c r="UU189" s="79"/>
      <c r="UV189" s="76">
        <f t="shared" si="7151"/>
        <v>0</v>
      </c>
      <c r="UW189" s="76">
        <f t="shared" si="7152"/>
        <v>0</v>
      </c>
      <c r="UX189" s="76">
        <f t="shared" si="7153"/>
        <v>0</v>
      </c>
      <c r="UY189" s="76">
        <f t="shared" si="5326"/>
        <v>0</v>
      </c>
      <c r="UZ189" s="76">
        <f t="shared" si="5327"/>
        <v>0</v>
      </c>
      <c r="VA189" s="76">
        <f>'СДП (план)'!CV188</f>
        <v>0</v>
      </c>
      <c r="VB189" s="76">
        <f>'СДП (план)'!CW188</f>
        <v>0</v>
      </c>
      <c r="VC189" s="76">
        <f t="shared" si="5328"/>
        <v>0</v>
      </c>
      <c r="VD189" s="76">
        <f t="shared" si="5329"/>
        <v>0</v>
      </c>
      <c r="VE189" s="76"/>
      <c r="VF189" s="76"/>
      <c r="VG189" s="76"/>
      <c r="VH189" s="76"/>
      <c r="VI189" s="76">
        <f t="shared" si="7154"/>
        <v>0</v>
      </c>
      <c r="VJ189" s="76">
        <f t="shared" si="7155"/>
        <v>0</v>
      </c>
      <c r="VK189" s="76">
        <f t="shared" si="7156"/>
        <v>0</v>
      </c>
      <c r="VL189" s="76">
        <f t="shared" si="5333"/>
        <v>0</v>
      </c>
      <c r="VM189" s="76">
        <f t="shared" si="5334"/>
        <v>0</v>
      </c>
      <c r="VN189" s="82">
        <f t="shared" si="7157"/>
        <v>102</v>
      </c>
      <c r="VO189" s="82">
        <f t="shared" si="7158"/>
        <v>775290.88</v>
      </c>
      <c r="VP189" s="82">
        <f t="shared" si="7159"/>
        <v>17</v>
      </c>
      <c r="VQ189" s="82">
        <f t="shared" si="7160"/>
        <v>129215.14666666667</v>
      </c>
      <c r="VR189" s="82">
        <f t="shared" si="7161"/>
        <v>22</v>
      </c>
      <c r="VS189" s="82">
        <f t="shared" si="7162"/>
        <v>155209.59999999998</v>
      </c>
      <c r="VT189" s="82">
        <f t="shared" si="7163"/>
        <v>0</v>
      </c>
      <c r="VU189" s="82">
        <f t="shared" si="7164"/>
        <v>0</v>
      </c>
      <c r="VV189" s="82">
        <f t="shared" si="7165"/>
        <v>40.799999999999997</v>
      </c>
      <c r="VW189" s="82">
        <f t="shared" si="7166"/>
        <v>6.8000000000000016</v>
      </c>
      <c r="VX189" s="82">
        <f t="shared" si="7167"/>
        <v>8.8000000000000007</v>
      </c>
      <c r="VY189" s="82">
        <f t="shared" si="7168"/>
        <v>4.9999999999999991</v>
      </c>
      <c r="VZ189" s="156">
        <f t="shared" si="7169"/>
        <v>25994.453333333309</v>
      </c>
      <c r="WA189" s="63">
        <f>VLOOKUP($C189,факт!$D$7:$JU$124,273,0)</f>
        <v>22</v>
      </c>
      <c r="WB189" s="235">
        <f>VLOOKUP($C189,факт!$D$7:$JU$124,274,0)</f>
        <v>155209.59999999998</v>
      </c>
      <c r="WC189" s="235">
        <f>VLOOKUP($C189,факт!$D$7:$JU$124,275,0)</f>
        <v>0</v>
      </c>
      <c r="WD189" s="235">
        <f>VLOOKUP($C189,факт!$D$7:$JU$124,276,0)</f>
        <v>0</v>
      </c>
      <c r="WE189" s="236">
        <f t="shared" si="5534"/>
        <v>0</v>
      </c>
      <c r="WF189" s="236">
        <f t="shared" si="5535"/>
        <v>0</v>
      </c>
      <c r="WG189" s="467"/>
      <c r="WH189" s="467">
        <f t="shared" si="6270"/>
        <v>7571.2</v>
      </c>
    </row>
    <row r="190" spans="1:606" s="63" customFormat="1" ht="15" x14ac:dyDescent="0.25">
      <c r="A190" s="34">
        <v>37</v>
      </c>
      <c r="B190" s="34"/>
      <c r="C190" s="316"/>
      <c r="D190" s="162" t="s">
        <v>309</v>
      </c>
      <c r="E190" s="2">
        <v>13520</v>
      </c>
      <c r="F190" s="26">
        <v>1.71</v>
      </c>
      <c r="G190" s="26"/>
      <c r="H190" s="25">
        <v>1</v>
      </c>
      <c r="I190" s="143"/>
      <c r="J190" s="247">
        <v>1.4</v>
      </c>
      <c r="K190" s="247">
        <v>1.68</v>
      </c>
      <c r="L190" s="247">
        <v>2.23</v>
      </c>
      <c r="M190" s="247">
        <v>2.57</v>
      </c>
      <c r="N190" s="200">
        <f>'СДП (план)'!N189</f>
        <v>0</v>
      </c>
      <c r="O190" s="200">
        <f>'СДП (план)'!O189</f>
        <v>0</v>
      </c>
      <c r="P190" s="76">
        <f t="shared" si="5029"/>
        <v>0</v>
      </c>
      <c r="Q190" s="76">
        <f t="shared" si="5030"/>
        <v>0</v>
      </c>
      <c r="R190" s="200">
        <f t="shared" ref="R190:X190" si="7170">SUM(R191:R202)</f>
        <v>0</v>
      </c>
      <c r="S190" s="200">
        <f t="shared" si="7170"/>
        <v>0</v>
      </c>
      <c r="T190" s="200">
        <f t="shared" si="7170"/>
        <v>0</v>
      </c>
      <c r="U190" s="200">
        <f t="shared" si="7170"/>
        <v>0</v>
      </c>
      <c r="V190" s="200">
        <f t="shared" si="7170"/>
        <v>0</v>
      </c>
      <c r="W190" s="200">
        <f t="shared" si="7170"/>
        <v>0</v>
      </c>
      <c r="X190" s="200">
        <f t="shared" si="7170"/>
        <v>0</v>
      </c>
      <c r="Y190" s="76">
        <f t="shared" si="5349"/>
        <v>0</v>
      </c>
      <c r="Z190" s="76">
        <f t="shared" si="5350"/>
        <v>0</v>
      </c>
      <c r="AA190" s="218">
        <f>'СДП (план)'!P189</f>
        <v>0</v>
      </c>
      <c r="AB190" s="218">
        <f>'СДП (план)'!Q189</f>
        <v>0</v>
      </c>
      <c r="AC190" s="76">
        <f t="shared" si="5036"/>
        <v>0</v>
      </c>
      <c r="AD190" s="76">
        <f t="shared" si="5037"/>
        <v>0</v>
      </c>
      <c r="AE190" s="200">
        <f t="shared" ref="AE190:AK190" si="7171">SUM(AE191:AE202)</f>
        <v>0</v>
      </c>
      <c r="AF190" s="200">
        <f t="shared" si="7171"/>
        <v>0</v>
      </c>
      <c r="AG190" s="200">
        <f t="shared" si="7171"/>
        <v>0</v>
      </c>
      <c r="AH190" s="200">
        <f t="shared" si="7171"/>
        <v>0</v>
      </c>
      <c r="AI190" s="200">
        <f t="shared" si="7171"/>
        <v>0</v>
      </c>
      <c r="AJ190" s="200">
        <f t="shared" si="7171"/>
        <v>0</v>
      </c>
      <c r="AK190" s="200">
        <f t="shared" si="7171"/>
        <v>0</v>
      </c>
      <c r="AL190" s="76">
        <f t="shared" si="5041"/>
        <v>0</v>
      </c>
      <c r="AM190" s="76">
        <f t="shared" si="5042"/>
        <v>0</v>
      </c>
      <c r="AN190" s="200">
        <f>'СДП (план)'!R189</f>
        <v>0</v>
      </c>
      <c r="AO190" s="200">
        <f>'СДП (план)'!S189</f>
        <v>0</v>
      </c>
      <c r="AP190" s="76">
        <f t="shared" si="5043"/>
        <v>0</v>
      </c>
      <c r="AQ190" s="76">
        <f t="shared" si="5044"/>
        <v>0</v>
      </c>
      <c r="AR190" s="200">
        <f t="shared" ref="AR190:AX190" si="7172">SUM(AR191:AR202)</f>
        <v>0</v>
      </c>
      <c r="AS190" s="200">
        <f t="shared" si="7172"/>
        <v>0</v>
      </c>
      <c r="AT190" s="200">
        <f t="shared" si="7172"/>
        <v>0</v>
      </c>
      <c r="AU190" s="200">
        <f t="shared" si="7172"/>
        <v>0</v>
      </c>
      <c r="AV190" s="200">
        <f t="shared" si="7172"/>
        <v>0</v>
      </c>
      <c r="AW190" s="200">
        <f t="shared" si="7172"/>
        <v>0</v>
      </c>
      <c r="AX190" s="200">
        <f t="shared" si="7172"/>
        <v>0</v>
      </c>
      <c r="AY190" s="76">
        <f t="shared" si="5048"/>
        <v>0</v>
      </c>
      <c r="AZ190" s="76">
        <f t="shared" si="5049"/>
        <v>0</v>
      </c>
      <c r="BA190" s="200">
        <f>'СДП (план)'!T189</f>
        <v>0</v>
      </c>
      <c r="BB190" s="200">
        <f>'СДП (план)'!U189</f>
        <v>0</v>
      </c>
      <c r="BC190" s="76">
        <f t="shared" si="5050"/>
        <v>0</v>
      </c>
      <c r="BD190" s="76">
        <f t="shared" si="5051"/>
        <v>0</v>
      </c>
      <c r="BE190" s="200">
        <f t="shared" ref="BE190:BK190" si="7173">SUM(BE191:BE202)</f>
        <v>0</v>
      </c>
      <c r="BF190" s="200">
        <f t="shared" si="7173"/>
        <v>0</v>
      </c>
      <c r="BG190" s="200">
        <f t="shared" si="7173"/>
        <v>0</v>
      </c>
      <c r="BH190" s="200">
        <f t="shared" si="7173"/>
        <v>0</v>
      </c>
      <c r="BI190" s="200">
        <f t="shared" si="7173"/>
        <v>0</v>
      </c>
      <c r="BJ190" s="200">
        <f t="shared" si="7173"/>
        <v>0</v>
      </c>
      <c r="BK190" s="200">
        <f t="shared" si="7173"/>
        <v>0</v>
      </c>
      <c r="BL190" s="76">
        <f t="shared" si="5055"/>
        <v>0</v>
      </c>
      <c r="BM190" s="76">
        <f t="shared" si="5056"/>
        <v>0</v>
      </c>
      <c r="BN190" s="200">
        <f>'СДП (план)'!V189</f>
        <v>0</v>
      </c>
      <c r="BO190" s="200">
        <f>'СДП (план)'!W189</f>
        <v>0</v>
      </c>
      <c r="BP190" s="76">
        <f t="shared" si="5057"/>
        <v>0</v>
      </c>
      <c r="BQ190" s="76">
        <f t="shared" si="5058"/>
        <v>0</v>
      </c>
      <c r="BR190" s="200">
        <f t="shared" ref="BR190:BX190" si="7174">SUM(BR191:BR202)</f>
        <v>0</v>
      </c>
      <c r="BS190" s="200">
        <f t="shared" si="7174"/>
        <v>0</v>
      </c>
      <c r="BT190" s="200">
        <f t="shared" si="7174"/>
        <v>0</v>
      </c>
      <c r="BU190" s="200">
        <f t="shared" si="7174"/>
        <v>0</v>
      </c>
      <c r="BV190" s="200">
        <f t="shared" si="7174"/>
        <v>0</v>
      </c>
      <c r="BW190" s="200">
        <f t="shared" si="7174"/>
        <v>0</v>
      </c>
      <c r="BX190" s="200">
        <f t="shared" si="7174"/>
        <v>0</v>
      </c>
      <c r="BY190" s="76">
        <f t="shared" si="5355"/>
        <v>0</v>
      </c>
      <c r="BZ190" s="76">
        <f t="shared" si="5356"/>
        <v>0</v>
      </c>
      <c r="CA190" s="91">
        <f>'СДП (план)'!X189</f>
        <v>0</v>
      </c>
      <c r="CB190" s="91">
        <f>'СДП (план)'!Y189</f>
        <v>0</v>
      </c>
      <c r="CC190" s="76">
        <f t="shared" si="5062"/>
        <v>0</v>
      </c>
      <c r="CD190" s="76">
        <f t="shared" si="5063"/>
        <v>0</v>
      </c>
      <c r="CE190" s="91">
        <f t="shared" ref="CE190:CK190" si="7175">SUM(CE191:CE202)</f>
        <v>0</v>
      </c>
      <c r="CF190" s="91">
        <f t="shared" si="7175"/>
        <v>0</v>
      </c>
      <c r="CG190" s="91">
        <f t="shared" si="7175"/>
        <v>0</v>
      </c>
      <c r="CH190" s="91">
        <f t="shared" si="7175"/>
        <v>0</v>
      </c>
      <c r="CI190" s="200">
        <f t="shared" si="7175"/>
        <v>0</v>
      </c>
      <c r="CJ190" s="200">
        <f t="shared" si="7175"/>
        <v>0</v>
      </c>
      <c r="CK190" s="200">
        <f t="shared" si="7175"/>
        <v>0</v>
      </c>
      <c r="CL190" s="76">
        <f t="shared" si="5067"/>
        <v>0</v>
      </c>
      <c r="CM190" s="76">
        <f t="shared" si="5068"/>
        <v>0</v>
      </c>
      <c r="CN190" s="91">
        <f>'СДП (план)'!Z189</f>
        <v>0</v>
      </c>
      <c r="CO190" s="91">
        <f>'СДП (план)'!AA189</f>
        <v>0</v>
      </c>
      <c r="CP190" s="76">
        <f t="shared" si="5069"/>
        <v>0</v>
      </c>
      <c r="CQ190" s="76">
        <f t="shared" si="5070"/>
        <v>0</v>
      </c>
      <c r="CR190" s="91">
        <f t="shared" ref="CR190:CX190" si="7176">SUM(CR191:CR202)</f>
        <v>0</v>
      </c>
      <c r="CS190" s="91">
        <f t="shared" si="7176"/>
        <v>0</v>
      </c>
      <c r="CT190" s="91">
        <f t="shared" si="7176"/>
        <v>0</v>
      </c>
      <c r="CU190" s="91">
        <f t="shared" si="7176"/>
        <v>0</v>
      </c>
      <c r="CV190" s="200">
        <f t="shared" si="7176"/>
        <v>0</v>
      </c>
      <c r="CW190" s="200">
        <f t="shared" si="7176"/>
        <v>0</v>
      </c>
      <c r="CX190" s="200">
        <f t="shared" si="7176"/>
        <v>0</v>
      </c>
      <c r="CY190" s="76">
        <f t="shared" si="5074"/>
        <v>0</v>
      </c>
      <c r="CZ190" s="76">
        <f t="shared" si="5075"/>
        <v>0</v>
      </c>
      <c r="DA190" s="91">
        <f>'СДП (план)'!AB189</f>
        <v>0</v>
      </c>
      <c r="DB190" s="91">
        <f>'СДП (план)'!AC189</f>
        <v>0</v>
      </c>
      <c r="DC190" s="76">
        <f t="shared" si="5076"/>
        <v>0</v>
      </c>
      <c r="DD190" s="76">
        <f t="shared" si="5077"/>
        <v>0</v>
      </c>
      <c r="DE190" s="91">
        <f t="shared" ref="DE190:DK190" si="7177">SUM(DE191:DE202)</f>
        <v>0</v>
      </c>
      <c r="DF190" s="91">
        <f t="shared" si="7177"/>
        <v>0</v>
      </c>
      <c r="DG190" s="91">
        <f t="shared" si="7177"/>
        <v>0</v>
      </c>
      <c r="DH190" s="91">
        <f t="shared" si="7177"/>
        <v>0</v>
      </c>
      <c r="DI190" s="200">
        <f t="shared" si="7177"/>
        <v>0</v>
      </c>
      <c r="DJ190" s="200">
        <f t="shared" si="7177"/>
        <v>0</v>
      </c>
      <c r="DK190" s="200">
        <f t="shared" si="7177"/>
        <v>0</v>
      </c>
      <c r="DL190" s="76">
        <f t="shared" si="5081"/>
        <v>0</v>
      </c>
      <c r="DM190" s="76">
        <f t="shared" si="5082"/>
        <v>0</v>
      </c>
      <c r="DN190" s="91">
        <f>'СДП (план)'!AD189</f>
        <v>0</v>
      </c>
      <c r="DO190" s="91">
        <f>'СДП (план)'!AE189</f>
        <v>0</v>
      </c>
      <c r="DP190" s="76">
        <f t="shared" si="5083"/>
        <v>0</v>
      </c>
      <c r="DQ190" s="76">
        <f t="shared" si="5084"/>
        <v>0</v>
      </c>
      <c r="DR190" s="91">
        <f t="shared" ref="DR190:DX190" si="7178">SUM(DR191:DR202)</f>
        <v>0</v>
      </c>
      <c r="DS190" s="91">
        <f t="shared" si="7178"/>
        <v>0</v>
      </c>
      <c r="DT190" s="91">
        <f t="shared" si="7178"/>
        <v>0</v>
      </c>
      <c r="DU190" s="91">
        <f t="shared" si="7178"/>
        <v>0</v>
      </c>
      <c r="DV190" s="200">
        <f t="shared" si="7178"/>
        <v>0</v>
      </c>
      <c r="DW190" s="200">
        <f t="shared" si="7178"/>
        <v>0</v>
      </c>
      <c r="DX190" s="200">
        <f t="shared" si="7178"/>
        <v>0</v>
      </c>
      <c r="DY190" s="76">
        <f t="shared" si="5088"/>
        <v>0</v>
      </c>
      <c r="DZ190" s="76">
        <f t="shared" si="5089"/>
        <v>0</v>
      </c>
      <c r="EA190" s="30">
        <f>'СДП (план)'!AF189</f>
        <v>0</v>
      </c>
      <c r="EB190" s="30">
        <f>'СДП (план)'!AG189</f>
        <v>0</v>
      </c>
      <c r="EC190" s="76">
        <f t="shared" si="5090"/>
        <v>0</v>
      </c>
      <c r="ED190" s="76">
        <f t="shared" si="5091"/>
        <v>0</v>
      </c>
      <c r="EE190" s="91">
        <f t="shared" ref="EE190:EK190" si="7179">SUM(EE191:EE202)</f>
        <v>0</v>
      </c>
      <c r="EF190" s="91">
        <f t="shared" si="7179"/>
        <v>0</v>
      </c>
      <c r="EG190" s="91">
        <f t="shared" si="7179"/>
        <v>0</v>
      </c>
      <c r="EH190" s="91">
        <f t="shared" si="7179"/>
        <v>0</v>
      </c>
      <c r="EI190" s="200">
        <f t="shared" si="7179"/>
        <v>0</v>
      </c>
      <c r="EJ190" s="200">
        <f t="shared" si="7179"/>
        <v>0</v>
      </c>
      <c r="EK190" s="200">
        <f t="shared" si="7179"/>
        <v>0</v>
      </c>
      <c r="EL190" s="76">
        <f t="shared" si="5095"/>
        <v>0</v>
      </c>
      <c r="EM190" s="76">
        <f t="shared" si="5096"/>
        <v>0</v>
      </c>
      <c r="EN190" s="30">
        <f>'СДП (план)'!AH189</f>
        <v>0</v>
      </c>
      <c r="EO190" s="30">
        <f>'СДП (план)'!AI189</f>
        <v>0</v>
      </c>
      <c r="EP190" s="76">
        <f t="shared" si="5097"/>
        <v>0</v>
      </c>
      <c r="EQ190" s="76">
        <f t="shared" si="5098"/>
        <v>0</v>
      </c>
      <c r="ER190" s="91">
        <f t="shared" ref="ER190:EX190" si="7180">SUM(ER191:ER202)</f>
        <v>0</v>
      </c>
      <c r="ES190" s="91">
        <f t="shared" si="7180"/>
        <v>0</v>
      </c>
      <c r="ET190" s="91">
        <f t="shared" si="7180"/>
        <v>0</v>
      </c>
      <c r="EU190" s="91">
        <f t="shared" si="7180"/>
        <v>0</v>
      </c>
      <c r="EV190" s="200">
        <f t="shared" si="7180"/>
        <v>0</v>
      </c>
      <c r="EW190" s="200">
        <f t="shared" si="7180"/>
        <v>0</v>
      </c>
      <c r="EX190" s="200">
        <f t="shared" si="7180"/>
        <v>0</v>
      </c>
      <c r="EY190" s="76">
        <f t="shared" si="5102"/>
        <v>0</v>
      </c>
      <c r="EZ190" s="76">
        <f t="shared" si="5103"/>
        <v>0</v>
      </c>
      <c r="FA190" s="91">
        <f>'СДП (план)'!AJ189</f>
        <v>0</v>
      </c>
      <c r="FB190" s="91">
        <f>'СДП (план)'!AK189</f>
        <v>0</v>
      </c>
      <c r="FC190" s="76">
        <f t="shared" si="5104"/>
        <v>0</v>
      </c>
      <c r="FD190" s="76">
        <f t="shared" si="5105"/>
        <v>0</v>
      </c>
      <c r="FE190" s="91">
        <f t="shared" ref="FE190:FK190" si="7181">SUM(FE191:FE202)</f>
        <v>0</v>
      </c>
      <c r="FF190" s="91">
        <f t="shared" si="7181"/>
        <v>0</v>
      </c>
      <c r="FG190" s="91">
        <f t="shared" si="7181"/>
        <v>0</v>
      </c>
      <c r="FH190" s="91">
        <f t="shared" si="7181"/>
        <v>0</v>
      </c>
      <c r="FI190" s="200">
        <f t="shared" si="7181"/>
        <v>0</v>
      </c>
      <c r="FJ190" s="200">
        <f t="shared" si="7181"/>
        <v>0</v>
      </c>
      <c r="FK190" s="200">
        <f t="shared" si="7181"/>
        <v>0</v>
      </c>
      <c r="FL190" s="76">
        <f t="shared" si="5109"/>
        <v>0</v>
      </c>
      <c r="FM190" s="76">
        <f t="shared" si="5110"/>
        <v>0</v>
      </c>
      <c r="FN190" s="396">
        <f>'СДП (план)'!AL189</f>
        <v>0</v>
      </c>
      <c r="FO190" s="396">
        <f>'СДП (план)'!AM189</f>
        <v>0</v>
      </c>
      <c r="FP190" s="76">
        <f t="shared" si="5111"/>
        <v>0</v>
      </c>
      <c r="FQ190" s="76">
        <f t="shared" si="5112"/>
        <v>0</v>
      </c>
      <c r="FR190" s="91">
        <f t="shared" ref="FR190:FX190" si="7182">SUM(FR191:FR202)</f>
        <v>0</v>
      </c>
      <c r="FS190" s="91">
        <f t="shared" si="7182"/>
        <v>0</v>
      </c>
      <c r="FT190" s="91">
        <f t="shared" si="7182"/>
        <v>0</v>
      </c>
      <c r="FU190" s="91">
        <f t="shared" si="7182"/>
        <v>0</v>
      </c>
      <c r="FV190" s="200">
        <f t="shared" si="7182"/>
        <v>0</v>
      </c>
      <c r="FW190" s="200">
        <f t="shared" si="7182"/>
        <v>0</v>
      </c>
      <c r="FX190" s="200">
        <f t="shared" si="7182"/>
        <v>0</v>
      </c>
      <c r="FY190" s="76">
        <f t="shared" si="5116"/>
        <v>0</v>
      </c>
      <c r="FZ190" s="76">
        <f t="shared" si="5117"/>
        <v>0</v>
      </c>
      <c r="GA190" s="91">
        <f>'СДП (план)'!AN189</f>
        <v>0</v>
      </c>
      <c r="GB190" s="91">
        <f>'СДП (план)'!AO189</f>
        <v>0</v>
      </c>
      <c r="GC190" s="76">
        <f t="shared" si="5118"/>
        <v>0</v>
      </c>
      <c r="GD190" s="76">
        <f t="shared" si="5119"/>
        <v>0</v>
      </c>
      <c r="GE190" s="91">
        <f t="shared" ref="GE190:GK190" si="7183">SUM(GE191:GE202)</f>
        <v>0</v>
      </c>
      <c r="GF190" s="91">
        <f t="shared" si="7183"/>
        <v>0</v>
      </c>
      <c r="GG190" s="91">
        <f t="shared" si="7183"/>
        <v>0</v>
      </c>
      <c r="GH190" s="91">
        <f t="shared" si="7183"/>
        <v>0</v>
      </c>
      <c r="GI190" s="200">
        <f t="shared" si="7183"/>
        <v>0</v>
      </c>
      <c r="GJ190" s="200">
        <f t="shared" si="7183"/>
        <v>0</v>
      </c>
      <c r="GK190" s="200">
        <f t="shared" si="7183"/>
        <v>0</v>
      </c>
      <c r="GL190" s="76">
        <f t="shared" si="5123"/>
        <v>0</v>
      </c>
      <c r="GM190" s="76">
        <f t="shared" si="5124"/>
        <v>0</v>
      </c>
      <c r="GN190" s="91">
        <f>'СДП (план)'!AP189</f>
        <v>0</v>
      </c>
      <c r="GO190" s="91">
        <f>'СДП (план)'!AQ189</f>
        <v>0</v>
      </c>
      <c r="GP190" s="76">
        <f t="shared" si="5125"/>
        <v>0</v>
      </c>
      <c r="GQ190" s="76">
        <f t="shared" si="5126"/>
        <v>0</v>
      </c>
      <c r="GR190" s="91">
        <f t="shared" ref="GR190:GX190" si="7184">SUM(GR191:GR202)</f>
        <v>0</v>
      </c>
      <c r="GS190" s="91">
        <f t="shared" si="7184"/>
        <v>0</v>
      </c>
      <c r="GT190" s="91">
        <f t="shared" si="7184"/>
        <v>0</v>
      </c>
      <c r="GU190" s="91">
        <f t="shared" si="7184"/>
        <v>0</v>
      </c>
      <c r="GV190" s="200">
        <f t="shared" si="7184"/>
        <v>0</v>
      </c>
      <c r="GW190" s="200">
        <f t="shared" si="7184"/>
        <v>0</v>
      </c>
      <c r="GX190" s="200">
        <f t="shared" si="7184"/>
        <v>0</v>
      </c>
      <c r="GY190" s="76">
        <f t="shared" si="5130"/>
        <v>0</v>
      </c>
      <c r="GZ190" s="76">
        <f t="shared" si="5131"/>
        <v>0</v>
      </c>
      <c r="HA190" s="91">
        <f>'СДП (план)'!AR189</f>
        <v>0</v>
      </c>
      <c r="HB190" s="91">
        <f>'СДП (план)'!AS189</f>
        <v>0</v>
      </c>
      <c r="HC190" s="76">
        <f t="shared" si="5132"/>
        <v>0</v>
      </c>
      <c r="HD190" s="76">
        <f t="shared" si="5133"/>
        <v>0</v>
      </c>
      <c r="HE190" s="91">
        <f t="shared" ref="HE190:HK190" si="7185">SUM(HE191:HE202)</f>
        <v>0</v>
      </c>
      <c r="HF190" s="91">
        <f t="shared" si="7185"/>
        <v>0</v>
      </c>
      <c r="HG190" s="91">
        <f t="shared" si="7185"/>
        <v>0</v>
      </c>
      <c r="HH190" s="91">
        <f t="shared" si="7185"/>
        <v>0</v>
      </c>
      <c r="HI190" s="200">
        <f t="shared" si="7185"/>
        <v>0</v>
      </c>
      <c r="HJ190" s="200">
        <f t="shared" si="7185"/>
        <v>0</v>
      </c>
      <c r="HK190" s="200">
        <f t="shared" si="7185"/>
        <v>0</v>
      </c>
      <c r="HL190" s="76">
        <f t="shared" si="5137"/>
        <v>0</v>
      </c>
      <c r="HM190" s="76">
        <f t="shared" si="5138"/>
        <v>0</v>
      </c>
      <c r="HN190" s="30">
        <f>'СДП (план)'!AT189</f>
        <v>0</v>
      </c>
      <c r="HO190" s="30">
        <f>'СДП (план)'!AU189</f>
        <v>0</v>
      </c>
      <c r="HP190" s="76">
        <f t="shared" si="5139"/>
        <v>0</v>
      </c>
      <c r="HQ190" s="76">
        <f t="shared" si="5140"/>
        <v>0</v>
      </c>
      <c r="HR190" s="91">
        <f t="shared" ref="HR190:HX190" si="7186">SUM(HR191:HR202)</f>
        <v>0</v>
      </c>
      <c r="HS190" s="91">
        <f t="shared" si="7186"/>
        <v>0</v>
      </c>
      <c r="HT190" s="91">
        <f t="shared" si="7186"/>
        <v>0</v>
      </c>
      <c r="HU190" s="91">
        <f t="shared" si="7186"/>
        <v>0</v>
      </c>
      <c r="HV190" s="200">
        <f t="shared" si="7186"/>
        <v>0</v>
      </c>
      <c r="HW190" s="200">
        <f t="shared" si="7186"/>
        <v>0</v>
      </c>
      <c r="HX190" s="200">
        <f t="shared" si="7186"/>
        <v>0</v>
      </c>
      <c r="HY190" s="76">
        <f t="shared" si="5144"/>
        <v>0</v>
      </c>
      <c r="HZ190" s="76">
        <f t="shared" si="5145"/>
        <v>0</v>
      </c>
      <c r="IA190" s="30">
        <f>'СДП (план)'!AV189</f>
        <v>360</v>
      </c>
      <c r="IB190" s="30">
        <f>'СДП (план)'!AW189</f>
        <v>9748487.8399999999</v>
      </c>
      <c r="IC190" s="76">
        <f t="shared" si="5146"/>
        <v>60</v>
      </c>
      <c r="ID190" s="76">
        <f t="shared" si="5147"/>
        <v>1624747.9733333334</v>
      </c>
      <c r="IE190" s="91">
        <f t="shared" ref="IE190:IK190" si="7187">SUM(IE191:IE202)</f>
        <v>60</v>
      </c>
      <c r="IF190" s="91">
        <f t="shared" si="7187"/>
        <v>1611908.48</v>
      </c>
      <c r="IG190" s="91">
        <f t="shared" si="7187"/>
        <v>0</v>
      </c>
      <c r="IH190" s="91">
        <f t="shared" si="7187"/>
        <v>0</v>
      </c>
      <c r="II190" s="200">
        <f t="shared" si="7187"/>
        <v>515.03</v>
      </c>
      <c r="IJ190" s="200">
        <f t="shared" si="7187"/>
        <v>85.838333333333338</v>
      </c>
      <c r="IK190" s="200">
        <f t="shared" si="7187"/>
        <v>85.16</v>
      </c>
      <c r="IL190" s="76">
        <f t="shared" si="5151"/>
        <v>0</v>
      </c>
      <c r="IM190" s="76">
        <f t="shared" si="5152"/>
        <v>-12839.493333333405</v>
      </c>
      <c r="IN190" s="91">
        <f>'СДП (план)'!AX189</f>
        <v>0</v>
      </c>
      <c r="IO190" s="91">
        <f>'СДП (план)'!AY189</f>
        <v>0</v>
      </c>
      <c r="IP190" s="76">
        <f t="shared" si="5153"/>
        <v>0</v>
      </c>
      <c r="IQ190" s="76">
        <f t="shared" si="5154"/>
        <v>0</v>
      </c>
      <c r="IR190" s="91">
        <f t="shared" ref="IR190:IX190" si="7188">SUM(IR191:IR202)</f>
        <v>0</v>
      </c>
      <c r="IS190" s="91">
        <f t="shared" si="7188"/>
        <v>0</v>
      </c>
      <c r="IT190" s="91">
        <f t="shared" si="7188"/>
        <v>0</v>
      </c>
      <c r="IU190" s="91">
        <f t="shared" si="7188"/>
        <v>0</v>
      </c>
      <c r="IV190" s="200">
        <f t="shared" si="7188"/>
        <v>0</v>
      </c>
      <c r="IW190" s="200">
        <f t="shared" si="7188"/>
        <v>0</v>
      </c>
      <c r="IX190" s="200">
        <f t="shared" si="7188"/>
        <v>0</v>
      </c>
      <c r="IY190" s="76">
        <f t="shared" si="5158"/>
        <v>0</v>
      </c>
      <c r="IZ190" s="76">
        <f t="shared" si="5159"/>
        <v>0</v>
      </c>
      <c r="JA190" s="91">
        <f>'СДП (план)'!AZ189</f>
        <v>0</v>
      </c>
      <c r="JB190" s="91">
        <f>'СДП (план)'!BA189</f>
        <v>0</v>
      </c>
      <c r="JC190" s="76">
        <f t="shared" si="5160"/>
        <v>0</v>
      </c>
      <c r="JD190" s="76">
        <f t="shared" si="5161"/>
        <v>0</v>
      </c>
      <c r="JE190" s="91">
        <f t="shared" ref="JE190:JK190" si="7189">SUM(JE191:JE202)</f>
        <v>0</v>
      </c>
      <c r="JF190" s="91">
        <f t="shared" si="7189"/>
        <v>0</v>
      </c>
      <c r="JG190" s="91">
        <f t="shared" si="7189"/>
        <v>0</v>
      </c>
      <c r="JH190" s="91">
        <f t="shared" si="7189"/>
        <v>0</v>
      </c>
      <c r="JI190" s="200">
        <f t="shared" si="7189"/>
        <v>0</v>
      </c>
      <c r="JJ190" s="200">
        <f t="shared" si="7189"/>
        <v>0</v>
      </c>
      <c r="JK190" s="200">
        <f t="shared" si="7189"/>
        <v>0</v>
      </c>
      <c r="JL190" s="76">
        <f t="shared" si="5165"/>
        <v>0</v>
      </c>
      <c r="JM190" s="76">
        <f t="shared" si="5166"/>
        <v>0</v>
      </c>
      <c r="JN190" s="91">
        <f>'СДП (план)'!BB189</f>
        <v>0</v>
      </c>
      <c r="JO190" s="91">
        <f>'СДП (план)'!BC189</f>
        <v>0</v>
      </c>
      <c r="JP190" s="76">
        <f t="shared" si="5167"/>
        <v>0</v>
      </c>
      <c r="JQ190" s="76">
        <f t="shared" si="5168"/>
        <v>0</v>
      </c>
      <c r="JR190" s="91">
        <f t="shared" ref="JR190:JX190" si="7190">SUM(JR191:JR202)</f>
        <v>0</v>
      </c>
      <c r="JS190" s="91">
        <f t="shared" si="7190"/>
        <v>0</v>
      </c>
      <c r="JT190" s="91">
        <f t="shared" si="7190"/>
        <v>0</v>
      </c>
      <c r="JU190" s="91">
        <f t="shared" si="7190"/>
        <v>0</v>
      </c>
      <c r="JV190" s="200">
        <f t="shared" si="7190"/>
        <v>0</v>
      </c>
      <c r="JW190" s="200">
        <f t="shared" si="7190"/>
        <v>0</v>
      </c>
      <c r="JX190" s="200">
        <f t="shared" si="7190"/>
        <v>0</v>
      </c>
      <c r="JY190" s="76">
        <f t="shared" si="5172"/>
        <v>0</v>
      </c>
      <c r="JZ190" s="76">
        <f t="shared" si="5173"/>
        <v>0</v>
      </c>
      <c r="KA190" s="91">
        <f>'СДП (план)'!BD189</f>
        <v>0</v>
      </c>
      <c r="KB190" s="91">
        <f>'СДП (план)'!BE189</f>
        <v>0</v>
      </c>
      <c r="KC190" s="76">
        <f t="shared" si="5174"/>
        <v>0</v>
      </c>
      <c r="KD190" s="76">
        <f t="shared" si="5175"/>
        <v>0</v>
      </c>
      <c r="KE190" s="91">
        <f t="shared" ref="KE190:KK190" si="7191">SUM(KE191:KE202)</f>
        <v>0</v>
      </c>
      <c r="KF190" s="91">
        <f t="shared" si="7191"/>
        <v>0</v>
      </c>
      <c r="KG190" s="91">
        <f t="shared" si="7191"/>
        <v>0</v>
      </c>
      <c r="KH190" s="91">
        <f t="shared" si="7191"/>
        <v>0</v>
      </c>
      <c r="KI190" s="200">
        <f t="shared" si="7191"/>
        <v>0</v>
      </c>
      <c r="KJ190" s="200">
        <f t="shared" si="7191"/>
        <v>0</v>
      </c>
      <c r="KK190" s="200">
        <f t="shared" si="7191"/>
        <v>0</v>
      </c>
      <c r="KL190" s="76">
        <f t="shared" si="5179"/>
        <v>0</v>
      </c>
      <c r="KM190" s="76">
        <f t="shared" si="5180"/>
        <v>0</v>
      </c>
      <c r="KN190" s="91">
        <f>'СДП (план)'!BF189</f>
        <v>0</v>
      </c>
      <c r="KO190" s="91">
        <f>'СДП (план)'!BG189</f>
        <v>0</v>
      </c>
      <c r="KP190" s="76">
        <f t="shared" si="5181"/>
        <v>0</v>
      </c>
      <c r="KQ190" s="76">
        <f t="shared" si="5182"/>
        <v>0</v>
      </c>
      <c r="KR190" s="91">
        <f t="shared" ref="KR190:KX190" si="7192">SUM(KR191:KR202)</f>
        <v>0</v>
      </c>
      <c r="KS190" s="91">
        <f t="shared" si="7192"/>
        <v>0</v>
      </c>
      <c r="KT190" s="91">
        <f t="shared" si="7192"/>
        <v>0</v>
      </c>
      <c r="KU190" s="91">
        <f t="shared" si="7192"/>
        <v>0</v>
      </c>
      <c r="KV190" s="200">
        <f t="shared" si="7192"/>
        <v>0</v>
      </c>
      <c r="KW190" s="200">
        <f t="shared" si="7192"/>
        <v>0</v>
      </c>
      <c r="KX190" s="200">
        <f t="shared" si="7192"/>
        <v>0</v>
      </c>
      <c r="KY190" s="76">
        <f t="shared" si="5186"/>
        <v>0</v>
      </c>
      <c r="KZ190" s="76">
        <f t="shared" si="5187"/>
        <v>0</v>
      </c>
      <c r="LA190" s="91">
        <f>'СДП (план)'!BH189</f>
        <v>0</v>
      </c>
      <c r="LB190" s="91">
        <f>'СДП (план)'!BI189</f>
        <v>0</v>
      </c>
      <c r="LC190" s="76">
        <f t="shared" si="5188"/>
        <v>0</v>
      </c>
      <c r="LD190" s="76">
        <f t="shared" si="5189"/>
        <v>0</v>
      </c>
      <c r="LE190" s="91">
        <f t="shared" ref="LE190:LK190" si="7193">SUM(LE191:LE202)</f>
        <v>0</v>
      </c>
      <c r="LF190" s="91">
        <f t="shared" si="7193"/>
        <v>0</v>
      </c>
      <c r="LG190" s="91">
        <f t="shared" si="7193"/>
        <v>0</v>
      </c>
      <c r="LH190" s="91">
        <f t="shared" si="7193"/>
        <v>0</v>
      </c>
      <c r="LI190" s="200">
        <f t="shared" si="7193"/>
        <v>0</v>
      </c>
      <c r="LJ190" s="200">
        <f t="shared" si="7193"/>
        <v>0</v>
      </c>
      <c r="LK190" s="200">
        <f t="shared" si="7193"/>
        <v>0</v>
      </c>
      <c r="LL190" s="76">
        <f t="shared" si="5193"/>
        <v>0</v>
      </c>
      <c r="LM190" s="76">
        <f t="shared" si="5194"/>
        <v>0</v>
      </c>
      <c r="LN190" s="91">
        <f>'СДП (план)'!BJ189</f>
        <v>0</v>
      </c>
      <c r="LO190" s="91">
        <f>'СДП (план)'!BK189</f>
        <v>0</v>
      </c>
      <c r="LP190" s="76">
        <f t="shared" si="5195"/>
        <v>0</v>
      </c>
      <c r="LQ190" s="76">
        <f t="shared" si="5196"/>
        <v>0</v>
      </c>
      <c r="LR190" s="91">
        <f t="shared" ref="LR190:LX190" si="7194">SUM(LR191:LR202)</f>
        <v>0</v>
      </c>
      <c r="LS190" s="91">
        <f t="shared" si="7194"/>
        <v>0</v>
      </c>
      <c r="LT190" s="91">
        <f t="shared" si="7194"/>
        <v>0</v>
      </c>
      <c r="LU190" s="91">
        <f t="shared" si="7194"/>
        <v>0</v>
      </c>
      <c r="LV190" s="200">
        <f t="shared" si="7194"/>
        <v>0</v>
      </c>
      <c r="LW190" s="200">
        <f t="shared" si="7194"/>
        <v>0</v>
      </c>
      <c r="LX190" s="200">
        <f t="shared" si="7194"/>
        <v>0</v>
      </c>
      <c r="LY190" s="76">
        <f t="shared" si="5200"/>
        <v>0</v>
      </c>
      <c r="LZ190" s="76">
        <f t="shared" si="5201"/>
        <v>0</v>
      </c>
      <c r="MA190" s="91">
        <f>'СДП (план)'!BL189</f>
        <v>0</v>
      </c>
      <c r="MB190" s="91">
        <f>'СДП (план)'!BM189</f>
        <v>0</v>
      </c>
      <c r="MC190" s="76">
        <f t="shared" si="5202"/>
        <v>0</v>
      </c>
      <c r="MD190" s="76">
        <f t="shared" si="5203"/>
        <v>0</v>
      </c>
      <c r="ME190" s="91">
        <f t="shared" ref="ME190:MK190" si="7195">SUM(ME191:ME202)</f>
        <v>0</v>
      </c>
      <c r="MF190" s="91">
        <f t="shared" si="7195"/>
        <v>0</v>
      </c>
      <c r="MG190" s="91">
        <f t="shared" si="7195"/>
        <v>0</v>
      </c>
      <c r="MH190" s="91">
        <f t="shared" si="7195"/>
        <v>0</v>
      </c>
      <c r="MI190" s="200">
        <f t="shared" si="7195"/>
        <v>0</v>
      </c>
      <c r="MJ190" s="200">
        <f t="shared" si="7195"/>
        <v>0</v>
      </c>
      <c r="MK190" s="200">
        <f t="shared" si="7195"/>
        <v>0</v>
      </c>
      <c r="ML190" s="76">
        <f t="shared" si="5207"/>
        <v>0</v>
      </c>
      <c r="MM190" s="76">
        <f t="shared" si="5208"/>
        <v>0</v>
      </c>
      <c r="MN190" s="91">
        <f>'СДП (план)'!BN189</f>
        <v>0</v>
      </c>
      <c r="MO190" s="91">
        <f>'СДП (план)'!BO189</f>
        <v>0</v>
      </c>
      <c r="MP190" s="76">
        <f t="shared" si="5209"/>
        <v>0</v>
      </c>
      <c r="MQ190" s="76">
        <f t="shared" si="5210"/>
        <v>0</v>
      </c>
      <c r="MR190" s="91">
        <f t="shared" ref="MR190:MX190" si="7196">SUM(MR191:MR202)</f>
        <v>0</v>
      </c>
      <c r="MS190" s="91">
        <f t="shared" si="7196"/>
        <v>0</v>
      </c>
      <c r="MT190" s="91">
        <f t="shared" si="7196"/>
        <v>0</v>
      </c>
      <c r="MU190" s="91">
        <f t="shared" si="7196"/>
        <v>0</v>
      </c>
      <c r="MV190" s="200">
        <f t="shared" si="7196"/>
        <v>0</v>
      </c>
      <c r="MW190" s="200">
        <f t="shared" si="7196"/>
        <v>0</v>
      </c>
      <c r="MX190" s="200">
        <f t="shared" si="7196"/>
        <v>0</v>
      </c>
      <c r="MY190" s="76">
        <f t="shared" si="5214"/>
        <v>0</v>
      </c>
      <c r="MZ190" s="76">
        <f t="shared" si="5215"/>
        <v>0</v>
      </c>
      <c r="NA190" s="91">
        <f>'СДП (план)'!BP189</f>
        <v>0</v>
      </c>
      <c r="NB190" s="91">
        <f>'СДП (план)'!BQ189</f>
        <v>0</v>
      </c>
      <c r="NC190" s="76">
        <f t="shared" si="5216"/>
        <v>0</v>
      </c>
      <c r="ND190" s="76">
        <f t="shared" si="5217"/>
        <v>0</v>
      </c>
      <c r="NE190" s="91">
        <f t="shared" ref="NE190:NK190" si="7197">SUM(NE191:NE202)</f>
        <v>0</v>
      </c>
      <c r="NF190" s="91">
        <f t="shared" si="7197"/>
        <v>0</v>
      </c>
      <c r="NG190" s="91">
        <f t="shared" si="7197"/>
        <v>0</v>
      </c>
      <c r="NH190" s="91">
        <f t="shared" si="7197"/>
        <v>0</v>
      </c>
      <c r="NI190" s="200">
        <f t="shared" si="7197"/>
        <v>0</v>
      </c>
      <c r="NJ190" s="200">
        <f t="shared" si="7197"/>
        <v>0</v>
      </c>
      <c r="NK190" s="200">
        <f t="shared" si="7197"/>
        <v>0</v>
      </c>
      <c r="NL190" s="76">
        <f t="shared" si="5221"/>
        <v>0</v>
      </c>
      <c r="NM190" s="76">
        <f t="shared" si="5222"/>
        <v>0</v>
      </c>
      <c r="NN190" s="91">
        <f>'СДП (план)'!BR189</f>
        <v>0</v>
      </c>
      <c r="NO190" s="91">
        <f>'СДП (план)'!BS189</f>
        <v>0</v>
      </c>
      <c r="NP190" s="76">
        <f t="shared" si="5223"/>
        <v>0</v>
      </c>
      <c r="NQ190" s="76">
        <f t="shared" si="5224"/>
        <v>0</v>
      </c>
      <c r="NR190" s="91">
        <f t="shared" ref="NR190:NX190" si="7198">SUM(NR191:NR202)</f>
        <v>0</v>
      </c>
      <c r="NS190" s="91">
        <f t="shared" si="7198"/>
        <v>0</v>
      </c>
      <c r="NT190" s="91">
        <f t="shared" si="7198"/>
        <v>0</v>
      </c>
      <c r="NU190" s="91">
        <f t="shared" si="7198"/>
        <v>0</v>
      </c>
      <c r="NV190" s="200">
        <f t="shared" si="7198"/>
        <v>0</v>
      </c>
      <c r="NW190" s="200">
        <f t="shared" si="7198"/>
        <v>0</v>
      </c>
      <c r="NX190" s="200">
        <f t="shared" si="7198"/>
        <v>0</v>
      </c>
      <c r="NY190" s="76">
        <f t="shared" si="5228"/>
        <v>0</v>
      </c>
      <c r="NZ190" s="76">
        <f t="shared" si="5229"/>
        <v>0</v>
      </c>
      <c r="OA190" s="91">
        <f>'СДП (план)'!BT189</f>
        <v>0</v>
      </c>
      <c r="OB190" s="91">
        <f>'СДП (план)'!BU189</f>
        <v>0</v>
      </c>
      <c r="OC190" s="76">
        <f t="shared" si="5230"/>
        <v>0</v>
      </c>
      <c r="OD190" s="76">
        <f t="shared" si="5231"/>
        <v>0</v>
      </c>
      <c r="OE190" s="91">
        <f t="shared" ref="OE190:OK190" si="7199">SUM(OE191:OE202)</f>
        <v>0</v>
      </c>
      <c r="OF190" s="91">
        <f t="shared" si="7199"/>
        <v>0</v>
      </c>
      <c r="OG190" s="91">
        <f t="shared" si="7199"/>
        <v>0</v>
      </c>
      <c r="OH190" s="91">
        <f t="shared" si="7199"/>
        <v>0</v>
      </c>
      <c r="OI190" s="200">
        <f t="shared" si="7199"/>
        <v>0</v>
      </c>
      <c r="OJ190" s="200">
        <f t="shared" si="7199"/>
        <v>0</v>
      </c>
      <c r="OK190" s="200">
        <f t="shared" si="7199"/>
        <v>0</v>
      </c>
      <c r="OL190" s="76">
        <f t="shared" si="5235"/>
        <v>0</v>
      </c>
      <c r="OM190" s="76">
        <f t="shared" si="5236"/>
        <v>0</v>
      </c>
      <c r="ON190" s="91">
        <f>'СДП (план)'!BV189</f>
        <v>0</v>
      </c>
      <c r="OO190" s="91">
        <f>'СДП (план)'!BW189</f>
        <v>0</v>
      </c>
      <c r="OP190" s="76">
        <f t="shared" si="5237"/>
        <v>0</v>
      </c>
      <c r="OQ190" s="76">
        <f t="shared" si="5238"/>
        <v>0</v>
      </c>
      <c r="OR190" s="91">
        <f t="shared" ref="OR190:OX190" si="7200">SUM(OR191:OR202)</f>
        <v>0</v>
      </c>
      <c r="OS190" s="91">
        <f t="shared" si="7200"/>
        <v>0</v>
      </c>
      <c r="OT190" s="91">
        <f t="shared" si="7200"/>
        <v>0</v>
      </c>
      <c r="OU190" s="91">
        <f t="shared" si="7200"/>
        <v>0</v>
      </c>
      <c r="OV190" s="200">
        <f t="shared" si="7200"/>
        <v>0</v>
      </c>
      <c r="OW190" s="200">
        <f t="shared" si="7200"/>
        <v>0</v>
      </c>
      <c r="OX190" s="200">
        <f t="shared" si="7200"/>
        <v>0</v>
      </c>
      <c r="OY190" s="76">
        <f t="shared" si="5242"/>
        <v>0</v>
      </c>
      <c r="OZ190" s="76">
        <f t="shared" si="5243"/>
        <v>0</v>
      </c>
      <c r="PA190" s="91">
        <f>'СДП (план)'!BX189</f>
        <v>0</v>
      </c>
      <c r="PB190" s="91">
        <f>'СДП (план)'!BY189</f>
        <v>0</v>
      </c>
      <c r="PC190" s="76">
        <f t="shared" si="5244"/>
        <v>0</v>
      </c>
      <c r="PD190" s="76">
        <f t="shared" si="5245"/>
        <v>0</v>
      </c>
      <c r="PE190" s="91">
        <f t="shared" ref="PE190:PK190" si="7201">SUM(PE191:PE202)</f>
        <v>0</v>
      </c>
      <c r="PF190" s="91">
        <f t="shared" si="7201"/>
        <v>0</v>
      </c>
      <c r="PG190" s="91">
        <f t="shared" si="7201"/>
        <v>0</v>
      </c>
      <c r="PH190" s="91">
        <f t="shared" si="7201"/>
        <v>0</v>
      </c>
      <c r="PI190" s="200">
        <f t="shared" si="7201"/>
        <v>0</v>
      </c>
      <c r="PJ190" s="200">
        <f t="shared" si="7201"/>
        <v>0</v>
      </c>
      <c r="PK190" s="200">
        <f t="shared" si="7201"/>
        <v>0</v>
      </c>
      <c r="PL190" s="76">
        <f t="shared" si="5249"/>
        <v>0</v>
      </c>
      <c r="PM190" s="76">
        <f t="shared" si="5250"/>
        <v>0</v>
      </c>
      <c r="PN190" s="91">
        <f>'СДП (план)'!BZ189</f>
        <v>20</v>
      </c>
      <c r="PO190" s="91">
        <f>'СДП (план)'!CA189</f>
        <v>758634.24</v>
      </c>
      <c r="PP190" s="76">
        <f t="shared" si="5251"/>
        <v>3.3333333333333335</v>
      </c>
      <c r="PQ190" s="76">
        <f t="shared" si="5252"/>
        <v>126439.03999999999</v>
      </c>
      <c r="PR190" s="91">
        <f t="shared" ref="PR190:PX190" si="7202">SUM(PR191:PR202)</f>
        <v>1</v>
      </c>
      <c r="PS190" s="91">
        <f t="shared" si="7202"/>
        <v>34524.67</v>
      </c>
      <c r="PT190" s="91">
        <f t="shared" si="7202"/>
        <v>0</v>
      </c>
      <c r="PU190" s="91">
        <f t="shared" si="7202"/>
        <v>0</v>
      </c>
      <c r="PV190" s="200">
        <f t="shared" si="7202"/>
        <v>33.4</v>
      </c>
      <c r="PW190" s="200">
        <f t="shared" si="7202"/>
        <v>5.5666666666666673</v>
      </c>
      <c r="PX190" s="200">
        <f t="shared" si="7202"/>
        <v>1.52</v>
      </c>
      <c r="PY190" s="76">
        <f t="shared" si="5256"/>
        <v>-2.3333333333333335</v>
      </c>
      <c r="PZ190" s="76">
        <f t="shared" si="5257"/>
        <v>-91914.37</v>
      </c>
      <c r="QA190" s="91">
        <f>'СДП (план)'!CB189</f>
        <v>0</v>
      </c>
      <c r="QB190" s="91">
        <f>'СДП (план)'!CC189</f>
        <v>0</v>
      </c>
      <c r="QC190" s="76">
        <f t="shared" si="5258"/>
        <v>0</v>
      </c>
      <c r="QD190" s="76">
        <f t="shared" si="5259"/>
        <v>0</v>
      </c>
      <c r="QE190" s="91">
        <f t="shared" ref="QE190:QK190" si="7203">SUM(QE191:QE202)</f>
        <v>0</v>
      </c>
      <c r="QF190" s="91">
        <f t="shared" si="7203"/>
        <v>0</v>
      </c>
      <c r="QG190" s="91">
        <f t="shared" si="7203"/>
        <v>0</v>
      </c>
      <c r="QH190" s="91">
        <f t="shared" si="7203"/>
        <v>0</v>
      </c>
      <c r="QI190" s="200">
        <f t="shared" si="7203"/>
        <v>0</v>
      </c>
      <c r="QJ190" s="200">
        <f t="shared" si="7203"/>
        <v>0</v>
      </c>
      <c r="QK190" s="200">
        <f t="shared" si="7203"/>
        <v>0</v>
      </c>
      <c r="QL190" s="76">
        <f t="shared" si="5263"/>
        <v>0</v>
      </c>
      <c r="QM190" s="76">
        <f t="shared" si="5264"/>
        <v>0</v>
      </c>
      <c r="QN190" s="91">
        <f>'СДП (план)'!CD189</f>
        <v>0</v>
      </c>
      <c r="QO190" s="91">
        <f>'СДП (план)'!CE189</f>
        <v>0</v>
      </c>
      <c r="QP190" s="76">
        <f t="shared" si="5265"/>
        <v>0</v>
      </c>
      <c r="QQ190" s="76">
        <f t="shared" si="5266"/>
        <v>0</v>
      </c>
      <c r="QR190" s="91">
        <f t="shared" ref="QR190:QX190" si="7204">SUM(QR191:QR202)</f>
        <v>0</v>
      </c>
      <c r="QS190" s="91">
        <f t="shared" si="7204"/>
        <v>0</v>
      </c>
      <c r="QT190" s="91">
        <f t="shared" si="7204"/>
        <v>0</v>
      </c>
      <c r="QU190" s="91">
        <f t="shared" si="7204"/>
        <v>0</v>
      </c>
      <c r="QV190" s="200">
        <f t="shared" si="7204"/>
        <v>0</v>
      </c>
      <c r="QW190" s="200">
        <f t="shared" si="7204"/>
        <v>0</v>
      </c>
      <c r="QX190" s="200">
        <f t="shared" si="7204"/>
        <v>0</v>
      </c>
      <c r="QY190" s="76">
        <f t="shared" si="5270"/>
        <v>0</v>
      </c>
      <c r="QZ190" s="76">
        <f t="shared" si="5271"/>
        <v>0</v>
      </c>
      <c r="RA190" s="91">
        <f>'СДП (план)'!CF189</f>
        <v>0</v>
      </c>
      <c r="RB190" s="91">
        <f>'СДП (план)'!CG189</f>
        <v>0</v>
      </c>
      <c r="RC190" s="76">
        <f t="shared" si="5272"/>
        <v>0</v>
      </c>
      <c r="RD190" s="76">
        <f t="shared" si="5273"/>
        <v>0</v>
      </c>
      <c r="RE190" s="91">
        <f t="shared" ref="RE190:RK190" si="7205">SUM(RE191:RE202)</f>
        <v>0</v>
      </c>
      <c r="RF190" s="91">
        <f t="shared" si="7205"/>
        <v>0</v>
      </c>
      <c r="RG190" s="91">
        <f t="shared" si="7205"/>
        <v>0</v>
      </c>
      <c r="RH190" s="91">
        <f t="shared" si="7205"/>
        <v>0</v>
      </c>
      <c r="RI190" s="200">
        <f t="shared" si="7205"/>
        <v>0</v>
      </c>
      <c r="RJ190" s="200">
        <f t="shared" si="7205"/>
        <v>0</v>
      </c>
      <c r="RK190" s="200">
        <f t="shared" si="7205"/>
        <v>0</v>
      </c>
      <c r="RL190" s="76">
        <f t="shared" si="5277"/>
        <v>0</v>
      </c>
      <c r="RM190" s="76">
        <f t="shared" si="5278"/>
        <v>0</v>
      </c>
      <c r="RN190" s="91">
        <f>'СДП (план)'!CH189</f>
        <v>0</v>
      </c>
      <c r="RO190" s="91">
        <f>'СДП (план)'!CI189</f>
        <v>0</v>
      </c>
      <c r="RP190" s="76">
        <f t="shared" si="5279"/>
        <v>0</v>
      </c>
      <c r="RQ190" s="76">
        <f t="shared" si="5280"/>
        <v>0</v>
      </c>
      <c r="RR190" s="91">
        <f t="shared" ref="RR190:RX190" si="7206">SUM(RR191:RR202)</f>
        <v>0</v>
      </c>
      <c r="RS190" s="91">
        <f t="shared" si="7206"/>
        <v>0</v>
      </c>
      <c r="RT190" s="91">
        <f t="shared" si="7206"/>
        <v>0</v>
      </c>
      <c r="RU190" s="91">
        <f t="shared" si="7206"/>
        <v>0</v>
      </c>
      <c r="RV190" s="200">
        <f t="shared" si="7206"/>
        <v>0</v>
      </c>
      <c r="RW190" s="200">
        <f t="shared" si="7206"/>
        <v>0</v>
      </c>
      <c r="RX190" s="200">
        <f t="shared" si="7206"/>
        <v>0</v>
      </c>
      <c r="RY190" s="76">
        <f t="shared" si="5284"/>
        <v>0</v>
      </c>
      <c r="RZ190" s="76">
        <f t="shared" si="5285"/>
        <v>0</v>
      </c>
      <c r="SA190" s="91">
        <f>'СДП (план)'!CJ189</f>
        <v>0</v>
      </c>
      <c r="SB190" s="91">
        <f>'СДП (план)'!CK189</f>
        <v>0</v>
      </c>
      <c r="SC190" s="76">
        <f t="shared" si="5286"/>
        <v>0</v>
      </c>
      <c r="SD190" s="76">
        <f t="shared" si="5287"/>
        <v>0</v>
      </c>
      <c r="SE190" s="91">
        <f t="shared" ref="SE190:SK190" si="7207">SUM(SE191:SE202)</f>
        <v>0</v>
      </c>
      <c r="SF190" s="91">
        <f t="shared" si="7207"/>
        <v>0</v>
      </c>
      <c r="SG190" s="91">
        <f t="shared" si="7207"/>
        <v>0</v>
      </c>
      <c r="SH190" s="91">
        <f t="shared" si="7207"/>
        <v>0</v>
      </c>
      <c r="SI190" s="200">
        <f t="shared" si="7207"/>
        <v>0</v>
      </c>
      <c r="SJ190" s="200">
        <f t="shared" si="7207"/>
        <v>0</v>
      </c>
      <c r="SK190" s="200">
        <f t="shared" si="7207"/>
        <v>0</v>
      </c>
      <c r="SL190" s="76">
        <f t="shared" si="5291"/>
        <v>0</v>
      </c>
      <c r="SM190" s="76">
        <f t="shared" si="5292"/>
        <v>0</v>
      </c>
      <c r="SN190" s="91">
        <f>'СДП (план)'!CL189</f>
        <v>0</v>
      </c>
      <c r="SO190" s="91">
        <f>'СДП (план)'!CM189</f>
        <v>0</v>
      </c>
      <c r="SP190" s="76">
        <f t="shared" si="5293"/>
        <v>0</v>
      </c>
      <c r="SQ190" s="76">
        <f t="shared" si="5294"/>
        <v>0</v>
      </c>
      <c r="SR190" s="91">
        <f t="shared" ref="SR190:SX190" si="7208">SUM(SR191:SR202)</f>
        <v>0</v>
      </c>
      <c r="SS190" s="91">
        <f t="shared" si="7208"/>
        <v>0</v>
      </c>
      <c r="ST190" s="91">
        <f t="shared" si="7208"/>
        <v>0</v>
      </c>
      <c r="SU190" s="91">
        <f t="shared" si="7208"/>
        <v>0</v>
      </c>
      <c r="SV190" s="200">
        <f t="shared" si="7208"/>
        <v>0</v>
      </c>
      <c r="SW190" s="200">
        <f t="shared" si="7208"/>
        <v>0</v>
      </c>
      <c r="SX190" s="200">
        <f t="shared" si="7208"/>
        <v>0</v>
      </c>
      <c r="SY190" s="76">
        <f t="shared" si="5298"/>
        <v>0</v>
      </c>
      <c r="SZ190" s="76">
        <f t="shared" si="5299"/>
        <v>0</v>
      </c>
      <c r="TA190" s="91">
        <f>'СДП (план)'!CN189</f>
        <v>0</v>
      </c>
      <c r="TB190" s="91">
        <f>'СДП (план)'!CO189</f>
        <v>0</v>
      </c>
      <c r="TC190" s="76">
        <f t="shared" si="5300"/>
        <v>0</v>
      </c>
      <c r="TD190" s="76">
        <f t="shared" si="5301"/>
        <v>0</v>
      </c>
      <c r="TE190" s="91">
        <f t="shared" ref="TE190:TK190" si="7209">SUM(TE191:TE202)</f>
        <v>0</v>
      </c>
      <c r="TF190" s="91">
        <f t="shared" si="7209"/>
        <v>0</v>
      </c>
      <c r="TG190" s="91">
        <f t="shared" si="7209"/>
        <v>0</v>
      </c>
      <c r="TH190" s="91">
        <f t="shared" si="7209"/>
        <v>0</v>
      </c>
      <c r="TI190" s="200">
        <f t="shared" si="7209"/>
        <v>0</v>
      </c>
      <c r="TJ190" s="200">
        <f t="shared" si="7209"/>
        <v>0</v>
      </c>
      <c r="TK190" s="200">
        <f t="shared" si="7209"/>
        <v>0</v>
      </c>
      <c r="TL190" s="76">
        <f t="shared" si="5305"/>
        <v>0</v>
      </c>
      <c r="TM190" s="76">
        <f t="shared" si="5306"/>
        <v>0</v>
      </c>
      <c r="TN190" s="91">
        <f>'СДП (план)'!CP189</f>
        <v>0</v>
      </c>
      <c r="TO190" s="91">
        <f>'СДП (план)'!CQ189</f>
        <v>0</v>
      </c>
      <c r="TP190" s="76">
        <f t="shared" si="5307"/>
        <v>0</v>
      </c>
      <c r="TQ190" s="76">
        <f t="shared" si="5308"/>
        <v>0</v>
      </c>
      <c r="TR190" s="91">
        <f t="shared" ref="TR190:TX190" si="7210">SUM(TR191:TR202)</f>
        <v>0</v>
      </c>
      <c r="TS190" s="91">
        <f t="shared" si="7210"/>
        <v>0</v>
      </c>
      <c r="TT190" s="91">
        <f t="shared" si="7210"/>
        <v>0</v>
      </c>
      <c r="TU190" s="91">
        <f t="shared" si="7210"/>
        <v>0</v>
      </c>
      <c r="TV190" s="200">
        <f t="shared" si="7210"/>
        <v>0</v>
      </c>
      <c r="TW190" s="200">
        <f t="shared" si="7210"/>
        <v>0</v>
      </c>
      <c r="TX190" s="200">
        <f t="shared" si="7210"/>
        <v>0</v>
      </c>
      <c r="TY190" s="76">
        <f t="shared" si="5312"/>
        <v>0</v>
      </c>
      <c r="TZ190" s="76">
        <f t="shared" si="5313"/>
        <v>0</v>
      </c>
      <c r="UA190" s="30">
        <f>'СДП (план)'!CR189</f>
        <v>0</v>
      </c>
      <c r="UB190" s="30">
        <f>'СДП (план)'!CS189</f>
        <v>0</v>
      </c>
      <c r="UC190" s="76">
        <f t="shared" si="5314"/>
        <v>0</v>
      </c>
      <c r="UD190" s="76">
        <f t="shared" si="5315"/>
        <v>0</v>
      </c>
      <c r="UE190" s="91">
        <f t="shared" ref="UE190:UK190" si="7211">SUM(UE191:UE202)</f>
        <v>0</v>
      </c>
      <c r="UF190" s="91">
        <f t="shared" si="7211"/>
        <v>0</v>
      </c>
      <c r="UG190" s="91">
        <f t="shared" si="7211"/>
        <v>0</v>
      </c>
      <c r="UH190" s="91">
        <f t="shared" si="7211"/>
        <v>0</v>
      </c>
      <c r="UI190" s="200">
        <f t="shared" si="7211"/>
        <v>0</v>
      </c>
      <c r="UJ190" s="200">
        <f t="shared" si="7211"/>
        <v>0</v>
      </c>
      <c r="UK190" s="200">
        <f t="shared" si="7211"/>
        <v>0</v>
      </c>
      <c r="UL190" s="76">
        <f t="shared" si="5319"/>
        <v>0</v>
      </c>
      <c r="UM190" s="76">
        <f t="shared" si="5320"/>
        <v>0</v>
      </c>
      <c r="UN190" s="30">
        <f>'СДП (план)'!CT189</f>
        <v>0</v>
      </c>
      <c r="UO190" s="30">
        <f>'СДП (план)'!CU189</f>
        <v>0</v>
      </c>
      <c r="UP190" s="76">
        <f t="shared" si="5321"/>
        <v>0</v>
      </c>
      <c r="UQ190" s="76">
        <f t="shared" si="5322"/>
        <v>0</v>
      </c>
      <c r="UR190" s="91">
        <f t="shared" ref="UR190:UX190" si="7212">SUM(UR191:UR202)</f>
        <v>0</v>
      </c>
      <c r="US190" s="91">
        <f t="shared" si="7212"/>
        <v>0</v>
      </c>
      <c r="UT190" s="91">
        <f t="shared" si="7212"/>
        <v>0</v>
      </c>
      <c r="UU190" s="91">
        <f t="shared" si="7212"/>
        <v>0</v>
      </c>
      <c r="UV190" s="200">
        <f t="shared" si="7212"/>
        <v>0</v>
      </c>
      <c r="UW190" s="200">
        <f t="shared" si="7212"/>
        <v>0</v>
      </c>
      <c r="UX190" s="200">
        <f t="shared" si="7212"/>
        <v>0</v>
      </c>
      <c r="UY190" s="76">
        <f t="shared" si="5326"/>
        <v>0</v>
      </c>
      <c r="UZ190" s="76">
        <f t="shared" si="5327"/>
        <v>0</v>
      </c>
      <c r="VA190" s="76">
        <f>'СДП (план)'!CV189</f>
        <v>0</v>
      </c>
      <c r="VB190" s="76">
        <f>'СДП (план)'!CW189</f>
        <v>0</v>
      </c>
      <c r="VC190" s="76">
        <f t="shared" si="5328"/>
        <v>0</v>
      </c>
      <c r="VD190" s="76">
        <f t="shared" si="5329"/>
        <v>0</v>
      </c>
      <c r="VE190" s="79"/>
      <c r="VF190" s="79"/>
      <c r="VG190" s="79"/>
      <c r="VH190" s="79"/>
      <c r="VI190" s="200">
        <f t="shared" ref="VI190:VK190" si="7213">SUM(VI191:VI202)</f>
        <v>0</v>
      </c>
      <c r="VJ190" s="200">
        <f t="shared" si="7213"/>
        <v>0</v>
      </c>
      <c r="VK190" s="200">
        <f t="shared" si="7213"/>
        <v>0</v>
      </c>
      <c r="VL190" s="76">
        <f t="shared" si="5333"/>
        <v>0</v>
      </c>
      <c r="VM190" s="76">
        <f t="shared" si="5334"/>
        <v>0</v>
      </c>
      <c r="VN190" s="91">
        <f t="shared" ref="VN190:VX190" si="7214">SUM(VN191:VN202)</f>
        <v>380</v>
      </c>
      <c r="VO190" s="91">
        <f t="shared" si="7214"/>
        <v>10507122.08</v>
      </c>
      <c r="VP190" s="91">
        <f t="shared" si="7214"/>
        <v>63.333333333333336</v>
      </c>
      <c r="VQ190" s="91">
        <f t="shared" si="7214"/>
        <v>1751187.0133333332</v>
      </c>
      <c r="VR190" s="91">
        <f t="shared" si="7214"/>
        <v>61</v>
      </c>
      <c r="VS190" s="91">
        <f t="shared" si="7214"/>
        <v>1646433.15</v>
      </c>
      <c r="VT190" s="91">
        <f t="shared" si="7214"/>
        <v>0</v>
      </c>
      <c r="VU190" s="91">
        <f t="shared" si="7214"/>
        <v>0</v>
      </c>
      <c r="VV190" s="91">
        <f t="shared" si="7214"/>
        <v>548.43000000000006</v>
      </c>
      <c r="VW190" s="91">
        <f t="shared" si="7214"/>
        <v>91.405000000000001</v>
      </c>
      <c r="VX190" s="91">
        <f t="shared" si="7214"/>
        <v>86.679999999999993</v>
      </c>
      <c r="VY190" s="76">
        <f>SUM(VR190-VP190)</f>
        <v>-2.3333333333333357</v>
      </c>
      <c r="VZ190" s="156">
        <f>SUM(VS190-VQ190)</f>
        <v>-104753.86333333328</v>
      </c>
      <c r="WB190" s="235"/>
      <c r="WC190" s="235"/>
      <c r="WD190" s="235"/>
      <c r="WE190" s="236">
        <f t="shared" si="5534"/>
        <v>61</v>
      </c>
      <c r="WF190" s="236">
        <f t="shared" si="5535"/>
        <v>1646433.15</v>
      </c>
      <c r="WG190" s="467"/>
      <c r="WH190" s="467" t="e">
        <f t="shared" si="6270"/>
        <v>#DIV/0!</v>
      </c>
    </row>
    <row r="191" spans="1:606" s="63" customFormat="1" ht="45" x14ac:dyDescent="0.25">
      <c r="A191" s="33"/>
      <c r="B191" s="33">
        <v>139</v>
      </c>
      <c r="C191" s="56" t="s">
        <v>629</v>
      </c>
      <c r="D191" s="1" t="s">
        <v>394</v>
      </c>
      <c r="E191" s="2">
        <v>13520</v>
      </c>
      <c r="F191" s="32">
        <v>1.61</v>
      </c>
      <c r="G191" s="32"/>
      <c r="H191" s="38">
        <v>1</v>
      </c>
      <c r="I191" s="38"/>
      <c r="J191" s="247">
        <v>1.4</v>
      </c>
      <c r="K191" s="247">
        <v>1.68</v>
      </c>
      <c r="L191" s="247">
        <v>2.23</v>
      </c>
      <c r="M191" s="247">
        <v>2.57</v>
      </c>
      <c r="N191" s="77">
        <f>'СДП (план)'!N190</f>
        <v>0</v>
      </c>
      <c r="O191" s="77">
        <f>'СДП (план)'!O190</f>
        <v>0</v>
      </c>
      <c r="P191" s="76">
        <f t="shared" si="5029"/>
        <v>0</v>
      </c>
      <c r="Q191" s="76">
        <f t="shared" si="5030"/>
        <v>0</v>
      </c>
      <c r="R191" s="76">
        <f>VLOOKUP($C191,факт!$D$7:$JQ$124,27,0)</f>
        <v>0</v>
      </c>
      <c r="S191" s="76">
        <f>VLOOKUP($C191,факт!$D$7:$JQ$124,28,0)</f>
        <v>0</v>
      </c>
      <c r="T191" s="76">
        <f>VLOOKUP($C191,факт!$D$7:$JQ$124,29,0)</f>
        <v>0</v>
      </c>
      <c r="U191" s="76">
        <f>VLOOKUP($C191,факт!$D$7:$JQ$124,30,0)</f>
        <v>0</v>
      </c>
      <c r="V191" s="76">
        <f t="shared" ref="V191:V202" si="7215">SUM(N191*$F191)</f>
        <v>0</v>
      </c>
      <c r="W191" s="76">
        <f t="shared" ref="W191:W202" si="7216">SUM(P191*$F191)</f>
        <v>0</v>
      </c>
      <c r="X191" s="76">
        <f t="shared" ref="X191:X202" si="7217">SUM(R191*$F191)</f>
        <v>0</v>
      </c>
      <c r="Y191" s="76">
        <f t="shared" ref="Y191:Y202" si="7218">SUM(R191-P191)</f>
        <v>0</v>
      </c>
      <c r="Z191" s="76">
        <f t="shared" si="5350"/>
        <v>0</v>
      </c>
      <c r="AA191" s="218">
        <f>'СДП (план)'!P190</f>
        <v>0</v>
      </c>
      <c r="AB191" s="218">
        <f>'СДП (план)'!Q190</f>
        <v>0</v>
      </c>
      <c r="AC191" s="76">
        <f t="shared" si="5036"/>
        <v>0</v>
      </c>
      <c r="AD191" s="76">
        <f t="shared" si="5037"/>
        <v>0</v>
      </c>
      <c r="AE191" s="76">
        <f>VLOOKUP($C191,факт!$D$7:$JO$125,15,0)</f>
        <v>0</v>
      </c>
      <c r="AF191" s="76">
        <f>VLOOKUP($C191,факт!$D$7:$JO$125,16,0)</f>
        <v>0</v>
      </c>
      <c r="AG191" s="76">
        <f>VLOOKUP($C191,факт!$D$7:$JO$125,17,0)</f>
        <v>0</v>
      </c>
      <c r="AH191" s="76">
        <f>VLOOKUP($C191,факт!$D$7:$JO$125,18,0)</f>
        <v>0</v>
      </c>
      <c r="AI191" s="76">
        <f t="shared" ref="AI191:AI202" si="7219">SUM(AA191*$F191)</f>
        <v>0</v>
      </c>
      <c r="AJ191" s="76">
        <f t="shared" ref="AJ191:AJ202" si="7220">SUM(AC191*$F191)</f>
        <v>0</v>
      </c>
      <c r="AK191" s="76">
        <f t="shared" ref="AK191:AK202" si="7221">SUM(AE191*$F191)</f>
        <v>0</v>
      </c>
      <c r="AL191" s="76">
        <f t="shared" si="5041"/>
        <v>0</v>
      </c>
      <c r="AM191" s="76">
        <f t="shared" si="5042"/>
        <v>0</v>
      </c>
      <c r="AN191" s="77">
        <f>'СДП (план)'!R190</f>
        <v>0</v>
      </c>
      <c r="AO191" s="76">
        <f>'СДП (план)'!S190</f>
        <v>0</v>
      </c>
      <c r="AP191" s="76">
        <f t="shared" si="5043"/>
        <v>0</v>
      </c>
      <c r="AQ191" s="76">
        <f t="shared" si="5044"/>
        <v>0</v>
      </c>
      <c r="AR191" s="76">
        <f>VLOOKUP($C191,факт!$D$7:$JQ$124,3,0)</f>
        <v>0</v>
      </c>
      <c r="AS191" s="76">
        <f>VLOOKUP($C191,факт!$D$7:$JQ$124,4,0)</f>
        <v>0</v>
      </c>
      <c r="AT191" s="76">
        <f>VLOOKUP($C191,факт!$D$7:$JQ$124,5,0)</f>
        <v>0</v>
      </c>
      <c r="AU191" s="76">
        <f>VLOOKUP($C191,факт!$D$7:$JQ$124,6,0)</f>
        <v>0</v>
      </c>
      <c r="AV191" s="76">
        <f t="shared" ref="AV191:AV202" si="7222">SUM(AN191*$F191)</f>
        <v>0</v>
      </c>
      <c r="AW191" s="76">
        <f t="shared" ref="AW191:AW202" si="7223">SUM(AP191*$F191)</f>
        <v>0</v>
      </c>
      <c r="AX191" s="76">
        <f t="shared" ref="AX191:AX202" si="7224">SUM(AR191*$F191)</f>
        <v>0</v>
      </c>
      <c r="AY191" s="76">
        <f t="shared" si="5048"/>
        <v>0</v>
      </c>
      <c r="AZ191" s="76">
        <f t="shared" si="5049"/>
        <v>0</v>
      </c>
      <c r="BA191" s="165">
        <f>'СДП (план)'!T190</f>
        <v>0</v>
      </c>
      <c r="BB191" s="4">
        <f>'СДП (план)'!U190</f>
        <v>0</v>
      </c>
      <c r="BC191" s="76">
        <f t="shared" si="5050"/>
        <v>0</v>
      </c>
      <c r="BD191" s="76">
        <f t="shared" si="5051"/>
        <v>0</v>
      </c>
      <c r="BE191" s="76"/>
      <c r="BF191" s="76"/>
      <c r="BG191" s="76"/>
      <c r="BH191" s="76"/>
      <c r="BI191" s="76">
        <f t="shared" ref="BI191:BI202" si="7225">SUM(BA191*$F191)</f>
        <v>0</v>
      </c>
      <c r="BJ191" s="76">
        <f t="shared" ref="BJ191:BJ202" si="7226">SUM(BC191*$F191)</f>
        <v>0</v>
      </c>
      <c r="BK191" s="76">
        <f t="shared" ref="BK191:BK202" si="7227">SUM(BE191*$F191)</f>
        <v>0</v>
      </c>
      <c r="BL191" s="76">
        <f t="shared" si="5055"/>
        <v>0</v>
      </c>
      <c r="BM191" s="76">
        <f t="shared" si="5056"/>
        <v>0</v>
      </c>
      <c r="BN191" s="77">
        <f>'СДП (план)'!V190</f>
        <v>0</v>
      </c>
      <c r="BO191" s="76">
        <f>'СДП (план)'!W190</f>
        <v>0</v>
      </c>
      <c r="BP191" s="76">
        <f t="shared" si="5057"/>
        <v>0</v>
      </c>
      <c r="BQ191" s="76">
        <f t="shared" si="5058"/>
        <v>0</v>
      </c>
      <c r="BR191" s="76"/>
      <c r="BS191" s="76"/>
      <c r="BT191" s="76"/>
      <c r="BU191" s="76"/>
      <c r="BV191" s="76">
        <f t="shared" ref="BV191:BV202" si="7228">SUM(BN191*$F191)</f>
        <v>0</v>
      </c>
      <c r="BW191" s="76">
        <f t="shared" ref="BW191:BW202" si="7229">SUM(BP191*$F191)</f>
        <v>0</v>
      </c>
      <c r="BX191" s="76">
        <f t="shared" ref="BX191:BX202" si="7230">SUM(BR191*$F191)</f>
        <v>0</v>
      </c>
      <c r="BY191" s="76">
        <f t="shared" si="5355"/>
        <v>0</v>
      </c>
      <c r="BZ191" s="76">
        <f t="shared" si="5356"/>
        <v>0</v>
      </c>
      <c r="CA191" s="79">
        <f>'СДП (план)'!X190</f>
        <v>0</v>
      </c>
      <c r="CB191" s="76">
        <f>'СДП (план)'!Y190</f>
        <v>0</v>
      </c>
      <c r="CC191" s="76">
        <f t="shared" si="5062"/>
        <v>0</v>
      </c>
      <c r="CD191" s="76">
        <f t="shared" si="5063"/>
        <v>0</v>
      </c>
      <c r="CE191" s="76"/>
      <c r="CF191" s="76"/>
      <c r="CG191" s="76"/>
      <c r="CH191" s="76"/>
      <c r="CI191" s="76">
        <f t="shared" ref="CI191:CI202" si="7231">SUM(CA191*$F191)</f>
        <v>0</v>
      </c>
      <c r="CJ191" s="76">
        <f t="shared" ref="CJ191:CJ202" si="7232">SUM(CC191*$F191)</f>
        <v>0</v>
      </c>
      <c r="CK191" s="76">
        <f t="shared" ref="CK191:CK202" si="7233">SUM(CE191*$F191)</f>
        <v>0</v>
      </c>
      <c r="CL191" s="76">
        <f t="shared" si="5067"/>
        <v>0</v>
      </c>
      <c r="CM191" s="76">
        <f t="shared" si="5068"/>
        <v>0</v>
      </c>
      <c r="CN191" s="78">
        <f>'СДП (план)'!Z190</f>
        <v>0</v>
      </c>
      <c r="CO191" s="78">
        <f>'СДП (план)'!AA190</f>
        <v>0</v>
      </c>
      <c r="CP191" s="76">
        <f t="shared" si="5069"/>
        <v>0</v>
      </c>
      <c r="CQ191" s="76">
        <f t="shared" si="5070"/>
        <v>0</v>
      </c>
      <c r="CR191" s="76"/>
      <c r="CS191" s="76"/>
      <c r="CT191" s="76"/>
      <c r="CU191" s="76"/>
      <c r="CV191" s="76">
        <f t="shared" ref="CV191:CV202" si="7234">SUM(CN191*$F191)</f>
        <v>0</v>
      </c>
      <c r="CW191" s="76">
        <f t="shared" ref="CW191:CW202" si="7235">SUM(CP191*$F191)</f>
        <v>0</v>
      </c>
      <c r="CX191" s="76">
        <f t="shared" ref="CX191:CX202" si="7236">SUM(CR191*$F191)</f>
        <v>0</v>
      </c>
      <c r="CY191" s="76">
        <f t="shared" si="5074"/>
        <v>0</v>
      </c>
      <c r="CZ191" s="76">
        <f t="shared" si="5075"/>
        <v>0</v>
      </c>
      <c r="DA191" s="9">
        <f>'СДП (план)'!AB190</f>
        <v>0</v>
      </c>
      <c r="DB191" s="4">
        <f>'СДП (план)'!AC190</f>
        <v>0</v>
      </c>
      <c r="DC191" s="76">
        <f t="shared" si="5076"/>
        <v>0</v>
      </c>
      <c r="DD191" s="76">
        <f t="shared" si="5077"/>
        <v>0</v>
      </c>
      <c r="DE191" s="76"/>
      <c r="DF191" s="76"/>
      <c r="DG191" s="76"/>
      <c r="DH191" s="76"/>
      <c r="DI191" s="76">
        <f t="shared" ref="DI191:DI202" si="7237">SUM(DA191*$F191)</f>
        <v>0</v>
      </c>
      <c r="DJ191" s="76">
        <f t="shared" ref="DJ191:DJ202" si="7238">SUM(DC191*$F191)</f>
        <v>0</v>
      </c>
      <c r="DK191" s="76">
        <f t="shared" ref="DK191:DK202" si="7239">SUM(DE191*$F191)</f>
        <v>0</v>
      </c>
      <c r="DL191" s="76">
        <f t="shared" si="5081"/>
        <v>0</v>
      </c>
      <c r="DM191" s="76">
        <f t="shared" si="5082"/>
        <v>0</v>
      </c>
      <c r="DN191" s="77">
        <f>'СДП (план)'!AD190</f>
        <v>0</v>
      </c>
      <c r="DO191" s="76">
        <f>'СДП (план)'!AE190</f>
        <v>0</v>
      </c>
      <c r="DP191" s="76">
        <f t="shared" si="5083"/>
        <v>0</v>
      </c>
      <c r="DQ191" s="76">
        <f t="shared" si="5084"/>
        <v>0</v>
      </c>
      <c r="DR191" s="76">
        <f>VLOOKUP($C191,факт!$D$7:$JQ$124,155,0)</f>
        <v>0</v>
      </c>
      <c r="DS191" s="76">
        <f>VLOOKUP($C191,факт!$D$7:$JQ$124,156,0)</f>
        <v>0</v>
      </c>
      <c r="DT191" s="76">
        <f>VLOOKUP($C191,факт!$D$7:$JQ$124,157,0)</f>
        <v>0</v>
      </c>
      <c r="DU191" s="76">
        <f>VLOOKUP($C191,факт!$D$7:$JQ$124,158,0)</f>
        <v>0</v>
      </c>
      <c r="DV191" s="76">
        <f t="shared" ref="DV191:DV202" si="7240">SUM(DN191*$F191)</f>
        <v>0</v>
      </c>
      <c r="DW191" s="76">
        <f t="shared" ref="DW191:DW202" si="7241">SUM(DP191*$F191)</f>
        <v>0</v>
      </c>
      <c r="DX191" s="76">
        <f t="shared" ref="DX191:DX202" si="7242">SUM(DR191*$F191)</f>
        <v>0</v>
      </c>
      <c r="DY191" s="76">
        <f t="shared" si="5088"/>
        <v>0</v>
      </c>
      <c r="DZ191" s="76">
        <f t="shared" si="5089"/>
        <v>0</v>
      </c>
      <c r="EA191" s="9">
        <f>'СДП (план)'!AF190</f>
        <v>0</v>
      </c>
      <c r="EB191" s="4">
        <f>'СДП (план)'!AG190</f>
        <v>0</v>
      </c>
      <c r="EC191" s="76">
        <f t="shared" si="5090"/>
        <v>0</v>
      </c>
      <c r="ED191" s="76">
        <f t="shared" si="5091"/>
        <v>0</v>
      </c>
      <c r="EE191" s="76">
        <f>VLOOKUP($C191,факт!$D$7:$JQ$124,163,0)</f>
        <v>0</v>
      </c>
      <c r="EF191" s="76">
        <f>VLOOKUP($C191,факт!$D$7:$JQ$124,164,0)</f>
        <v>0</v>
      </c>
      <c r="EG191" s="76">
        <f>VLOOKUP($C191,факт!$D$7:$JQ$124,165,0)</f>
        <v>0</v>
      </c>
      <c r="EH191" s="76">
        <f>VLOOKUP($C191,факт!$D$7:$JQ$124,166,0)</f>
        <v>0</v>
      </c>
      <c r="EI191" s="76">
        <f t="shared" ref="EI191:EI202" si="7243">SUM(EA191*$F191)</f>
        <v>0</v>
      </c>
      <c r="EJ191" s="76">
        <f t="shared" ref="EJ191:EJ202" si="7244">SUM(EC191*$F191)</f>
        <v>0</v>
      </c>
      <c r="EK191" s="76">
        <f t="shared" ref="EK191:EK202" si="7245">SUM(EE191*$F191)</f>
        <v>0</v>
      </c>
      <c r="EL191" s="76">
        <f t="shared" si="5095"/>
        <v>0</v>
      </c>
      <c r="EM191" s="76">
        <f t="shared" si="5096"/>
        <v>0</v>
      </c>
      <c r="EN191" s="9">
        <f>'СДП (план)'!AH190</f>
        <v>0</v>
      </c>
      <c r="EO191" s="4">
        <f>'СДП (план)'!AI190</f>
        <v>0</v>
      </c>
      <c r="EP191" s="76">
        <f t="shared" si="5097"/>
        <v>0</v>
      </c>
      <c r="EQ191" s="76">
        <f t="shared" si="5098"/>
        <v>0</v>
      </c>
      <c r="ER191" s="76"/>
      <c r="ES191" s="76"/>
      <c r="ET191" s="76"/>
      <c r="EU191" s="76"/>
      <c r="EV191" s="76">
        <f t="shared" ref="EV191:EV202" si="7246">SUM(EN191*$F191)</f>
        <v>0</v>
      </c>
      <c r="EW191" s="76">
        <f t="shared" ref="EW191:EW202" si="7247">SUM(EP191*$F191)</f>
        <v>0</v>
      </c>
      <c r="EX191" s="76">
        <f t="shared" ref="EX191:EX202" si="7248">SUM(ER191*$F191)</f>
        <v>0</v>
      </c>
      <c r="EY191" s="76">
        <f t="shared" si="5102"/>
        <v>0</v>
      </c>
      <c r="EZ191" s="76">
        <f t="shared" si="5103"/>
        <v>0</v>
      </c>
      <c r="FA191" s="77">
        <f>'СДП (план)'!AJ190</f>
        <v>0</v>
      </c>
      <c r="FB191" s="76">
        <f>'СДП (план)'!AK190</f>
        <v>0</v>
      </c>
      <c r="FC191" s="76">
        <f t="shared" si="5104"/>
        <v>0</v>
      </c>
      <c r="FD191" s="76">
        <f t="shared" si="5105"/>
        <v>0</v>
      </c>
      <c r="FE191" s="76"/>
      <c r="FF191" s="76"/>
      <c r="FG191" s="76"/>
      <c r="FH191" s="76"/>
      <c r="FI191" s="76">
        <f t="shared" ref="FI191:FI202" si="7249">SUM(FA191*$F191)</f>
        <v>0</v>
      </c>
      <c r="FJ191" s="76">
        <f t="shared" ref="FJ191:FJ202" si="7250">SUM(FC191*$F191)</f>
        <v>0</v>
      </c>
      <c r="FK191" s="76">
        <f t="shared" ref="FK191:FK202" si="7251">SUM(FE191*$F191)</f>
        <v>0</v>
      </c>
      <c r="FL191" s="76">
        <f t="shared" si="5109"/>
        <v>0</v>
      </c>
      <c r="FM191" s="76">
        <f t="shared" si="5110"/>
        <v>0</v>
      </c>
      <c r="FN191" s="78">
        <f>'СДП (план)'!AL190</f>
        <v>0</v>
      </c>
      <c r="FO191" s="251">
        <f>'СДП (план)'!AM190</f>
        <v>0</v>
      </c>
      <c r="FP191" s="76">
        <f t="shared" si="5111"/>
        <v>0</v>
      </c>
      <c r="FQ191" s="76">
        <f t="shared" si="5112"/>
        <v>0</v>
      </c>
      <c r="FR191" s="76">
        <f>VLOOKUP($C191,факт!$D$7:$JQ$124,35,0)</f>
        <v>0</v>
      </c>
      <c r="FS191" s="76">
        <f>VLOOKUP($C191,факт!$D$7:$JQ$124,36,0)</f>
        <v>0</v>
      </c>
      <c r="FT191" s="76">
        <f>VLOOKUP($C191,факт!$D$7:$JQ$124,37,0)</f>
        <v>0</v>
      </c>
      <c r="FU191" s="76">
        <f>VLOOKUP($C191,факт!$D$7:$JQ$124,38,0)</f>
        <v>0</v>
      </c>
      <c r="FV191" s="76">
        <f t="shared" ref="FV191:FV202" si="7252">SUM(FN191*$F191)</f>
        <v>0</v>
      </c>
      <c r="FW191" s="76">
        <f t="shared" ref="FW191:FW202" si="7253">SUM(FP191*$F191)</f>
        <v>0</v>
      </c>
      <c r="FX191" s="76">
        <f t="shared" ref="FX191:FX202" si="7254">SUM(FR191*$F191)</f>
        <v>0</v>
      </c>
      <c r="FY191" s="76">
        <f t="shared" si="5116"/>
        <v>0</v>
      </c>
      <c r="FZ191" s="76">
        <f t="shared" si="5117"/>
        <v>0</v>
      </c>
      <c r="GA191" s="77">
        <f>'СДП (план)'!AN190</f>
        <v>0</v>
      </c>
      <c r="GB191" s="76">
        <f>'СДП (план)'!AO190</f>
        <v>0</v>
      </c>
      <c r="GC191" s="76">
        <f t="shared" si="5118"/>
        <v>0</v>
      </c>
      <c r="GD191" s="76">
        <f t="shared" si="5119"/>
        <v>0</v>
      </c>
      <c r="GE191" s="76"/>
      <c r="GF191" s="76"/>
      <c r="GG191" s="76"/>
      <c r="GH191" s="76"/>
      <c r="GI191" s="76">
        <f t="shared" ref="GI191:GI202" si="7255">SUM(GA191*$F191)</f>
        <v>0</v>
      </c>
      <c r="GJ191" s="76">
        <f t="shared" ref="GJ191:GJ202" si="7256">SUM(GC191*$F191)</f>
        <v>0</v>
      </c>
      <c r="GK191" s="76">
        <f t="shared" ref="GK191:GK202" si="7257">SUM(GE191*$F191)</f>
        <v>0</v>
      </c>
      <c r="GL191" s="76">
        <f t="shared" si="5123"/>
        <v>0</v>
      </c>
      <c r="GM191" s="76">
        <f t="shared" si="5124"/>
        <v>0</v>
      </c>
      <c r="GN191" s="77">
        <f>'СДП (план)'!AP190</f>
        <v>0</v>
      </c>
      <c r="GO191" s="76">
        <f>'СДП (план)'!AQ190</f>
        <v>0</v>
      </c>
      <c r="GP191" s="76">
        <f t="shared" si="5125"/>
        <v>0</v>
      </c>
      <c r="GQ191" s="76">
        <f t="shared" si="5126"/>
        <v>0</v>
      </c>
      <c r="GR191" s="76"/>
      <c r="GS191" s="76"/>
      <c r="GT191" s="76"/>
      <c r="GU191" s="76"/>
      <c r="GV191" s="76">
        <f t="shared" ref="GV191:GV202" si="7258">SUM(GN191*$F191)</f>
        <v>0</v>
      </c>
      <c r="GW191" s="76">
        <f t="shared" ref="GW191:GW202" si="7259">SUM(GP191*$F191)</f>
        <v>0</v>
      </c>
      <c r="GX191" s="76">
        <f t="shared" ref="GX191:GX202" si="7260">SUM(GR191*$F191)</f>
        <v>0</v>
      </c>
      <c r="GY191" s="76">
        <f t="shared" si="5130"/>
        <v>0</v>
      </c>
      <c r="GZ191" s="76">
        <f t="shared" si="5131"/>
        <v>0</v>
      </c>
      <c r="HA191" s="77">
        <f>'СДП (план)'!AR190</f>
        <v>0</v>
      </c>
      <c r="HB191" s="76">
        <f>'СДП (план)'!AS190</f>
        <v>0</v>
      </c>
      <c r="HC191" s="76">
        <f t="shared" si="5132"/>
        <v>0</v>
      </c>
      <c r="HD191" s="76">
        <f t="shared" si="5133"/>
        <v>0</v>
      </c>
      <c r="HE191" s="76"/>
      <c r="HF191" s="76"/>
      <c r="HG191" s="76"/>
      <c r="HH191" s="76"/>
      <c r="HI191" s="76">
        <f t="shared" ref="HI191:HI202" si="7261">SUM(HA191*$F191)</f>
        <v>0</v>
      </c>
      <c r="HJ191" s="76">
        <f t="shared" ref="HJ191:HJ202" si="7262">SUM(HC191*$F191)</f>
        <v>0</v>
      </c>
      <c r="HK191" s="76">
        <f t="shared" ref="HK191:HK202" si="7263">SUM(HE191*$F191)</f>
        <v>0</v>
      </c>
      <c r="HL191" s="76">
        <f t="shared" si="5137"/>
        <v>0</v>
      </c>
      <c r="HM191" s="76">
        <f t="shared" si="5138"/>
        <v>0</v>
      </c>
      <c r="HN191" s="9">
        <f>'СДП (план)'!AT190</f>
        <v>0</v>
      </c>
      <c r="HO191" s="4">
        <f>'СДП (план)'!AU190</f>
        <v>0</v>
      </c>
      <c r="HP191" s="76">
        <f t="shared" si="5139"/>
        <v>0</v>
      </c>
      <c r="HQ191" s="76">
        <f t="shared" si="5140"/>
        <v>0</v>
      </c>
      <c r="HR191" s="76"/>
      <c r="HS191" s="76"/>
      <c r="HT191" s="76"/>
      <c r="HU191" s="76"/>
      <c r="HV191" s="76">
        <f t="shared" ref="HV191:HV202" si="7264">SUM(HN191*$F191)</f>
        <v>0</v>
      </c>
      <c r="HW191" s="76">
        <f t="shared" ref="HW191:HW202" si="7265">SUM(HP191*$F191)</f>
        <v>0</v>
      </c>
      <c r="HX191" s="76">
        <f t="shared" ref="HX191:HX202" si="7266">SUM(HR191*$F191)</f>
        <v>0</v>
      </c>
      <c r="HY191" s="76">
        <f t="shared" si="5144"/>
        <v>0</v>
      </c>
      <c r="HZ191" s="76">
        <f t="shared" si="5145"/>
        <v>0</v>
      </c>
      <c r="IA191" s="9">
        <f>'СДП (план)'!AV190</f>
        <v>5</v>
      </c>
      <c r="IB191" s="4">
        <f>'СДП (план)'!AW190</f>
        <v>152370.4</v>
      </c>
      <c r="IC191" s="76">
        <f t="shared" si="5146"/>
        <v>0.83333333333333337</v>
      </c>
      <c r="ID191" s="76">
        <f t="shared" si="5147"/>
        <v>25395.066666666666</v>
      </c>
      <c r="IE191" s="76">
        <f>VLOOKUP($C191,факт!$D$7:$JQ$124,199,0)</f>
        <v>1</v>
      </c>
      <c r="IF191" s="76">
        <f>VLOOKUP($C191,факт!$D$7:$JQ$124,200,0)</f>
        <v>30474.080000000002</v>
      </c>
      <c r="IG191" s="76">
        <f>VLOOKUP($C191,факт!$D$7:$JQ$124,201,0)</f>
        <v>0</v>
      </c>
      <c r="IH191" s="76">
        <f>VLOOKUP($C191,факт!$D$7:$JQ$124,202,0)</f>
        <v>0</v>
      </c>
      <c r="II191" s="76">
        <f t="shared" ref="II191:II202" si="7267">SUM(IA191*$F191)</f>
        <v>8.0500000000000007</v>
      </c>
      <c r="IJ191" s="76">
        <f t="shared" ref="IJ191:IJ202" si="7268">SUM(IC191*$F191)</f>
        <v>1.3416666666666668</v>
      </c>
      <c r="IK191" s="76">
        <f t="shared" ref="IK191:IK202" si="7269">SUM(IE191*$F191)</f>
        <v>1.61</v>
      </c>
      <c r="IL191" s="76">
        <f t="shared" si="5151"/>
        <v>0.16666666666666663</v>
      </c>
      <c r="IM191" s="76">
        <f t="shared" si="5152"/>
        <v>5079.013333333336</v>
      </c>
      <c r="IN191" s="9">
        <f>'СДП (план)'!AX190</f>
        <v>0</v>
      </c>
      <c r="IO191" s="4">
        <f>'СДП (план)'!AY190</f>
        <v>0</v>
      </c>
      <c r="IP191" s="76">
        <f t="shared" si="5153"/>
        <v>0</v>
      </c>
      <c r="IQ191" s="76">
        <f t="shared" si="5154"/>
        <v>0</v>
      </c>
      <c r="IR191" s="76"/>
      <c r="IS191" s="76"/>
      <c r="IT191" s="76"/>
      <c r="IU191" s="76"/>
      <c r="IV191" s="76">
        <f t="shared" ref="IV191:IV202" si="7270">SUM(IN191*$F191)</f>
        <v>0</v>
      </c>
      <c r="IW191" s="76">
        <f t="shared" ref="IW191:IW202" si="7271">SUM(IP191*$F191)</f>
        <v>0</v>
      </c>
      <c r="IX191" s="76">
        <f t="shared" ref="IX191:IX202" si="7272">SUM(IR191*$F191)</f>
        <v>0</v>
      </c>
      <c r="IY191" s="76">
        <f t="shared" si="5158"/>
        <v>0</v>
      </c>
      <c r="IZ191" s="76">
        <f t="shared" si="5159"/>
        <v>0</v>
      </c>
      <c r="JA191" s="77">
        <f>'СДП (план)'!AZ190</f>
        <v>0</v>
      </c>
      <c r="JB191" s="76">
        <f>'СДП (план)'!BA190</f>
        <v>0</v>
      </c>
      <c r="JC191" s="76">
        <f t="shared" si="5160"/>
        <v>0</v>
      </c>
      <c r="JD191" s="76">
        <f t="shared" si="5161"/>
        <v>0</v>
      </c>
      <c r="JE191" s="76"/>
      <c r="JF191" s="76"/>
      <c r="JG191" s="76"/>
      <c r="JH191" s="76"/>
      <c r="JI191" s="76">
        <f t="shared" ref="JI191:JI202" si="7273">SUM(JA191*$F191)</f>
        <v>0</v>
      </c>
      <c r="JJ191" s="76">
        <f t="shared" ref="JJ191:JJ202" si="7274">SUM(JC191*$F191)</f>
        <v>0</v>
      </c>
      <c r="JK191" s="76">
        <f t="shared" ref="JK191:JK202" si="7275">SUM(JE191*$F191)</f>
        <v>0</v>
      </c>
      <c r="JL191" s="76">
        <f t="shared" si="5165"/>
        <v>0</v>
      </c>
      <c r="JM191" s="76">
        <f t="shared" si="5166"/>
        <v>0</v>
      </c>
      <c r="JN191" s="77">
        <f>'СДП (план)'!BB190</f>
        <v>0</v>
      </c>
      <c r="JO191" s="76">
        <f>'СДП (план)'!BC190</f>
        <v>0</v>
      </c>
      <c r="JP191" s="76">
        <f t="shared" si="5167"/>
        <v>0</v>
      </c>
      <c r="JQ191" s="76">
        <f t="shared" si="5168"/>
        <v>0</v>
      </c>
      <c r="JR191" s="76"/>
      <c r="JS191" s="76"/>
      <c r="JT191" s="76"/>
      <c r="JU191" s="76"/>
      <c r="JV191" s="76">
        <f t="shared" ref="JV191:JV202" si="7276">SUM(JN191*$F191)</f>
        <v>0</v>
      </c>
      <c r="JW191" s="76">
        <f t="shared" ref="JW191:JW202" si="7277">SUM(JP191*$F191)</f>
        <v>0</v>
      </c>
      <c r="JX191" s="76">
        <f t="shared" ref="JX191:JX202" si="7278">SUM(JR191*$F191)</f>
        <v>0</v>
      </c>
      <c r="JY191" s="76">
        <f t="shared" si="5172"/>
        <v>0</v>
      </c>
      <c r="JZ191" s="76">
        <f t="shared" si="5173"/>
        <v>0</v>
      </c>
      <c r="KA191" s="79">
        <f>'СДП (план)'!BD190</f>
        <v>0</v>
      </c>
      <c r="KB191" s="79">
        <f>'СДП (план)'!BE190</f>
        <v>0</v>
      </c>
      <c r="KC191" s="76">
        <f t="shared" si="5174"/>
        <v>0</v>
      </c>
      <c r="KD191" s="76">
        <f t="shared" si="5175"/>
        <v>0</v>
      </c>
      <c r="KE191" s="76"/>
      <c r="KF191" s="76"/>
      <c r="KG191" s="76"/>
      <c r="KH191" s="76"/>
      <c r="KI191" s="76">
        <f t="shared" ref="KI191:KI202" si="7279">SUM(KA191*$F191)</f>
        <v>0</v>
      </c>
      <c r="KJ191" s="76">
        <f t="shared" ref="KJ191:KJ202" si="7280">SUM(KC191*$F191)</f>
        <v>0</v>
      </c>
      <c r="KK191" s="76">
        <f t="shared" ref="KK191:KK202" si="7281">SUM(KE191*$F191)</f>
        <v>0</v>
      </c>
      <c r="KL191" s="76">
        <f t="shared" si="5179"/>
        <v>0</v>
      </c>
      <c r="KM191" s="76">
        <f t="shared" si="5180"/>
        <v>0</v>
      </c>
      <c r="KN191" s="79">
        <f>'СДП (план)'!BF190</f>
        <v>0</v>
      </c>
      <c r="KO191" s="79">
        <f>'СДП (план)'!BG190</f>
        <v>0</v>
      </c>
      <c r="KP191" s="76">
        <f t="shared" si="5181"/>
        <v>0</v>
      </c>
      <c r="KQ191" s="76">
        <f t="shared" si="5182"/>
        <v>0</v>
      </c>
      <c r="KR191" s="76"/>
      <c r="KS191" s="76"/>
      <c r="KT191" s="76"/>
      <c r="KU191" s="76"/>
      <c r="KV191" s="76">
        <f t="shared" ref="KV191:KV202" si="7282">SUM(KN191*$F191)</f>
        <v>0</v>
      </c>
      <c r="KW191" s="76">
        <f t="shared" ref="KW191:KW202" si="7283">SUM(KP191*$F191)</f>
        <v>0</v>
      </c>
      <c r="KX191" s="76">
        <f t="shared" ref="KX191:KX202" si="7284">SUM(KR191*$F191)</f>
        <v>0</v>
      </c>
      <c r="KY191" s="76">
        <f t="shared" si="5186"/>
        <v>0</v>
      </c>
      <c r="KZ191" s="76">
        <f t="shared" si="5187"/>
        <v>0</v>
      </c>
      <c r="LA191" s="77">
        <f>'СДП (план)'!BH190</f>
        <v>0</v>
      </c>
      <c r="LB191" s="76">
        <f>'СДП (план)'!BI190</f>
        <v>0</v>
      </c>
      <c r="LC191" s="76">
        <f t="shared" si="5188"/>
        <v>0</v>
      </c>
      <c r="LD191" s="76">
        <f t="shared" si="5189"/>
        <v>0</v>
      </c>
      <c r="LE191" s="76"/>
      <c r="LF191" s="76"/>
      <c r="LG191" s="76"/>
      <c r="LH191" s="76"/>
      <c r="LI191" s="76">
        <f t="shared" ref="LI191:LI202" si="7285">SUM(LA191*$F191)</f>
        <v>0</v>
      </c>
      <c r="LJ191" s="76">
        <f t="shared" ref="LJ191:LJ202" si="7286">SUM(LC191*$F191)</f>
        <v>0</v>
      </c>
      <c r="LK191" s="76">
        <f t="shared" ref="LK191:LK202" si="7287">SUM(LE191*$F191)</f>
        <v>0</v>
      </c>
      <c r="LL191" s="76">
        <f t="shared" si="5193"/>
        <v>0</v>
      </c>
      <c r="LM191" s="76">
        <f t="shared" si="5194"/>
        <v>0</v>
      </c>
      <c r="LN191" s="77">
        <f>'СДП (план)'!BJ190</f>
        <v>0</v>
      </c>
      <c r="LO191" s="76">
        <f>'СДП (план)'!BK190</f>
        <v>0</v>
      </c>
      <c r="LP191" s="76">
        <f t="shared" si="5195"/>
        <v>0</v>
      </c>
      <c r="LQ191" s="76">
        <f t="shared" si="5196"/>
        <v>0</v>
      </c>
      <c r="LR191" s="76"/>
      <c r="LS191" s="76"/>
      <c r="LT191" s="76"/>
      <c r="LU191" s="76"/>
      <c r="LV191" s="76">
        <f t="shared" ref="LV191:LV202" si="7288">SUM(LN191*$F191)</f>
        <v>0</v>
      </c>
      <c r="LW191" s="76">
        <f t="shared" ref="LW191:LW202" si="7289">SUM(LP191*$F191)</f>
        <v>0</v>
      </c>
      <c r="LX191" s="76">
        <f t="shared" ref="LX191:LX202" si="7290">SUM(LR191*$F191)</f>
        <v>0</v>
      </c>
      <c r="LY191" s="76">
        <f t="shared" si="5200"/>
        <v>0</v>
      </c>
      <c r="LZ191" s="76">
        <f t="shared" si="5201"/>
        <v>0</v>
      </c>
      <c r="MA191" s="77">
        <f>'СДП (план)'!BL190</f>
        <v>0</v>
      </c>
      <c r="MB191" s="76">
        <f>'СДП (план)'!BM190</f>
        <v>0</v>
      </c>
      <c r="MC191" s="76">
        <f t="shared" si="5202"/>
        <v>0</v>
      </c>
      <c r="MD191" s="76">
        <f t="shared" si="5203"/>
        <v>0</v>
      </c>
      <c r="ME191" s="76"/>
      <c r="MF191" s="76"/>
      <c r="MG191" s="76"/>
      <c r="MH191" s="76"/>
      <c r="MI191" s="76">
        <f t="shared" ref="MI191:MI202" si="7291">SUM(MA191*$F191)</f>
        <v>0</v>
      </c>
      <c r="MJ191" s="76">
        <f t="shared" ref="MJ191:MJ202" si="7292">SUM(MC191*$F191)</f>
        <v>0</v>
      </c>
      <c r="MK191" s="76">
        <f t="shared" ref="MK191:MK202" si="7293">SUM(ME191*$F191)</f>
        <v>0</v>
      </c>
      <c r="ML191" s="76">
        <f t="shared" si="5207"/>
        <v>0</v>
      </c>
      <c r="MM191" s="76">
        <f t="shared" si="5208"/>
        <v>0</v>
      </c>
      <c r="MN191" s="77">
        <f>'СДП (план)'!BN190</f>
        <v>0</v>
      </c>
      <c r="MO191" s="76">
        <f>'СДП (план)'!BO190</f>
        <v>0</v>
      </c>
      <c r="MP191" s="76">
        <f t="shared" si="5209"/>
        <v>0</v>
      </c>
      <c r="MQ191" s="76">
        <f t="shared" si="5210"/>
        <v>0</v>
      </c>
      <c r="MR191" s="76"/>
      <c r="MS191" s="76"/>
      <c r="MT191" s="76"/>
      <c r="MU191" s="76"/>
      <c r="MV191" s="76">
        <f t="shared" ref="MV191:MV202" si="7294">SUM(MN191*$F191)</f>
        <v>0</v>
      </c>
      <c r="MW191" s="76">
        <f t="shared" ref="MW191:MW202" si="7295">SUM(MP191*$F191)</f>
        <v>0</v>
      </c>
      <c r="MX191" s="76">
        <f t="shared" ref="MX191:MX202" si="7296">SUM(MR191*$F191)</f>
        <v>0</v>
      </c>
      <c r="MY191" s="76">
        <f t="shared" si="5214"/>
        <v>0</v>
      </c>
      <c r="MZ191" s="76">
        <f t="shared" si="5215"/>
        <v>0</v>
      </c>
      <c r="NA191" s="77">
        <f>'СДП (план)'!BP190</f>
        <v>0</v>
      </c>
      <c r="NB191" s="76">
        <f>'СДП (план)'!BQ190</f>
        <v>0</v>
      </c>
      <c r="NC191" s="76">
        <f t="shared" si="5216"/>
        <v>0</v>
      </c>
      <c r="ND191" s="76">
        <f t="shared" si="5217"/>
        <v>0</v>
      </c>
      <c r="NE191" s="76">
        <f>VLOOKUP($C191,факт!$D$7:$JQ$124,227,0)</f>
        <v>0</v>
      </c>
      <c r="NF191" s="76">
        <f>VLOOKUP($C191,факт!$D$7:$JQ$124,228,0)</f>
        <v>0</v>
      </c>
      <c r="NG191" s="76">
        <f>VLOOKUP($C191,факт!$D$7:$JQ$124,229,0)</f>
        <v>0</v>
      </c>
      <c r="NH191" s="76">
        <f>VLOOKUP($C191,факт!$D$7:$JQ$124,230,0)</f>
        <v>0</v>
      </c>
      <c r="NI191" s="76">
        <f t="shared" ref="NI191:NI202" si="7297">SUM(NA191*$F191)</f>
        <v>0</v>
      </c>
      <c r="NJ191" s="76">
        <f t="shared" ref="NJ191:NJ202" si="7298">SUM(NC191*$F191)</f>
        <v>0</v>
      </c>
      <c r="NK191" s="76">
        <f t="shared" ref="NK191:NK202" si="7299">SUM(NE191*$F191)</f>
        <v>0</v>
      </c>
      <c r="NL191" s="76">
        <f t="shared" si="5221"/>
        <v>0</v>
      </c>
      <c r="NM191" s="76">
        <f t="shared" si="5222"/>
        <v>0</v>
      </c>
      <c r="NN191" s="77">
        <f>'СДП (план)'!BR190</f>
        <v>0</v>
      </c>
      <c r="NO191" s="76">
        <f>'СДП (план)'!BS190</f>
        <v>0</v>
      </c>
      <c r="NP191" s="76">
        <f t="shared" si="5223"/>
        <v>0</v>
      </c>
      <c r="NQ191" s="76">
        <f t="shared" si="5224"/>
        <v>0</v>
      </c>
      <c r="NR191" s="76"/>
      <c r="NS191" s="76"/>
      <c r="NT191" s="76"/>
      <c r="NU191" s="76"/>
      <c r="NV191" s="76">
        <f t="shared" ref="NV191:NV202" si="7300">SUM(NN191*$F191)</f>
        <v>0</v>
      </c>
      <c r="NW191" s="76">
        <f t="shared" ref="NW191:NW202" si="7301">SUM(NP191*$F191)</f>
        <v>0</v>
      </c>
      <c r="NX191" s="76">
        <f t="shared" ref="NX191:NX202" si="7302">SUM(NR191*$F191)</f>
        <v>0</v>
      </c>
      <c r="NY191" s="76">
        <f t="shared" si="5228"/>
        <v>0</v>
      </c>
      <c r="NZ191" s="76">
        <f t="shared" si="5229"/>
        <v>0</v>
      </c>
      <c r="OA191" s="77">
        <f>'СДП (план)'!BT190</f>
        <v>0</v>
      </c>
      <c r="OB191" s="76">
        <f>'СДП (план)'!BU190</f>
        <v>0</v>
      </c>
      <c r="OC191" s="76">
        <f t="shared" si="5230"/>
        <v>0</v>
      </c>
      <c r="OD191" s="76">
        <f t="shared" si="5231"/>
        <v>0</v>
      </c>
      <c r="OE191" s="76">
        <f>VLOOKUP($C191,факт!$D$7:$JQ$124,243,0)</f>
        <v>0</v>
      </c>
      <c r="OF191" s="76">
        <f>VLOOKUP($C191,факт!$D$7:$JQ$124,244,0)</f>
        <v>0</v>
      </c>
      <c r="OG191" s="76">
        <f>VLOOKUP($C191,факт!$D$7:$JQ$124,245,0)</f>
        <v>0</v>
      </c>
      <c r="OH191" s="76">
        <f>VLOOKUP($C191,факт!$D$7:$JQ$124,246,0)</f>
        <v>0</v>
      </c>
      <c r="OI191" s="76">
        <f t="shared" ref="OI191:OI202" si="7303">SUM(OA191*$F191)</f>
        <v>0</v>
      </c>
      <c r="OJ191" s="76">
        <f t="shared" ref="OJ191:OJ202" si="7304">SUM(OC191*$F191)</f>
        <v>0</v>
      </c>
      <c r="OK191" s="76">
        <f t="shared" ref="OK191:OK202" si="7305">SUM(OE191*$F191)</f>
        <v>0</v>
      </c>
      <c r="OL191" s="76">
        <f t="shared" si="5235"/>
        <v>0</v>
      </c>
      <c r="OM191" s="76">
        <f t="shared" si="5236"/>
        <v>0</v>
      </c>
      <c r="ON191" s="77">
        <f>'СДП (план)'!BV190</f>
        <v>0</v>
      </c>
      <c r="OO191" s="76">
        <f>'СДП (план)'!BW190</f>
        <v>0</v>
      </c>
      <c r="OP191" s="76">
        <f t="shared" si="5237"/>
        <v>0</v>
      </c>
      <c r="OQ191" s="76">
        <f t="shared" si="5238"/>
        <v>0</v>
      </c>
      <c r="OR191" s="76"/>
      <c r="OS191" s="76"/>
      <c r="OT191" s="76"/>
      <c r="OU191" s="76"/>
      <c r="OV191" s="76">
        <f t="shared" ref="OV191:OV202" si="7306">SUM(ON191*$F191)</f>
        <v>0</v>
      </c>
      <c r="OW191" s="76">
        <f t="shared" ref="OW191:OW202" si="7307">SUM(OP191*$F191)</f>
        <v>0</v>
      </c>
      <c r="OX191" s="76">
        <f t="shared" ref="OX191:OX202" si="7308">SUM(OR191*$F191)</f>
        <v>0</v>
      </c>
      <c r="OY191" s="76">
        <f t="shared" si="5242"/>
        <v>0</v>
      </c>
      <c r="OZ191" s="76">
        <f t="shared" si="5243"/>
        <v>0</v>
      </c>
      <c r="PA191" s="77">
        <f>'СДП (план)'!BX190</f>
        <v>0</v>
      </c>
      <c r="PB191" s="76">
        <f>'СДП (план)'!BY190</f>
        <v>0</v>
      </c>
      <c r="PC191" s="76">
        <f t="shared" si="5244"/>
        <v>0</v>
      </c>
      <c r="PD191" s="76">
        <f t="shared" si="5245"/>
        <v>0</v>
      </c>
      <c r="PE191" s="76"/>
      <c r="PF191" s="76"/>
      <c r="PG191" s="76"/>
      <c r="PH191" s="76"/>
      <c r="PI191" s="76">
        <f t="shared" ref="PI191:PI202" si="7309">SUM(PA191*$F191)</f>
        <v>0</v>
      </c>
      <c r="PJ191" s="76">
        <f t="shared" ref="PJ191:PJ202" si="7310">SUM(PC191*$F191)</f>
        <v>0</v>
      </c>
      <c r="PK191" s="76">
        <f t="shared" ref="PK191:PK202" si="7311">SUM(PE191*$F191)</f>
        <v>0</v>
      </c>
      <c r="PL191" s="76">
        <f t="shared" si="5249"/>
        <v>0</v>
      </c>
      <c r="PM191" s="76">
        <f t="shared" si="5250"/>
        <v>0</v>
      </c>
      <c r="PN191" s="77">
        <f>'СДП (план)'!BZ190</f>
        <v>0</v>
      </c>
      <c r="PO191" s="76">
        <f>'СДП (план)'!CA190</f>
        <v>0</v>
      </c>
      <c r="PP191" s="76">
        <f t="shared" si="5251"/>
        <v>0</v>
      </c>
      <c r="PQ191" s="76">
        <f t="shared" si="5252"/>
        <v>0</v>
      </c>
      <c r="PR191" s="76"/>
      <c r="PS191" s="76"/>
      <c r="PT191" s="76"/>
      <c r="PU191" s="76"/>
      <c r="PV191" s="76">
        <f t="shared" ref="PV191:PV202" si="7312">SUM(PN191*$F191)</f>
        <v>0</v>
      </c>
      <c r="PW191" s="76">
        <f t="shared" ref="PW191:PW202" si="7313">SUM(PP191*$F191)</f>
        <v>0</v>
      </c>
      <c r="PX191" s="76">
        <f t="shared" ref="PX191:PX202" si="7314">SUM(PR191*$F191)</f>
        <v>0</v>
      </c>
      <c r="PY191" s="76">
        <f t="shared" si="5256"/>
        <v>0</v>
      </c>
      <c r="PZ191" s="76">
        <f t="shared" si="5257"/>
        <v>0</v>
      </c>
      <c r="QA191" s="77">
        <f>'СДП (план)'!CB190</f>
        <v>0</v>
      </c>
      <c r="QB191" s="76">
        <f>'СДП (план)'!CC190</f>
        <v>0</v>
      </c>
      <c r="QC191" s="76">
        <f t="shared" si="5258"/>
        <v>0</v>
      </c>
      <c r="QD191" s="76">
        <f t="shared" si="5259"/>
        <v>0</v>
      </c>
      <c r="QE191" s="76"/>
      <c r="QF191" s="76"/>
      <c r="QG191" s="76"/>
      <c r="QH191" s="76"/>
      <c r="QI191" s="76">
        <f t="shared" ref="QI191:QI202" si="7315">SUM(QA191*$F191)</f>
        <v>0</v>
      </c>
      <c r="QJ191" s="76">
        <f t="shared" ref="QJ191:QJ202" si="7316">SUM(QC191*$F191)</f>
        <v>0</v>
      </c>
      <c r="QK191" s="76">
        <f t="shared" ref="QK191:QK202" si="7317">SUM(QE191*$F191)</f>
        <v>0</v>
      </c>
      <c r="QL191" s="76">
        <f t="shared" si="5263"/>
        <v>0</v>
      </c>
      <c r="QM191" s="76">
        <f t="shared" si="5264"/>
        <v>0</v>
      </c>
      <c r="QN191" s="79">
        <f>'СДП (план)'!CD190</f>
        <v>0</v>
      </c>
      <c r="QO191" s="79">
        <f>'СДП (план)'!CE190</f>
        <v>0</v>
      </c>
      <c r="QP191" s="76">
        <f t="shared" si="5265"/>
        <v>0</v>
      </c>
      <c r="QQ191" s="76">
        <f t="shared" si="5266"/>
        <v>0</v>
      </c>
      <c r="QR191" s="76"/>
      <c r="QS191" s="76"/>
      <c r="QT191" s="76"/>
      <c r="QU191" s="76"/>
      <c r="QV191" s="76">
        <f t="shared" ref="QV191:QV202" si="7318">SUM(QN191*$F191)</f>
        <v>0</v>
      </c>
      <c r="QW191" s="76">
        <f t="shared" ref="QW191:QW202" si="7319">SUM(QP191*$F191)</f>
        <v>0</v>
      </c>
      <c r="QX191" s="76">
        <f t="shared" ref="QX191:QX202" si="7320">SUM(QR191*$F191)</f>
        <v>0</v>
      </c>
      <c r="QY191" s="76">
        <f t="shared" si="5270"/>
        <v>0</v>
      </c>
      <c r="QZ191" s="76">
        <f t="shared" si="5271"/>
        <v>0</v>
      </c>
      <c r="RA191" s="77">
        <f>'СДП (план)'!CF190</f>
        <v>0</v>
      </c>
      <c r="RB191" s="76">
        <f>'СДП (план)'!CG190</f>
        <v>0</v>
      </c>
      <c r="RC191" s="76">
        <f t="shared" si="5272"/>
        <v>0</v>
      </c>
      <c r="RD191" s="76">
        <f t="shared" si="5273"/>
        <v>0</v>
      </c>
      <c r="RE191" s="76"/>
      <c r="RF191" s="76"/>
      <c r="RG191" s="76"/>
      <c r="RH191" s="76"/>
      <c r="RI191" s="76">
        <f t="shared" ref="RI191:RI202" si="7321">SUM(RA191*$F191)</f>
        <v>0</v>
      </c>
      <c r="RJ191" s="76">
        <f t="shared" ref="RJ191:RJ202" si="7322">SUM(RC191*$F191)</f>
        <v>0</v>
      </c>
      <c r="RK191" s="76">
        <f t="shared" ref="RK191:RK202" si="7323">SUM(RE191*$F191)</f>
        <v>0</v>
      </c>
      <c r="RL191" s="76">
        <f t="shared" si="5277"/>
        <v>0</v>
      </c>
      <c r="RM191" s="76">
        <f t="shared" si="5278"/>
        <v>0</v>
      </c>
      <c r="RN191" s="77">
        <f>'СДП (план)'!CH190</f>
        <v>0</v>
      </c>
      <c r="RO191" s="76">
        <f>'СДП (план)'!CI190</f>
        <v>0</v>
      </c>
      <c r="RP191" s="76">
        <f t="shared" si="5279"/>
        <v>0</v>
      </c>
      <c r="RQ191" s="76">
        <f t="shared" si="5280"/>
        <v>0</v>
      </c>
      <c r="RR191" s="76"/>
      <c r="RS191" s="76"/>
      <c r="RT191" s="76"/>
      <c r="RU191" s="76"/>
      <c r="RV191" s="76">
        <f t="shared" ref="RV191:RV202" si="7324">SUM(RN191*$F191)</f>
        <v>0</v>
      </c>
      <c r="RW191" s="76">
        <f t="shared" ref="RW191:RW202" si="7325">SUM(RP191*$F191)</f>
        <v>0</v>
      </c>
      <c r="RX191" s="76">
        <f t="shared" ref="RX191:RX202" si="7326">SUM(RR191*$F191)</f>
        <v>0</v>
      </c>
      <c r="RY191" s="76">
        <f t="shared" si="5284"/>
        <v>0</v>
      </c>
      <c r="RZ191" s="76">
        <f t="shared" si="5285"/>
        <v>0</v>
      </c>
      <c r="SA191" s="77">
        <f>'СДП (план)'!CJ190</f>
        <v>0</v>
      </c>
      <c r="SB191" s="76">
        <f>'СДП (план)'!CK190</f>
        <v>0</v>
      </c>
      <c r="SC191" s="76">
        <f t="shared" si="5286"/>
        <v>0</v>
      </c>
      <c r="SD191" s="76">
        <f t="shared" si="5287"/>
        <v>0</v>
      </c>
      <c r="SE191" s="76"/>
      <c r="SF191" s="76"/>
      <c r="SG191" s="76"/>
      <c r="SH191" s="76"/>
      <c r="SI191" s="76">
        <f t="shared" ref="SI191:SI202" si="7327">SUM(SA191*$F191)</f>
        <v>0</v>
      </c>
      <c r="SJ191" s="76">
        <f t="shared" ref="SJ191:SJ202" si="7328">SUM(SC191*$F191)</f>
        <v>0</v>
      </c>
      <c r="SK191" s="76">
        <f t="shared" ref="SK191:SK202" si="7329">SUM(SE191*$F191)</f>
        <v>0</v>
      </c>
      <c r="SL191" s="76">
        <f t="shared" si="5291"/>
        <v>0</v>
      </c>
      <c r="SM191" s="76">
        <f t="shared" si="5292"/>
        <v>0</v>
      </c>
      <c r="SN191" s="77">
        <f>'СДП (план)'!CL190</f>
        <v>0</v>
      </c>
      <c r="SO191" s="76">
        <f>'СДП (план)'!CM190</f>
        <v>0</v>
      </c>
      <c r="SP191" s="76">
        <f t="shared" si="5293"/>
        <v>0</v>
      </c>
      <c r="SQ191" s="76">
        <f t="shared" si="5294"/>
        <v>0</v>
      </c>
      <c r="SR191" s="76"/>
      <c r="SS191" s="76"/>
      <c r="ST191" s="76"/>
      <c r="SU191" s="76"/>
      <c r="SV191" s="76">
        <f t="shared" ref="SV191:SV202" si="7330">SUM(SN191*$F191)</f>
        <v>0</v>
      </c>
      <c r="SW191" s="76">
        <f t="shared" ref="SW191:SW202" si="7331">SUM(SP191*$F191)</f>
        <v>0</v>
      </c>
      <c r="SX191" s="76">
        <f t="shared" ref="SX191:SX202" si="7332">SUM(SR191*$F191)</f>
        <v>0</v>
      </c>
      <c r="SY191" s="76">
        <f t="shared" si="5298"/>
        <v>0</v>
      </c>
      <c r="SZ191" s="76">
        <f t="shared" si="5299"/>
        <v>0</v>
      </c>
      <c r="TA191" s="77">
        <f>'СДП (план)'!CN190</f>
        <v>0</v>
      </c>
      <c r="TB191" s="76">
        <f>'СДП (план)'!CO190</f>
        <v>0</v>
      </c>
      <c r="TC191" s="76">
        <f t="shared" si="5300"/>
        <v>0</v>
      </c>
      <c r="TD191" s="76">
        <f t="shared" si="5301"/>
        <v>0</v>
      </c>
      <c r="TE191" s="76"/>
      <c r="TF191" s="76"/>
      <c r="TG191" s="76"/>
      <c r="TH191" s="76"/>
      <c r="TI191" s="76">
        <f t="shared" ref="TI191:TI202" si="7333">SUM(TA191*$F191)</f>
        <v>0</v>
      </c>
      <c r="TJ191" s="76">
        <f t="shared" ref="TJ191:TJ202" si="7334">SUM(TC191*$F191)</f>
        <v>0</v>
      </c>
      <c r="TK191" s="76">
        <f t="shared" ref="TK191:TK202" si="7335">SUM(TE191*$F191)</f>
        <v>0</v>
      </c>
      <c r="TL191" s="76">
        <f t="shared" si="5305"/>
        <v>0</v>
      </c>
      <c r="TM191" s="76">
        <f t="shared" si="5306"/>
        <v>0</v>
      </c>
      <c r="TN191" s="77">
        <f>'СДП (план)'!CP190</f>
        <v>0</v>
      </c>
      <c r="TO191" s="76">
        <f>'СДП (план)'!CQ190</f>
        <v>0</v>
      </c>
      <c r="TP191" s="76">
        <f t="shared" si="5307"/>
        <v>0</v>
      </c>
      <c r="TQ191" s="76">
        <f t="shared" si="5308"/>
        <v>0</v>
      </c>
      <c r="TR191" s="76"/>
      <c r="TS191" s="76"/>
      <c r="TT191" s="76"/>
      <c r="TU191" s="76"/>
      <c r="TV191" s="76">
        <f t="shared" ref="TV191:TV202" si="7336">SUM(TN191*$F191)</f>
        <v>0</v>
      </c>
      <c r="TW191" s="76">
        <f t="shared" ref="TW191:TW202" si="7337">SUM(TP191*$F191)</f>
        <v>0</v>
      </c>
      <c r="TX191" s="76">
        <f t="shared" ref="TX191:TX202" si="7338">SUM(TR191*$F191)</f>
        <v>0</v>
      </c>
      <c r="TY191" s="76">
        <f t="shared" si="5312"/>
        <v>0</v>
      </c>
      <c r="TZ191" s="76">
        <f t="shared" si="5313"/>
        <v>0</v>
      </c>
      <c r="UA191" s="9">
        <f>'СДП (план)'!CR190</f>
        <v>0</v>
      </c>
      <c r="UB191" s="4">
        <f>'СДП (план)'!CS190</f>
        <v>0</v>
      </c>
      <c r="UC191" s="76">
        <f t="shared" si="5314"/>
        <v>0</v>
      </c>
      <c r="UD191" s="76">
        <f t="shared" si="5315"/>
        <v>0</v>
      </c>
      <c r="UE191" s="76"/>
      <c r="UF191" s="76"/>
      <c r="UG191" s="76"/>
      <c r="UH191" s="76"/>
      <c r="UI191" s="76">
        <f t="shared" ref="UI191:UI202" si="7339">SUM(UA191*$F191)</f>
        <v>0</v>
      </c>
      <c r="UJ191" s="76">
        <f t="shared" ref="UJ191:UJ202" si="7340">SUM(UC191*$F191)</f>
        <v>0</v>
      </c>
      <c r="UK191" s="76">
        <f t="shared" ref="UK191:UK202" si="7341">SUM(UE191*$F191)</f>
        <v>0</v>
      </c>
      <c r="UL191" s="76">
        <f t="shared" si="5319"/>
        <v>0</v>
      </c>
      <c r="UM191" s="76">
        <f t="shared" si="5320"/>
        <v>0</v>
      </c>
      <c r="UN191" s="4">
        <f>'СДП (план)'!CT190</f>
        <v>0</v>
      </c>
      <c r="UO191" s="4">
        <f>'СДП (план)'!CU190</f>
        <v>0</v>
      </c>
      <c r="UP191" s="76">
        <f t="shared" si="5321"/>
        <v>0</v>
      </c>
      <c r="UQ191" s="76">
        <f t="shared" si="5322"/>
        <v>0</v>
      </c>
      <c r="UR191" s="76"/>
      <c r="US191" s="76"/>
      <c r="UT191" s="79"/>
      <c r="UU191" s="79"/>
      <c r="UV191" s="76">
        <f t="shared" ref="UV191:UV202" si="7342">SUM(UN191*$F191)</f>
        <v>0</v>
      </c>
      <c r="UW191" s="76">
        <f t="shared" ref="UW191:UW202" si="7343">SUM(UP191*$F191)</f>
        <v>0</v>
      </c>
      <c r="UX191" s="76">
        <f t="shared" ref="UX191:UX202" si="7344">SUM(UR191*$F191)</f>
        <v>0</v>
      </c>
      <c r="UY191" s="76">
        <f t="shared" si="5326"/>
        <v>0</v>
      </c>
      <c r="UZ191" s="76">
        <f t="shared" si="5327"/>
        <v>0</v>
      </c>
      <c r="VA191" s="76">
        <f>'СДП (план)'!CV190</f>
        <v>0</v>
      </c>
      <c r="VB191" s="76">
        <f>'СДП (план)'!CW190</f>
        <v>0</v>
      </c>
      <c r="VC191" s="76">
        <f t="shared" si="5328"/>
        <v>0</v>
      </c>
      <c r="VD191" s="76">
        <f t="shared" si="5329"/>
        <v>0</v>
      </c>
      <c r="VE191" s="76"/>
      <c r="VF191" s="76"/>
      <c r="VG191" s="76"/>
      <c r="VH191" s="76"/>
      <c r="VI191" s="76">
        <f t="shared" ref="VI191:VI202" si="7345">SUM(VA191*$F191)</f>
        <v>0</v>
      </c>
      <c r="VJ191" s="76">
        <f t="shared" ref="VJ191:VJ202" si="7346">SUM(VC191*$F191)</f>
        <v>0</v>
      </c>
      <c r="VK191" s="76">
        <f t="shared" ref="VK191:VK202" si="7347">SUM(VE191*$F191)</f>
        <v>0</v>
      </c>
      <c r="VL191" s="76">
        <f t="shared" si="5333"/>
        <v>0</v>
      </c>
      <c r="VM191" s="76">
        <f t="shared" si="5334"/>
        <v>0</v>
      </c>
      <c r="VN191" s="82">
        <f t="shared" ref="VN191:VN202" si="7348">SUM(FN191,CN191,AN191,BN191,AA191,BA191,N191,LA191,JA191,JN191,LN191,DN191,EA191,GA191,HN191,KA191,KN191,QN191,GN191,HA191,IA191,DA191,TA191,SN191,RA191,RN191,ON191,QA191,SA191,MA191,MN191,NA191,NN191,EN191,OA191,FA191,PN191,TN191,UA191,PA191,CA191,IN191,UN191,VA191)</f>
        <v>5</v>
      </c>
      <c r="VO191" s="82">
        <f t="shared" ref="VO191:VO202" si="7349">SUM(FO191,CO191,AO191,BO191,AB191,BB191,O191,LB191,JB191,JO191,LO191,DO191,EB191,GB191,HO191,KB191,KO191,QO191,GO191,HB191,IB191,DB191,TB191,SO191,RB191,RO191,OO191,QB191,SB191,MB191,MO191,NB191,NO191,EO191,OB191,FB191,PO191,TO191,UB191,PB191,CB191,IO191,UO191,VB191)</f>
        <v>152370.4</v>
      </c>
      <c r="VP191" s="82">
        <f t="shared" ref="VP191:VP202" si="7350">SUM(FP191,CP191,AP191,BP191,AC191,BC191,P191,LC191,JC191,JP191,LP191,DP191,EC191,GC191,HP191,KC191,KP191,QP191,GP191,HC191,IC191,DC191,TC191,SP191,RC191,RP191,OP191,QC191,SC191,MC191,MP191,NC191,NP191,EP191,OC191,FC191,PP191,TP191,UC191,PC191,CC191,IP191,UP191,VC191)</f>
        <v>0.83333333333333337</v>
      </c>
      <c r="VQ191" s="82">
        <f t="shared" ref="VQ191:VQ202" si="7351">SUM(FQ191,CQ191,AQ191,BQ191,AD191,BD191,Q191,LD191,JD191,JQ191,LQ191,DQ191,ED191,GD191,HQ191,KD191,KQ191,QQ191,GQ191,HD191,ID191,DD191,TD191,SQ191,RD191,RQ191,OQ191,QD191,SD191,MD191,MQ191,ND191,NQ191,EQ191,OD191,FD191,PQ191,TQ191,UD191,PD191,CD191,IQ191,UQ191,VD191)</f>
        <v>25395.066666666666</v>
      </c>
      <c r="VR191" s="82">
        <f t="shared" ref="VR191:VR202" si="7352">SUM(FR191,CR191,AR191,BR191,AE191,BE191,R191,LE191,JE191,JR191,LR191,DR191,EE191,GE191,HR191,KE191,KR191,QR191,GR191,HE191,IE191,DE191,TE191,SR191,RE191,RR191,OR191,QE191,SE191,ME191,MR191,NE191,NR191,ER191,OE191,FE191,PR191,TR191,UE191,PE191,CE191,IR191,UR191,VE191)</f>
        <v>1</v>
      </c>
      <c r="VS191" s="82">
        <f t="shared" ref="VS191:VS202" si="7353">SUM(FS191,CS191,AS191,BS191,AF191,BF191,S191,LF191,JF191,JS191,LS191,DS191,EF191,GF191,HS191,KF191,KS191,QS191,GS191,HF191,IF191,DF191,TF191,SS191,RF191,RS191,OS191,QF191,SF191,MF191,MS191,NF191,NS191,ES191,OF191,FF191,PS191,TS191,UF191,PF191,CF191,IS191,US191,VF191)</f>
        <v>30474.080000000002</v>
      </c>
      <c r="VT191" s="82">
        <f t="shared" ref="VT191:VT202" si="7354">SUM(FT191,CT191,AT191,BT191,AG191,BG191,T191,LG191,JG191,JT191,LT191,DT191,EG191,GG191,HT191,KG191,KT191,QT191,GT191,HG191,IG191,DG191,TG191,ST191,RG191,RT191,OT191,QG191,SG191,MG191,MT191,NG191,NT191,ET191,OG191,FG191,PT191,TT191,UG191,PG191,CG191,IT191,UT191,VG191)</f>
        <v>0</v>
      </c>
      <c r="VU191" s="82">
        <f t="shared" ref="VU191:VU202" si="7355">SUM(FU191,CU191,AU191,BU191,AH191,BH191,U191,LH191,JH191,JU191,LU191,DU191,EH191,GH191,HU191,KH191,KU191,QU191,GU191,HH191,IH191,DH191,TH191,SU191,RH191,RU191,OU191,QH191,SH191,MH191,MU191,NH191,NU191,EU191,OH191,FH191,PU191,TU191,UH191,PH191,CH191,IU191,UU191,VH191)</f>
        <v>0</v>
      </c>
      <c r="VV191" s="82">
        <f t="shared" ref="VV191:VV202" si="7356">SUM(FV191,CV191,AV191,BV191,AI191,BI191,V191,LI191,JI191,JV191,LV191,DV191,EI191,GI191,HV191,KI191,KV191,QV191,GV191,HI191,II191,DI191,TI191,SV191,RI191,RV191,OV191,QI191,SI191,MI191,MV191,NI191,NV191,EV191,OI191,FI191,PV191,TV191,UI191,PI191,CI191,IV191,UV191,VI191)</f>
        <v>8.0500000000000007</v>
      </c>
      <c r="VW191" s="82">
        <f t="shared" ref="VW191:VW202" si="7357">SUM(FW191,CW191,AW191,BW191,AJ191,BJ191,W191,LJ191,JJ191,JW191,LW191,DW191,EJ191,GJ191,HW191,KJ191,KW191,QW191,GW191,HJ191,IJ191,DJ191,TJ191,SW191,RJ191,RW191,OW191,QJ191,SJ191,MJ191,MW191,NJ191,NW191,EW191,OJ191,FJ191,PW191,TW191,UJ191,PJ191,CJ191,IW191,UW191,VJ191)</f>
        <v>1.3416666666666668</v>
      </c>
      <c r="VX191" s="82">
        <f t="shared" ref="VX191:VX202" si="7358">SUM(FX191,CX191,AX191,BX191,AK191,BK191,X191,LK191,JK191,JX191,LX191,DX191,EK191,GK191,HX191,KK191,KX191,QX191,GX191,HK191,IK191,DK191,TK191,SX191,RK191,RX191,OX191,QK191,SK191,MK191,MX191,NK191,NX191,EX191,OK191,FK191,PX191,TX191,UK191,PK191,CK191,IX191,UX191,VK191)</f>
        <v>1.61</v>
      </c>
      <c r="VY191" s="82">
        <f t="shared" ref="VY191:VY202" si="7359">SUM(FY191,CY191,AY191,BY191,AL191,BL191,Y191,LL191,JL191,JY191,LY191,DY191,EL191,GL191,HY191,KL191,KY191,QY191,GY191,HL191,IL191,DL191,TL191,SY191,RL191,RY191,OY191,QL191,SL191,ML191,MY191,NL191,NY191,EY191,OL191,FL191,PY191,TY191,UL191,PL191,CL191,IY191,UY191,VL191)</f>
        <v>0.16666666666666663</v>
      </c>
      <c r="VZ191" s="156">
        <f t="shared" ref="VZ191:VZ204" si="7360">SUM(VS191-VQ191)</f>
        <v>5079.013333333336</v>
      </c>
      <c r="WB191" s="235"/>
      <c r="WC191" s="235"/>
      <c r="WD191" s="235"/>
      <c r="WE191" s="236">
        <f t="shared" si="5534"/>
        <v>1</v>
      </c>
      <c r="WF191" s="236">
        <f t="shared" si="5535"/>
        <v>30474.080000000002</v>
      </c>
      <c r="WG191" s="467"/>
      <c r="WH191" s="467" t="e">
        <f t="shared" si="6270"/>
        <v>#DIV/0!</v>
      </c>
    </row>
    <row r="192" spans="1:606" s="63" customFormat="1" ht="45" x14ac:dyDescent="0.25">
      <c r="A192" s="33"/>
      <c r="B192" s="33">
        <v>140</v>
      </c>
      <c r="C192" s="56" t="s">
        <v>630</v>
      </c>
      <c r="D192" s="1" t="s">
        <v>395</v>
      </c>
      <c r="E192" s="2">
        <v>13520</v>
      </c>
      <c r="F192" s="32">
        <v>1.94</v>
      </c>
      <c r="G192" s="32"/>
      <c r="H192" s="38">
        <v>1</v>
      </c>
      <c r="I192" s="38"/>
      <c r="J192" s="247">
        <v>1.4</v>
      </c>
      <c r="K192" s="247">
        <v>1.68</v>
      </c>
      <c r="L192" s="247">
        <v>2.23</v>
      </c>
      <c r="M192" s="247">
        <v>2.57</v>
      </c>
      <c r="N192" s="77">
        <f>'СДП (план)'!N191</f>
        <v>0</v>
      </c>
      <c r="O192" s="77">
        <f>'СДП (план)'!O191</f>
        <v>0</v>
      </c>
      <c r="P192" s="76">
        <f t="shared" si="5029"/>
        <v>0</v>
      </c>
      <c r="Q192" s="76">
        <f t="shared" si="5030"/>
        <v>0</v>
      </c>
      <c r="R192" s="76">
        <f>VLOOKUP($C192,факт!$D$7:$JQ$124,27,0)</f>
        <v>0</v>
      </c>
      <c r="S192" s="76">
        <f>VLOOKUP($C192,факт!$D$7:$JQ$124,28,0)</f>
        <v>0</v>
      </c>
      <c r="T192" s="76">
        <f>VLOOKUP($C192,факт!$D$7:$JQ$124,29,0)</f>
        <v>0</v>
      </c>
      <c r="U192" s="76">
        <f>VLOOKUP($C192,факт!$D$7:$JQ$124,30,0)</f>
        <v>0</v>
      </c>
      <c r="V192" s="76">
        <f t="shared" si="7215"/>
        <v>0</v>
      </c>
      <c r="W192" s="76">
        <f t="shared" si="7216"/>
        <v>0</v>
      </c>
      <c r="X192" s="76">
        <f t="shared" si="7217"/>
        <v>0</v>
      </c>
      <c r="Y192" s="76">
        <f t="shared" si="7218"/>
        <v>0</v>
      </c>
      <c r="Z192" s="76">
        <f t="shared" si="5350"/>
        <v>0</v>
      </c>
      <c r="AA192" s="218">
        <f>'СДП (план)'!P191</f>
        <v>0</v>
      </c>
      <c r="AB192" s="218">
        <f>'СДП (план)'!Q191</f>
        <v>0</v>
      </c>
      <c r="AC192" s="76">
        <f t="shared" si="5036"/>
        <v>0</v>
      </c>
      <c r="AD192" s="76">
        <f t="shared" si="5037"/>
        <v>0</v>
      </c>
      <c r="AE192" s="76">
        <f>VLOOKUP($C192,факт!$D$7:$JO$125,15,0)</f>
        <v>0</v>
      </c>
      <c r="AF192" s="76">
        <f>VLOOKUP($C192,факт!$D$7:$JO$125,16,0)</f>
        <v>0</v>
      </c>
      <c r="AG192" s="76">
        <f>VLOOKUP($C192,факт!$D$7:$JO$125,17,0)</f>
        <v>0</v>
      </c>
      <c r="AH192" s="76">
        <f>VLOOKUP($C192,факт!$D$7:$JO$125,18,0)</f>
        <v>0</v>
      </c>
      <c r="AI192" s="76">
        <f t="shared" si="7219"/>
        <v>0</v>
      </c>
      <c r="AJ192" s="76">
        <f t="shared" si="7220"/>
        <v>0</v>
      </c>
      <c r="AK192" s="76">
        <f t="shared" si="7221"/>
        <v>0</v>
      </c>
      <c r="AL192" s="76">
        <f t="shared" si="5041"/>
        <v>0</v>
      </c>
      <c r="AM192" s="76">
        <f t="shared" si="5042"/>
        <v>0</v>
      </c>
      <c r="AN192" s="77">
        <f>'СДП (план)'!R191</f>
        <v>0</v>
      </c>
      <c r="AO192" s="76">
        <f>'СДП (план)'!S191</f>
        <v>0</v>
      </c>
      <c r="AP192" s="76">
        <f t="shared" si="5043"/>
        <v>0</v>
      </c>
      <c r="AQ192" s="76">
        <f t="shared" si="5044"/>
        <v>0</v>
      </c>
      <c r="AR192" s="76">
        <f>VLOOKUP($C192,факт!$D$7:$JQ$124,3,0)</f>
        <v>0</v>
      </c>
      <c r="AS192" s="76">
        <f>VLOOKUP($C192,факт!$D$7:$JQ$124,4,0)</f>
        <v>0</v>
      </c>
      <c r="AT192" s="76">
        <f>VLOOKUP($C192,факт!$D$7:$JQ$124,5,0)</f>
        <v>0</v>
      </c>
      <c r="AU192" s="76">
        <f>VLOOKUP($C192,факт!$D$7:$JQ$124,6,0)</f>
        <v>0</v>
      </c>
      <c r="AV192" s="76">
        <f t="shared" si="7222"/>
        <v>0</v>
      </c>
      <c r="AW192" s="76">
        <f t="shared" si="7223"/>
        <v>0</v>
      </c>
      <c r="AX192" s="76">
        <f t="shared" si="7224"/>
        <v>0</v>
      </c>
      <c r="AY192" s="76">
        <f t="shared" si="5048"/>
        <v>0</v>
      </c>
      <c r="AZ192" s="76">
        <f t="shared" si="5049"/>
        <v>0</v>
      </c>
      <c r="BA192" s="165">
        <f>'СДП (план)'!T191</f>
        <v>0</v>
      </c>
      <c r="BB192" s="4">
        <f>'СДП (план)'!U191</f>
        <v>0</v>
      </c>
      <c r="BC192" s="76">
        <f t="shared" si="5050"/>
        <v>0</v>
      </c>
      <c r="BD192" s="76">
        <f t="shared" si="5051"/>
        <v>0</v>
      </c>
      <c r="BE192" s="76">
        <f>VLOOKUP($C192,факт!$D$7:$JQ$124,19,0)</f>
        <v>0</v>
      </c>
      <c r="BF192" s="76">
        <f>VLOOKUP($C192,факт!$D$7:$JQ$124,20,0)</f>
        <v>0</v>
      </c>
      <c r="BG192" s="76">
        <f>VLOOKUP($C192,факт!$D$7:$JQ$124,21,0)</f>
        <v>0</v>
      </c>
      <c r="BH192" s="76">
        <f>VLOOKUP($C192,факт!$D$7:$JQ$124,22,0)</f>
        <v>0</v>
      </c>
      <c r="BI192" s="76">
        <f t="shared" si="7225"/>
        <v>0</v>
      </c>
      <c r="BJ192" s="76">
        <f t="shared" si="7226"/>
        <v>0</v>
      </c>
      <c r="BK192" s="76">
        <f t="shared" si="7227"/>
        <v>0</v>
      </c>
      <c r="BL192" s="76">
        <f t="shared" si="5055"/>
        <v>0</v>
      </c>
      <c r="BM192" s="76">
        <f t="shared" si="5056"/>
        <v>0</v>
      </c>
      <c r="BN192" s="77">
        <f>'СДП (план)'!V191</f>
        <v>0</v>
      </c>
      <c r="BO192" s="76">
        <f>'СДП (план)'!W191</f>
        <v>0</v>
      </c>
      <c r="BP192" s="76">
        <f t="shared" si="5057"/>
        <v>0</v>
      </c>
      <c r="BQ192" s="76">
        <f t="shared" si="5058"/>
        <v>0</v>
      </c>
      <c r="BR192" s="76">
        <f>VLOOKUP($C192,факт!$D$7:$JQ$124,7,0)</f>
        <v>0</v>
      </c>
      <c r="BS192" s="76">
        <f>VLOOKUP($C192,факт!$D$7:$JQ$124,8,0)</f>
        <v>0</v>
      </c>
      <c r="BT192" s="76">
        <f>VLOOKUP($C192,факт!$D$7:$JQ$124,9,0)</f>
        <v>0</v>
      </c>
      <c r="BU192" s="76">
        <f>VLOOKUP($C192,факт!$D$7:$JQ$124,10,0)</f>
        <v>0</v>
      </c>
      <c r="BV192" s="76">
        <f t="shared" si="7228"/>
        <v>0</v>
      </c>
      <c r="BW192" s="76">
        <f t="shared" si="7229"/>
        <v>0</v>
      </c>
      <c r="BX192" s="76">
        <f t="shared" si="7230"/>
        <v>0</v>
      </c>
      <c r="BY192" s="76">
        <f t="shared" si="5355"/>
        <v>0</v>
      </c>
      <c r="BZ192" s="76">
        <f t="shared" si="5356"/>
        <v>0</v>
      </c>
      <c r="CA192" s="79">
        <f>'СДП (план)'!X191</f>
        <v>0</v>
      </c>
      <c r="CB192" s="76">
        <f>'СДП (план)'!Y191</f>
        <v>0</v>
      </c>
      <c r="CC192" s="76">
        <f t="shared" si="5062"/>
        <v>0</v>
      </c>
      <c r="CD192" s="76">
        <f t="shared" si="5063"/>
        <v>0</v>
      </c>
      <c r="CE192" s="76">
        <f>VLOOKUP($C192,факт!$D$7:$JQ$124,23,0)</f>
        <v>0</v>
      </c>
      <c r="CF192" s="76">
        <f>VLOOKUP($C192,факт!$D$7:$JQ$124,24,0)</f>
        <v>0</v>
      </c>
      <c r="CG192" s="76">
        <f>VLOOKUP($C192,факт!$D$7:$JQ$124,25,0)</f>
        <v>0</v>
      </c>
      <c r="CH192" s="76">
        <f>VLOOKUP($C192,факт!$D$7:$JQ$124,26,0)</f>
        <v>0</v>
      </c>
      <c r="CI192" s="76">
        <f t="shared" si="7231"/>
        <v>0</v>
      </c>
      <c r="CJ192" s="76">
        <f t="shared" si="7232"/>
        <v>0</v>
      </c>
      <c r="CK192" s="76">
        <f t="shared" si="7233"/>
        <v>0</v>
      </c>
      <c r="CL192" s="76">
        <f t="shared" si="5067"/>
        <v>0</v>
      </c>
      <c r="CM192" s="76">
        <f t="shared" si="5068"/>
        <v>0</v>
      </c>
      <c r="CN192" s="78">
        <f>'СДП (план)'!Z191</f>
        <v>0</v>
      </c>
      <c r="CO192" s="78">
        <f>'СДП (план)'!AA191</f>
        <v>0</v>
      </c>
      <c r="CP192" s="76">
        <f t="shared" si="5069"/>
        <v>0</v>
      </c>
      <c r="CQ192" s="76">
        <f t="shared" si="5070"/>
        <v>0</v>
      </c>
      <c r="CR192" s="76">
        <f>VLOOKUP($C192,факт!$D$7:$JQ$124,43,0)</f>
        <v>0</v>
      </c>
      <c r="CS192" s="76">
        <f>VLOOKUP($C192,факт!$D$7:$JQ$124,44,0)</f>
        <v>0</v>
      </c>
      <c r="CT192" s="76">
        <f>VLOOKUP($C192,факт!$D$7:$JQ$124,45,0)</f>
        <v>0</v>
      </c>
      <c r="CU192" s="76">
        <f>VLOOKUP($C192,факт!$D$7:$JQ$124,46,0)</f>
        <v>0</v>
      </c>
      <c r="CV192" s="76">
        <f t="shared" si="7234"/>
        <v>0</v>
      </c>
      <c r="CW192" s="76">
        <f t="shared" si="7235"/>
        <v>0</v>
      </c>
      <c r="CX192" s="76">
        <f t="shared" si="7236"/>
        <v>0</v>
      </c>
      <c r="CY192" s="76">
        <f t="shared" si="5074"/>
        <v>0</v>
      </c>
      <c r="CZ192" s="76">
        <f t="shared" si="5075"/>
        <v>0</v>
      </c>
      <c r="DA192" s="9">
        <f>'СДП (план)'!AB191</f>
        <v>0</v>
      </c>
      <c r="DB192" s="4">
        <f>'СДП (план)'!AC191</f>
        <v>0</v>
      </c>
      <c r="DC192" s="76">
        <f t="shared" si="5076"/>
        <v>0</v>
      </c>
      <c r="DD192" s="76">
        <f t="shared" si="5077"/>
        <v>0</v>
      </c>
      <c r="DE192" s="76">
        <f>VLOOKUP($C192,факт!$D$7:$JQ$124,247,0)</f>
        <v>0</v>
      </c>
      <c r="DF192" s="76">
        <f>VLOOKUP($C192,факт!$D$7:$JQ$124,248,0)</f>
        <v>0</v>
      </c>
      <c r="DG192" s="76">
        <f>VLOOKUP($C192,факт!$D$7:$JQ$124,249,0)</f>
        <v>0</v>
      </c>
      <c r="DH192" s="76">
        <f>VLOOKUP($C192,факт!$D$7:$JQ$124,250,0)</f>
        <v>0</v>
      </c>
      <c r="DI192" s="76">
        <f t="shared" si="7237"/>
        <v>0</v>
      </c>
      <c r="DJ192" s="76">
        <f t="shared" si="7238"/>
        <v>0</v>
      </c>
      <c r="DK192" s="76">
        <f t="shared" si="7239"/>
        <v>0</v>
      </c>
      <c r="DL192" s="76">
        <f t="shared" si="5081"/>
        <v>0</v>
      </c>
      <c r="DM192" s="76">
        <f t="shared" si="5082"/>
        <v>0</v>
      </c>
      <c r="DN192" s="77">
        <f>'СДП (план)'!AD191</f>
        <v>0</v>
      </c>
      <c r="DO192" s="76">
        <f>'СДП (план)'!AE191</f>
        <v>0</v>
      </c>
      <c r="DP192" s="76">
        <f t="shared" si="5083"/>
        <v>0</v>
      </c>
      <c r="DQ192" s="76">
        <f t="shared" si="5084"/>
        <v>0</v>
      </c>
      <c r="DR192" s="76">
        <f>VLOOKUP($C192,факт!$D$7:$JQ$124,155,0)</f>
        <v>0</v>
      </c>
      <c r="DS192" s="76">
        <f>VLOOKUP($C192,факт!$D$7:$JQ$124,156,0)</f>
        <v>0</v>
      </c>
      <c r="DT192" s="76">
        <f>VLOOKUP($C192,факт!$D$7:$JQ$124,157,0)</f>
        <v>0</v>
      </c>
      <c r="DU192" s="76">
        <f>VLOOKUP($C192,факт!$D$7:$JQ$124,158,0)</f>
        <v>0</v>
      </c>
      <c r="DV192" s="76">
        <f t="shared" si="7240"/>
        <v>0</v>
      </c>
      <c r="DW192" s="76">
        <f t="shared" si="7241"/>
        <v>0</v>
      </c>
      <c r="DX192" s="76">
        <f t="shared" si="7242"/>
        <v>0</v>
      </c>
      <c r="DY192" s="76">
        <f t="shared" si="5088"/>
        <v>0</v>
      </c>
      <c r="DZ192" s="76">
        <f t="shared" si="5089"/>
        <v>0</v>
      </c>
      <c r="EA192" s="9">
        <f>'СДП (план)'!AF191</f>
        <v>0</v>
      </c>
      <c r="EB192" s="4">
        <f>'СДП (план)'!AG191</f>
        <v>0</v>
      </c>
      <c r="EC192" s="76">
        <f t="shared" si="5090"/>
        <v>0</v>
      </c>
      <c r="ED192" s="76">
        <f t="shared" si="5091"/>
        <v>0</v>
      </c>
      <c r="EE192" s="76">
        <f>VLOOKUP($C192,факт!$D$7:$JQ$124,163,0)</f>
        <v>0</v>
      </c>
      <c r="EF192" s="76">
        <f>VLOOKUP($C192,факт!$D$7:$JQ$124,164,0)</f>
        <v>0</v>
      </c>
      <c r="EG192" s="76">
        <f>VLOOKUP($C192,факт!$D$7:$JQ$124,165,0)</f>
        <v>0</v>
      </c>
      <c r="EH192" s="76">
        <f>VLOOKUP($C192,факт!$D$7:$JQ$124,166,0)</f>
        <v>0</v>
      </c>
      <c r="EI192" s="76">
        <f t="shared" si="7243"/>
        <v>0</v>
      </c>
      <c r="EJ192" s="76">
        <f t="shared" si="7244"/>
        <v>0</v>
      </c>
      <c r="EK192" s="76">
        <f t="shared" si="7245"/>
        <v>0</v>
      </c>
      <c r="EL192" s="76">
        <f t="shared" si="5095"/>
        <v>0</v>
      </c>
      <c r="EM192" s="76">
        <f t="shared" si="5096"/>
        <v>0</v>
      </c>
      <c r="EN192" s="9">
        <f>'СДП (план)'!AH191</f>
        <v>0</v>
      </c>
      <c r="EO192" s="4">
        <f>'СДП (план)'!AI191</f>
        <v>0</v>
      </c>
      <c r="EP192" s="76">
        <f t="shared" si="5097"/>
        <v>0</v>
      </c>
      <c r="EQ192" s="76">
        <f t="shared" si="5098"/>
        <v>0</v>
      </c>
      <c r="ER192" s="76">
        <f>VLOOKUP($C192,факт!$D$7:$JQ$124,239,0)</f>
        <v>0</v>
      </c>
      <c r="ES192" s="76">
        <f>VLOOKUP($C192,факт!$D$7:$JQ$124,240,0)</f>
        <v>0</v>
      </c>
      <c r="ET192" s="76">
        <f>VLOOKUP($C192,факт!$D$7:$JQ$124,241,0)</f>
        <v>0</v>
      </c>
      <c r="EU192" s="76">
        <f>VLOOKUP($C192,факт!$D$7:$JQ$124,242,0)</f>
        <v>0</v>
      </c>
      <c r="EV192" s="76">
        <f t="shared" si="7246"/>
        <v>0</v>
      </c>
      <c r="EW192" s="76">
        <f t="shared" si="7247"/>
        <v>0</v>
      </c>
      <c r="EX192" s="76">
        <f t="shared" si="7248"/>
        <v>0</v>
      </c>
      <c r="EY192" s="76">
        <f t="shared" si="5102"/>
        <v>0</v>
      </c>
      <c r="EZ192" s="76">
        <f t="shared" si="5103"/>
        <v>0</v>
      </c>
      <c r="FA192" s="77">
        <f>'СДП (план)'!AJ191</f>
        <v>0</v>
      </c>
      <c r="FB192" s="76">
        <f>'СДП (план)'!AK191</f>
        <v>0</v>
      </c>
      <c r="FC192" s="76">
        <f t="shared" si="5104"/>
        <v>0</v>
      </c>
      <c r="FD192" s="76">
        <f t="shared" si="5105"/>
        <v>0</v>
      </c>
      <c r="FE192" s="76">
        <f>VLOOKUP($C192,факт!$D$7:$JQ$124,251,0)</f>
        <v>0</v>
      </c>
      <c r="FF192" s="76">
        <f>VLOOKUP($C192,факт!$D$7:$JQ$124,252,0)</f>
        <v>0</v>
      </c>
      <c r="FG192" s="76">
        <f>VLOOKUP($C192,факт!$D$7:$JQ$124,253,0)</f>
        <v>0</v>
      </c>
      <c r="FH192" s="76">
        <f>VLOOKUP($C192,факт!$D$7:$JQ$124,254,0)</f>
        <v>0</v>
      </c>
      <c r="FI192" s="76">
        <f t="shared" si="7249"/>
        <v>0</v>
      </c>
      <c r="FJ192" s="76">
        <f t="shared" si="7250"/>
        <v>0</v>
      </c>
      <c r="FK192" s="76">
        <f t="shared" si="7251"/>
        <v>0</v>
      </c>
      <c r="FL192" s="76">
        <f t="shared" si="5109"/>
        <v>0</v>
      </c>
      <c r="FM192" s="76">
        <f t="shared" si="5110"/>
        <v>0</v>
      </c>
      <c r="FN192" s="78">
        <f>'СДП (план)'!AL191</f>
        <v>0</v>
      </c>
      <c r="FO192" s="251">
        <f>'СДП (план)'!AM191</f>
        <v>0</v>
      </c>
      <c r="FP192" s="76">
        <f t="shared" si="5111"/>
        <v>0</v>
      </c>
      <c r="FQ192" s="76">
        <f t="shared" si="5112"/>
        <v>0</v>
      </c>
      <c r="FR192" s="76">
        <f>VLOOKUP($C192,факт!$D$7:$JQ$124,35,0)</f>
        <v>0</v>
      </c>
      <c r="FS192" s="76">
        <f>VLOOKUP($C192,факт!$D$7:$JQ$124,36,0)</f>
        <v>0</v>
      </c>
      <c r="FT192" s="76">
        <f>VLOOKUP($C192,факт!$D$7:$JQ$124,37,0)</f>
        <v>0</v>
      </c>
      <c r="FU192" s="76">
        <f>VLOOKUP($C192,факт!$D$7:$JQ$124,38,0)</f>
        <v>0</v>
      </c>
      <c r="FV192" s="76">
        <f t="shared" si="7252"/>
        <v>0</v>
      </c>
      <c r="FW192" s="76">
        <f t="shared" si="7253"/>
        <v>0</v>
      </c>
      <c r="FX192" s="76">
        <f t="shared" si="7254"/>
        <v>0</v>
      </c>
      <c r="FY192" s="76">
        <f t="shared" si="5116"/>
        <v>0</v>
      </c>
      <c r="FZ192" s="76">
        <f t="shared" si="5117"/>
        <v>0</v>
      </c>
      <c r="GA192" s="77">
        <f>'СДП (план)'!AN191</f>
        <v>0</v>
      </c>
      <c r="GB192" s="76">
        <f>'СДП (план)'!AO191</f>
        <v>0</v>
      </c>
      <c r="GC192" s="76">
        <f t="shared" si="5118"/>
        <v>0</v>
      </c>
      <c r="GD192" s="76">
        <f t="shared" si="5119"/>
        <v>0</v>
      </c>
      <c r="GE192" s="76">
        <f>VLOOKUP($C192,факт!$D$7:$JQ$124,167,0)</f>
        <v>0</v>
      </c>
      <c r="GF192" s="76">
        <f>VLOOKUP($C192,факт!$D$7:$JQ$124,168,0)</f>
        <v>0</v>
      </c>
      <c r="GG192" s="76">
        <f>VLOOKUP($C192,факт!$D$7:$JQ$124,169,0)</f>
        <v>0</v>
      </c>
      <c r="GH192" s="76">
        <f>VLOOKUP($C192,факт!$D$7:$JQ$124,170,0)</f>
        <v>0</v>
      </c>
      <c r="GI192" s="76">
        <f t="shared" si="7255"/>
        <v>0</v>
      </c>
      <c r="GJ192" s="76">
        <f t="shared" si="7256"/>
        <v>0</v>
      </c>
      <c r="GK192" s="76">
        <f t="shared" si="7257"/>
        <v>0</v>
      </c>
      <c r="GL192" s="76">
        <f t="shared" si="5123"/>
        <v>0</v>
      </c>
      <c r="GM192" s="76">
        <f t="shared" si="5124"/>
        <v>0</v>
      </c>
      <c r="GN192" s="77">
        <f>'СДП (план)'!AP191</f>
        <v>0</v>
      </c>
      <c r="GO192" s="76">
        <f>'СДП (план)'!AQ191</f>
        <v>0</v>
      </c>
      <c r="GP192" s="76">
        <f t="shared" si="5125"/>
        <v>0</v>
      </c>
      <c r="GQ192" s="76">
        <f t="shared" si="5126"/>
        <v>0</v>
      </c>
      <c r="GR192" s="76">
        <f>VLOOKUP($C192,факт!$D$7:$JQ$124,171,0)</f>
        <v>0</v>
      </c>
      <c r="GS192" s="76">
        <f>VLOOKUP($C192,факт!$D$7:$JQ$124,172,0)</f>
        <v>0</v>
      </c>
      <c r="GT192" s="76">
        <f>VLOOKUP($C192,факт!$D$7:$JQ$124,173,0)</f>
        <v>0</v>
      </c>
      <c r="GU192" s="76">
        <f>VLOOKUP($C192,факт!$D$7:$JQ$124,174,0)</f>
        <v>0</v>
      </c>
      <c r="GV192" s="76">
        <f t="shared" si="7258"/>
        <v>0</v>
      </c>
      <c r="GW192" s="76">
        <f t="shared" si="7259"/>
        <v>0</v>
      </c>
      <c r="GX192" s="76">
        <f t="shared" si="7260"/>
        <v>0</v>
      </c>
      <c r="GY192" s="76">
        <f t="shared" si="5130"/>
        <v>0</v>
      </c>
      <c r="GZ192" s="76">
        <f t="shared" si="5131"/>
        <v>0</v>
      </c>
      <c r="HA192" s="77">
        <f>'СДП (план)'!AR191</f>
        <v>0</v>
      </c>
      <c r="HB192" s="76">
        <f>'СДП (план)'!AS191</f>
        <v>0</v>
      </c>
      <c r="HC192" s="76">
        <f t="shared" si="5132"/>
        <v>0</v>
      </c>
      <c r="HD192" s="76">
        <f t="shared" si="5133"/>
        <v>0</v>
      </c>
      <c r="HE192" s="76">
        <f>VLOOKUP($C192,факт!$D$7:$JQ$124,203,0)</f>
        <v>0</v>
      </c>
      <c r="HF192" s="76">
        <f>VLOOKUP($C192,факт!$D$7:$JQ$124,204,0)</f>
        <v>0</v>
      </c>
      <c r="HG192" s="76">
        <f>VLOOKUP($C192,факт!$D$7:$JQ$124,205,0)</f>
        <v>0</v>
      </c>
      <c r="HH192" s="76">
        <f>VLOOKUP($C192,факт!$D$7:$JQ$124,206,0)</f>
        <v>0</v>
      </c>
      <c r="HI192" s="76">
        <f t="shared" si="7261"/>
        <v>0</v>
      </c>
      <c r="HJ192" s="76">
        <f t="shared" si="7262"/>
        <v>0</v>
      </c>
      <c r="HK192" s="76">
        <f t="shared" si="7263"/>
        <v>0</v>
      </c>
      <c r="HL192" s="76">
        <f t="shared" si="5137"/>
        <v>0</v>
      </c>
      <c r="HM192" s="76">
        <f t="shared" si="5138"/>
        <v>0</v>
      </c>
      <c r="HN192" s="9">
        <f>'СДП (план)'!AT191</f>
        <v>0</v>
      </c>
      <c r="HO192" s="4">
        <f>'СДП (план)'!AU191</f>
        <v>0</v>
      </c>
      <c r="HP192" s="76">
        <f t="shared" si="5139"/>
        <v>0</v>
      </c>
      <c r="HQ192" s="76">
        <f t="shared" si="5140"/>
        <v>0</v>
      </c>
      <c r="HR192" s="76">
        <f>VLOOKUP($C192,факт!$D$7:$JQ$124,207,0)</f>
        <v>0</v>
      </c>
      <c r="HS192" s="76">
        <f>VLOOKUP($C192,факт!$D$7:$JQ$124,208,0)</f>
        <v>0</v>
      </c>
      <c r="HT192" s="76">
        <f>VLOOKUP($C192,факт!$D$7:$JQ$124,209,0)</f>
        <v>0</v>
      </c>
      <c r="HU192" s="76">
        <f>VLOOKUP($C192,факт!$D$7:$JQ$124,210,0)</f>
        <v>0</v>
      </c>
      <c r="HV192" s="76">
        <f t="shared" si="7264"/>
        <v>0</v>
      </c>
      <c r="HW192" s="76">
        <f t="shared" si="7265"/>
        <v>0</v>
      </c>
      <c r="HX192" s="76">
        <f t="shared" si="7266"/>
        <v>0</v>
      </c>
      <c r="HY192" s="76">
        <f t="shared" si="5144"/>
        <v>0</v>
      </c>
      <c r="HZ192" s="76">
        <f t="shared" si="5145"/>
        <v>0</v>
      </c>
      <c r="IA192" s="9">
        <f>'СДП (план)'!AV191</f>
        <v>5</v>
      </c>
      <c r="IB192" s="4">
        <f>'СДП (план)'!AW191</f>
        <v>183601.59999999998</v>
      </c>
      <c r="IC192" s="76">
        <f t="shared" si="5146"/>
        <v>0.83333333333333337</v>
      </c>
      <c r="ID192" s="76">
        <f t="shared" si="5147"/>
        <v>30600.266666666663</v>
      </c>
      <c r="IE192" s="76">
        <f>VLOOKUP($C192,факт!$D$7:$JQ$124,199,0)</f>
        <v>1</v>
      </c>
      <c r="IF192" s="76">
        <f>VLOOKUP($C192,факт!$D$7:$JQ$124,200,0)</f>
        <v>36720.32</v>
      </c>
      <c r="IG192" s="76">
        <f>VLOOKUP($C192,факт!$D$7:$JQ$124,201,0)</f>
        <v>0</v>
      </c>
      <c r="IH192" s="76">
        <f>VLOOKUP($C192,факт!$D$7:$JQ$124,202,0)</f>
        <v>0</v>
      </c>
      <c r="II192" s="76">
        <f t="shared" si="7267"/>
        <v>9.6999999999999993</v>
      </c>
      <c r="IJ192" s="76">
        <f t="shared" si="7268"/>
        <v>1.6166666666666667</v>
      </c>
      <c r="IK192" s="76">
        <f t="shared" si="7269"/>
        <v>1.94</v>
      </c>
      <c r="IL192" s="76">
        <f t="shared" si="5151"/>
        <v>0.16666666666666663</v>
      </c>
      <c r="IM192" s="76">
        <f t="shared" si="5152"/>
        <v>6120.0533333333369</v>
      </c>
      <c r="IN192" s="9">
        <f>'СДП (план)'!AX191</f>
        <v>0</v>
      </c>
      <c r="IO192" s="4">
        <f>'СДП (план)'!AY191</f>
        <v>0</v>
      </c>
      <c r="IP192" s="76">
        <f t="shared" si="5153"/>
        <v>0</v>
      </c>
      <c r="IQ192" s="76">
        <f t="shared" si="5154"/>
        <v>0</v>
      </c>
      <c r="IR192" s="76">
        <f>VLOOKUP($C192,факт!$D$7:$JQ$124,267,0)</f>
        <v>0</v>
      </c>
      <c r="IS192" s="76">
        <f>VLOOKUP($C192,факт!$D$7:$JQ$124,268,0)</f>
        <v>0</v>
      </c>
      <c r="IT192" s="76">
        <f>VLOOKUP($C192,факт!$D$7:$JQ$124,269,0)</f>
        <v>0</v>
      </c>
      <c r="IU192" s="76">
        <f>VLOOKUP($C192,факт!$D$7:$JQ$124,270,0)</f>
        <v>0</v>
      </c>
      <c r="IV192" s="76">
        <f t="shared" si="7270"/>
        <v>0</v>
      </c>
      <c r="IW192" s="76">
        <f t="shared" si="7271"/>
        <v>0</v>
      </c>
      <c r="IX192" s="76">
        <f t="shared" si="7272"/>
        <v>0</v>
      </c>
      <c r="IY192" s="76">
        <f t="shared" si="5158"/>
        <v>0</v>
      </c>
      <c r="IZ192" s="76">
        <f t="shared" si="5159"/>
        <v>0</v>
      </c>
      <c r="JA192" s="77">
        <f>'СДП (план)'!AZ191</f>
        <v>0</v>
      </c>
      <c r="JB192" s="76">
        <f>'СДП (план)'!BA191</f>
        <v>0</v>
      </c>
      <c r="JC192" s="76">
        <f t="shared" si="5160"/>
        <v>0</v>
      </c>
      <c r="JD192" s="76">
        <f t="shared" si="5161"/>
        <v>0</v>
      </c>
      <c r="JE192" s="76">
        <f>VLOOKUP($C192,факт!$D$7:$JQ$124,87,0)</f>
        <v>0</v>
      </c>
      <c r="JF192" s="76">
        <f>VLOOKUP($C192,факт!$D$7:$JQ$124,88,0)</f>
        <v>0</v>
      </c>
      <c r="JG192" s="76">
        <f>VLOOKUP($C192,факт!$D$7:$JQ$124,89,0)</f>
        <v>0</v>
      </c>
      <c r="JH192" s="76">
        <f>VLOOKUP($C192,факт!$D$7:$JQ$124,90,0)</f>
        <v>0</v>
      </c>
      <c r="JI192" s="76">
        <f t="shared" si="7273"/>
        <v>0</v>
      </c>
      <c r="JJ192" s="76">
        <f t="shared" si="7274"/>
        <v>0</v>
      </c>
      <c r="JK192" s="76">
        <f t="shared" si="7275"/>
        <v>0</v>
      </c>
      <c r="JL192" s="76">
        <f t="shared" si="5165"/>
        <v>0</v>
      </c>
      <c r="JM192" s="76">
        <f t="shared" si="5166"/>
        <v>0</v>
      </c>
      <c r="JN192" s="77">
        <f>'СДП (план)'!BB191</f>
        <v>0</v>
      </c>
      <c r="JO192" s="76">
        <f>'СДП (план)'!BC191</f>
        <v>0</v>
      </c>
      <c r="JP192" s="76">
        <f t="shared" si="5167"/>
        <v>0</v>
      </c>
      <c r="JQ192" s="76">
        <f t="shared" si="5168"/>
        <v>0</v>
      </c>
      <c r="JR192" s="76">
        <f>VLOOKUP($C192,факт!$D$7:$JQ$124,91,0)</f>
        <v>0</v>
      </c>
      <c r="JS192" s="76">
        <f>VLOOKUP($C192,факт!$D$7:$JQ$124,92,0)</f>
        <v>0</v>
      </c>
      <c r="JT192" s="76">
        <f>VLOOKUP($C192,факт!$D$7:$JQ$124,93,0)</f>
        <v>0</v>
      </c>
      <c r="JU192" s="76">
        <f>VLOOKUP($C192,факт!$D$7:$JQ$124,94,0)</f>
        <v>0</v>
      </c>
      <c r="JV192" s="76">
        <f t="shared" si="7276"/>
        <v>0</v>
      </c>
      <c r="JW192" s="76">
        <f t="shared" si="7277"/>
        <v>0</v>
      </c>
      <c r="JX192" s="76">
        <f t="shared" si="7278"/>
        <v>0</v>
      </c>
      <c r="JY192" s="76">
        <f t="shared" si="5172"/>
        <v>0</v>
      </c>
      <c r="JZ192" s="76">
        <f t="shared" si="5173"/>
        <v>0</v>
      </c>
      <c r="KA192" s="79">
        <f>'СДП (план)'!BD191</f>
        <v>0</v>
      </c>
      <c r="KB192" s="79">
        <f>'СДП (план)'!BE191</f>
        <v>0</v>
      </c>
      <c r="KC192" s="76">
        <f t="shared" si="5174"/>
        <v>0</v>
      </c>
      <c r="KD192" s="76">
        <f t="shared" si="5175"/>
        <v>0</v>
      </c>
      <c r="KE192" s="76">
        <f>VLOOKUP($C192,факт!$D$7:$JQ$124,55,0)</f>
        <v>0</v>
      </c>
      <c r="KF192" s="76">
        <f>VLOOKUP($C192,факт!$D$7:$JQ$124,56,0)</f>
        <v>0</v>
      </c>
      <c r="KG192" s="76">
        <f>VLOOKUP($C192,факт!$D$7:$JQ$124,57,0)</f>
        <v>0</v>
      </c>
      <c r="KH192" s="76">
        <f>VLOOKUP($C192,факт!$D$7:$JQ$124,58,0)</f>
        <v>0</v>
      </c>
      <c r="KI192" s="76">
        <f t="shared" si="7279"/>
        <v>0</v>
      </c>
      <c r="KJ192" s="76">
        <f t="shared" si="7280"/>
        <v>0</v>
      </c>
      <c r="KK192" s="76">
        <f t="shared" si="7281"/>
        <v>0</v>
      </c>
      <c r="KL192" s="76">
        <f t="shared" si="5179"/>
        <v>0</v>
      </c>
      <c r="KM192" s="76">
        <f t="shared" si="5180"/>
        <v>0</v>
      </c>
      <c r="KN192" s="79">
        <f>'СДП (план)'!BF191</f>
        <v>0</v>
      </c>
      <c r="KO192" s="79">
        <f>'СДП (план)'!BG191</f>
        <v>0</v>
      </c>
      <c r="KP192" s="76">
        <f t="shared" si="5181"/>
        <v>0</v>
      </c>
      <c r="KQ192" s="76">
        <f t="shared" si="5182"/>
        <v>0</v>
      </c>
      <c r="KR192" s="76">
        <f>VLOOKUP($C192,факт!$D$7:$JQ$124,99,0)</f>
        <v>0</v>
      </c>
      <c r="KS192" s="76">
        <f>VLOOKUP($C192,факт!$D$7:$JQ$124,100,0)</f>
        <v>0</v>
      </c>
      <c r="KT192" s="76">
        <f>VLOOKUP($C192,факт!$D$7:$JQ$124,101,0)</f>
        <v>0</v>
      </c>
      <c r="KU192" s="76">
        <f>VLOOKUP($C192,факт!$D$7:$JQ$124,102,0)</f>
        <v>0</v>
      </c>
      <c r="KV192" s="76">
        <f t="shared" si="7282"/>
        <v>0</v>
      </c>
      <c r="KW192" s="76">
        <f t="shared" si="7283"/>
        <v>0</v>
      </c>
      <c r="KX192" s="76">
        <f t="shared" si="7284"/>
        <v>0</v>
      </c>
      <c r="KY192" s="76">
        <f t="shared" si="5186"/>
        <v>0</v>
      </c>
      <c r="KZ192" s="76">
        <f t="shared" si="5187"/>
        <v>0</v>
      </c>
      <c r="LA192" s="77">
        <f>'СДП (план)'!BH191</f>
        <v>0</v>
      </c>
      <c r="LB192" s="76">
        <f>'СДП (план)'!BI191</f>
        <v>0</v>
      </c>
      <c r="LC192" s="76">
        <f t="shared" si="5188"/>
        <v>0</v>
      </c>
      <c r="LD192" s="76">
        <f t="shared" si="5189"/>
        <v>0</v>
      </c>
      <c r="LE192" s="76">
        <f>VLOOKUP($C192,факт!$D$7:$JQ$124,71,0)</f>
        <v>0</v>
      </c>
      <c r="LF192" s="76">
        <f>VLOOKUP($C192,факт!$D$7:$JQ$124,72,0)</f>
        <v>0</v>
      </c>
      <c r="LG192" s="76">
        <f>VLOOKUP($C192,факт!$D$7:$JQ$124,73,0)</f>
        <v>0</v>
      </c>
      <c r="LH192" s="76">
        <f>VLOOKUP($C192,факт!$D$7:$JQ$124,74,0)</f>
        <v>0</v>
      </c>
      <c r="LI192" s="76">
        <f t="shared" si="7285"/>
        <v>0</v>
      </c>
      <c r="LJ192" s="76">
        <f t="shared" si="7286"/>
        <v>0</v>
      </c>
      <c r="LK192" s="76">
        <f t="shared" si="7287"/>
        <v>0</v>
      </c>
      <c r="LL192" s="76">
        <f t="shared" si="5193"/>
        <v>0</v>
      </c>
      <c r="LM192" s="76">
        <f t="shared" si="5194"/>
        <v>0</v>
      </c>
      <c r="LN192" s="77">
        <f>'СДП (план)'!BJ191</f>
        <v>0</v>
      </c>
      <c r="LO192" s="76">
        <f>'СДП (план)'!BK191</f>
        <v>0</v>
      </c>
      <c r="LP192" s="76">
        <f t="shared" si="5195"/>
        <v>0</v>
      </c>
      <c r="LQ192" s="76">
        <f t="shared" si="5196"/>
        <v>0</v>
      </c>
      <c r="LR192" s="76">
        <f>VLOOKUP($C192,факт!$D$7:$JQ$124,111,0)</f>
        <v>0</v>
      </c>
      <c r="LS192" s="76">
        <f>VLOOKUP($C192,факт!$D$7:$JQ$124,112,0)</f>
        <v>0</v>
      </c>
      <c r="LT192" s="76">
        <f>VLOOKUP($C192,факт!$D$7:$JQ$124,113,0)</f>
        <v>0</v>
      </c>
      <c r="LU192" s="76">
        <f>VLOOKUP($C192,факт!$D$7:$JQ$124,114,0)</f>
        <v>0</v>
      </c>
      <c r="LV192" s="76">
        <f t="shared" si="7288"/>
        <v>0</v>
      </c>
      <c r="LW192" s="76">
        <f t="shared" si="7289"/>
        <v>0</v>
      </c>
      <c r="LX192" s="76">
        <f t="shared" si="7290"/>
        <v>0</v>
      </c>
      <c r="LY192" s="76">
        <f t="shared" si="5200"/>
        <v>0</v>
      </c>
      <c r="LZ192" s="76">
        <f t="shared" si="5201"/>
        <v>0</v>
      </c>
      <c r="MA192" s="77">
        <f>'СДП (план)'!BL191</f>
        <v>0</v>
      </c>
      <c r="MB192" s="76">
        <f>'СДП (план)'!BM191</f>
        <v>0</v>
      </c>
      <c r="MC192" s="76">
        <f t="shared" si="5202"/>
        <v>0</v>
      </c>
      <c r="MD192" s="76">
        <f t="shared" si="5203"/>
        <v>0</v>
      </c>
      <c r="ME192" s="76">
        <f>VLOOKUP($C192,факт!$D$7:$JQ$124,219,0)</f>
        <v>0</v>
      </c>
      <c r="MF192" s="76">
        <f>VLOOKUP($C192,факт!$D$7:$JQ$124,220,0)</f>
        <v>0</v>
      </c>
      <c r="MG192" s="76">
        <f>VLOOKUP($C192,факт!$D$7:$JQ$124,221,0)</f>
        <v>0</v>
      </c>
      <c r="MH192" s="76">
        <f>VLOOKUP($C192,факт!$D$7:$JQ$124,222,0)</f>
        <v>0</v>
      </c>
      <c r="MI192" s="76">
        <f t="shared" si="7291"/>
        <v>0</v>
      </c>
      <c r="MJ192" s="76">
        <f t="shared" si="7292"/>
        <v>0</v>
      </c>
      <c r="MK192" s="76">
        <f t="shared" si="7293"/>
        <v>0</v>
      </c>
      <c r="ML192" s="76">
        <f t="shared" si="5207"/>
        <v>0</v>
      </c>
      <c r="MM192" s="76">
        <f t="shared" si="5208"/>
        <v>0</v>
      </c>
      <c r="MN192" s="77">
        <f>'СДП (план)'!BN191</f>
        <v>0</v>
      </c>
      <c r="MO192" s="76">
        <f>'СДП (план)'!BO191</f>
        <v>0</v>
      </c>
      <c r="MP192" s="76">
        <f t="shared" si="5209"/>
        <v>0</v>
      </c>
      <c r="MQ192" s="76">
        <f t="shared" si="5210"/>
        <v>0</v>
      </c>
      <c r="MR192" s="76">
        <f>VLOOKUP($C192,факт!$D$7:$JQ$124,223,0)</f>
        <v>0</v>
      </c>
      <c r="MS192" s="76">
        <f>VLOOKUP($C192,факт!$D$7:$JQ$124,224,0)</f>
        <v>0</v>
      </c>
      <c r="MT192" s="76">
        <f>VLOOKUP($C192,факт!$D$7:$JQ$124,225,0)</f>
        <v>0</v>
      </c>
      <c r="MU192" s="76">
        <f>VLOOKUP($C192,факт!$D$7:$JQ$124,226,0)</f>
        <v>0</v>
      </c>
      <c r="MV192" s="76">
        <f t="shared" si="7294"/>
        <v>0</v>
      </c>
      <c r="MW192" s="76">
        <f t="shared" si="7295"/>
        <v>0</v>
      </c>
      <c r="MX192" s="76">
        <f t="shared" si="7296"/>
        <v>0</v>
      </c>
      <c r="MY192" s="76">
        <f t="shared" si="5214"/>
        <v>0</v>
      </c>
      <c r="MZ192" s="76">
        <f t="shared" si="5215"/>
        <v>0</v>
      </c>
      <c r="NA192" s="77">
        <f>'СДП (план)'!BP191</f>
        <v>0</v>
      </c>
      <c r="NB192" s="76">
        <f>'СДП (план)'!BQ191</f>
        <v>0</v>
      </c>
      <c r="NC192" s="76">
        <f t="shared" si="5216"/>
        <v>0</v>
      </c>
      <c r="ND192" s="76">
        <f t="shared" si="5217"/>
        <v>0</v>
      </c>
      <c r="NE192" s="76">
        <f>VLOOKUP($C192,факт!$D$7:$JQ$124,227,0)</f>
        <v>0</v>
      </c>
      <c r="NF192" s="76">
        <f>VLOOKUP($C192,факт!$D$7:$JQ$124,228,0)</f>
        <v>0</v>
      </c>
      <c r="NG192" s="76">
        <f>VLOOKUP($C192,факт!$D$7:$JQ$124,229,0)</f>
        <v>0</v>
      </c>
      <c r="NH192" s="76">
        <f>VLOOKUP($C192,факт!$D$7:$JQ$124,230,0)</f>
        <v>0</v>
      </c>
      <c r="NI192" s="76">
        <f t="shared" si="7297"/>
        <v>0</v>
      </c>
      <c r="NJ192" s="76">
        <f t="shared" si="7298"/>
        <v>0</v>
      </c>
      <c r="NK192" s="76">
        <f t="shared" si="7299"/>
        <v>0</v>
      </c>
      <c r="NL192" s="76">
        <f t="shared" si="5221"/>
        <v>0</v>
      </c>
      <c r="NM192" s="76">
        <f t="shared" si="5222"/>
        <v>0</v>
      </c>
      <c r="NN192" s="77">
        <f>'СДП (план)'!BR191</f>
        <v>0</v>
      </c>
      <c r="NO192" s="76">
        <f>'СДП (план)'!BS191</f>
        <v>0</v>
      </c>
      <c r="NP192" s="76">
        <f t="shared" si="5223"/>
        <v>0</v>
      </c>
      <c r="NQ192" s="76">
        <f t="shared" si="5224"/>
        <v>0</v>
      </c>
      <c r="NR192" s="76">
        <f>VLOOKUP($C192,факт!$D$7:$JQ$124,231,0)</f>
        <v>0</v>
      </c>
      <c r="NS192" s="76">
        <f>VLOOKUP($C192,факт!$D$7:$JQ$124,232,0)</f>
        <v>0</v>
      </c>
      <c r="NT192" s="76">
        <f>VLOOKUP($C192,факт!$D$7:$JQ$124,233,0)</f>
        <v>0</v>
      </c>
      <c r="NU192" s="76">
        <f>VLOOKUP($C192,факт!$D$7:$JQ$124,234,0)</f>
        <v>0</v>
      </c>
      <c r="NV192" s="76">
        <f t="shared" si="7300"/>
        <v>0</v>
      </c>
      <c r="NW192" s="76">
        <f t="shared" si="7301"/>
        <v>0</v>
      </c>
      <c r="NX192" s="76">
        <f t="shared" si="7302"/>
        <v>0</v>
      </c>
      <c r="NY192" s="76">
        <f t="shared" si="5228"/>
        <v>0</v>
      </c>
      <c r="NZ192" s="76">
        <f t="shared" si="5229"/>
        <v>0</v>
      </c>
      <c r="OA192" s="77">
        <f>'СДП (план)'!BT191</f>
        <v>0</v>
      </c>
      <c r="OB192" s="76">
        <f>'СДП (план)'!BU191</f>
        <v>0</v>
      </c>
      <c r="OC192" s="76">
        <f t="shared" si="5230"/>
        <v>0</v>
      </c>
      <c r="OD192" s="76">
        <f t="shared" si="5231"/>
        <v>0</v>
      </c>
      <c r="OE192" s="76">
        <f>VLOOKUP($C192,факт!$D$7:$JQ$124,243,0)</f>
        <v>0</v>
      </c>
      <c r="OF192" s="76">
        <f>VLOOKUP($C192,факт!$D$7:$JQ$124,244,0)</f>
        <v>0</v>
      </c>
      <c r="OG192" s="76">
        <f>VLOOKUP($C192,факт!$D$7:$JQ$124,245,0)</f>
        <v>0</v>
      </c>
      <c r="OH192" s="76">
        <f>VLOOKUP($C192,факт!$D$7:$JQ$124,246,0)</f>
        <v>0</v>
      </c>
      <c r="OI192" s="76">
        <f t="shared" si="7303"/>
        <v>0</v>
      </c>
      <c r="OJ192" s="76">
        <f t="shared" si="7304"/>
        <v>0</v>
      </c>
      <c r="OK192" s="76">
        <f t="shared" si="7305"/>
        <v>0</v>
      </c>
      <c r="OL192" s="76">
        <f t="shared" si="5235"/>
        <v>0</v>
      </c>
      <c r="OM192" s="76">
        <f t="shared" si="5236"/>
        <v>0</v>
      </c>
      <c r="ON192" s="77">
        <f>'СДП (план)'!BV191</f>
        <v>0</v>
      </c>
      <c r="OO192" s="76">
        <f>'СДП (план)'!BW191</f>
        <v>0</v>
      </c>
      <c r="OP192" s="76">
        <f t="shared" si="5237"/>
        <v>0</v>
      </c>
      <c r="OQ192" s="76">
        <f t="shared" si="5238"/>
        <v>0</v>
      </c>
      <c r="OR192" s="76">
        <f>VLOOKUP($C192,факт!$D$7:$JQ$124,83,0)</f>
        <v>0</v>
      </c>
      <c r="OS192" s="76">
        <f>VLOOKUP($C192,факт!$D$7:$JQ$124,84,0)</f>
        <v>0</v>
      </c>
      <c r="OT192" s="76">
        <f>VLOOKUP($C192,факт!$D$7:$JQ$124,85,0)</f>
        <v>0</v>
      </c>
      <c r="OU192" s="76">
        <f>VLOOKUP($C192,факт!$D$7:$JQ$124,86,0)</f>
        <v>0</v>
      </c>
      <c r="OV192" s="76">
        <f t="shared" si="7306"/>
        <v>0</v>
      </c>
      <c r="OW192" s="76">
        <f t="shared" si="7307"/>
        <v>0</v>
      </c>
      <c r="OX192" s="76">
        <f t="shared" si="7308"/>
        <v>0</v>
      </c>
      <c r="OY192" s="76">
        <f t="shared" si="5242"/>
        <v>0</v>
      </c>
      <c r="OZ192" s="76">
        <f t="shared" si="5243"/>
        <v>0</v>
      </c>
      <c r="PA192" s="77">
        <f>'СДП (план)'!BX191</f>
        <v>0</v>
      </c>
      <c r="PB192" s="76">
        <f>'СДП (план)'!BY191</f>
        <v>0</v>
      </c>
      <c r="PC192" s="76">
        <f t="shared" si="5244"/>
        <v>0</v>
      </c>
      <c r="PD192" s="76">
        <f t="shared" si="5245"/>
        <v>0</v>
      </c>
      <c r="PE192" s="76">
        <f>VLOOKUP($C192,факт!$D$7:$JQ$124,59,0)</f>
        <v>0</v>
      </c>
      <c r="PF192" s="76">
        <f>VLOOKUP($C192,факт!$D$7:$JQ$124,60,0)</f>
        <v>0</v>
      </c>
      <c r="PG192" s="76">
        <f>VLOOKUP($C192,факт!$D$7:$JQ$124,61,0)</f>
        <v>0</v>
      </c>
      <c r="PH192" s="76">
        <f>VLOOKUP($C192,факт!$D$7:$JQ$124,62,0)</f>
        <v>0</v>
      </c>
      <c r="PI192" s="76">
        <f t="shared" si="7309"/>
        <v>0</v>
      </c>
      <c r="PJ192" s="76">
        <f t="shared" si="7310"/>
        <v>0</v>
      </c>
      <c r="PK192" s="76">
        <f t="shared" si="7311"/>
        <v>0</v>
      </c>
      <c r="PL192" s="76">
        <f t="shared" si="5249"/>
        <v>0</v>
      </c>
      <c r="PM192" s="76">
        <f t="shared" si="5250"/>
        <v>0</v>
      </c>
      <c r="PN192" s="77">
        <f>'СДП (план)'!BZ191</f>
        <v>0</v>
      </c>
      <c r="PO192" s="76">
        <f>'СДП (план)'!CA191</f>
        <v>0</v>
      </c>
      <c r="PP192" s="76">
        <f t="shared" si="5251"/>
        <v>0</v>
      </c>
      <c r="PQ192" s="76">
        <f t="shared" si="5252"/>
        <v>0</v>
      </c>
      <c r="PR192" s="76">
        <f>VLOOKUP($C192,факт!$D$7:$JQ$124,263,0)</f>
        <v>0</v>
      </c>
      <c r="PS192" s="76">
        <f>VLOOKUP($C192,факт!$D$7:$JQ$124,264,0)</f>
        <v>0</v>
      </c>
      <c r="PT192" s="76">
        <f>VLOOKUP($C192,факт!$D$7:$JQ$124,265,0)</f>
        <v>0</v>
      </c>
      <c r="PU192" s="76">
        <f>VLOOKUP($C192,факт!$D$7:$JQ$124,266,0)</f>
        <v>0</v>
      </c>
      <c r="PV192" s="76">
        <f t="shared" si="7312"/>
        <v>0</v>
      </c>
      <c r="PW192" s="76">
        <f t="shared" si="7313"/>
        <v>0</v>
      </c>
      <c r="PX192" s="76">
        <f t="shared" si="7314"/>
        <v>0</v>
      </c>
      <c r="PY192" s="76">
        <f t="shared" si="5256"/>
        <v>0</v>
      </c>
      <c r="PZ192" s="76">
        <f t="shared" si="5257"/>
        <v>0</v>
      </c>
      <c r="QA192" s="77">
        <f>'СДП (план)'!CB191</f>
        <v>0</v>
      </c>
      <c r="QB192" s="76">
        <f>'СДП (план)'!CC191</f>
        <v>0</v>
      </c>
      <c r="QC192" s="76">
        <f t="shared" si="5258"/>
        <v>0</v>
      </c>
      <c r="QD192" s="76">
        <f t="shared" si="5259"/>
        <v>0</v>
      </c>
      <c r="QE192" s="76">
        <f>VLOOKUP($C192,факт!$D$7:$JQ$124,103,0)</f>
        <v>0</v>
      </c>
      <c r="QF192" s="76">
        <f>VLOOKUP($C192,факт!$D$7:$JQ$124,104,0)</f>
        <v>0</v>
      </c>
      <c r="QG192" s="76">
        <f>VLOOKUP($C192,факт!$D$7:$JQ$124,105,0)</f>
        <v>0</v>
      </c>
      <c r="QH192" s="76">
        <f>VLOOKUP($C192,факт!$D$7:$JQ$124,106,0)</f>
        <v>0</v>
      </c>
      <c r="QI192" s="76">
        <f t="shared" si="7315"/>
        <v>0</v>
      </c>
      <c r="QJ192" s="76">
        <f t="shared" si="7316"/>
        <v>0</v>
      </c>
      <c r="QK192" s="76">
        <f t="shared" si="7317"/>
        <v>0</v>
      </c>
      <c r="QL192" s="76">
        <f t="shared" si="5263"/>
        <v>0</v>
      </c>
      <c r="QM192" s="76">
        <f t="shared" si="5264"/>
        <v>0</v>
      </c>
      <c r="QN192" s="79">
        <f>'СДП (план)'!CD191</f>
        <v>0</v>
      </c>
      <c r="QO192" s="79">
        <f>'СДП (план)'!CE191</f>
        <v>0</v>
      </c>
      <c r="QP192" s="76">
        <f t="shared" si="5265"/>
        <v>0</v>
      </c>
      <c r="QQ192" s="76">
        <f t="shared" si="5266"/>
        <v>0</v>
      </c>
      <c r="QR192" s="76">
        <f>VLOOKUP($C192,факт!$D$7:$JQ$124,63,0)</f>
        <v>0</v>
      </c>
      <c r="QS192" s="76">
        <f>VLOOKUP($C192,факт!$D$7:$JQ$124,64,0)</f>
        <v>0</v>
      </c>
      <c r="QT192" s="76">
        <f>VLOOKUP($C192,факт!$D$7:$JQ$124,65,0)</f>
        <v>0</v>
      </c>
      <c r="QU192" s="76">
        <f>VLOOKUP($C192,факт!$D$7:$JQ$124,66,0)</f>
        <v>0</v>
      </c>
      <c r="QV192" s="76">
        <f t="shared" si="7318"/>
        <v>0</v>
      </c>
      <c r="QW192" s="76">
        <f t="shared" si="7319"/>
        <v>0</v>
      </c>
      <c r="QX192" s="76">
        <f t="shared" si="7320"/>
        <v>0</v>
      </c>
      <c r="QY192" s="76">
        <f t="shared" si="5270"/>
        <v>0</v>
      </c>
      <c r="QZ192" s="76">
        <f t="shared" si="5271"/>
        <v>0</v>
      </c>
      <c r="RA192" s="77">
        <f>'СДП (план)'!CF191</f>
        <v>0</v>
      </c>
      <c r="RB192" s="76">
        <f>'СДП (план)'!CG191</f>
        <v>0</v>
      </c>
      <c r="RC192" s="76">
        <f t="shared" si="5272"/>
        <v>0</v>
      </c>
      <c r="RD192" s="76">
        <f t="shared" si="5273"/>
        <v>0</v>
      </c>
      <c r="RE192" s="76">
        <f>VLOOKUP($C192,факт!$D$7:$JQ$124,67,0)</f>
        <v>0</v>
      </c>
      <c r="RF192" s="76">
        <f>VLOOKUP($C192,факт!$D$7:$JQ$124,68,0)</f>
        <v>0</v>
      </c>
      <c r="RG192" s="76">
        <f>VLOOKUP($C192,факт!$D$7:$JQ$124,69,0)</f>
        <v>0</v>
      </c>
      <c r="RH192" s="76">
        <f>VLOOKUP($C192,факт!$D$7:$JQ$124,70,0)</f>
        <v>0</v>
      </c>
      <c r="RI192" s="76">
        <f t="shared" si="7321"/>
        <v>0</v>
      </c>
      <c r="RJ192" s="76">
        <f t="shared" si="7322"/>
        <v>0</v>
      </c>
      <c r="RK192" s="76">
        <f t="shared" si="7323"/>
        <v>0</v>
      </c>
      <c r="RL192" s="76">
        <f t="shared" si="5277"/>
        <v>0</v>
      </c>
      <c r="RM192" s="76">
        <f t="shared" si="5278"/>
        <v>0</v>
      </c>
      <c r="RN192" s="77">
        <f>'СДП (план)'!CH191</f>
        <v>0</v>
      </c>
      <c r="RO192" s="76">
        <f>'СДП (план)'!CI191</f>
        <v>0</v>
      </c>
      <c r="RP192" s="76">
        <f t="shared" si="5279"/>
        <v>0</v>
      </c>
      <c r="RQ192" s="76">
        <f t="shared" si="5280"/>
        <v>0</v>
      </c>
      <c r="RR192" s="76">
        <f>VLOOKUP($C192,факт!$D$7:$JQ$124,79,0)</f>
        <v>0</v>
      </c>
      <c r="RS192" s="76">
        <f>VLOOKUP($C192,факт!$D$7:$JQ$124,80,0)</f>
        <v>0</v>
      </c>
      <c r="RT192" s="76">
        <f>VLOOKUP($C192,факт!$D$7:$JQ$124,81,0)</f>
        <v>0</v>
      </c>
      <c r="RU192" s="76">
        <f>VLOOKUP($C192,факт!$D$7:$JQ$124,82,0)</f>
        <v>0</v>
      </c>
      <c r="RV192" s="76">
        <f t="shared" si="7324"/>
        <v>0</v>
      </c>
      <c r="RW192" s="76">
        <f t="shared" si="7325"/>
        <v>0</v>
      </c>
      <c r="RX192" s="76">
        <f t="shared" si="7326"/>
        <v>0</v>
      </c>
      <c r="RY192" s="76">
        <f t="shared" si="5284"/>
        <v>0</v>
      </c>
      <c r="RZ192" s="76">
        <f t="shared" si="5285"/>
        <v>0</v>
      </c>
      <c r="SA192" s="77">
        <f>'СДП (план)'!CJ191</f>
        <v>0</v>
      </c>
      <c r="SB192" s="76">
        <f>'СДП (план)'!CK191</f>
        <v>0</v>
      </c>
      <c r="SC192" s="76">
        <f t="shared" si="5286"/>
        <v>0</v>
      </c>
      <c r="SD192" s="76">
        <f t="shared" si="5287"/>
        <v>0</v>
      </c>
      <c r="SE192" s="76">
        <f>VLOOKUP($C192,факт!$D$7:$JQ$124,95,0)</f>
        <v>0</v>
      </c>
      <c r="SF192" s="76">
        <f>VLOOKUP($C192,факт!$D$7:$JQ$124,96,0)</f>
        <v>0</v>
      </c>
      <c r="SG192" s="76">
        <f>VLOOKUP($C192,факт!$D$7:$JQ$124,97,0)</f>
        <v>0</v>
      </c>
      <c r="SH192" s="76">
        <f>VLOOKUP($C192,факт!$D$7:$JQ$124,98,0)</f>
        <v>0</v>
      </c>
      <c r="SI192" s="76">
        <f t="shared" si="7327"/>
        <v>0</v>
      </c>
      <c r="SJ192" s="76">
        <f t="shared" si="7328"/>
        <v>0</v>
      </c>
      <c r="SK192" s="76">
        <f t="shared" si="7329"/>
        <v>0</v>
      </c>
      <c r="SL192" s="76">
        <f t="shared" si="5291"/>
        <v>0</v>
      </c>
      <c r="SM192" s="76">
        <f t="shared" si="5292"/>
        <v>0</v>
      </c>
      <c r="SN192" s="77">
        <f>'СДП (план)'!CL191</f>
        <v>0</v>
      </c>
      <c r="SO192" s="76">
        <f>'СДП (план)'!CM191</f>
        <v>0</v>
      </c>
      <c r="SP192" s="76">
        <f t="shared" si="5293"/>
        <v>0</v>
      </c>
      <c r="SQ192" s="76">
        <f t="shared" si="5294"/>
        <v>0</v>
      </c>
      <c r="SR192" s="76">
        <f>VLOOKUP($C192,факт!$D$7:$JQ$124,107,0)</f>
        <v>0</v>
      </c>
      <c r="SS192" s="76">
        <f>VLOOKUP($C192,факт!$D$7:$JQ$124,108,0)</f>
        <v>0</v>
      </c>
      <c r="ST192" s="76">
        <f>VLOOKUP($C192,факт!$D$7:$JQ$124,109,0)</f>
        <v>0</v>
      </c>
      <c r="SU192" s="76">
        <f>VLOOKUP($C192,факт!$D$7:$JQ$124,110,0)</f>
        <v>0</v>
      </c>
      <c r="SV192" s="76">
        <f t="shared" si="7330"/>
        <v>0</v>
      </c>
      <c r="SW192" s="76">
        <f t="shared" si="7331"/>
        <v>0</v>
      </c>
      <c r="SX192" s="76">
        <f t="shared" si="7332"/>
        <v>0</v>
      </c>
      <c r="SY192" s="76">
        <f t="shared" si="5298"/>
        <v>0</v>
      </c>
      <c r="SZ192" s="76">
        <f t="shared" si="5299"/>
        <v>0</v>
      </c>
      <c r="TA192" s="77">
        <f>'СДП (план)'!CN191</f>
        <v>0</v>
      </c>
      <c r="TB192" s="76">
        <f>'СДП (план)'!CO191</f>
        <v>0</v>
      </c>
      <c r="TC192" s="76">
        <f t="shared" si="5300"/>
        <v>0</v>
      </c>
      <c r="TD192" s="76">
        <f t="shared" si="5301"/>
        <v>0</v>
      </c>
      <c r="TE192" s="76">
        <f>VLOOKUP($C192,факт!$D$7:$JQ$124,51,0)</f>
        <v>0</v>
      </c>
      <c r="TF192" s="76">
        <f>VLOOKUP($C192,факт!$D$7:$JQ$124,52,0)</f>
        <v>0</v>
      </c>
      <c r="TG192" s="76">
        <f>VLOOKUP($C192,факт!$D$7:$JQ$124,53,0)</f>
        <v>0</v>
      </c>
      <c r="TH192" s="76">
        <f>VLOOKUP($C192,факт!$D$7:$JQ$124,54,0)</f>
        <v>0</v>
      </c>
      <c r="TI192" s="76">
        <f t="shared" si="7333"/>
        <v>0</v>
      </c>
      <c r="TJ192" s="76">
        <f t="shared" si="7334"/>
        <v>0</v>
      </c>
      <c r="TK192" s="76">
        <f t="shared" si="7335"/>
        <v>0</v>
      </c>
      <c r="TL192" s="76">
        <f t="shared" si="5305"/>
        <v>0</v>
      </c>
      <c r="TM192" s="76">
        <f t="shared" si="5306"/>
        <v>0</v>
      </c>
      <c r="TN192" s="77">
        <f>'СДП (план)'!CP191</f>
        <v>0</v>
      </c>
      <c r="TO192" s="76">
        <f>'СДП (план)'!CQ191</f>
        <v>0</v>
      </c>
      <c r="TP192" s="76">
        <f t="shared" si="5307"/>
        <v>0</v>
      </c>
      <c r="TQ192" s="76">
        <f t="shared" si="5308"/>
        <v>0</v>
      </c>
      <c r="TR192" s="76">
        <f>VLOOKUP($C192,факт!$D$7:$JQ$124,47,0)</f>
        <v>0</v>
      </c>
      <c r="TS192" s="76">
        <f>VLOOKUP($C192,факт!$D$7:$JQ$124,48,0)</f>
        <v>0</v>
      </c>
      <c r="TT192" s="76">
        <f>VLOOKUP($C192,факт!$D$7:$JQ$124,49,0)</f>
        <v>0</v>
      </c>
      <c r="TU192" s="76">
        <f>VLOOKUP($C192,факт!$D$7:$JQ$124,50,0)</f>
        <v>0</v>
      </c>
      <c r="TV192" s="76">
        <f t="shared" si="7336"/>
        <v>0</v>
      </c>
      <c r="TW192" s="76">
        <f t="shared" si="7337"/>
        <v>0</v>
      </c>
      <c r="TX192" s="76">
        <f t="shared" si="7338"/>
        <v>0</v>
      </c>
      <c r="TY192" s="76">
        <f t="shared" si="5312"/>
        <v>0</v>
      </c>
      <c r="TZ192" s="76">
        <f t="shared" si="5313"/>
        <v>0</v>
      </c>
      <c r="UA192" s="9">
        <f>'СДП (план)'!CR191</f>
        <v>0</v>
      </c>
      <c r="UB192" s="4">
        <f>'СДП (план)'!CS191</f>
        <v>0</v>
      </c>
      <c r="UC192" s="76">
        <f t="shared" si="5314"/>
        <v>0</v>
      </c>
      <c r="UD192" s="76">
        <f t="shared" si="5315"/>
        <v>0</v>
      </c>
      <c r="UE192" s="76">
        <f>VLOOKUP($C192,факт!$D$7:$JQ$124,75,0)</f>
        <v>0</v>
      </c>
      <c r="UF192" s="76">
        <f>VLOOKUP($C192,факт!$D$7:$JQ$124,76,0)</f>
        <v>0</v>
      </c>
      <c r="UG192" s="76">
        <f>VLOOKUP($C192,факт!$D$7:$JQ$124,77,0)</f>
        <v>0</v>
      </c>
      <c r="UH192" s="76">
        <f>VLOOKUP($C192,факт!$D$7:$JQ$124,78,0)</f>
        <v>0</v>
      </c>
      <c r="UI192" s="76">
        <f t="shared" si="7339"/>
        <v>0</v>
      </c>
      <c r="UJ192" s="76">
        <f t="shared" si="7340"/>
        <v>0</v>
      </c>
      <c r="UK192" s="76">
        <f t="shared" si="7341"/>
        <v>0</v>
      </c>
      <c r="UL192" s="76">
        <f t="shared" si="5319"/>
        <v>0</v>
      </c>
      <c r="UM192" s="76">
        <f t="shared" si="5320"/>
        <v>0</v>
      </c>
      <c r="UN192" s="4">
        <f>'СДП (план)'!CT191</f>
        <v>0</v>
      </c>
      <c r="UO192" s="4">
        <f>'СДП (план)'!CU191</f>
        <v>0</v>
      </c>
      <c r="UP192" s="76">
        <f t="shared" si="5321"/>
        <v>0</v>
      </c>
      <c r="UQ192" s="76">
        <f t="shared" si="5322"/>
        <v>0</v>
      </c>
      <c r="UR192" s="76">
        <f>VLOOKUP($C192,факт!$D$7:$JQ$124,271,0)</f>
        <v>0</v>
      </c>
      <c r="US192" s="76">
        <f>VLOOKUP($C192,факт!$D$7:$JQ$124,272,0)</f>
        <v>0</v>
      </c>
      <c r="UT192" s="79"/>
      <c r="UU192" s="79"/>
      <c r="UV192" s="76">
        <f t="shared" si="7342"/>
        <v>0</v>
      </c>
      <c r="UW192" s="76">
        <f t="shared" si="7343"/>
        <v>0</v>
      </c>
      <c r="UX192" s="76">
        <f t="shared" si="7344"/>
        <v>0</v>
      </c>
      <c r="UY192" s="76">
        <f t="shared" si="5326"/>
        <v>0</v>
      </c>
      <c r="UZ192" s="76">
        <f t="shared" si="5327"/>
        <v>0</v>
      </c>
      <c r="VA192" s="76">
        <f>'СДП (план)'!CV191</f>
        <v>0</v>
      </c>
      <c r="VB192" s="76">
        <f>'СДП (план)'!CW191</f>
        <v>0</v>
      </c>
      <c r="VC192" s="76">
        <f t="shared" si="5328"/>
        <v>0</v>
      </c>
      <c r="VD192" s="76">
        <f t="shared" si="5329"/>
        <v>0</v>
      </c>
      <c r="VE192" s="76"/>
      <c r="VF192" s="76"/>
      <c r="VG192" s="76"/>
      <c r="VH192" s="76"/>
      <c r="VI192" s="76">
        <f t="shared" si="7345"/>
        <v>0</v>
      </c>
      <c r="VJ192" s="76">
        <f t="shared" si="7346"/>
        <v>0</v>
      </c>
      <c r="VK192" s="76">
        <f t="shared" si="7347"/>
        <v>0</v>
      </c>
      <c r="VL192" s="76">
        <f t="shared" si="5333"/>
        <v>0</v>
      </c>
      <c r="VM192" s="76">
        <f t="shared" si="5334"/>
        <v>0</v>
      </c>
      <c r="VN192" s="82">
        <f t="shared" si="7348"/>
        <v>5</v>
      </c>
      <c r="VO192" s="82">
        <f t="shared" si="7349"/>
        <v>183601.59999999998</v>
      </c>
      <c r="VP192" s="82">
        <f t="shared" si="7350"/>
        <v>0.83333333333333337</v>
      </c>
      <c r="VQ192" s="82">
        <f t="shared" si="7351"/>
        <v>30600.266666666663</v>
      </c>
      <c r="VR192" s="82">
        <f t="shared" si="7352"/>
        <v>1</v>
      </c>
      <c r="VS192" s="82">
        <f t="shared" si="7353"/>
        <v>36720.32</v>
      </c>
      <c r="VT192" s="82">
        <f t="shared" si="7354"/>
        <v>0</v>
      </c>
      <c r="VU192" s="82">
        <f t="shared" si="7355"/>
        <v>0</v>
      </c>
      <c r="VV192" s="82">
        <f t="shared" si="7356"/>
        <v>9.6999999999999993</v>
      </c>
      <c r="VW192" s="82">
        <f t="shared" si="7357"/>
        <v>1.6166666666666667</v>
      </c>
      <c r="VX192" s="82">
        <f t="shared" si="7358"/>
        <v>1.94</v>
      </c>
      <c r="VY192" s="82">
        <f t="shared" si="7359"/>
        <v>0.16666666666666663</v>
      </c>
      <c r="VZ192" s="156">
        <f t="shared" si="7360"/>
        <v>6120.0533333333369</v>
      </c>
      <c r="WA192" s="63">
        <f>VLOOKUP($C192,факт!$D$7:$JU$124,273,0)</f>
        <v>1</v>
      </c>
      <c r="WB192" s="235">
        <f>VLOOKUP($C192,факт!$D$7:$JU$124,274,0)</f>
        <v>36720.32</v>
      </c>
      <c r="WC192" s="235">
        <f>VLOOKUP($C192,факт!$D$7:$JU$124,275,0)</f>
        <v>0</v>
      </c>
      <c r="WD192" s="235">
        <f>VLOOKUP($C192,факт!$D$7:$JU$124,276,0)</f>
        <v>0</v>
      </c>
      <c r="WE192" s="236">
        <f t="shared" si="5534"/>
        <v>0</v>
      </c>
      <c r="WF192" s="236">
        <f t="shared" si="5535"/>
        <v>0</v>
      </c>
      <c r="WG192" s="467"/>
      <c r="WH192" s="467" t="e">
        <f t="shared" si="6270"/>
        <v>#DIV/0!</v>
      </c>
    </row>
    <row r="193" spans="1:606" s="63" customFormat="1" ht="60" x14ac:dyDescent="0.25">
      <c r="A193" s="33"/>
      <c r="B193" s="33">
        <v>141</v>
      </c>
      <c r="C193" s="56" t="s">
        <v>631</v>
      </c>
      <c r="D193" s="1" t="s">
        <v>396</v>
      </c>
      <c r="E193" s="2">
        <v>13520</v>
      </c>
      <c r="F193" s="32">
        <v>1.52</v>
      </c>
      <c r="G193" s="32"/>
      <c r="H193" s="38">
        <v>1</v>
      </c>
      <c r="I193" s="38"/>
      <c r="J193" s="247">
        <v>1.4</v>
      </c>
      <c r="K193" s="247">
        <v>1.68</v>
      </c>
      <c r="L193" s="247">
        <v>2.23</v>
      </c>
      <c r="M193" s="247">
        <v>2.57</v>
      </c>
      <c r="N193" s="77">
        <f>'СДП (план)'!N192</f>
        <v>0</v>
      </c>
      <c r="O193" s="77">
        <f>'СДП (план)'!O192</f>
        <v>0</v>
      </c>
      <c r="P193" s="76">
        <f t="shared" si="5029"/>
        <v>0</v>
      </c>
      <c r="Q193" s="76">
        <f t="shared" si="5030"/>
        <v>0</v>
      </c>
      <c r="R193" s="76">
        <f>VLOOKUP($C193,факт!$D$7:$JQ$124,27,0)</f>
        <v>0</v>
      </c>
      <c r="S193" s="76">
        <f>VLOOKUP($C193,факт!$D$7:$JQ$124,28,0)</f>
        <v>0</v>
      </c>
      <c r="T193" s="76">
        <f>VLOOKUP($C193,факт!$D$7:$JQ$124,29,0)</f>
        <v>0</v>
      </c>
      <c r="U193" s="76">
        <f>VLOOKUP($C193,факт!$D$7:$JQ$124,30,0)</f>
        <v>0</v>
      </c>
      <c r="V193" s="76">
        <f t="shared" si="7215"/>
        <v>0</v>
      </c>
      <c r="W193" s="76">
        <f t="shared" si="7216"/>
        <v>0</v>
      </c>
      <c r="X193" s="76">
        <f t="shared" si="7217"/>
        <v>0</v>
      </c>
      <c r="Y193" s="76">
        <f t="shared" si="7218"/>
        <v>0</v>
      </c>
      <c r="Z193" s="76">
        <f t="shared" si="5350"/>
        <v>0</v>
      </c>
      <c r="AA193" s="218">
        <f>'СДП (план)'!P192</f>
        <v>0</v>
      </c>
      <c r="AB193" s="218">
        <f>'СДП (план)'!Q192</f>
        <v>0</v>
      </c>
      <c r="AC193" s="76">
        <f t="shared" si="5036"/>
        <v>0</v>
      </c>
      <c r="AD193" s="76">
        <f t="shared" si="5037"/>
        <v>0</v>
      </c>
      <c r="AE193" s="76">
        <f>VLOOKUP($C193,факт!$D$7:$JO$125,15,0)</f>
        <v>0</v>
      </c>
      <c r="AF193" s="76">
        <f>VLOOKUP($C193,факт!$D$7:$JO$125,16,0)</f>
        <v>0</v>
      </c>
      <c r="AG193" s="76">
        <f>VLOOKUP($C193,факт!$D$7:$JO$125,17,0)</f>
        <v>0</v>
      </c>
      <c r="AH193" s="76">
        <f>VLOOKUP($C193,факт!$D$7:$JO$125,18,0)</f>
        <v>0</v>
      </c>
      <c r="AI193" s="76">
        <f t="shared" si="7219"/>
        <v>0</v>
      </c>
      <c r="AJ193" s="76">
        <f t="shared" si="7220"/>
        <v>0</v>
      </c>
      <c r="AK193" s="76">
        <f t="shared" si="7221"/>
        <v>0</v>
      </c>
      <c r="AL193" s="76">
        <f t="shared" si="5041"/>
        <v>0</v>
      </c>
      <c r="AM193" s="76">
        <f t="shared" si="5042"/>
        <v>0</v>
      </c>
      <c r="AN193" s="77">
        <f>'СДП (план)'!R192</f>
        <v>0</v>
      </c>
      <c r="AO193" s="76">
        <f>'СДП (план)'!S192</f>
        <v>0</v>
      </c>
      <c r="AP193" s="76">
        <f t="shared" si="5043"/>
        <v>0</v>
      </c>
      <c r="AQ193" s="76">
        <f t="shared" si="5044"/>
        <v>0</v>
      </c>
      <c r="AR193" s="76">
        <f>VLOOKUP($C193,факт!$D$7:$JQ$124,3,0)</f>
        <v>0</v>
      </c>
      <c r="AS193" s="76">
        <f>VLOOKUP($C193,факт!$D$7:$JQ$124,4,0)</f>
        <v>0</v>
      </c>
      <c r="AT193" s="76">
        <f>VLOOKUP($C193,факт!$D$7:$JQ$124,5,0)</f>
        <v>0</v>
      </c>
      <c r="AU193" s="76">
        <f>VLOOKUP($C193,факт!$D$7:$JQ$124,6,0)</f>
        <v>0</v>
      </c>
      <c r="AV193" s="76">
        <f t="shared" si="7222"/>
        <v>0</v>
      </c>
      <c r="AW193" s="76">
        <f t="shared" si="7223"/>
        <v>0</v>
      </c>
      <c r="AX193" s="76">
        <f t="shared" si="7224"/>
        <v>0</v>
      </c>
      <c r="AY193" s="76">
        <f t="shared" si="5048"/>
        <v>0</v>
      </c>
      <c r="AZ193" s="76">
        <f t="shared" si="5049"/>
        <v>0</v>
      </c>
      <c r="BA193" s="165">
        <f>'СДП (план)'!T192</f>
        <v>0</v>
      </c>
      <c r="BB193" s="4">
        <f>'СДП (план)'!U192</f>
        <v>0</v>
      </c>
      <c r="BC193" s="76">
        <f t="shared" si="5050"/>
        <v>0</v>
      </c>
      <c r="BD193" s="76">
        <f t="shared" si="5051"/>
        <v>0</v>
      </c>
      <c r="BE193" s="76">
        <f>VLOOKUP($C193,факт!$D$7:$JQ$124,19,0)</f>
        <v>0</v>
      </c>
      <c r="BF193" s="76">
        <f>VLOOKUP($C193,факт!$D$7:$JQ$124,20,0)</f>
        <v>0</v>
      </c>
      <c r="BG193" s="76">
        <f>VLOOKUP($C193,факт!$D$7:$JQ$124,21,0)</f>
        <v>0</v>
      </c>
      <c r="BH193" s="76">
        <f>VLOOKUP($C193,факт!$D$7:$JQ$124,22,0)</f>
        <v>0</v>
      </c>
      <c r="BI193" s="76">
        <f t="shared" si="7225"/>
        <v>0</v>
      </c>
      <c r="BJ193" s="76">
        <f t="shared" si="7226"/>
        <v>0</v>
      </c>
      <c r="BK193" s="76">
        <f t="shared" si="7227"/>
        <v>0</v>
      </c>
      <c r="BL193" s="76">
        <f t="shared" si="5055"/>
        <v>0</v>
      </c>
      <c r="BM193" s="76">
        <f t="shared" si="5056"/>
        <v>0</v>
      </c>
      <c r="BN193" s="77">
        <f>'СДП (план)'!V192</f>
        <v>0</v>
      </c>
      <c r="BO193" s="76">
        <f>'СДП (план)'!W192</f>
        <v>0</v>
      </c>
      <c r="BP193" s="76">
        <f t="shared" si="5057"/>
        <v>0</v>
      </c>
      <c r="BQ193" s="76">
        <f t="shared" si="5058"/>
        <v>0</v>
      </c>
      <c r="BR193" s="76">
        <f>VLOOKUP($C193,факт!$D$7:$JQ$124,7,0)</f>
        <v>0</v>
      </c>
      <c r="BS193" s="76">
        <f>VLOOKUP($C193,факт!$D$7:$JQ$124,8,0)</f>
        <v>0</v>
      </c>
      <c r="BT193" s="76">
        <f>VLOOKUP($C193,факт!$D$7:$JQ$124,9,0)</f>
        <v>0</v>
      </c>
      <c r="BU193" s="76">
        <f>VLOOKUP($C193,факт!$D$7:$JQ$124,10,0)</f>
        <v>0</v>
      </c>
      <c r="BV193" s="76">
        <f t="shared" si="7228"/>
        <v>0</v>
      </c>
      <c r="BW193" s="76">
        <f t="shared" si="7229"/>
        <v>0</v>
      </c>
      <c r="BX193" s="76">
        <f t="shared" si="7230"/>
        <v>0</v>
      </c>
      <c r="BY193" s="76">
        <f t="shared" si="5355"/>
        <v>0</v>
      </c>
      <c r="BZ193" s="76">
        <f t="shared" si="5356"/>
        <v>0</v>
      </c>
      <c r="CA193" s="79">
        <f>'СДП (план)'!X192</f>
        <v>0</v>
      </c>
      <c r="CB193" s="76">
        <f>'СДП (план)'!Y192</f>
        <v>0</v>
      </c>
      <c r="CC193" s="76">
        <f t="shared" si="5062"/>
        <v>0</v>
      </c>
      <c r="CD193" s="76">
        <f t="shared" si="5063"/>
        <v>0</v>
      </c>
      <c r="CE193" s="76">
        <f>VLOOKUP($C193,факт!$D$7:$JQ$124,23,0)</f>
        <v>0</v>
      </c>
      <c r="CF193" s="76">
        <f>VLOOKUP($C193,факт!$D$7:$JQ$124,24,0)</f>
        <v>0</v>
      </c>
      <c r="CG193" s="76">
        <f>VLOOKUP($C193,факт!$D$7:$JQ$124,25,0)</f>
        <v>0</v>
      </c>
      <c r="CH193" s="76">
        <f>VLOOKUP($C193,факт!$D$7:$JQ$124,26,0)</f>
        <v>0</v>
      </c>
      <c r="CI193" s="76">
        <f t="shared" si="7231"/>
        <v>0</v>
      </c>
      <c r="CJ193" s="76">
        <f t="shared" si="7232"/>
        <v>0</v>
      </c>
      <c r="CK193" s="76">
        <f t="shared" si="7233"/>
        <v>0</v>
      </c>
      <c r="CL193" s="76">
        <f t="shared" si="5067"/>
        <v>0</v>
      </c>
      <c r="CM193" s="76">
        <f t="shared" si="5068"/>
        <v>0</v>
      </c>
      <c r="CN193" s="78">
        <f>'СДП (план)'!Z192</f>
        <v>0</v>
      </c>
      <c r="CO193" s="78">
        <f>'СДП (план)'!AA192</f>
        <v>0</v>
      </c>
      <c r="CP193" s="76">
        <f t="shared" si="5069"/>
        <v>0</v>
      </c>
      <c r="CQ193" s="76">
        <f t="shared" si="5070"/>
        <v>0</v>
      </c>
      <c r="CR193" s="76">
        <f>VLOOKUP($C193,факт!$D$7:$JQ$124,43,0)</f>
        <v>0</v>
      </c>
      <c r="CS193" s="76">
        <f>VLOOKUP($C193,факт!$D$7:$JQ$124,44,0)</f>
        <v>0</v>
      </c>
      <c r="CT193" s="76">
        <f>VLOOKUP($C193,факт!$D$7:$JQ$124,45,0)</f>
        <v>0</v>
      </c>
      <c r="CU193" s="76">
        <f>VLOOKUP($C193,факт!$D$7:$JQ$124,46,0)</f>
        <v>0</v>
      </c>
      <c r="CV193" s="76">
        <f t="shared" si="7234"/>
        <v>0</v>
      </c>
      <c r="CW193" s="76">
        <f t="shared" si="7235"/>
        <v>0</v>
      </c>
      <c r="CX193" s="76">
        <f t="shared" si="7236"/>
        <v>0</v>
      </c>
      <c r="CY193" s="76">
        <f t="shared" si="5074"/>
        <v>0</v>
      </c>
      <c r="CZ193" s="76">
        <f t="shared" si="5075"/>
        <v>0</v>
      </c>
      <c r="DA193" s="9">
        <f>'СДП (план)'!AB192</f>
        <v>0</v>
      </c>
      <c r="DB193" s="4">
        <f>'СДП (план)'!AC192</f>
        <v>0</v>
      </c>
      <c r="DC193" s="76">
        <f t="shared" si="5076"/>
        <v>0</v>
      </c>
      <c r="DD193" s="76">
        <f t="shared" si="5077"/>
        <v>0</v>
      </c>
      <c r="DE193" s="76">
        <f>VLOOKUP($C193,факт!$D$7:$JQ$124,247,0)</f>
        <v>0</v>
      </c>
      <c r="DF193" s="76">
        <f>VLOOKUP($C193,факт!$D$7:$JQ$124,248,0)</f>
        <v>0</v>
      </c>
      <c r="DG193" s="76">
        <f>VLOOKUP($C193,факт!$D$7:$JQ$124,249,0)</f>
        <v>0</v>
      </c>
      <c r="DH193" s="76">
        <f>VLOOKUP($C193,факт!$D$7:$JQ$124,250,0)</f>
        <v>0</v>
      </c>
      <c r="DI193" s="76">
        <f t="shared" si="7237"/>
        <v>0</v>
      </c>
      <c r="DJ193" s="76">
        <f t="shared" si="7238"/>
        <v>0</v>
      </c>
      <c r="DK193" s="76">
        <f t="shared" si="7239"/>
        <v>0</v>
      </c>
      <c r="DL193" s="76">
        <f t="shared" si="5081"/>
        <v>0</v>
      </c>
      <c r="DM193" s="76">
        <f t="shared" si="5082"/>
        <v>0</v>
      </c>
      <c r="DN193" s="77">
        <f>'СДП (план)'!AD192</f>
        <v>0</v>
      </c>
      <c r="DO193" s="76">
        <f>'СДП (план)'!AE192</f>
        <v>0</v>
      </c>
      <c r="DP193" s="76">
        <f t="shared" si="5083"/>
        <v>0</v>
      </c>
      <c r="DQ193" s="76">
        <f t="shared" si="5084"/>
        <v>0</v>
      </c>
      <c r="DR193" s="76">
        <f>VLOOKUP($C193,факт!$D$7:$JQ$124,155,0)</f>
        <v>0</v>
      </c>
      <c r="DS193" s="76">
        <f>VLOOKUP($C193,факт!$D$7:$JQ$124,156,0)</f>
        <v>0</v>
      </c>
      <c r="DT193" s="76">
        <f>VLOOKUP($C193,факт!$D$7:$JQ$124,157,0)</f>
        <v>0</v>
      </c>
      <c r="DU193" s="76">
        <f>VLOOKUP($C193,факт!$D$7:$JQ$124,158,0)</f>
        <v>0</v>
      </c>
      <c r="DV193" s="76">
        <f t="shared" si="7240"/>
        <v>0</v>
      </c>
      <c r="DW193" s="76">
        <f t="shared" si="7241"/>
        <v>0</v>
      </c>
      <c r="DX193" s="76">
        <f t="shared" si="7242"/>
        <v>0</v>
      </c>
      <c r="DY193" s="76">
        <f t="shared" si="5088"/>
        <v>0</v>
      </c>
      <c r="DZ193" s="76">
        <f t="shared" si="5089"/>
        <v>0</v>
      </c>
      <c r="EA193" s="9">
        <f>'СДП (план)'!AF192</f>
        <v>0</v>
      </c>
      <c r="EB193" s="4">
        <f>'СДП (план)'!AG192</f>
        <v>0</v>
      </c>
      <c r="EC193" s="76">
        <f t="shared" si="5090"/>
        <v>0</v>
      </c>
      <c r="ED193" s="76">
        <f t="shared" si="5091"/>
        <v>0</v>
      </c>
      <c r="EE193" s="76">
        <f>VLOOKUP($C193,факт!$D$7:$JQ$124,163,0)</f>
        <v>0</v>
      </c>
      <c r="EF193" s="76">
        <f>VLOOKUP($C193,факт!$D$7:$JQ$124,164,0)</f>
        <v>0</v>
      </c>
      <c r="EG193" s="76">
        <f>VLOOKUP($C193,факт!$D$7:$JQ$124,165,0)</f>
        <v>0</v>
      </c>
      <c r="EH193" s="76">
        <f>VLOOKUP($C193,факт!$D$7:$JQ$124,166,0)</f>
        <v>0</v>
      </c>
      <c r="EI193" s="76">
        <f t="shared" si="7243"/>
        <v>0</v>
      </c>
      <c r="EJ193" s="76">
        <f t="shared" si="7244"/>
        <v>0</v>
      </c>
      <c r="EK193" s="76">
        <f t="shared" si="7245"/>
        <v>0</v>
      </c>
      <c r="EL193" s="76">
        <f t="shared" si="5095"/>
        <v>0</v>
      </c>
      <c r="EM193" s="76">
        <f t="shared" si="5096"/>
        <v>0</v>
      </c>
      <c r="EN193" s="9">
        <f>'СДП (план)'!AH192</f>
        <v>0</v>
      </c>
      <c r="EO193" s="4">
        <f>'СДП (план)'!AI192</f>
        <v>0</v>
      </c>
      <c r="EP193" s="76">
        <f t="shared" si="5097"/>
        <v>0</v>
      </c>
      <c r="EQ193" s="76">
        <f t="shared" si="5098"/>
        <v>0</v>
      </c>
      <c r="ER193" s="76">
        <f>VLOOKUP($C193,факт!$D$7:$JQ$124,239,0)</f>
        <v>0</v>
      </c>
      <c r="ES193" s="76">
        <f>VLOOKUP($C193,факт!$D$7:$JQ$124,240,0)</f>
        <v>0</v>
      </c>
      <c r="ET193" s="76">
        <f>VLOOKUP($C193,факт!$D$7:$JQ$124,241,0)</f>
        <v>0</v>
      </c>
      <c r="EU193" s="76">
        <f>VLOOKUP($C193,факт!$D$7:$JQ$124,242,0)</f>
        <v>0</v>
      </c>
      <c r="EV193" s="76">
        <f t="shared" si="7246"/>
        <v>0</v>
      </c>
      <c r="EW193" s="76">
        <f t="shared" si="7247"/>
        <v>0</v>
      </c>
      <c r="EX193" s="76">
        <f t="shared" si="7248"/>
        <v>0</v>
      </c>
      <c r="EY193" s="76">
        <f t="shared" si="5102"/>
        <v>0</v>
      </c>
      <c r="EZ193" s="76">
        <f t="shared" si="5103"/>
        <v>0</v>
      </c>
      <c r="FA193" s="77">
        <f>'СДП (план)'!AJ192</f>
        <v>0</v>
      </c>
      <c r="FB193" s="76">
        <f>'СДП (план)'!AK192</f>
        <v>0</v>
      </c>
      <c r="FC193" s="76">
        <f t="shared" si="5104"/>
        <v>0</v>
      </c>
      <c r="FD193" s="76">
        <f t="shared" si="5105"/>
        <v>0</v>
      </c>
      <c r="FE193" s="76">
        <f>VLOOKUP($C193,факт!$D$7:$JQ$124,251,0)</f>
        <v>0</v>
      </c>
      <c r="FF193" s="76">
        <f>VLOOKUP($C193,факт!$D$7:$JQ$124,252,0)</f>
        <v>0</v>
      </c>
      <c r="FG193" s="76">
        <f>VLOOKUP($C193,факт!$D$7:$JQ$124,253,0)</f>
        <v>0</v>
      </c>
      <c r="FH193" s="76">
        <f>VLOOKUP($C193,факт!$D$7:$JQ$124,254,0)</f>
        <v>0</v>
      </c>
      <c r="FI193" s="76">
        <f t="shared" si="7249"/>
        <v>0</v>
      </c>
      <c r="FJ193" s="76">
        <f t="shared" si="7250"/>
        <v>0</v>
      </c>
      <c r="FK193" s="76">
        <f t="shared" si="7251"/>
        <v>0</v>
      </c>
      <c r="FL193" s="76">
        <f t="shared" si="5109"/>
        <v>0</v>
      </c>
      <c r="FM193" s="76">
        <f t="shared" si="5110"/>
        <v>0</v>
      </c>
      <c r="FN193" s="78">
        <f>'СДП (план)'!AL192</f>
        <v>0</v>
      </c>
      <c r="FO193" s="251">
        <f>'СДП (план)'!AM192</f>
        <v>0</v>
      </c>
      <c r="FP193" s="76">
        <f t="shared" si="5111"/>
        <v>0</v>
      </c>
      <c r="FQ193" s="76">
        <f t="shared" si="5112"/>
        <v>0</v>
      </c>
      <c r="FR193" s="76">
        <f>VLOOKUP($C193,факт!$D$7:$JQ$124,35,0)</f>
        <v>0</v>
      </c>
      <c r="FS193" s="76">
        <f>VLOOKUP($C193,факт!$D$7:$JQ$124,36,0)</f>
        <v>0</v>
      </c>
      <c r="FT193" s="76">
        <f>VLOOKUP($C193,факт!$D$7:$JQ$124,37,0)</f>
        <v>0</v>
      </c>
      <c r="FU193" s="76">
        <f>VLOOKUP($C193,факт!$D$7:$JQ$124,38,0)</f>
        <v>0</v>
      </c>
      <c r="FV193" s="76">
        <f t="shared" si="7252"/>
        <v>0</v>
      </c>
      <c r="FW193" s="76">
        <f t="shared" si="7253"/>
        <v>0</v>
      </c>
      <c r="FX193" s="76">
        <f t="shared" si="7254"/>
        <v>0</v>
      </c>
      <c r="FY193" s="76">
        <f t="shared" si="5116"/>
        <v>0</v>
      </c>
      <c r="FZ193" s="76">
        <f t="shared" si="5117"/>
        <v>0</v>
      </c>
      <c r="GA193" s="77">
        <f>'СДП (план)'!AN192</f>
        <v>0</v>
      </c>
      <c r="GB193" s="76">
        <f>'СДП (план)'!AO192</f>
        <v>0</v>
      </c>
      <c r="GC193" s="76">
        <f t="shared" si="5118"/>
        <v>0</v>
      </c>
      <c r="GD193" s="76">
        <f t="shared" si="5119"/>
        <v>0</v>
      </c>
      <c r="GE193" s="76">
        <f>VLOOKUP($C193,факт!$D$7:$JQ$124,167,0)</f>
        <v>0</v>
      </c>
      <c r="GF193" s="76">
        <f>VLOOKUP($C193,факт!$D$7:$JQ$124,168,0)</f>
        <v>0</v>
      </c>
      <c r="GG193" s="76">
        <f>VLOOKUP($C193,факт!$D$7:$JQ$124,169,0)</f>
        <v>0</v>
      </c>
      <c r="GH193" s="76">
        <f>VLOOKUP($C193,факт!$D$7:$JQ$124,170,0)</f>
        <v>0</v>
      </c>
      <c r="GI193" s="76">
        <f t="shared" si="7255"/>
        <v>0</v>
      </c>
      <c r="GJ193" s="76">
        <f t="shared" si="7256"/>
        <v>0</v>
      </c>
      <c r="GK193" s="76">
        <f t="shared" si="7257"/>
        <v>0</v>
      </c>
      <c r="GL193" s="76">
        <f t="shared" si="5123"/>
        <v>0</v>
      </c>
      <c r="GM193" s="76">
        <f t="shared" si="5124"/>
        <v>0</v>
      </c>
      <c r="GN193" s="77">
        <f>'СДП (план)'!AP192</f>
        <v>0</v>
      </c>
      <c r="GO193" s="76">
        <f>'СДП (план)'!AQ192</f>
        <v>0</v>
      </c>
      <c r="GP193" s="76">
        <f t="shared" si="5125"/>
        <v>0</v>
      </c>
      <c r="GQ193" s="76">
        <f t="shared" si="5126"/>
        <v>0</v>
      </c>
      <c r="GR193" s="76">
        <f>VLOOKUP($C193,факт!$D$7:$JQ$124,171,0)</f>
        <v>0</v>
      </c>
      <c r="GS193" s="76">
        <f>VLOOKUP($C193,факт!$D$7:$JQ$124,172,0)</f>
        <v>0</v>
      </c>
      <c r="GT193" s="76">
        <f>VLOOKUP($C193,факт!$D$7:$JQ$124,173,0)</f>
        <v>0</v>
      </c>
      <c r="GU193" s="76">
        <f>VLOOKUP($C193,факт!$D$7:$JQ$124,174,0)</f>
        <v>0</v>
      </c>
      <c r="GV193" s="76">
        <f t="shared" si="7258"/>
        <v>0</v>
      </c>
      <c r="GW193" s="76">
        <f t="shared" si="7259"/>
        <v>0</v>
      </c>
      <c r="GX193" s="76">
        <f t="shared" si="7260"/>
        <v>0</v>
      </c>
      <c r="GY193" s="76">
        <f t="shared" si="5130"/>
        <v>0</v>
      </c>
      <c r="GZ193" s="76">
        <f t="shared" si="5131"/>
        <v>0</v>
      </c>
      <c r="HA193" s="77">
        <f>'СДП (план)'!AR192</f>
        <v>0</v>
      </c>
      <c r="HB193" s="76">
        <f>'СДП (план)'!AS192</f>
        <v>0</v>
      </c>
      <c r="HC193" s="76">
        <f t="shared" si="5132"/>
        <v>0</v>
      </c>
      <c r="HD193" s="76">
        <f t="shared" si="5133"/>
        <v>0</v>
      </c>
      <c r="HE193" s="76">
        <f>VLOOKUP($C193,факт!$D$7:$JQ$124,203,0)</f>
        <v>0</v>
      </c>
      <c r="HF193" s="76">
        <f>VLOOKUP($C193,факт!$D$7:$JQ$124,204,0)</f>
        <v>0</v>
      </c>
      <c r="HG193" s="76">
        <f>VLOOKUP($C193,факт!$D$7:$JQ$124,205,0)</f>
        <v>0</v>
      </c>
      <c r="HH193" s="76">
        <f>VLOOKUP($C193,факт!$D$7:$JQ$124,206,0)</f>
        <v>0</v>
      </c>
      <c r="HI193" s="76">
        <f t="shared" si="7261"/>
        <v>0</v>
      </c>
      <c r="HJ193" s="76">
        <f t="shared" si="7262"/>
        <v>0</v>
      </c>
      <c r="HK193" s="76">
        <f t="shared" si="7263"/>
        <v>0</v>
      </c>
      <c r="HL193" s="76">
        <f t="shared" si="5137"/>
        <v>0</v>
      </c>
      <c r="HM193" s="76">
        <f t="shared" si="5138"/>
        <v>0</v>
      </c>
      <c r="HN193" s="9">
        <f>'СДП (план)'!AT192</f>
        <v>0</v>
      </c>
      <c r="HO193" s="4">
        <f>'СДП (план)'!AU192</f>
        <v>0</v>
      </c>
      <c r="HP193" s="76">
        <f t="shared" si="5139"/>
        <v>0</v>
      </c>
      <c r="HQ193" s="76">
        <f t="shared" si="5140"/>
        <v>0</v>
      </c>
      <c r="HR193" s="76">
        <f>VLOOKUP($C193,факт!$D$7:$JQ$124,207,0)</f>
        <v>0</v>
      </c>
      <c r="HS193" s="76">
        <f>VLOOKUP($C193,факт!$D$7:$JQ$124,208,0)</f>
        <v>0</v>
      </c>
      <c r="HT193" s="76">
        <f>VLOOKUP($C193,факт!$D$7:$JQ$124,209,0)</f>
        <v>0</v>
      </c>
      <c r="HU193" s="76">
        <f>VLOOKUP($C193,факт!$D$7:$JQ$124,210,0)</f>
        <v>0</v>
      </c>
      <c r="HV193" s="76">
        <f t="shared" si="7264"/>
        <v>0</v>
      </c>
      <c r="HW193" s="76">
        <f t="shared" si="7265"/>
        <v>0</v>
      </c>
      <c r="HX193" s="76">
        <f t="shared" si="7266"/>
        <v>0</v>
      </c>
      <c r="HY193" s="76">
        <f t="shared" si="5144"/>
        <v>0</v>
      </c>
      <c r="HZ193" s="76">
        <f t="shared" si="5145"/>
        <v>0</v>
      </c>
      <c r="IA193" s="9">
        <f>'СДП (план)'!AV192</f>
        <v>50</v>
      </c>
      <c r="IB193" s="4">
        <f>'СДП (план)'!AW192</f>
        <v>1438528</v>
      </c>
      <c r="IC193" s="76">
        <f t="shared" si="5146"/>
        <v>8.3333333333333339</v>
      </c>
      <c r="ID193" s="76">
        <f t="shared" si="5147"/>
        <v>239754.66666666666</v>
      </c>
      <c r="IE193" s="76">
        <f>VLOOKUP($C193,факт!$D$7:$JQ$124,199,0)</f>
        <v>6</v>
      </c>
      <c r="IF193" s="76">
        <f>VLOOKUP($C193,факт!$D$7:$JQ$124,200,0)</f>
        <v>172623.36000000002</v>
      </c>
      <c r="IG193" s="76">
        <f>VLOOKUP($C193,факт!$D$7:$JQ$124,201,0)</f>
        <v>0</v>
      </c>
      <c r="IH193" s="76">
        <f>VLOOKUP($C193,факт!$D$7:$JQ$124,202,0)</f>
        <v>0</v>
      </c>
      <c r="II193" s="76">
        <f t="shared" si="7267"/>
        <v>76</v>
      </c>
      <c r="IJ193" s="76">
        <f t="shared" si="7268"/>
        <v>12.666666666666668</v>
      </c>
      <c r="IK193" s="76">
        <f t="shared" si="7269"/>
        <v>9.120000000000001</v>
      </c>
      <c r="IL193" s="76">
        <f t="shared" si="5151"/>
        <v>-2.3333333333333339</v>
      </c>
      <c r="IM193" s="76">
        <f t="shared" si="5152"/>
        <v>-67131.306666666642</v>
      </c>
      <c r="IN193" s="9">
        <f>'СДП (план)'!AX192</f>
        <v>0</v>
      </c>
      <c r="IO193" s="4">
        <f>'СДП (план)'!AY192</f>
        <v>0</v>
      </c>
      <c r="IP193" s="76">
        <f t="shared" si="5153"/>
        <v>0</v>
      </c>
      <c r="IQ193" s="76">
        <f t="shared" si="5154"/>
        <v>0</v>
      </c>
      <c r="IR193" s="76">
        <f>VLOOKUP($C193,факт!$D$7:$JQ$124,267,0)</f>
        <v>0</v>
      </c>
      <c r="IS193" s="76">
        <f>VLOOKUP($C193,факт!$D$7:$JQ$124,268,0)</f>
        <v>0</v>
      </c>
      <c r="IT193" s="76">
        <f>VLOOKUP($C193,факт!$D$7:$JQ$124,269,0)</f>
        <v>0</v>
      </c>
      <c r="IU193" s="76">
        <f>VLOOKUP($C193,факт!$D$7:$JQ$124,270,0)</f>
        <v>0</v>
      </c>
      <c r="IV193" s="76">
        <f t="shared" si="7270"/>
        <v>0</v>
      </c>
      <c r="IW193" s="76">
        <f t="shared" si="7271"/>
        <v>0</v>
      </c>
      <c r="IX193" s="76">
        <f t="shared" si="7272"/>
        <v>0</v>
      </c>
      <c r="IY193" s="76">
        <f t="shared" si="5158"/>
        <v>0</v>
      </c>
      <c r="IZ193" s="76">
        <f t="shared" si="5159"/>
        <v>0</v>
      </c>
      <c r="JA193" s="77">
        <f>'СДП (план)'!AZ192</f>
        <v>0</v>
      </c>
      <c r="JB193" s="76">
        <f>'СДП (план)'!BA192</f>
        <v>0</v>
      </c>
      <c r="JC193" s="76">
        <f t="shared" si="5160"/>
        <v>0</v>
      </c>
      <c r="JD193" s="76">
        <f t="shared" si="5161"/>
        <v>0</v>
      </c>
      <c r="JE193" s="76">
        <f>VLOOKUP($C193,факт!$D$7:$JQ$124,87,0)</f>
        <v>0</v>
      </c>
      <c r="JF193" s="76">
        <f>VLOOKUP($C193,факт!$D$7:$JQ$124,88,0)</f>
        <v>0</v>
      </c>
      <c r="JG193" s="76">
        <f>VLOOKUP($C193,факт!$D$7:$JQ$124,89,0)</f>
        <v>0</v>
      </c>
      <c r="JH193" s="76">
        <f>VLOOKUP($C193,факт!$D$7:$JQ$124,90,0)</f>
        <v>0</v>
      </c>
      <c r="JI193" s="76">
        <f t="shared" si="7273"/>
        <v>0</v>
      </c>
      <c r="JJ193" s="76">
        <f t="shared" si="7274"/>
        <v>0</v>
      </c>
      <c r="JK193" s="76">
        <f t="shared" si="7275"/>
        <v>0</v>
      </c>
      <c r="JL193" s="76">
        <f t="shared" si="5165"/>
        <v>0</v>
      </c>
      <c r="JM193" s="76">
        <f t="shared" si="5166"/>
        <v>0</v>
      </c>
      <c r="JN193" s="77">
        <f>'СДП (план)'!BB192</f>
        <v>0</v>
      </c>
      <c r="JO193" s="76">
        <f>'СДП (план)'!BC192</f>
        <v>0</v>
      </c>
      <c r="JP193" s="76">
        <f t="shared" si="5167"/>
        <v>0</v>
      </c>
      <c r="JQ193" s="76">
        <f t="shared" si="5168"/>
        <v>0</v>
      </c>
      <c r="JR193" s="76">
        <f>VLOOKUP($C193,факт!$D$7:$JQ$124,91,0)</f>
        <v>0</v>
      </c>
      <c r="JS193" s="76">
        <f>VLOOKUP($C193,факт!$D$7:$JQ$124,92,0)</f>
        <v>0</v>
      </c>
      <c r="JT193" s="76">
        <f>VLOOKUP($C193,факт!$D$7:$JQ$124,93,0)</f>
        <v>0</v>
      </c>
      <c r="JU193" s="76">
        <f>VLOOKUP($C193,факт!$D$7:$JQ$124,94,0)</f>
        <v>0</v>
      </c>
      <c r="JV193" s="76">
        <f t="shared" si="7276"/>
        <v>0</v>
      </c>
      <c r="JW193" s="76">
        <f t="shared" si="7277"/>
        <v>0</v>
      </c>
      <c r="JX193" s="76">
        <f t="shared" si="7278"/>
        <v>0</v>
      </c>
      <c r="JY193" s="76">
        <f t="shared" si="5172"/>
        <v>0</v>
      </c>
      <c r="JZ193" s="76">
        <f t="shared" si="5173"/>
        <v>0</v>
      </c>
      <c r="KA193" s="79">
        <f>'СДП (план)'!BD192</f>
        <v>0</v>
      </c>
      <c r="KB193" s="79">
        <f>'СДП (план)'!BE192</f>
        <v>0</v>
      </c>
      <c r="KC193" s="76">
        <f t="shared" si="5174"/>
        <v>0</v>
      </c>
      <c r="KD193" s="76">
        <f t="shared" si="5175"/>
        <v>0</v>
      </c>
      <c r="KE193" s="76">
        <f>VLOOKUP($C193,факт!$D$7:$JQ$124,55,0)</f>
        <v>0</v>
      </c>
      <c r="KF193" s="76">
        <f>VLOOKUP($C193,факт!$D$7:$JQ$124,56,0)</f>
        <v>0</v>
      </c>
      <c r="KG193" s="76">
        <f>VLOOKUP($C193,факт!$D$7:$JQ$124,57,0)</f>
        <v>0</v>
      </c>
      <c r="KH193" s="76">
        <f>VLOOKUP($C193,факт!$D$7:$JQ$124,58,0)</f>
        <v>0</v>
      </c>
      <c r="KI193" s="76">
        <f t="shared" si="7279"/>
        <v>0</v>
      </c>
      <c r="KJ193" s="76">
        <f t="shared" si="7280"/>
        <v>0</v>
      </c>
      <c r="KK193" s="76">
        <f t="shared" si="7281"/>
        <v>0</v>
      </c>
      <c r="KL193" s="76">
        <f t="shared" si="5179"/>
        <v>0</v>
      </c>
      <c r="KM193" s="76">
        <f t="shared" si="5180"/>
        <v>0</v>
      </c>
      <c r="KN193" s="79">
        <f>'СДП (план)'!BF192</f>
        <v>0</v>
      </c>
      <c r="KO193" s="79">
        <f>'СДП (план)'!BG192</f>
        <v>0</v>
      </c>
      <c r="KP193" s="76">
        <f t="shared" si="5181"/>
        <v>0</v>
      </c>
      <c r="KQ193" s="76">
        <f t="shared" si="5182"/>
        <v>0</v>
      </c>
      <c r="KR193" s="76">
        <f>VLOOKUP($C193,факт!$D$7:$JQ$124,99,0)</f>
        <v>0</v>
      </c>
      <c r="KS193" s="76">
        <f>VLOOKUP($C193,факт!$D$7:$JQ$124,100,0)</f>
        <v>0</v>
      </c>
      <c r="KT193" s="76">
        <f>VLOOKUP($C193,факт!$D$7:$JQ$124,101,0)</f>
        <v>0</v>
      </c>
      <c r="KU193" s="76">
        <f>VLOOKUP($C193,факт!$D$7:$JQ$124,102,0)</f>
        <v>0</v>
      </c>
      <c r="KV193" s="76">
        <f t="shared" si="7282"/>
        <v>0</v>
      </c>
      <c r="KW193" s="76">
        <f t="shared" si="7283"/>
        <v>0</v>
      </c>
      <c r="KX193" s="76">
        <f t="shared" si="7284"/>
        <v>0</v>
      </c>
      <c r="KY193" s="76">
        <f t="shared" si="5186"/>
        <v>0</v>
      </c>
      <c r="KZ193" s="76">
        <f t="shared" si="5187"/>
        <v>0</v>
      </c>
      <c r="LA193" s="77">
        <f>'СДП (план)'!BH192</f>
        <v>0</v>
      </c>
      <c r="LB193" s="76">
        <f>'СДП (план)'!BI192</f>
        <v>0</v>
      </c>
      <c r="LC193" s="76">
        <f t="shared" si="5188"/>
        <v>0</v>
      </c>
      <c r="LD193" s="76">
        <f t="shared" si="5189"/>
        <v>0</v>
      </c>
      <c r="LE193" s="76">
        <f>VLOOKUP($C193,факт!$D$7:$JQ$124,71,0)</f>
        <v>0</v>
      </c>
      <c r="LF193" s="76">
        <f>VLOOKUP($C193,факт!$D$7:$JQ$124,72,0)</f>
        <v>0</v>
      </c>
      <c r="LG193" s="76">
        <f>VLOOKUP($C193,факт!$D$7:$JQ$124,73,0)</f>
        <v>0</v>
      </c>
      <c r="LH193" s="76">
        <f>VLOOKUP($C193,факт!$D$7:$JQ$124,74,0)</f>
        <v>0</v>
      </c>
      <c r="LI193" s="76">
        <f t="shared" si="7285"/>
        <v>0</v>
      </c>
      <c r="LJ193" s="76">
        <f t="shared" si="7286"/>
        <v>0</v>
      </c>
      <c r="LK193" s="76">
        <f t="shared" si="7287"/>
        <v>0</v>
      </c>
      <c r="LL193" s="76">
        <f t="shared" si="5193"/>
        <v>0</v>
      </c>
      <c r="LM193" s="76">
        <f t="shared" si="5194"/>
        <v>0</v>
      </c>
      <c r="LN193" s="77">
        <f>'СДП (план)'!BJ192</f>
        <v>0</v>
      </c>
      <c r="LO193" s="76">
        <f>'СДП (план)'!BK192</f>
        <v>0</v>
      </c>
      <c r="LP193" s="76">
        <f t="shared" si="5195"/>
        <v>0</v>
      </c>
      <c r="LQ193" s="76">
        <f t="shared" si="5196"/>
        <v>0</v>
      </c>
      <c r="LR193" s="76">
        <f>VLOOKUP($C193,факт!$D$7:$JQ$124,111,0)</f>
        <v>0</v>
      </c>
      <c r="LS193" s="76">
        <f>VLOOKUP($C193,факт!$D$7:$JQ$124,112,0)</f>
        <v>0</v>
      </c>
      <c r="LT193" s="76">
        <f>VLOOKUP($C193,факт!$D$7:$JQ$124,113,0)</f>
        <v>0</v>
      </c>
      <c r="LU193" s="76">
        <f>VLOOKUP($C193,факт!$D$7:$JQ$124,114,0)</f>
        <v>0</v>
      </c>
      <c r="LV193" s="76">
        <f t="shared" si="7288"/>
        <v>0</v>
      </c>
      <c r="LW193" s="76">
        <f t="shared" si="7289"/>
        <v>0</v>
      </c>
      <c r="LX193" s="76">
        <f t="shared" si="7290"/>
        <v>0</v>
      </c>
      <c r="LY193" s="76">
        <f t="shared" si="5200"/>
        <v>0</v>
      </c>
      <c r="LZ193" s="76">
        <f t="shared" si="5201"/>
        <v>0</v>
      </c>
      <c r="MA193" s="77">
        <f>'СДП (план)'!BL192</f>
        <v>0</v>
      </c>
      <c r="MB193" s="76">
        <f>'СДП (план)'!BM192</f>
        <v>0</v>
      </c>
      <c r="MC193" s="76">
        <f t="shared" si="5202"/>
        <v>0</v>
      </c>
      <c r="MD193" s="76">
        <f t="shared" si="5203"/>
        <v>0</v>
      </c>
      <c r="ME193" s="76">
        <f>VLOOKUP($C193,факт!$D$7:$JQ$124,219,0)</f>
        <v>0</v>
      </c>
      <c r="MF193" s="76">
        <f>VLOOKUP($C193,факт!$D$7:$JQ$124,220,0)</f>
        <v>0</v>
      </c>
      <c r="MG193" s="76">
        <f>VLOOKUP($C193,факт!$D$7:$JQ$124,221,0)</f>
        <v>0</v>
      </c>
      <c r="MH193" s="76">
        <f>VLOOKUP($C193,факт!$D$7:$JQ$124,222,0)</f>
        <v>0</v>
      </c>
      <c r="MI193" s="76">
        <f t="shared" si="7291"/>
        <v>0</v>
      </c>
      <c r="MJ193" s="76">
        <f t="shared" si="7292"/>
        <v>0</v>
      </c>
      <c r="MK193" s="76">
        <f t="shared" si="7293"/>
        <v>0</v>
      </c>
      <c r="ML193" s="76">
        <f t="shared" si="5207"/>
        <v>0</v>
      </c>
      <c r="MM193" s="76">
        <f t="shared" si="5208"/>
        <v>0</v>
      </c>
      <c r="MN193" s="77">
        <f>'СДП (план)'!BN192</f>
        <v>0</v>
      </c>
      <c r="MO193" s="76">
        <f>'СДП (план)'!BO192</f>
        <v>0</v>
      </c>
      <c r="MP193" s="76">
        <f t="shared" si="5209"/>
        <v>0</v>
      </c>
      <c r="MQ193" s="76">
        <f t="shared" si="5210"/>
        <v>0</v>
      </c>
      <c r="MR193" s="76">
        <f>VLOOKUP($C193,факт!$D$7:$JQ$124,223,0)</f>
        <v>0</v>
      </c>
      <c r="MS193" s="76">
        <f>VLOOKUP($C193,факт!$D$7:$JQ$124,224,0)</f>
        <v>0</v>
      </c>
      <c r="MT193" s="76">
        <f>VLOOKUP($C193,факт!$D$7:$JQ$124,225,0)</f>
        <v>0</v>
      </c>
      <c r="MU193" s="76">
        <f>VLOOKUP($C193,факт!$D$7:$JQ$124,226,0)</f>
        <v>0</v>
      </c>
      <c r="MV193" s="76">
        <f t="shared" si="7294"/>
        <v>0</v>
      </c>
      <c r="MW193" s="76">
        <f t="shared" si="7295"/>
        <v>0</v>
      </c>
      <c r="MX193" s="76">
        <f t="shared" si="7296"/>
        <v>0</v>
      </c>
      <c r="MY193" s="76">
        <f t="shared" si="5214"/>
        <v>0</v>
      </c>
      <c r="MZ193" s="76">
        <f t="shared" si="5215"/>
        <v>0</v>
      </c>
      <c r="NA193" s="77">
        <f>'СДП (план)'!BP192</f>
        <v>0</v>
      </c>
      <c r="NB193" s="76">
        <f>'СДП (план)'!BQ192</f>
        <v>0</v>
      </c>
      <c r="NC193" s="76">
        <f t="shared" si="5216"/>
        <v>0</v>
      </c>
      <c r="ND193" s="76">
        <f t="shared" si="5217"/>
        <v>0</v>
      </c>
      <c r="NE193" s="76">
        <f>VLOOKUP($C193,факт!$D$7:$JQ$124,227,0)</f>
        <v>0</v>
      </c>
      <c r="NF193" s="76">
        <f>VLOOKUP($C193,факт!$D$7:$JQ$124,228,0)</f>
        <v>0</v>
      </c>
      <c r="NG193" s="76">
        <f>VLOOKUP($C193,факт!$D$7:$JQ$124,229,0)</f>
        <v>0</v>
      </c>
      <c r="NH193" s="76">
        <f>VLOOKUP($C193,факт!$D$7:$JQ$124,230,0)</f>
        <v>0</v>
      </c>
      <c r="NI193" s="76">
        <f t="shared" si="7297"/>
        <v>0</v>
      </c>
      <c r="NJ193" s="76">
        <f t="shared" si="7298"/>
        <v>0</v>
      </c>
      <c r="NK193" s="76">
        <f t="shared" si="7299"/>
        <v>0</v>
      </c>
      <c r="NL193" s="76">
        <f t="shared" si="5221"/>
        <v>0</v>
      </c>
      <c r="NM193" s="76">
        <f t="shared" si="5222"/>
        <v>0</v>
      </c>
      <c r="NN193" s="77">
        <f>'СДП (план)'!BR192</f>
        <v>0</v>
      </c>
      <c r="NO193" s="76">
        <f>'СДП (план)'!BS192</f>
        <v>0</v>
      </c>
      <c r="NP193" s="76">
        <f t="shared" si="5223"/>
        <v>0</v>
      </c>
      <c r="NQ193" s="76">
        <f t="shared" si="5224"/>
        <v>0</v>
      </c>
      <c r="NR193" s="76">
        <f>VLOOKUP($C193,факт!$D$7:$JQ$124,231,0)</f>
        <v>0</v>
      </c>
      <c r="NS193" s="76">
        <f>VLOOKUP($C193,факт!$D$7:$JQ$124,232,0)</f>
        <v>0</v>
      </c>
      <c r="NT193" s="76">
        <f>VLOOKUP($C193,факт!$D$7:$JQ$124,233,0)</f>
        <v>0</v>
      </c>
      <c r="NU193" s="76">
        <f>VLOOKUP($C193,факт!$D$7:$JQ$124,234,0)</f>
        <v>0</v>
      </c>
      <c r="NV193" s="76">
        <f t="shared" si="7300"/>
        <v>0</v>
      </c>
      <c r="NW193" s="76">
        <f t="shared" si="7301"/>
        <v>0</v>
      </c>
      <c r="NX193" s="76">
        <f t="shared" si="7302"/>
        <v>0</v>
      </c>
      <c r="NY193" s="76">
        <f t="shared" si="5228"/>
        <v>0</v>
      </c>
      <c r="NZ193" s="76">
        <f t="shared" si="5229"/>
        <v>0</v>
      </c>
      <c r="OA193" s="77">
        <f>'СДП (план)'!BT192</f>
        <v>0</v>
      </c>
      <c r="OB193" s="76">
        <f>'СДП (план)'!BU192</f>
        <v>0</v>
      </c>
      <c r="OC193" s="76">
        <f t="shared" si="5230"/>
        <v>0</v>
      </c>
      <c r="OD193" s="76">
        <f t="shared" si="5231"/>
        <v>0</v>
      </c>
      <c r="OE193" s="76">
        <f>VLOOKUP($C193,факт!$D$7:$JQ$124,243,0)</f>
        <v>0</v>
      </c>
      <c r="OF193" s="76">
        <f>VLOOKUP($C193,факт!$D$7:$JQ$124,244,0)</f>
        <v>0</v>
      </c>
      <c r="OG193" s="76">
        <f>VLOOKUP($C193,факт!$D$7:$JQ$124,245,0)</f>
        <v>0</v>
      </c>
      <c r="OH193" s="76">
        <f>VLOOKUP($C193,факт!$D$7:$JQ$124,246,0)</f>
        <v>0</v>
      </c>
      <c r="OI193" s="76">
        <f t="shared" si="7303"/>
        <v>0</v>
      </c>
      <c r="OJ193" s="76">
        <f t="shared" si="7304"/>
        <v>0</v>
      </c>
      <c r="OK193" s="76">
        <f t="shared" si="7305"/>
        <v>0</v>
      </c>
      <c r="OL193" s="76">
        <f t="shared" si="5235"/>
        <v>0</v>
      </c>
      <c r="OM193" s="76">
        <f t="shared" si="5236"/>
        <v>0</v>
      </c>
      <c r="ON193" s="77">
        <f>'СДП (план)'!BV192</f>
        <v>0</v>
      </c>
      <c r="OO193" s="76">
        <f>'СДП (план)'!BW192</f>
        <v>0</v>
      </c>
      <c r="OP193" s="76">
        <f t="shared" si="5237"/>
        <v>0</v>
      </c>
      <c r="OQ193" s="76">
        <f t="shared" si="5238"/>
        <v>0</v>
      </c>
      <c r="OR193" s="76">
        <f>VLOOKUP($C193,факт!$D$7:$JQ$124,83,0)</f>
        <v>0</v>
      </c>
      <c r="OS193" s="76">
        <f>VLOOKUP($C193,факт!$D$7:$JQ$124,84,0)</f>
        <v>0</v>
      </c>
      <c r="OT193" s="76">
        <f>VLOOKUP($C193,факт!$D$7:$JQ$124,85,0)</f>
        <v>0</v>
      </c>
      <c r="OU193" s="76">
        <f>VLOOKUP($C193,факт!$D$7:$JQ$124,86,0)</f>
        <v>0</v>
      </c>
      <c r="OV193" s="76">
        <f t="shared" si="7306"/>
        <v>0</v>
      </c>
      <c r="OW193" s="76">
        <f t="shared" si="7307"/>
        <v>0</v>
      </c>
      <c r="OX193" s="76">
        <f t="shared" si="7308"/>
        <v>0</v>
      </c>
      <c r="OY193" s="76">
        <f t="shared" si="5242"/>
        <v>0</v>
      </c>
      <c r="OZ193" s="76">
        <f t="shared" si="5243"/>
        <v>0</v>
      </c>
      <c r="PA193" s="77">
        <f>'СДП (план)'!BX192</f>
        <v>0</v>
      </c>
      <c r="PB193" s="76">
        <f>'СДП (план)'!BY192</f>
        <v>0</v>
      </c>
      <c r="PC193" s="76">
        <f t="shared" si="5244"/>
        <v>0</v>
      </c>
      <c r="PD193" s="76">
        <f t="shared" si="5245"/>
        <v>0</v>
      </c>
      <c r="PE193" s="76">
        <f>VLOOKUP($C193,факт!$D$7:$JQ$124,59,0)</f>
        <v>0</v>
      </c>
      <c r="PF193" s="76">
        <f>VLOOKUP($C193,факт!$D$7:$JQ$124,60,0)</f>
        <v>0</v>
      </c>
      <c r="PG193" s="76">
        <f>VLOOKUP($C193,факт!$D$7:$JQ$124,61,0)</f>
        <v>0</v>
      </c>
      <c r="PH193" s="76">
        <f>VLOOKUP($C193,факт!$D$7:$JQ$124,62,0)</f>
        <v>0</v>
      </c>
      <c r="PI193" s="76">
        <f t="shared" si="7309"/>
        <v>0</v>
      </c>
      <c r="PJ193" s="76">
        <f t="shared" si="7310"/>
        <v>0</v>
      </c>
      <c r="PK193" s="76">
        <f t="shared" si="7311"/>
        <v>0</v>
      </c>
      <c r="PL193" s="76">
        <f t="shared" si="5249"/>
        <v>0</v>
      </c>
      <c r="PM193" s="76">
        <f t="shared" si="5250"/>
        <v>0</v>
      </c>
      <c r="PN193" s="77">
        <f>'СДП (план)'!BZ192</f>
        <v>10</v>
      </c>
      <c r="PO193" s="76">
        <f>'СДП (план)'!CA192</f>
        <v>345246.71999999997</v>
      </c>
      <c r="PP193" s="76">
        <f t="shared" si="5251"/>
        <v>1.6666666666666667</v>
      </c>
      <c r="PQ193" s="76">
        <f t="shared" si="5252"/>
        <v>57541.119999999995</v>
      </c>
      <c r="PR193" s="76">
        <f>VLOOKUP($C193,факт!$D$7:$JQ$124,263,0)</f>
        <v>1</v>
      </c>
      <c r="PS193" s="76">
        <f>VLOOKUP($C193,факт!$D$7:$JQ$124,264,0)</f>
        <v>34524.67</v>
      </c>
      <c r="PT193" s="76">
        <f>VLOOKUP($C193,факт!$D$7:$JQ$124,265,0)</f>
        <v>0</v>
      </c>
      <c r="PU193" s="76">
        <f>VLOOKUP($C193,факт!$D$7:$JQ$124,266,0)</f>
        <v>0</v>
      </c>
      <c r="PV193" s="76">
        <f t="shared" si="7312"/>
        <v>15.2</v>
      </c>
      <c r="PW193" s="76">
        <f t="shared" si="7313"/>
        <v>2.5333333333333337</v>
      </c>
      <c r="PX193" s="76">
        <f t="shared" si="7314"/>
        <v>1.52</v>
      </c>
      <c r="PY193" s="76">
        <f t="shared" si="5256"/>
        <v>-0.66666666666666674</v>
      </c>
      <c r="PZ193" s="76">
        <f t="shared" si="5257"/>
        <v>-23016.449999999997</v>
      </c>
      <c r="QA193" s="77">
        <f>'СДП (план)'!CB192</f>
        <v>0</v>
      </c>
      <c r="QB193" s="76">
        <f>'СДП (план)'!CC192</f>
        <v>0</v>
      </c>
      <c r="QC193" s="76">
        <f t="shared" si="5258"/>
        <v>0</v>
      </c>
      <c r="QD193" s="76">
        <f t="shared" si="5259"/>
        <v>0</v>
      </c>
      <c r="QE193" s="76">
        <f>VLOOKUP($C193,факт!$D$7:$JQ$124,103,0)</f>
        <v>0</v>
      </c>
      <c r="QF193" s="76">
        <f>VLOOKUP($C193,факт!$D$7:$JQ$124,104,0)</f>
        <v>0</v>
      </c>
      <c r="QG193" s="76">
        <f>VLOOKUP($C193,факт!$D$7:$JQ$124,105,0)</f>
        <v>0</v>
      </c>
      <c r="QH193" s="76">
        <f>VLOOKUP($C193,факт!$D$7:$JQ$124,106,0)</f>
        <v>0</v>
      </c>
      <c r="QI193" s="76">
        <f t="shared" si="7315"/>
        <v>0</v>
      </c>
      <c r="QJ193" s="76">
        <f t="shared" si="7316"/>
        <v>0</v>
      </c>
      <c r="QK193" s="76">
        <f t="shared" si="7317"/>
        <v>0</v>
      </c>
      <c r="QL193" s="76">
        <f t="shared" si="5263"/>
        <v>0</v>
      </c>
      <c r="QM193" s="76">
        <f t="shared" si="5264"/>
        <v>0</v>
      </c>
      <c r="QN193" s="79">
        <f>'СДП (план)'!CD192</f>
        <v>0</v>
      </c>
      <c r="QO193" s="79">
        <f>'СДП (план)'!CE192</f>
        <v>0</v>
      </c>
      <c r="QP193" s="76">
        <f t="shared" si="5265"/>
        <v>0</v>
      </c>
      <c r="QQ193" s="76">
        <f t="shared" si="5266"/>
        <v>0</v>
      </c>
      <c r="QR193" s="76">
        <f>VLOOKUP($C193,факт!$D$7:$JQ$124,63,0)</f>
        <v>0</v>
      </c>
      <c r="QS193" s="76">
        <f>VLOOKUP($C193,факт!$D$7:$JQ$124,64,0)</f>
        <v>0</v>
      </c>
      <c r="QT193" s="76">
        <f>VLOOKUP($C193,факт!$D$7:$JQ$124,65,0)</f>
        <v>0</v>
      </c>
      <c r="QU193" s="76">
        <f>VLOOKUP($C193,факт!$D$7:$JQ$124,66,0)</f>
        <v>0</v>
      </c>
      <c r="QV193" s="76">
        <f t="shared" si="7318"/>
        <v>0</v>
      </c>
      <c r="QW193" s="76">
        <f t="shared" si="7319"/>
        <v>0</v>
      </c>
      <c r="QX193" s="76">
        <f t="shared" si="7320"/>
        <v>0</v>
      </c>
      <c r="QY193" s="76">
        <f t="shared" si="5270"/>
        <v>0</v>
      </c>
      <c r="QZ193" s="76">
        <f t="shared" si="5271"/>
        <v>0</v>
      </c>
      <c r="RA193" s="77">
        <f>'СДП (план)'!CF192</f>
        <v>0</v>
      </c>
      <c r="RB193" s="76">
        <f>'СДП (план)'!CG192</f>
        <v>0</v>
      </c>
      <c r="RC193" s="76">
        <f t="shared" si="5272"/>
        <v>0</v>
      </c>
      <c r="RD193" s="76">
        <f t="shared" si="5273"/>
        <v>0</v>
      </c>
      <c r="RE193" s="76">
        <f>VLOOKUP($C193,факт!$D$7:$JQ$124,67,0)</f>
        <v>0</v>
      </c>
      <c r="RF193" s="76">
        <f>VLOOKUP($C193,факт!$D$7:$JQ$124,68,0)</f>
        <v>0</v>
      </c>
      <c r="RG193" s="76">
        <f>VLOOKUP($C193,факт!$D$7:$JQ$124,69,0)</f>
        <v>0</v>
      </c>
      <c r="RH193" s="76">
        <f>VLOOKUP($C193,факт!$D$7:$JQ$124,70,0)</f>
        <v>0</v>
      </c>
      <c r="RI193" s="76">
        <f t="shared" si="7321"/>
        <v>0</v>
      </c>
      <c r="RJ193" s="76">
        <f t="shared" si="7322"/>
        <v>0</v>
      </c>
      <c r="RK193" s="76">
        <f t="shared" si="7323"/>
        <v>0</v>
      </c>
      <c r="RL193" s="76">
        <f t="shared" si="5277"/>
        <v>0</v>
      </c>
      <c r="RM193" s="76">
        <f t="shared" si="5278"/>
        <v>0</v>
      </c>
      <c r="RN193" s="77">
        <f>'СДП (план)'!CH192</f>
        <v>0</v>
      </c>
      <c r="RO193" s="76">
        <f>'СДП (план)'!CI192</f>
        <v>0</v>
      </c>
      <c r="RP193" s="76">
        <f t="shared" si="5279"/>
        <v>0</v>
      </c>
      <c r="RQ193" s="76">
        <f t="shared" si="5280"/>
        <v>0</v>
      </c>
      <c r="RR193" s="76">
        <f>VLOOKUP($C193,факт!$D$7:$JQ$124,79,0)</f>
        <v>0</v>
      </c>
      <c r="RS193" s="76">
        <f>VLOOKUP($C193,факт!$D$7:$JQ$124,80,0)</f>
        <v>0</v>
      </c>
      <c r="RT193" s="76">
        <f>VLOOKUP($C193,факт!$D$7:$JQ$124,81,0)</f>
        <v>0</v>
      </c>
      <c r="RU193" s="76">
        <f>VLOOKUP($C193,факт!$D$7:$JQ$124,82,0)</f>
        <v>0</v>
      </c>
      <c r="RV193" s="76">
        <f t="shared" si="7324"/>
        <v>0</v>
      </c>
      <c r="RW193" s="76">
        <f t="shared" si="7325"/>
        <v>0</v>
      </c>
      <c r="RX193" s="76">
        <f t="shared" si="7326"/>
        <v>0</v>
      </c>
      <c r="RY193" s="76">
        <f t="shared" si="5284"/>
        <v>0</v>
      </c>
      <c r="RZ193" s="76">
        <f t="shared" si="5285"/>
        <v>0</v>
      </c>
      <c r="SA193" s="77">
        <f>'СДП (план)'!CJ192</f>
        <v>0</v>
      </c>
      <c r="SB193" s="76">
        <f>'СДП (план)'!CK192</f>
        <v>0</v>
      </c>
      <c r="SC193" s="76">
        <f t="shared" si="5286"/>
        <v>0</v>
      </c>
      <c r="SD193" s="76">
        <f t="shared" si="5287"/>
        <v>0</v>
      </c>
      <c r="SE193" s="76">
        <f>VLOOKUP($C193,факт!$D$7:$JQ$124,95,0)</f>
        <v>0</v>
      </c>
      <c r="SF193" s="76">
        <f>VLOOKUP($C193,факт!$D$7:$JQ$124,96,0)</f>
        <v>0</v>
      </c>
      <c r="SG193" s="76">
        <f>VLOOKUP($C193,факт!$D$7:$JQ$124,97,0)</f>
        <v>0</v>
      </c>
      <c r="SH193" s="76">
        <f>VLOOKUP($C193,факт!$D$7:$JQ$124,98,0)</f>
        <v>0</v>
      </c>
      <c r="SI193" s="76">
        <f t="shared" si="7327"/>
        <v>0</v>
      </c>
      <c r="SJ193" s="76">
        <f t="shared" si="7328"/>
        <v>0</v>
      </c>
      <c r="SK193" s="76">
        <f t="shared" si="7329"/>
        <v>0</v>
      </c>
      <c r="SL193" s="76">
        <f t="shared" si="5291"/>
        <v>0</v>
      </c>
      <c r="SM193" s="76">
        <f t="shared" si="5292"/>
        <v>0</v>
      </c>
      <c r="SN193" s="77">
        <f>'СДП (план)'!CL192</f>
        <v>0</v>
      </c>
      <c r="SO193" s="76">
        <f>'СДП (план)'!CM192</f>
        <v>0</v>
      </c>
      <c r="SP193" s="76">
        <f t="shared" si="5293"/>
        <v>0</v>
      </c>
      <c r="SQ193" s="76">
        <f t="shared" si="5294"/>
        <v>0</v>
      </c>
      <c r="SR193" s="76">
        <f>VLOOKUP($C193,факт!$D$7:$JQ$124,107,0)</f>
        <v>0</v>
      </c>
      <c r="SS193" s="76">
        <f>VLOOKUP($C193,факт!$D$7:$JQ$124,108,0)</f>
        <v>0</v>
      </c>
      <c r="ST193" s="76">
        <f>VLOOKUP($C193,факт!$D$7:$JQ$124,109,0)</f>
        <v>0</v>
      </c>
      <c r="SU193" s="76">
        <f>VLOOKUP($C193,факт!$D$7:$JQ$124,110,0)</f>
        <v>0</v>
      </c>
      <c r="SV193" s="76">
        <f t="shared" si="7330"/>
        <v>0</v>
      </c>
      <c r="SW193" s="76">
        <f t="shared" si="7331"/>
        <v>0</v>
      </c>
      <c r="SX193" s="76">
        <f t="shared" si="7332"/>
        <v>0</v>
      </c>
      <c r="SY193" s="76">
        <f t="shared" si="5298"/>
        <v>0</v>
      </c>
      <c r="SZ193" s="76">
        <f t="shared" si="5299"/>
        <v>0</v>
      </c>
      <c r="TA193" s="77">
        <f>'СДП (план)'!CN192</f>
        <v>0</v>
      </c>
      <c r="TB193" s="76">
        <f>'СДП (план)'!CO192</f>
        <v>0</v>
      </c>
      <c r="TC193" s="76">
        <f t="shared" si="5300"/>
        <v>0</v>
      </c>
      <c r="TD193" s="76">
        <f t="shared" si="5301"/>
        <v>0</v>
      </c>
      <c r="TE193" s="76">
        <f>VLOOKUP($C193,факт!$D$7:$JQ$124,51,0)</f>
        <v>0</v>
      </c>
      <c r="TF193" s="76">
        <f>VLOOKUP($C193,факт!$D$7:$JQ$124,52,0)</f>
        <v>0</v>
      </c>
      <c r="TG193" s="76">
        <f>VLOOKUP($C193,факт!$D$7:$JQ$124,53,0)</f>
        <v>0</v>
      </c>
      <c r="TH193" s="76">
        <f>VLOOKUP($C193,факт!$D$7:$JQ$124,54,0)</f>
        <v>0</v>
      </c>
      <c r="TI193" s="76">
        <f t="shared" si="7333"/>
        <v>0</v>
      </c>
      <c r="TJ193" s="76">
        <f t="shared" si="7334"/>
        <v>0</v>
      </c>
      <c r="TK193" s="76">
        <f t="shared" si="7335"/>
        <v>0</v>
      </c>
      <c r="TL193" s="76">
        <f t="shared" si="5305"/>
        <v>0</v>
      </c>
      <c r="TM193" s="76">
        <f t="shared" si="5306"/>
        <v>0</v>
      </c>
      <c r="TN193" s="77">
        <f>'СДП (план)'!CP192</f>
        <v>0</v>
      </c>
      <c r="TO193" s="76">
        <f>'СДП (план)'!CQ192</f>
        <v>0</v>
      </c>
      <c r="TP193" s="76">
        <f t="shared" si="5307"/>
        <v>0</v>
      </c>
      <c r="TQ193" s="76">
        <f t="shared" si="5308"/>
        <v>0</v>
      </c>
      <c r="TR193" s="76">
        <f>VLOOKUP($C193,факт!$D$7:$JQ$124,47,0)</f>
        <v>0</v>
      </c>
      <c r="TS193" s="76">
        <f>VLOOKUP($C193,факт!$D$7:$JQ$124,48,0)</f>
        <v>0</v>
      </c>
      <c r="TT193" s="76">
        <f>VLOOKUP($C193,факт!$D$7:$JQ$124,49,0)</f>
        <v>0</v>
      </c>
      <c r="TU193" s="76">
        <f>VLOOKUP($C193,факт!$D$7:$JQ$124,50,0)</f>
        <v>0</v>
      </c>
      <c r="TV193" s="76">
        <f t="shared" si="7336"/>
        <v>0</v>
      </c>
      <c r="TW193" s="76">
        <f t="shared" si="7337"/>
        <v>0</v>
      </c>
      <c r="TX193" s="76">
        <f t="shared" si="7338"/>
        <v>0</v>
      </c>
      <c r="TY193" s="76">
        <f t="shared" si="5312"/>
        <v>0</v>
      </c>
      <c r="TZ193" s="76">
        <f t="shared" si="5313"/>
        <v>0</v>
      </c>
      <c r="UA193" s="9">
        <f>'СДП (план)'!CR192</f>
        <v>0</v>
      </c>
      <c r="UB193" s="4">
        <f>'СДП (план)'!CS192</f>
        <v>0</v>
      </c>
      <c r="UC193" s="76">
        <f t="shared" si="5314"/>
        <v>0</v>
      </c>
      <c r="UD193" s="76">
        <f t="shared" si="5315"/>
        <v>0</v>
      </c>
      <c r="UE193" s="76">
        <f>VLOOKUP($C193,факт!$D$7:$JQ$124,75,0)</f>
        <v>0</v>
      </c>
      <c r="UF193" s="76">
        <f>VLOOKUP($C193,факт!$D$7:$JQ$124,76,0)</f>
        <v>0</v>
      </c>
      <c r="UG193" s="76">
        <f>VLOOKUP($C193,факт!$D$7:$JQ$124,77,0)</f>
        <v>0</v>
      </c>
      <c r="UH193" s="76">
        <f>VLOOKUP($C193,факт!$D$7:$JQ$124,78,0)</f>
        <v>0</v>
      </c>
      <c r="UI193" s="76">
        <f t="shared" si="7339"/>
        <v>0</v>
      </c>
      <c r="UJ193" s="76">
        <f t="shared" si="7340"/>
        <v>0</v>
      </c>
      <c r="UK193" s="76">
        <f t="shared" si="7341"/>
        <v>0</v>
      </c>
      <c r="UL193" s="76">
        <f t="shared" si="5319"/>
        <v>0</v>
      </c>
      <c r="UM193" s="76">
        <f t="shared" si="5320"/>
        <v>0</v>
      </c>
      <c r="UN193" s="4">
        <f>'СДП (план)'!CT192</f>
        <v>0</v>
      </c>
      <c r="UO193" s="4">
        <f>'СДП (план)'!CU192</f>
        <v>0</v>
      </c>
      <c r="UP193" s="76">
        <f t="shared" si="5321"/>
        <v>0</v>
      </c>
      <c r="UQ193" s="76">
        <f t="shared" si="5322"/>
        <v>0</v>
      </c>
      <c r="UR193" s="76">
        <f>VLOOKUP($C193,факт!$D$7:$JQ$124,271,0)</f>
        <v>0</v>
      </c>
      <c r="US193" s="76">
        <f>VLOOKUP($C193,факт!$D$7:$JQ$124,272,0)</f>
        <v>0</v>
      </c>
      <c r="UT193" s="79"/>
      <c r="UU193" s="79"/>
      <c r="UV193" s="76">
        <f t="shared" si="7342"/>
        <v>0</v>
      </c>
      <c r="UW193" s="76">
        <f t="shared" si="7343"/>
        <v>0</v>
      </c>
      <c r="UX193" s="76">
        <f t="shared" si="7344"/>
        <v>0</v>
      </c>
      <c r="UY193" s="76">
        <f t="shared" si="5326"/>
        <v>0</v>
      </c>
      <c r="UZ193" s="76">
        <f t="shared" si="5327"/>
        <v>0</v>
      </c>
      <c r="VA193" s="76">
        <f>'СДП (план)'!CV192</f>
        <v>0</v>
      </c>
      <c r="VB193" s="76">
        <f>'СДП (план)'!CW192</f>
        <v>0</v>
      </c>
      <c r="VC193" s="76">
        <f t="shared" si="5328"/>
        <v>0</v>
      </c>
      <c r="VD193" s="76">
        <f t="shared" si="5329"/>
        <v>0</v>
      </c>
      <c r="VE193" s="76"/>
      <c r="VF193" s="76"/>
      <c r="VG193" s="76"/>
      <c r="VH193" s="76"/>
      <c r="VI193" s="76">
        <f t="shared" si="7345"/>
        <v>0</v>
      </c>
      <c r="VJ193" s="76">
        <f t="shared" si="7346"/>
        <v>0</v>
      </c>
      <c r="VK193" s="76">
        <f t="shared" si="7347"/>
        <v>0</v>
      </c>
      <c r="VL193" s="76">
        <f t="shared" si="5333"/>
        <v>0</v>
      </c>
      <c r="VM193" s="76">
        <f t="shared" si="5334"/>
        <v>0</v>
      </c>
      <c r="VN193" s="82">
        <f t="shared" si="7348"/>
        <v>60</v>
      </c>
      <c r="VO193" s="82">
        <f t="shared" si="7349"/>
        <v>1783774.72</v>
      </c>
      <c r="VP193" s="82">
        <f t="shared" si="7350"/>
        <v>10</v>
      </c>
      <c r="VQ193" s="82">
        <f t="shared" si="7351"/>
        <v>297295.78666666662</v>
      </c>
      <c r="VR193" s="82">
        <f t="shared" si="7352"/>
        <v>7</v>
      </c>
      <c r="VS193" s="82">
        <f t="shared" si="7353"/>
        <v>207148.03000000003</v>
      </c>
      <c r="VT193" s="82">
        <f t="shared" si="7354"/>
        <v>0</v>
      </c>
      <c r="VU193" s="82">
        <f t="shared" si="7355"/>
        <v>0</v>
      </c>
      <c r="VV193" s="82">
        <f t="shared" si="7356"/>
        <v>91.2</v>
      </c>
      <c r="VW193" s="82">
        <f t="shared" si="7357"/>
        <v>15.200000000000001</v>
      </c>
      <c r="VX193" s="82">
        <f t="shared" si="7358"/>
        <v>10.64</v>
      </c>
      <c r="VY193" s="82">
        <f t="shared" si="7359"/>
        <v>-3.0000000000000009</v>
      </c>
      <c r="VZ193" s="156">
        <f t="shared" si="7360"/>
        <v>-90147.756666666595</v>
      </c>
      <c r="WA193" s="63">
        <f>VLOOKUP($C193,факт!$D$7:$JU$124,273,0)</f>
        <v>7</v>
      </c>
      <c r="WB193" s="235">
        <f>VLOOKUP($C193,факт!$D$7:$JU$124,274,0)</f>
        <v>207148.03000000003</v>
      </c>
      <c r="WC193" s="235">
        <f>VLOOKUP($C193,факт!$D$7:$JU$124,275,0)</f>
        <v>0</v>
      </c>
      <c r="WD193" s="235">
        <f>VLOOKUP($C193,факт!$D$7:$JU$124,276,0)</f>
        <v>0</v>
      </c>
      <c r="WE193" s="236">
        <f t="shared" si="5534"/>
        <v>0</v>
      </c>
      <c r="WF193" s="236">
        <f t="shared" si="5535"/>
        <v>0</v>
      </c>
      <c r="WG193" s="467"/>
      <c r="WH193" s="467" t="e">
        <f t="shared" si="6270"/>
        <v>#DIV/0!</v>
      </c>
    </row>
    <row r="194" spans="1:606" s="63" customFormat="1" ht="60" x14ac:dyDescent="0.25">
      <c r="A194" s="33"/>
      <c r="B194" s="33">
        <v>142</v>
      </c>
      <c r="C194" s="56" t="s">
        <v>632</v>
      </c>
      <c r="D194" s="1" t="s">
        <v>397</v>
      </c>
      <c r="E194" s="2">
        <v>13520</v>
      </c>
      <c r="F194" s="32">
        <v>1.82</v>
      </c>
      <c r="G194" s="32"/>
      <c r="H194" s="38">
        <v>1</v>
      </c>
      <c r="I194" s="38"/>
      <c r="J194" s="247">
        <v>1.4</v>
      </c>
      <c r="K194" s="247">
        <v>1.68</v>
      </c>
      <c r="L194" s="247">
        <v>2.23</v>
      </c>
      <c r="M194" s="247">
        <v>2.57</v>
      </c>
      <c r="N194" s="77">
        <f>'СДП (план)'!N193</f>
        <v>0</v>
      </c>
      <c r="O194" s="77">
        <f>'СДП (план)'!O193</f>
        <v>0</v>
      </c>
      <c r="P194" s="76">
        <f t="shared" si="5029"/>
        <v>0</v>
      </c>
      <c r="Q194" s="76">
        <f t="shared" si="5030"/>
        <v>0</v>
      </c>
      <c r="R194" s="76">
        <f>VLOOKUP($C194,факт!$D$7:$JQ$124,27,0)</f>
        <v>0</v>
      </c>
      <c r="S194" s="76">
        <f>VLOOKUP($C194,факт!$D$7:$JQ$124,28,0)</f>
        <v>0</v>
      </c>
      <c r="T194" s="76">
        <f>VLOOKUP($C194,факт!$D$7:$JQ$124,29,0)</f>
        <v>0</v>
      </c>
      <c r="U194" s="76">
        <f>VLOOKUP($C194,факт!$D$7:$JQ$124,30,0)</f>
        <v>0</v>
      </c>
      <c r="V194" s="76">
        <f t="shared" si="7215"/>
        <v>0</v>
      </c>
      <c r="W194" s="76">
        <f t="shared" si="7216"/>
        <v>0</v>
      </c>
      <c r="X194" s="76">
        <f t="shared" si="7217"/>
        <v>0</v>
      </c>
      <c r="Y194" s="76">
        <f t="shared" si="7218"/>
        <v>0</v>
      </c>
      <c r="Z194" s="76">
        <f t="shared" si="5350"/>
        <v>0</v>
      </c>
      <c r="AA194" s="218">
        <f>'СДП (план)'!P193</f>
        <v>0</v>
      </c>
      <c r="AB194" s="218">
        <f>'СДП (план)'!Q193</f>
        <v>0</v>
      </c>
      <c r="AC194" s="76">
        <f t="shared" si="5036"/>
        <v>0</v>
      </c>
      <c r="AD194" s="76">
        <f t="shared" si="5037"/>
        <v>0</v>
      </c>
      <c r="AE194" s="76">
        <f>VLOOKUP($C194,факт!$D$7:$JO$125,15,0)</f>
        <v>0</v>
      </c>
      <c r="AF194" s="76">
        <f>VLOOKUP($C194,факт!$D$7:$JO$125,16,0)</f>
        <v>0</v>
      </c>
      <c r="AG194" s="76">
        <f>VLOOKUP($C194,факт!$D$7:$JO$125,17,0)</f>
        <v>0</v>
      </c>
      <c r="AH194" s="76">
        <f>VLOOKUP($C194,факт!$D$7:$JO$125,18,0)</f>
        <v>0</v>
      </c>
      <c r="AI194" s="76">
        <f t="shared" si="7219"/>
        <v>0</v>
      </c>
      <c r="AJ194" s="76">
        <f t="shared" si="7220"/>
        <v>0</v>
      </c>
      <c r="AK194" s="76">
        <f t="shared" si="7221"/>
        <v>0</v>
      </c>
      <c r="AL194" s="76">
        <f t="shared" si="5041"/>
        <v>0</v>
      </c>
      <c r="AM194" s="76">
        <f t="shared" si="5042"/>
        <v>0</v>
      </c>
      <c r="AN194" s="77">
        <f>'СДП (план)'!R193</f>
        <v>0</v>
      </c>
      <c r="AO194" s="76">
        <f>'СДП (план)'!S193</f>
        <v>0</v>
      </c>
      <c r="AP194" s="76">
        <f t="shared" si="5043"/>
        <v>0</v>
      </c>
      <c r="AQ194" s="76">
        <f t="shared" si="5044"/>
        <v>0</v>
      </c>
      <c r="AR194" s="76">
        <f>VLOOKUP($C194,факт!$D$7:$JQ$124,3,0)</f>
        <v>0</v>
      </c>
      <c r="AS194" s="76">
        <f>VLOOKUP($C194,факт!$D$7:$JQ$124,4,0)</f>
        <v>0</v>
      </c>
      <c r="AT194" s="76">
        <f>VLOOKUP($C194,факт!$D$7:$JQ$124,5,0)</f>
        <v>0</v>
      </c>
      <c r="AU194" s="76">
        <f>VLOOKUP($C194,факт!$D$7:$JQ$124,6,0)</f>
        <v>0</v>
      </c>
      <c r="AV194" s="76">
        <f t="shared" si="7222"/>
        <v>0</v>
      </c>
      <c r="AW194" s="76">
        <f t="shared" si="7223"/>
        <v>0</v>
      </c>
      <c r="AX194" s="76">
        <f t="shared" si="7224"/>
        <v>0</v>
      </c>
      <c r="AY194" s="76">
        <f t="shared" si="5048"/>
        <v>0</v>
      </c>
      <c r="AZ194" s="76">
        <f t="shared" si="5049"/>
        <v>0</v>
      </c>
      <c r="BA194" s="165">
        <f>'СДП (план)'!T193</f>
        <v>0</v>
      </c>
      <c r="BB194" s="4">
        <f>'СДП (план)'!U193</f>
        <v>0</v>
      </c>
      <c r="BC194" s="76">
        <f t="shared" si="5050"/>
        <v>0</v>
      </c>
      <c r="BD194" s="76">
        <f t="shared" si="5051"/>
        <v>0</v>
      </c>
      <c r="BE194" s="76">
        <f>VLOOKUP($C194,факт!$D$7:$JQ$124,19,0)</f>
        <v>0</v>
      </c>
      <c r="BF194" s="76">
        <f>VLOOKUP($C194,факт!$D$7:$JQ$124,20,0)</f>
        <v>0</v>
      </c>
      <c r="BG194" s="76">
        <f>VLOOKUP($C194,факт!$D$7:$JQ$124,21,0)</f>
        <v>0</v>
      </c>
      <c r="BH194" s="76">
        <f>VLOOKUP($C194,факт!$D$7:$JQ$124,22,0)</f>
        <v>0</v>
      </c>
      <c r="BI194" s="76">
        <f t="shared" si="7225"/>
        <v>0</v>
      </c>
      <c r="BJ194" s="76">
        <f t="shared" si="7226"/>
        <v>0</v>
      </c>
      <c r="BK194" s="76">
        <f t="shared" si="7227"/>
        <v>0</v>
      </c>
      <c r="BL194" s="76">
        <f t="shared" si="5055"/>
        <v>0</v>
      </c>
      <c r="BM194" s="76">
        <f t="shared" si="5056"/>
        <v>0</v>
      </c>
      <c r="BN194" s="77">
        <f>'СДП (план)'!V193</f>
        <v>0</v>
      </c>
      <c r="BO194" s="76">
        <f>'СДП (план)'!W193</f>
        <v>0</v>
      </c>
      <c r="BP194" s="76">
        <f t="shared" si="5057"/>
        <v>0</v>
      </c>
      <c r="BQ194" s="76">
        <f t="shared" si="5058"/>
        <v>0</v>
      </c>
      <c r="BR194" s="76">
        <f>VLOOKUP($C194,факт!$D$7:$JQ$124,7,0)</f>
        <v>0</v>
      </c>
      <c r="BS194" s="76">
        <f>VLOOKUP($C194,факт!$D$7:$JQ$124,8,0)</f>
        <v>0</v>
      </c>
      <c r="BT194" s="76">
        <f>VLOOKUP($C194,факт!$D$7:$JQ$124,9,0)</f>
        <v>0</v>
      </c>
      <c r="BU194" s="76">
        <f>VLOOKUP($C194,факт!$D$7:$JQ$124,10,0)</f>
        <v>0</v>
      </c>
      <c r="BV194" s="76">
        <f t="shared" si="7228"/>
        <v>0</v>
      </c>
      <c r="BW194" s="76">
        <f t="shared" si="7229"/>
        <v>0</v>
      </c>
      <c r="BX194" s="76">
        <f t="shared" si="7230"/>
        <v>0</v>
      </c>
      <c r="BY194" s="76">
        <f t="shared" si="5355"/>
        <v>0</v>
      </c>
      <c r="BZ194" s="76">
        <f t="shared" si="5356"/>
        <v>0</v>
      </c>
      <c r="CA194" s="79">
        <f>'СДП (план)'!X193</f>
        <v>0</v>
      </c>
      <c r="CB194" s="76">
        <f>'СДП (план)'!Y193</f>
        <v>0</v>
      </c>
      <c r="CC194" s="76">
        <f t="shared" si="5062"/>
        <v>0</v>
      </c>
      <c r="CD194" s="76">
        <f t="shared" si="5063"/>
        <v>0</v>
      </c>
      <c r="CE194" s="76">
        <f>VLOOKUP($C194,факт!$D$7:$JQ$124,23,0)</f>
        <v>0</v>
      </c>
      <c r="CF194" s="76">
        <f>VLOOKUP($C194,факт!$D$7:$JQ$124,24,0)</f>
        <v>0</v>
      </c>
      <c r="CG194" s="76">
        <f>VLOOKUP($C194,факт!$D$7:$JQ$124,25,0)</f>
        <v>0</v>
      </c>
      <c r="CH194" s="76">
        <f>VLOOKUP($C194,факт!$D$7:$JQ$124,26,0)</f>
        <v>0</v>
      </c>
      <c r="CI194" s="76">
        <f t="shared" si="7231"/>
        <v>0</v>
      </c>
      <c r="CJ194" s="76">
        <f t="shared" si="7232"/>
        <v>0</v>
      </c>
      <c r="CK194" s="76">
        <f t="shared" si="7233"/>
        <v>0</v>
      </c>
      <c r="CL194" s="76">
        <f t="shared" si="5067"/>
        <v>0</v>
      </c>
      <c r="CM194" s="76">
        <f t="shared" si="5068"/>
        <v>0</v>
      </c>
      <c r="CN194" s="78">
        <f>'СДП (план)'!Z193</f>
        <v>0</v>
      </c>
      <c r="CO194" s="78">
        <f>'СДП (план)'!AA193</f>
        <v>0</v>
      </c>
      <c r="CP194" s="76">
        <f t="shared" si="5069"/>
        <v>0</v>
      </c>
      <c r="CQ194" s="76">
        <f t="shared" si="5070"/>
        <v>0</v>
      </c>
      <c r="CR194" s="76">
        <f>VLOOKUP($C194,факт!$D$7:$JQ$124,43,0)</f>
        <v>0</v>
      </c>
      <c r="CS194" s="76">
        <f>VLOOKUP($C194,факт!$D$7:$JQ$124,44,0)</f>
        <v>0</v>
      </c>
      <c r="CT194" s="76">
        <f>VLOOKUP($C194,факт!$D$7:$JQ$124,45,0)</f>
        <v>0</v>
      </c>
      <c r="CU194" s="76">
        <f>VLOOKUP($C194,факт!$D$7:$JQ$124,46,0)</f>
        <v>0</v>
      </c>
      <c r="CV194" s="76">
        <f t="shared" si="7234"/>
        <v>0</v>
      </c>
      <c r="CW194" s="76">
        <f t="shared" si="7235"/>
        <v>0</v>
      </c>
      <c r="CX194" s="76">
        <f t="shared" si="7236"/>
        <v>0</v>
      </c>
      <c r="CY194" s="76">
        <f t="shared" si="5074"/>
        <v>0</v>
      </c>
      <c r="CZ194" s="76">
        <f t="shared" si="5075"/>
        <v>0</v>
      </c>
      <c r="DA194" s="9">
        <f>'СДП (план)'!AB193</f>
        <v>0</v>
      </c>
      <c r="DB194" s="4">
        <f>'СДП (план)'!AC193</f>
        <v>0</v>
      </c>
      <c r="DC194" s="76">
        <f t="shared" si="5076"/>
        <v>0</v>
      </c>
      <c r="DD194" s="76">
        <f t="shared" si="5077"/>
        <v>0</v>
      </c>
      <c r="DE194" s="76">
        <f>VLOOKUP($C194,факт!$D$7:$JQ$124,247,0)</f>
        <v>0</v>
      </c>
      <c r="DF194" s="76">
        <f>VLOOKUP($C194,факт!$D$7:$JQ$124,248,0)</f>
        <v>0</v>
      </c>
      <c r="DG194" s="76">
        <f>VLOOKUP($C194,факт!$D$7:$JQ$124,249,0)</f>
        <v>0</v>
      </c>
      <c r="DH194" s="76">
        <f>VLOOKUP($C194,факт!$D$7:$JQ$124,250,0)</f>
        <v>0</v>
      </c>
      <c r="DI194" s="76">
        <f t="shared" si="7237"/>
        <v>0</v>
      </c>
      <c r="DJ194" s="76">
        <f t="shared" si="7238"/>
        <v>0</v>
      </c>
      <c r="DK194" s="76">
        <f t="shared" si="7239"/>
        <v>0</v>
      </c>
      <c r="DL194" s="76">
        <f t="shared" si="5081"/>
        <v>0</v>
      </c>
      <c r="DM194" s="76">
        <f t="shared" si="5082"/>
        <v>0</v>
      </c>
      <c r="DN194" s="77">
        <f>'СДП (план)'!AD193</f>
        <v>0</v>
      </c>
      <c r="DO194" s="76">
        <f>'СДП (план)'!AE193</f>
        <v>0</v>
      </c>
      <c r="DP194" s="76">
        <f t="shared" si="5083"/>
        <v>0</v>
      </c>
      <c r="DQ194" s="76">
        <f t="shared" si="5084"/>
        <v>0</v>
      </c>
      <c r="DR194" s="76">
        <f>VLOOKUP($C194,факт!$D$7:$JQ$124,155,0)</f>
        <v>0</v>
      </c>
      <c r="DS194" s="76">
        <f>VLOOKUP($C194,факт!$D$7:$JQ$124,156,0)</f>
        <v>0</v>
      </c>
      <c r="DT194" s="76">
        <f>VLOOKUP($C194,факт!$D$7:$JQ$124,157,0)</f>
        <v>0</v>
      </c>
      <c r="DU194" s="76">
        <f>VLOOKUP($C194,факт!$D$7:$JQ$124,158,0)</f>
        <v>0</v>
      </c>
      <c r="DV194" s="76">
        <f t="shared" si="7240"/>
        <v>0</v>
      </c>
      <c r="DW194" s="76">
        <f t="shared" si="7241"/>
        <v>0</v>
      </c>
      <c r="DX194" s="76">
        <f t="shared" si="7242"/>
        <v>0</v>
      </c>
      <c r="DY194" s="76">
        <f t="shared" si="5088"/>
        <v>0</v>
      </c>
      <c r="DZ194" s="76">
        <f t="shared" si="5089"/>
        <v>0</v>
      </c>
      <c r="EA194" s="9">
        <f>'СДП (план)'!AF193</f>
        <v>0</v>
      </c>
      <c r="EB194" s="4">
        <f>'СДП (план)'!AG193</f>
        <v>0</v>
      </c>
      <c r="EC194" s="76">
        <f t="shared" si="5090"/>
        <v>0</v>
      </c>
      <c r="ED194" s="76">
        <f t="shared" si="5091"/>
        <v>0</v>
      </c>
      <c r="EE194" s="76">
        <f>VLOOKUP($C194,факт!$D$7:$JQ$124,163,0)</f>
        <v>0</v>
      </c>
      <c r="EF194" s="76">
        <f>VLOOKUP($C194,факт!$D$7:$JQ$124,164,0)</f>
        <v>0</v>
      </c>
      <c r="EG194" s="76">
        <f>VLOOKUP($C194,факт!$D$7:$JQ$124,165,0)</f>
        <v>0</v>
      </c>
      <c r="EH194" s="76">
        <f>VLOOKUP($C194,факт!$D$7:$JQ$124,166,0)</f>
        <v>0</v>
      </c>
      <c r="EI194" s="76">
        <f t="shared" si="7243"/>
        <v>0</v>
      </c>
      <c r="EJ194" s="76">
        <f t="shared" si="7244"/>
        <v>0</v>
      </c>
      <c r="EK194" s="76">
        <f t="shared" si="7245"/>
        <v>0</v>
      </c>
      <c r="EL194" s="76">
        <f t="shared" si="5095"/>
        <v>0</v>
      </c>
      <c r="EM194" s="76">
        <f t="shared" si="5096"/>
        <v>0</v>
      </c>
      <c r="EN194" s="9">
        <f>'СДП (план)'!AH193</f>
        <v>0</v>
      </c>
      <c r="EO194" s="4">
        <f>'СДП (план)'!AI193</f>
        <v>0</v>
      </c>
      <c r="EP194" s="76">
        <f t="shared" si="5097"/>
        <v>0</v>
      </c>
      <c r="EQ194" s="76">
        <f t="shared" si="5098"/>
        <v>0</v>
      </c>
      <c r="ER194" s="76">
        <f>VLOOKUP($C194,факт!$D$7:$JQ$124,239,0)</f>
        <v>0</v>
      </c>
      <c r="ES194" s="76">
        <f>VLOOKUP($C194,факт!$D$7:$JQ$124,240,0)</f>
        <v>0</v>
      </c>
      <c r="ET194" s="76">
        <f>VLOOKUP($C194,факт!$D$7:$JQ$124,241,0)</f>
        <v>0</v>
      </c>
      <c r="EU194" s="76">
        <f>VLOOKUP($C194,факт!$D$7:$JQ$124,242,0)</f>
        <v>0</v>
      </c>
      <c r="EV194" s="76">
        <f t="shared" si="7246"/>
        <v>0</v>
      </c>
      <c r="EW194" s="76">
        <f t="shared" si="7247"/>
        <v>0</v>
      </c>
      <c r="EX194" s="76">
        <f t="shared" si="7248"/>
        <v>0</v>
      </c>
      <c r="EY194" s="76">
        <f t="shared" si="5102"/>
        <v>0</v>
      </c>
      <c r="EZ194" s="76">
        <f t="shared" si="5103"/>
        <v>0</v>
      </c>
      <c r="FA194" s="77">
        <f>'СДП (план)'!AJ193</f>
        <v>0</v>
      </c>
      <c r="FB194" s="76">
        <f>'СДП (план)'!AK193</f>
        <v>0</v>
      </c>
      <c r="FC194" s="76">
        <f t="shared" si="5104"/>
        <v>0</v>
      </c>
      <c r="FD194" s="76">
        <f t="shared" si="5105"/>
        <v>0</v>
      </c>
      <c r="FE194" s="76">
        <f>VLOOKUP($C194,факт!$D$7:$JQ$124,251,0)</f>
        <v>0</v>
      </c>
      <c r="FF194" s="76">
        <f>VLOOKUP($C194,факт!$D$7:$JQ$124,252,0)</f>
        <v>0</v>
      </c>
      <c r="FG194" s="76">
        <f>VLOOKUP($C194,факт!$D$7:$JQ$124,253,0)</f>
        <v>0</v>
      </c>
      <c r="FH194" s="76">
        <f>VLOOKUP($C194,факт!$D$7:$JQ$124,254,0)</f>
        <v>0</v>
      </c>
      <c r="FI194" s="76">
        <f t="shared" si="7249"/>
        <v>0</v>
      </c>
      <c r="FJ194" s="76">
        <f t="shared" si="7250"/>
        <v>0</v>
      </c>
      <c r="FK194" s="76">
        <f t="shared" si="7251"/>
        <v>0</v>
      </c>
      <c r="FL194" s="76">
        <f t="shared" si="5109"/>
        <v>0</v>
      </c>
      <c r="FM194" s="76">
        <f t="shared" si="5110"/>
        <v>0</v>
      </c>
      <c r="FN194" s="78">
        <f>'СДП (план)'!AL193</f>
        <v>0</v>
      </c>
      <c r="FO194" s="251">
        <f>'СДП (план)'!AM193</f>
        <v>0</v>
      </c>
      <c r="FP194" s="76">
        <f t="shared" si="5111"/>
        <v>0</v>
      </c>
      <c r="FQ194" s="76">
        <f t="shared" si="5112"/>
        <v>0</v>
      </c>
      <c r="FR194" s="76">
        <f>VLOOKUP($C194,факт!$D$7:$JQ$124,35,0)</f>
        <v>0</v>
      </c>
      <c r="FS194" s="76">
        <f>VLOOKUP($C194,факт!$D$7:$JQ$124,36,0)</f>
        <v>0</v>
      </c>
      <c r="FT194" s="76">
        <f>VLOOKUP($C194,факт!$D$7:$JQ$124,37,0)</f>
        <v>0</v>
      </c>
      <c r="FU194" s="76">
        <f>VLOOKUP($C194,факт!$D$7:$JQ$124,38,0)</f>
        <v>0</v>
      </c>
      <c r="FV194" s="76">
        <f t="shared" si="7252"/>
        <v>0</v>
      </c>
      <c r="FW194" s="76">
        <f t="shared" si="7253"/>
        <v>0</v>
      </c>
      <c r="FX194" s="76">
        <f t="shared" si="7254"/>
        <v>0</v>
      </c>
      <c r="FY194" s="76">
        <f t="shared" si="5116"/>
        <v>0</v>
      </c>
      <c r="FZ194" s="76">
        <f t="shared" si="5117"/>
        <v>0</v>
      </c>
      <c r="GA194" s="77">
        <f>'СДП (план)'!AN193</f>
        <v>0</v>
      </c>
      <c r="GB194" s="76">
        <f>'СДП (план)'!AO193</f>
        <v>0</v>
      </c>
      <c r="GC194" s="76">
        <f t="shared" si="5118"/>
        <v>0</v>
      </c>
      <c r="GD194" s="76">
        <f t="shared" si="5119"/>
        <v>0</v>
      </c>
      <c r="GE194" s="76">
        <f>VLOOKUP($C194,факт!$D$7:$JQ$124,167,0)</f>
        <v>0</v>
      </c>
      <c r="GF194" s="76">
        <f>VLOOKUP($C194,факт!$D$7:$JQ$124,168,0)</f>
        <v>0</v>
      </c>
      <c r="GG194" s="76">
        <f>VLOOKUP($C194,факт!$D$7:$JQ$124,169,0)</f>
        <v>0</v>
      </c>
      <c r="GH194" s="76">
        <f>VLOOKUP($C194,факт!$D$7:$JQ$124,170,0)</f>
        <v>0</v>
      </c>
      <c r="GI194" s="76">
        <f t="shared" si="7255"/>
        <v>0</v>
      </c>
      <c r="GJ194" s="76">
        <f t="shared" si="7256"/>
        <v>0</v>
      </c>
      <c r="GK194" s="76">
        <f t="shared" si="7257"/>
        <v>0</v>
      </c>
      <c r="GL194" s="76">
        <f t="shared" si="5123"/>
        <v>0</v>
      </c>
      <c r="GM194" s="76">
        <f t="shared" si="5124"/>
        <v>0</v>
      </c>
      <c r="GN194" s="77">
        <f>'СДП (план)'!AP193</f>
        <v>0</v>
      </c>
      <c r="GO194" s="76">
        <f>'СДП (план)'!AQ193</f>
        <v>0</v>
      </c>
      <c r="GP194" s="76">
        <f t="shared" si="5125"/>
        <v>0</v>
      </c>
      <c r="GQ194" s="76">
        <f t="shared" si="5126"/>
        <v>0</v>
      </c>
      <c r="GR194" s="76">
        <f>VLOOKUP($C194,факт!$D$7:$JQ$124,171,0)</f>
        <v>0</v>
      </c>
      <c r="GS194" s="76">
        <f>VLOOKUP($C194,факт!$D$7:$JQ$124,172,0)</f>
        <v>0</v>
      </c>
      <c r="GT194" s="76">
        <f>VLOOKUP($C194,факт!$D$7:$JQ$124,173,0)</f>
        <v>0</v>
      </c>
      <c r="GU194" s="76">
        <f>VLOOKUP($C194,факт!$D$7:$JQ$124,174,0)</f>
        <v>0</v>
      </c>
      <c r="GV194" s="76">
        <f t="shared" si="7258"/>
        <v>0</v>
      </c>
      <c r="GW194" s="76">
        <f t="shared" si="7259"/>
        <v>0</v>
      </c>
      <c r="GX194" s="76">
        <f t="shared" si="7260"/>
        <v>0</v>
      </c>
      <c r="GY194" s="76">
        <f t="shared" si="5130"/>
        <v>0</v>
      </c>
      <c r="GZ194" s="76">
        <f t="shared" si="5131"/>
        <v>0</v>
      </c>
      <c r="HA194" s="77">
        <f>'СДП (план)'!AR193</f>
        <v>0</v>
      </c>
      <c r="HB194" s="76">
        <f>'СДП (план)'!AS193</f>
        <v>0</v>
      </c>
      <c r="HC194" s="76">
        <f t="shared" si="5132"/>
        <v>0</v>
      </c>
      <c r="HD194" s="76">
        <f t="shared" si="5133"/>
        <v>0</v>
      </c>
      <c r="HE194" s="76">
        <f>VLOOKUP($C194,факт!$D$7:$JQ$124,203,0)</f>
        <v>0</v>
      </c>
      <c r="HF194" s="76">
        <f>VLOOKUP($C194,факт!$D$7:$JQ$124,204,0)</f>
        <v>0</v>
      </c>
      <c r="HG194" s="76">
        <f>VLOOKUP($C194,факт!$D$7:$JQ$124,205,0)</f>
        <v>0</v>
      </c>
      <c r="HH194" s="76">
        <f>VLOOKUP($C194,факт!$D$7:$JQ$124,206,0)</f>
        <v>0</v>
      </c>
      <c r="HI194" s="76">
        <f t="shared" si="7261"/>
        <v>0</v>
      </c>
      <c r="HJ194" s="76">
        <f t="shared" si="7262"/>
        <v>0</v>
      </c>
      <c r="HK194" s="76">
        <f t="shared" si="7263"/>
        <v>0</v>
      </c>
      <c r="HL194" s="76">
        <f t="shared" si="5137"/>
        <v>0</v>
      </c>
      <c r="HM194" s="76">
        <f t="shared" si="5138"/>
        <v>0</v>
      </c>
      <c r="HN194" s="9">
        <f>'СДП (план)'!AT193</f>
        <v>0</v>
      </c>
      <c r="HO194" s="4">
        <f>'СДП (план)'!AU193</f>
        <v>0</v>
      </c>
      <c r="HP194" s="76">
        <f t="shared" si="5139"/>
        <v>0</v>
      </c>
      <c r="HQ194" s="76">
        <f t="shared" si="5140"/>
        <v>0</v>
      </c>
      <c r="HR194" s="76">
        <f>VLOOKUP($C194,факт!$D$7:$JQ$124,207,0)</f>
        <v>0</v>
      </c>
      <c r="HS194" s="76">
        <f>VLOOKUP($C194,факт!$D$7:$JQ$124,208,0)</f>
        <v>0</v>
      </c>
      <c r="HT194" s="76">
        <f>VLOOKUP($C194,факт!$D$7:$JQ$124,209,0)</f>
        <v>0</v>
      </c>
      <c r="HU194" s="76">
        <f>VLOOKUP($C194,факт!$D$7:$JQ$124,210,0)</f>
        <v>0</v>
      </c>
      <c r="HV194" s="76">
        <f t="shared" si="7264"/>
        <v>0</v>
      </c>
      <c r="HW194" s="76">
        <f t="shared" si="7265"/>
        <v>0</v>
      </c>
      <c r="HX194" s="76">
        <f t="shared" si="7266"/>
        <v>0</v>
      </c>
      <c r="HY194" s="76">
        <f t="shared" si="5144"/>
        <v>0</v>
      </c>
      <c r="HZ194" s="76">
        <f t="shared" si="5145"/>
        <v>0</v>
      </c>
      <c r="IA194" s="9">
        <f>'СДП (план)'!AV193</f>
        <v>20</v>
      </c>
      <c r="IB194" s="4">
        <f>'СДП (план)'!AW193</f>
        <v>688979.2</v>
      </c>
      <c r="IC194" s="76">
        <f t="shared" si="5146"/>
        <v>3.3333333333333335</v>
      </c>
      <c r="ID194" s="76">
        <f t="shared" si="5147"/>
        <v>114829.86666666665</v>
      </c>
      <c r="IE194" s="76">
        <f>VLOOKUP($C194,факт!$D$7:$JQ$124,199,0)</f>
        <v>3</v>
      </c>
      <c r="IF194" s="76">
        <f>VLOOKUP($C194,факт!$D$7:$JQ$124,200,0)</f>
        <v>103346.88</v>
      </c>
      <c r="IG194" s="76">
        <f>VLOOKUP($C194,факт!$D$7:$JQ$124,201,0)</f>
        <v>0</v>
      </c>
      <c r="IH194" s="76">
        <f>VLOOKUP($C194,факт!$D$7:$JQ$124,202,0)</f>
        <v>0</v>
      </c>
      <c r="II194" s="76">
        <f t="shared" si="7267"/>
        <v>36.4</v>
      </c>
      <c r="IJ194" s="76">
        <f t="shared" si="7268"/>
        <v>6.0666666666666673</v>
      </c>
      <c r="IK194" s="76">
        <f t="shared" si="7269"/>
        <v>5.46</v>
      </c>
      <c r="IL194" s="76">
        <f t="shared" si="5151"/>
        <v>-0.33333333333333348</v>
      </c>
      <c r="IM194" s="76">
        <f t="shared" si="5152"/>
        <v>-11482.986666666649</v>
      </c>
      <c r="IN194" s="9">
        <f>'СДП (план)'!AX193</f>
        <v>0</v>
      </c>
      <c r="IO194" s="4">
        <f>'СДП (план)'!AY193</f>
        <v>0</v>
      </c>
      <c r="IP194" s="76">
        <f t="shared" si="5153"/>
        <v>0</v>
      </c>
      <c r="IQ194" s="76">
        <f t="shared" si="5154"/>
        <v>0</v>
      </c>
      <c r="IR194" s="76">
        <f>VLOOKUP($C194,факт!$D$7:$JQ$124,267,0)</f>
        <v>0</v>
      </c>
      <c r="IS194" s="76">
        <f>VLOOKUP($C194,факт!$D$7:$JQ$124,268,0)</f>
        <v>0</v>
      </c>
      <c r="IT194" s="76">
        <f>VLOOKUP($C194,факт!$D$7:$JQ$124,269,0)</f>
        <v>0</v>
      </c>
      <c r="IU194" s="76">
        <f>VLOOKUP($C194,факт!$D$7:$JQ$124,270,0)</f>
        <v>0</v>
      </c>
      <c r="IV194" s="76">
        <f t="shared" si="7270"/>
        <v>0</v>
      </c>
      <c r="IW194" s="76">
        <f t="shared" si="7271"/>
        <v>0</v>
      </c>
      <c r="IX194" s="76">
        <f t="shared" si="7272"/>
        <v>0</v>
      </c>
      <c r="IY194" s="76">
        <f t="shared" si="5158"/>
        <v>0</v>
      </c>
      <c r="IZ194" s="76">
        <f t="shared" si="5159"/>
        <v>0</v>
      </c>
      <c r="JA194" s="77">
        <f>'СДП (план)'!AZ193</f>
        <v>0</v>
      </c>
      <c r="JB194" s="76">
        <f>'СДП (план)'!BA193</f>
        <v>0</v>
      </c>
      <c r="JC194" s="76">
        <f t="shared" si="5160"/>
        <v>0</v>
      </c>
      <c r="JD194" s="76">
        <f t="shared" si="5161"/>
        <v>0</v>
      </c>
      <c r="JE194" s="76">
        <f>VLOOKUP($C194,факт!$D$7:$JQ$124,87,0)</f>
        <v>0</v>
      </c>
      <c r="JF194" s="76">
        <f>VLOOKUP($C194,факт!$D$7:$JQ$124,88,0)</f>
        <v>0</v>
      </c>
      <c r="JG194" s="76">
        <f>VLOOKUP($C194,факт!$D$7:$JQ$124,89,0)</f>
        <v>0</v>
      </c>
      <c r="JH194" s="76">
        <f>VLOOKUP($C194,факт!$D$7:$JQ$124,90,0)</f>
        <v>0</v>
      </c>
      <c r="JI194" s="76">
        <f t="shared" si="7273"/>
        <v>0</v>
      </c>
      <c r="JJ194" s="76">
        <f t="shared" si="7274"/>
        <v>0</v>
      </c>
      <c r="JK194" s="76">
        <f t="shared" si="7275"/>
        <v>0</v>
      </c>
      <c r="JL194" s="76">
        <f t="shared" si="5165"/>
        <v>0</v>
      </c>
      <c r="JM194" s="76">
        <f t="shared" si="5166"/>
        <v>0</v>
      </c>
      <c r="JN194" s="77">
        <f>'СДП (план)'!BB193</f>
        <v>0</v>
      </c>
      <c r="JO194" s="76">
        <f>'СДП (план)'!BC193</f>
        <v>0</v>
      </c>
      <c r="JP194" s="76">
        <f t="shared" si="5167"/>
        <v>0</v>
      </c>
      <c r="JQ194" s="76">
        <f t="shared" si="5168"/>
        <v>0</v>
      </c>
      <c r="JR194" s="76">
        <f>VLOOKUP($C194,факт!$D$7:$JQ$124,91,0)</f>
        <v>0</v>
      </c>
      <c r="JS194" s="76">
        <f>VLOOKUP($C194,факт!$D$7:$JQ$124,92,0)</f>
        <v>0</v>
      </c>
      <c r="JT194" s="76">
        <f>VLOOKUP($C194,факт!$D$7:$JQ$124,93,0)</f>
        <v>0</v>
      </c>
      <c r="JU194" s="76">
        <f>VLOOKUP($C194,факт!$D$7:$JQ$124,94,0)</f>
        <v>0</v>
      </c>
      <c r="JV194" s="76">
        <f t="shared" si="7276"/>
        <v>0</v>
      </c>
      <c r="JW194" s="76">
        <f t="shared" si="7277"/>
        <v>0</v>
      </c>
      <c r="JX194" s="76">
        <f t="shared" si="7278"/>
        <v>0</v>
      </c>
      <c r="JY194" s="76">
        <f t="shared" si="5172"/>
        <v>0</v>
      </c>
      <c r="JZ194" s="76">
        <f t="shared" si="5173"/>
        <v>0</v>
      </c>
      <c r="KA194" s="79">
        <f>'СДП (план)'!BD193</f>
        <v>0</v>
      </c>
      <c r="KB194" s="79">
        <f>'СДП (план)'!BE193</f>
        <v>0</v>
      </c>
      <c r="KC194" s="76">
        <f t="shared" si="5174"/>
        <v>0</v>
      </c>
      <c r="KD194" s="76">
        <f t="shared" si="5175"/>
        <v>0</v>
      </c>
      <c r="KE194" s="76">
        <f>VLOOKUP($C194,факт!$D$7:$JQ$124,55,0)</f>
        <v>0</v>
      </c>
      <c r="KF194" s="76">
        <f>VLOOKUP($C194,факт!$D$7:$JQ$124,56,0)</f>
        <v>0</v>
      </c>
      <c r="KG194" s="76">
        <f>VLOOKUP($C194,факт!$D$7:$JQ$124,57,0)</f>
        <v>0</v>
      </c>
      <c r="KH194" s="76">
        <f>VLOOKUP($C194,факт!$D$7:$JQ$124,58,0)</f>
        <v>0</v>
      </c>
      <c r="KI194" s="76">
        <f t="shared" si="7279"/>
        <v>0</v>
      </c>
      <c r="KJ194" s="76">
        <f t="shared" si="7280"/>
        <v>0</v>
      </c>
      <c r="KK194" s="76">
        <f t="shared" si="7281"/>
        <v>0</v>
      </c>
      <c r="KL194" s="76">
        <f t="shared" si="5179"/>
        <v>0</v>
      </c>
      <c r="KM194" s="76">
        <f t="shared" si="5180"/>
        <v>0</v>
      </c>
      <c r="KN194" s="79">
        <f>'СДП (план)'!BF193</f>
        <v>0</v>
      </c>
      <c r="KO194" s="79">
        <f>'СДП (план)'!BG193</f>
        <v>0</v>
      </c>
      <c r="KP194" s="76">
        <f t="shared" si="5181"/>
        <v>0</v>
      </c>
      <c r="KQ194" s="76">
        <f t="shared" si="5182"/>
        <v>0</v>
      </c>
      <c r="KR194" s="76">
        <f>VLOOKUP($C194,факт!$D$7:$JQ$124,99,0)</f>
        <v>0</v>
      </c>
      <c r="KS194" s="76">
        <f>VLOOKUP($C194,факт!$D$7:$JQ$124,100,0)</f>
        <v>0</v>
      </c>
      <c r="KT194" s="76">
        <f>VLOOKUP($C194,факт!$D$7:$JQ$124,101,0)</f>
        <v>0</v>
      </c>
      <c r="KU194" s="76">
        <f>VLOOKUP($C194,факт!$D$7:$JQ$124,102,0)</f>
        <v>0</v>
      </c>
      <c r="KV194" s="76">
        <f t="shared" si="7282"/>
        <v>0</v>
      </c>
      <c r="KW194" s="76">
        <f t="shared" si="7283"/>
        <v>0</v>
      </c>
      <c r="KX194" s="76">
        <f t="shared" si="7284"/>
        <v>0</v>
      </c>
      <c r="KY194" s="76">
        <f t="shared" si="5186"/>
        <v>0</v>
      </c>
      <c r="KZ194" s="76">
        <f t="shared" si="5187"/>
        <v>0</v>
      </c>
      <c r="LA194" s="77">
        <f>'СДП (план)'!BH193</f>
        <v>0</v>
      </c>
      <c r="LB194" s="76">
        <f>'СДП (план)'!BI193</f>
        <v>0</v>
      </c>
      <c r="LC194" s="76">
        <f t="shared" si="5188"/>
        <v>0</v>
      </c>
      <c r="LD194" s="76">
        <f t="shared" si="5189"/>
        <v>0</v>
      </c>
      <c r="LE194" s="76">
        <f>VLOOKUP($C194,факт!$D$7:$JQ$124,71,0)</f>
        <v>0</v>
      </c>
      <c r="LF194" s="76">
        <f>VLOOKUP($C194,факт!$D$7:$JQ$124,72,0)</f>
        <v>0</v>
      </c>
      <c r="LG194" s="76">
        <f>VLOOKUP($C194,факт!$D$7:$JQ$124,73,0)</f>
        <v>0</v>
      </c>
      <c r="LH194" s="76">
        <f>VLOOKUP($C194,факт!$D$7:$JQ$124,74,0)</f>
        <v>0</v>
      </c>
      <c r="LI194" s="76">
        <f t="shared" si="7285"/>
        <v>0</v>
      </c>
      <c r="LJ194" s="76">
        <f t="shared" si="7286"/>
        <v>0</v>
      </c>
      <c r="LK194" s="76">
        <f t="shared" si="7287"/>
        <v>0</v>
      </c>
      <c r="LL194" s="76">
        <f t="shared" si="5193"/>
        <v>0</v>
      </c>
      <c r="LM194" s="76">
        <f t="shared" si="5194"/>
        <v>0</v>
      </c>
      <c r="LN194" s="77">
        <f>'СДП (план)'!BJ193</f>
        <v>0</v>
      </c>
      <c r="LO194" s="76">
        <f>'СДП (план)'!BK193</f>
        <v>0</v>
      </c>
      <c r="LP194" s="76">
        <f t="shared" si="5195"/>
        <v>0</v>
      </c>
      <c r="LQ194" s="76">
        <f t="shared" si="5196"/>
        <v>0</v>
      </c>
      <c r="LR194" s="76">
        <f>VLOOKUP($C194,факт!$D$7:$JQ$124,111,0)</f>
        <v>0</v>
      </c>
      <c r="LS194" s="76">
        <f>VLOOKUP($C194,факт!$D$7:$JQ$124,112,0)</f>
        <v>0</v>
      </c>
      <c r="LT194" s="76">
        <f>VLOOKUP($C194,факт!$D$7:$JQ$124,113,0)</f>
        <v>0</v>
      </c>
      <c r="LU194" s="76">
        <f>VLOOKUP($C194,факт!$D$7:$JQ$124,114,0)</f>
        <v>0</v>
      </c>
      <c r="LV194" s="76">
        <f t="shared" si="7288"/>
        <v>0</v>
      </c>
      <c r="LW194" s="76">
        <f t="shared" si="7289"/>
        <v>0</v>
      </c>
      <c r="LX194" s="76">
        <f t="shared" si="7290"/>
        <v>0</v>
      </c>
      <c r="LY194" s="76">
        <f t="shared" si="5200"/>
        <v>0</v>
      </c>
      <c r="LZ194" s="76">
        <f t="shared" si="5201"/>
        <v>0</v>
      </c>
      <c r="MA194" s="77">
        <f>'СДП (план)'!BL193</f>
        <v>0</v>
      </c>
      <c r="MB194" s="76">
        <f>'СДП (план)'!BM193</f>
        <v>0</v>
      </c>
      <c r="MC194" s="76">
        <f t="shared" si="5202"/>
        <v>0</v>
      </c>
      <c r="MD194" s="76">
        <f t="shared" si="5203"/>
        <v>0</v>
      </c>
      <c r="ME194" s="76">
        <f>VLOOKUP($C194,факт!$D$7:$JQ$124,219,0)</f>
        <v>0</v>
      </c>
      <c r="MF194" s="76">
        <f>VLOOKUP($C194,факт!$D$7:$JQ$124,220,0)</f>
        <v>0</v>
      </c>
      <c r="MG194" s="76">
        <f>VLOOKUP($C194,факт!$D$7:$JQ$124,221,0)</f>
        <v>0</v>
      </c>
      <c r="MH194" s="76">
        <f>VLOOKUP($C194,факт!$D$7:$JQ$124,222,0)</f>
        <v>0</v>
      </c>
      <c r="MI194" s="76">
        <f t="shared" si="7291"/>
        <v>0</v>
      </c>
      <c r="MJ194" s="76">
        <f t="shared" si="7292"/>
        <v>0</v>
      </c>
      <c r="MK194" s="76">
        <f t="shared" si="7293"/>
        <v>0</v>
      </c>
      <c r="ML194" s="76">
        <f t="shared" si="5207"/>
        <v>0</v>
      </c>
      <c r="MM194" s="76">
        <f t="shared" si="5208"/>
        <v>0</v>
      </c>
      <c r="MN194" s="77">
        <f>'СДП (план)'!BN193</f>
        <v>0</v>
      </c>
      <c r="MO194" s="76">
        <f>'СДП (план)'!BO193</f>
        <v>0</v>
      </c>
      <c r="MP194" s="76">
        <f t="shared" si="5209"/>
        <v>0</v>
      </c>
      <c r="MQ194" s="76">
        <f t="shared" si="5210"/>
        <v>0</v>
      </c>
      <c r="MR194" s="76">
        <f>VLOOKUP($C194,факт!$D$7:$JQ$124,223,0)</f>
        <v>0</v>
      </c>
      <c r="MS194" s="76">
        <f>VLOOKUP($C194,факт!$D$7:$JQ$124,224,0)</f>
        <v>0</v>
      </c>
      <c r="MT194" s="76">
        <f>VLOOKUP($C194,факт!$D$7:$JQ$124,225,0)</f>
        <v>0</v>
      </c>
      <c r="MU194" s="76">
        <f>VLOOKUP($C194,факт!$D$7:$JQ$124,226,0)</f>
        <v>0</v>
      </c>
      <c r="MV194" s="76">
        <f t="shared" si="7294"/>
        <v>0</v>
      </c>
      <c r="MW194" s="76">
        <f t="shared" si="7295"/>
        <v>0</v>
      </c>
      <c r="MX194" s="76">
        <f t="shared" si="7296"/>
        <v>0</v>
      </c>
      <c r="MY194" s="76">
        <f t="shared" si="5214"/>
        <v>0</v>
      </c>
      <c r="MZ194" s="76">
        <f t="shared" si="5215"/>
        <v>0</v>
      </c>
      <c r="NA194" s="77">
        <f>'СДП (план)'!BP193</f>
        <v>0</v>
      </c>
      <c r="NB194" s="76">
        <f>'СДП (план)'!BQ193</f>
        <v>0</v>
      </c>
      <c r="NC194" s="76">
        <f t="shared" si="5216"/>
        <v>0</v>
      </c>
      <c r="ND194" s="76">
        <f t="shared" si="5217"/>
        <v>0</v>
      </c>
      <c r="NE194" s="76">
        <f>VLOOKUP($C194,факт!$D$7:$JQ$124,227,0)</f>
        <v>0</v>
      </c>
      <c r="NF194" s="76">
        <f>VLOOKUP($C194,факт!$D$7:$JQ$124,228,0)</f>
        <v>0</v>
      </c>
      <c r="NG194" s="76">
        <f>VLOOKUP($C194,факт!$D$7:$JQ$124,229,0)</f>
        <v>0</v>
      </c>
      <c r="NH194" s="76">
        <f>VLOOKUP($C194,факт!$D$7:$JQ$124,230,0)</f>
        <v>0</v>
      </c>
      <c r="NI194" s="76">
        <f t="shared" si="7297"/>
        <v>0</v>
      </c>
      <c r="NJ194" s="76">
        <f t="shared" si="7298"/>
        <v>0</v>
      </c>
      <c r="NK194" s="76">
        <f t="shared" si="7299"/>
        <v>0</v>
      </c>
      <c r="NL194" s="76">
        <f t="shared" si="5221"/>
        <v>0</v>
      </c>
      <c r="NM194" s="76">
        <f t="shared" si="5222"/>
        <v>0</v>
      </c>
      <c r="NN194" s="77">
        <f>'СДП (план)'!BR193</f>
        <v>0</v>
      </c>
      <c r="NO194" s="76">
        <f>'СДП (план)'!BS193</f>
        <v>0</v>
      </c>
      <c r="NP194" s="76">
        <f t="shared" si="5223"/>
        <v>0</v>
      </c>
      <c r="NQ194" s="76">
        <f t="shared" si="5224"/>
        <v>0</v>
      </c>
      <c r="NR194" s="76">
        <f>VLOOKUP($C194,факт!$D$7:$JQ$124,231,0)</f>
        <v>0</v>
      </c>
      <c r="NS194" s="76">
        <f>VLOOKUP($C194,факт!$D$7:$JQ$124,232,0)</f>
        <v>0</v>
      </c>
      <c r="NT194" s="76">
        <f>VLOOKUP($C194,факт!$D$7:$JQ$124,233,0)</f>
        <v>0</v>
      </c>
      <c r="NU194" s="76">
        <f>VLOOKUP($C194,факт!$D$7:$JQ$124,234,0)</f>
        <v>0</v>
      </c>
      <c r="NV194" s="76">
        <f t="shared" si="7300"/>
        <v>0</v>
      </c>
      <c r="NW194" s="76">
        <f t="shared" si="7301"/>
        <v>0</v>
      </c>
      <c r="NX194" s="76">
        <f t="shared" si="7302"/>
        <v>0</v>
      </c>
      <c r="NY194" s="76">
        <f t="shared" si="5228"/>
        <v>0</v>
      </c>
      <c r="NZ194" s="76">
        <f t="shared" si="5229"/>
        <v>0</v>
      </c>
      <c r="OA194" s="77">
        <f>'СДП (план)'!BT193</f>
        <v>0</v>
      </c>
      <c r="OB194" s="76">
        <f>'СДП (план)'!BU193</f>
        <v>0</v>
      </c>
      <c r="OC194" s="76">
        <f t="shared" si="5230"/>
        <v>0</v>
      </c>
      <c r="OD194" s="76">
        <f t="shared" si="5231"/>
        <v>0</v>
      </c>
      <c r="OE194" s="76">
        <f>VLOOKUP($C194,факт!$D$7:$JQ$124,243,0)</f>
        <v>0</v>
      </c>
      <c r="OF194" s="76">
        <f>VLOOKUP($C194,факт!$D$7:$JQ$124,244,0)</f>
        <v>0</v>
      </c>
      <c r="OG194" s="76">
        <f>VLOOKUP($C194,факт!$D$7:$JQ$124,245,0)</f>
        <v>0</v>
      </c>
      <c r="OH194" s="76">
        <f>VLOOKUP($C194,факт!$D$7:$JQ$124,246,0)</f>
        <v>0</v>
      </c>
      <c r="OI194" s="76">
        <f t="shared" si="7303"/>
        <v>0</v>
      </c>
      <c r="OJ194" s="76">
        <f t="shared" si="7304"/>
        <v>0</v>
      </c>
      <c r="OK194" s="76">
        <f t="shared" si="7305"/>
        <v>0</v>
      </c>
      <c r="OL194" s="76">
        <f t="shared" si="5235"/>
        <v>0</v>
      </c>
      <c r="OM194" s="76">
        <f t="shared" si="5236"/>
        <v>0</v>
      </c>
      <c r="ON194" s="77">
        <f>'СДП (план)'!BV193</f>
        <v>0</v>
      </c>
      <c r="OO194" s="76">
        <f>'СДП (план)'!BW193</f>
        <v>0</v>
      </c>
      <c r="OP194" s="76">
        <f t="shared" si="5237"/>
        <v>0</v>
      </c>
      <c r="OQ194" s="76">
        <f t="shared" si="5238"/>
        <v>0</v>
      </c>
      <c r="OR194" s="76">
        <f>VLOOKUP($C194,факт!$D$7:$JQ$124,83,0)</f>
        <v>0</v>
      </c>
      <c r="OS194" s="76">
        <f>VLOOKUP($C194,факт!$D$7:$JQ$124,84,0)</f>
        <v>0</v>
      </c>
      <c r="OT194" s="76">
        <f>VLOOKUP($C194,факт!$D$7:$JQ$124,85,0)</f>
        <v>0</v>
      </c>
      <c r="OU194" s="76">
        <f>VLOOKUP($C194,факт!$D$7:$JQ$124,86,0)</f>
        <v>0</v>
      </c>
      <c r="OV194" s="76">
        <f t="shared" si="7306"/>
        <v>0</v>
      </c>
      <c r="OW194" s="76">
        <f t="shared" si="7307"/>
        <v>0</v>
      </c>
      <c r="OX194" s="76">
        <f t="shared" si="7308"/>
        <v>0</v>
      </c>
      <c r="OY194" s="76">
        <f t="shared" si="5242"/>
        <v>0</v>
      </c>
      <c r="OZ194" s="76">
        <f t="shared" si="5243"/>
        <v>0</v>
      </c>
      <c r="PA194" s="77">
        <f>'СДП (план)'!BX193</f>
        <v>0</v>
      </c>
      <c r="PB194" s="76">
        <f>'СДП (план)'!BY193</f>
        <v>0</v>
      </c>
      <c r="PC194" s="76">
        <f t="shared" si="5244"/>
        <v>0</v>
      </c>
      <c r="PD194" s="76">
        <f t="shared" si="5245"/>
        <v>0</v>
      </c>
      <c r="PE194" s="76">
        <f>VLOOKUP($C194,факт!$D$7:$JQ$124,59,0)</f>
        <v>0</v>
      </c>
      <c r="PF194" s="76">
        <f>VLOOKUP($C194,факт!$D$7:$JQ$124,60,0)</f>
        <v>0</v>
      </c>
      <c r="PG194" s="76">
        <f>VLOOKUP($C194,факт!$D$7:$JQ$124,61,0)</f>
        <v>0</v>
      </c>
      <c r="PH194" s="76">
        <f>VLOOKUP($C194,факт!$D$7:$JQ$124,62,0)</f>
        <v>0</v>
      </c>
      <c r="PI194" s="76">
        <f t="shared" si="7309"/>
        <v>0</v>
      </c>
      <c r="PJ194" s="76">
        <f t="shared" si="7310"/>
        <v>0</v>
      </c>
      <c r="PK194" s="76">
        <f t="shared" si="7311"/>
        <v>0</v>
      </c>
      <c r="PL194" s="76">
        <f t="shared" si="5249"/>
        <v>0</v>
      </c>
      <c r="PM194" s="76">
        <f t="shared" si="5250"/>
        <v>0</v>
      </c>
      <c r="PN194" s="77">
        <f>'СДП (план)'!BZ193</f>
        <v>10</v>
      </c>
      <c r="PO194" s="76">
        <f>'СДП (план)'!CA193</f>
        <v>413387.51999999996</v>
      </c>
      <c r="PP194" s="76">
        <f t="shared" si="5251"/>
        <v>1.6666666666666667</v>
      </c>
      <c r="PQ194" s="76">
        <f t="shared" si="5252"/>
        <v>68897.919999999998</v>
      </c>
      <c r="PR194" s="76">
        <f>VLOOKUP($C194,факт!$D$7:$JQ$124,263,0)</f>
        <v>0</v>
      </c>
      <c r="PS194" s="76">
        <f>VLOOKUP($C194,факт!$D$7:$JQ$124,264,0)</f>
        <v>0</v>
      </c>
      <c r="PT194" s="76">
        <f>VLOOKUP($C194,факт!$D$7:$JQ$124,265,0)</f>
        <v>0</v>
      </c>
      <c r="PU194" s="76">
        <f>VLOOKUP($C194,факт!$D$7:$JQ$124,266,0)</f>
        <v>0</v>
      </c>
      <c r="PV194" s="76">
        <f t="shared" si="7312"/>
        <v>18.2</v>
      </c>
      <c r="PW194" s="76">
        <f t="shared" si="7313"/>
        <v>3.0333333333333337</v>
      </c>
      <c r="PX194" s="76">
        <f t="shared" si="7314"/>
        <v>0</v>
      </c>
      <c r="PY194" s="76">
        <f t="shared" si="5256"/>
        <v>-1.6666666666666667</v>
      </c>
      <c r="PZ194" s="76">
        <f t="shared" si="5257"/>
        <v>-68897.919999999998</v>
      </c>
      <c r="QA194" s="77">
        <f>'СДП (план)'!CB193</f>
        <v>0</v>
      </c>
      <c r="QB194" s="76">
        <f>'СДП (план)'!CC193</f>
        <v>0</v>
      </c>
      <c r="QC194" s="76">
        <f t="shared" si="5258"/>
        <v>0</v>
      </c>
      <c r="QD194" s="76">
        <f t="shared" si="5259"/>
        <v>0</v>
      </c>
      <c r="QE194" s="76">
        <f>VLOOKUP($C194,факт!$D$7:$JQ$124,103,0)</f>
        <v>0</v>
      </c>
      <c r="QF194" s="76">
        <f>VLOOKUP($C194,факт!$D$7:$JQ$124,104,0)</f>
        <v>0</v>
      </c>
      <c r="QG194" s="76">
        <f>VLOOKUP($C194,факт!$D$7:$JQ$124,105,0)</f>
        <v>0</v>
      </c>
      <c r="QH194" s="76">
        <f>VLOOKUP($C194,факт!$D$7:$JQ$124,106,0)</f>
        <v>0</v>
      </c>
      <c r="QI194" s="76">
        <f t="shared" si="7315"/>
        <v>0</v>
      </c>
      <c r="QJ194" s="76">
        <f t="shared" si="7316"/>
        <v>0</v>
      </c>
      <c r="QK194" s="76">
        <f t="shared" si="7317"/>
        <v>0</v>
      </c>
      <c r="QL194" s="76">
        <f t="shared" si="5263"/>
        <v>0</v>
      </c>
      <c r="QM194" s="76">
        <f t="shared" si="5264"/>
        <v>0</v>
      </c>
      <c r="QN194" s="79">
        <f>'СДП (план)'!CD193</f>
        <v>0</v>
      </c>
      <c r="QO194" s="79">
        <f>'СДП (план)'!CE193</f>
        <v>0</v>
      </c>
      <c r="QP194" s="76">
        <f t="shared" si="5265"/>
        <v>0</v>
      </c>
      <c r="QQ194" s="76">
        <f t="shared" si="5266"/>
        <v>0</v>
      </c>
      <c r="QR194" s="76">
        <f>VLOOKUP($C194,факт!$D$7:$JQ$124,63,0)</f>
        <v>0</v>
      </c>
      <c r="QS194" s="76">
        <f>VLOOKUP($C194,факт!$D$7:$JQ$124,64,0)</f>
        <v>0</v>
      </c>
      <c r="QT194" s="76">
        <f>VLOOKUP($C194,факт!$D$7:$JQ$124,65,0)</f>
        <v>0</v>
      </c>
      <c r="QU194" s="76">
        <f>VLOOKUP($C194,факт!$D$7:$JQ$124,66,0)</f>
        <v>0</v>
      </c>
      <c r="QV194" s="76">
        <f t="shared" si="7318"/>
        <v>0</v>
      </c>
      <c r="QW194" s="76">
        <f t="shared" si="7319"/>
        <v>0</v>
      </c>
      <c r="QX194" s="76">
        <f t="shared" si="7320"/>
        <v>0</v>
      </c>
      <c r="QY194" s="76">
        <f t="shared" si="5270"/>
        <v>0</v>
      </c>
      <c r="QZ194" s="76">
        <f t="shared" si="5271"/>
        <v>0</v>
      </c>
      <c r="RA194" s="77">
        <f>'СДП (план)'!CF193</f>
        <v>0</v>
      </c>
      <c r="RB194" s="76">
        <f>'СДП (план)'!CG193</f>
        <v>0</v>
      </c>
      <c r="RC194" s="76">
        <f t="shared" si="5272"/>
        <v>0</v>
      </c>
      <c r="RD194" s="76">
        <f t="shared" si="5273"/>
        <v>0</v>
      </c>
      <c r="RE194" s="76">
        <f>VLOOKUP($C194,факт!$D$7:$JQ$124,67,0)</f>
        <v>0</v>
      </c>
      <c r="RF194" s="76">
        <f>VLOOKUP($C194,факт!$D$7:$JQ$124,68,0)</f>
        <v>0</v>
      </c>
      <c r="RG194" s="76">
        <f>VLOOKUP($C194,факт!$D$7:$JQ$124,69,0)</f>
        <v>0</v>
      </c>
      <c r="RH194" s="76">
        <f>VLOOKUP($C194,факт!$D$7:$JQ$124,70,0)</f>
        <v>0</v>
      </c>
      <c r="RI194" s="76">
        <f t="shared" si="7321"/>
        <v>0</v>
      </c>
      <c r="RJ194" s="76">
        <f t="shared" si="7322"/>
        <v>0</v>
      </c>
      <c r="RK194" s="76">
        <f t="shared" si="7323"/>
        <v>0</v>
      </c>
      <c r="RL194" s="76">
        <f t="shared" si="5277"/>
        <v>0</v>
      </c>
      <c r="RM194" s="76">
        <f t="shared" si="5278"/>
        <v>0</v>
      </c>
      <c r="RN194" s="77">
        <f>'СДП (план)'!CH193</f>
        <v>0</v>
      </c>
      <c r="RO194" s="76">
        <f>'СДП (план)'!CI193</f>
        <v>0</v>
      </c>
      <c r="RP194" s="76">
        <f t="shared" si="5279"/>
        <v>0</v>
      </c>
      <c r="RQ194" s="76">
        <f t="shared" si="5280"/>
        <v>0</v>
      </c>
      <c r="RR194" s="76">
        <f>VLOOKUP($C194,факт!$D$7:$JQ$124,79,0)</f>
        <v>0</v>
      </c>
      <c r="RS194" s="76">
        <f>VLOOKUP($C194,факт!$D$7:$JQ$124,80,0)</f>
        <v>0</v>
      </c>
      <c r="RT194" s="76">
        <f>VLOOKUP($C194,факт!$D$7:$JQ$124,81,0)</f>
        <v>0</v>
      </c>
      <c r="RU194" s="76">
        <f>VLOOKUP($C194,факт!$D$7:$JQ$124,82,0)</f>
        <v>0</v>
      </c>
      <c r="RV194" s="76">
        <f t="shared" si="7324"/>
        <v>0</v>
      </c>
      <c r="RW194" s="76">
        <f t="shared" si="7325"/>
        <v>0</v>
      </c>
      <c r="RX194" s="76">
        <f t="shared" si="7326"/>
        <v>0</v>
      </c>
      <c r="RY194" s="76">
        <f t="shared" si="5284"/>
        <v>0</v>
      </c>
      <c r="RZ194" s="76">
        <f t="shared" si="5285"/>
        <v>0</v>
      </c>
      <c r="SA194" s="77">
        <f>'СДП (план)'!CJ193</f>
        <v>0</v>
      </c>
      <c r="SB194" s="76">
        <f>'СДП (план)'!CK193</f>
        <v>0</v>
      </c>
      <c r="SC194" s="76">
        <f t="shared" si="5286"/>
        <v>0</v>
      </c>
      <c r="SD194" s="76">
        <f t="shared" si="5287"/>
        <v>0</v>
      </c>
      <c r="SE194" s="76">
        <f>VLOOKUP($C194,факт!$D$7:$JQ$124,95,0)</f>
        <v>0</v>
      </c>
      <c r="SF194" s="76">
        <f>VLOOKUP($C194,факт!$D$7:$JQ$124,96,0)</f>
        <v>0</v>
      </c>
      <c r="SG194" s="76">
        <f>VLOOKUP($C194,факт!$D$7:$JQ$124,97,0)</f>
        <v>0</v>
      </c>
      <c r="SH194" s="76">
        <f>VLOOKUP($C194,факт!$D$7:$JQ$124,98,0)</f>
        <v>0</v>
      </c>
      <c r="SI194" s="76">
        <f t="shared" si="7327"/>
        <v>0</v>
      </c>
      <c r="SJ194" s="76">
        <f t="shared" si="7328"/>
        <v>0</v>
      </c>
      <c r="SK194" s="76">
        <f t="shared" si="7329"/>
        <v>0</v>
      </c>
      <c r="SL194" s="76">
        <f t="shared" si="5291"/>
        <v>0</v>
      </c>
      <c r="SM194" s="76">
        <f t="shared" si="5292"/>
        <v>0</v>
      </c>
      <c r="SN194" s="77">
        <f>'СДП (план)'!CL193</f>
        <v>0</v>
      </c>
      <c r="SO194" s="76">
        <f>'СДП (план)'!CM193</f>
        <v>0</v>
      </c>
      <c r="SP194" s="76">
        <f t="shared" si="5293"/>
        <v>0</v>
      </c>
      <c r="SQ194" s="76">
        <f t="shared" si="5294"/>
        <v>0</v>
      </c>
      <c r="SR194" s="76">
        <f>VLOOKUP($C194,факт!$D$7:$JQ$124,107,0)</f>
        <v>0</v>
      </c>
      <c r="SS194" s="76">
        <f>VLOOKUP($C194,факт!$D$7:$JQ$124,108,0)</f>
        <v>0</v>
      </c>
      <c r="ST194" s="76">
        <f>VLOOKUP($C194,факт!$D$7:$JQ$124,109,0)</f>
        <v>0</v>
      </c>
      <c r="SU194" s="76">
        <f>VLOOKUP($C194,факт!$D$7:$JQ$124,110,0)</f>
        <v>0</v>
      </c>
      <c r="SV194" s="76">
        <f t="shared" si="7330"/>
        <v>0</v>
      </c>
      <c r="SW194" s="76">
        <f t="shared" si="7331"/>
        <v>0</v>
      </c>
      <c r="SX194" s="76">
        <f t="shared" si="7332"/>
        <v>0</v>
      </c>
      <c r="SY194" s="76">
        <f t="shared" si="5298"/>
        <v>0</v>
      </c>
      <c r="SZ194" s="76">
        <f t="shared" si="5299"/>
        <v>0</v>
      </c>
      <c r="TA194" s="77">
        <f>'СДП (план)'!CN193</f>
        <v>0</v>
      </c>
      <c r="TB194" s="76">
        <f>'СДП (план)'!CO193</f>
        <v>0</v>
      </c>
      <c r="TC194" s="76">
        <f t="shared" si="5300"/>
        <v>0</v>
      </c>
      <c r="TD194" s="76">
        <f t="shared" si="5301"/>
        <v>0</v>
      </c>
      <c r="TE194" s="76">
        <f>VLOOKUP($C194,факт!$D$7:$JQ$124,51,0)</f>
        <v>0</v>
      </c>
      <c r="TF194" s="76">
        <f>VLOOKUP($C194,факт!$D$7:$JQ$124,52,0)</f>
        <v>0</v>
      </c>
      <c r="TG194" s="76">
        <f>VLOOKUP($C194,факт!$D$7:$JQ$124,53,0)</f>
        <v>0</v>
      </c>
      <c r="TH194" s="76">
        <f>VLOOKUP($C194,факт!$D$7:$JQ$124,54,0)</f>
        <v>0</v>
      </c>
      <c r="TI194" s="76">
        <f t="shared" si="7333"/>
        <v>0</v>
      </c>
      <c r="TJ194" s="76">
        <f t="shared" si="7334"/>
        <v>0</v>
      </c>
      <c r="TK194" s="76">
        <f t="shared" si="7335"/>
        <v>0</v>
      </c>
      <c r="TL194" s="76">
        <f t="shared" si="5305"/>
        <v>0</v>
      </c>
      <c r="TM194" s="76">
        <f t="shared" si="5306"/>
        <v>0</v>
      </c>
      <c r="TN194" s="77">
        <f>'СДП (план)'!CP193</f>
        <v>0</v>
      </c>
      <c r="TO194" s="76">
        <f>'СДП (план)'!CQ193</f>
        <v>0</v>
      </c>
      <c r="TP194" s="76">
        <f t="shared" si="5307"/>
        <v>0</v>
      </c>
      <c r="TQ194" s="76">
        <f t="shared" si="5308"/>
        <v>0</v>
      </c>
      <c r="TR194" s="76">
        <f>VLOOKUP($C194,факт!$D$7:$JQ$124,47,0)</f>
        <v>0</v>
      </c>
      <c r="TS194" s="76">
        <f>VLOOKUP($C194,факт!$D$7:$JQ$124,48,0)</f>
        <v>0</v>
      </c>
      <c r="TT194" s="76">
        <f>VLOOKUP($C194,факт!$D$7:$JQ$124,49,0)</f>
        <v>0</v>
      </c>
      <c r="TU194" s="76">
        <f>VLOOKUP($C194,факт!$D$7:$JQ$124,50,0)</f>
        <v>0</v>
      </c>
      <c r="TV194" s="76">
        <f t="shared" si="7336"/>
        <v>0</v>
      </c>
      <c r="TW194" s="76">
        <f t="shared" si="7337"/>
        <v>0</v>
      </c>
      <c r="TX194" s="76">
        <f t="shared" si="7338"/>
        <v>0</v>
      </c>
      <c r="TY194" s="76">
        <f t="shared" si="5312"/>
        <v>0</v>
      </c>
      <c r="TZ194" s="76">
        <f t="shared" si="5313"/>
        <v>0</v>
      </c>
      <c r="UA194" s="9">
        <f>'СДП (план)'!CR193</f>
        <v>0</v>
      </c>
      <c r="UB194" s="4">
        <f>'СДП (план)'!CS193</f>
        <v>0</v>
      </c>
      <c r="UC194" s="76">
        <f t="shared" si="5314"/>
        <v>0</v>
      </c>
      <c r="UD194" s="76">
        <f t="shared" si="5315"/>
        <v>0</v>
      </c>
      <c r="UE194" s="76">
        <f>VLOOKUP($C194,факт!$D$7:$JQ$124,75,0)</f>
        <v>0</v>
      </c>
      <c r="UF194" s="76">
        <f>VLOOKUP($C194,факт!$D$7:$JQ$124,76,0)</f>
        <v>0</v>
      </c>
      <c r="UG194" s="76">
        <f>VLOOKUP($C194,факт!$D$7:$JQ$124,77,0)</f>
        <v>0</v>
      </c>
      <c r="UH194" s="76">
        <f>VLOOKUP($C194,факт!$D$7:$JQ$124,78,0)</f>
        <v>0</v>
      </c>
      <c r="UI194" s="76">
        <f t="shared" si="7339"/>
        <v>0</v>
      </c>
      <c r="UJ194" s="76">
        <f t="shared" si="7340"/>
        <v>0</v>
      </c>
      <c r="UK194" s="76">
        <f t="shared" si="7341"/>
        <v>0</v>
      </c>
      <c r="UL194" s="76">
        <f t="shared" si="5319"/>
        <v>0</v>
      </c>
      <c r="UM194" s="76">
        <f t="shared" si="5320"/>
        <v>0</v>
      </c>
      <c r="UN194" s="4">
        <f>'СДП (план)'!CT193</f>
        <v>0</v>
      </c>
      <c r="UO194" s="4">
        <f>'СДП (план)'!CU193</f>
        <v>0</v>
      </c>
      <c r="UP194" s="76">
        <f t="shared" si="5321"/>
        <v>0</v>
      </c>
      <c r="UQ194" s="76">
        <f t="shared" si="5322"/>
        <v>0</v>
      </c>
      <c r="UR194" s="76">
        <f>VLOOKUP($C194,факт!$D$7:$JQ$124,271,0)</f>
        <v>0</v>
      </c>
      <c r="US194" s="76">
        <f>VLOOKUP($C194,факт!$D$7:$JQ$124,272,0)</f>
        <v>0</v>
      </c>
      <c r="UT194" s="79"/>
      <c r="UU194" s="79"/>
      <c r="UV194" s="76">
        <f t="shared" si="7342"/>
        <v>0</v>
      </c>
      <c r="UW194" s="76">
        <f t="shared" si="7343"/>
        <v>0</v>
      </c>
      <c r="UX194" s="76">
        <f t="shared" si="7344"/>
        <v>0</v>
      </c>
      <c r="UY194" s="76">
        <f t="shared" si="5326"/>
        <v>0</v>
      </c>
      <c r="UZ194" s="76">
        <f t="shared" si="5327"/>
        <v>0</v>
      </c>
      <c r="VA194" s="76">
        <f>'СДП (план)'!CV193</f>
        <v>0</v>
      </c>
      <c r="VB194" s="76">
        <f>'СДП (план)'!CW193</f>
        <v>0</v>
      </c>
      <c r="VC194" s="76">
        <f t="shared" si="5328"/>
        <v>0</v>
      </c>
      <c r="VD194" s="76">
        <f t="shared" si="5329"/>
        <v>0</v>
      </c>
      <c r="VE194" s="76"/>
      <c r="VF194" s="76"/>
      <c r="VG194" s="76"/>
      <c r="VH194" s="76"/>
      <c r="VI194" s="76">
        <f t="shared" si="7345"/>
        <v>0</v>
      </c>
      <c r="VJ194" s="76">
        <f t="shared" si="7346"/>
        <v>0</v>
      </c>
      <c r="VK194" s="76">
        <f t="shared" si="7347"/>
        <v>0</v>
      </c>
      <c r="VL194" s="76">
        <f t="shared" si="5333"/>
        <v>0</v>
      </c>
      <c r="VM194" s="76">
        <f t="shared" si="5334"/>
        <v>0</v>
      </c>
      <c r="VN194" s="82">
        <f t="shared" si="7348"/>
        <v>30</v>
      </c>
      <c r="VO194" s="82">
        <f t="shared" si="7349"/>
        <v>1102366.72</v>
      </c>
      <c r="VP194" s="82">
        <f t="shared" si="7350"/>
        <v>5</v>
      </c>
      <c r="VQ194" s="82">
        <f t="shared" si="7351"/>
        <v>183727.78666666665</v>
      </c>
      <c r="VR194" s="82">
        <f t="shared" si="7352"/>
        <v>3</v>
      </c>
      <c r="VS194" s="82">
        <f t="shared" si="7353"/>
        <v>103346.88</v>
      </c>
      <c r="VT194" s="82">
        <f t="shared" si="7354"/>
        <v>0</v>
      </c>
      <c r="VU194" s="82">
        <f t="shared" si="7355"/>
        <v>0</v>
      </c>
      <c r="VV194" s="82">
        <f t="shared" si="7356"/>
        <v>54.599999999999994</v>
      </c>
      <c r="VW194" s="82">
        <f t="shared" si="7357"/>
        <v>9.1000000000000014</v>
      </c>
      <c r="VX194" s="82">
        <f t="shared" si="7358"/>
        <v>5.46</v>
      </c>
      <c r="VY194" s="82">
        <f t="shared" si="7359"/>
        <v>-2</v>
      </c>
      <c r="VZ194" s="156">
        <f t="shared" si="7360"/>
        <v>-80380.906666666648</v>
      </c>
      <c r="WA194" s="63">
        <f>VLOOKUP($C194,факт!$D$7:$JU$124,273,0)</f>
        <v>3</v>
      </c>
      <c r="WB194" s="235">
        <f>VLOOKUP($C194,факт!$D$7:$JU$124,274,0)</f>
        <v>103346.88</v>
      </c>
      <c r="WC194" s="235">
        <f>VLOOKUP($C194,факт!$D$7:$JU$124,275,0)</f>
        <v>0</v>
      </c>
      <c r="WD194" s="235">
        <f>VLOOKUP($C194,факт!$D$7:$JU$124,276,0)</f>
        <v>0</v>
      </c>
      <c r="WE194" s="236">
        <f t="shared" si="5534"/>
        <v>0</v>
      </c>
      <c r="WF194" s="236">
        <f t="shared" si="5535"/>
        <v>0</v>
      </c>
      <c r="WG194" s="467"/>
      <c r="WH194" s="467" t="e">
        <f t="shared" si="6270"/>
        <v>#DIV/0!</v>
      </c>
    </row>
    <row r="195" spans="1:606" s="63" customFormat="1" ht="30" x14ac:dyDescent="0.25">
      <c r="A195" s="33"/>
      <c r="B195" s="33">
        <v>143</v>
      </c>
      <c r="C195" s="56" t="s">
        <v>633</v>
      </c>
      <c r="D195" s="1" t="s">
        <v>407</v>
      </c>
      <c r="E195" s="2">
        <v>13520</v>
      </c>
      <c r="F195" s="32">
        <v>1.39</v>
      </c>
      <c r="G195" s="32"/>
      <c r="H195" s="38">
        <v>1</v>
      </c>
      <c r="I195" s="38"/>
      <c r="J195" s="247">
        <v>1.4</v>
      </c>
      <c r="K195" s="247">
        <v>1.68</v>
      </c>
      <c r="L195" s="247">
        <v>2.23</v>
      </c>
      <c r="M195" s="247">
        <v>2.57</v>
      </c>
      <c r="N195" s="77">
        <f>'СДП (план)'!N194</f>
        <v>0</v>
      </c>
      <c r="O195" s="77">
        <f>'СДП (план)'!O194</f>
        <v>0</v>
      </c>
      <c r="P195" s="76">
        <f t="shared" si="5029"/>
        <v>0</v>
      </c>
      <c r="Q195" s="76">
        <f t="shared" si="5030"/>
        <v>0</v>
      </c>
      <c r="R195" s="76"/>
      <c r="S195" s="76"/>
      <c r="T195" s="76"/>
      <c r="U195" s="76"/>
      <c r="V195" s="76">
        <f t="shared" si="7215"/>
        <v>0</v>
      </c>
      <c r="W195" s="76">
        <f t="shared" si="7216"/>
        <v>0</v>
      </c>
      <c r="X195" s="76">
        <f t="shared" si="7217"/>
        <v>0</v>
      </c>
      <c r="Y195" s="76">
        <f t="shared" si="7218"/>
        <v>0</v>
      </c>
      <c r="Z195" s="76">
        <f t="shared" si="5350"/>
        <v>0</v>
      </c>
      <c r="AA195" s="218">
        <f>'СДП (план)'!P194</f>
        <v>0</v>
      </c>
      <c r="AB195" s="218">
        <f>'СДП (план)'!Q194</f>
        <v>0</v>
      </c>
      <c r="AC195" s="76">
        <f t="shared" si="5036"/>
        <v>0</v>
      </c>
      <c r="AD195" s="76">
        <f t="shared" si="5037"/>
        <v>0</v>
      </c>
      <c r="AE195" s="76"/>
      <c r="AF195" s="76"/>
      <c r="AG195" s="76"/>
      <c r="AH195" s="76"/>
      <c r="AI195" s="76">
        <f t="shared" si="7219"/>
        <v>0</v>
      </c>
      <c r="AJ195" s="76">
        <f t="shared" si="7220"/>
        <v>0</v>
      </c>
      <c r="AK195" s="76">
        <f t="shared" si="7221"/>
        <v>0</v>
      </c>
      <c r="AL195" s="76">
        <f t="shared" si="5041"/>
        <v>0</v>
      </c>
      <c r="AM195" s="76">
        <f t="shared" si="5042"/>
        <v>0</v>
      </c>
      <c r="AN195" s="77">
        <f>'СДП (план)'!R194</f>
        <v>0</v>
      </c>
      <c r="AO195" s="76">
        <f>'СДП (план)'!S194</f>
        <v>0</v>
      </c>
      <c r="AP195" s="76">
        <f t="shared" si="5043"/>
        <v>0</v>
      </c>
      <c r="AQ195" s="76">
        <f t="shared" si="5044"/>
        <v>0</v>
      </c>
      <c r="AR195" s="76"/>
      <c r="AS195" s="76"/>
      <c r="AT195" s="76"/>
      <c r="AU195" s="76"/>
      <c r="AV195" s="76">
        <f t="shared" si="7222"/>
        <v>0</v>
      </c>
      <c r="AW195" s="76">
        <f t="shared" si="7223"/>
        <v>0</v>
      </c>
      <c r="AX195" s="76">
        <f t="shared" si="7224"/>
        <v>0</v>
      </c>
      <c r="AY195" s="76">
        <f t="shared" si="5048"/>
        <v>0</v>
      </c>
      <c r="AZ195" s="76">
        <f t="shared" si="5049"/>
        <v>0</v>
      </c>
      <c r="BA195" s="165">
        <f>'СДП (план)'!T194</f>
        <v>0</v>
      </c>
      <c r="BB195" s="4">
        <f>'СДП (план)'!U194</f>
        <v>0</v>
      </c>
      <c r="BC195" s="76">
        <f t="shared" si="5050"/>
        <v>0</v>
      </c>
      <c r="BD195" s="76">
        <f t="shared" si="5051"/>
        <v>0</v>
      </c>
      <c r="BE195" s="76"/>
      <c r="BF195" s="76"/>
      <c r="BG195" s="76"/>
      <c r="BH195" s="76"/>
      <c r="BI195" s="76">
        <f t="shared" si="7225"/>
        <v>0</v>
      </c>
      <c r="BJ195" s="76">
        <f t="shared" si="7226"/>
        <v>0</v>
      </c>
      <c r="BK195" s="76">
        <f t="shared" si="7227"/>
        <v>0</v>
      </c>
      <c r="BL195" s="76">
        <f t="shared" si="5055"/>
        <v>0</v>
      </c>
      <c r="BM195" s="76">
        <f t="shared" si="5056"/>
        <v>0</v>
      </c>
      <c r="BN195" s="77">
        <f>'СДП (план)'!V194</f>
        <v>0</v>
      </c>
      <c r="BO195" s="76">
        <f>'СДП (план)'!W194</f>
        <v>0</v>
      </c>
      <c r="BP195" s="76">
        <f t="shared" si="5057"/>
        <v>0</v>
      </c>
      <c r="BQ195" s="76">
        <f t="shared" si="5058"/>
        <v>0</v>
      </c>
      <c r="BR195" s="76"/>
      <c r="BS195" s="76"/>
      <c r="BT195" s="76"/>
      <c r="BU195" s="76"/>
      <c r="BV195" s="76">
        <f t="shared" si="7228"/>
        <v>0</v>
      </c>
      <c r="BW195" s="76">
        <f t="shared" si="7229"/>
        <v>0</v>
      </c>
      <c r="BX195" s="76">
        <f t="shared" si="7230"/>
        <v>0</v>
      </c>
      <c r="BY195" s="76">
        <f t="shared" si="5355"/>
        <v>0</v>
      </c>
      <c r="BZ195" s="76">
        <f t="shared" si="5356"/>
        <v>0</v>
      </c>
      <c r="CA195" s="79">
        <f>'СДП (план)'!X194</f>
        <v>0</v>
      </c>
      <c r="CB195" s="76">
        <f>'СДП (план)'!Y194</f>
        <v>0</v>
      </c>
      <c r="CC195" s="76">
        <f t="shared" si="5062"/>
        <v>0</v>
      </c>
      <c r="CD195" s="76">
        <f t="shared" si="5063"/>
        <v>0</v>
      </c>
      <c r="CE195" s="76"/>
      <c r="CF195" s="76"/>
      <c r="CG195" s="76"/>
      <c r="CH195" s="76"/>
      <c r="CI195" s="76">
        <f t="shared" si="7231"/>
        <v>0</v>
      </c>
      <c r="CJ195" s="76">
        <f t="shared" si="7232"/>
        <v>0</v>
      </c>
      <c r="CK195" s="76">
        <f t="shared" si="7233"/>
        <v>0</v>
      </c>
      <c r="CL195" s="76">
        <f t="shared" si="5067"/>
        <v>0</v>
      </c>
      <c r="CM195" s="76">
        <f t="shared" si="5068"/>
        <v>0</v>
      </c>
      <c r="CN195" s="78">
        <f>'СДП (план)'!Z194</f>
        <v>0</v>
      </c>
      <c r="CO195" s="78">
        <f>'СДП (план)'!AA194</f>
        <v>0</v>
      </c>
      <c r="CP195" s="76">
        <f t="shared" si="5069"/>
        <v>0</v>
      </c>
      <c r="CQ195" s="76">
        <f t="shared" si="5070"/>
        <v>0</v>
      </c>
      <c r="CR195" s="76"/>
      <c r="CS195" s="76"/>
      <c r="CT195" s="76"/>
      <c r="CU195" s="76"/>
      <c r="CV195" s="76">
        <f t="shared" si="7234"/>
        <v>0</v>
      </c>
      <c r="CW195" s="76">
        <f t="shared" si="7235"/>
        <v>0</v>
      </c>
      <c r="CX195" s="76">
        <f t="shared" si="7236"/>
        <v>0</v>
      </c>
      <c r="CY195" s="76">
        <f t="shared" si="5074"/>
        <v>0</v>
      </c>
      <c r="CZ195" s="76">
        <f t="shared" si="5075"/>
        <v>0</v>
      </c>
      <c r="DA195" s="9">
        <f>'СДП (план)'!AB194</f>
        <v>0</v>
      </c>
      <c r="DB195" s="4">
        <f>'СДП (план)'!AC194</f>
        <v>0</v>
      </c>
      <c r="DC195" s="76">
        <f t="shared" si="5076"/>
        <v>0</v>
      </c>
      <c r="DD195" s="76">
        <f t="shared" si="5077"/>
        <v>0</v>
      </c>
      <c r="DE195" s="76"/>
      <c r="DF195" s="76"/>
      <c r="DG195" s="76"/>
      <c r="DH195" s="76"/>
      <c r="DI195" s="76">
        <f t="shared" si="7237"/>
        <v>0</v>
      </c>
      <c r="DJ195" s="76">
        <f t="shared" si="7238"/>
        <v>0</v>
      </c>
      <c r="DK195" s="76">
        <f t="shared" si="7239"/>
        <v>0</v>
      </c>
      <c r="DL195" s="76">
        <f t="shared" si="5081"/>
        <v>0</v>
      </c>
      <c r="DM195" s="76">
        <f t="shared" si="5082"/>
        <v>0</v>
      </c>
      <c r="DN195" s="77">
        <f>'СДП (план)'!AD194</f>
        <v>0</v>
      </c>
      <c r="DO195" s="76">
        <f>'СДП (план)'!AE194</f>
        <v>0</v>
      </c>
      <c r="DP195" s="76">
        <f t="shared" si="5083"/>
        <v>0</v>
      </c>
      <c r="DQ195" s="76">
        <f t="shared" si="5084"/>
        <v>0</v>
      </c>
      <c r="DR195" s="76"/>
      <c r="DS195" s="76"/>
      <c r="DT195" s="76"/>
      <c r="DU195" s="76"/>
      <c r="DV195" s="76">
        <f t="shared" si="7240"/>
        <v>0</v>
      </c>
      <c r="DW195" s="76">
        <f t="shared" si="7241"/>
        <v>0</v>
      </c>
      <c r="DX195" s="76">
        <f t="shared" si="7242"/>
        <v>0</v>
      </c>
      <c r="DY195" s="76">
        <f t="shared" si="5088"/>
        <v>0</v>
      </c>
      <c r="DZ195" s="76">
        <f t="shared" si="5089"/>
        <v>0</v>
      </c>
      <c r="EA195" s="9">
        <f>'СДП (план)'!AF194</f>
        <v>0</v>
      </c>
      <c r="EB195" s="4">
        <f>'СДП (план)'!AG194</f>
        <v>0</v>
      </c>
      <c r="EC195" s="76">
        <f t="shared" si="5090"/>
        <v>0</v>
      </c>
      <c r="ED195" s="76">
        <f t="shared" si="5091"/>
        <v>0</v>
      </c>
      <c r="EE195" s="76"/>
      <c r="EF195" s="76"/>
      <c r="EG195" s="76"/>
      <c r="EH195" s="76"/>
      <c r="EI195" s="76">
        <f t="shared" si="7243"/>
        <v>0</v>
      </c>
      <c r="EJ195" s="76">
        <f t="shared" si="7244"/>
        <v>0</v>
      </c>
      <c r="EK195" s="76">
        <f t="shared" si="7245"/>
        <v>0</v>
      </c>
      <c r="EL195" s="76">
        <f t="shared" si="5095"/>
        <v>0</v>
      </c>
      <c r="EM195" s="76">
        <f t="shared" si="5096"/>
        <v>0</v>
      </c>
      <c r="EN195" s="9">
        <f>'СДП (план)'!AH194</f>
        <v>0</v>
      </c>
      <c r="EO195" s="4">
        <f>'СДП (план)'!AI194</f>
        <v>0</v>
      </c>
      <c r="EP195" s="76">
        <f t="shared" si="5097"/>
        <v>0</v>
      </c>
      <c r="EQ195" s="76">
        <f t="shared" si="5098"/>
        <v>0</v>
      </c>
      <c r="ER195" s="76"/>
      <c r="ES195" s="76"/>
      <c r="ET195" s="76"/>
      <c r="EU195" s="76"/>
      <c r="EV195" s="76">
        <f t="shared" si="7246"/>
        <v>0</v>
      </c>
      <c r="EW195" s="76">
        <f t="shared" si="7247"/>
        <v>0</v>
      </c>
      <c r="EX195" s="76">
        <f t="shared" si="7248"/>
        <v>0</v>
      </c>
      <c r="EY195" s="76">
        <f t="shared" si="5102"/>
        <v>0</v>
      </c>
      <c r="EZ195" s="76">
        <f t="shared" si="5103"/>
        <v>0</v>
      </c>
      <c r="FA195" s="77">
        <f>'СДП (план)'!AJ194</f>
        <v>0</v>
      </c>
      <c r="FB195" s="76">
        <f>'СДП (план)'!AK194</f>
        <v>0</v>
      </c>
      <c r="FC195" s="76">
        <f t="shared" si="5104"/>
        <v>0</v>
      </c>
      <c r="FD195" s="76">
        <f t="shared" si="5105"/>
        <v>0</v>
      </c>
      <c r="FE195" s="76"/>
      <c r="FF195" s="76"/>
      <c r="FG195" s="76"/>
      <c r="FH195" s="76"/>
      <c r="FI195" s="76">
        <f t="shared" si="7249"/>
        <v>0</v>
      </c>
      <c r="FJ195" s="76">
        <f t="shared" si="7250"/>
        <v>0</v>
      </c>
      <c r="FK195" s="76">
        <f t="shared" si="7251"/>
        <v>0</v>
      </c>
      <c r="FL195" s="76">
        <f t="shared" si="5109"/>
        <v>0</v>
      </c>
      <c r="FM195" s="76">
        <f t="shared" si="5110"/>
        <v>0</v>
      </c>
      <c r="FN195" s="78">
        <f>'СДП (план)'!AL194</f>
        <v>0</v>
      </c>
      <c r="FO195" s="251">
        <f>'СДП (план)'!AM194</f>
        <v>0</v>
      </c>
      <c r="FP195" s="76">
        <f t="shared" si="5111"/>
        <v>0</v>
      </c>
      <c r="FQ195" s="76">
        <f t="shared" si="5112"/>
        <v>0</v>
      </c>
      <c r="FR195" s="76"/>
      <c r="FS195" s="76"/>
      <c r="FT195" s="76"/>
      <c r="FU195" s="76"/>
      <c r="FV195" s="76">
        <f t="shared" si="7252"/>
        <v>0</v>
      </c>
      <c r="FW195" s="76">
        <f t="shared" si="7253"/>
        <v>0</v>
      </c>
      <c r="FX195" s="76">
        <f t="shared" si="7254"/>
        <v>0</v>
      </c>
      <c r="FY195" s="76">
        <f t="shared" si="5116"/>
        <v>0</v>
      </c>
      <c r="FZ195" s="76">
        <f t="shared" si="5117"/>
        <v>0</v>
      </c>
      <c r="GA195" s="77">
        <f>'СДП (план)'!AN194</f>
        <v>0</v>
      </c>
      <c r="GB195" s="76">
        <f>'СДП (план)'!AO194</f>
        <v>0</v>
      </c>
      <c r="GC195" s="76">
        <f t="shared" si="5118"/>
        <v>0</v>
      </c>
      <c r="GD195" s="76">
        <f t="shared" si="5119"/>
        <v>0</v>
      </c>
      <c r="GE195" s="76"/>
      <c r="GF195" s="76"/>
      <c r="GG195" s="76"/>
      <c r="GH195" s="76"/>
      <c r="GI195" s="76">
        <f t="shared" si="7255"/>
        <v>0</v>
      </c>
      <c r="GJ195" s="76">
        <f t="shared" si="7256"/>
        <v>0</v>
      </c>
      <c r="GK195" s="76">
        <f t="shared" si="7257"/>
        <v>0</v>
      </c>
      <c r="GL195" s="76">
        <f t="shared" si="5123"/>
        <v>0</v>
      </c>
      <c r="GM195" s="76">
        <f t="shared" si="5124"/>
        <v>0</v>
      </c>
      <c r="GN195" s="77">
        <f>'СДП (план)'!AP194</f>
        <v>0</v>
      </c>
      <c r="GO195" s="76">
        <f>'СДП (план)'!AQ194</f>
        <v>0</v>
      </c>
      <c r="GP195" s="76">
        <f t="shared" si="5125"/>
        <v>0</v>
      </c>
      <c r="GQ195" s="76">
        <f t="shared" si="5126"/>
        <v>0</v>
      </c>
      <c r="GR195" s="76"/>
      <c r="GS195" s="76"/>
      <c r="GT195" s="76"/>
      <c r="GU195" s="76"/>
      <c r="GV195" s="76">
        <f t="shared" si="7258"/>
        <v>0</v>
      </c>
      <c r="GW195" s="76">
        <f t="shared" si="7259"/>
        <v>0</v>
      </c>
      <c r="GX195" s="76">
        <f t="shared" si="7260"/>
        <v>0</v>
      </c>
      <c r="GY195" s="76">
        <f t="shared" si="5130"/>
        <v>0</v>
      </c>
      <c r="GZ195" s="76">
        <f t="shared" si="5131"/>
        <v>0</v>
      </c>
      <c r="HA195" s="77">
        <f>'СДП (план)'!AR194</f>
        <v>0</v>
      </c>
      <c r="HB195" s="76">
        <f>'СДП (план)'!AS194</f>
        <v>0</v>
      </c>
      <c r="HC195" s="76">
        <f t="shared" si="5132"/>
        <v>0</v>
      </c>
      <c r="HD195" s="76">
        <f t="shared" si="5133"/>
        <v>0</v>
      </c>
      <c r="HE195" s="76"/>
      <c r="HF195" s="76"/>
      <c r="HG195" s="76"/>
      <c r="HH195" s="76"/>
      <c r="HI195" s="76">
        <f t="shared" si="7261"/>
        <v>0</v>
      </c>
      <c r="HJ195" s="76">
        <f t="shared" si="7262"/>
        <v>0</v>
      </c>
      <c r="HK195" s="76">
        <f t="shared" si="7263"/>
        <v>0</v>
      </c>
      <c r="HL195" s="76">
        <f t="shared" si="5137"/>
        <v>0</v>
      </c>
      <c r="HM195" s="76">
        <f t="shared" si="5138"/>
        <v>0</v>
      </c>
      <c r="HN195" s="9">
        <f>'СДП (план)'!AT194</f>
        <v>0</v>
      </c>
      <c r="HO195" s="4">
        <f>'СДП (план)'!AU194</f>
        <v>0</v>
      </c>
      <c r="HP195" s="76">
        <f t="shared" si="5139"/>
        <v>0</v>
      </c>
      <c r="HQ195" s="76">
        <f t="shared" si="5140"/>
        <v>0</v>
      </c>
      <c r="HR195" s="76"/>
      <c r="HS195" s="76"/>
      <c r="HT195" s="76"/>
      <c r="HU195" s="76"/>
      <c r="HV195" s="76">
        <f t="shared" si="7264"/>
        <v>0</v>
      </c>
      <c r="HW195" s="76">
        <f t="shared" si="7265"/>
        <v>0</v>
      </c>
      <c r="HX195" s="76">
        <f t="shared" si="7266"/>
        <v>0</v>
      </c>
      <c r="HY195" s="76">
        <f t="shared" si="5144"/>
        <v>0</v>
      </c>
      <c r="HZ195" s="76">
        <f t="shared" si="5145"/>
        <v>0</v>
      </c>
      <c r="IA195" s="9">
        <f>'СДП (план)'!AV194</f>
        <v>10</v>
      </c>
      <c r="IB195" s="4">
        <f>'СДП (план)'!AW194</f>
        <v>263099.2</v>
      </c>
      <c r="IC195" s="76">
        <f t="shared" si="5146"/>
        <v>1.6666666666666667</v>
      </c>
      <c r="ID195" s="76">
        <f t="shared" si="5147"/>
        <v>43849.866666666669</v>
      </c>
      <c r="IE195" s="76"/>
      <c r="IF195" s="76"/>
      <c r="IG195" s="76"/>
      <c r="IH195" s="76"/>
      <c r="II195" s="76">
        <f t="shared" si="7267"/>
        <v>13.899999999999999</v>
      </c>
      <c r="IJ195" s="76">
        <f t="shared" si="7268"/>
        <v>2.3166666666666664</v>
      </c>
      <c r="IK195" s="76">
        <f t="shared" si="7269"/>
        <v>0</v>
      </c>
      <c r="IL195" s="76">
        <f t="shared" si="5151"/>
        <v>-1.6666666666666667</v>
      </c>
      <c r="IM195" s="76">
        <f t="shared" si="5152"/>
        <v>-43849.866666666669</v>
      </c>
      <c r="IN195" s="9">
        <f>'СДП (план)'!AX194</f>
        <v>0</v>
      </c>
      <c r="IO195" s="4">
        <f>'СДП (план)'!AY194</f>
        <v>0</v>
      </c>
      <c r="IP195" s="76">
        <f t="shared" si="5153"/>
        <v>0</v>
      </c>
      <c r="IQ195" s="76">
        <f t="shared" si="5154"/>
        <v>0</v>
      </c>
      <c r="IR195" s="76"/>
      <c r="IS195" s="76"/>
      <c r="IT195" s="76"/>
      <c r="IU195" s="76"/>
      <c r="IV195" s="76">
        <f t="shared" si="7270"/>
        <v>0</v>
      </c>
      <c r="IW195" s="76">
        <f t="shared" si="7271"/>
        <v>0</v>
      </c>
      <c r="IX195" s="76">
        <f t="shared" si="7272"/>
        <v>0</v>
      </c>
      <c r="IY195" s="76">
        <f t="shared" si="5158"/>
        <v>0</v>
      </c>
      <c r="IZ195" s="76">
        <f t="shared" si="5159"/>
        <v>0</v>
      </c>
      <c r="JA195" s="77">
        <f>'СДП (план)'!AZ194</f>
        <v>0</v>
      </c>
      <c r="JB195" s="76">
        <f>'СДП (план)'!BA194</f>
        <v>0</v>
      </c>
      <c r="JC195" s="76">
        <f t="shared" si="5160"/>
        <v>0</v>
      </c>
      <c r="JD195" s="76">
        <f t="shared" si="5161"/>
        <v>0</v>
      </c>
      <c r="JE195" s="76"/>
      <c r="JF195" s="76"/>
      <c r="JG195" s="76"/>
      <c r="JH195" s="76"/>
      <c r="JI195" s="76">
        <f t="shared" si="7273"/>
        <v>0</v>
      </c>
      <c r="JJ195" s="76">
        <f t="shared" si="7274"/>
        <v>0</v>
      </c>
      <c r="JK195" s="76">
        <f t="shared" si="7275"/>
        <v>0</v>
      </c>
      <c r="JL195" s="76">
        <f t="shared" si="5165"/>
        <v>0</v>
      </c>
      <c r="JM195" s="76">
        <f t="shared" si="5166"/>
        <v>0</v>
      </c>
      <c r="JN195" s="77">
        <f>'СДП (план)'!BB194</f>
        <v>0</v>
      </c>
      <c r="JO195" s="76">
        <f>'СДП (план)'!BC194</f>
        <v>0</v>
      </c>
      <c r="JP195" s="76">
        <f t="shared" si="5167"/>
        <v>0</v>
      </c>
      <c r="JQ195" s="76">
        <f t="shared" si="5168"/>
        <v>0</v>
      </c>
      <c r="JR195" s="76"/>
      <c r="JS195" s="76"/>
      <c r="JT195" s="76"/>
      <c r="JU195" s="76"/>
      <c r="JV195" s="76">
        <f t="shared" si="7276"/>
        <v>0</v>
      </c>
      <c r="JW195" s="76">
        <f t="shared" si="7277"/>
        <v>0</v>
      </c>
      <c r="JX195" s="76">
        <f t="shared" si="7278"/>
        <v>0</v>
      </c>
      <c r="JY195" s="76">
        <f t="shared" si="5172"/>
        <v>0</v>
      </c>
      <c r="JZ195" s="76">
        <f t="shared" si="5173"/>
        <v>0</v>
      </c>
      <c r="KA195" s="79">
        <f>'СДП (план)'!BD194</f>
        <v>0</v>
      </c>
      <c r="KB195" s="79">
        <f>'СДП (план)'!BE194</f>
        <v>0</v>
      </c>
      <c r="KC195" s="76">
        <f t="shared" si="5174"/>
        <v>0</v>
      </c>
      <c r="KD195" s="76">
        <f t="shared" si="5175"/>
        <v>0</v>
      </c>
      <c r="KE195" s="76"/>
      <c r="KF195" s="76"/>
      <c r="KG195" s="76"/>
      <c r="KH195" s="76"/>
      <c r="KI195" s="76">
        <f t="shared" si="7279"/>
        <v>0</v>
      </c>
      <c r="KJ195" s="76">
        <f t="shared" si="7280"/>
        <v>0</v>
      </c>
      <c r="KK195" s="76">
        <f t="shared" si="7281"/>
        <v>0</v>
      </c>
      <c r="KL195" s="76">
        <f t="shared" si="5179"/>
        <v>0</v>
      </c>
      <c r="KM195" s="76">
        <f t="shared" si="5180"/>
        <v>0</v>
      </c>
      <c r="KN195" s="79">
        <f>'СДП (план)'!BF194</f>
        <v>0</v>
      </c>
      <c r="KO195" s="79">
        <f>'СДП (план)'!BG194</f>
        <v>0</v>
      </c>
      <c r="KP195" s="76">
        <f t="shared" si="5181"/>
        <v>0</v>
      </c>
      <c r="KQ195" s="76">
        <f t="shared" si="5182"/>
        <v>0</v>
      </c>
      <c r="KR195" s="76"/>
      <c r="KS195" s="76"/>
      <c r="KT195" s="76"/>
      <c r="KU195" s="76"/>
      <c r="KV195" s="76">
        <f t="shared" si="7282"/>
        <v>0</v>
      </c>
      <c r="KW195" s="76">
        <f t="shared" si="7283"/>
        <v>0</v>
      </c>
      <c r="KX195" s="76">
        <f t="shared" si="7284"/>
        <v>0</v>
      </c>
      <c r="KY195" s="76">
        <f t="shared" si="5186"/>
        <v>0</v>
      </c>
      <c r="KZ195" s="76">
        <f t="shared" si="5187"/>
        <v>0</v>
      </c>
      <c r="LA195" s="77">
        <f>'СДП (план)'!BH194</f>
        <v>0</v>
      </c>
      <c r="LB195" s="76">
        <f>'СДП (план)'!BI194</f>
        <v>0</v>
      </c>
      <c r="LC195" s="76">
        <f t="shared" si="5188"/>
        <v>0</v>
      </c>
      <c r="LD195" s="76">
        <f t="shared" si="5189"/>
        <v>0</v>
      </c>
      <c r="LE195" s="76"/>
      <c r="LF195" s="76"/>
      <c r="LG195" s="76"/>
      <c r="LH195" s="76"/>
      <c r="LI195" s="76">
        <f t="shared" si="7285"/>
        <v>0</v>
      </c>
      <c r="LJ195" s="76">
        <f t="shared" si="7286"/>
        <v>0</v>
      </c>
      <c r="LK195" s="76">
        <f t="shared" si="7287"/>
        <v>0</v>
      </c>
      <c r="LL195" s="76">
        <f t="shared" si="5193"/>
        <v>0</v>
      </c>
      <c r="LM195" s="76">
        <f t="shared" si="5194"/>
        <v>0</v>
      </c>
      <c r="LN195" s="77">
        <f>'СДП (план)'!BJ194</f>
        <v>0</v>
      </c>
      <c r="LO195" s="76">
        <f>'СДП (план)'!BK194</f>
        <v>0</v>
      </c>
      <c r="LP195" s="76">
        <f t="shared" si="5195"/>
        <v>0</v>
      </c>
      <c r="LQ195" s="76">
        <f t="shared" si="5196"/>
        <v>0</v>
      </c>
      <c r="LR195" s="76"/>
      <c r="LS195" s="76"/>
      <c r="LT195" s="76"/>
      <c r="LU195" s="76"/>
      <c r="LV195" s="76">
        <f t="shared" si="7288"/>
        <v>0</v>
      </c>
      <c r="LW195" s="76">
        <f t="shared" si="7289"/>
        <v>0</v>
      </c>
      <c r="LX195" s="76">
        <f t="shared" si="7290"/>
        <v>0</v>
      </c>
      <c r="LY195" s="76">
        <f t="shared" si="5200"/>
        <v>0</v>
      </c>
      <c r="LZ195" s="76">
        <f t="shared" si="5201"/>
        <v>0</v>
      </c>
      <c r="MA195" s="77">
        <f>'СДП (план)'!BL194</f>
        <v>0</v>
      </c>
      <c r="MB195" s="76">
        <f>'СДП (план)'!BM194</f>
        <v>0</v>
      </c>
      <c r="MC195" s="76">
        <f t="shared" si="5202"/>
        <v>0</v>
      </c>
      <c r="MD195" s="76">
        <f t="shared" si="5203"/>
        <v>0</v>
      </c>
      <c r="ME195" s="76"/>
      <c r="MF195" s="76"/>
      <c r="MG195" s="76"/>
      <c r="MH195" s="76"/>
      <c r="MI195" s="76">
        <f t="shared" si="7291"/>
        <v>0</v>
      </c>
      <c r="MJ195" s="76">
        <f t="shared" si="7292"/>
        <v>0</v>
      </c>
      <c r="MK195" s="76">
        <f t="shared" si="7293"/>
        <v>0</v>
      </c>
      <c r="ML195" s="76">
        <f t="shared" si="5207"/>
        <v>0</v>
      </c>
      <c r="MM195" s="76">
        <f t="shared" si="5208"/>
        <v>0</v>
      </c>
      <c r="MN195" s="77">
        <f>'СДП (план)'!BN194</f>
        <v>0</v>
      </c>
      <c r="MO195" s="76">
        <f>'СДП (план)'!BO194</f>
        <v>0</v>
      </c>
      <c r="MP195" s="76">
        <f t="shared" si="5209"/>
        <v>0</v>
      </c>
      <c r="MQ195" s="76">
        <f t="shared" si="5210"/>
        <v>0</v>
      </c>
      <c r="MR195" s="76"/>
      <c r="MS195" s="76"/>
      <c r="MT195" s="76"/>
      <c r="MU195" s="76"/>
      <c r="MV195" s="76">
        <f t="shared" si="7294"/>
        <v>0</v>
      </c>
      <c r="MW195" s="76">
        <f t="shared" si="7295"/>
        <v>0</v>
      </c>
      <c r="MX195" s="76">
        <f t="shared" si="7296"/>
        <v>0</v>
      </c>
      <c r="MY195" s="76">
        <f t="shared" si="5214"/>
        <v>0</v>
      </c>
      <c r="MZ195" s="76">
        <f t="shared" si="5215"/>
        <v>0</v>
      </c>
      <c r="NA195" s="77">
        <f>'СДП (план)'!BP194</f>
        <v>0</v>
      </c>
      <c r="NB195" s="76">
        <f>'СДП (план)'!BQ194</f>
        <v>0</v>
      </c>
      <c r="NC195" s="76">
        <f t="shared" si="5216"/>
        <v>0</v>
      </c>
      <c r="ND195" s="76">
        <f t="shared" si="5217"/>
        <v>0</v>
      </c>
      <c r="NE195" s="76"/>
      <c r="NF195" s="76"/>
      <c r="NG195" s="76"/>
      <c r="NH195" s="76"/>
      <c r="NI195" s="76">
        <f t="shared" si="7297"/>
        <v>0</v>
      </c>
      <c r="NJ195" s="76">
        <f t="shared" si="7298"/>
        <v>0</v>
      </c>
      <c r="NK195" s="76">
        <f t="shared" si="7299"/>
        <v>0</v>
      </c>
      <c r="NL195" s="76">
        <f t="shared" si="5221"/>
        <v>0</v>
      </c>
      <c r="NM195" s="76">
        <f t="shared" si="5222"/>
        <v>0</v>
      </c>
      <c r="NN195" s="77">
        <f>'СДП (план)'!BR194</f>
        <v>0</v>
      </c>
      <c r="NO195" s="76">
        <f>'СДП (план)'!BS194</f>
        <v>0</v>
      </c>
      <c r="NP195" s="76">
        <f t="shared" si="5223"/>
        <v>0</v>
      </c>
      <c r="NQ195" s="76">
        <f t="shared" si="5224"/>
        <v>0</v>
      </c>
      <c r="NR195" s="76"/>
      <c r="NS195" s="76"/>
      <c r="NT195" s="76"/>
      <c r="NU195" s="76"/>
      <c r="NV195" s="76">
        <f t="shared" si="7300"/>
        <v>0</v>
      </c>
      <c r="NW195" s="76">
        <f t="shared" si="7301"/>
        <v>0</v>
      </c>
      <c r="NX195" s="76">
        <f t="shared" si="7302"/>
        <v>0</v>
      </c>
      <c r="NY195" s="76">
        <f t="shared" si="5228"/>
        <v>0</v>
      </c>
      <c r="NZ195" s="76">
        <f t="shared" si="5229"/>
        <v>0</v>
      </c>
      <c r="OA195" s="77">
        <f>'СДП (план)'!BT194</f>
        <v>0</v>
      </c>
      <c r="OB195" s="76">
        <f>'СДП (план)'!BU194</f>
        <v>0</v>
      </c>
      <c r="OC195" s="76">
        <f t="shared" si="5230"/>
        <v>0</v>
      </c>
      <c r="OD195" s="76">
        <f t="shared" si="5231"/>
        <v>0</v>
      </c>
      <c r="OE195" s="76"/>
      <c r="OF195" s="76"/>
      <c r="OG195" s="76"/>
      <c r="OH195" s="76"/>
      <c r="OI195" s="76">
        <f t="shared" si="7303"/>
        <v>0</v>
      </c>
      <c r="OJ195" s="76">
        <f t="shared" si="7304"/>
        <v>0</v>
      </c>
      <c r="OK195" s="76">
        <f t="shared" si="7305"/>
        <v>0</v>
      </c>
      <c r="OL195" s="76">
        <f t="shared" si="5235"/>
        <v>0</v>
      </c>
      <c r="OM195" s="76">
        <f t="shared" si="5236"/>
        <v>0</v>
      </c>
      <c r="ON195" s="77">
        <f>'СДП (план)'!BV194</f>
        <v>0</v>
      </c>
      <c r="OO195" s="76">
        <f>'СДП (план)'!BW194</f>
        <v>0</v>
      </c>
      <c r="OP195" s="76">
        <f t="shared" si="5237"/>
        <v>0</v>
      </c>
      <c r="OQ195" s="76">
        <f t="shared" si="5238"/>
        <v>0</v>
      </c>
      <c r="OR195" s="76"/>
      <c r="OS195" s="76"/>
      <c r="OT195" s="76"/>
      <c r="OU195" s="76"/>
      <c r="OV195" s="76">
        <f t="shared" si="7306"/>
        <v>0</v>
      </c>
      <c r="OW195" s="76">
        <f t="shared" si="7307"/>
        <v>0</v>
      </c>
      <c r="OX195" s="76">
        <f t="shared" si="7308"/>
        <v>0</v>
      </c>
      <c r="OY195" s="76">
        <f t="shared" si="5242"/>
        <v>0</v>
      </c>
      <c r="OZ195" s="76">
        <f t="shared" si="5243"/>
        <v>0</v>
      </c>
      <c r="PA195" s="77">
        <f>'СДП (план)'!BX194</f>
        <v>0</v>
      </c>
      <c r="PB195" s="76">
        <f>'СДП (план)'!BY194</f>
        <v>0</v>
      </c>
      <c r="PC195" s="76">
        <f t="shared" si="5244"/>
        <v>0</v>
      </c>
      <c r="PD195" s="76">
        <f t="shared" si="5245"/>
        <v>0</v>
      </c>
      <c r="PE195" s="76"/>
      <c r="PF195" s="76"/>
      <c r="PG195" s="76"/>
      <c r="PH195" s="76"/>
      <c r="PI195" s="76">
        <f t="shared" si="7309"/>
        <v>0</v>
      </c>
      <c r="PJ195" s="76">
        <f t="shared" si="7310"/>
        <v>0</v>
      </c>
      <c r="PK195" s="76">
        <f t="shared" si="7311"/>
        <v>0</v>
      </c>
      <c r="PL195" s="76">
        <f t="shared" si="5249"/>
        <v>0</v>
      </c>
      <c r="PM195" s="76">
        <f t="shared" si="5250"/>
        <v>0</v>
      </c>
      <c r="PN195" s="77">
        <f>'СДП (план)'!BZ194</f>
        <v>0</v>
      </c>
      <c r="PO195" s="76">
        <f>'СДП (план)'!CA194</f>
        <v>0</v>
      </c>
      <c r="PP195" s="76">
        <f t="shared" si="5251"/>
        <v>0</v>
      </c>
      <c r="PQ195" s="76">
        <f t="shared" si="5252"/>
        <v>0</v>
      </c>
      <c r="PR195" s="76"/>
      <c r="PS195" s="76"/>
      <c r="PT195" s="76"/>
      <c r="PU195" s="76"/>
      <c r="PV195" s="76">
        <f t="shared" si="7312"/>
        <v>0</v>
      </c>
      <c r="PW195" s="76">
        <f t="shared" si="7313"/>
        <v>0</v>
      </c>
      <c r="PX195" s="76">
        <f t="shared" si="7314"/>
        <v>0</v>
      </c>
      <c r="PY195" s="76">
        <f t="shared" si="5256"/>
        <v>0</v>
      </c>
      <c r="PZ195" s="76">
        <f t="shared" si="5257"/>
        <v>0</v>
      </c>
      <c r="QA195" s="77">
        <f>'СДП (план)'!CB194</f>
        <v>0</v>
      </c>
      <c r="QB195" s="76">
        <f>'СДП (план)'!CC194</f>
        <v>0</v>
      </c>
      <c r="QC195" s="76">
        <f t="shared" si="5258"/>
        <v>0</v>
      </c>
      <c r="QD195" s="76">
        <f t="shared" si="5259"/>
        <v>0</v>
      </c>
      <c r="QE195" s="76"/>
      <c r="QF195" s="76"/>
      <c r="QG195" s="76"/>
      <c r="QH195" s="76"/>
      <c r="QI195" s="76">
        <f t="shared" si="7315"/>
        <v>0</v>
      </c>
      <c r="QJ195" s="76">
        <f t="shared" si="7316"/>
        <v>0</v>
      </c>
      <c r="QK195" s="76">
        <f t="shared" si="7317"/>
        <v>0</v>
      </c>
      <c r="QL195" s="76">
        <f t="shared" si="5263"/>
        <v>0</v>
      </c>
      <c r="QM195" s="76">
        <f t="shared" si="5264"/>
        <v>0</v>
      </c>
      <c r="QN195" s="79">
        <f>'СДП (план)'!CD194</f>
        <v>0</v>
      </c>
      <c r="QO195" s="79">
        <f>'СДП (план)'!CE194</f>
        <v>0</v>
      </c>
      <c r="QP195" s="76">
        <f t="shared" si="5265"/>
        <v>0</v>
      </c>
      <c r="QQ195" s="76">
        <f t="shared" si="5266"/>
        <v>0</v>
      </c>
      <c r="QR195" s="76"/>
      <c r="QS195" s="76"/>
      <c r="QT195" s="76"/>
      <c r="QU195" s="76"/>
      <c r="QV195" s="76">
        <f t="shared" si="7318"/>
        <v>0</v>
      </c>
      <c r="QW195" s="76">
        <f t="shared" si="7319"/>
        <v>0</v>
      </c>
      <c r="QX195" s="76">
        <f t="shared" si="7320"/>
        <v>0</v>
      </c>
      <c r="QY195" s="76">
        <f t="shared" si="5270"/>
        <v>0</v>
      </c>
      <c r="QZ195" s="76">
        <f t="shared" si="5271"/>
        <v>0</v>
      </c>
      <c r="RA195" s="77">
        <f>'СДП (план)'!CF194</f>
        <v>0</v>
      </c>
      <c r="RB195" s="76">
        <f>'СДП (план)'!CG194</f>
        <v>0</v>
      </c>
      <c r="RC195" s="76">
        <f t="shared" si="5272"/>
        <v>0</v>
      </c>
      <c r="RD195" s="76">
        <f t="shared" si="5273"/>
        <v>0</v>
      </c>
      <c r="RE195" s="76"/>
      <c r="RF195" s="76"/>
      <c r="RG195" s="76"/>
      <c r="RH195" s="76"/>
      <c r="RI195" s="76">
        <f t="shared" si="7321"/>
        <v>0</v>
      </c>
      <c r="RJ195" s="76">
        <f t="shared" si="7322"/>
        <v>0</v>
      </c>
      <c r="RK195" s="76">
        <f t="shared" si="7323"/>
        <v>0</v>
      </c>
      <c r="RL195" s="76">
        <f t="shared" si="5277"/>
        <v>0</v>
      </c>
      <c r="RM195" s="76">
        <f t="shared" si="5278"/>
        <v>0</v>
      </c>
      <c r="RN195" s="77">
        <f>'СДП (план)'!CH194</f>
        <v>0</v>
      </c>
      <c r="RO195" s="76">
        <f>'СДП (план)'!CI194</f>
        <v>0</v>
      </c>
      <c r="RP195" s="76">
        <f t="shared" si="5279"/>
        <v>0</v>
      </c>
      <c r="RQ195" s="76">
        <f t="shared" si="5280"/>
        <v>0</v>
      </c>
      <c r="RR195" s="76"/>
      <c r="RS195" s="76"/>
      <c r="RT195" s="76"/>
      <c r="RU195" s="76"/>
      <c r="RV195" s="76">
        <f t="shared" si="7324"/>
        <v>0</v>
      </c>
      <c r="RW195" s="76">
        <f t="shared" si="7325"/>
        <v>0</v>
      </c>
      <c r="RX195" s="76">
        <f t="shared" si="7326"/>
        <v>0</v>
      </c>
      <c r="RY195" s="76">
        <f t="shared" si="5284"/>
        <v>0</v>
      </c>
      <c r="RZ195" s="76">
        <f t="shared" si="5285"/>
        <v>0</v>
      </c>
      <c r="SA195" s="77">
        <f>'СДП (план)'!CJ194</f>
        <v>0</v>
      </c>
      <c r="SB195" s="76">
        <f>'СДП (план)'!CK194</f>
        <v>0</v>
      </c>
      <c r="SC195" s="76">
        <f t="shared" si="5286"/>
        <v>0</v>
      </c>
      <c r="SD195" s="76">
        <f t="shared" si="5287"/>
        <v>0</v>
      </c>
      <c r="SE195" s="76"/>
      <c r="SF195" s="76"/>
      <c r="SG195" s="76"/>
      <c r="SH195" s="76"/>
      <c r="SI195" s="76">
        <f t="shared" si="7327"/>
        <v>0</v>
      </c>
      <c r="SJ195" s="76">
        <f t="shared" si="7328"/>
        <v>0</v>
      </c>
      <c r="SK195" s="76">
        <f t="shared" si="7329"/>
        <v>0</v>
      </c>
      <c r="SL195" s="76">
        <f t="shared" si="5291"/>
        <v>0</v>
      </c>
      <c r="SM195" s="76">
        <f t="shared" si="5292"/>
        <v>0</v>
      </c>
      <c r="SN195" s="77">
        <f>'СДП (план)'!CL194</f>
        <v>0</v>
      </c>
      <c r="SO195" s="76">
        <f>'СДП (план)'!CM194</f>
        <v>0</v>
      </c>
      <c r="SP195" s="76">
        <f t="shared" si="5293"/>
        <v>0</v>
      </c>
      <c r="SQ195" s="76">
        <f t="shared" si="5294"/>
        <v>0</v>
      </c>
      <c r="SR195" s="76"/>
      <c r="SS195" s="76"/>
      <c r="ST195" s="76"/>
      <c r="SU195" s="76"/>
      <c r="SV195" s="76">
        <f t="shared" si="7330"/>
        <v>0</v>
      </c>
      <c r="SW195" s="76">
        <f t="shared" si="7331"/>
        <v>0</v>
      </c>
      <c r="SX195" s="76">
        <f t="shared" si="7332"/>
        <v>0</v>
      </c>
      <c r="SY195" s="76">
        <f t="shared" si="5298"/>
        <v>0</v>
      </c>
      <c r="SZ195" s="76">
        <f t="shared" si="5299"/>
        <v>0</v>
      </c>
      <c r="TA195" s="77">
        <f>'СДП (план)'!CN194</f>
        <v>0</v>
      </c>
      <c r="TB195" s="76">
        <f>'СДП (план)'!CO194</f>
        <v>0</v>
      </c>
      <c r="TC195" s="76">
        <f t="shared" si="5300"/>
        <v>0</v>
      </c>
      <c r="TD195" s="76">
        <f t="shared" si="5301"/>
        <v>0</v>
      </c>
      <c r="TE195" s="76"/>
      <c r="TF195" s="76"/>
      <c r="TG195" s="76"/>
      <c r="TH195" s="76"/>
      <c r="TI195" s="76">
        <f t="shared" si="7333"/>
        <v>0</v>
      </c>
      <c r="TJ195" s="76">
        <f t="shared" si="7334"/>
        <v>0</v>
      </c>
      <c r="TK195" s="76">
        <f t="shared" si="7335"/>
        <v>0</v>
      </c>
      <c r="TL195" s="76">
        <f t="shared" si="5305"/>
        <v>0</v>
      </c>
      <c r="TM195" s="76">
        <f t="shared" si="5306"/>
        <v>0</v>
      </c>
      <c r="TN195" s="77">
        <f>'СДП (план)'!CP194</f>
        <v>0</v>
      </c>
      <c r="TO195" s="76">
        <f>'СДП (план)'!CQ194</f>
        <v>0</v>
      </c>
      <c r="TP195" s="76">
        <f t="shared" si="5307"/>
        <v>0</v>
      </c>
      <c r="TQ195" s="76">
        <f t="shared" si="5308"/>
        <v>0</v>
      </c>
      <c r="TR195" s="76"/>
      <c r="TS195" s="76"/>
      <c r="TT195" s="76"/>
      <c r="TU195" s="76"/>
      <c r="TV195" s="76">
        <f t="shared" si="7336"/>
        <v>0</v>
      </c>
      <c r="TW195" s="76">
        <f t="shared" si="7337"/>
        <v>0</v>
      </c>
      <c r="TX195" s="76">
        <f t="shared" si="7338"/>
        <v>0</v>
      </c>
      <c r="TY195" s="76">
        <f t="shared" si="5312"/>
        <v>0</v>
      </c>
      <c r="TZ195" s="76">
        <f t="shared" si="5313"/>
        <v>0</v>
      </c>
      <c r="UA195" s="9">
        <f>'СДП (план)'!CR194</f>
        <v>0</v>
      </c>
      <c r="UB195" s="4">
        <f>'СДП (план)'!CS194</f>
        <v>0</v>
      </c>
      <c r="UC195" s="76">
        <f t="shared" si="5314"/>
        <v>0</v>
      </c>
      <c r="UD195" s="76">
        <f t="shared" si="5315"/>
        <v>0</v>
      </c>
      <c r="UE195" s="76"/>
      <c r="UF195" s="76"/>
      <c r="UG195" s="76"/>
      <c r="UH195" s="76"/>
      <c r="UI195" s="76">
        <f t="shared" si="7339"/>
        <v>0</v>
      </c>
      <c r="UJ195" s="76">
        <f t="shared" si="7340"/>
        <v>0</v>
      </c>
      <c r="UK195" s="76">
        <f t="shared" si="7341"/>
        <v>0</v>
      </c>
      <c r="UL195" s="76">
        <f t="shared" si="5319"/>
        <v>0</v>
      </c>
      <c r="UM195" s="76">
        <f t="shared" si="5320"/>
        <v>0</v>
      </c>
      <c r="UN195" s="4">
        <f>'СДП (план)'!CT194</f>
        <v>0</v>
      </c>
      <c r="UO195" s="4">
        <f>'СДП (план)'!CU194</f>
        <v>0</v>
      </c>
      <c r="UP195" s="76">
        <f t="shared" si="5321"/>
        <v>0</v>
      </c>
      <c r="UQ195" s="76">
        <f t="shared" si="5322"/>
        <v>0</v>
      </c>
      <c r="UR195" s="76"/>
      <c r="US195" s="76"/>
      <c r="UT195" s="79"/>
      <c r="UU195" s="79"/>
      <c r="UV195" s="76">
        <f t="shared" si="7342"/>
        <v>0</v>
      </c>
      <c r="UW195" s="76">
        <f t="shared" si="7343"/>
        <v>0</v>
      </c>
      <c r="UX195" s="76">
        <f t="shared" si="7344"/>
        <v>0</v>
      </c>
      <c r="UY195" s="76">
        <f t="shared" si="5326"/>
        <v>0</v>
      </c>
      <c r="UZ195" s="76">
        <f t="shared" si="5327"/>
        <v>0</v>
      </c>
      <c r="VA195" s="76">
        <f>'СДП (план)'!CV194</f>
        <v>0</v>
      </c>
      <c r="VB195" s="76">
        <f>'СДП (план)'!CW194</f>
        <v>0</v>
      </c>
      <c r="VC195" s="76">
        <f t="shared" si="5328"/>
        <v>0</v>
      </c>
      <c r="VD195" s="76">
        <f t="shared" si="5329"/>
        <v>0</v>
      </c>
      <c r="VE195" s="76"/>
      <c r="VF195" s="76"/>
      <c r="VG195" s="76"/>
      <c r="VH195" s="76"/>
      <c r="VI195" s="76">
        <f t="shared" si="7345"/>
        <v>0</v>
      </c>
      <c r="VJ195" s="76">
        <f t="shared" si="7346"/>
        <v>0</v>
      </c>
      <c r="VK195" s="76">
        <f t="shared" si="7347"/>
        <v>0</v>
      </c>
      <c r="VL195" s="76">
        <f t="shared" si="5333"/>
        <v>0</v>
      </c>
      <c r="VM195" s="76">
        <f t="shared" si="5334"/>
        <v>0</v>
      </c>
      <c r="VN195" s="82">
        <f t="shared" si="7348"/>
        <v>10</v>
      </c>
      <c r="VO195" s="82">
        <f t="shared" si="7349"/>
        <v>263099.2</v>
      </c>
      <c r="VP195" s="82">
        <f t="shared" si="7350"/>
        <v>1.6666666666666667</v>
      </c>
      <c r="VQ195" s="82">
        <f t="shared" si="7351"/>
        <v>43849.866666666669</v>
      </c>
      <c r="VR195" s="82">
        <f t="shared" si="7352"/>
        <v>0</v>
      </c>
      <c r="VS195" s="82">
        <f t="shared" si="7353"/>
        <v>0</v>
      </c>
      <c r="VT195" s="82">
        <f t="shared" si="7354"/>
        <v>0</v>
      </c>
      <c r="VU195" s="82">
        <f t="shared" si="7355"/>
        <v>0</v>
      </c>
      <c r="VV195" s="82">
        <f t="shared" si="7356"/>
        <v>13.899999999999999</v>
      </c>
      <c r="VW195" s="82">
        <f t="shared" si="7357"/>
        <v>2.3166666666666664</v>
      </c>
      <c r="VX195" s="82">
        <f t="shared" si="7358"/>
        <v>0</v>
      </c>
      <c r="VY195" s="82">
        <f t="shared" si="7359"/>
        <v>-1.6666666666666667</v>
      </c>
      <c r="VZ195" s="156">
        <f t="shared" si="7360"/>
        <v>-43849.866666666669</v>
      </c>
      <c r="WB195" s="235"/>
      <c r="WC195" s="235"/>
      <c r="WD195" s="235"/>
      <c r="WE195" s="236">
        <f t="shared" si="5534"/>
        <v>0</v>
      </c>
      <c r="WF195" s="236">
        <f t="shared" si="5535"/>
        <v>0</v>
      </c>
      <c r="WG195" s="467"/>
      <c r="WH195" s="467" t="e">
        <f t="shared" si="6270"/>
        <v>#DIV/0!</v>
      </c>
    </row>
    <row r="196" spans="1:606" s="63" customFormat="1" ht="30" x14ac:dyDescent="0.25">
      <c r="A196" s="33"/>
      <c r="B196" s="33">
        <v>144</v>
      </c>
      <c r="C196" s="56" t="s">
        <v>634</v>
      </c>
      <c r="D196" s="1" t="s">
        <v>403</v>
      </c>
      <c r="E196" s="2">
        <v>13520</v>
      </c>
      <c r="F196" s="32">
        <v>1.67</v>
      </c>
      <c r="G196" s="32"/>
      <c r="H196" s="38">
        <v>1</v>
      </c>
      <c r="I196" s="38"/>
      <c r="J196" s="247">
        <v>1.4</v>
      </c>
      <c r="K196" s="247">
        <v>1.68</v>
      </c>
      <c r="L196" s="247">
        <v>2.23</v>
      </c>
      <c r="M196" s="247">
        <v>2.57</v>
      </c>
      <c r="N196" s="77">
        <f>'СДП (план)'!N195</f>
        <v>0</v>
      </c>
      <c r="O196" s="77">
        <f>'СДП (план)'!O195</f>
        <v>0</v>
      </c>
      <c r="P196" s="76">
        <f t="shared" si="5029"/>
        <v>0</v>
      </c>
      <c r="Q196" s="76">
        <f t="shared" si="5030"/>
        <v>0</v>
      </c>
      <c r="R196" s="76"/>
      <c r="S196" s="76"/>
      <c r="T196" s="76"/>
      <c r="U196" s="76"/>
      <c r="V196" s="76">
        <f t="shared" si="7215"/>
        <v>0</v>
      </c>
      <c r="W196" s="76">
        <f t="shared" si="7216"/>
        <v>0</v>
      </c>
      <c r="X196" s="76">
        <f t="shared" si="7217"/>
        <v>0</v>
      </c>
      <c r="Y196" s="76">
        <f t="shared" si="7218"/>
        <v>0</v>
      </c>
      <c r="Z196" s="76">
        <f t="shared" si="5350"/>
        <v>0</v>
      </c>
      <c r="AA196" s="218">
        <f>'СДП (план)'!P195</f>
        <v>0</v>
      </c>
      <c r="AB196" s="218">
        <f>'СДП (план)'!Q195</f>
        <v>0</v>
      </c>
      <c r="AC196" s="76">
        <f t="shared" si="5036"/>
        <v>0</v>
      </c>
      <c r="AD196" s="76">
        <f t="shared" si="5037"/>
        <v>0</v>
      </c>
      <c r="AE196" s="76"/>
      <c r="AF196" s="76"/>
      <c r="AG196" s="76"/>
      <c r="AH196" s="76"/>
      <c r="AI196" s="76">
        <f t="shared" si="7219"/>
        <v>0</v>
      </c>
      <c r="AJ196" s="76">
        <f t="shared" si="7220"/>
        <v>0</v>
      </c>
      <c r="AK196" s="76">
        <f t="shared" si="7221"/>
        <v>0</v>
      </c>
      <c r="AL196" s="76">
        <f t="shared" si="5041"/>
        <v>0</v>
      </c>
      <c r="AM196" s="76">
        <f t="shared" si="5042"/>
        <v>0</v>
      </c>
      <c r="AN196" s="77">
        <f>'СДП (план)'!R195</f>
        <v>0</v>
      </c>
      <c r="AO196" s="76">
        <f>'СДП (план)'!S195</f>
        <v>0</v>
      </c>
      <c r="AP196" s="76">
        <f t="shared" si="5043"/>
        <v>0</v>
      </c>
      <c r="AQ196" s="76">
        <f t="shared" si="5044"/>
        <v>0</v>
      </c>
      <c r="AR196" s="76"/>
      <c r="AS196" s="76"/>
      <c r="AT196" s="76"/>
      <c r="AU196" s="76"/>
      <c r="AV196" s="76">
        <f t="shared" si="7222"/>
        <v>0</v>
      </c>
      <c r="AW196" s="76">
        <f t="shared" si="7223"/>
        <v>0</v>
      </c>
      <c r="AX196" s="76">
        <f t="shared" si="7224"/>
        <v>0</v>
      </c>
      <c r="AY196" s="76">
        <f t="shared" si="5048"/>
        <v>0</v>
      </c>
      <c r="AZ196" s="76">
        <f t="shared" si="5049"/>
        <v>0</v>
      </c>
      <c r="BA196" s="165">
        <f>'СДП (план)'!T195</f>
        <v>0</v>
      </c>
      <c r="BB196" s="4">
        <f>'СДП (план)'!U195</f>
        <v>0</v>
      </c>
      <c r="BC196" s="76">
        <f t="shared" si="5050"/>
        <v>0</v>
      </c>
      <c r="BD196" s="76">
        <f t="shared" si="5051"/>
        <v>0</v>
      </c>
      <c r="BE196" s="76"/>
      <c r="BF196" s="76"/>
      <c r="BG196" s="76"/>
      <c r="BH196" s="76"/>
      <c r="BI196" s="76">
        <f t="shared" si="7225"/>
        <v>0</v>
      </c>
      <c r="BJ196" s="76">
        <f t="shared" si="7226"/>
        <v>0</v>
      </c>
      <c r="BK196" s="76">
        <f t="shared" si="7227"/>
        <v>0</v>
      </c>
      <c r="BL196" s="76">
        <f t="shared" si="5055"/>
        <v>0</v>
      </c>
      <c r="BM196" s="76">
        <f t="shared" si="5056"/>
        <v>0</v>
      </c>
      <c r="BN196" s="77">
        <f>'СДП (план)'!V195</f>
        <v>0</v>
      </c>
      <c r="BO196" s="76">
        <f>'СДП (план)'!W195</f>
        <v>0</v>
      </c>
      <c r="BP196" s="76">
        <f t="shared" si="5057"/>
        <v>0</v>
      </c>
      <c r="BQ196" s="76">
        <f t="shared" si="5058"/>
        <v>0</v>
      </c>
      <c r="BR196" s="76"/>
      <c r="BS196" s="76"/>
      <c r="BT196" s="76"/>
      <c r="BU196" s="76"/>
      <c r="BV196" s="76">
        <f t="shared" si="7228"/>
        <v>0</v>
      </c>
      <c r="BW196" s="76">
        <f t="shared" si="7229"/>
        <v>0</v>
      </c>
      <c r="BX196" s="76">
        <f t="shared" si="7230"/>
        <v>0</v>
      </c>
      <c r="BY196" s="76">
        <f t="shared" si="5355"/>
        <v>0</v>
      </c>
      <c r="BZ196" s="76">
        <f t="shared" si="5356"/>
        <v>0</v>
      </c>
      <c r="CA196" s="79">
        <f>'СДП (план)'!X195</f>
        <v>0</v>
      </c>
      <c r="CB196" s="76">
        <f>'СДП (план)'!Y195</f>
        <v>0</v>
      </c>
      <c r="CC196" s="76">
        <f t="shared" si="5062"/>
        <v>0</v>
      </c>
      <c r="CD196" s="76">
        <f t="shared" si="5063"/>
        <v>0</v>
      </c>
      <c r="CE196" s="76"/>
      <c r="CF196" s="76"/>
      <c r="CG196" s="76"/>
      <c r="CH196" s="76"/>
      <c r="CI196" s="76">
        <f t="shared" si="7231"/>
        <v>0</v>
      </c>
      <c r="CJ196" s="76">
        <f t="shared" si="7232"/>
        <v>0</v>
      </c>
      <c r="CK196" s="76">
        <f t="shared" si="7233"/>
        <v>0</v>
      </c>
      <c r="CL196" s="76">
        <f t="shared" si="5067"/>
        <v>0</v>
      </c>
      <c r="CM196" s="76">
        <f t="shared" si="5068"/>
        <v>0</v>
      </c>
      <c r="CN196" s="78">
        <f>'СДП (план)'!Z195</f>
        <v>0</v>
      </c>
      <c r="CO196" s="78">
        <f>'СДП (план)'!AA195</f>
        <v>0</v>
      </c>
      <c r="CP196" s="76">
        <f t="shared" si="5069"/>
        <v>0</v>
      </c>
      <c r="CQ196" s="76">
        <f t="shared" si="5070"/>
        <v>0</v>
      </c>
      <c r="CR196" s="76"/>
      <c r="CS196" s="76"/>
      <c r="CT196" s="76"/>
      <c r="CU196" s="76"/>
      <c r="CV196" s="76">
        <f t="shared" si="7234"/>
        <v>0</v>
      </c>
      <c r="CW196" s="76">
        <f t="shared" si="7235"/>
        <v>0</v>
      </c>
      <c r="CX196" s="76">
        <f t="shared" si="7236"/>
        <v>0</v>
      </c>
      <c r="CY196" s="76">
        <f t="shared" si="5074"/>
        <v>0</v>
      </c>
      <c r="CZ196" s="76">
        <f t="shared" si="5075"/>
        <v>0</v>
      </c>
      <c r="DA196" s="9">
        <f>'СДП (план)'!AB195</f>
        <v>0</v>
      </c>
      <c r="DB196" s="4">
        <f>'СДП (план)'!AC195</f>
        <v>0</v>
      </c>
      <c r="DC196" s="76">
        <f t="shared" si="5076"/>
        <v>0</v>
      </c>
      <c r="DD196" s="76">
        <f t="shared" si="5077"/>
        <v>0</v>
      </c>
      <c r="DE196" s="76"/>
      <c r="DF196" s="76"/>
      <c r="DG196" s="76"/>
      <c r="DH196" s="76"/>
      <c r="DI196" s="76">
        <f t="shared" si="7237"/>
        <v>0</v>
      </c>
      <c r="DJ196" s="76">
        <f t="shared" si="7238"/>
        <v>0</v>
      </c>
      <c r="DK196" s="76">
        <f t="shared" si="7239"/>
        <v>0</v>
      </c>
      <c r="DL196" s="76">
        <f t="shared" si="5081"/>
        <v>0</v>
      </c>
      <c r="DM196" s="76">
        <f t="shared" si="5082"/>
        <v>0</v>
      </c>
      <c r="DN196" s="77">
        <f>'СДП (план)'!AD195</f>
        <v>0</v>
      </c>
      <c r="DO196" s="76">
        <f>'СДП (план)'!AE195</f>
        <v>0</v>
      </c>
      <c r="DP196" s="76">
        <f t="shared" si="5083"/>
        <v>0</v>
      </c>
      <c r="DQ196" s="76">
        <f t="shared" si="5084"/>
        <v>0</v>
      </c>
      <c r="DR196" s="76"/>
      <c r="DS196" s="76"/>
      <c r="DT196" s="76"/>
      <c r="DU196" s="76"/>
      <c r="DV196" s="76">
        <f t="shared" si="7240"/>
        <v>0</v>
      </c>
      <c r="DW196" s="76">
        <f t="shared" si="7241"/>
        <v>0</v>
      </c>
      <c r="DX196" s="76">
        <f t="shared" si="7242"/>
        <v>0</v>
      </c>
      <c r="DY196" s="76">
        <f t="shared" si="5088"/>
        <v>0</v>
      </c>
      <c r="DZ196" s="76">
        <f t="shared" si="5089"/>
        <v>0</v>
      </c>
      <c r="EA196" s="9">
        <f>'СДП (план)'!AF195</f>
        <v>0</v>
      </c>
      <c r="EB196" s="4">
        <f>'СДП (план)'!AG195</f>
        <v>0</v>
      </c>
      <c r="EC196" s="76">
        <f t="shared" si="5090"/>
        <v>0</v>
      </c>
      <c r="ED196" s="76">
        <f t="shared" si="5091"/>
        <v>0</v>
      </c>
      <c r="EE196" s="76"/>
      <c r="EF196" s="76"/>
      <c r="EG196" s="76"/>
      <c r="EH196" s="76"/>
      <c r="EI196" s="76">
        <f t="shared" si="7243"/>
        <v>0</v>
      </c>
      <c r="EJ196" s="76">
        <f t="shared" si="7244"/>
        <v>0</v>
      </c>
      <c r="EK196" s="76">
        <f t="shared" si="7245"/>
        <v>0</v>
      </c>
      <c r="EL196" s="76">
        <f t="shared" si="5095"/>
        <v>0</v>
      </c>
      <c r="EM196" s="76">
        <f t="shared" si="5096"/>
        <v>0</v>
      </c>
      <c r="EN196" s="9">
        <f>'СДП (план)'!AH195</f>
        <v>0</v>
      </c>
      <c r="EO196" s="4">
        <f>'СДП (план)'!AI195</f>
        <v>0</v>
      </c>
      <c r="EP196" s="76">
        <f t="shared" si="5097"/>
        <v>0</v>
      </c>
      <c r="EQ196" s="76">
        <f t="shared" si="5098"/>
        <v>0</v>
      </c>
      <c r="ER196" s="76"/>
      <c r="ES196" s="76"/>
      <c r="ET196" s="76"/>
      <c r="EU196" s="76"/>
      <c r="EV196" s="76">
        <f t="shared" si="7246"/>
        <v>0</v>
      </c>
      <c r="EW196" s="76">
        <f t="shared" si="7247"/>
        <v>0</v>
      </c>
      <c r="EX196" s="76">
        <f t="shared" si="7248"/>
        <v>0</v>
      </c>
      <c r="EY196" s="76">
        <f t="shared" si="5102"/>
        <v>0</v>
      </c>
      <c r="EZ196" s="76">
        <f t="shared" si="5103"/>
        <v>0</v>
      </c>
      <c r="FA196" s="77">
        <f>'СДП (план)'!AJ195</f>
        <v>0</v>
      </c>
      <c r="FB196" s="76">
        <f>'СДП (план)'!AK195</f>
        <v>0</v>
      </c>
      <c r="FC196" s="76">
        <f t="shared" si="5104"/>
        <v>0</v>
      </c>
      <c r="FD196" s="76">
        <f t="shared" si="5105"/>
        <v>0</v>
      </c>
      <c r="FE196" s="76"/>
      <c r="FF196" s="76"/>
      <c r="FG196" s="76"/>
      <c r="FH196" s="76"/>
      <c r="FI196" s="76">
        <f t="shared" si="7249"/>
        <v>0</v>
      </c>
      <c r="FJ196" s="76">
        <f t="shared" si="7250"/>
        <v>0</v>
      </c>
      <c r="FK196" s="76">
        <f t="shared" si="7251"/>
        <v>0</v>
      </c>
      <c r="FL196" s="76">
        <f t="shared" si="5109"/>
        <v>0</v>
      </c>
      <c r="FM196" s="76">
        <f t="shared" si="5110"/>
        <v>0</v>
      </c>
      <c r="FN196" s="78">
        <f>'СДП (план)'!AL195</f>
        <v>0</v>
      </c>
      <c r="FO196" s="251">
        <f>'СДП (план)'!AM195</f>
        <v>0</v>
      </c>
      <c r="FP196" s="76">
        <f t="shared" si="5111"/>
        <v>0</v>
      </c>
      <c r="FQ196" s="76">
        <f t="shared" si="5112"/>
        <v>0</v>
      </c>
      <c r="FR196" s="76"/>
      <c r="FS196" s="76"/>
      <c r="FT196" s="76"/>
      <c r="FU196" s="76"/>
      <c r="FV196" s="76">
        <f t="shared" si="7252"/>
        <v>0</v>
      </c>
      <c r="FW196" s="76">
        <f t="shared" si="7253"/>
        <v>0</v>
      </c>
      <c r="FX196" s="76">
        <f t="shared" si="7254"/>
        <v>0</v>
      </c>
      <c r="FY196" s="76">
        <f t="shared" si="5116"/>
        <v>0</v>
      </c>
      <c r="FZ196" s="76">
        <f t="shared" si="5117"/>
        <v>0</v>
      </c>
      <c r="GA196" s="77">
        <f>'СДП (план)'!AN195</f>
        <v>0</v>
      </c>
      <c r="GB196" s="76">
        <f>'СДП (план)'!AO195</f>
        <v>0</v>
      </c>
      <c r="GC196" s="76">
        <f t="shared" si="5118"/>
        <v>0</v>
      </c>
      <c r="GD196" s="76">
        <f t="shared" si="5119"/>
        <v>0</v>
      </c>
      <c r="GE196" s="76"/>
      <c r="GF196" s="76"/>
      <c r="GG196" s="76"/>
      <c r="GH196" s="76"/>
      <c r="GI196" s="76">
        <f t="shared" si="7255"/>
        <v>0</v>
      </c>
      <c r="GJ196" s="76">
        <f t="shared" si="7256"/>
        <v>0</v>
      </c>
      <c r="GK196" s="76">
        <f t="shared" si="7257"/>
        <v>0</v>
      </c>
      <c r="GL196" s="76">
        <f t="shared" si="5123"/>
        <v>0</v>
      </c>
      <c r="GM196" s="76">
        <f t="shared" si="5124"/>
        <v>0</v>
      </c>
      <c r="GN196" s="77">
        <f>'СДП (план)'!AP195</f>
        <v>0</v>
      </c>
      <c r="GO196" s="76">
        <f>'СДП (план)'!AQ195</f>
        <v>0</v>
      </c>
      <c r="GP196" s="76">
        <f t="shared" si="5125"/>
        <v>0</v>
      </c>
      <c r="GQ196" s="76">
        <f t="shared" si="5126"/>
        <v>0</v>
      </c>
      <c r="GR196" s="76"/>
      <c r="GS196" s="76"/>
      <c r="GT196" s="76"/>
      <c r="GU196" s="76"/>
      <c r="GV196" s="76">
        <f t="shared" si="7258"/>
        <v>0</v>
      </c>
      <c r="GW196" s="76">
        <f t="shared" si="7259"/>
        <v>0</v>
      </c>
      <c r="GX196" s="76">
        <f t="shared" si="7260"/>
        <v>0</v>
      </c>
      <c r="GY196" s="76">
        <f t="shared" si="5130"/>
        <v>0</v>
      </c>
      <c r="GZ196" s="76">
        <f t="shared" si="5131"/>
        <v>0</v>
      </c>
      <c r="HA196" s="77">
        <f>'СДП (план)'!AR195</f>
        <v>0</v>
      </c>
      <c r="HB196" s="76">
        <f>'СДП (план)'!AS195</f>
        <v>0</v>
      </c>
      <c r="HC196" s="76">
        <f t="shared" si="5132"/>
        <v>0</v>
      </c>
      <c r="HD196" s="76">
        <f t="shared" si="5133"/>
        <v>0</v>
      </c>
      <c r="HE196" s="76"/>
      <c r="HF196" s="76"/>
      <c r="HG196" s="76"/>
      <c r="HH196" s="76"/>
      <c r="HI196" s="76">
        <f t="shared" si="7261"/>
        <v>0</v>
      </c>
      <c r="HJ196" s="76">
        <f t="shared" si="7262"/>
        <v>0</v>
      </c>
      <c r="HK196" s="76">
        <f t="shared" si="7263"/>
        <v>0</v>
      </c>
      <c r="HL196" s="76">
        <f t="shared" si="5137"/>
        <v>0</v>
      </c>
      <c r="HM196" s="76">
        <f t="shared" si="5138"/>
        <v>0</v>
      </c>
      <c r="HN196" s="9">
        <f>'СДП (план)'!AT195</f>
        <v>0</v>
      </c>
      <c r="HO196" s="4">
        <f>'СДП (план)'!AU195</f>
        <v>0</v>
      </c>
      <c r="HP196" s="76">
        <f t="shared" si="5139"/>
        <v>0</v>
      </c>
      <c r="HQ196" s="76">
        <f t="shared" si="5140"/>
        <v>0</v>
      </c>
      <c r="HR196" s="76"/>
      <c r="HS196" s="76"/>
      <c r="HT196" s="76"/>
      <c r="HU196" s="76"/>
      <c r="HV196" s="76">
        <f t="shared" si="7264"/>
        <v>0</v>
      </c>
      <c r="HW196" s="76">
        <f t="shared" si="7265"/>
        <v>0</v>
      </c>
      <c r="HX196" s="76">
        <f t="shared" si="7266"/>
        <v>0</v>
      </c>
      <c r="HY196" s="76">
        <f t="shared" si="5144"/>
        <v>0</v>
      </c>
      <c r="HZ196" s="76">
        <f t="shared" si="5145"/>
        <v>0</v>
      </c>
      <c r="IA196" s="9">
        <f>'СДП (план)'!AV195</f>
        <v>10</v>
      </c>
      <c r="IB196" s="4">
        <f>'СДП (план)'!AW195</f>
        <v>316097.59999999998</v>
      </c>
      <c r="IC196" s="76">
        <f t="shared" si="5146"/>
        <v>1.6666666666666667</v>
      </c>
      <c r="ID196" s="76">
        <f t="shared" si="5147"/>
        <v>52682.933333333327</v>
      </c>
      <c r="IE196" s="76"/>
      <c r="IF196" s="76"/>
      <c r="IG196" s="76"/>
      <c r="IH196" s="76"/>
      <c r="II196" s="76">
        <f t="shared" si="7267"/>
        <v>16.7</v>
      </c>
      <c r="IJ196" s="76">
        <f t="shared" si="7268"/>
        <v>2.7833333333333332</v>
      </c>
      <c r="IK196" s="76">
        <f t="shared" si="7269"/>
        <v>0</v>
      </c>
      <c r="IL196" s="76">
        <f t="shared" si="5151"/>
        <v>-1.6666666666666667</v>
      </c>
      <c r="IM196" s="76">
        <f t="shared" si="5152"/>
        <v>-52682.933333333327</v>
      </c>
      <c r="IN196" s="9">
        <f>'СДП (план)'!AX195</f>
        <v>0</v>
      </c>
      <c r="IO196" s="4">
        <f>'СДП (план)'!AY195</f>
        <v>0</v>
      </c>
      <c r="IP196" s="76">
        <f t="shared" si="5153"/>
        <v>0</v>
      </c>
      <c r="IQ196" s="76">
        <f t="shared" si="5154"/>
        <v>0</v>
      </c>
      <c r="IR196" s="76"/>
      <c r="IS196" s="76"/>
      <c r="IT196" s="76"/>
      <c r="IU196" s="76"/>
      <c r="IV196" s="76">
        <f t="shared" si="7270"/>
        <v>0</v>
      </c>
      <c r="IW196" s="76">
        <f t="shared" si="7271"/>
        <v>0</v>
      </c>
      <c r="IX196" s="76">
        <f t="shared" si="7272"/>
        <v>0</v>
      </c>
      <c r="IY196" s="76">
        <f t="shared" si="5158"/>
        <v>0</v>
      </c>
      <c r="IZ196" s="76">
        <f t="shared" si="5159"/>
        <v>0</v>
      </c>
      <c r="JA196" s="77">
        <f>'СДП (план)'!AZ195</f>
        <v>0</v>
      </c>
      <c r="JB196" s="76">
        <f>'СДП (план)'!BA195</f>
        <v>0</v>
      </c>
      <c r="JC196" s="76">
        <f t="shared" si="5160"/>
        <v>0</v>
      </c>
      <c r="JD196" s="76">
        <f t="shared" si="5161"/>
        <v>0</v>
      </c>
      <c r="JE196" s="76"/>
      <c r="JF196" s="76"/>
      <c r="JG196" s="76"/>
      <c r="JH196" s="76"/>
      <c r="JI196" s="76">
        <f t="shared" si="7273"/>
        <v>0</v>
      </c>
      <c r="JJ196" s="76">
        <f t="shared" si="7274"/>
        <v>0</v>
      </c>
      <c r="JK196" s="76">
        <f t="shared" si="7275"/>
        <v>0</v>
      </c>
      <c r="JL196" s="76">
        <f t="shared" si="5165"/>
        <v>0</v>
      </c>
      <c r="JM196" s="76">
        <f t="shared" si="5166"/>
        <v>0</v>
      </c>
      <c r="JN196" s="77">
        <f>'СДП (план)'!BB195</f>
        <v>0</v>
      </c>
      <c r="JO196" s="76">
        <f>'СДП (план)'!BC195</f>
        <v>0</v>
      </c>
      <c r="JP196" s="76">
        <f t="shared" si="5167"/>
        <v>0</v>
      </c>
      <c r="JQ196" s="76">
        <f t="shared" si="5168"/>
        <v>0</v>
      </c>
      <c r="JR196" s="76"/>
      <c r="JS196" s="76"/>
      <c r="JT196" s="76"/>
      <c r="JU196" s="76"/>
      <c r="JV196" s="76">
        <f t="shared" si="7276"/>
        <v>0</v>
      </c>
      <c r="JW196" s="76">
        <f t="shared" si="7277"/>
        <v>0</v>
      </c>
      <c r="JX196" s="76">
        <f t="shared" si="7278"/>
        <v>0</v>
      </c>
      <c r="JY196" s="76">
        <f t="shared" si="5172"/>
        <v>0</v>
      </c>
      <c r="JZ196" s="76">
        <f t="shared" si="5173"/>
        <v>0</v>
      </c>
      <c r="KA196" s="79">
        <f>'СДП (план)'!BD195</f>
        <v>0</v>
      </c>
      <c r="KB196" s="79">
        <f>'СДП (план)'!BE195</f>
        <v>0</v>
      </c>
      <c r="KC196" s="76">
        <f t="shared" si="5174"/>
        <v>0</v>
      </c>
      <c r="KD196" s="76">
        <f t="shared" si="5175"/>
        <v>0</v>
      </c>
      <c r="KE196" s="76"/>
      <c r="KF196" s="76"/>
      <c r="KG196" s="76"/>
      <c r="KH196" s="76"/>
      <c r="KI196" s="76">
        <f t="shared" si="7279"/>
        <v>0</v>
      </c>
      <c r="KJ196" s="76">
        <f t="shared" si="7280"/>
        <v>0</v>
      </c>
      <c r="KK196" s="76">
        <f t="shared" si="7281"/>
        <v>0</v>
      </c>
      <c r="KL196" s="76">
        <f t="shared" si="5179"/>
        <v>0</v>
      </c>
      <c r="KM196" s="76">
        <f t="shared" si="5180"/>
        <v>0</v>
      </c>
      <c r="KN196" s="79">
        <f>'СДП (план)'!BF195</f>
        <v>0</v>
      </c>
      <c r="KO196" s="79">
        <f>'СДП (план)'!BG195</f>
        <v>0</v>
      </c>
      <c r="KP196" s="76">
        <f t="shared" si="5181"/>
        <v>0</v>
      </c>
      <c r="KQ196" s="76">
        <f t="shared" si="5182"/>
        <v>0</v>
      </c>
      <c r="KR196" s="76"/>
      <c r="KS196" s="76"/>
      <c r="KT196" s="76"/>
      <c r="KU196" s="76"/>
      <c r="KV196" s="76">
        <f t="shared" si="7282"/>
        <v>0</v>
      </c>
      <c r="KW196" s="76">
        <f t="shared" si="7283"/>
        <v>0</v>
      </c>
      <c r="KX196" s="76">
        <f t="shared" si="7284"/>
        <v>0</v>
      </c>
      <c r="KY196" s="76">
        <f t="shared" si="5186"/>
        <v>0</v>
      </c>
      <c r="KZ196" s="76">
        <f t="shared" si="5187"/>
        <v>0</v>
      </c>
      <c r="LA196" s="77">
        <f>'СДП (план)'!BH195</f>
        <v>0</v>
      </c>
      <c r="LB196" s="76">
        <f>'СДП (план)'!BI195</f>
        <v>0</v>
      </c>
      <c r="LC196" s="76">
        <f t="shared" si="5188"/>
        <v>0</v>
      </c>
      <c r="LD196" s="76">
        <f t="shared" si="5189"/>
        <v>0</v>
      </c>
      <c r="LE196" s="76"/>
      <c r="LF196" s="76"/>
      <c r="LG196" s="76"/>
      <c r="LH196" s="76"/>
      <c r="LI196" s="76">
        <f t="shared" si="7285"/>
        <v>0</v>
      </c>
      <c r="LJ196" s="76">
        <f t="shared" si="7286"/>
        <v>0</v>
      </c>
      <c r="LK196" s="76">
        <f t="shared" si="7287"/>
        <v>0</v>
      </c>
      <c r="LL196" s="76">
        <f t="shared" si="5193"/>
        <v>0</v>
      </c>
      <c r="LM196" s="76">
        <f t="shared" si="5194"/>
        <v>0</v>
      </c>
      <c r="LN196" s="77">
        <f>'СДП (план)'!BJ195</f>
        <v>0</v>
      </c>
      <c r="LO196" s="76">
        <f>'СДП (план)'!BK195</f>
        <v>0</v>
      </c>
      <c r="LP196" s="76">
        <f t="shared" si="5195"/>
        <v>0</v>
      </c>
      <c r="LQ196" s="76">
        <f t="shared" si="5196"/>
        <v>0</v>
      </c>
      <c r="LR196" s="76"/>
      <c r="LS196" s="76"/>
      <c r="LT196" s="76"/>
      <c r="LU196" s="76"/>
      <c r="LV196" s="76">
        <f t="shared" si="7288"/>
        <v>0</v>
      </c>
      <c r="LW196" s="76">
        <f t="shared" si="7289"/>
        <v>0</v>
      </c>
      <c r="LX196" s="76">
        <f t="shared" si="7290"/>
        <v>0</v>
      </c>
      <c r="LY196" s="76">
        <f t="shared" si="5200"/>
        <v>0</v>
      </c>
      <c r="LZ196" s="76">
        <f t="shared" si="5201"/>
        <v>0</v>
      </c>
      <c r="MA196" s="77">
        <f>'СДП (план)'!BL195</f>
        <v>0</v>
      </c>
      <c r="MB196" s="76">
        <f>'СДП (план)'!BM195</f>
        <v>0</v>
      </c>
      <c r="MC196" s="76">
        <f t="shared" si="5202"/>
        <v>0</v>
      </c>
      <c r="MD196" s="76">
        <f t="shared" si="5203"/>
        <v>0</v>
      </c>
      <c r="ME196" s="76"/>
      <c r="MF196" s="76"/>
      <c r="MG196" s="76"/>
      <c r="MH196" s="76"/>
      <c r="MI196" s="76">
        <f t="shared" si="7291"/>
        <v>0</v>
      </c>
      <c r="MJ196" s="76">
        <f t="shared" si="7292"/>
        <v>0</v>
      </c>
      <c r="MK196" s="76">
        <f t="shared" si="7293"/>
        <v>0</v>
      </c>
      <c r="ML196" s="76">
        <f t="shared" si="5207"/>
        <v>0</v>
      </c>
      <c r="MM196" s="76">
        <f t="shared" si="5208"/>
        <v>0</v>
      </c>
      <c r="MN196" s="77">
        <f>'СДП (план)'!BN195</f>
        <v>0</v>
      </c>
      <c r="MO196" s="76">
        <f>'СДП (план)'!BO195</f>
        <v>0</v>
      </c>
      <c r="MP196" s="76">
        <f t="shared" si="5209"/>
        <v>0</v>
      </c>
      <c r="MQ196" s="76">
        <f t="shared" si="5210"/>
        <v>0</v>
      </c>
      <c r="MR196" s="76"/>
      <c r="MS196" s="76"/>
      <c r="MT196" s="76"/>
      <c r="MU196" s="76"/>
      <c r="MV196" s="76">
        <f t="shared" si="7294"/>
        <v>0</v>
      </c>
      <c r="MW196" s="76">
        <f t="shared" si="7295"/>
        <v>0</v>
      </c>
      <c r="MX196" s="76">
        <f t="shared" si="7296"/>
        <v>0</v>
      </c>
      <c r="MY196" s="76">
        <f t="shared" si="5214"/>
        <v>0</v>
      </c>
      <c r="MZ196" s="76">
        <f t="shared" si="5215"/>
        <v>0</v>
      </c>
      <c r="NA196" s="77">
        <f>'СДП (план)'!BP195</f>
        <v>0</v>
      </c>
      <c r="NB196" s="76">
        <f>'СДП (план)'!BQ195</f>
        <v>0</v>
      </c>
      <c r="NC196" s="76">
        <f t="shared" si="5216"/>
        <v>0</v>
      </c>
      <c r="ND196" s="76">
        <f t="shared" si="5217"/>
        <v>0</v>
      </c>
      <c r="NE196" s="76"/>
      <c r="NF196" s="76"/>
      <c r="NG196" s="76"/>
      <c r="NH196" s="76"/>
      <c r="NI196" s="76">
        <f t="shared" si="7297"/>
        <v>0</v>
      </c>
      <c r="NJ196" s="76">
        <f t="shared" si="7298"/>
        <v>0</v>
      </c>
      <c r="NK196" s="76">
        <f t="shared" si="7299"/>
        <v>0</v>
      </c>
      <c r="NL196" s="76">
        <f t="shared" si="5221"/>
        <v>0</v>
      </c>
      <c r="NM196" s="76">
        <f t="shared" si="5222"/>
        <v>0</v>
      </c>
      <c r="NN196" s="77">
        <f>'СДП (план)'!BR195</f>
        <v>0</v>
      </c>
      <c r="NO196" s="76">
        <f>'СДП (план)'!BS195</f>
        <v>0</v>
      </c>
      <c r="NP196" s="76">
        <f t="shared" si="5223"/>
        <v>0</v>
      </c>
      <c r="NQ196" s="76">
        <f t="shared" si="5224"/>
        <v>0</v>
      </c>
      <c r="NR196" s="76"/>
      <c r="NS196" s="76"/>
      <c r="NT196" s="76"/>
      <c r="NU196" s="76"/>
      <c r="NV196" s="76">
        <f t="shared" si="7300"/>
        <v>0</v>
      </c>
      <c r="NW196" s="76">
        <f t="shared" si="7301"/>
        <v>0</v>
      </c>
      <c r="NX196" s="76">
        <f t="shared" si="7302"/>
        <v>0</v>
      </c>
      <c r="NY196" s="76">
        <f t="shared" si="5228"/>
        <v>0</v>
      </c>
      <c r="NZ196" s="76">
        <f t="shared" si="5229"/>
        <v>0</v>
      </c>
      <c r="OA196" s="77">
        <f>'СДП (план)'!BT195</f>
        <v>0</v>
      </c>
      <c r="OB196" s="76">
        <f>'СДП (план)'!BU195</f>
        <v>0</v>
      </c>
      <c r="OC196" s="76">
        <f t="shared" si="5230"/>
        <v>0</v>
      </c>
      <c r="OD196" s="76">
        <f t="shared" si="5231"/>
        <v>0</v>
      </c>
      <c r="OE196" s="76"/>
      <c r="OF196" s="76"/>
      <c r="OG196" s="76"/>
      <c r="OH196" s="76"/>
      <c r="OI196" s="76">
        <f t="shared" si="7303"/>
        <v>0</v>
      </c>
      <c r="OJ196" s="76">
        <f t="shared" si="7304"/>
        <v>0</v>
      </c>
      <c r="OK196" s="76">
        <f t="shared" si="7305"/>
        <v>0</v>
      </c>
      <c r="OL196" s="76">
        <f t="shared" si="5235"/>
        <v>0</v>
      </c>
      <c r="OM196" s="76">
        <f t="shared" si="5236"/>
        <v>0</v>
      </c>
      <c r="ON196" s="77">
        <f>'СДП (план)'!BV195</f>
        <v>0</v>
      </c>
      <c r="OO196" s="76">
        <f>'СДП (план)'!BW195</f>
        <v>0</v>
      </c>
      <c r="OP196" s="76">
        <f t="shared" si="5237"/>
        <v>0</v>
      </c>
      <c r="OQ196" s="76">
        <f t="shared" si="5238"/>
        <v>0</v>
      </c>
      <c r="OR196" s="76"/>
      <c r="OS196" s="76"/>
      <c r="OT196" s="76"/>
      <c r="OU196" s="76"/>
      <c r="OV196" s="76">
        <f t="shared" si="7306"/>
        <v>0</v>
      </c>
      <c r="OW196" s="76">
        <f t="shared" si="7307"/>
        <v>0</v>
      </c>
      <c r="OX196" s="76">
        <f t="shared" si="7308"/>
        <v>0</v>
      </c>
      <c r="OY196" s="76">
        <f t="shared" si="5242"/>
        <v>0</v>
      </c>
      <c r="OZ196" s="76">
        <f t="shared" si="5243"/>
        <v>0</v>
      </c>
      <c r="PA196" s="77">
        <f>'СДП (план)'!BX195</f>
        <v>0</v>
      </c>
      <c r="PB196" s="76">
        <f>'СДП (план)'!BY195</f>
        <v>0</v>
      </c>
      <c r="PC196" s="76">
        <f t="shared" si="5244"/>
        <v>0</v>
      </c>
      <c r="PD196" s="76">
        <f t="shared" si="5245"/>
        <v>0</v>
      </c>
      <c r="PE196" s="76"/>
      <c r="PF196" s="76"/>
      <c r="PG196" s="76"/>
      <c r="PH196" s="76"/>
      <c r="PI196" s="76">
        <f t="shared" si="7309"/>
        <v>0</v>
      </c>
      <c r="PJ196" s="76">
        <f t="shared" si="7310"/>
        <v>0</v>
      </c>
      <c r="PK196" s="76">
        <f t="shared" si="7311"/>
        <v>0</v>
      </c>
      <c r="PL196" s="76">
        <f t="shared" si="5249"/>
        <v>0</v>
      </c>
      <c r="PM196" s="76">
        <f t="shared" si="5250"/>
        <v>0</v>
      </c>
      <c r="PN196" s="77">
        <f>'СДП (план)'!BZ195</f>
        <v>0</v>
      </c>
      <c r="PO196" s="76">
        <f>'СДП (план)'!CA195</f>
        <v>0</v>
      </c>
      <c r="PP196" s="76">
        <f t="shared" si="5251"/>
        <v>0</v>
      </c>
      <c r="PQ196" s="76">
        <f t="shared" si="5252"/>
        <v>0</v>
      </c>
      <c r="PR196" s="76"/>
      <c r="PS196" s="76"/>
      <c r="PT196" s="76"/>
      <c r="PU196" s="76"/>
      <c r="PV196" s="76">
        <f t="shared" si="7312"/>
        <v>0</v>
      </c>
      <c r="PW196" s="76">
        <f t="shared" si="7313"/>
        <v>0</v>
      </c>
      <c r="PX196" s="76">
        <f t="shared" si="7314"/>
        <v>0</v>
      </c>
      <c r="PY196" s="76">
        <f t="shared" si="5256"/>
        <v>0</v>
      </c>
      <c r="PZ196" s="76">
        <f t="shared" si="5257"/>
        <v>0</v>
      </c>
      <c r="QA196" s="77">
        <f>'СДП (план)'!CB195</f>
        <v>0</v>
      </c>
      <c r="QB196" s="76">
        <f>'СДП (план)'!CC195</f>
        <v>0</v>
      </c>
      <c r="QC196" s="76">
        <f t="shared" si="5258"/>
        <v>0</v>
      </c>
      <c r="QD196" s="76">
        <f t="shared" si="5259"/>
        <v>0</v>
      </c>
      <c r="QE196" s="76"/>
      <c r="QF196" s="76"/>
      <c r="QG196" s="76"/>
      <c r="QH196" s="76"/>
      <c r="QI196" s="76">
        <f t="shared" si="7315"/>
        <v>0</v>
      </c>
      <c r="QJ196" s="76">
        <f t="shared" si="7316"/>
        <v>0</v>
      </c>
      <c r="QK196" s="76">
        <f t="shared" si="7317"/>
        <v>0</v>
      </c>
      <c r="QL196" s="76">
        <f t="shared" si="5263"/>
        <v>0</v>
      </c>
      <c r="QM196" s="76">
        <f t="shared" si="5264"/>
        <v>0</v>
      </c>
      <c r="QN196" s="79">
        <f>'СДП (план)'!CD195</f>
        <v>0</v>
      </c>
      <c r="QO196" s="79">
        <f>'СДП (план)'!CE195</f>
        <v>0</v>
      </c>
      <c r="QP196" s="76">
        <f t="shared" si="5265"/>
        <v>0</v>
      </c>
      <c r="QQ196" s="76">
        <f t="shared" si="5266"/>
        <v>0</v>
      </c>
      <c r="QR196" s="76"/>
      <c r="QS196" s="76"/>
      <c r="QT196" s="76"/>
      <c r="QU196" s="76"/>
      <c r="QV196" s="76">
        <f t="shared" si="7318"/>
        <v>0</v>
      </c>
      <c r="QW196" s="76">
        <f t="shared" si="7319"/>
        <v>0</v>
      </c>
      <c r="QX196" s="76">
        <f t="shared" si="7320"/>
        <v>0</v>
      </c>
      <c r="QY196" s="76">
        <f t="shared" si="5270"/>
        <v>0</v>
      </c>
      <c r="QZ196" s="76">
        <f t="shared" si="5271"/>
        <v>0</v>
      </c>
      <c r="RA196" s="77">
        <f>'СДП (план)'!CF195</f>
        <v>0</v>
      </c>
      <c r="RB196" s="76">
        <f>'СДП (план)'!CG195</f>
        <v>0</v>
      </c>
      <c r="RC196" s="76">
        <f t="shared" si="5272"/>
        <v>0</v>
      </c>
      <c r="RD196" s="76">
        <f t="shared" si="5273"/>
        <v>0</v>
      </c>
      <c r="RE196" s="76"/>
      <c r="RF196" s="76"/>
      <c r="RG196" s="76"/>
      <c r="RH196" s="76"/>
      <c r="RI196" s="76">
        <f t="shared" si="7321"/>
        <v>0</v>
      </c>
      <c r="RJ196" s="76">
        <f t="shared" si="7322"/>
        <v>0</v>
      </c>
      <c r="RK196" s="76">
        <f t="shared" si="7323"/>
        <v>0</v>
      </c>
      <c r="RL196" s="76">
        <f t="shared" si="5277"/>
        <v>0</v>
      </c>
      <c r="RM196" s="76">
        <f t="shared" si="5278"/>
        <v>0</v>
      </c>
      <c r="RN196" s="77">
        <f>'СДП (план)'!CH195</f>
        <v>0</v>
      </c>
      <c r="RO196" s="76">
        <f>'СДП (план)'!CI195</f>
        <v>0</v>
      </c>
      <c r="RP196" s="76">
        <f t="shared" si="5279"/>
        <v>0</v>
      </c>
      <c r="RQ196" s="76">
        <f t="shared" si="5280"/>
        <v>0</v>
      </c>
      <c r="RR196" s="76"/>
      <c r="RS196" s="76"/>
      <c r="RT196" s="76"/>
      <c r="RU196" s="76"/>
      <c r="RV196" s="76">
        <f t="shared" si="7324"/>
        <v>0</v>
      </c>
      <c r="RW196" s="76">
        <f t="shared" si="7325"/>
        <v>0</v>
      </c>
      <c r="RX196" s="76">
        <f t="shared" si="7326"/>
        <v>0</v>
      </c>
      <c r="RY196" s="76">
        <f t="shared" si="5284"/>
        <v>0</v>
      </c>
      <c r="RZ196" s="76">
        <f t="shared" si="5285"/>
        <v>0</v>
      </c>
      <c r="SA196" s="77">
        <f>'СДП (план)'!CJ195</f>
        <v>0</v>
      </c>
      <c r="SB196" s="76">
        <f>'СДП (план)'!CK195</f>
        <v>0</v>
      </c>
      <c r="SC196" s="76">
        <f t="shared" si="5286"/>
        <v>0</v>
      </c>
      <c r="SD196" s="76">
        <f t="shared" si="5287"/>
        <v>0</v>
      </c>
      <c r="SE196" s="76"/>
      <c r="SF196" s="76"/>
      <c r="SG196" s="76"/>
      <c r="SH196" s="76"/>
      <c r="SI196" s="76">
        <f t="shared" si="7327"/>
        <v>0</v>
      </c>
      <c r="SJ196" s="76">
        <f t="shared" si="7328"/>
        <v>0</v>
      </c>
      <c r="SK196" s="76">
        <f t="shared" si="7329"/>
        <v>0</v>
      </c>
      <c r="SL196" s="76">
        <f t="shared" si="5291"/>
        <v>0</v>
      </c>
      <c r="SM196" s="76">
        <f t="shared" si="5292"/>
        <v>0</v>
      </c>
      <c r="SN196" s="77">
        <f>'СДП (план)'!CL195</f>
        <v>0</v>
      </c>
      <c r="SO196" s="76">
        <f>'СДП (план)'!CM195</f>
        <v>0</v>
      </c>
      <c r="SP196" s="76">
        <f t="shared" si="5293"/>
        <v>0</v>
      </c>
      <c r="SQ196" s="76">
        <f t="shared" si="5294"/>
        <v>0</v>
      </c>
      <c r="SR196" s="76"/>
      <c r="SS196" s="76"/>
      <c r="ST196" s="76"/>
      <c r="SU196" s="76"/>
      <c r="SV196" s="76">
        <f t="shared" si="7330"/>
        <v>0</v>
      </c>
      <c r="SW196" s="76">
        <f t="shared" si="7331"/>
        <v>0</v>
      </c>
      <c r="SX196" s="76">
        <f t="shared" si="7332"/>
        <v>0</v>
      </c>
      <c r="SY196" s="76">
        <f t="shared" si="5298"/>
        <v>0</v>
      </c>
      <c r="SZ196" s="76">
        <f t="shared" si="5299"/>
        <v>0</v>
      </c>
      <c r="TA196" s="77">
        <f>'СДП (план)'!CN195</f>
        <v>0</v>
      </c>
      <c r="TB196" s="76">
        <f>'СДП (план)'!CO195</f>
        <v>0</v>
      </c>
      <c r="TC196" s="76">
        <f t="shared" si="5300"/>
        <v>0</v>
      </c>
      <c r="TD196" s="76">
        <f t="shared" si="5301"/>
        <v>0</v>
      </c>
      <c r="TE196" s="76"/>
      <c r="TF196" s="76"/>
      <c r="TG196" s="76"/>
      <c r="TH196" s="76"/>
      <c r="TI196" s="76">
        <f t="shared" si="7333"/>
        <v>0</v>
      </c>
      <c r="TJ196" s="76">
        <f t="shared" si="7334"/>
        <v>0</v>
      </c>
      <c r="TK196" s="76">
        <f t="shared" si="7335"/>
        <v>0</v>
      </c>
      <c r="TL196" s="76">
        <f t="shared" si="5305"/>
        <v>0</v>
      </c>
      <c r="TM196" s="76">
        <f t="shared" si="5306"/>
        <v>0</v>
      </c>
      <c r="TN196" s="77">
        <f>'СДП (план)'!CP195</f>
        <v>0</v>
      </c>
      <c r="TO196" s="76">
        <f>'СДП (план)'!CQ195</f>
        <v>0</v>
      </c>
      <c r="TP196" s="76">
        <f t="shared" si="5307"/>
        <v>0</v>
      </c>
      <c r="TQ196" s="76">
        <f t="shared" si="5308"/>
        <v>0</v>
      </c>
      <c r="TR196" s="76"/>
      <c r="TS196" s="76"/>
      <c r="TT196" s="76"/>
      <c r="TU196" s="76"/>
      <c r="TV196" s="76">
        <f t="shared" si="7336"/>
        <v>0</v>
      </c>
      <c r="TW196" s="76">
        <f t="shared" si="7337"/>
        <v>0</v>
      </c>
      <c r="TX196" s="76">
        <f t="shared" si="7338"/>
        <v>0</v>
      </c>
      <c r="TY196" s="76">
        <f t="shared" si="5312"/>
        <v>0</v>
      </c>
      <c r="TZ196" s="76">
        <f t="shared" si="5313"/>
        <v>0</v>
      </c>
      <c r="UA196" s="9">
        <f>'СДП (план)'!CR195</f>
        <v>0</v>
      </c>
      <c r="UB196" s="4">
        <f>'СДП (план)'!CS195</f>
        <v>0</v>
      </c>
      <c r="UC196" s="76">
        <f t="shared" si="5314"/>
        <v>0</v>
      </c>
      <c r="UD196" s="76">
        <f t="shared" si="5315"/>
        <v>0</v>
      </c>
      <c r="UE196" s="76"/>
      <c r="UF196" s="76"/>
      <c r="UG196" s="76"/>
      <c r="UH196" s="76"/>
      <c r="UI196" s="76">
        <f t="shared" si="7339"/>
        <v>0</v>
      </c>
      <c r="UJ196" s="76">
        <f t="shared" si="7340"/>
        <v>0</v>
      </c>
      <c r="UK196" s="76">
        <f t="shared" si="7341"/>
        <v>0</v>
      </c>
      <c r="UL196" s="76">
        <f t="shared" si="5319"/>
        <v>0</v>
      </c>
      <c r="UM196" s="76">
        <f t="shared" si="5320"/>
        <v>0</v>
      </c>
      <c r="UN196" s="4">
        <f>'СДП (план)'!CT195</f>
        <v>0</v>
      </c>
      <c r="UO196" s="4">
        <f>'СДП (план)'!CU195</f>
        <v>0</v>
      </c>
      <c r="UP196" s="76">
        <f t="shared" si="5321"/>
        <v>0</v>
      </c>
      <c r="UQ196" s="76">
        <f t="shared" si="5322"/>
        <v>0</v>
      </c>
      <c r="UR196" s="76"/>
      <c r="US196" s="76"/>
      <c r="UT196" s="79"/>
      <c r="UU196" s="79"/>
      <c r="UV196" s="76">
        <f t="shared" si="7342"/>
        <v>0</v>
      </c>
      <c r="UW196" s="76">
        <f t="shared" si="7343"/>
        <v>0</v>
      </c>
      <c r="UX196" s="76">
        <f t="shared" si="7344"/>
        <v>0</v>
      </c>
      <c r="UY196" s="76">
        <f t="shared" si="5326"/>
        <v>0</v>
      </c>
      <c r="UZ196" s="76">
        <f t="shared" si="5327"/>
        <v>0</v>
      </c>
      <c r="VA196" s="76">
        <f>'СДП (план)'!CV195</f>
        <v>0</v>
      </c>
      <c r="VB196" s="76">
        <f>'СДП (план)'!CW195</f>
        <v>0</v>
      </c>
      <c r="VC196" s="76">
        <f t="shared" si="5328"/>
        <v>0</v>
      </c>
      <c r="VD196" s="76">
        <f t="shared" si="5329"/>
        <v>0</v>
      </c>
      <c r="VE196" s="76"/>
      <c r="VF196" s="76"/>
      <c r="VG196" s="76"/>
      <c r="VH196" s="76"/>
      <c r="VI196" s="76">
        <f t="shared" si="7345"/>
        <v>0</v>
      </c>
      <c r="VJ196" s="76">
        <f t="shared" si="7346"/>
        <v>0</v>
      </c>
      <c r="VK196" s="76">
        <f t="shared" si="7347"/>
        <v>0</v>
      </c>
      <c r="VL196" s="76">
        <f t="shared" si="5333"/>
        <v>0</v>
      </c>
      <c r="VM196" s="76">
        <f t="shared" si="5334"/>
        <v>0</v>
      </c>
      <c r="VN196" s="82">
        <f t="shared" si="7348"/>
        <v>10</v>
      </c>
      <c r="VO196" s="82">
        <f t="shared" si="7349"/>
        <v>316097.59999999998</v>
      </c>
      <c r="VP196" s="82">
        <f t="shared" si="7350"/>
        <v>1.6666666666666667</v>
      </c>
      <c r="VQ196" s="82">
        <f t="shared" si="7351"/>
        <v>52682.933333333327</v>
      </c>
      <c r="VR196" s="82">
        <f t="shared" si="7352"/>
        <v>0</v>
      </c>
      <c r="VS196" s="82">
        <f t="shared" si="7353"/>
        <v>0</v>
      </c>
      <c r="VT196" s="82">
        <f t="shared" si="7354"/>
        <v>0</v>
      </c>
      <c r="VU196" s="82">
        <f t="shared" si="7355"/>
        <v>0</v>
      </c>
      <c r="VV196" s="82">
        <f t="shared" si="7356"/>
        <v>16.7</v>
      </c>
      <c r="VW196" s="82">
        <f t="shared" si="7357"/>
        <v>2.7833333333333332</v>
      </c>
      <c r="VX196" s="82">
        <f t="shared" si="7358"/>
        <v>0</v>
      </c>
      <c r="VY196" s="82">
        <f t="shared" si="7359"/>
        <v>-1.6666666666666667</v>
      </c>
      <c r="VZ196" s="156">
        <f t="shared" si="7360"/>
        <v>-52682.933333333327</v>
      </c>
      <c r="WB196" s="235"/>
      <c r="WC196" s="235"/>
      <c r="WD196" s="235"/>
      <c r="WE196" s="236">
        <f t="shared" si="5534"/>
        <v>0</v>
      </c>
      <c r="WF196" s="236">
        <f t="shared" si="5535"/>
        <v>0</v>
      </c>
      <c r="WG196" s="467"/>
      <c r="WH196" s="467" t="e">
        <f t="shared" si="6270"/>
        <v>#DIV/0!</v>
      </c>
    </row>
    <row r="197" spans="1:606" s="63" customFormat="1" ht="30" x14ac:dyDescent="0.25">
      <c r="A197" s="33"/>
      <c r="B197" s="33">
        <v>145</v>
      </c>
      <c r="C197" s="56" t="s">
        <v>635</v>
      </c>
      <c r="D197" s="1" t="s">
        <v>404</v>
      </c>
      <c r="E197" s="2">
        <v>13520</v>
      </c>
      <c r="F197" s="32">
        <v>0.85</v>
      </c>
      <c r="G197" s="32"/>
      <c r="H197" s="38">
        <v>1</v>
      </c>
      <c r="I197" s="38"/>
      <c r="J197" s="247">
        <v>1.4</v>
      </c>
      <c r="K197" s="247">
        <v>1.68</v>
      </c>
      <c r="L197" s="247">
        <v>2.23</v>
      </c>
      <c r="M197" s="247">
        <v>2.57</v>
      </c>
      <c r="N197" s="77">
        <f>'СДП (план)'!N196</f>
        <v>0</v>
      </c>
      <c r="O197" s="77">
        <f>'СДП (план)'!O196</f>
        <v>0</v>
      </c>
      <c r="P197" s="76">
        <f t="shared" si="5029"/>
        <v>0</v>
      </c>
      <c r="Q197" s="76">
        <f t="shared" si="5030"/>
        <v>0</v>
      </c>
      <c r="R197" s="76">
        <f>VLOOKUP($C197,факт!$D$7:$JQ$124,27,0)</f>
        <v>0</v>
      </c>
      <c r="S197" s="76">
        <f>VLOOKUP($C197,факт!$D$7:$JQ$124,28,0)</f>
        <v>0</v>
      </c>
      <c r="T197" s="76">
        <f>VLOOKUP($C197,факт!$D$7:$JQ$124,29,0)</f>
        <v>0</v>
      </c>
      <c r="U197" s="76">
        <f>VLOOKUP($C197,факт!$D$7:$JQ$124,30,0)</f>
        <v>0</v>
      </c>
      <c r="V197" s="76">
        <f t="shared" si="7215"/>
        <v>0</v>
      </c>
      <c r="W197" s="76">
        <f t="shared" si="7216"/>
        <v>0</v>
      </c>
      <c r="X197" s="76">
        <f t="shared" si="7217"/>
        <v>0</v>
      </c>
      <c r="Y197" s="76">
        <f t="shared" si="7218"/>
        <v>0</v>
      </c>
      <c r="Z197" s="76">
        <f t="shared" si="5350"/>
        <v>0</v>
      </c>
      <c r="AA197" s="218">
        <f>'СДП (план)'!P196</f>
        <v>0</v>
      </c>
      <c r="AB197" s="218">
        <f>'СДП (план)'!Q196</f>
        <v>0</v>
      </c>
      <c r="AC197" s="76">
        <f t="shared" si="5036"/>
        <v>0</v>
      </c>
      <c r="AD197" s="76">
        <f t="shared" si="5037"/>
        <v>0</v>
      </c>
      <c r="AE197" s="76">
        <f>VLOOKUP($C197,факт!$D$7:$JO$125,15,0)</f>
        <v>0</v>
      </c>
      <c r="AF197" s="76">
        <f>VLOOKUP($C197,факт!$D$7:$JO$125,16,0)</f>
        <v>0</v>
      </c>
      <c r="AG197" s="76">
        <f>VLOOKUP($C197,факт!$D$7:$JO$125,17,0)</f>
        <v>0</v>
      </c>
      <c r="AH197" s="76">
        <f>VLOOKUP($C197,факт!$D$7:$JO$125,18,0)</f>
        <v>0</v>
      </c>
      <c r="AI197" s="76">
        <f t="shared" si="7219"/>
        <v>0</v>
      </c>
      <c r="AJ197" s="76">
        <f t="shared" si="7220"/>
        <v>0</v>
      </c>
      <c r="AK197" s="76">
        <f t="shared" si="7221"/>
        <v>0</v>
      </c>
      <c r="AL197" s="76">
        <f t="shared" si="5041"/>
        <v>0</v>
      </c>
      <c r="AM197" s="76">
        <f t="shared" si="5042"/>
        <v>0</v>
      </c>
      <c r="AN197" s="77">
        <f>'СДП (план)'!R196</f>
        <v>0</v>
      </c>
      <c r="AO197" s="76">
        <f>'СДП (план)'!S196</f>
        <v>0</v>
      </c>
      <c r="AP197" s="76">
        <f t="shared" si="5043"/>
        <v>0</v>
      </c>
      <c r="AQ197" s="76">
        <f t="shared" si="5044"/>
        <v>0</v>
      </c>
      <c r="AR197" s="76">
        <f>VLOOKUP($C197,факт!$D$7:$JQ$124,3,0)</f>
        <v>0</v>
      </c>
      <c r="AS197" s="76">
        <f>VLOOKUP($C197,факт!$D$7:$JQ$124,4,0)</f>
        <v>0</v>
      </c>
      <c r="AT197" s="76">
        <f>VLOOKUP($C197,факт!$D$7:$JQ$124,5,0)</f>
        <v>0</v>
      </c>
      <c r="AU197" s="76">
        <f>VLOOKUP($C197,факт!$D$7:$JQ$124,6,0)</f>
        <v>0</v>
      </c>
      <c r="AV197" s="76">
        <f t="shared" si="7222"/>
        <v>0</v>
      </c>
      <c r="AW197" s="76">
        <f t="shared" si="7223"/>
        <v>0</v>
      </c>
      <c r="AX197" s="76">
        <f t="shared" si="7224"/>
        <v>0</v>
      </c>
      <c r="AY197" s="76">
        <f t="shared" si="5048"/>
        <v>0</v>
      </c>
      <c r="AZ197" s="76">
        <f t="shared" si="5049"/>
        <v>0</v>
      </c>
      <c r="BA197" s="165">
        <f>'СДП (план)'!T196</f>
        <v>0</v>
      </c>
      <c r="BB197" s="4">
        <f>'СДП (план)'!U196</f>
        <v>0</v>
      </c>
      <c r="BC197" s="76">
        <f t="shared" si="5050"/>
        <v>0</v>
      </c>
      <c r="BD197" s="76">
        <f t="shared" si="5051"/>
        <v>0</v>
      </c>
      <c r="BE197" s="76">
        <f>VLOOKUP($C197,факт!$D$7:$JQ$124,19,0)</f>
        <v>0</v>
      </c>
      <c r="BF197" s="76">
        <f>VLOOKUP($C197,факт!$D$7:$JQ$124,20,0)</f>
        <v>0</v>
      </c>
      <c r="BG197" s="76">
        <f>VLOOKUP($C197,факт!$D$7:$JQ$124,21,0)</f>
        <v>0</v>
      </c>
      <c r="BH197" s="76">
        <f>VLOOKUP($C197,факт!$D$7:$JQ$124,22,0)</f>
        <v>0</v>
      </c>
      <c r="BI197" s="76">
        <f t="shared" si="7225"/>
        <v>0</v>
      </c>
      <c r="BJ197" s="76">
        <f t="shared" si="7226"/>
        <v>0</v>
      </c>
      <c r="BK197" s="76">
        <f t="shared" si="7227"/>
        <v>0</v>
      </c>
      <c r="BL197" s="76">
        <f t="shared" si="5055"/>
        <v>0</v>
      </c>
      <c r="BM197" s="76">
        <f t="shared" si="5056"/>
        <v>0</v>
      </c>
      <c r="BN197" s="77">
        <f>'СДП (план)'!V196</f>
        <v>0</v>
      </c>
      <c r="BO197" s="76">
        <f>'СДП (план)'!W196</f>
        <v>0</v>
      </c>
      <c r="BP197" s="76">
        <f t="shared" si="5057"/>
        <v>0</v>
      </c>
      <c r="BQ197" s="76">
        <f t="shared" si="5058"/>
        <v>0</v>
      </c>
      <c r="BR197" s="76">
        <f>VLOOKUP($C197,факт!$D$7:$JQ$124,7,0)</f>
        <v>0</v>
      </c>
      <c r="BS197" s="76">
        <f>VLOOKUP($C197,факт!$D$7:$JQ$124,8,0)</f>
        <v>0</v>
      </c>
      <c r="BT197" s="76">
        <f>VLOOKUP($C197,факт!$D$7:$JQ$124,9,0)</f>
        <v>0</v>
      </c>
      <c r="BU197" s="76">
        <f>VLOOKUP($C197,факт!$D$7:$JQ$124,10,0)</f>
        <v>0</v>
      </c>
      <c r="BV197" s="76">
        <f t="shared" si="7228"/>
        <v>0</v>
      </c>
      <c r="BW197" s="76">
        <f t="shared" si="7229"/>
        <v>0</v>
      </c>
      <c r="BX197" s="76">
        <f t="shared" si="7230"/>
        <v>0</v>
      </c>
      <c r="BY197" s="76">
        <f t="shared" si="5355"/>
        <v>0</v>
      </c>
      <c r="BZ197" s="76">
        <f t="shared" si="5356"/>
        <v>0</v>
      </c>
      <c r="CA197" s="79">
        <f>'СДП (план)'!X196</f>
        <v>0</v>
      </c>
      <c r="CB197" s="76">
        <f>'СДП (план)'!Y196</f>
        <v>0</v>
      </c>
      <c r="CC197" s="76">
        <f t="shared" si="5062"/>
        <v>0</v>
      </c>
      <c r="CD197" s="76">
        <f t="shared" si="5063"/>
        <v>0</v>
      </c>
      <c r="CE197" s="76">
        <f>VLOOKUP($C197,факт!$D$7:$JQ$124,23,0)</f>
        <v>0</v>
      </c>
      <c r="CF197" s="76">
        <f>VLOOKUP($C197,факт!$D$7:$JQ$124,24,0)</f>
        <v>0</v>
      </c>
      <c r="CG197" s="76">
        <f>VLOOKUP($C197,факт!$D$7:$JQ$124,25,0)</f>
        <v>0</v>
      </c>
      <c r="CH197" s="76">
        <f>VLOOKUP($C197,факт!$D$7:$JQ$124,26,0)</f>
        <v>0</v>
      </c>
      <c r="CI197" s="76">
        <f t="shared" si="7231"/>
        <v>0</v>
      </c>
      <c r="CJ197" s="76">
        <f t="shared" si="7232"/>
        <v>0</v>
      </c>
      <c r="CK197" s="76">
        <f t="shared" si="7233"/>
        <v>0</v>
      </c>
      <c r="CL197" s="76">
        <f t="shared" si="5067"/>
        <v>0</v>
      </c>
      <c r="CM197" s="76">
        <f t="shared" si="5068"/>
        <v>0</v>
      </c>
      <c r="CN197" s="78">
        <f>'СДП (план)'!Z196</f>
        <v>0</v>
      </c>
      <c r="CO197" s="78">
        <f>'СДП (план)'!AA196</f>
        <v>0</v>
      </c>
      <c r="CP197" s="76">
        <f t="shared" si="5069"/>
        <v>0</v>
      </c>
      <c r="CQ197" s="76">
        <f t="shared" si="5070"/>
        <v>0</v>
      </c>
      <c r="CR197" s="76">
        <f>VLOOKUP($C197,факт!$D$7:$JQ$124,43,0)</f>
        <v>0</v>
      </c>
      <c r="CS197" s="76">
        <f>VLOOKUP($C197,факт!$D$7:$JQ$124,44,0)</f>
        <v>0</v>
      </c>
      <c r="CT197" s="76">
        <f>VLOOKUP($C197,факт!$D$7:$JQ$124,45,0)</f>
        <v>0</v>
      </c>
      <c r="CU197" s="76">
        <f>VLOOKUP($C197,факт!$D$7:$JQ$124,46,0)</f>
        <v>0</v>
      </c>
      <c r="CV197" s="76">
        <f t="shared" si="7234"/>
        <v>0</v>
      </c>
      <c r="CW197" s="76">
        <f t="shared" si="7235"/>
        <v>0</v>
      </c>
      <c r="CX197" s="76">
        <f t="shared" si="7236"/>
        <v>0</v>
      </c>
      <c r="CY197" s="76">
        <f t="shared" si="5074"/>
        <v>0</v>
      </c>
      <c r="CZ197" s="76">
        <f t="shared" si="5075"/>
        <v>0</v>
      </c>
      <c r="DA197" s="9">
        <f>'СДП (план)'!AB196</f>
        <v>0</v>
      </c>
      <c r="DB197" s="4">
        <f>'СДП (план)'!AC196</f>
        <v>0</v>
      </c>
      <c r="DC197" s="76">
        <f t="shared" si="5076"/>
        <v>0</v>
      </c>
      <c r="DD197" s="76">
        <f t="shared" si="5077"/>
        <v>0</v>
      </c>
      <c r="DE197" s="76">
        <f>VLOOKUP($C197,факт!$D$7:$JQ$124,247,0)</f>
        <v>0</v>
      </c>
      <c r="DF197" s="76">
        <f>VLOOKUP($C197,факт!$D$7:$JQ$124,248,0)</f>
        <v>0</v>
      </c>
      <c r="DG197" s="76">
        <f>VLOOKUP($C197,факт!$D$7:$JQ$124,249,0)</f>
        <v>0</v>
      </c>
      <c r="DH197" s="76">
        <f>VLOOKUP($C197,факт!$D$7:$JQ$124,250,0)</f>
        <v>0</v>
      </c>
      <c r="DI197" s="76">
        <f t="shared" si="7237"/>
        <v>0</v>
      </c>
      <c r="DJ197" s="76">
        <f t="shared" si="7238"/>
        <v>0</v>
      </c>
      <c r="DK197" s="76">
        <f t="shared" si="7239"/>
        <v>0</v>
      </c>
      <c r="DL197" s="76">
        <f t="shared" si="5081"/>
        <v>0</v>
      </c>
      <c r="DM197" s="76">
        <f t="shared" si="5082"/>
        <v>0</v>
      </c>
      <c r="DN197" s="77">
        <f>'СДП (план)'!AD196</f>
        <v>0</v>
      </c>
      <c r="DO197" s="76">
        <f>'СДП (план)'!AE196</f>
        <v>0</v>
      </c>
      <c r="DP197" s="76">
        <f t="shared" si="5083"/>
        <v>0</v>
      </c>
      <c r="DQ197" s="76">
        <f t="shared" si="5084"/>
        <v>0</v>
      </c>
      <c r="DR197" s="76">
        <f>VLOOKUP($C197,факт!$D$7:$JQ$124,155,0)</f>
        <v>0</v>
      </c>
      <c r="DS197" s="76">
        <f>VLOOKUP($C197,факт!$D$7:$JQ$124,156,0)</f>
        <v>0</v>
      </c>
      <c r="DT197" s="76">
        <f>VLOOKUP($C197,факт!$D$7:$JQ$124,157,0)</f>
        <v>0</v>
      </c>
      <c r="DU197" s="76">
        <f>VLOOKUP($C197,факт!$D$7:$JQ$124,158,0)</f>
        <v>0</v>
      </c>
      <c r="DV197" s="76">
        <f t="shared" si="7240"/>
        <v>0</v>
      </c>
      <c r="DW197" s="76">
        <f t="shared" si="7241"/>
        <v>0</v>
      </c>
      <c r="DX197" s="76">
        <f t="shared" si="7242"/>
        <v>0</v>
      </c>
      <c r="DY197" s="76">
        <f t="shared" si="5088"/>
        <v>0</v>
      </c>
      <c r="DZ197" s="76">
        <f t="shared" si="5089"/>
        <v>0</v>
      </c>
      <c r="EA197" s="9">
        <f>'СДП (план)'!AF196</f>
        <v>0</v>
      </c>
      <c r="EB197" s="4">
        <f>'СДП (план)'!AG196</f>
        <v>0</v>
      </c>
      <c r="EC197" s="76">
        <f t="shared" si="5090"/>
        <v>0</v>
      </c>
      <c r="ED197" s="76">
        <f t="shared" si="5091"/>
        <v>0</v>
      </c>
      <c r="EE197" s="76">
        <f>VLOOKUP($C197,факт!$D$7:$JQ$124,163,0)</f>
        <v>0</v>
      </c>
      <c r="EF197" s="76">
        <f>VLOOKUP($C197,факт!$D$7:$JQ$124,164,0)</f>
        <v>0</v>
      </c>
      <c r="EG197" s="76">
        <f>VLOOKUP($C197,факт!$D$7:$JQ$124,165,0)</f>
        <v>0</v>
      </c>
      <c r="EH197" s="76">
        <f>VLOOKUP($C197,факт!$D$7:$JQ$124,166,0)</f>
        <v>0</v>
      </c>
      <c r="EI197" s="76">
        <f t="shared" si="7243"/>
        <v>0</v>
      </c>
      <c r="EJ197" s="76">
        <f t="shared" si="7244"/>
        <v>0</v>
      </c>
      <c r="EK197" s="76">
        <f t="shared" si="7245"/>
        <v>0</v>
      </c>
      <c r="EL197" s="76">
        <f t="shared" si="5095"/>
        <v>0</v>
      </c>
      <c r="EM197" s="76">
        <f t="shared" si="5096"/>
        <v>0</v>
      </c>
      <c r="EN197" s="9">
        <f>'СДП (план)'!AH196</f>
        <v>0</v>
      </c>
      <c r="EO197" s="4">
        <f>'СДП (план)'!AI196</f>
        <v>0</v>
      </c>
      <c r="EP197" s="76">
        <f t="shared" si="5097"/>
        <v>0</v>
      </c>
      <c r="EQ197" s="76">
        <f t="shared" si="5098"/>
        <v>0</v>
      </c>
      <c r="ER197" s="76">
        <f>VLOOKUP($C197,факт!$D$7:$JQ$124,239,0)</f>
        <v>0</v>
      </c>
      <c r="ES197" s="76">
        <f>VLOOKUP($C197,факт!$D$7:$JQ$124,240,0)</f>
        <v>0</v>
      </c>
      <c r="ET197" s="76">
        <f>VLOOKUP($C197,факт!$D$7:$JQ$124,241,0)</f>
        <v>0</v>
      </c>
      <c r="EU197" s="76">
        <f>VLOOKUP($C197,факт!$D$7:$JQ$124,242,0)</f>
        <v>0</v>
      </c>
      <c r="EV197" s="76">
        <f t="shared" si="7246"/>
        <v>0</v>
      </c>
      <c r="EW197" s="76">
        <f t="shared" si="7247"/>
        <v>0</v>
      </c>
      <c r="EX197" s="76">
        <f t="shared" si="7248"/>
        <v>0</v>
      </c>
      <c r="EY197" s="76">
        <f t="shared" si="5102"/>
        <v>0</v>
      </c>
      <c r="EZ197" s="76">
        <f t="shared" si="5103"/>
        <v>0</v>
      </c>
      <c r="FA197" s="77">
        <f>'СДП (план)'!AJ196</f>
        <v>0</v>
      </c>
      <c r="FB197" s="76">
        <f>'СДП (план)'!AK196</f>
        <v>0</v>
      </c>
      <c r="FC197" s="76">
        <f t="shared" si="5104"/>
        <v>0</v>
      </c>
      <c r="FD197" s="76">
        <f t="shared" si="5105"/>
        <v>0</v>
      </c>
      <c r="FE197" s="76">
        <f>VLOOKUP($C197,факт!$D$7:$JQ$124,251,0)</f>
        <v>0</v>
      </c>
      <c r="FF197" s="76">
        <f>VLOOKUP($C197,факт!$D$7:$JQ$124,252,0)</f>
        <v>0</v>
      </c>
      <c r="FG197" s="76">
        <f>VLOOKUP($C197,факт!$D$7:$JQ$124,253,0)</f>
        <v>0</v>
      </c>
      <c r="FH197" s="76">
        <f>VLOOKUP($C197,факт!$D$7:$JQ$124,254,0)</f>
        <v>0</v>
      </c>
      <c r="FI197" s="76">
        <f t="shared" si="7249"/>
        <v>0</v>
      </c>
      <c r="FJ197" s="76">
        <f t="shared" si="7250"/>
        <v>0</v>
      </c>
      <c r="FK197" s="76">
        <f t="shared" si="7251"/>
        <v>0</v>
      </c>
      <c r="FL197" s="76">
        <f t="shared" si="5109"/>
        <v>0</v>
      </c>
      <c r="FM197" s="76">
        <f t="shared" si="5110"/>
        <v>0</v>
      </c>
      <c r="FN197" s="78">
        <f>'СДП (план)'!AL196</f>
        <v>0</v>
      </c>
      <c r="FO197" s="251">
        <f>'СДП (план)'!AM196</f>
        <v>0</v>
      </c>
      <c r="FP197" s="76">
        <f t="shared" si="5111"/>
        <v>0</v>
      </c>
      <c r="FQ197" s="76">
        <f t="shared" si="5112"/>
        <v>0</v>
      </c>
      <c r="FR197" s="76">
        <f>VLOOKUP($C197,факт!$D$7:$JQ$124,35,0)</f>
        <v>0</v>
      </c>
      <c r="FS197" s="76">
        <f>VLOOKUP($C197,факт!$D$7:$JQ$124,36,0)</f>
        <v>0</v>
      </c>
      <c r="FT197" s="76">
        <f>VLOOKUP($C197,факт!$D$7:$JQ$124,37,0)</f>
        <v>0</v>
      </c>
      <c r="FU197" s="76">
        <f>VLOOKUP($C197,факт!$D$7:$JQ$124,38,0)</f>
        <v>0</v>
      </c>
      <c r="FV197" s="76">
        <f t="shared" si="7252"/>
        <v>0</v>
      </c>
      <c r="FW197" s="76">
        <f t="shared" si="7253"/>
        <v>0</v>
      </c>
      <c r="FX197" s="76">
        <f t="shared" si="7254"/>
        <v>0</v>
      </c>
      <c r="FY197" s="76">
        <f t="shared" si="5116"/>
        <v>0</v>
      </c>
      <c r="FZ197" s="76">
        <f t="shared" si="5117"/>
        <v>0</v>
      </c>
      <c r="GA197" s="77">
        <f>'СДП (план)'!AN196</f>
        <v>0</v>
      </c>
      <c r="GB197" s="76">
        <f>'СДП (план)'!AO196</f>
        <v>0</v>
      </c>
      <c r="GC197" s="76">
        <f t="shared" si="5118"/>
        <v>0</v>
      </c>
      <c r="GD197" s="76">
        <f t="shared" si="5119"/>
        <v>0</v>
      </c>
      <c r="GE197" s="76">
        <f>VLOOKUP($C197,факт!$D$7:$JQ$124,167,0)</f>
        <v>0</v>
      </c>
      <c r="GF197" s="76">
        <f>VLOOKUP($C197,факт!$D$7:$JQ$124,168,0)</f>
        <v>0</v>
      </c>
      <c r="GG197" s="76">
        <f>VLOOKUP($C197,факт!$D$7:$JQ$124,169,0)</f>
        <v>0</v>
      </c>
      <c r="GH197" s="76">
        <f>VLOOKUP($C197,факт!$D$7:$JQ$124,170,0)</f>
        <v>0</v>
      </c>
      <c r="GI197" s="76">
        <f t="shared" si="7255"/>
        <v>0</v>
      </c>
      <c r="GJ197" s="76">
        <f t="shared" si="7256"/>
        <v>0</v>
      </c>
      <c r="GK197" s="76">
        <f t="shared" si="7257"/>
        <v>0</v>
      </c>
      <c r="GL197" s="76">
        <f t="shared" si="5123"/>
        <v>0</v>
      </c>
      <c r="GM197" s="76">
        <f t="shared" si="5124"/>
        <v>0</v>
      </c>
      <c r="GN197" s="77">
        <f>'СДП (план)'!AP196</f>
        <v>0</v>
      </c>
      <c r="GO197" s="76">
        <f>'СДП (план)'!AQ196</f>
        <v>0</v>
      </c>
      <c r="GP197" s="76">
        <f t="shared" si="5125"/>
        <v>0</v>
      </c>
      <c r="GQ197" s="76">
        <f t="shared" si="5126"/>
        <v>0</v>
      </c>
      <c r="GR197" s="76">
        <f>VLOOKUP($C197,факт!$D$7:$JQ$124,171,0)</f>
        <v>0</v>
      </c>
      <c r="GS197" s="76">
        <f>VLOOKUP($C197,факт!$D$7:$JQ$124,172,0)</f>
        <v>0</v>
      </c>
      <c r="GT197" s="76">
        <f>VLOOKUP($C197,факт!$D$7:$JQ$124,173,0)</f>
        <v>0</v>
      </c>
      <c r="GU197" s="76">
        <f>VLOOKUP($C197,факт!$D$7:$JQ$124,174,0)</f>
        <v>0</v>
      </c>
      <c r="GV197" s="76">
        <f t="shared" si="7258"/>
        <v>0</v>
      </c>
      <c r="GW197" s="76">
        <f t="shared" si="7259"/>
        <v>0</v>
      </c>
      <c r="GX197" s="76">
        <f t="shared" si="7260"/>
        <v>0</v>
      </c>
      <c r="GY197" s="76">
        <f t="shared" si="5130"/>
        <v>0</v>
      </c>
      <c r="GZ197" s="76">
        <f t="shared" si="5131"/>
        <v>0</v>
      </c>
      <c r="HA197" s="77">
        <f>'СДП (план)'!AR196</f>
        <v>0</v>
      </c>
      <c r="HB197" s="76">
        <f>'СДП (план)'!AS196</f>
        <v>0</v>
      </c>
      <c r="HC197" s="76">
        <f t="shared" si="5132"/>
        <v>0</v>
      </c>
      <c r="HD197" s="76">
        <f t="shared" si="5133"/>
        <v>0</v>
      </c>
      <c r="HE197" s="76">
        <f>VLOOKUP($C197,факт!$D$7:$JQ$124,203,0)</f>
        <v>0</v>
      </c>
      <c r="HF197" s="76">
        <f>VLOOKUP($C197,факт!$D$7:$JQ$124,204,0)</f>
        <v>0</v>
      </c>
      <c r="HG197" s="76">
        <f>VLOOKUP($C197,факт!$D$7:$JQ$124,205,0)</f>
        <v>0</v>
      </c>
      <c r="HH197" s="76">
        <f>VLOOKUP($C197,факт!$D$7:$JQ$124,206,0)</f>
        <v>0</v>
      </c>
      <c r="HI197" s="76">
        <f t="shared" si="7261"/>
        <v>0</v>
      </c>
      <c r="HJ197" s="76">
        <f t="shared" si="7262"/>
        <v>0</v>
      </c>
      <c r="HK197" s="76">
        <f t="shared" si="7263"/>
        <v>0</v>
      </c>
      <c r="HL197" s="76">
        <f t="shared" si="5137"/>
        <v>0</v>
      </c>
      <c r="HM197" s="76">
        <f t="shared" si="5138"/>
        <v>0</v>
      </c>
      <c r="HN197" s="9">
        <f>'СДП (план)'!AT196</f>
        <v>0</v>
      </c>
      <c r="HO197" s="4">
        <f>'СДП (план)'!AU196</f>
        <v>0</v>
      </c>
      <c r="HP197" s="76">
        <f t="shared" si="5139"/>
        <v>0</v>
      </c>
      <c r="HQ197" s="76">
        <f t="shared" si="5140"/>
        <v>0</v>
      </c>
      <c r="HR197" s="76">
        <f>VLOOKUP($C197,факт!$D$7:$JQ$124,207,0)</f>
        <v>0</v>
      </c>
      <c r="HS197" s="76">
        <f>VLOOKUP($C197,факт!$D$7:$JQ$124,208,0)</f>
        <v>0</v>
      </c>
      <c r="HT197" s="76">
        <f>VLOOKUP($C197,факт!$D$7:$JQ$124,209,0)</f>
        <v>0</v>
      </c>
      <c r="HU197" s="76">
        <f>VLOOKUP($C197,факт!$D$7:$JQ$124,210,0)</f>
        <v>0</v>
      </c>
      <c r="HV197" s="76">
        <f t="shared" si="7264"/>
        <v>0</v>
      </c>
      <c r="HW197" s="76">
        <f t="shared" si="7265"/>
        <v>0</v>
      </c>
      <c r="HX197" s="76">
        <f t="shared" si="7266"/>
        <v>0</v>
      </c>
      <c r="HY197" s="76">
        <f t="shared" si="5144"/>
        <v>0</v>
      </c>
      <c r="HZ197" s="76">
        <f t="shared" si="5145"/>
        <v>0</v>
      </c>
      <c r="IA197" s="9">
        <f>'СДП (план)'!AV196</f>
        <v>128</v>
      </c>
      <c r="IB197" s="4">
        <f>'СДП (план)'!AW196</f>
        <v>2059366.3999999999</v>
      </c>
      <c r="IC197" s="76">
        <f t="shared" si="5146"/>
        <v>21.333333333333332</v>
      </c>
      <c r="ID197" s="76">
        <f t="shared" si="5147"/>
        <v>343227.73333333334</v>
      </c>
      <c r="IE197" s="76">
        <f>VLOOKUP($C197,факт!$D$7:$JQ$124,199,0)</f>
        <v>21</v>
      </c>
      <c r="IF197" s="76">
        <f>VLOOKUP($C197,факт!$D$7:$JQ$124,200,0)</f>
        <v>337864.79999999987</v>
      </c>
      <c r="IG197" s="76">
        <f>VLOOKUP($C197,факт!$D$7:$JQ$124,201,0)</f>
        <v>0</v>
      </c>
      <c r="IH197" s="76">
        <f>VLOOKUP($C197,факт!$D$7:$JQ$124,202,0)</f>
        <v>0</v>
      </c>
      <c r="II197" s="76">
        <f t="shared" si="7267"/>
        <v>108.8</v>
      </c>
      <c r="IJ197" s="76">
        <f t="shared" si="7268"/>
        <v>18.133333333333333</v>
      </c>
      <c r="IK197" s="76">
        <f t="shared" si="7269"/>
        <v>17.849999999999998</v>
      </c>
      <c r="IL197" s="76">
        <f t="shared" si="5151"/>
        <v>-0.33333333333333215</v>
      </c>
      <c r="IM197" s="76">
        <f t="shared" si="5152"/>
        <v>-5362.9333333334653</v>
      </c>
      <c r="IN197" s="9">
        <f>'СДП (план)'!AX196</f>
        <v>0</v>
      </c>
      <c r="IO197" s="4">
        <f>'СДП (план)'!AY196</f>
        <v>0</v>
      </c>
      <c r="IP197" s="76">
        <f t="shared" si="5153"/>
        <v>0</v>
      </c>
      <c r="IQ197" s="76">
        <f t="shared" si="5154"/>
        <v>0</v>
      </c>
      <c r="IR197" s="76">
        <f>VLOOKUP($C197,факт!$D$7:$JQ$124,267,0)</f>
        <v>0</v>
      </c>
      <c r="IS197" s="76">
        <f>VLOOKUP($C197,факт!$D$7:$JQ$124,268,0)</f>
        <v>0</v>
      </c>
      <c r="IT197" s="76">
        <f>VLOOKUP($C197,факт!$D$7:$JQ$124,269,0)</f>
        <v>0</v>
      </c>
      <c r="IU197" s="76">
        <f>VLOOKUP($C197,факт!$D$7:$JQ$124,270,0)</f>
        <v>0</v>
      </c>
      <c r="IV197" s="76">
        <f t="shared" si="7270"/>
        <v>0</v>
      </c>
      <c r="IW197" s="76">
        <f t="shared" si="7271"/>
        <v>0</v>
      </c>
      <c r="IX197" s="76">
        <f t="shared" si="7272"/>
        <v>0</v>
      </c>
      <c r="IY197" s="76">
        <f t="shared" si="5158"/>
        <v>0</v>
      </c>
      <c r="IZ197" s="76">
        <f t="shared" si="5159"/>
        <v>0</v>
      </c>
      <c r="JA197" s="77">
        <f>'СДП (план)'!AZ196</f>
        <v>0</v>
      </c>
      <c r="JB197" s="76">
        <f>'СДП (план)'!BA196</f>
        <v>0</v>
      </c>
      <c r="JC197" s="76">
        <f t="shared" si="5160"/>
        <v>0</v>
      </c>
      <c r="JD197" s="76">
        <f t="shared" si="5161"/>
        <v>0</v>
      </c>
      <c r="JE197" s="76">
        <f>VLOOKUP($C197,факт!$D$7:$JQ$124,87,0)</f>
        <v>0</v>
      </c>
      <c r="JF197" s="76">
        <f>VLOOKUP($C197,факт!$D$7:$JQ$124,88,0)</f>
        <v>0</v>
      </c>
      <c r="JG197" s="76">
        <f>VLOOKUP($C197,факт!$D$7:$JQ$124,89,0)</f>
        <v>0</v>
      </c>
      <c r="JH197" s="76">
        <f>VLOOKUP($C197,факт!$D$7:$JQ$124,90,0)</f>
        <v>0</v>
      </c>
      <c r="JI197" s="76">
        <f t="shared" si="7273"/>
        <v>0</v>
      </c>
      <c r="JJ197" s="76">
        <f t="shared" si="7274"/>
        <v>0</v>
      </c>
      <c r="JK197" s="76">
        <f t="shared" si="7275"/>
        <v>0</v>
      </c>
      <c r="JL197" s="76">
        <f t="shared" si="5165"/>
        <v>0</v>
      </c>
      <c r="JM197" s="76">
        <f t="shared" si="5166"/>
        <v>0</v>
      </c>
      <c r="JN197" s="77">
        <f>'СДП (план)'!BB196</f>
        <v>0</v>
      </c>
      <c r="JO197" s="76">
        <f>'СДП (план)'!BC196</f>
        <v>0</v>
      </c>
      <c r="JP197" s="76">
        <f t="shared" si="5167"/>
        <v>0</v>
      </c>
      <c r="JQ197" s="76">
        <f t="shared" si="5168"/>
        <v>0</v>
      </c>
      <c r="JR197" s="76">
        <f>VLOOKUP($C197,факт!$D$7:$JQ$124,91,0)</f>
        <v>0</v>
      </c>
      <c r="JS197" s="76">
        <f>VLOOKUP($C197,факт!$D$7:$JQ$124,92,0)</f>
        <v>0</v>
      </c>
      <c r="JT197" s="76">
        <f>VLOOKUP($C197,факт!$D$7:$JQ$124,93,0)</f>
        <v>0</v>
      </c>
      <c r="JU197" s="76">
        <f>VLOOKUP($C197,факт!$D$7:$JQ$124,94,0)</f>
        <v>0</v>
      </c>
      <c r="JV197" s="76">
        <f t="shared" si="7276"/>
        <v>0</v>
      </c>
      <c r="JW197" s="76">
        <f t="shared" si="7277"/>
        <v>0</v>
      </c>
      <c r="JX197" s="76">
        <f t="shared" si="7278"/>
        <v>0</v>
      </c>
      <c r="JY197" s="76">
        <f t="shared" si="5172"/>
        <v>0</v>
      </c>
      <c r="JZ197" s="76">
        <f t="shared" si="5173"/>
        <v>0</v>
      </c>
      <c r="KA197" s="79">
        <f>'СДП (план)'!BD196</f>
        <v>0</v>
      </c>
      <c r="KB197" s="79">
        <f>'СДП (план)'!BE196</f>
        <v>0</v>
      </c>
      <c r="KC197" s="76">
        <f t="shared" si="5174"/>
        <v>0</v>
      </c>
      <c r="KD197" s="76">
        <f t="shared" si="5175"/>
        <v>0</v>
      </c>
      <c r="KE197" s="76">
        <f>VLOOKUP($C197,факт!$D$7:$JQ$124,55,0)</f>
        <v>0</v>
      </c>
      <c r="KF197" s="76">
        <f>VLOOKUP($C197,факт!$D$7:$JQ$124,56,0)</f>
        <v>0</v>
      </c>
      <c r="KG197" s="76">
        <f>VLOOKUP($C197,факт!$D$7:$JQ$124,57,0)</f>
        <v>0</v>
      </c>
      <c r="KH197" s="76">
        <f>VLOOKUP($C197,факт!$D$7:$JQ$124,58,0)</f>
        <v>0</v>
      </c>
      <c r="KI197" s="76">
        <f t="shared" si="7279"/>
        <v>0</v>
      </c>
      <c r="KJ197" s="76">
        <f t="shared" si="7280"/>
        <v>0</v>
      </c>
      <c r="KK197" s="76">
        <f t="shared" si="7281"/>
        <v>0</v>
      </c>
      <c r="KL197" s="76">
        <f t="shared" si="5179"/>
        <v>0</v>
      </c>
      <c r="KM197" s="76">
        <f t="shared" si="5180"/>
        <v>0</v>
      </c>
      <c r="KN197" s="79">
        <f>'СДП (план)'!BF196</f>
        <v>0</v>
      </c>
      <c r="KO197" s="79">
        <f>'СДП (план)'!BG196</f>
        <v>0</v>
      </c>
      <c r="KP197" s="76">
        <f t="shared" si="5181"/>
        <v>0</v>
      </c>
      <c r="KQ197" s="76">
        <f t="shared" si="5182"/>
        <v>0</v>
      </c>
      <c r="KR197" s="76">
        <f>VLOOKUP($C197,факт!$D$7:$JQ$124,99,0)</f>
        <v>0</v>
      </c>
      <c r="KS197" s="76">
        <f>VLOOKUP($C197,факт!$D$7:$JQ$124,100,0)</f>
        <v>0</v>
      </c>
      <c r="KT197" s="76">
        <f>VLOOKUP($C197,факт!$D$7:$JQ$124,101,0)</f>
        <v>0</v>
      </c>
      <c r="KU197" s="76">
        <f>VLOOKUP($C197,факт!$D$7:$JQ$124,102,0)</f>
        <v>0</v>
      </c>
      <c r="KV197" s="76">
        <f t="shared" si="7282"/>
        <v>0</v>
      </c>
      <c r="KW197" s="76">
        <f t="shared" si="7283"/>
        <v>0</v>
      </c>
      <c r="KX197" s="76">
        <f t="shared" si="7284"/>
        <v>0</v>
      </c>
      <c r="KY197" s="76">
        <f t="shared" si="5186"/>
        <v>0</v>
      </c>
      <c r="KZ197" s="76">
        <f t="shared" si="5187"/>
        <v>0</v>
      </c>
      <c r="LA197" s="77">
        <f>'СДП (план)'!BH196</f>
        <v>0</v>
      </c>
      <c r="LB197" s="76">
        <f>'СДП (план)'!BI196</f>
        <v>0</v>
      </c>
      <c r="LC197" s="76">
        <f t="shared" si="5188"/>
        <v>0</v>
      </c>
      <c r="LD197" s="76">
        <f t="shared" si="5189"/>
        <v>0</v>
      </c>
      <c r="LE197" s="76">
        <f>VLOOKUP($C197,факт!$D$7:$JQ$124,71,0)</f>
        <v>0</v>
      </c>
      <c r="LF197" s="76">
        <f>VLOOKUP($C197,факт!$D$7:$JQ$124,72,0)</f>
        <v>0</v>
      </c>
      <c r="LG197" s="76">
        <f>VLOOKUP($C197,факт!$D$7:$JQ$124,73,0)</f>
        <v>0</v>
      </c>
      <c r="LH197" s="76">
        <f>VLOOKUP($C197,факт!$D$7:$JQ$124,74,0)</f>
        <v>0</v>
      </c>
      <c r="LI197" s="76">
        <f t="shared" si="7285"/>
        <v>0</v>
      </c>
      <c r="LJ197" s="76">
        <f t="shared" si="7286"/>
        <v>0</v>
      </c>
      <c r="LK197" s="76">
        <f t="shared" si="7287"/>
        <v>0</v>
      </c>
      <c r="LL197" s="76">
        <f t="shared" si="5193"/>
        <v>0</v>
      </c>
      <c r="LM197" s="76">
        <f t="shared" si="5194"/>
        <v>0</v>
      </c>
      <c r="LN197" s="77">
        <f>'СДП (план)'!BJ196</f>
        <v>0</v>
      </c>
      <c r="LO197" s="76">
        <f>'СДП (план)'!BK196</f>
        <v>0</v>
      </c>
      <c r="LP197" s="76">
        <f t="shared" si="5195"/>
        <v>0</v>
      </c>
      <c r="LQ197" s="76">
        <f t="shared" si="5196"/>
        <v>0</v>
      </c>
      <c r="LR197" s="76">
        <f>VLOOKUP($C197,факт!$D$7:$JQ$124,111,0)</f>
        <v>0</v>
      </c>
      <c r="LS197" s="76">
        <f>VLOOKUP($C197,факт!$D$7:$JQ$124,112,0)</f>
        <v>0</v>
      </c>
      <c r="LT197" s="76">
        <f>VLOOKUP($C197,факт!$D$7:$JQ$124,113,0)</f>
        <v>0</v>
      </c>
      <c r="LU197" s="76">
        <f>VLOOKUP($C197,факт!$D$7:$JQ$124,114,0)</f>
        <v>0</v>
      </c>
      <c r="LV197" s="76">
        <f t="shared" si="7288"/>
        <v>0</v>
      </c>
      <c r="LW197" s="76">
        <f t="shared" si="7289"/>
        <v>0</v>
      </c>
      <c r="LX197" s="76">
        <f t="shared" si="7290"/>
        <v>0</v>
      </c>
      <c r="LY197" s="76">
        <f t="shared" si="5200"/>
        <v>0</v>
      </c>
      <c r="LZ197" s="76">
        <f t="shared" si="5201"/>
        <v>0</v>
      </c>
      <c r="MA197" s="77">
        <f>'СДП (план)'!BL196</f>
        <v>0</v>
      </c>
      <c r="MB197" s="76">
        <f>'СДП (план)'!BM196</f>
        <v>0</v>
      </c>
      <c r="MC197" s="76">
        <f t="shared" si="5202"/>
        <v>0</v>
      </c>
      <c r="MD197" s="76">
        <f t="shared" si="5203"/>
        <v>0</v>
      </c>
      <c r="ME197" s="76">
        <f>VLOOKUP($C197,факт!$D$7:$JQ$124,219,0)</f>
        <v>0</v>
      </c>
      <c r="MF197" s="76">
        <f>VLOOKUP($C197,факт!$D$7:$JQ$124,220,0)</f>
        <v>0</v>
      </c>
      <c r="MG197" s="76">
        <f>VLOOKUP($C197,факт!$D$7:$JQ$124,221,0)</f>
        <v>0</v>
      </c>
      <c r="MH197" s="76">
        <f>VLOOKUP($C197,факт!$D$7:$JQ$124,222,0)</f>
        <v>0</v>
      </c>
      <c r="MI197" s="76">
        <f t="shared" si="7291"/>
        <v>0</v>
      </c>
      <c r="MJ197" s="76">
        <f t="shared" si="7292"/>
        <v>0</v>
      </c>
      <c r="MK197" s="76">
        <f t="shared" si="7293"/>
        <v>0</v>
      </c>
      <c r="ML197" s="76">
        <f t="shared" si="5207"/>
        <v>0</v>
      </c>
      <c r="MM197" s="76">
        <f t="shared" si="5208"/>
        <v>0</v>
      </c>
      <c r="MN197" s="77">
        <f>'СДП (план)'!BN196</f>
        <v>0</v>
      </c>
      <c r="MO197" s="76">
        <f>'СДП (план)'!BO196</f>
        <v>0</v>
      </c>
      <c r="MP197" s="76">
        <f t="shared" si="5209"/>
        <v>0</v>
      </c>
      <c r="MQ197" s="76">
        <f t="shared" si="5210"/>
        <v>0</v>
      </c>
      <c r="MR197" s="76">
        <f>VLOOKUP($C197,факт!$D$7:$JQ$124,223,0)</f>
        <v>0</v>
      </c>
      <c r="MS197" s="76">
        <f>VLOOKUP($C197,факт!$D$7:$JQ$124,224,0)</f>
        <v>0</v>
      </c>
      <c r="MT197" s="76">
        <f>VLOOKUP($C197,факт!$D$7:$JQ$124,225,0)</f>
        <v>0</v>
      </c>
      <c r="MU197" s="76">
        <f>VLOOKUP($C197,факт!$D$7:$JQ$124,226,0)</f>
        <v>0</v>
      </c>
      <c r="MV197" s="76">
        <f t="shared" si="7294"/>
        <v>0</v>
      </c>
      <c r="MW197" s="76">
        <f t="shared" si="7295"/>
        <v>0</v>
      </c>
      <c r="MX197" s="76">
        <f t="shared" si="7296"/>
        <v>0</v>
      </c>
      <c r="MY197" s="76">
        <f t="shared" si="5214"/>
        <v>0</v>
      </c>
      <c r="MZ197" s="76">
        <f t="shared" si="5215"/>
        <v>0</v>
      </c>
      <c r="NA197" s="77">
        <f>'СДП (план)'!BP196</f>
        <v>0</v>
      </c>
      <c r="NB197" s="76">
        <f>'СДП (план)'!BQ196</f>
        <v>0</v>
      </c>
      <c r="NC197" s="76">
        <f t="shared" si="5216"/>
        <v>0</v>
      </c>
      <c r="ND197" s="76">
        <f t="shared" si="5217"/>
        <v>0</v>
      </c>
      <c r="NE197" s="76">
        <f>VLOOKUP($C197,факт!$D$7:$JQ$124,227,0)</f>
        <v>0</v>
      </c>
      <c r="NF197" s="76">
        <f>VLOOKUP($C197,факт!$D$7:$JQ$124,228,0)</f>
        <v>0</v>
      </c>
      <c r="NG197" s="76">
        <f>VLOOKUP($C197,факт!$D$7:$JQ$124,229,0)</f>
        <v>0</v>
      </c>
      <c r="NH197" s="76">
        <f>VLOOKUP($C197,факт!$D$7:$JQ$124,230,0)</f>
        <v>0</v>
      </c>
      <c r="NI197" s="76">
        <f t="shared" si="7297"/>
        <v>0</v>
      </c>
      <c r="NJ197" s="76">
        <f t="shared" si="7298"/>
        <v>0</v>
      </c>
      <c r="NK197" s="76">
        <f t="shared" si="7299"/>
        <v>0</v>
      </c>
      <c r="NL197" s="76">
        <f t="shared" si="5221"/>
        <v>0</v>
      </c>
      <c r="NM197" s="76">
        <f t="shared" si="5222"/>
        <v>0</v>
      </c>
      <c r="NN197" s="77">
        <f>'СДП (план)'!BR196</f>
        <v>0</v>
      </c>
      <c r="NO197" s="76">
        <f>'СДП (план)'!BS196</f>
        <v>0</v>
      </c>
      <c r="NP197" s="76">
        <f t="shared" si="5223"/>
        <v>0</v>
      </c>
      <c r="NQ197" s="76">
        <f t="shared" si="5224"/>
        <v>0</v>
      </c>
      <c r="NR197" s="76">
        <f>VLOOKUP($C197,факт!$D$7:$JQ$124,231,0)</f>
        <v>0</v>
      </c>
      <c r="NS197" s="76">
        <f>VLOOKUP($C197,факт!$D$7:$JQ$124,232,0)</f>
        <v>0</v>
      </c>
      <c r="NT197" s="76">
        <f>VLOOKUP($C197,факт!$D$7:$JQ$124,233,0)</f>
        <v>0</v>
      </c>
      <c r="NU197" s="76">
        <f>VLOOKUP($C197,факт!$D$7:$JQ$124,234,0)</f>
        <v>0</v>
      </c>
      <c r="NV197" s="76">
        <f t="shared" si="7300"/>
        <v>0</v>
      </c>
      <c r="NW197" s="76">
        <f t="shared" si="7301"/>
        <v>0</v>
      </c>
      <c r="NX197" s="76">
        <f t="shared" si="7302"/>
        <v>0</v>
      </c>
      <c r="NY197" s="76">
        <f t="shared" si="5228"/>
        <v>0</v>
      </c>
      <c r="NZ197" s="76">
        <f t="shared" si="5229"/>
        <v>0</v>
      </c>
      <c r="OA197" s="77">
        <f>'СДП (план)'!BT196</f>
        <v>0</v>
      </c>
      <c r="OB197" s="76">
        <f>'СДП (план)'!BU196</f>
        <v>0</v>
      </c>
      <c r="OC197" s="76">
        <f t="shared" si="5230"/>
        <v>0</v>
      </c>
      <c r="OD197" s="76">
        <f t="shared" si="5231"/>
        <v>0</v>
      </c>
      <c r="OE197" s="76">
        <f>VLOOKUP($C197,факт!$D$7:$JQ$124,243,0)</f>
        <v>0</v>
      </c>
      <c r="OF197" s="76">
        <f>VLOOKUP($C197,факт!$D$7:$JQ$124,244,0)</f>
        <v>0</v>
      </c>
      <c r="OG197" s="76">
        <f>VLOOKUP($C197,факт!$D$7:$JQ$124,245,0)</f>
        <v>0</v>
      </c>
      <c r="OH197" s="76">
        <f>VLOOKUP($C197,факт!$D$7:$JQ$124,246,0)</f>
        <v>0</v>
      </c>
      <c r="OI197" s="76">
        <f t="shared" si="7303"/>
        <v>0</v>
      </c>
      <c r="OJ197" s="76">
        <f t="shared" si="7304"/>
        <v>0</v>
      </c>
      <c r="OK197" s="76">
        <f t="shared" si="7305"/>
        <v>0</v>
      </c>
      <c r="OL197" s="76">
        <f t="shared" si="5235"/>
        <v>0</v>
      </c>
      <c r="OM197" s="76">
        <f t="shared" si="5236"/>
        <v>0</v>
      </c>
      <c r="ON197" s="77">
        <f>'СДП (план)'!BV196</f>
        <v>0</v>
      </c>
      <c r="OO197" s="76">
        <f>'СДП (план)'!BW196</f>
        <v>0</v>
      </c>
      <c r="OP197" s="76">
        <f t="shared" si="5237"/>
        <v>0</v>
      </c>
      <c r="OQ197" s="76">
        <f t="shared" si="5238"/>
        <v>0</v>
      </c>
      <c r="OR197" s="76">
        <f>VLOOKUP($C197,факт!$D$7:$JQ$124,83,0)</f>
        <v>0</v>
      </c>
      <c r="OS197" s="76">
        <f>VLOOKUP($C197,факт!$D$7:$JQ$124,84,0)</f>
        <v>0</v>
      </c>
      <c r="OT197" s="76">
        <f>VLOOKUP($C197,факт!$D$7:$JQ$124,85,0)</f>
        <v>0</v>
      </c>
      <c r="OU197" s="76">
        <f>VLOOKUP($C197,факт!$D$7:$JQ$124,86,0)</f>
        <v>0</v>
      </c>
      <c r="OV197" s="76">
        <f t="shared" si="7306"/>
        <v>0</v>
      </c>
      <c r="OW197" s="76">
        <f t="shared" si="7307"/>
        <v>0</v>
      </c>
      <c r="OX197" s="76">
        <f t="shared" si="7308"/>
        <v>0</v>
      </c>
      <c r="OY197" s="76">
        <f t="shared" si="5242"/>
        <v>0</v>
      </c>
      <c r="OZ197" s="76">
        <f t="shared" si="5243"/>
        <v>0</v>
      </c>
      <c r="PA197" s="77">
        <f>'СДП (план)'!BX196</f>
        <v>0</v>
      </c>
      <c r="PB197" s="76">
        <f>'СДП (план)'!BY196</f>
        <v>0</v>
      </c>
      <c r="PC197" s="76">
        <f t="shared" si="5244"/>
        <v>0</v>
      </c>
      <c r="PD197" s="76">
        <f t="shared" si="5245"/>
        <v>0</v>
      </c>
      <c r="PE197" s="76">
        <f>VLOOKUP($C197,факт!$D$7:$JQ$124,59,0)</f>
        <v>0</v>
      </c>
      <c r="PF197" s="76">
        <f>VLOOKUP($C197,факт!$D$7:$JQ$124,60,0)</f>
        <v>0</v>
      </c>
      <c r="PG197" s="76">
        <f>VLOOKUP($C197,факт!$D$7:$JQ$124,61,0)</f>
        <v>0</v>
      </c>
      <c r="PH197" s="76">
        <f>VLOOKUP($C197,факт!$D$7:$JQ$124,62,0)</f>
        <v>0</v>
      </c>
      <c r="PI197" s="76">
        <f t="shared" si="7309"/>
        <v>0</v>
      </c>
      <c r="PJ197" s="76">
        <f t="shared" si="7310"/>
        <v>0</v>
      </c>
      <c r="PK197" s="76">
        <f t="shared" si="7311"/>
        <v>0</v>
      </c>
      <c r="PL197" s="76">
        <f t="shared" si="5249"/>
        <v>0</v>
      </c>
      <c r="PM197" s="76">
        <f t="shared" si="5250"/>
        <v>0</v>
      </c>
      <c r="PN197" s="77">
        <f>'СДП (план)'!BZ196</f>
        <v>0</v>
      </c>
      <c r="PO197" s="76">
        <f>'СДП (план)'!CA196</f>
        <v>0</v>
      </c>
      <c r="PP197" s="76">
        <f t="shared" si="5251"/>
        <v>0</v>
      </c>
      <c r="PQ197" s="76">
        <f t="shared" si="5252"/>
        <v>0</v>
      </c>
      <c r="PR197" s="76">
        <f>VLOOKUP($C197,факт!$D$7:$JQ$124,263,0)</f>
        <v>0</v>
      </c>
      <c r="PS197" s="76">
        <f>VLOOKUP($C197,факт!$D$7:$JQ$124,264,0)</f>
        <v>0</v>
      </c>
      <c r="PT197" s="76">
        <f>VLOOKUP($C197,факт!$D$7:$JQ$124,265,0)</f>
        <v>0</v>
      </c>
      <c r="PU197" s="76">
        <f>VLOOKUP($C197,факт!$D$7:$JQ$124,266,0)</f>
        <v>0</v>
      </c>
      <c r="PV197" s="76">
        <f t="shared" si="7312"/>
        <v>0</v>
      </c>
      <c r="PW197" s="76">
        <f t="shared" si="7313"/>
        <v>0</v>
      </c>
      <c r="PX197" s="76">
        <f t="shared" si="7314"/>
        <v>0</v>
      </c>
      <c r="PY197" s="76">
        <f t="shared" si="5256"/>
        <v>0</v>
      </c>
      <c r="PZ197" s="76">
        <f t="shared" si="5257"/>
        <v>0</v>
      </c>
      <c r="QA197" s="77">
        <f>'СДП (план)'!CB196</f>
        <v>0</v>
      </c>
      <c r="QB197" s="76">
        <f>'СДП (план)'!CC196</f>
        <v>0</v>
      </c>
      <c r="QC197" s="76">
        <f t="shared" si="5258"/>
        <v>0</v>
      </c>
      <c r="QD197" s="76">
        <f t="shared" si="5259"/>
        <v>0</v>
      </c>
      <c r="QE197" s="76">
        <f>VLOOKUP($C197,факт!$D$7:$JQ$124,103,0)</f>
        <v>0</v>
      </c>
      <c r="QF197" s="76">
        <f>VLOOKUP($C197,факт!$D$7:$JQ$124,104,0)</f>
        <v>0</v>
      </c>
      <c r="QG197" s="76">
        <f>VLOOKUP($C197,факт!$D$7:$JQ$124,105,0)</f>
        <v>0</v>
      </c>
      <c r="QH197" s="76">
        <f>VLOOKUP($C197,факт!$D$7:$JQ$124,106,0)</f>
        <v>0</v>
      </c>
      <c r="QI197" s="76">
        <f t="shared" si="7315"/>
        <v>0</v>
      </c>
      <c r="QJ197" s="76">
        <f t="shared" si="7316"/>
        <v>0</v>
      </c>
      <c r="QK197" s="76">
        <f t="shared" si="7317"/>
        <v>0</v>
      </c>
      <c r="QL197" s="76">
        <f t="shared" si="5263"/>
        <v>0</v>
      </c>
      <c r="QM197" s="76">
        <f t="shared" si="5264"/>
        <v>0</v>
      </c>
      <c r="QN197" s="79">
        <f>'СДП (план)'!CD196</f>
        <v>0</v>
      </c>
      <c r="QO197" s="79">
        <f>'СДП (план)'!CE196</f>
        <v>0</v>
      </c>
      <c r="QP197" s="76">
        <f t="shared" si="5265"/>
        <v>0</v>
      </c>
      <c r="QQ197" s="76">
        <f t="shared" si="5266"/>
        <v>0</v>
      </c>
      <c r="QR197" s="76">
        <f>VLOOKUP($C197,факт!$D$7:$JQ$124,63,0)</f>
        <v>0</v>
      </c>
      <c r="QS197" s="76">
        <f>VLOOKUP($C197,факт!$D$7:$JQ$124,64,0)</f>
        <v>0</v>
      </c>
      <c r="QT197" s="76">
        <f>VLOOKUP($C197,факт!$D$7:$JQ$124,65,0)</f>
        <v>0</v>
      </c>
      <c r="QU197" s="76">
        <f>VLOOKUP($C197,факт!$D$7:$JQ$124,66,0)</f>
        <v>0</v>
      </c>
      <c r="QV197" s="76">
        <f t="shared" si="7318"/>
        <v>0</v>
      </c>
      <c r="QW197" s="76">
        <f t="shared" si="7319"/>
        <v>0</v>
      </c>
      <c r="QX197" s="76">
        <f t="shared" si="7320"/>
        <v>0</v>
      </c>
      <c r="QY197" s="76">
        <f t="shared" si="5270"/>
        <v>0</v>
      </c>
      <c r="QZ197" s="76">
        <f t="shared" si="5271"/>
        <v>0</v>
      </c>
      <c r="RA197" s="77">
        <f>'СДП (план)'!CF196</f>
        <v>0</v>
      </c>
      <c r="RB197" s="76">
        <f>'СДП (план)'!CG196</f>
        <v>0</v>
      </c>
      <c r="RC197" s="76">
        <f t="shared" si="5272"/>
        <v>0</v>
      </c>
      <c r="RD197" s="76">
        <f t="shared" si="5273"/>
        <v>0</v>
      </c>
      <c r="RE197" s="76">
        <f>VLOOKUP($C197,факт!$D$7:$JQ$124,67,0)</f>
        <v>0</v>
      </c>
      <c r="RF197" s="76">
        <f>VLOOKUP($C197,факт!$D$7:$JQ$124,68,0)</f>
        <v>0</v>
      </c>
      <c r="RG197" s="76">
        <f>VLOOKUP($C197,факт!$D$7:$JQ$124,69,0)</f>
        <v>0</v>
      </c>
      <c r="RH197" s="76">
        <f>VLOOKUP($C197,факт!$D$7:$JQ$124,70,0)</f>
        <v>0</v>
      </c>
      <c r="RI197" s="76">
        <f t="shared" si="7321"/>
        <v>0</v>
      </c>
      <c r="RJ197" s="76">
        <f t="shared" si="7322"/>
        <v>0</v>
      </c>
      <c r="RK197" s="76">
        <f t="shared" si="7323"/>
        <v>0</v>
      </c>
      <c r="RL197" s="76">
        <f t="shared" si="5277"/>
        <v>0</v>
      </c>
      <c r="RM197" s="76">
        <f t="shared" si="5278"/>
        <v>0</v>
      </c>
      <c r="RN197" s="77">
        <f>'СДП (план)'!CH196</f>
        <v>0</v>
      </c>
      <c r="RO197" s="76">
        <f>'СДП (план)'!CI196</f>
        <v>0</v>
      </c>
      <c r="RP197" s="76">
        <f t="shared" si="5279"/>
        <v>0</v>
      </c>
      <c r="RQ197" s="76">
        <f t="shared" si="5280"/>
        <v>0</v>
      </c>
      <c r="RR197" s="76">
        <f>VLOOKUP($C197,факт!$D$7:$JQ$124,79,0)</f>
        <v>0</v>
      </c>
      <c r="RS197" s="76">
        <f>VLOOKUP($C197,факт!$D$7:$JQ$124,80,0)</f>
        <v>0</v>
      </c>
      <c r="RT197" s="76">
        <f>VLOOKUP($C197,факт!$D$7:$JQ$124,81,0)</f>
        <v>0</v>
      </c>
      <c r="RU197" s="76">
        <f>VLOOKUP($C197,факт!$D$7:$JQ$124,82,0)</f>
        <v>0</v>
      </c>
      <c r="RV197" s="76">
        <f t="shared" si="7324"/>
        <v>0</v>
      </c>
      <c r="RW197" s="76">
        <f t="shared" si="7325"/>
        <v>0</v>
      </c>
      <c r="RX197" s="76">
        <f t="shared" si="7326"/>
        <v>0</v>
      </c>
      <c r="RY197" s="76">
        <f t="shared" si="5284"/>
        <v>0</v>
      </c>
      <c r="RZ197" s="76">
        <f t="shared" si="5285"/>
        <v>0</v>
      </c>
      <c r="SA197" s="77">
        <f>'СДП (план)'!CJ196</f>
        <v>0</v>
      </c>
      <c r="SB197" s="76">
        <f>'СДП (план)'!CK196</f>
        <v>0</v>
      </c>
      <c r="SC197" s="76">
        <f t="shared" si="5286"/>
        <v>0</v>
      </c>
      <c r="SD197" s="76">
        <f t="shared" si="5287"/>
        <v>0</v>
      </c>
      <c r="SE197" s="76">
        <f>VLOOKUP($C197,факт!$D$7:$JQ$124,95,0)</f>
        <v>0</v>
      </c>
      <c r="SF197" s="76">
        <f>VLOOKUP($C197,факт!$D$7:$JQ$124,96,0)</f>
        <v>0</v>
      </c>
      <c r="SG197" s="76">
        <f>VLOOKUP($C197,факт!$D$7:$JQ$124,97,0)</f>
        <v>0</v>
      </c>
      <c r="SH197" s="76">
        <f>VLOOKUP($C197,факт!$D$7:$JQ$124,98,0)</f>
        <v>0</v>
      </c>
      <c r="SI197" s="76">
        <f t="shared" si="7327"/>
        <v>0</v>
      </c>
      <c r="SJ197" s="76">
        <f t="shared" si="7328"/>
        <v>0</v>
      </c>
      <c r="SK197" s="76">
        <f t="shared" si="7329"/>
        <v>0</v>
      </c>
      <c r="SL197" s="76">
        <f t="shared" si="5291"/>
        <v>0</v>
      </c>
      <c r="SM197" s="76">
        <f t="shared" si="5292"/>
        <v>0</v>
      </c>
      <c r="SN197" s="77">
        <f>'СДП (план)'!CL196</f>
        <v>0</v>
      </c>
      <c r="SO197" s="76">
        <f>'СДП (план)'!CM196</f>
        <v>0</v>
      </c>
      <c r="SP197" s="76">
        <f t="shared" si="5293"/>
        <v>0</v>
      </c>
      <c r="SQ197" s="76">
        <f t="shared" si="5294"/>
        <v>0</v>
      </c>
      <c r="SR197" s="76">
        <f>VLOOKUP($C197,факт!$D$7:$JQ$124,107,0)</f>
        <v>0</v>
      </c>
      <c r="SS197" s="76">
        <f>VLOOKUP($C197,факт!$D$7:$JQ$124,108,0)</f>
        <v>0</v>
      </c>
      <c r="ST197" s="76">
        <f>VLOOKUP($C197,факт!$D$7:$JQ$124,109,0)</f>
        <v>0</v>
      </c>
      <c r="SU197" s="76">
        <f>VLOOKUP($C197,факт!$D$7:$JQ$124,110,0)</f>
        <v>0</v>
      </c>
      <c r="SV197" s="76">
        <f t="shared" si="7330"/>
        <v>0</v>
      </c>
      <c r="SW197" s="76">
        <f t="shared" si="7331"/>
        <v>0</v>
      </c>
      <c r="SX197" s="76">
        <f t="shared" si="7332"/>
        <v>0</v>
      </c>
      <c r="SY197" s="76">
        <f t="shared" si="5298"/>
        <v>0</v>
      </c>
      <c r="SZ197" s="76">
        <f t="shared" si="5299"/>
        <v>0</v>
      </c>
      <c r="TA197" s="77">
        <f>'СДП (план)'!CN196</f>
        <v>0</v>
      </c>
      <c r="TB197" s="76">
        <f>'СДП (план)'!CO196</f>
        <v>0</v>
      </c>
      <c r="TC197" s="76">
        <f t="shared" si="5300"/>
        <v>0</v>
      </c>
      <c r="TD197" s="76">
        <f t="shared" si="5301"/>
        <v>0</v>
      </c>
      <c r="TE197" s="76">
        <f>VLOOKUP($C197,факт!$D$7:$JQ$124,51,0)</f>
        <v>0</v>
      </c>
      <c r="TF197" s="76">
        <f>VLOOKUP($C197,факт!$D$7:$JQ$124,52,0)</f>
        <v>0</v>
      </c>
      <c r="TG197" s="76">
        <f>VLOOKUP($C197,факт!$D$7:$JQ$124,53,0)</f>
        <v>0</v>
      </c>
      <c r="TH197" s="76">
        <f>VLOOKUP($C197,факт!$D$7:$JQ$124,54,0)</f>
        <v>0</v>
      </c>
      <c r="TI197" s="76">
        <f t="shared" si="7333"/>
        <v>0</v>
      </c>
      <c r="TJ197" s="76">
        <f t="shared" si="7334"/>
        <v>0</v>
      </c>
      <c r="TK197" s="76">
        <f t="shared" si="7335"/>
        <v>0</v>
      </c>
      <c r="TL197" s="76">
        <f t="shared" si="5305"/>
        <v>0</v>
      </c>
      <c r="TM197" s="76">
        <f t="shared" si="5306"/>
        <v>0</v>
      </c>
      <c r="TN197" s="77">
        <f>'СДП (план)'!CP196</f>
        <v>0</v>
      </c>
      <c r="TO197" s="76">
        <f>'СДП (план)'!CQ196</f>
        <v>0</v>
      </c>
      <c r="TP197" s="76">
        <f t="shared" si="5307"/>
        <v>0</v>
      </c>
      <c r="TQ197" s="76">
        <f t="shared" si="5308"/>
        <v>0</v>
      </c>
      <c r="TR197" s="76">
        <f>VLOOKUP($C197,факт!$D$7:$JQ$124,47,0)</f>
        <v>0</v>
      </c>
      <c r="TS197" s="76">
        <f>VLOOKUP($C197,факт!$D$7:$JQ$124,48,0)</f>
        <v>0</v>
      </c>
      <c r="TT197" s="76">
        <f>VLOOKUP($C197,факт!$D$7:$JQ$124,49,0)</f>
        <v>0</v>
      </c>
      <c r="TU197" s="76">
        <f>VLOOKUP($C197,факт!$D$7:$JQ$124,50,0)</f>
        <v>0</v>
      </c>
      <c r="TV197" s="76">
        <f t="shared" si="7336"/>
        <v>0</v>
      </c>
      <c r="TW197" s="76">
        <f t="shared" si="7337"/>
        <v>0</v>
      </c>
      <c r="TX197" s="76">
        <f t="shared" si="7338"/>
        <v>0</v>
      </c>
      <c r="TY197" s="76">
        <f t="shared" si="5312"/>
        <v>0</v>
      </c>
      <c r="TZ197" s="76">
        <f t="shared" si="5313"/>
        <v>0</v>
      </c>
      <c r="UA197" s="9">
        <f>'СДП (план)'!CR196</f>
        <v>0</v>
      </c>
      <c r="UB197" s="4">
        <f>'СДП (план)'!CS196</f>
        <v>0</v>
      </c>
      <c r="UC197" s="76">
        <f t="shared" si="5314"/>
        <v>0</v>
      </c>
      <c r="UD197" s="76">
        <f t="shared" si="5315"/>
        <v>0</v>
      </c>
      <c r="UE197" s="76">
        <f>VLOOKUP($C197,факт!$D$7:$JQ$124,75,0)</f>
        <v>0</v>
      </c>
      <c r="UF197" s="76">
        <f>VLOOKUP($C197,факт!$D$7:$JQ$124,76,0)</f>
        <v>0</v>
      </c>
      <c r="UG197" s="76">
        <f>VLOOKUP($C197,факт!$D$7:$JQ$124,77,0)</f>
        <v>0</v>
      </c>
      <c r="UH197" s="76">
        <f>VLOOKUP($C197,факт!$D$7:$JQ$124,78,0)</f>
        <v>0</v>
      </c>
      <c r="UI197" s="76">
        <f t="shared" si="7339"/>
        <v>0</v>
      </c>
      <c r="UJ197" s="76">
        <f t="shared" si="7340"/>
        <v>0</v>
      </c>
      <c r="UK197" s="76">
        <f t="shared" si="7341"/>
        <v>0</v>
      </c>
      <c r="UL197" s="76">
        <f t="shared" si="5319"/>
        <v>0</v>
      </c>
      <c r="UM197" s="76">
        <f t="shared" si="5320"/>
        <v>0</v>
      </c>
      <c r="UN197" s="4">
        <f>'СДП (план)'!CT196</f>
        <v>0</v>
      </c>
      <c r="UO197" s="4">
        <f>'СДП (план)'!CU196</f>
        <v>0</v>
      </c>
      <c r="UP197" s="76">
        <f t="shared" si="5321"/>
        <v>0</v>
      </c>
      <c r="UQ197" s="76">
        <f t="shared" si="5322"/>
        <v>0</v>
      </c>
      <c r="UR197" s="76">
        <f>VLOOKUP($C197,факт!$D$7:$JQ$124,271,0)</f>
        <v>0</v>
      </c>
      <c r="US197" s="76">
        <f>VLOOKUP($C197,факт!$D$7:$JQ$124,272,0)</f>
        <v>0</v>
      </c>
      <c r="UT197" s="79"/>
      <c r="UU197" s="79"/>
      <c r="UV197" s="76">
        <f t="shared" si="7342"/>
        <v>0</v>
      </c>
      <c r="UW197" s="76">
        <f t="shared" si="7343"/>
        <v>0</v>
      </c>
      <c r="UX197" s="76">
        <f t="shared" si="7344"/>
        <v>0</v>
      </c>
      <c r="UY197" s="76">
        <f t="shared" si="5326"/>
        <v>0</v>
      </c>
      <c r="UZ197" s="76">
        <f t="shared" si="5327"/>
        <v>0</v>
      </c>
      <c r="VA197" s="76">
        <f>'СДП (план)'!CV196</f>
        <v>0</v>
      </c>
      <c r="VB197" s="76">
        <f>'СДП (план)'!CW196</f>
        <v>0</v>
      </c>
      <c r="VC197" s="76">
        <f t="shared" si="5328"/>
        <v>0</v>
      </c>
      <c r="VD197" s="76">
        <f t="shared" si="5329"/>
        <v>0</v>
      </c>
      <c r="VE197" s="76"/>
      <c r="VF197" s="76"/>
      <c r="VG197" s="76"/>
      <c r="VH197" s="76"/>
      <c r="VI197" s="76">
        <f t="shared" si="7345"/>
        <v>0</v>
      </c>
      <c r="VJ197" s="76">
        <f t="shared" si="7346"/>
        <v>0</v>
      </c>
      <c r="VK197" s="76">
        <f t="shared" si="7347"/>
        <v>0</v>
      </c>
      <c r="VL197" s="76">
        <f t="shared" si="5333"/>
        <v>0</v>
      </c>
      <c r="VM197" s="76">
        <f t="shared" si="5334"/>
        <v>0</v>
      </c>
      <c r="VN197" s="82">
        <f t="shared" si="7348"/>
        <v>128</v>
      </c>
      <c r="VO197" s="82">
        <f t="shared" si="7349"/>
        <v>2059366.3999999999</v>
      </c>
      <c r="VP197" s="82">
        <f t="shared" si="7350"/>
        <v>21.333333333333332</v>
      </c>
      <c r="VQ197" s="82">
        <f t="shared" si="7351"/>
        <v>343227.73333333334</v>
      </c>
      <c r="VR197" s="82">
        <f t="shared" si="7352"/>
        <v>21</v>
      </c>
      <c r="VS197" s="82">
        <f t="shared" si="7353"/>
        <v>337864.79999999987</v>
      </c>
      <c r="VT197" s="82">
        <f t="shared" si="7354"/>
        <v>0</v>
      </c>
      <c r="VU197" s="82">
        <f t="shared" si="7355"/>
        <v>0</v>
      </c>
      <c r="VV197" s="82">
        <f t="shared" si="7356"/>
        <v>108.8</v>
      </c>
      <c r="VW197" s="82">
        <f t="shared" si="7357"/>
        <v>18.133333333333333</v>
      </c>
      <c r="VX197" s="82">
        <f t="shared" si="7358"/>
        <v>17.849999999999998</v>
      </c>
      <c r="VY197" s="82">
        <f t="shared" si="7359"/>
        <v>-0.33333333333333215</v>
      </c>
      <c r="VZ197" s="156">
        <f t="shared" si="7360"/>
        <v>-5362.9333333334653</v>
      </c>
      <c r="WA197" s="63">
        <f>VLOOKUP($C197,факт!$D$7:$JU$124,273,0)</f>
        <v>21</v>
      </c>
      <c r="WB197" s="235">
        <f>VLOOKUP($C197,факт!$D$7:$JU$124,274,0)</f>
        <v>337864.79999999987</v>
      </c>
      <c r="WC197" s="235">
        <f>VLOOKUP($C197,факт!$D$7:$JU$124,275,0)</f>
        <v>0</v>
      </c>
      <c r="WD197" s="235">
        <f>VLOOKUP($C197,факт!$D$7:$JU$124,276,0)</f>
        <v>0</v>
      </c>
      <c r="WE197" s="236">
        <f t="shared" si="5534"/>
        <v>0</v>
      </c>
      <c r="WF197" s="236">
        <f t="shared" si="5535"/>
        <v>0</v>
      </c>
      <c r="WG197" s="467"/>
      <c r="WH197" s="467" t="e">
        <f t="shared" si="6270"/>
        <v>#DIV/0!</v>
      </c>
    </row>
    <row r="198" spans="1:606" s="63" customFormat="1" ht="45" x14ac:dyDescent="0.25">
      <c r="A198" s="33"/>
      <c r="B198" s="33">
        <v>146</v>
      </c>
      <c r="C198" s="56" t="s">
        <v>636</v>
      </c>
      <c r="D198" s="1" t="s">
        <v>398</v>
      </c>
      <c r="E198" s="2">
        <v>13520</v>
      </c>
      <c r="F198" s="32">
        <v>1.0900000000000001</v>
      </c>
      <c r="G198" s="32"/>
      <c r="H198" s="38">
        <v>1</v>
      </c>
      <c r="I198" s="38"/>
      <c r="J198" s="247">
        <v>1.4</v>
      </c>
      <c r="K198" s="247">
        <v>1.68</v>
      </c>
      <c r="L198" s="247">
        <v>2.23</v>
      </c>
      <c r="M198" s="247">
        <v>2.57</v>
      </c>
      <c r="N198" s="77">
        <f>'СДП (план)'!N197</f>
        <v>0</v>
      </c>
      <c r="O198" s="77">
        <f>'СДП (план)'!O197</f>
        <v>0</v>
      </c>
      <c r="P198" s="76">
        <f t="shared" si="5029"/>
        <v>0</v>
      </c>
      <c r="Q198" s="76">
        <f t="shared" si="5030"/>
        <v>0</v>
      </c>
      <c r="R198" s="76">
        <f>VLOOKUP($C198,факт!$D$7:$JQ$124,27,0)</f>
        <v>0</v>
      </c>
      <c r="S198" s="76">
        <f>VLOOKUP($C198,факт!$D$7:$JQ$124,28,0)</f>
        <v>0</v>
      </c>
      <c r="T198" s="76">
        <f>VLOOKUP($C198,факт!$D$7:$JQ$124,29,0)</f>
        <v>0</v>
      </c>
      <c r="U198" s="76">
        <f>VLOOKUP($C198,факт!$D$7:$JQ$124,30,0)</f>
        <v>0</v>
      </c>
      <c r="V198" s="76">
        <f t="shared" si="7215"/>
        <v>0</v>
      </c>
      <c r="W198" s="76">
        <f t="shared" si="7216"/>
        <v>0</v>
      </c>
      <c r="X198" s="76">
        <f t="shared" si="7217"/>
        <v>0</v>
      </c>
      <c r="Y198" s="76">
        <f t="shared" si="7218"/>
        <v>0</v>
      </c>
      <c r="Z198" s="76">
        <f t="shared" si="5350"/>
        <v>0</v>
      </c>
      <c r="AA198" s="218">
        <f>'СДП (план)'!P197</f>
        <v>0</v>
      </c>
      <c r="AB198" s="218">
        <f>'СДП (план)'!Q197</f>
        <v>0</v>
      </c>
      <c r="AC198" s="76">
        <f t="shared" si="5036"/>
        <v>0</v>
      </c>
      <c r="AD198" s="76">
        <f t="shared" si="5037"/>
        <v>0</v>
      </c>
      <c r="AE198" s="76">
        <f>VLOOKUP($C198,факт!$D$7:$JO$125,15,0)</f>
        <v>0</v>
      </c>
      <c r="AF198" s="76">
        <f>VLOOKUP($C198,факт!$D$7:$JO$125,16,0)</f>
        <v>0</v>
      </c>
      <c r="AG198" s="76">
        <f>VLOOKUP($C198,факт!$D$7:$JO$125,17,0)</f>
        <v>0</v>
      </c>
      <c r="AH198" s="76">
        <f>VLOOKUP($C198,факт!$D$7:$JO$125,18,0)</f>
        <v>0</v>
      </c>
      <c r="AI198" s="76">
        <f t="shared" si="7219"/>
        <v>0</v>
      </c>
      <c r="AJ198" s="76">
        <f t="shared" si="7220"/>
        <v>0</v>
      </c>
      <c r="AK198" s="76">
        <f t="shared" si="7221"/>
        <v>0</v>
      </c>
      <c r="AL198" s="76">
        <f t="shared" si="5041"/>
        <v>0</v>
      </c>
      <c r="AM198" s="76">
        <f t="shared" si="5042"/>
        <v>0</v>
      </c>
      <c r="AN198" s="77">
        <f>'СДП (план)'!R197</f>
        <v>0</v>
      </c>
      <c r="AO198" s="76">
        <f>'СДП (план)'!S197</f>
        <v>0</v>
      </c>
      <c r="AP198" s="76">
        <f t="shared" si="5043"/>
        <v>0</v>
      </c>
      <c r="AQ198" s="76">
        <f t="shared" si="5044"/>
        <v>0</v>
      </c>
      <c r="AR198" s="76">
        <f>VLOOKUP($C198,факт!$D$7:$JQ$124,3,0)</f>
        <v>0</v>
      </c>
      <c r="AS198" s="76">
        <f>VLOOKUP($C198,факт!$D$7:$JQ$124,4,0)</f>
        <v>0</v>
      </c>
      <c r="AT198" s="76">
        <f>VLOOKUP($C198,факт!$D$7:$JQ$124,5,0)</f>
        <v>0</v>
      </c>
      <c r="AU198" s="76">
        <f>VLOOKUP($C198,факт!$D$7:$JQ$124,6,0)</f>
        <v>0</v>
      </c>
      <c r="AV198" s="76">
        <f t="shared" si="7222"/>
        <v>0</v>
      </c>
      <c r="AW198" s="76">
        <f t="shared" si="7223"/>
        <v>0</v>
      </c>
      <c r="AX198" s="76">
        <f t="shared" si="7224"/>
        <v>0</v>
      </c>
      <c r="AY198" s="76">
        <f t="shared" si="5048"/>
        <v>0</v>
      </c>
      <c r="AZ198" s="76">
        <f t="shared" si="5049"/>
        <v>0</v>
      </c>
      <c r="BA198" s="165">
        <f>'СДП (план)'!T197</f>
        <v>0</v>
      </c>
      <c r="BB198" s="4">
        <f>'СДП (план)'!U197</f>
        <v>0</v>
      </c>
      <c r="BC198" s="76">
        <f t="shared" si="5050"/>
        <v>0</v>
      </c>
      <c r="BD198" s="76">
        <f t="shared" si="5051"/>
        <v>0</v>
      </c>
      <c r="BE198" s="76">
        <f>VLOOKUP($C198,факт!$D$7:$JQ$124,19,0)</f>
        <v>0</v>
      </c>
      <c r="BF198" s="76">
        <f>VLOOKUP($C198,факт!$D$7:$JQ$124,20,0)</f>
        <v>0</v>
      </c>
      <c r="BG198" s="76">
        <f>VLOOKUP($C198,факт!$D$7:$JQ$124,21,0)</f>
        <v>0</v>
      </c>
      <c r="BH198" s="76">
        <f>VLOOKUP($C198,факт!$D$7:$JQ$124,22,0)</f>
        <v>0</v>
      </c>
      <c r="BI198" s="76">
        <f t="shared" si="7225"/>
        <v>0</v>
      </c>
      <c r="BJ198" s="76">
        <f t="shared" si="7226"/>
        <v>0</v>
      </c>
      <c r="BK198" s="76">
        <f t="shared" si="7227"/>
        <v>0</v>
      </c>
      <c r="BL198" s="76">
        <f t="shared" si="5055"/>
        <v>0</v>
      </c>
      <c r="BM198" s="76">
        <f t="shared" si="5056"/>
        <v>0</v>
      </c>
      <c r="BN198" s="77">
        <f>'СДП (план)'!V197</f>
        <v>0</v>
      </c>
      <c r="BO198" s="76">
        <f>'СДП (план)'!W197</f>
        <v>0</v>
      </c>
      <c r="BP198" s="76">
        <f t="shared" si="5057"/>
        <v>0</v>
      </c>
      <c r="BQ198" s="76">
        <f t="shared" si="5058"/>
        <v>0</v>
      </c>
      <c r="BR198" s="76">
        <f>VLOOKUP($C198,факт!$D$7:$JQ$124,7,0)</f>
        <v>0</v>
      </c>
      <c r="BS198" s="76">
        <f>VLOOKUP($C198,факт!$D$7:$JQ$124,8,0)</f>
        <v>0</v>
      </c>
      <c r="BT198" s="76">
        <f>VLOOKUP($C198,факт!$D$7:$JQ$124,9,0)</f>
        <v>0</v>
      </c>
      <c r="BU198" s="76">
        <f>VLOOKUP($C198,факт!$D$7:$JQ$124,10,0)</f>
        <v>0</v>
      </c>
      <c r="BV198" s="76">
        <f t="shared" si="7228"/>
        <v>0</v>
      </c>
      <c r="BW198" s="76">
        <f t="shared" si="7229"/>
        <v>0</v>
      </c>
      <c r="BX198" s="76">
        <f t="shared" si="7230"/>
        <v>0</v>
      </c>
      <c r="BY198" s="76">
        <f t="shared" si="5355"/>
        <v>0</v>
      </c>
      <c r="BZ198" s="76">
        <f t="shared" si="5356"/>
        <v>0</v>
      </c>
      <c r="CA198" s="79">
        <f>'СДП (план)'!X197</f>
        <v>0</v>
      </c>
      <c r="CB198" s="76">
        <f>'СДП (план)'!Y197</f>
        <v>0</v>
      </c>
      <c r="CC198" s="76">
        <f t="shared" si="5062"/>
        <v>0</v>
      </c>
      <c r="CD198" s="76">
        <f t="shared" si="5063"/>
        <v>0</v>
      </c>
      <c r="CE198" s="76">
        <f>VLOOKUP($C198,факт!$D$7:$JQ$124,23,0)</f>
        <v>0</v>
      </c>
      <c r="CF198" s="76">
        <f>VLOOKUP($C198,факт!$D$7:$JQ$124,24,0)</f>
        <v>0</v>
      </c>
      <c r="CG198" s="76">
        <f>VLOOKUP($C198,факт!$D$7:$JQ$124,25,0)</f>
        <v>0</v>
      </c>
      <c r="CH198" s="76">
        <f>VLOOKUP($C198,факт!$D$7:$JQ$124,26,0)</f>
        <v>0</v>
      </c>
      <c r="CI198" s="76">
        <f t="shared" si="7231"/>
        <v>0</v>
      </c>
      <c r="CJ198" s="76">
        <f t="shared" si="7232"/>
        <v>0</v>
      </c>
      <c r="CK198" s="76">
        <f t="shared" si="7233"/>
        <v>0</v>
      </c>
      <c r="CL198" s="76">
        <f t="shared" si="5067"/>
        <v>0</v>
      </c>
      <c r="CM198" s="76">
        <f t="shared" si="5068"/>
        <v>0</v>
      </c>
      <c r="CN198" s="78">
        <f>'СДП (план)'!Z197</f>
        <v>0</v>
      </c>
      <c r="CO198" s="78">
        <f>'СДП (план)'!AA197</f>
        <v>0</v>
      </c>
      <c r="CP198" s="76">
        <f t="shared" si="5069"/>
        <v>0</v>
      </c>
      <c r="CQ198" s="76">
        <f t="shared" si="5070"/>
        <v>0</v>
      </c>
      <c r="CR198" s="76">
        <f>VLOOKUP($C198,факт!$D$7:$JQ$124,43,0)</f>
        <v>0</v>
      </c>
      <c r="CS198" s="76">
        <f>VLOOKUP($C198,факт!$D$7:$JQ$124,44,0)</f>
        <v>0</v>
      </c>
      <c r="CT198" s="76">
        <f>VLOOKUP($C198,факт!$D$7:$JQ$124,45,0)</f>
        <v>0</v>
      </c>
      <c r="CU198" s="76">
        <f>VLOOKUP($C198,факт!$D$7:$JQ$124,46,0)</f>
        <v>0</v>
      </c>
      <c r="CV198" s="76">
        <f t="shared" si="7234"/>
        <v>0</v>
      </c>
      <c r="CW198" s="76">
        <f t="shared" si="7235"/>
        <v>0</v>
      </c>
      <c r="CX198" s="76">
        <f t="shared" si="7236"/>
        <v>0</v>
      </c>
      <c r="CY198" s="76">
        <f t="shared" si="5074"/>
        <v>0</v>
      </c>
      <c r="CZ198" s="76">
        <f t="shared" si="5075"/>
        <v>0</v>
      </c>
      <c r="DA198" s="9">
        <f>'СДП (план)'!AB197</f>
        <v>0</v>
      </c>
      <c r="DB198" s="4">
        <f>'СДП (план)'!AC197</f>
        <v>0</v>
      </c>
      <c r="DC198" s="76">
        <f t="shared" si="5076"/>
        <v>0</v>
      </c>
      <c r="DD198" s="76">
        <f t="shared" si="5077"/>
        <v>0</v>
      </c>
      <c r="DE198" s="76">
        <f>VLOOKUP($C198,факт!$D$7:$JQ$124,247,0)</f>
        <v>0</v>
      </c>
      <c r="DF198" s="76">
        <f>VLOOKUP($C198,факт!$D$7:$JQ$124,248,0)</f>
        <v>0</v>
      </c>
      <c r="DG198" s="76">
        <f>VLOOKUP($C198,факт!$D$7:$JQ$124,249,0)</f>
        <v>0</v>
      </c>
      <c r="DH198" s="76">
        <f>VLOOKUP($C198,факт!$D$7:$JQ$124,250,0)</f>
        <v>0</v>
      </c>
      <c r="DI198" s="76">
        <f t="shared" si="7237"/>
        <v>0</v>
      </c>
      <c r="DJ198" s="76">
        <f t="shared" si="7238"/>
        <v>0</v>
      </c>
      <c r="DK198" s="76">
        <f t="shared" si="7239"/>
        <v>0</v>
      </c>
      <c r="DL198" s="76">
        <f t="shared" si="5081"/>
        <v>0</v>
      </c>
      <c r="DM198" s="76">
        <f t="shared" si="5082"/>
        <v>0</v>
      </c>
      <c r="DN198" s="77">
        <f>'СДП (план)'!AD197</f>
        <v>0</v>
      </c>
      <c r="DO198" s="76">
        <f>'СДП (план)'!AE197</f>
        <v>0</v>
      </c>
      <c r="DP198" s="76">
        <f t="shared" si="5083"/>
        <v>0</v>
      </c>
      <c r="DQ198" s="76">
        <f t="shared" si="5084"/>
        <v>0</v>
      </c>
      <c r="DR198" s="76">
        <f>VLOOKUP($C198,факт!$D$7:$JQ$124,155,0)</f>
        <v>0</v>
      </c>
      <c r="DS198" s="76">
        <f>VLOOKUP($C198,факт!$D$7:$JQ$124,156,0)</f>
        <v>0</v>
      </c>
      <c r="DT198" s="76">
        <f>VLOOKUP($C198,факт!$D$7:$JQ$124,157,0)</f>
        <v>0</v>
      </c>
      <c r="DU198" s="76">
        <f>VLOOKUP($C198,факт!$D$7:$JQ$124,158,0)</f>
        <v>0</v>
      </c>
      <c r="DV198" s="76">
        <f t="shared" si="7240"/>
        <v>0</v>
      </c>
      <c r="DW198" s="76">
        <f t="shared" si="7241"/>
        <v>0</v>
      </c>
      <c r="DX198" s="76">
        <f t="shared" si="7242"/>
        <v>0</v>
      </c>
      <c r="DY198" s="76">
        <f t="shared" si="5088"/>
        <v>0</v>
      </c>
      <c r="DZ198" s="76">
        <f t="shared" si="5089"/>
        <v>0</v>
      </c>
      <c r="EA198" s="9">
        <f>'СДП (план)'!AF197</f>
        <v>0</v>
      </c>
      <c r="EB198" s="4">
        <f>'СДП (план)'!AG197</f>
        <v>0</v>
      </c>
      <c r="EC198" s="76">
        <f t="shared" si="5090"/>
        <v>0</v>
      </c>
      <c r="ED198" s="76">
        <f t="shared" si="5091"/>
        <v>0</v>
      </c>
      <c r="EE198" s="76">
        <f>VLOOKUP($C198,факт!$D$7:$JQ$124,163,0)</f>
        <v>0</v>
      </c>
      <c r="EF198" s="76">
        <f>VLOOKUP($C198,факт!$D$7:$JQ$124,164,0)</f>
        <v>0</v>
      </c>
      <c r="EG198" s="76">
        <f>VLOOKUP($C198,факт!$D$7:$JQ$124,165,0)</f>
        <v>0</v>
      </c>
      <c r="EH198" s="76">
        <f>VLOOKUP($C198,факт!$D$7:$JQ$124,166,0)</f>
        <v>0</v>
      </c>
      <c r="EI198" s="76">
        <f t="shared" si="7243"/>
        <v>0</v>
      </c>
      <c r="EJ198" s="76">
        <f t="shared" si="7244"/>
        <v>0</v>
      </c>
      <c r="EK198" s="76">
        <f t="shared" si="7245"/>
        <v>0</v>
      </c>
      <c r="EL198" s="76">
        <f t="shared" si="5095"/>
        <v>0</v>
      </c>
      <c r="EM198" s="76">
        <f t="shared" si="5096"/>
        <v>0</v>
      </c>
      <c r="EN198" s="9">
        <f>'СДП (план)'!AH197</f>
        <v>0</v>
      </c>
      <c r="EO198" s="4">
        <f>'СДП (план)'!AI197</f>
        <v>0</v>
      </c>
      <c r="EP198" s="76">
        <f t="shared" si="5097"/>
        <v>0</v>
      </c>
      <c r="EQ198" s="76">
        <f t="shared" si="5098"/>
        <v>0</v>
      </c>
      <c r="ER198" s="76">
        <f>VLOOKUP($C198,факт!$D$7:$JQ$124,239,0)</f>
        <v>0</v>
      </c>
      <c r="ES198" s="76">
        <f>VLOOKUP($C198,факт!$D$7:$JQ$124,240,0)</f>
        <v>0</v>
      </c>
      <c r="ET198" s="76">
        <f>VLOOKUP($C198,факт!$D$7:$JQ$124,241,0)</f>
        <v>0</v>
      </c>
      <c r="EU198" s="76">
        <f>VLOOKUP($C198,факт!$D$7:$JQ$124,242,0)</f>
        <v>0</v>
      </c>
      <c r="EV198" s="76">
        <f t="shared" si="7246"/>
        <v>0</v>
      </c>
      <c r="EW198" s="76">
        <f t="shared" si="7247"/>
        <v>0</v>
      </c>
      <c r="EX198" s="76">
        <f t="shared" si="7248"/>
        <v>0</v>
      </c>
      <c r="EY198" s="76">
        <f t="shared" si="5102"/>
        <v>0</v>
      </c>
      <c r="EZ198" s="76">
        <f t="shared" si="5103"/>
        <v>0</v>
      </c>
      <c r="FA198" s="77">
        <f>'СДП (план)'!AJ197</f>
        <v>0</v>
      </c>
      <c r="FB198" s="76">
        <f>'СДП (план)'!AK197</f>
        <v>0</v>
      </c>
      <c r="FC198" s="76">
        <f t="shared" si="5104"/>
        <v>0</v>
      </c>
      <c r="FD198" s="76">
        <f t="shared" si="5105"/>
        <v>0</v>
      </c>
      <c r="FE198" s="76">
        <f>VLOOKUP($C198,факт!$D$7:$JQ$124,251,0)</f>
        <v>0</v>
      </c>
      <c r="FF198" s="76">
        <f>VLOOKUP($C198,факт!$D$7:$JQ$124,252,0)</f>
        <v>0</v>
      </c>
      <c r="FG198" s="76">
        <f>VLOOKUP($C198,факт!$D$7:$JQ$124,253,0)</f>
        <v>0</v>
      </c>
      <c r="FH198" s="76">
        <f>VLOOKUP($C198,факт!$D$7:$JQ$124,254,0)</f>
        <v>0</v>
      </c>
      <c r="FI198" s="76">
        <f t="shared" si="7249"/>
        <v>0</v>
      </c>
      <c r="FJ198" s="76">
        <f t="shared" si="7250"/>
        <v>0</v>
      </c>
      <c r="FK198" s="76">
        <f t="shared" si="7251"/>
        <v>0</v>
      </c>
      <c r="FL198" s="76">
        <f t="shared" si="5109"/>
        <v>0</v>
      </c>
      <c r="FM198" s="76">
        <f t="shared" si="5110"/>
        <v>0</v>
      </c>
      <c r="FN198" s="78">
        <f>'СДП (план)'!AL197</f>
        <v>0</v>
      </c>
      <c r="FO198" s="251">
        <f>'СДП (план)'!AM197</f>
        <v>0</v>
      </c>
      <c r="FP198" s="76">
        <f t="shared" si="5111"/>
        <v>0</v>
      </c>
      <c r="FQ198" s="76">
        <f t="shared" si="5112"/>
        <v>0</v>
      </c>
      <c r="FR198" s="76">
        <f>VLOOKUP($C198,факт!$D$7:$JQ$124,35,0)</f>
        <v>0</v>
      </c>
      <c r="FS198" s="76">
        <f>VLOOKUP($C198,факт!$D$7:$JQ$124,36,0)</f>
        <v>0</v>
      </c>
      <c r="FT198" s="76">
        <f>VLOOKUP($C198,факт!$D$7:$JQ$124,37,0)</f>
        <v>0</v>
      </c>
      <c r="FU198" s="76">
        <f>VLOOKUP($C198,факт!$D$7:$JQ$124,38,0)</f>
        <v>0</v>
      </c>
      <c r="FV198" s="76">
        <f t="shared" si="7252"/>
        <v>0</v>
      </c>
      <c r="FW198" s="76">
        <f t="shared" si="7253"/>
        <v>0</v>
      </c>
      <c r="FX198" s="76">
        <f t="shared" si="7254"/>
        <v>0</v>
      </c>
      <c r="FY198" s="76">
        <f t="shared" si="5116"/>
        <v>0</v>
      </c>
      <c r="FZ198" s="76">
        <f t="shared" si="5117"/>
        <v>0</v>
      </c>
      <c r="GA198" s="77">
        <f>'СДП (план)'!AN197</f>
        <v>0</v>
      </c>
      <c r="GB198" s="76">
        <f>'СДП (план)'!AO197</f>
        <v>0</v>
      </c>
      <c r="GC198" s="76">
        <f t="shared" si="5118"/>
        <v>0</v>
      </c>
      <c r="GD198" s="76">
        <f t="shared" si="5119"/>
        <v>0</v>
      </c>
      <c r="GE198" s="76">
        <f>VLOOKUP($C198,факт!$D$7:$JQ$124,167,0)</f>
        <v>0</v>
      </c>
      <c r="GF198" s="76">
        <f>VLOOKUP($C198,факт!$D$7:$JQ$124,168,0)</f>
        <v>0</v>
      </c>
      <c r="GG198" s="76">
        <f>VLOOKUP($C198,факт!$D$7:$JQ$124,169,0)</f>
        <v>0</v>
      </c>
      <c r="GH198" s="76">
        <f>VLOOKUP($C198,факт!$D$7:$JQ$124,170,0)</f>
        <v>0</v>
      </c>
      <c r="GI198" s="76">
        <f t="shared" si="7255"/>
        <v>0</v>
      </c>
      <c r="GJ198" s="76">
        <f t="shared" si="7256"/>
        <v>0</v>
      </c>
      <c r="GK198" s="76">
        <f t="shared" si="7257"/>
        <v>0</v>
      </c>
      <c r="GL198" s="76">
        <f t="shared" si="5123"/>
        <v>0</v>
      </c>
      <c r="GM198" s="76">
        <f t="shared" si="5124"/>
        <v>0</v>
      </c>
      <c r="GN198" s="77">
        <f>'СДП (план)'!AP197</f>
        <v>0</v>
      </c>
      <c r="GO198" s="76">
        <f>'СДП (план)'!AQ197</f>
        <v>0</v>
      </c>
      <c r="GP198" s="76">
        <f t="shared" si="5125"/>
        <v>0</v>
      </c>
      <c r="GQ198" s="76">
        <f t="shared" si="5126"/>
        <v>0</v>
      </c>
      <c r="GR198" s="76">
        <f>VLOOKUP($C198,факт!$D$7:$JQ$124,171,0)</f>
        <v>0</v>
      </c>
      <c r="GS198" s="76">
        <f>VLOOKUP($C198,факт!$D$7:$JQ$124,172,0)</f>
        <v>0</v>
      </c>
      <c r="GT198" s="76">
        <f>VLOOKUP($C198,факт!$D$7:$JQ$124,173,0)</f>
        <v>0</v>
      </c>
      <c r="GU198" s="76">
        <f>VLOOKUP($C198,факт!$D$7:$JQ$124,174,0)</f>
        <v>0</v>
      </c>
      <c r="GV198" s="76">
        <f t="shared" si="7258"/>
        <v>0</v>
      </c>
      <c r="GW198" s="76">
        <f t="shared" si="7259"/>
        <v>0</v>
      </c>
      <c r="GX198" s="76">
        <f t="shared" si="7260"/>
        <v>0</v>
      </c>
      <c r="GY198" s="76">
        <f t="shared" si="5130"/>
        <v>0</v>
      </c>
      <c r="GZ198" s="76">
        <f t="shared" si="5131"/>
        <v>0</v>
      </c>
      <c r="HA198" s="77">
        <f>'СДП (план)'!AR197</f>
        <v>0</v>
      </c>
      <c r="HB198" s="76">
        <f>'СДП (план)'!AS197</f>
        <v>0</v>
      </c>
      <c r="HC198" s="76">
        <f t="shared" si="5132"/>
        <v>0</v>
      </c>
      <c r="HD198" s="76">
        <f t="shared" si="5133"/>
        <v>0</v>
      </c>
      <c r="HE198" s="76">
        <f>VLOOKUP($C198,факт!$D$7:$JQ$124,203,0)</f>
        <v>0</v>
      </c>
      <c r="HF198" s="76">
        <f>VLOOKUP($C198,факт!$D$7:$JQ$124,204,0)</f>
        <v>0</v>
      </c>
      <c r="HG198" s="76">
        <f>VLOOKUP($C198,факт!$D$7:$JQ$124,205,0)</f>
        <v>0</v>
      </c>
      <c r="HH198" s="76">
        <f>VLOOKUP($C198,факт!$D$7:$JQ$124,206,0)</f>
        <v>0</v>
      </c>
      <c r="HI198" s="76">
        <f t="shared" si="7261"/>
        <v>0</v>
      </c>
      <c r="HJ198" s="76">
        <f t="shared" si="7262"/>
        <v>0</v>
      </c>
      <c r="HK198" s="76">
        <f t="shared" si="7263"/>
        <v>0</v>
      </c>
      <c r="HL198" s="76">
        <f t="shared" si="5137"/>
        <v>0</v>
      </c>
      <c r="HM198" s="76">
        <f t="shared" si="5138"/>
        <v>0</v>
      </c>
      <c r="HN198" s="9">
        <f>'СДП (план)'!AT197</f>
        <v>0</v>
      </c>
      <c r="HO198" s="4">
        <f>'СДП (план)'!AU197</f>
        <v>0</v>
      </c>
      <c r="HP198" s="76">
        <f t="shared" si="5139"/>
        <v>0</v>
      </c>
      <c r="HQ198" s="76">
        <f t="shared" si="5140"/>
        <v>0</v>
      </c>
      <c r="HR198" s="76">
        <f>VLOOKUP($C198,факт!$D$7:$JQ$124,207,0)</f>
        <v>0</v>
      </c>
      <c r="HS198" s="76">
        <f>VLOOKUP($C198,факт!$D$7:$JQ$124,208,0)</f>
        <v>0</v>
      </c>
      <c r="HT198" s="76">
        <f>VLOOKUP($C198,факт!$D$7:$JQ$124,209,0)</f>
        <v>0</v>
      </c>
      <c r="HU198" s="76">
        <f>VLOOKUP($C198,факт!$D$7:$JQ$124,210,0)</f>
        <v>0</v>
      </c>
      <c r="HV198" s="76">
        <f t="shared" si="7264"/>
        <v>0</v>
      </c>
      <c r="HW198" s="76">
        <f t="shared" si="7265"/>
        <v>0</v>
      </c>
      <c r="HX198" s="76">
        <f t="shared" si="7266"/>
        <v>0</v>
      </c>
      <c r="HY198" s="76">
        <f t="shared" si="5144"/>
        <v>0</v>
      </c>
      <c r="HZ198" s="76">
        <f t="shared" si="5145"/>
        <v>0</v>
      </c>
      <c r="IA198" s="9">
        <f>'СДП (план)'!AV197</f>
        <v>47</v>
      </c>
      <c r="IB198" s="4">
        <f>'СДП (план)'!AW197</f>
        <v>969681.44000000006</v>
      </c>
      <c r="IC198" s="76">
        <f t="shared" si="5146"/>
        <v>7.833333333333333</v>
      </c>
      <c r="ID198" s="76">
        <f t="shared" si="5147"/>
        <v>161613.57333333333</v>
      </c>
      <c r="IE198" s="76">
        <f>VLOOKUP($C198,факт!$D$7:$JQ$124,199,0)</f>
        <v>12</v>
      </c>
      <c r="IF198" s="76">
        <f>VLOOKUP($C198,факт!$D$7:$JQ$124,200,0)</f>
        <v>247578.23999999996</v>
      </c>
      <c r="IG198" s="76">
        <f>VLOOKUP($C198,факт!$D$7:$JQ$124,201,0)</f>
        <v>0</v>
      </c>
      <c r="IH198" s="76">
        <f>VLOOKUP($C198,факт!$D$7:$JQ$124,202,0)</f>
        <v>0</v>
      </c>
      <c r="II198" s="76">
        <f t="shared" si="7267"/>
        <v>51.230000000000004</v>
      </c>
      <c r="IJ198" s="76">
        <f t="shared" si="7268"/>
        <v>8.538333333333334</v>
      </c>
      <c r="IK198" s="76">
        <f t="shared" si="7269"/>
        <v>13.080000000000002</v>
      </c>
      <c r="IL198" s="76">
        <f t="shared" si="5151"/>
        <v>4.166666666666667</v>
      </c>
      <c r="IM198" s="76">
        <f t="shared" si="5152"/>
        <v>85964.666666666628</v>
      </c>
      <c r="IN198" s="9">
        <f>'СДП (план)'!AX197</f>
        <v>0</v>
      </c>
      <c r="IO198" s="4">
        <f>'СДП (план)'!AY197</f>
        <v>0</v>
      </c>
      <c r="IP198" s="76">
        <f t="shared" si="5153"/>
        <v>0</v>
      </c>
      <c r="IQ198" s="76">
        <f t="shared" si="5154"/>
        <v>0</v>
      </c>
      <c r="IR198" s="76">
        <f>VLOOKUP($C198,факт!$D$7:$JQ$124,267,0)</f>
        <v>0</v>
      </c>
      <c r="IS198" s="76">
        <f>VLOOKUP($C198,факт!$D$7:$JQ$124,268,0)</f>
        <v>0</v>
      </c>
      <c r="IT198" s="76">
        <f>VLOOKUP($C198,факт!$D$7:$JQ$124,269,0)</f>
        <v>0</v>
      </c>
      <c r="IU198" s="76">
        <f>VLOOKUP($C198,факт!$D$7:$JQ$124,270,0)</f>
        <v>0</v>
      </c>
      <c r="IV198" s="76">
        <f t="shared" si="7270"/>
        <v>0</v>
      </c>
      <c r="IW198" s="76">
        <f t="shared" si="7271"/>
        <v>0</v>
      </c>
      <c r="IX198" s="76">
        <f t="shared" si="7272"/>
        <v>0</v>
      </c>
      <c r="IY198" s="76">
        <f t="shared" si="5158"/>
        <v>0</v>
      </c>
      <c r="IZ198" s="76">
        <f t="shared" si="5159"/>
        <v>0</v>
      </c>
      <c r="JA198" s="77">
        <f>'СДП (план)'!AZ197</f>
        <v>0</v>
      </c>
      <c r="JB198" s="76">
        <f>'СДП (план)'!BA197</f>
        <v>0</v>
      </c>
      <c r="JC198" s="76">
        <f t="shared" si="5160"/>
        <v>0</v>
      </c>
      <c r="JD198" s="76">
        <f t="shared" si="5161"/>
        <v>0</v>
      </c>
      <c r="JE198" s="76">
        <f>VLOOKUP($C198,факт!$D$7:$JQ$124,87,0)</f>
        <v>0</v>
      </c>
      <c r="JF198" s="76">
        <f>VLOOKUP($C198,факт!$D$7:$JQ$124,88,0)</f>
        <v>0</v>
      </c>
      <c r="JG198" s="76">
        <f>VLOOKUP($C198,факт!$D$7:$JQ$124,89,0)</f>
        <v>0</v>
      </c>
      <c r="JH198" s="76">
        <f>VLOOKUP($C198,факт!$D$7:$JQ$124,90,0)</f>
        <v>0</v>
      </c>
      <c r="JI198" s="76">
        <f t="shared" si="7273"/>
        <v>0</v>
      </c>
      <c r="JJ198" s="76">
        <f t="shared" si="7274"/>
        <v>0</v>
      </c>
      <c r="JK198" s="76">
        <f t="shared" si="7275"/>
        <v>0</v>
      </c>
      <c r="JL198" s="76">
        <f t="shared" si="5165"/>
        <v>0</v>
      </c>
      <c r="JM198" s="76">
        <f t="shared" si="5166"/>
        <v>0</v>
      </c>
      <c r="JN198" s="77">
        <f>'СДП (план)'!BB197</f>
        <v>0</v>
      </c>
      <c r="JO198" s="76">
        <f>'СДП (план)'!BC197</f>
        <v>0</v>
      </c>
      <c r="JP198" s="76">
        <f t="shared" si="5167"/>
        <v>0</v>
      </c>
      <c r="JQ198" s="76">
        <f t="shared" si="5168"/>
        <v>0</v>
      </c>
      <c r="JR198" s="76">
        <f>VLOOKUP($C198,факт!$D$7:$JQ$124,91,0)</f>
        <v>0</v>
      </c>
      <c r="JS198" s="76">
        <f>VLOOKUP($C198,факт!$D$7:$JQ$124,92,0)</f>
        <v>0</v>
      </c>
      <c r="JT198" s="76">
        <f>VLOOKUP($C198,факт!$D$7:$JQ$124,93,0)</f>
        <v>0</v>
      </c>
      <c r="JU198" s="76">
        <f>VLOOKUP($C198,факт!$D$7:$JQ$124,94,0)</f>
        <v>0</v>
      </c>
      <c r="JV198" s="76">
        <f t="shared" si="7276"/>
        <v>0</v>
      </c>
      <c r="JW198" s="76">
        <f t="shared" si="7277"/>
        <v>0</v>
      </c>
      <c r="JX198" s="76">
        <f t="shared" si="7278"/>
        <v>0</v>
      </c>
      <c r="JY198" s="76">
        <f t="shared" si="5172"/>
        <v>0</v>
      </c>
      <c r="JZ198" s="76">
        <f t="shared" si="5173"/>
        <v>0</v>
      </c>
      <c r="KA198" s="79">
        <f>'СДП (план)'!BD197</f>
        <v>0</v>
      </c>
      <c r="KB198" s="79">
        <f>'СДП (план)'!BE197</f>
        <v>0</v>
      </c>
      <c r="KC198" s="76">
        <f t="shared" si="5174"/>
        <v>0</v>
      </c>
      <c r="KD198" s="76">
        <f t="shared" si="5175"/>
        <v>0</v>
      </c>
      <c r="KE198" s="76">
        <f>VLOOKUP($C198,факт!$D$7:$JQ$124,55,0)</f>
        <v>0</v>
      </c>
      <c r="KF198" s="76">
        <f>VLOOKUP($C198,факт!$D$7:$JQ$124,56,0)</f>
        <v>0</v>
      </c>
      <c r="KG198" s="76">
        <f>VLOOKUP($C198,факт!$D$7:$JQ$124,57,0)</f>
        <v>0</v>
      </c>
      <c r="KH198" s="76">
        <f>VLOOKUP($C198,факт!$D$7:$JQ$124,58,0)</f>
        <v>0</v>
      </c>
      <c r="KI198" s="76">
        <f t="shared" si="7279"/>
        <v>0</v>
      </c>
      <c r="KJ198" s="76">
        <f t="shared" si="7280"/>
        <v>0</v>
      </c>
      <c r="KK198" s="76">
        <f t="shared" si="7281"/>
        <v>0</v>
      </c>
      <c r="KL198" s="76">
        <f t="shared" si="5179"/>
        <v>0</v>
      </c>
      <c r="KM198" s="76">
        <f t="shared" si="5180"/>
        <v>0</v>
      </c>
      <c r="KN198" s="79">
        <f>'СДП (план)'!BF197</f>
        <v>0</v>
      </c>
      <c r="KO198" s="79">
        <f>'СДП (план)'!BG197</f>
        <v>0</v>
      </c>
      <c r="KP198" s="76">
        <f t="shared" si="5181"/>
        <v>0</v>
      </c>
      <c r="KQ198" s="76">
        <f t="shared" si="5182"/>
        <v>0</v>
      </c>
      <c r="KR198" s="76">
        <f>VLOOKUP($C198,факт!$D$7:$JQ$124,99,0)</f>
        <v>0</v>
      </c>
      <c r="KS198" s="76">
        <f>VLOOKUP($C198,факт!$D$7:$JQ$124,100,0)</f>
        <v>0</v>
      </c>
      <c r="KT198" s="76">
        <f>VLOOKUP($C198,факт!$D$7:$JQ$124,101,0)</f>
        <v>0</v>
      </c>
      <c r="KU198" s="76">
        <f>VLOOKUP($C198,факт!$D$7:$JQ$124,102,0)</f>
        <v>0</v>
      </c>
      <c r="KV198" s="76">
        <f t="shared" si="7282"/>
        <v>0</v>
      </c>
      <c r="KW198" s="76">
        <f t="shared" si="7283"/>
        <v>0</v>
      </c>
      <c r="KX198" s="76">
        <f t="shared" si="7284"/>
        <v>0</v>
      </c>
      <c r="KY198" s="76">
        <f t="shared" si="5186"/>
        <v>0</v>
      </c>
      <c r="KZ198" s="76">
        <f t="shared" si="5187"/>
        <v>0</v>
      </c>
      <c r="LA198" s="77">
        <f>'СДП (план)'!BH197</f>
        <v>0</v>
      </c>
      <c r="LB198" s="76">
        <f>'СДП (план)'!BI197</f>
        <v>0</v>
      </c>
      <c r="LC198" s="76">
        <f t="shared" si="5188"/>
        <v>0</v>
      </c>
      <c r="LD198" s="76">
        <f t="shared" si="5189"/>
        <v>0</v>
      </c>
      <c r="LE198" s="76">
        <f>VLOOKUP($C198,факт!$D$7:$JQ$124,71,0)</f>
        <v>0</v>
      </c>
      <c r="LF198" s="76">
        <f>VLOOKUP($C198,факт!$D$7:$JQ$124,72,0)</f>
        <v>0</v>
      </c>
      <c r="LG198" s="76">
        <f>VLOOKUP($C198,факт!$D$7:$JQ$124,73,0)</f>
        <v>0</v>
      </c>
      <c r="LH198" s="76">
        <f>VLOOKUP($C198,факт!$D$7:$JQ$124,74,0)</f>
        <v>0</v>
      </c>
      <c r="LI198" s="76">
        <f t="shared" si="7285"/>
        <v>0</v>
      </c>
      <c r="LJ198" s="76">
        <f t="shared" si="7286"/>
        <v>0</v>
      </c>
      <c r="LK198" s="76">
        <f t="shared" si="7287"/>
        <v>0</v>
      </c>
      <c r="LL198" s="76">
        <f t="shared" si="5193"/>
        <v>0</v>
      </c>
      <c r="LM198" s="76">
        <f t="shared" si="5194"/>
        <v>0</v>
      </c>
      <c r="LN198" s="77">
        <f>'СДП (план)'!BJ197</f>
        <v>0</v>
      </c>
      <c r="LO198" s="76">
        <f>'СДП (план)'!BK197</f>
        <v>0</v>
      </c>
      <c r="LP198" s="76">
        <f t="shared" si="5195"/>
        <v>0</v>
      </c>
      <c r="LQ198" s="76">
        <f t="shared" si="5196"/>
        <v>0</v>
      </c>
      <c r="LR198" s="76">
        <f>VLOOKUP($C198,факт!$D$7:$JQ$124,111,0)</f>
        <v>0</v>
      </c>
      <c r="LS198" s="76">
        <f>VLOOKUP($C198,факт!$D$7:$JQ$124,112,0)</f>
        <v>0</v>
      </c>
      <c r="LT198" s="76">
        <f>VLOOKUP($C198,факт!$D$7:$JQ$124,113,0)</f>
        <v>0</v>
      </c>
      <c r="LU198" s="76">
        <f>VLOOKUP($C198,факт!$D$7:$JQ$124,114,0)</f>
        <v>0</v>
      </c>
      <c r="LV198" s="76">
        <f t="shared" si="7288"/>
        <v>0</v>
      </c>
      <c r="LW198" s="76">
        <f t="shared" si="7289"/>
        <v>0</v>
      </c>
      <c r="LX198" s="76">
        <f t="shared" si="7290"/>
        <v>0</v>
      </c>
      <c r="LY198" s="76">
        <f t="shared" si="5200"/>
        <v>0</v>
      </c>
      <c r="LZ198" s="76">
        <f t="shared" si="5201"/>
        <v>0</v>
      </c>
      <c r="MA198" s="77">
        <f>'СДП (план)'!BL197</f>
        <v>0</v>
      </c>
      <c r="MB198" s="76">
        <f>'СДП (план)'!BM197</f>
        <v>0</v>
      </c>
      <c r="MC198" s="76">
        <f t="shared" si="5202"/>
        <v>0</v>
      </c>
      <c r="MD198" s="76">
        <f t="shared" si="5203"/>
        <v>0</v>
      </c>
      <c r="ME198" s="76">
        <f>VLOOKUP($C198,факт!$D$7:$JQ$124,219,0)</f>
        <v>0</v>
      </c>
      <c r="MF198" s="76">
        <f>VLOOKUP($C198,факт!$D$7:$JQ$124,220,0)</f>
        <v>0</v>
      </c>
      <c r="MG198" s="76">
        <f>VLOOKUP($C198,факт!$D$7:$JQ$124,221,0)</f>
        <v>0</v>
      </c>
      <c r="MH198" s="76">
        <f>VLOOKUP($C198,факт!$D$7:$JQ$124,222,0)</f>
        <v>0</v>
      </c>
      <c r="MI198" s="76">
        <f t="shared" si="7291"/>
        <v>0</v>
      </c>
      <c r="MJ198" s="76">
        <f t="shared" si="7292"/>
        <v>0</v>
      </c>
      <c r="MK198" s="76">
        <f t="shared" si="7293"/>
        <v>0</v>
      </c>
      <c r="ML198" s="76">
        <f t="shared" si="5207"/>
        <v>0</v>
      </c>
      <c r="MM198" s="76">
        <f t="shared" si="5208"/>
        <v>0</v>
      </c>
      <c r="MN198" s="77">
        <f>'СДП (план)'!BN197</f>
        <v>0</v>
      </c>
      <c r="MO198" s="76">
        <f>'СДП (план)'!BO197</f>
        <v>0</v>
      </c>
      <c r="MP198" s="76">
        <f t="shared" si="5209"/>
        <v>0</v>
      </c>
      <c r="MQ198" s="76">
        <f t="shared" si="5210"/>
        <v>0</v>
      </c>
      <c r="MR198" s="76">
        <f>VLOOKUP($C198,факт!$D$7:$JQ$124,223,0)</f>
        <v>0</v>
      </c>
      <c r="MS198" s="76">
        <f>VLOOKUP($C198,факт!$D$7:$JQ$124,224,0)</f>
        <v>0</v>
      </c>
      <c r="MT198" s="76">
        <f>VLOOKUP($C198,факт!$D$7:$JQ$124,225,0)</f>
        <v>0</v>
      </c>
      <c r="MU198" s="76">
        <f>VLOOKUP($C198,факт!$D$7:$JQ$124,226,0)</f>
        <v>0</v>
      </c>
      <c r="MV198" s="76">
        <f t="shared" si="7294"/>
        <v>0</v>
      </c>
      <c r="MW198" s="76">
        <f t="shared" si="7295"/>
        <v>0</v>
      </c>
      <c r="MX198" s="76">
        <f t="shared" si="7296"/>
        <v>0</v>
      </c>
      <c r="MY198" s="76">
        <f t="shared" si="5214"/>
        <v>0</v>
      </c>
      <c r="MZ198" s="76">
        <f t="shared" si="5215"/>
        <v>0</v>
      </c>
      <c r="NA198" s="77">
        <f>'СДП (план)'!BP197</f>
        <v>0</v>
      </c>
      <c r="NB198" s="76">
        <f>'СДП (план)'!BQ197</f>
        <v>0</v>
      </c>
      <c r="NC198" s="76">
        <f t="shared" si="5216"/>
        <v>0</v>
      </c>
      <c r="ND198" s="76">
        <f t="shared" si="5217"/>
        <v>0</v>
      </c>
      <c r="NE198" s="76">
        <f>VLOOKUP($C198,факт!$D$7:$JQ$124,227,0)</f>
        <v>0</v>
      </c>
      <c r="NF198" s="76">
        <f>VLOOKUP($C198,факт!$D$7:$JQ$124,228,0)</f>
        <v>0</v>
      </c>
      <c r="NG198" s="76">
        <f>VLOOKUP($C198,факт!$D$7:$JQ$124,229,0)</f>
        <v>0</v>
      </c>
      <c r="NH198" s="76">
        <f>VLOOKUP($C198,факт!$D$7:$JQ$124,230,0)</f>
        <v>0</v>
      </c>
      <c r="NI198" s="76">
        <f t="shared" si="7297"/>
        <v>0</v>
      </c>
      <c r="NJ198" s="76">
        <f t="shared" si="7298"/>
        <v>0</v>
      </c>
      <c r="NK198" s="76">
        <f t="shared" si="7299"/>
        <v>0</v>
      </c>
      <c r="NL198" s="76">
        <f t="shared" si="5221"/>
        <v>0</v>
      </c>
      <c r="NM198" s="76">
        <f t="shared" si="5222"/>
        <v>0</v>
      </c>
      <c r="NN198" s="77">
        <f>'СДП (план)'!BR197</f>
        <v>0</v>
      </c>
      <c r="NO198" s="76">
        <f>'СДП (план)'!BS197</f>
        <v>0</v>
      </c>
      <c r="NP198" s="76">
        <f t="shared" si="5223"/>
        <v>0</v>
      </c>
      <c r="NQ198" s="76">
        <f t="shared" si="5224"/>
        <v>0</v>
      </c>
      <c r="NR198" s="76">
        <f>VLOOKUP($C198,факт!$D$7:$JQ$124,231,0)</f>
        <v>0</v>
      </c>
      <c r="NS198" s="76">
        <f>VLOOKUP($C198,факт!$D$7:$JQ$124,232,0)</f>
        <v>0</v>
      </c>
      <c r="NT198" s="76">
        <f>VLOOKUP($C198,факт!$D$7:$JQ$124,233,0)</f>
        <v>0</v>
      </c>
      <c r="NU198" s="76">
        <f>VLOOKUP($C198,факт!$D$7:$JQ$124,234,0)</f>
        <v>0</v>
      </c>
      <c r="NV198" s="76">
        <f t="shared" si="7300"/>
        <v>0</v>
      </c>
      <c r="NW198" s="76">
        <f t="shared" si="7301"/>
        <v>0</v>
      </c>
      <c r="NX198" s="76">
        <f t="shared" si="7302"/>
        <v>0</v>
      </c>
      <c r="NY198" s="76">
        <f t="shared" si="5228"/>
        <v>0</v>
      </c>
      <c r="NZ198" s="76">
        <f t="shared" si="5229"/>
        <v>0</v>
      </c>
      <c r="OA198" s="77">
        <f>'СДП (план)'!BT197</f>
        <v>0</v>
      </c>
      <c r="OB198" s="76">
        <f>'СДП (план)'!BU197</f>
        <v>0</v>
      </c>
      <c r="OC198" s="76">
        <f t="shared" si="5230"/>
        <v>0</v>
      </c>
      <c r="OD198" s="76">
        <f t="shared" si="5231"/>
        <v>0</v>
      </c>
      <c r="OE198" s="76">
        <f>VLOOKUP($C198,факт!$D$7:$JQ$124,243,0)</f>
        <v>0</v>
      </c>
      <c r="OF198" s="76">
        <f>VLOOKUP($C198,факт!$D$7:$JQ$124,244,0)</f>
        <v>0</v>
      </c>
      <c r="OG198" s="76">
        <f>VLOOKUP($C198,факт!$D$7:$JQ$124,245,0)</f>
        <v>0</v>
      </c>
      <c r="OH198" s="76">
        <f>VLOOKUP($C198,факт!$D$7:$JQ$124,246,0)</f>
        <v>0</v>
      </c>
      <c r="OI198" s="76">
        <f t="shared" si="7303"/>
        <v>0</v>
      </c>
      <c r="OJ198" s="76">
        <f t="shared" si="7304"/>
        <v>0</v>
      </c>
      <c r="OK198" s="76">
        <f t="shared" si="7305"/>
        <v>0</v>
      </c>
      <c r="OL198" s="76">
        <f t="shared" si="5235"/>
        <v>0</v>
      </c>
      <c r="OM198" s="76">
        <f t="shared" si="5236"/>
        <v>0</v>
      </c>
      <c r="ON198" s="77">
        <f>'СДП (план)'!BV197</f>
        <v>0</v>
      </c>
      <c r="OO198" s="76">
        <f>'СДП (план)'!BW197</f>
        <v>0</v>
      </c>
      <c r="OP198" s="76">
        <f t="shared" si="5237"/>
        <v>0</v>
      </c>
      <c r="OQ198" s="76">
        <f t="shared" si="5238"/>
        <v>0</v>
      </c>
      <c r="OR198" s="76">
        <f>VLOOKUP($C198,факт!$D$7:$JQ$124,83,0)</f>
        <v>0</v>
      </c>
      <c r="OS198" s="76">
        <f>VLOOKUP($C198,факт!$D$7:$JQ$124,84,0)</f>
        <v>0</v>
      </c>
      <c r="OT198" s="76">
        <f>VLOOKUP($C198,факт!$D$7:$JQ$124,85,0)</f>
        <v>0</v>
      </c>
      <c r="OU198" s="76">
        <f>VLOOKUP($C198,факт!$D$7:$JQ$124,86,0)</f>
        <v>0</v>
      </c>
      <c r="OV198" s="76">
        <f t="shared" si="7306"/>
        <v>0</v>
      </c>
      <c r="OW198" s="76">
        <f t="shared" si="7307"/>
        <v>0</v>
      </c>
      <c r="OX198" s="76">
        <f t="shared" si="7308"/>
        <v>0</v>
      </c>
      <c r="OY198" s="76">
        <f t="shared" si="5242"/>
        <v>0</v>
      </c>
      <c r="OZ198" s="76">
        <f t="shared" si="5243"/>
        <v>0</v>
      </c>
      <c r="PA198" s="77">
        <f>'СДП (план)'!BX197</f>
        <v>0</v>
      </c>
      <c r="PB198" s="76">
        <f>'СДП (план)'!BY197</f>
        <v>0</v>
      </c>
      <c r="PC198" s="76">
        <f t="shared" si="5244"/>
        <v>0</v>
      </c>
      <c r="PD198" s="76">
        <f t="shared" si="5245"/>
        <v>0</v>
      </c>
      <c r="PE198" s="76">
        <f>VLOOKUP($C198,факт!$D$7:$JQ$124,59,0)</f>
        <v>0</v>
      </c>
      <c r="PF198" s="76">
        <f>VLOOKUP($C198,факт!$D$7:$JQ$124,60,0)</f>
        <v>0</v>
      </c>
      <c r="PG198" s="76">
        <f>VLOOKUP($C198,факт!$D$7:$JQ$124,61,0)</f>
        <v>0</v>
      </c>
      <c r="PH198" s="76">
        <f>VLOOKUP($C198,факт!$D$7:$JQ$124,62,0)</f>
        <v>0</v>
      </c>
      <c r="PI198" s="76">
        <f t="shared" si="7309"/>
        <v>0</v>
      </c>
      <c r="PJ198" s="76">
        <f t="shared" si="7310"/>
        <v>0</v>
      </c>
      <c r="PK198" s="76">
        <f t="shared" si="7311"/>
        <v>0</v>
      </c>
      <c r="PL198" s="76">
        <f t="shared" si="5249"/>
        <v>0</v>
      </c>
      <c r="PM198" s="76">
        <f t="shared" si="5250"/>
        <v>0</v>
      </c>
      <c r="PN198" s="77">
        <f>'СДП (план)'!BZ197</f>
        <v>0</v>
      </c>
      <c r="PO198" s="76">
        <f>'СДП (план)'!CA197</f>
        <v>0</v>
      </c>
      <c r="PP198" s="76">
        <f t="shared" si="5251"/>
        <v>0</v>
      </c>
      <c r="PQ198" s="76">
        <f t="shared" si="5252"/>
        <v>0</v>
      </c>
      <c r="PR198" s="76">
        <f>VLOOKUP($C198,факт!$D$7:$JQ$124,263,0)</f>
        <v>0</v>
      </c>
      <c r="PS198" s="76">
        <f>VLOOKUP($C198,факт!$D$7:$JQ$124,264,0)</f>
        <v>0</v>
      </c>
      <c r="PT198" s="76">
        <f>VLOOKUP($C198,факт!$D$7:$JQ$124,265,0)</f>
        <v>0</v>
      </c>
      <c r="PU198" s="76">
        <f>VLOOKUP($C198,факт!$D$7:$JQ$124,266,0)</f>
        <v>0</v>
      </c>
      <c r="PV198" s="76">
        <f t="shared" si="7312"/>
        <v>0</v>
      </c>
      <c r="PW198" s="76">
        <f t="shared" si="7313"/>
        <v>0</v>
      </c>
      <c r="PX198" s="76">
        <f t="shared" si="7314"/>
        <v>0</v>
      </c>
      <c r="PY198" s="76">
        <f t="shared" si="5256"/>
        <v>0</v>
      </c>
      <c r="PZ198" s="76">
        <f t="shared" si="5257"/>
        <v>0</v>
      </c>
      <c r="QA198" s="77">
        <f>'СДП (план)'!CB197</f>
        <v>0</v>
      </c>
      <c r="QB198" s="76">
        <f>'СДП (план)'!CC197</f>
        <v>0</v>
      </c>
      <c r="QC198" s="76">
        <f t="shared" si="5258"/>
        <v>0</v>
      </c>
      <c r="QD198" s="76">
        <f t="shared" si="5259"/>
        <v>0</v>
      </c>
      <c r="QE198" s="76">
        <f>VLOOKUP($C198,факт!$D$7:$JQ$124,103,0)</f>
        <v>0</v>
      </c>
      <c r="QF198" s="76">
        <f>VLOOKUP($C198,факт!$D$7:$JQ$124,104,0)</f>
        <v>0</v>
      </c>
      <c r="QG198" s="76">
        <f>VLOOKUP($C198,факт!$D$7:$JQ$124,105,0)</f>
        <v>0</v>
      </c>
      <c r="QH198" s="76">
        <f>VLOOKUP($C198,факт!$D$7:$JQ$124,106,0)</f>
        <v>0</v>
      </c>
      <c r="QI198" s="76">
        <f t="shared" si="7315"/>
        <v>0</v>
      </c>
      <c r="QJ198" s="76">
        <f t="shared" si="7316"/>
        <v>0</v>
      </c>
      <c r="QK198" s="76">
        <f t="shared" si="7317"/>
        <v>0</v>
      </c>
      <c r="QL198" s="76">
        <f t="shared" si="5263"/>
        <v>0</v>
      </c>
      <c r="QM198" s="76">
        <f t="shared" si="5264"/>
        <v>0</v>
      </c>
      <c r="QN198" s="79">
        <f>'СДП (план)'!CD197</f>
        <v>0</v>
      </c>
      <c r="QO198" s="79">
        <f>'СДП (план)'!CE197</f>
        <v>0</v>
      </c>
      <c r="QP198" s="76">
        <f t="shared" si="5265"/>
        <v>0</v>
      </c>
      <c r="QQ198" s="76">
        <f t="shared" si="5266"/>
        <v>0</v>
      </c>
      <c r="QR198" s="76">
        <f>VLOOKUP($C198,факт!$D$7:$JQ$124,63,0)</f>
        <v>0</v>
      </c>
      <c r="QS198" s="76">
        <f>VLOOKUP($C198,факт!$D$7:$JQ$124,64,0)</f>
        <v>0</v>
      </c>
      <c r="QT198" s="76">
        <f>VLOOKUP($C198,факт!$D$7:$JQ$124,65,0)</f>
        <v>0</v>
      </c>
      <c r="QU198" s="76">
        <f>VLOOKUP($C198,факт!$D$7:$JQ$124,66,0)</f>
        <v>0</v>
      </c>
      <c r="QV198" s="76">
        <f t="shared" si="7318"/>
        <v>0</v>
      </c>
      <c r="QW198" s="76">
        <f t="shared" si="7319"/>
        <v>0</v>
      </c>
      <c r="QX198" s="76">
        <f t="shared" si="7320"/>
        <v>0</v>
      </c>
      <c r="QY198" s="76">
        <f t="shared" si="5270"/>
        <v>0</v>
      </c>
      <c r="QZ198" s="76">
        <f t="shared" si="5271"/>
        <v>0</v>
      </c>
      <c r="RA198" s="77">
        <f>'СДП (план)'!CF197</f>
        <v>0</v>
      </c>
      <c r="RB198" s="76">
        <f>'СДП (план)'!CG197</f>
        <v>0</v>
      </c>
      <c r="RC198" s="76">
        <f t="shared" si="5272"/>
        <v>0</v>
      </c>
      <c r="RD198" s="76">
        <f t="shared" si="5273"/>
        <v>0</v>
      </c>
      <c r="RE198" s="76">
        <f>VLOOKUP($C198,факт!$D$7:$JQ$124,67,0)</f>
        <v>0</v>
      </c>
      <c r="RF198" s="76">
        <f>VLOOKUP($C198,факт!$D$7:$JQ$124,68,0)</f>
        <v>0</v>
      </c>
      <c r="RG198" s="76">
        <f>VLOOKUP($C198,факт!$D$7:$JQ$124,69,0)</f>
        <v>0</v>
      </c>
      <c r="RH198" s="76">
        <f>VLOOKUP($C198,факт!$D$7:$JQ$124,70,0)</f>
        <v>0</v>
      </c>
      <c r="RI198" s="76">
        <f t="shared" si="7321"/>
        <v>0</v>
      </c>
      <c r="RJ198" s="76">
        <f t="shared" si="7322"/>
        <v>0</v>
      </c>
      <c r="RK198" s="76">
        <f t="shared" si="7323"/>
        <v>0</v>
      </c>
      <c r="RL198" s="76">
        <f t="shared" si="5277"/>
        <v>0</v>
      </c>
      <c r="RM198" s="76">
        <f t="shared" si="5278"/>
        <v>0</v>
      </c>
      <c r="RN198" s="77">
        <f>'СДП (план)'!CH197</f>
        <v>0</v>
      </c>
      <c r="RO198" s="76">
        <f>'СДП (план)'!CI197</f>
        <v>0</v>
      </c>
      <c r="RP198" s="76">
        <f t="shared" si="5279"/>
        <v>0</v>
      </c>
      <c r="RQ198" s="76">
        <f t="shared" si="5280"/>
        <v>0</v>
      </c>
      <c r="RR198" s="76">
        <f>VLOOKUP($C198,факт!$D$7:$JQ$124,79,0)</f>
        <v>0</v>
      </c>
      <c r="RS198" s="76">
        <f>VLOOKUP($C198,факт!$D$7:$JQ$124,80,0)</f>
        <v>0</v>
      </c>
      <c r="RT198" s="76">
        <f>VLOOKUP($C198,факт!$D$7:$JQ$124,81,0)</f>
        <v>0</v>
      </c>
      <c r="RU198" s="76">
        <f>VLOOKUP($C198,факт!$D$7:$JQ$124,82,0)</f>
        <v>0</v>
      </c>
      <c r="RV198" s="76">
        <f t="shared" si="7324"/>
        <v>0</v>
      </c>
      <c r="RW198" s="76">
        <f t="shared" si="7325"/>
        <v>0</v>
      </c>
      <c r="RX198" s="76">
        <f t="shared" si="7326"/>
        <v>0</v>
      </c>
      <c r="RY198" s="76">
        <f t="shared" si="5284"/>
        <v>0</v>
      </c>
      <c r="RZ198" s="76">
        <f t="shared" si="5285"/>
        <v>0</v>
      </c>
      <c r="SA198" s="77">
        <f>'СДП (план)'!CJ197</f>
        <v>0</v>
      </c>
      <c r="SB198" s="76">
        <f>'СДП (план)'!CK197</f>
        <v>0</v>
      </c>
      <c r="SC198" s="76">
        <f t="shared" si="5286"/>
        <v>0</v>
      </c>
      <c r="SD198" s="76">
        <f t="shared" si="5287"/>
        <v>0</v>
      </c>
      <c r="SE198" s="76">
        <f>VLOOKUP($C198,факт!$D$7:$JQ$124,95,0)</f>
        <v>0</v>
      </c>
      <c r="SF198" s="76">
        <f>VLOOKUP($C198,факт!$D$7:$JQ$124,96,0)</f>
        <v>0</v>
      </c>
      <c r="SG198" s="76">
        <f>VLOOKUP($C198,факт!$D$7:$JQ$124,97,0)</f>
        <v>0</v>
      </c>
      <c r="SH198" s="76">
        <f>VLOOKUP($C198,факт!$D$7:$JQ$124,98,0)</f>
        <v>0</v>
      </c>
      <c r="SI198" s="76">
        <f t="shared" si="7327"/>
        <v>0</v>
      </c>
      <c r="SJ198" s="76">
        <f t="shared" si="7328"/>
        <v>0</v>
      </c>
      <c r="SK198" s="76">
        <f t="shared" si="7329"/>
        <v>0</v>
      </c>
      <c r="SL198" s="76">
        <f t="shared" si="5291"/>
        <v>0</v>
      </c>
      <c r="SM198" s="76">
        <f t="shared" si="5292"/>
        <v>0</v>
      </c>
      <c r="SN198" s="77">
        <f>'СДП (план)'!CL197</f>
        <v>0</v>
      </c>
      <c r="SO198" s="76">
        <f>'СДП (план)'!CM197</f>
        <v>0</v>
      </c>
      <c r="SP198" s="76">
        <f t="shared" si="5293"/>
        <v>0</v>
      </c>
      <c r="SQ198" s="76">
        <f t="shared" si="5294"/>
        <v>0</v>
      </c>
      <c r="SR198" s="76">
        <f>VLOOKUP($C198,факт!$D$7:$JQ$124,107,0)</f>
        <v>0</v>
      </c>
      <c r="SS198" s="76">
        <f>VLOOKUP($C198,факт!$D$7:$JQ$124,108,0)</f>
        <v>0</v>
      </c>
      <c r="ST198" s="76">
        <f>VLOOKUP($C198,факт!$D$7:$JQ$124,109,0)</f>
        <v>0</v>
      </c>
      <c r="SU198" s="76">
        <f>VLOOKUP($C198,факт!$D$7:$JQ$124,110,0)</f>
        <v>0</v>
      </c>
      <c r="SV198" s="76">
        <f t="shared" si="7330"/>
        <v>0</v>
      </c>
      <c r="SW198" s="76">
        <f t="shared" si="7331"/>
        <v>0</v>
      </c>
      <c r="SX198" s="76">
        <f t="shared" si="7332"/>
        <v>0</v>
      </c>
      <c r="SY198" s="76">
        <f t="shared" si="5298"/>
        <v>0</v>
      </c>
      <c r="SZ198" s="76">
        <f t="shared" si="5299"/>
        <v>0</v>
      </c>
      <c r="TA198" s="77">
        <f>'СДП (план)'!CN197</f>
        <v>0</v>
      </c>
      <c r="TB198" s="76">
        <f>'СДП (план)'!CO197</f>
        <v>0</v>
      </c>
      <c r="TC198" s="76">
        <f t="shared" si="5300"/>
        <v>0</v>
      </c>
      <c r="TD198" s="76">
        <f t="shared" si="5301"/>
        <v>0</v>
      </c>
      <c r="TE198" s="76">
        <f>VLOOKUP($C198,факт!$D$7:$JQ$124,51,0)</f>
        <v>0</v>
      </c>
      <c r="TF198" s="76">
        <f>VLOOKUP($C198,факт!$D$7:$JQ$124,52,0)</f>
        <v>0</v>
      </c>
      <c r="TG198" s="76">
        <f>VLOOKUP($C198,факт!$D$7:$JQ$124,53,0)</f>
        <v>0</v>
      </c>
      <c r="TH198" s="76">
        <f>VLOOKUP($C198,факт!$D$7:$JQ$124,54,0)</f>
        <v>0</v>
      </c>
      <c r="TI198" s="76">
        <f t="shared" si="7333"/>
        <v>0</v>
      </c>
      <c r="TJ198" s="76">
        <f t="shared" si="7334"/>
        <v>0</v>
      </c>
      <c r="TK198" s="76">
        <f t="shared" si="7335"/>
        <v>0</v>
      </c>
      <c r="TL198" s="76">
        <f t="shared" si="5305"/>
        <v>0</v>
      </c>
      <c r="TM198" s="76">
        <f t="shared" si="5306"/>
        <v>0</v>
      </c>
      <c r="TN198" s="77">
        <f>'СДП (план)'!CP197</f>
        <v>0</v>
      </c>
      <c r="TO198" s="76">
        <f>'СДП (план)'!CQ197</f>
        <v>0</v>
      </c>
      <c r="TP198" s="76">
        <f t="shared" si="5307"/>
        <v>0</v>
      </c>
      <c r="TQ198" s="76">
        <f t="shared" si="5308"/>
        <v>0</v>
      </c>
      <c r="TR198" s="76">
        <f>VLOOKUP($C198,факт!$D$7:$JQ$124,47,0)</f>
        <v>0</v>
      </c>
      <c r="TS198" s="76">
        <f>VLOOKUP($C198,факт!$D$7:$JQ$124,48,0)</f>
        <v>0</v>
      </c>
      <c r="TT198" s="76">
        <f>VLOOKUP($C198,факт!$D$7:$JQ$124,49,0)</f>
        <v>0</v>
      </c>
      <c r="TU198" s="76">
        <f>VLOOKUP($C198,факт!$D$7:$JQ$124,50,0)</f>
        <v>0</v>
      </c>
      <c r="TV198" s="76">
        <f t="shared" si="7336"/>
        <v>0</v>
      </c>
      <c r="TW198" s="76">
        <f t="shared" si="7337"/>
        <v>0</v>
      </c>
      <c r="TX198" s="76">
        <f t="shared" si="7338"/>
        <v>0</v>
      </c>
      <c r="TY198" s="76">
        <f t="shared" si="5312"/>
        <v>0</v>
      </c>
      <c r="TZ198" s="76">
        <f t="shared" si="5313"/>
        <v>0</v>
      </c>
      <c r="UA198" s="9">
        <f>'СДП (план)'!CR197</f>
        <v>0</v>
      </c>
      <c r="UB198" s="4">
        <f>'СДП (план)'!CS197</f>
        <v>0</v>
      </c>
      <c r="UC198" s="76">
        <f t="shared" si="5314"/>
        <v>0</v>
      </c>
      <c r="UD198" s="76">
        <f t="shared" si="5315"/>
        <v>0</v>
      </c>
      <c r="UE198" s="76">
        <f>VLOOKUP($C198,факт!$D$7:$JQ$124,75,0)</f>
        <v>0</v>
      </c>
      <c r="UF198" s="76">
        <f>VLOOKUP($C198,факт!$D$7:$JQ$124,76,0)</f>
        <v>0</v>
      </c>
      <c r="UG198" s="76">
        <f>VLOOKUP($C198,факт!$D$7:$JQ$124,77,0)</f>
        <v>0</v>
      </c>
      <c r="UH198" s="76">
        <f>VLOOKUP($C198,факт!$D$7:$JQ$124,78,0)</f>
        <v>0</v>
      </c>
      <c r="UI198" s="76">
        <f t="shared" si="7339"/>
        <v>0</v>
      </c>
      <c r="UJ198" s="76">
        <f t="shared" si="7340"/>
        <v>0</v>
      </c>
      <c r="UK198" s="76">
        <f t="shared" si="7341"/>
        <v>0</v>
      </c>
      <c r="UL198" s="76">
        <f t="shared" si="5319"/>
        <v>0</v>
      </c>
      <c r="UM198" s="76">
        <f t="shared" si="5320"/>
        <v>0</v>
      </c>
      <c r="UN198" s="4">
        <f>'СДП (план)'!CT197</f>
        <v>0</v>
      </c>
      <c r="UO198" s="4">
        <f>'СДП (план)'!CU197</f>
        <v>0</v>
      </c>
      <c r="UP198" s="76">
        <f t="shared" si="5321"/>
        <v>0</v>
      </c>
      <c r="UQ198" s="76">
        <f t="shared" si="5322"/>
        <v>0</v>
      </c>
      <c r="UR198" s="76">
        <f>VLOOKUP($C198,факт!$D$7:$JQ$124,271,0)</f>
        <v>0</v>
      </c>
      <c r="US198" s="76">
        <f>VLOOKUP($C198,факт!$D$7:$JQ$124,272,0)</f>
        <v>0</v>
      </c>
      <c r="UT198" s="79"/>
      <c r="UU198" s="79"/>
      <c r="UV198" s="76">
        <f t="shared" si="7342"/>
        <v>0</v>
      </c>
      <c r="UW198" s="76">
        <f t="shared" si="7343"/>
        <v>0</v>
      </c>
      <c r="UX198" s="76">
        <f t="shared" si="7344"/>
        <v>0</v>
      </c>
      <c r="UY198" s="76">
        <f t="shared" si="5326"/>
        <v>0</v>
      </c>
      <c r="UZ198" s="76">
        <f t="shared" si="5327"/>
        <v>0</v>
      </c>
      <c r="VA198" s="76">
        <f>'СДП (план)'!CV197</f>
        <v>0</v>
      </c>
      <c r="VB198" s="76">
        <f>'СДП (план)'!CW197</f>
        <v>0</v>
      </c>
      <c r="VC198" s="76">
        <f t="shared" si="5328"/>
        <v>0</v>
      </c>
      <c r="VD198" s="76">
        <f t="shared" si="5329"/>
        <v>0</v>
      </c>
      <c r="VE198" s="76"/>
      <c r="VF198" s="76"/>
      <c r="VG198" s="76"/>
      <c r="VH198" s="76"/>
      <c r="VI198" s="76">
        <f t="shared" si="7345"/>
        <v>0</v>
      </c>
      <c r="VJ198" s="76">
        <f t="shared" si="7346"/>
        <v>0</v>
      </c>
      <c r="VK198" s="76">
        <f t="shared" si="7347"/>
        <v>0</v>
      </c>
      <c r="VL198" s="76">
        <f t="shared" si="5333"/>
        <v>0</v>
      </c>
      <c r="VM198" s="76">
        <f t="shared" si="5334"/>
        <v>0</v>
      </c>
      <c r="VN198" s="82">
        <f t="shared" si="7348"/>
        <v>47</v>
      </c>
      <c r="VO198" s="82">
        <f t="shared" si="7349"/>
        <v>969681.44000000006</v>
      </c>
      <c r="VP198" s="82">
        <f t="shared" si="7350"/>
        <v>7.833333333333333</v>
      </c>
      <c r="VQ198" s="82">
        <f t="shared" si="7351"/>
        <v>161613.57333333333</v>
      </c>
      <c r="VR198" s="82">
        <f t="shared" si="7352"/>
        <v>12</v>
      </c>
      <c r="VS198" s="82">
        <f t="shared" si="7353"/>
        <v>247578.23999999996</v>
      </c>
      <c r="VT198" s="82">
        <f t="shared" si="7354"/>
        <v>0</v>
      </c>
      <c r="VU198" s="82">
        <f t="shared" si="7355"/>
        <v>0</v>
      </c>
      <c r="VV198" s="82">
        <f t="shared" si="7356"/>
        <v>51.230000000000004</v>
      </c>
      <c r="VW198" s="82">
        <f t="shared" si="7357"/>
        <v>8.538333333333334</v>
      </c>
      <c r="VX198" s="82">
        <f t="shared" si="7358"/>
        <v>13.080000000000002</v>
      </c>
      <c r="VY198" s="82">
        <f t="shared" si="7359"/>
        <v>4.166666666666667</v>
      </c>
      <c r="VZ198" s="156">
        <f t="shared" si="7360"/>
        <v>85964.666666666628</v>
      </c>
      <c r="WA198" s="63">
        <f>VLOOKUP($C198,факт!$D$7:$JU$124,273,0)</f>
        <v>12</v>
      </c>
      <c r="WB198" s="235">
        <f>VLOOKUP($C198,факт!$D$7:$JU$124,274,0)</f>
        <v>247578.23999999996</v>
      </c>
      <c r="WC198" s="235">
        <f>VLOOKUP($C198,факт!$D$7:$JU$124,275,0)</f>
        <v>0</v>
      </c>
      <c r="WD198" s="235">
        <f>VLOOKUP($C198,факт!$D$7:$JU$124,276,0)</f>
        <v>0</v>
      </c>
      <c r="WE198" s="236">
        <f t="shared" si="5534"/>
        <v>0</v>
      </c>
      <c r="WF198" s="236">
        <f t="shared" si="5535"/>
        <v>0</v>
      </c>
      <c r="WG198" s="467"/>
      <c r="WH198" s="467" t="e">
        <f t="shared" si="6270"/>
        <v>#DIV/0!</v>
      </c>
    </row>
    <row r="199" spans="1:606" s="63" customFormat="1" ht="30" x14ac:dyDescent="0.25">
      <c r="A199" s="33"/>
      <c r="B199" s="33">
        <v>147</v>
      </c>
      <c r="C199" s="56" t="s">
        <v>637</v>
      </c>
      <c r="D199" s="1" t="s">
        <v>292</v>
      </c>
      <c r="E199" s="2">
        <v>13520</v>
      </c>
      <c r="F199" s="32">
        <v>1.5</v>
      </c>
      <c r="G199" s="32"/>
      <c r="H199" s="38">
        <v>1</v>
      </c>
      <c r="I199" s="38"/>
      <c r="J199" s="247">
        <v>1.4</v>
      </c>
      <c r="K199" s="247">
        <v>1.68</v>
      </c>
      <c r="L199" s="247">
        <v>2.23</v>
      </c>
      <c r="M199" s="247">
        <v>2.57</v>
      </c>
      <c r="N199" s="77">
        <f>'СДП (план)'!N198</f>
        <v>0</v>
      </c>
      <c r="O199" s="77">
        <f>'СДП (план)'!O198</f>
        <v>0</v>
      </c>
      <c r="P199" s="76">
        <f t="shared" si="5029"/>
        <v>0</v>
      </c>
      <c r="Q199" s="76">
        <f t="shared" si="5030"/>
        <v>0</v>
      </c>
      <c r="R199" s="76">
        <f>VLOOKUP($C199,факт!$D$7:$JQ$124,27,0)</f>
        <v>0</v>
      </c>
      <c r="S199" s="76">
        <f>VLOOKUP($C199,факт!$D$7:$JQ$124,28,0)</f>
        <v>0</v>
      </c>
      <c r="T199" s="76">
        <f>VLOOKUP($C199,факт!$D$7:$JQ$124,29,0)</f>
        <v>0</v>
      </c>
      <c r="U199" s="76">
        <f>VLOOKUP($C199,факт!$D$7:$JQ$124,30,0)</f>
        <v>0</v>
      </c>
      <c r="V199" s="76">
        <f t="shared" si="7215"/>
        <v>0</v>
      </c>
      <c r="W199" s="76">
        <f t="shared" si="7216"/>
        <v>0</v>
      </c>
      <c r="X199" s="76">
        <f t="shared" si="7217"/>
        <v>0</v>
      </c>
      <c r="Y199" s="76">
        <f t="shared" si="7218"/>
        <v>0</v>
      </c>
      <c r="Z199" s="76">
        <f t="shared" si="5350"/>
        <v>0</v>
      </c>
      <c r="AA199" s="218">
        <f>'СДП (план)'!P198</f>
        <v>0</v>
      </c>
      <c r="AB199" s="218">
        <f>'СДП (план)'!Q198</f>
        <v>0</v>
      </c>
      <c r="AC199" s="76">
        <f t="shared" si="5036"/>
        <v>0</v>
      </c>
      <c r="AD199" s="76">
        <f t="shared" si="5037"/>
        <v>0</v>
      </c>
      <c r="AE199" s="76">
        <f>VLOOKUP($C199,факт!$D$7:$JO$125,15,0)</f>
        <v>0</v>
      </c>
      <c r="AF199" s="76">
        <f>VLOOKUP($C199,факт!$D$7:$JO$125,16,0)</f>
        <v>0</v>
      </c>
      <c r="AG199" s="76">
        <f>VLOOKUP($C199,факт!$D$7:$JO$125,17,0)</f>
        <v>0</v>
      </c>
      <c r="AH199" s="76">
        <f>VLOOKUP($C199,факт!$D$7:$JO$125,18,0)</f>
        <v>0</v>
      </c>
      <c r="AI199" s="76">
        <f t="shared" si="7219"/>
        <v>0</v>
      </c>
      <c r="AJ199" s="76">
        <f t="shared" si="7220"/>
        <v>0</v>
      </c>
      <c r="AK199" s="76">
        <f t="shared" si="7221"/>
        <v>0</v>
      </c>
      <c r="AL199" s="76">
        <f t="shared" si="5041"/>
        <v>0</v>
      </c>
      <c r="AM199" s="76">
        <f t="shared" si="5042"/>
        <v>0</v>
      </c>
      <c r="AN199" s="77">
        <f>'СДП (план)'!R198</f>
        <v>0</v>
      </c>
      <c r="AO199" s="76">
        <f>'СДП (план)'!S198</f>
        <v>0</v>
      </c>
      <c r="AP199" s="76">
        <f t="shared" si="5043"/>
        <v>0</v>
      </c>
      <c r="AQ199" s="76">
        <f t="shared" si="5044"/>
        <v>0</v>
      </c>
      <c r="AR199" s="76">
        <f>VLOOKUP($C199,факт!$D$7:$JQ$124,3,0)</f>
        <v>0</v>
      </c>
      <c r="AS199" s="76">
        <f>VLOOKUP($C199,факт!$D$7:$JQ$124,4,0)</f>
        <v>0</v>
      </c>
      <c r="AT199" s="76">
        <f>VLOOKUP($C199,факт!$D$7:$JQ$124,5,0)</f>
        <v>0</v>
      </c>
      <c r="AU199" s="76">
        <f>VLOOKUP($C199,факт!$D$7:$JQ$124,6,0)</f>
        <v>0</v>
      </c>
      <c r="AV199" s="76">
        <f t="shared" si="7222"/>
        <v>0</v>
      </c>
      <c r="AW199" s="76">
        <f t="shared" si="7223"/>
        <v>0</v>
      </c>
      <c r="AX199" s="76">
        <f t="shared" si="7224"/>
        <v>0</v>
      </c>
      <c r="AY199" s="76">
        <f t="shared" si="5048"/>
        <v>0</v>
      </c>
      <c r="AZ199" s="76">
        <f t="shared" si="5049"/>
        <v>0</v>
      </c>
      <c r="BA199" s="165">
        <f>'СДП (план)'!T198</f>
        <v>0</v>
      </c>
      <c r="BB199" s="4">
        <f>'СДП (план)'!U198</f>
        <v>0</v>
      </c>
      <c r="BC199" s="76">
        <f t="shared" si="5050"/>
        <v>0</v>
      </c>
      <c r="BD199" s="76">
        <f t="shared" si="5051"/>
        <v>0</v>
      </c>
      <c r="BE199" s="76">
        <f>VLOOKUP($C199,факт!$D$7:$JQ$124,19,0)</f>
        <v>0</v>
      </c>
      <c r="BF199" s="76">
        <f>VLOOKUP($C199,факт!$D$7:$JQ$124,20,0)</f>
        <v>0</v>
      </c>
      <c r="BG199" s="76">
        <f>VLOOKUP($C199,факт!$D$7:$JQ$124,21,0)</f>
        <v>0</v>
      </c>
      <c r="BH199" s="76">
        <f>VLOOKUP($C199,факт!$D$7:$JQ$124,22,0)</f>
        <v>0</v>
      </c>
      <c r="BI199" s="76">
        <f t="shared" si="7225"/>
        <v>0</v>
      </c>
      <c r="BJ199" s="76">
        <f t="shared" si="7226"/>
        <v>0</v>
      </c>
      <c r="BK199" s="76">
        <f t="shared" si="7227"/>
        <v>0</v>
      </c>
      <c r="BL199" s="76">
        <f t="shared" si="5055"/>
        <v>0</v>
      </c>
      <c r="BM199" s="76">
        <f t="shared" si="5056"/>
        <v>0</v>
      </c>
      <c r="BN199" s="77">
        <f>'СДП (план)'!V198</f>
        <v>0</v>
      </c>
      <c r="BO199" s="76">
        <f>'СДП (план)'!W198</f>
        <v>0</v>
      </c>
      <c r="BP199" s="76">
        <f t="shared" si="5057"/>
        <v>0</v>
      </c>
      <c r="BQ199" s="76">
        <f t="shared" si="5058"/>
        <v>0</v>
      </c>
      <c r="BR199" s="76">
        <f>VLOOKUP($C199,факт!$D$7:$JQ$124,7,0)</f>
        <v>0</v>
      </c>
      <c r="BS199" s="76">
        <f>VLOOKUP($C199,факт!$D$7:$JQ$124,8,0)</f>
        <v>0</v>
      </c>
      <c r="BT199" s="76">
        <f>VLOOKUP($C199,факт!$D$7:$JQ$124,9,0)</f>
        <v>0</v>
      </c>
      <c r="BU199" s="76">
        <f>VLOOKUP($C199,факт!$D$7:$JQ$124,10,0)</f>
        <v>0</v>
      </c>
      <c r="BV199" s="76">
        <f t="shared" si="7228"/>
        <v>0</v>
      </c>
      <c r="BW199" s="76">
        <f t="shared" si="7229"/>
        <v>0</v>
      </c>
      <c r="BX199" s="76">
        <f t="shared" si="7230"/>
        <v>0</v>
      </c>
      <c r="BY199" s="76">
        <f t="shared" si="5355"/>
        <v>0</v>
      </c>
      <c r="BZ199" s="76">
        <f t="shared" si="5356"/>
        <v>0</v>
      </c>
      <c r="CA199" s="79">
        <f>'СДП (план)'!X198</f>
        <v>0</v>
      </c>
      <c r="CB199" s="76">
        <f>'СДП (план)'!Y198</f>
        <v>0</v>
      </c>
      <c r="CC199" s="76">
        <f t="shared" si="5062"/>
        <v>0</v>
      </c>
      <c r="CD199" s="76">
        <f t="shared" si="5063"/>
        <v>0</v>
      </c>
      <c r="CE199" s="76">
        <f>VLOOKUP($C199,факт!$D$7:$JQ$124,23,0)</f>
        <v>0</v>
      </c>
      <c r="CF199" s="76">
        <f>VLOOKUP($C199,факт!$D$7:$JQ$124,24,0)</f>
        <v>0</v>
      </c>
      <c r="CG199" s="76">
        <f>VLOOKUP($C199,факт!$D$7:$JQ$124,25,0)</f>
        <v>0</v>
      </c>
      <c r="CH199" s="76">
        <f>VLOOKUP($C199,факт!$D$7:$JQ$124,26,0)</f>
        <v>0</v>
      </c>
      <c r="CI199" s="76">
        <f t="shared" si="7231"/>
        <v>0</v>
      </c>
      <c r="CJ199" s="76">
        <f t="shared" si="7232"/>
        <v>0</v>
      </c>
      <c r="CK199" s="76">
        <f t="shared" si="7233"/>
        <v>0</v>
      </c>
      <c r="CL199" s="76">
        <f t="shared" si="5067"/>
        <v>0</v>
      </c>
      <c r="CM199" s="76">
        <f t="shared" si="5068"/>
        <v>0</v>
      </c>
      <c r="CN199" s="78">
        <f>'СДП (план)'!Z198</f>
        <v>0</v>
      </c>
      <c r="CO199" s="78">
        <f>'СДП (план)'!AA198</f>
        <v>0</v>
      </c>
      <c r="CP199" s="76">
        <f t="shared" si="5069"/>
        <v>0</v>
      </c>
      <c r="CQ199" s="76">
        <f t="shared" si="5070"/>
        <v>0</v>
      </c>
      <c r="CR199" s="76">
        <f>VLOOKUP($C199,факт!$D$7:$JQ$124,43,0)</f>
        <v>0</v>
      </c>
      <c r="CS199" s="76">
        <f>VLOOKUP($C199,факт!$D$7:$JQ$124,44,0)</f>
        <v>0</v>
      </c>
      <c r="CT199" s="76">
        <f>VLOOKUP($C199,факт!$D$7:$JQ$124,45,0)</f>
        <v>0</v>
      </c>
      <c r="CU199" s="76">
        <f>VLOOKUP($C199,факт!$D$7:$JQ$124,46,0)</f>
        <v>0</v>
      </c>
      <c r="CV199" s="76">
        <f t="shared" si="7234"/>
        <v>0</v>
      </c>
      <c r="CW199" s="76">
        <f t="shared" si="7235"/>
        <v>0</v>
      </c>
      <c r="CX199" s="76">
        <f t="shared" si="7236"/>
        <v>0</v>
      </c>
      <c r="CY199" s="76">
        <f t="shared" si="5074"/>
        <v>0</v>
      </c>
      <c r="CZ199" s="76">
        <f t="shared" si="5075"/>
        <v>0</v>
      </c>
      <c r="DA199" s="9">
        <f>'СДП (план)'!AB198</f>
        <v>0</v>
      </c>
      <c r="DB199" s="4">
        <f>'СДП (план)'!AC198</f>
        <v>0</v>
      </c>
      <c r="DC199" s="76">
        <f t="shared" si="5076"/>
        <v>0</v>
      </c>
      <c r="DD199" s="76">
        <f t="shared" si="5077"/>
        <v>0</v>
      </c>
      <c r="DE199" s="76">
        <f>VLOOKUP($C199,факт!$D$7:$JQ$124,247,0)</f>
        <v>0</v>
      </c>
      <c r="DF199" s="76">
        <f>VLOOKUP($C199,факт!$D$7:$JQ$124,248,0)</f>
        <v>0</v>
      </c>
      <c r="DG199" s="76">
        <f>VLOOKUP($C199,факт!$D$7:$JQ$124,249,0)</f>
        <v>0</v>
      </c>
      <c r="DH199" s="76">
        <f>VLOOKUP($C199,факт!$D$7:$JQ$124,250,0)</f>
        <v>0</v>
      </c>
      <c r="DI199" s="76">
        <f t="shared" si="7237"/>
        <v>0</v>
      </c>
      <c r="DJ199" s="76">
        <f t="shared" si="7238"/>
        <v>0</v>
      </c>
      <c r="DK199" s="76">
        <f t="shared" si="7239"/>
        <v>0</v>
      </c>
      <c r="DL199" s="76">
        <f t="shared" si="5081"/>
        <v>0</v>
      </c>
      <c r="DM199" s="76">
        <f t="shared" si="5082"/>
        <v>0</v>
      </c>
      <c r="DN199" s="77">
        <f>'СДП (план)'!AD198</f>
        <v>0</v>
      </c>
      <c r="DO199" s="76">
        <f>'СДП (план)'!AE198</f>
        <v>0</v>
      </c>
      <c r="DP199" s="76">
        <f t="shared" si="5083"/>
        <v>0</v>
      </c>
      <c r="DQ199" s="76">
        <f t="shared" si="5084"/>
        <v>0</v>
      </c>
      <c r="DR199" s="76">
        <f>VLOOKUP($C199,факт!$D$7:$JQ$124,155,0)</f>
        <v>0</v>
      </c>
      <c r="DS199" s="76">
        <f>VLOOKUP($C199,факт!$D$7:$JQ$124,156,0)</f>
        <v>0</v>
      </c>
      <c r="DT199" s="76">
        <f>VLOOKUP($C199,факт!$D$7:$JQ$124,157,0)</f>
        <v>0</v>
      </c>
      <c r="DU199" s="76">
        <f>VLOOKUP($C199,факт!$D$7:$JQ$124,158,0)</f>
        <v>0</v>
      </c>
      <c r="DV199" s="76">
        <f t="shared" si="7240"/>
        <v>0</v>
      </c>
      <c r="DW199" s="76">
        <f t="shared" si="7241"/>
        <v>0</v>
      </c>
      <c r="DX199" s="76">
        <f t="shared" si="7242"/>
        <v>0</v>
      </c>
      <c r="DY199" s="76">
        <f t="shared" si="5088"/>
        <v>0</v>
      </c>
      <c r="DZ199" s="76">
        <f t="shared" si="5089"/>
        <v>0</v>
      </c>
      <c r="EA199" s="9">
        <f>'СДП (план)'!AF198</f>
        <v>0</v>
      </c>
      <c r="EB199" s="4">
        <f>'СДП (план)'!AG198</f>
        <v>0</v>
      </c>
      <c r="EC199" s="76">
        <f t="shared" si="5090"/>
        <v>0</v>
      </c>
      <c r="ED199" s="76">
        <f t="shared" si="5091"/>
        <v>0</v>
      </c>
      <c r="EE199" s="76">
        <f>VLOOKUP($C199,факт!$D$7:$JQ$124,163,0)</f>
        <v>0</v>
      </c>
      <c r="EF199" s="76">
        <f>VLOOKUP($C199,факт!$D$7:$JQ$124,164,0)</f>
        <v>0</v>
      </c>
      <c r="EG199" s="76">
        <f>VLOOKUP($C199,факт!$D$7:$JQ$124,165,0)</f>
        <v>0</v>
      </c>
      <c r="EH199" s="76">
        <f>VLOOKUP($C199,факт!$D$7:$JQ$124,166,0)</f>
        <v>0</v>
      </c>
      <c r="EI199" s="76">
        <f t="shared" si="7243"/>
        <v>0</v>
      </c>
      <c r="EJ199" s="76">
        <f t="shared" si="7244"/>
        <v>0</v>
      </c>
      <c r="EK199" s="76">
        <f t="shared" si="7245"/>
        <v>0</v>
      </c>
      <c r="EL199" s="76">
        <f t="shared" si="5095"/>
        <v>0</v>
      </c>
      <c r="EM199" s="76">
        <f t="shared" si="5096"/>
        <v>0</v>
      </c>
      <c r="EN199" s="9">
        <f>'СДП (план)'!AH198</f>
        <v>0</v>
      </c>
      <c r="EO199" s="4">
        <f>'СДП (план)'!AI198</f>
        <v>0</v>
      </c>
      <c r="EP199" s="76">
        <f t="shared" si="5097"/>
        <v>0</v>
      </c>
      <c r="EQ199" s="76">
        <f t="shared" si="5098"/>
        <v>0</v>
      </c>
      <c r="ER199" s="76">
        <f>VLOOKUP($C199,факт!$D$7:$JQ$124,239,0)</f>
        <v>0</v>
      </c>
      <c r="ES199" s="76">
        <f>VLOOKUP($C199,факт!$D$7:$JQ$124,240,0)</f>
        <v>0</v>
      </c>
      <c r="ET199" s="76">
        <f>VLOOKUP($C199,факт!$D$7:$JQ$124,241,0)</f>
        <v>0</v>
      </c>
      <c r="EU199" s="76">
        <f>VLOOKUP($C199,факт!$D$7:$JQ$124,242,0)</f>
        <v>0</v>
      </c>
      <c r="EV199" s="76">
        <f t="shared" si="7246"/>
        <v>0</v>
      </c>
      <c r="EW199" s="76">
        <f t="shared" si="7247"/>
        <v>0</v>
      </c>
      <c r="EX199" s="76">
        <f t="shared" si="7248"/>
        <v>0</v>
      </c>
      <c r="EY199" s="76">
        <f t="shared" si="5102"/>
        <v>0</v>
      </c>
      <c r="EZ199" s="76">
        <f t="shared" si="5103"/>
        <v>0</v>
      </c>
      <c r="FA199" s="77">
        <f>'СДП (план)'!AJ198</f>
        <v>0</v>
      </c>
      <c r="FB199" s="76">
        <f>'СДП (план)'!AK198</f>
        <v>0</v>
      </c>
      <c r="FC199" s="76">
        <f t="shared" si="5104"/>
        <v>0</v>
      </c>
      <c r="FD199" s="76">
        <f t="shared" si="5105"/>
        <v>0</v>
      </c>
      <c r="FE199" s="76">
        <f>VLOOKUP($C199,факт!$D$7:$JQ$124,251,0)</f>
        <v>0</v>
      </c>
      <c r="FF199" s="76">
        <f>VLOOKUP($C199,факт!$D$7:$JQ$124,252,0)</f>
        <v>0</v>
      </c>
      <c r="FG199" s="76">
        <f>VLOOKUP($C199,факт!$D$7:$JQ$124,253,0)</f>
        <v>0</v>
      </c>
      <c r="FH199" s="76">
        <f>VLOOKUP($C199,факт!$D$7:$JQ$124,254,0)</f>
        <v>0</v>
      </c>
      <c r="FI199" s="76">
        <f t="shared" si="7249"/>
        <v>0</v>
      </c>
      <c r="FJ199" s="76">
        <f t="shared" si="7250"/>
        <v>0</v>
      </c>
      <c r="FK199" s="76">
        <f t="shared" si="7251"/>
        <v>0</v>
      </c>
      <c r="FL199" s="76">
        <f t="shared" si="5109"/>
        <v>0</v>
      </c>
      <c r="FM199" s="76">
        <f t="shared" si="5110"/>
        <v>0</v>
      </c>
      <c r="FN199" s="78">
        <f>'СДП (план)'!AL198</f>
        <v>0</v>
      </c>
      <c r="FO199" s="251">
        <f>'СДП (план)'!AM198</f>
        <v>0</v>
      </c>
      <c r="FP199" s="76">
        <f t="shared" si="5111"/>
        <v>0</v>
      </c>
      <c r="FQ199" s="76">
        <f t="shared" si="5112"/>
        <v>0</v>
      </c>
      <c r="FR199" s="76">
        <f>VLOOKUP($C199,факт!$D$7:$JQ$124,35,0)</f>
        <v>0</v>
      </c>
      <c r="FS199" s="76">
        <f>VLOOKUP($C199,факт!$D$7:$JQ$124,36,0)</f>
        <v>0</v>
      </c>
      <c r="FT199" s="76">
        <f>VLOOKUP($C199,факт!$D$7:$JQ$124,37,0)</f>
        <v>0</v>
      </c>
      <c r="FU199" s="76">
        <f>VLOOKUP($C199,факт!$D$7:$JQ$124,38,0)</f>
        <v>0</v>
      </c>
      <c r="FV199" s="76">
        <f t="shared" si="7252"/>
        <v>0</v>
      </c>
      <c r="FW199" s="76">
        <f t="shared" si="7253"/>
        <v>0</v>
      </c>
      <c r="FX199" s="76">
        <f t="shared" si="7254"/>
        <v>0</v>
      </c>
      <c r="FY199" s="76">
        <f t="shared" si="5116"/>
        <v>0</v>
      </c>
      <c r="FZ199" s="76">
        <f t="shared" si="5117"/>
        <v>0</v>
      </c>
      <c r="GA199" s="77">
        <f>'СДП (план)'!AN198</f>
        <v>0</v>
      </c>
      <c r="GB199" s="76">
        <f>'СДП (план)'!AO198</f>
        <v>0</v>
      </c>
      <c r="GC199" s="76">
        <f t="shared" si="5118"/>
        <v>0</v>
      </c>
      <c r="GD199" s="76">
        <f t="shared" si="5119"/>
        <v>0</v>
      </c>
      <c r="GE199" s="76">
        <f>VLOOKUP($C199,факт!$D$7:$JQ$124,167,0)</f>
        <v>0</v>
      </c>
      <c r="GF199" s="76">
        <f>VLOOKUP($C199,факт!$D$7:$JQ$124,168,0)</f>
        <v>0</v>
      </c>
      <c r="GG199" s="76">
        <f>VLOOKUP($C199,факт!$D$7:$JQ$124,169,0)</f>
        <v>0</v>
      </c>
      <c r="GH199" s="76">
        <f>VLOOKUP($C199,факт!$D$7:$JQ$124,170,0)</f>
        <v>0</v>
      </c>
      <c r="GI199" s="76">
        <f t="shared" si="7255"/>
        <v>0</v>
      </c>
      <c r="GJ199" s="76">
        <f t="shared" si="7256"/>
        <v>0</v>
      </c>
      <c r="GK199" s="76">
        <f t="shared" si="7257"/>
        <v>0</v>
      </c>
      <c r="GL199" s="76">
        <f t="shared" si="5123"/>
        <v>0</v>
      </c>
      <c r="GM199" s="76">
        <f t="shared" si="5124"/>
        <v>0</v>
      </c>
      <c r="GN199" s="77">
        <f>'СДП (план)'!AP198</f>
        <v>0</v>
      </c>
      <c r="GO199" s="76">
        <f>'СДП (план)'!AQ198</f>
        <v>0</v>
      </c>
      <c r="GP199" s="76">
        <f t="shared" si="5125"/>
        <v>0</v>
      </c>
      <c r="GQ199" s="76">
        <f t="shared" si="5126"/>
        <v>0</v>
      </c>
      <c r="GR199" s="76">
        <f>VLOOKUP($C199,факт!$D$7:$JQ$124,171,0)</f>
        <v>0</v>
      </c>
      <c r="GS199" s="76">
        <f>VLOOKUP($C199,факт!$D$7:$JQ$124,172,0)</f>
        <v>0</v>
      </c>
      <c r="GT199" s="76">
        <f>VLOOKUP($C199,факт!$D$7:$JQ$124,173,0)</f>
        <v>0</v>
      </c>
      <c r="GU199" s="76">
        <f>VLOOKUP($C199,факт!$D$7:$JQ$124,174,0)</f>
        <v>0</v>
      </c>
      <c r="GV199" s="76">
        <f t="shared" si="7258"/>
        <v>0</v>
      </c>
      <c r="GW199" s="76">
        <f t="shared" si="7259"/>
        <v>0</v>
      </c>
      <c r="GX199" s="76">
        <f t="shared" si="7260"/>
        <v>0</v>
      </c>
      <c r="GY199" s="76">
        <f t="shared" si="5130"/>
        <v>0</v>
      </c>
      <c r="GZ199" s="76">
        <f t="shared" si="5131"/>
        <v>0</v>
      </c>
      <c r="HA199" s="77">
        <f>'СДП (план)'!AR198</f>
        <v>0</v>
      </c>
      <c r="HB199" s="76">
        <f>'СДП (план)'!AS198</f>
        <v>0</v>
      </c>
      <c r="HC199" s="76">
        <f t="shared" si="5132"/>
        <v>0</v>
      </c>
      <c r="HD199" s="76">
        <f t="shared" si="5133"/>
        <v>0</v>
      </c>
      <c r="HE199" s="76">
        <f>VLOOKUP($C199,факт!$D$7:$JQ$124,203,0)</f>
        <v>0</v>
      </c>
      <c r="HF199" s="76">
        <f>VLOOKUP($C199,факт!$D$7:$JQ$124,204,0)</f>
        <v>0</v>
      </c>
      <c r="HG199" s="76">
        <f>VLOOKUP($C199,факт!$D$7:$JQ$124,205,0)</f>
        <v>0</v>
      </c>
      <c r="HH199" s="76">
        <f>VLOOKUP($C199,факт!$D$7:$JQ$124,206,0)</f>
        <v>0</v>
      </c>
      <c r="HI199" s="76">
        <f t="shared" si="7261"/>
        <v>0</v>
      </c>
      <c r="HJ199" s="76">
        <f t="shared" si="7262"/>
        <v>0</v>
      </c>
      <c r="HK199" s="76">
        <f t="shared" si="7263"/>
        <v>0</v>
      </c>
      <c r="HL199" s="76">
        <f t="shared" si="5137"/>
        <v>0</v>
      </c>
      <c r="HM199" s="76">
        <f t="shared" si="5138"/>
        <v>0</v>
      </c>
      <c r="HN199" s="9">
        <f>'СДП (план)'!AT198</f>
        <v>0</v>
      </c>
      <c r="HO199" s="4">
        <f>'СДП (план)'!AU198</f>
        <v>0</v>
      </c>
      <c r="HP199" s="76">
        <f t="shared" si="5139"/>
        <v>0</v>
      </c>
      <c r="HQ199" s="76">
        <f t="shared" si="5140"/>
        <v>0</v>
      </c>
      <c r="HR199" s="76">
        <f>VLOOKUP($C199,факт!$D$7:$JQ$124,207,0)</f>
        <v>0</v>
      </c>
      <c r="HS199" s="76">
        <f>VLOOKUP($C199,факт!$D$7:$JQ$124,208,0)</f>
        <v>0</v>
      </c>
      <c r="HT199" s="76">
        <f>VLOOKUP($C199,факт!$D$7:$JQ$124,209,0)</f>
        <v>0</v>
      </c>
      <c r="HU199" s="76">
        <f>VLOOKUP($C199,факт!$D$7:$JQ$124,210,0)</f>
        <v>0</v>
      </c>
      <c r="HV199" s="76">
        <f t="shared" si="7264"/>
        <v>0</v>
      </c>
      <c r="HW199" s="76">
        <f t="shared" si="7265"/>
        <v>0</v>
      </c>
      <c r="HX199" s="76">
        <f t="shared" si="7266"/>
        <v>0</v>
      </c>
      <c r="HY199" s="76">
        <f t="shared" si="5144"/>
        <v>0</v>
      </c>
      <c r="HZ199" s="76">
        <f t="shared" si="5145"/>
        <v>0</v>
      </c>
      <c r="IA199" s="9">
        <f>'СДП (план)'!AV198</f>
        <v>30</v>
      </c>
      <c r="IB199" s="4">
        <f>'СДП (план)'!AW198</f>
        <v>851760</v>
      </c>
      <c r="IC199" s="76">
        <f t="shared" si="5146"/>
        <v>5</v>
      </c>
      <c r="ID199" s="76">
        <f t="shared" si="5147"/>
        <v>141960</v>
      </c>
      <c r="IE199" s="76">
        <f>VLOOKUP($C199,факт!$D$7:$JQ$124,199,0)</f>
        <v>6</v>
      </c>
      <c r="IF199" s="76">
        <f>VLOOKUP($C199,факт!$D$7:$JQ$124,200,0)</f>
        <v>170352</v>
      </c>
      <c r="IG199" s="76">
        <f>VLOOKUP($C199,факт!$D$7:$JQ$124,201,0)</f>
        <v>0</v>
      </c>
      <c r="IH199" s="76">
        <f>VLOOKUP($C199,факт!$D$7:$JQ$124,202,0)</f>
        <v>0</v>
      </c>
      <c r="II199" s="76">
        <f t="shared" si="7267"/>
        <v>45</v>
      </c>
      <c r="IJ199" s="76">
        <f t="shared" si="7268"/>
        <v>7.5</v>
      </c>
      <c r="IK199" s="76">
        <f t="shared" si="7269"/>
        <v>9</v>
      </c>
      <c r="IL199" s="76">
        <f t="shared" si="5151"/>
        <v>1</v>
      </c>
      <c r="IM199" s="76">
        <f t="shared" si="5152"/>
        <v>28392</v>
      </c>
      <c r="IN199" s="9">
        <f>'СДП (план)'!AX198</f>
        <v>0</v>
      </c>
      <c r="IO199" s="4">
        <f>'СДП (план)'!AY198</f>
        <v>0</v>
      </c>
      <c r="IP199" s="76">
        <f t="shared" si="5153"/>
        <v>0</v>
      </c>
      <c r="IQ199" s="76">
        <f t="shared" si="5154"/>
        <v>0</v>
      </c>
      <c r="IR199" s="76">
        <f>VLOOKUP($C199,факт!$D$7:$JQ$124,267,0)</f>
        <v>0</v>
      </c>
      <c r="IS199" s="76">
        <f>VLOOKUP($C199,факт!$D$7:$JQ$124,268,0)</f>
        <v>0</v>
      </c>
      <c r="IT199" s="76">
        <f>VLOOKUP($C199,факт!$D$7:$JQ$124,269,0)</f>
        <v>0</v>
      </c>
      <c r="IU199" s="76">
        <f>VLOOKUP($C199,факт!$D$7:$JQ$124,270,0)</f>
        <v>0</v>
      </c>
      <c r="IV199" s="76">
        <f t="shared" si="7270"/>
        <v>0</v>
      </c>
      <c r="IW199" s="76">
        <f t="shared" si="7271"/>
        <v>0</v>
      </c>
      <c r="IX199" s="76">
        <f t="shared" si="7272"/>
        <v>0</v>
      </c>
      <c r="IY199" s="76">
        <f t="shared" si="5158"/>
        <v>0</v>
      </c>
      <c r="IZ199" s="76">
        <f t="shared" si="5159"/>
        <v>0</v>
      </c>
      <c r="JA199" s="77">
        <f>'СДП (план)'!AZ198</f>
        <v>0</v>
      </c>
      <c r="JB199" s="76">
        <f>'СДП (план)'!BA198</f>
        <v>0</v>
      </c>
      <c r="JC199" s="76">
        <f t="shared" si="5160"/>
        <v>0</v>
      </c>
      <c r="JD199" s="76">
        <f t="shared" si="5161"/>
        <v>0</v>
      </c>
      <c r="JE199" s="76">
        <f>VLOOKUP($C199,факт!$D$7:$JQ$124,87,0)</f>
        <v>0</v>
      </c>
      <c r="JF199" s="76">
        <f>VLOOKUP($C199,факт!$D$7:$JQ$124,88,0)</f>
        <v>0</v>
      </c>
      <c r="JG199" s="76">
        <f>VLOOKUP($C199,факт!$D$7:$JQ$124,89,0)</f>
        <v>0</v>
      </c>
      <c r="JH199" s="76">
        <f>VLOOKUP($C199,факт!$D$7:$JQ$124,90,0)</f>
        <v>0</v>
      </c>
      <c r="JI199" s="76">
        <f t="shared" si="7273"/>
        <v>0</v>
      </c>
      <c r="JJ199" s="76">
        <f t="shared" si="7274"/>
        <v>0</v>
      </c>
      <c r="JK199" s="76">
        <f t="shared" si="7275"/>
        <v>0</v>
      </c>
      <c r="JL199" s="76">
        <f t="shared" si="5165"/>
        <v>0</v>
      </c>
      <c r="JM199" s="76">
        <f t="shared" si="5166"/>
        <v>0</v>
      </c>
      <c r="JN199" s="77">
        <f>'СДП (план)'!BB198</f>
        <v>0</v>
      </c>
      <c r="JO199" s="76">
        <f>'СДП (план)'!BC198</f>
        <v>0</v>
      </c>
      <c r="JP199" s="76">
        <f t="shared" si="5167"/>
        <v>0</v>
      </c>
      <c r="JQ199" s="76">
        <f t="shared" si="5168"/>
        <v>0</v>
      </c>
      <c r="JR199" s="76">
        <f>VLOOKUP($C199,факт!$D$7:$JQ$124,91,0)</f>
        <v>0</v>
      </c>
      <c r="JS199" s="76">
        <f>VLOOKUP($C199,факт!$D$7:$JQ$124,92,0)</f>
        <v>0</v>
      </c>
      <c r="JT199" s="76">
        <f>VLOOKUP($C199,факт!$D$7:$JQ$124,93,0)</f>
        <v>0</v>
      </c>
      <c r="JU199" s="76">
        <f>VLOOKUP($C199,факт!$D$7:$JQ$124,94,0)</f>
        <v>0</v>
      </c>
      <c r="JV199" s="76">
        <f t="shared" si="7276"/>
        <v>0</v>
      </c>
      <c r="JW199" s="76">
        <f t="shared" si="7277"/>
        <v>0</v>
      </c>
      <c r="JX199" s="76">
        <f t="shared" si="7278"/>
        <v>0</v>
      </c>
      <c r="JY199" s="76">
        <f t="shared" si="5172"/>
        <v>0</v>
      </c>
      <c r="JZ199" s="76">
        <f t="shared" si="5173"/>
        <v>0</v>
      </c>
      <c r="KA199" s="79">
        <f>'СДП (план)'!BD198</f>
        <v>0</v>
      </c>
      <c r="KB199" s="79">
        <f>'СДП (план)'!BE198</f>
        <v>0</v>
      </c>
      <c r="KC199" s="76">
        <f t="shared" si="5174"/>
        <v>0</v>
      </c>
      <c r="KD199" s="76">
        <f t="shared" si="5175"/>
        <v>0</v>
      </c>
      <c r="KE199" s="76">
        <f>VLOOKUP($C199,факт!$D$7:$JQ$124,55,0)</f>
        <v>0</v>
      </c>
      <c r="KF199" s="76">
        <f>VLOOKUP($C199,факт!$D$7:$JQ$124,56,0)</f>
        <v>0</v>
      </c>
      <c r="KG199" s="76">
        <f>VLOOKUP($C199,факт!$D$7:$JQ$124,57,0)</f>
        <v>0</v>
      </c>
      <c r="KH199" s="76">
        <f>VLOOKUP($C199,факт!$D$7:$JQ$124,58,0)</f>
        <v>0</v>
      </c>
      <c r="KI199" s="76">
        <f t="shared" si="7279"/>
        <v>0</v>
      </c>
      <c r="KJ199" s="76">
        <f t="shared" si="7280"/>
        <v>0</v>
      </c>
      <c r="KK199" s="76">
        <f t="shared" si="7281"/>
        <v>0</v>
      </c>
      <c r="KL199" s="76">
        <f t="shared" si="5179"/>
        <v>0</v>
      </c>
      <c r="KM199" s="76">
        <f t="shared" si="5180"/>
        <v>0</v>
      </c>
      <c r="KN199" s="79">
        <f>'СДП (план)'!BF198</f>
        <v>0</v>
      </c>
      <c r="KO199" s="79">
        <f>'СДП (план)'!BG198</f>
        <v>0</v>
      </c>
      <c r="KP199" s="76">
        <f t="shared" si="5181"/>
        <v>0</v>
      </c>
      <c r="KQ199" s="76">
        <f t="shared" si="5182"/>
        <v>0</v>
      </c>
      <c r="KR199" s="76">
        <f>VLOOKUP($C199,факт!$D$7:$JQ$124,99,0)</f>
        <v>0</v>
      </c>
      <c r="KS199" s="76">
        <f>VLOOKUP($C199,факт!$D$7:$JQ$124,100,0)</f>
        <v>0</v>
      </c>
      <c r="KT199" s="76">
        <f>VLOOKUP($C199,факт!$D$7:$JQ$124,101,0)</f>
        <v>0</v>
      </c>
      <c r="KU199" s="76">
        <f>VLOOKUP($C199,факт!$D$7:$JQ$124,102,0)</f>
        <v>0</v>
      </c>
      <c r="KV199" s="76">
        <f t="shared" si="7282"/>
        <v>0</v>
      </c>
      <c r="KW199" s="76">
        <f t="shared" si="7283"/>
        <v>0</v>
      </c>
      <c r="KX199" s="76">
        <f t="shared" si="7284"/>
        <v>0</v>
      </c>
      <c r="KY199" s="76">
        <f t="shared" si="5186"/>
        <v>0</v>
      </c>
      <c r="KZ199" s="76">
        <f t="shared" si="5187"/>
        <v>0</v>
      </c>
      <c r="LA199" s="77">
        <f>'СДП (план)'!BH198</f>
        <v>0</v>
      </c>
      <c r="LB199" s="76">
        <f>'СДП (план)'!BI198</f>
        <v>0</v>
      </c>
      <c r="LC199" s="76">
        <f t="shared" si="5188"/>
        <v>0</v>
      </c>
      <c r="LD199" s="76">
        <f t="shared" si="5189"/>
        <v>0</v>
      </c>
      <c r="LE199" s="76">
        <f>VLOOKUP($C199,факт!$D$7:$JQ$124,71,0)</f>
        <v>0</v>
      </c>
      <c r="LF199" s="76">
        <f>VLOOKUP($C199,факт!$D$7:$JQ$124,72,0)</f>
        <v>0</v>
      </c>
      <c r="LG199" s="76">
        <f>VLOOKUP($C199,факт!$D$7:$JQ$124,73,0)</f>
        <v>0</v>
      </c>
      <c r="LH199" s="76">
        <f>VLOOKUP($C199,факт!$D$7:$JQ$124,74,0)</f>
        <v>0</v>
      </c>
      <c r="LI199" s="76">
        <f t="shared" si="7285"/>
        <v>0</v>
      </c>
      <c r="LJ199" s="76">
        <f t="shared" si="7286"/>
        <v>0</v>
      </c>
      <c r="LK199" s="76">
        <f t="shared" si="7287"/>
        <v>0</v>
      </c>
      <c r="LL199" s="76">
        <f t="shared" si="5193"/>
        <v>0</v>
      </c>
      <c r="LM199" s="76">
        <f t="shared" si="5194"/>
        <v>0</v>
      </c>
      <c r="LN199" s="77">
        <f>'СДП (план)'!BJ198</f>
        <v>0</v>
      </c>
      <c r="LO199" s="76">
        <f>'СДП (план)'!BK198</f>
        <v>0</v>
      </c>
      <c r="LP199" s="76">
        <f t="shared" si="5195"/>
        <v>0</v>
      </c>
      <c r="LQ199" s="76">
        <f t="shared" si="5196"/>
        <v>0</v>
      </c>
      <c r="LR199" s="76">
        <f>VLOOKUP($C199,факт!$D$7:$JQ$124,111,0)</f>
        <v>0</v>
      </c>
      <c r="LS199" s="76">
        <f>VLOOKUP($C199,факт!$D$7:$JQ$124,112,0)</f>
        <v>0</v>
      </c>
      <c r="LT199" s="76">
        <f>VLOOKUP($C199,факт!$D$7:$JQ$124,113,0)</f>
        <v>0</v>
      </c>
      <c r="LU199" s="76">
        <f>VLOOKUP($C199,факт!$D$7:$JQ$124,114,0)</f>
        <v>0</v>
      </c>
      <c r="LV199" s="76">
        <f t="shared" si="7288"/>
        <v>0</v>
      </c>
      <c r="LW199" s="76">
        <f t="shared" si="7289"/>
        <v>0</v>
      </c>
      <c r="LX199" s="76">
        <f t="shared" si="7290"/>
        <v>0</v>
      </c>
      <c r="LY199" s="76">
        <f t="shared" si="5200"/>
        <v>0</v>
      </c>
      <c r="LZ199" s="76">
        <f t="shared" si="5201"/>
        <v>0</v>
      </c>
      <c r="MA199" s="77">
        <f>'СДП (план)'!BL198</f>
        <v>0</v>
      </c>
      <c r="MB199" s="76">
        <f>'СДП (план)'!BM198</f>
        <v>0</v>
      </c>
      <c r="MC199" s="76">
        <f t="shared" si="5202"/>
        <v>0</v>
      </c>
      <c r="MD199" s="76">
        <f t="shared" si="5203"/>
        <v>0</v>
      </c>
      <c r="ME199" s="76">
        <f>VLOOKUP($C199,факт!$D$7:$JQ$124,219,0)</f>
        <v>0</v>
      </c>
      <c r="MF199" s="76">
        <f>VLOOKUP($C199,факт!$D$7:$JQ$124,220,0)</f>
        <v>0</v>
      </c>
      <c r="MG199" s="76">
        <f>VLOOKUP($C199,факт!$D$7:$JQ$124,221,0)</f>
        <v>0</v>
      </c>
      <c r="MH199" s="76">
        <f>VLOOKUP($C199,факт!$D$7:$JQ$124,222,0)</f>
        <v>0</v>
      </c>
      <c r="MI199" s="76">
        <f t="shared" si="7291"/>
        <v>0</v>
      </c>
      <c r="MJ199" s="76">
        <f t="shared" si="7292"/>
        <v>0</v>
      </c>
      <c r="MK199" s="76">
        <f t="shared" si="7293"/>
        <v>0</v>
      </c>
      <c r="ML199" s="76">
        <f t="shared" si="5207"/>
        <v>0</v>
      </c>
      <c r="MM199" s="76">
        <f t="shared" si="5208"/>
        <v>0</v>
      </c>
      <c r="MN199" s="77">
        <f>'СДП (план)'!BN198</f>
        <v>0</v>
      </c>
      <c r="MO199" s="76">
        <f>'СДП (план)'!BO198</f>
        <v>0</v>
      </c>
      <c r="MP199" s="76">
        <f t="shared" si="5209"/>
        <v>0</v>
      </c>
      <c r="MQ199" s="76">
        <f t="shared" si="5210"/>
        <v>0</v>
      </c>
      <c r="MR199" s="76">
        <f>VLOOKUP($C199,факт!$D$7:$JQ$124,223,0)</f>
        <v>0</v>
      </c>
      <c r="MS199" s="76">
        <f>VLOOKUP($C199,факт!$D$7:$JQ$124,224,0)</f>
        <v>0</v>
      </c>
      <c r="MT199" s="76">
        <f>VLOOKUP($C199,факт!$D$7:$JQ$124,225,0)</f>
        <v>0</v>
      </c>
      <c r="MU199" s="76">
        <f>VLOOKUP($C199,факт!$D$7:$JQ$124,226,0)</f>
        <v>0</v>
      </c>
      <c r="MV199" s="76">
        <f t="shared" si="7294"/>
        <v>0</v>
      </c>
      <c r="MW199" s="76">
        <f t="shared" si="7295"/>
        <v>0</v>
      </c>
      <c r="MX199" s="76">
        <f t="shared" si="7296"/>
        <v>0</v>
      </c>
      <c r="MY199" s="76">
        <f t="shared" si="5214"/>
        <v>0</v>
      </c>
      <c r="MZ199" s="76">
        <f t="shared" si="5215"/>
        <v>0</v>
      </c>
      <c r="NA199" s="77">
        <f>'СДП (план)'!BP198</f>
        <v>0</v>
      </c>
      <c r="NB199" s="76">
        <f>'СДП (план)'!BQ198</f>
        <v>0</v>
      </c>
      <c r="NC199" s="76">
        <f t="shared" si="5216"/>
        <v>0</v>
      </c>
      <c r="ND199" s="76">
        <f t="shared" si="5217"/>
        <v>0</v>
      </c>
      <c r="NE199" s="76">
        <f>VLOOKUP($C199,факт!$D$7:$JQ$124,227,0)</f>
        <v>0</v>
      </c>
      <c r="NF199" s="76">
        <f>VLOOKUP($C199,факт!$D$7:$JQ$124,228,0)</f>
        <v>0</v>
      </c>
      <c r="NG199" s="76">
        <f>VLOOKUP($C199,факт!$D$7:$JQ$124,229,0)</f>
        <v>0</v>
      </c>
      <c r="NH199" s="76">
        <f>VLOOKUP($C199,факт!$D$7:$JQ$124,230,0)</f>
        <v>0</v>
      </c>
      <c r="NI199" s="76">
        <f t="shared" si="7297"/>
        <v>0</v>
      </c>
      <c r="NJ199" s="76">
        <f t="shared" si="7298"/>
        <v>0</v>
      </c>
      <c r="NK199" s="76">
        <f t="shared" si="7299"/>
        <v>0</v>
      </c>
      <c r="NL199" s="76">
        <f t="shared" si="5221"/>
        <v>0</v>
      </c>
      <c r="NM199" s="76">
        <f t="shared" si="5222"/>
        <v>0</v>
      </c>
      <c r="NN199" s="77">
        <f>'СДП (план)'!BR198</f>
        <v>0</v>
      </c>
      <c r="NO199" s="76">
        <f>'СДП (план)'!BS198</f>
        <v>0</v>
      </c>
      <c r="NP199" s="76">
        <f t="shared" si="5223"/>
        <v>0</v>
      </c>
      <c r="NQ199" s="76">
        <f t="shared" si="5224"/>
        <v>0</v>
      </c>
      <c r="NR199" s="76">
        <f>VLOOKUP($C199,факт!$D$7:$JQ$124,231,0)</f>
        <v>0</v>
      </c>
      <c r="NS199" s="76">
        <f>VLOOKUP($C199,факт!$D$7:$JQ$124,232,0)</f>
        <v>0</v>
      </c>
      <c r="NT199" s="76">
        <f>VLOOKUP($C199,факт!$D$7:$JQ$124,233,0)</f>
        <v>0</v>
      </c>
      <c r="NU199" s="76">
        <f>VLOOKUP($C199,факт!$D$7:$JQ$124,234,0)</f>
        <v>0</v>
      </c>
      <c r="NV199" s="76">
        <f t="shared" si="7300"/>
        <v>0</v>
      </c>
      <c r="NW199" s="76">
        <f t="shared" si="7301"/>
        <v>0</v>
      </c>
      <c r="NX199" s="76">
        <f t="shared" si="7302"/>
        <v>0</v>
      </c>
      <c r="NY199" s="76">
        <f t="shared" si="5228"/>
        <v>0</v>
      </c>
      <c r="NZ199" s="76">
        <f t="shared" si="5229"/>
        <v>0</v>
      </c>
      <c r="OA199" s="77">
        <f>'СДП (план)'!BT198</f>
        <v>0</v>
      </c>
      <c r="OB199" s="76">
        <f>'СДП (план)'!BU198</f>
        <v>0</v>
      </c>
      <c r="OC199" s="76">
        <f t="shared" si="5230"/>
        <v>0</v>
      </c>
      <c r="OD199" s="76">
        <f t="shared" si="5231"/>
        <v>0</v>
      </c>
      <c r="OE199" s="76">
        <f>VLOOKUP($C199,факт!$D$7:$JQ$124,243,0)</f>
        <v>0</v>
      </c>
      <c r="OF199" s="76">
        <f>VLOOKUP($C199,факт!$D$7:$JQ$124,244,0)</f>
        <v>0</v>
      </c>
      <c r="OG199" s="76">
        <f>VLOOKUP($C199,факт!$D$7:$JQ$124,245,0)</f>
        <v>0</v>
      </c>
      <c r="OH199" s="76">
        <f>VLOOKUP($C199,факт!$D$7:$JQ$124,246,0)</f>
        <v>0</v>
      </c>
      <c r="OI199" s="76">
        <f t="shared" si="7303"/>
        <v>0</v>
      </c>
      <c r="OJ199" s="76">
        <f t="shared" si="7304"/>
        <v>0</v>
      </c>
      <c r="OK199" s="76">
        <f t="shared" si="7305"/>
        <v>0</v>
      </c>
      <c r="OL199" s="76">
        <f t="shared" si="5235"/>
        <v>0</v>
      </c>
      <c r="OM199" s="76">
        <f t="shared" si="5236"/>
        <v>0</v>
      </c>
      <c r="ON199" s="77">
        <f>'СДП (план)'!BV198</f>
        <v>0</v>
      </c>
      <c r="OO199" s="76">
        <f>'СДП (план)'!BW198</f>
        <v>0</v>
      </c>
      <c r="OP199" s="76">
        <f t="shared" si="5237"/>
        <v>0</v>
      </c>
      <c r="OQ199" s="76">
        <f t="shared" si="5238"/>
        <v>0</v>
      </c>
      <c r="OR199" s="76">
        <f>VLOOKUP($C199,факт!$D$7:$JQ$124,83,0)</f>
        <v>0</v>
      </c>
      <c r="OS199" s="76">
        <f>VLOOKUP($C199,факт!$D$7:$JQ$124,84,0)</f>
        <v>0</v>
      </c>
      <c r="OT199" s="76">
        <f>VLOOKUP($C199,факт!$D$7:$JQ$124,85,0)</f>
        <v>0</v>
      </c>
      <c r="OU199" s="76">
        <f>VLOOKUP($C199,факт!$D$7:$JQ$124,86,0)</f>
        <v>0</v>
      </c>
      <c r="OV199" s="76">
        <f t="shared" si="7306"/>
        <v>0</v>
      </c>
      <c r="OW199" s="76">
        <f t="shared" si="7307"/>
        <v>0</v>
      </c>
      <c r="OX199" s="76">
        <f t="shared" si="7308"/>
        <v>0</v>
      </c>
      <c r="OY199" s="76">
        <f t="shared" si="5242"/>
        <v>0</v>
      </c>
      <c r="OZ199" s="76">
        <f t="shared" si="5243"/>
        <v>0</v>
      </c>
      <c r="PA199" s="77">
        <f>'СДП (план)'!BX198</f>
        <v>0</v>
      </c>
      <c r="PB199" s="76">
        <f>'СДП (план)'!BY198</f>
        <v>0</v>
      </c>
      <c r="PC199" s="76">
        <f t="shared" si="5244"/>
        <v>0</v>
      </c>
      <c r="PD199" s="76">
        <f t="shared" si="5245"/>
        <v>0</v>
      </c>
      <c r="PE199" s="76">
        <f>VLOOKUP($C199,факт!$D$7:$JQ$124,59,0)</f>
        <v>0</v>
      </c>
      <c r="PF199" s="76">
        <f>VLOOKUP($C199,факт!$D$7:$JQ$124,60,0)</f>
        <v>0</v>
      </c>
      <c r="PG199" s="76">
        <f>VLOOKUP($C199,факт!$D$7:$JQ$124,61,0)</f>
        <v>0</v>
      </c>
      <c r="PH199" s="76">
        <f>VLOOKUP($C199,факт!$D$7:$JQ$124,62,0)</f>
        <v>0</v>
      </c>
      <c r="PI199" s="76">
        <f t="shared" si="7309"/>
        <v>0</v>
      </c>
      <c r="PJ199" s="76">
        <f t="shared" si="7310"/>
        <v>0</v>
      </c>
      <c r="PK199" s="76">
        <f t="shared" si="7311"/>
        <v>0</v>
      </c>
      <c r="PL199" s="76">
        <f t="shared" si="5249"/>
        <v>0</v>
      </c>
      <c r="PM199" s="76">
        <f t="shared" si="5250"/>
        <v>0</v>
      </c>
      <c r="PN199" s="77">
        <f>'СДП (план)'!BZ198</f>
        <v>0</v>
      </c>
      <c r="PO199" s="76">
        <f>'СДП (план)'!CA198</f>
        <v>0</v>
      </c>
      <c r="PP199" s="76">
        <f t="shared" si="5251"/>
        <v>0</v>
      </c>
      <c r="PQ199" s="76">
        <f t="shared" si="5252"/>
        <v>0</v>
      </c>
      <c r="PR199" s="76">
        <f>VLOOKUP($C199,факт!$D$7:$JQ$124,263,0)</f>
        <v>0</v>
      </c>
      <c r="PS199" s="76">
        <f>VLOOKUP($C199,факт!$D$7:$JQ$124,264,0)</f>
        <v>0</v>
      </c>
      <c r="PT199" s="76">
        <f>VLOOKUP($C199,факт!$D$7:$JQ$124,265,0)</f>
        <v>0</v>
      </c>
      <c r="PU199" s="76">
        <f>VLOOKUP($C199,факт!$D$7:$JQ$124,266,0)</f>
        <v>0</v>
      </c>
      <c r="PV199" s="76">
        <f t="shared" si="7312"/>
        <v>0</v>
      </c>
      <c r="PW199" s="76">
        <f t="shared" si="7313"/>
        <v>0</v>
      </c>
      <c r="PX199" s="76">
        <f t="shared" si="7314"/>
        <v>0</v>
      </c>
      <c r="PY199" s="76">
        <f t="shared" si="5256"/>
        <v>0</v>
      </c>
      <c r="PZ199" s="76">
        <f t="shared" si="5257"/>
        <v>0</v>
      </c>
      <c r="QA199" s="77">
        <f>'СДП (план)'!CB198</f>
        <v>0</v>
      </c>
      <c r="QB199" s="76">
        <f>'СДП (план)'!CC198</f>
        <v>0</v>
      </c>
      <c r="QC199" s="76">
        <f t="shared" si="5258"/>
        <v>0</v>
      </c>
      <c r="QD199" s="76">
        <f t="shared" si="5259"/>
        <v>0</v>
      </c>
      <c r="QE199" s="76">
        <f>VLOOKUP($C199,факт!$D$7:$JQ$124,103,0)</f>
        <v>0</v>
      </c>
      <c r="QF199" s="76">
        <f>VLOOKUP($C199,факт!$D$7:$JQ$124,104,0)</f>
        <v>0</v>
      </c>
      <c r="QG199" s="76">
        <f>VLOOKUP($C199,факт!$D$7:$JQ$124,105,0)</f>
        <v>0</v>
      </c>
      <c r="QH199" s="76">
        <f>VLOOKUP($C199,факт!$D$7:$JQ$124,106,0)</f>
        <v>0</v>
      </c>
      <c r="QI199" s="76">
        <f t="shared" si="7315"/>
        <v>0</v>
      </c>
      <c r="QJ199" s="76">
        <f t="shared" si="7316"/>
        <v>0</v>
      </c>
      <c r="QK199" s="76">
        <f t="shared" si="7317"/>
        <v>0</v>
      </c>
      <c r="QL199" s="76">
        <f t="shared" si="5263"/>
        <v>0</v>
      </c>
      <c r="QM199" s="76">
        <f t="shared" si="5264"/>
        <v>0</v>
      </c>
      <c r="QN199" s="79">
        <f>'СДП (план)'!CD198</f>
        <v>0</v>
      </c>
      <c r="QO199" s="79">
        <f>'СДП (план)'!CE198</f>
        <v>0</v>
      </c>
      <c r="QP199" s="76">
        <f t="shared" si="5265"/>
        <v>0</v>
      </c>
      <c r="QQ199" s="76">
        <f t="shared" si="5266"/>
        <v>0</v>
      </c>
      <c r="QR199" s="76">
        <f>VLOOKUP($C199,факт!$D$7:$JQ$124,63,0)</f>
        <v>0</v>
      </c>
      <c r="QS199" s="76">
        <f>VLOOKUP($C199,факт!$D$7:$JQ$124,64,0)</f>
        <v>0</v>
      </c>
      <c r="QT199" s="76">
        <f>VLOOKUP($C199,факт!$D$7:$JQ$124,65,0)</f>
        <v>0</v>
      </c>
      <c r="QU199" s="76">
        <f>VLOOKUP($C199,факт!$D$7:$JQ$124,66,0)</f>
        <v>0</v>
      </c>
      <c r="QV199" s="76">
        <f t="shared" si="7318"/>
        <v>0</v>
      </c>
      <c r="QW199" s="76">
        <f t="shared" si="7319"/>
        <v>0</v>
      </c>
      <c r="QX199" s="76">
        <f t="shared" si="7320"/>
        <v>0</v>
      </c>
      <c r="QY199" s="76">
        <f t="shared" si="5270"/>
        <v>0</v>
      </c>
      <c r="QZ199" s="76">
        <f t="shared" si="5271"/>
        <v>0</v>
      </c>
      <c r="RA199" s="77">
        <f>'СДП (план)'!CF198</f>
        <v>0</v>
      </c>
      <c r="RB199" s="76">
        <f>'СДП (план)'!CG198</f>
        <v>0</v>
      </c>
      <c r="RC199" s="76">
        <f t="shared" si="5272"/>
        <v>0</v>
      </c>
      <c r="RD199" s="76">
        <f t="shared" si="5273"/>
        <v>0</v>
      </c>
      <c r="RE199" s="76">
        <f>VLOOKUP($C199,факт!$D$7:$JQ$124,67,0)</f>
        <v>0</v>
      </c>
      <c r="RF199" s="76">
        <f>VLOOKUP($C199,факт!$D$7:$JQ$124,68,0)</f>
        <v>0</v>
      </c>
      <c r="RG199" s="76">
        <f>VLOOKUP($C199,факт!$D$7:$JQ$124,69,0)</f>
        <v>0</v>
      </c>
      <c r="RH199" s="76">
        <f>VLOOKUP($C199,факт!$D$7:$JQ$124,70,0)</f>
        <v>0</v>
      </c>
      <c r="RI199" s="76">
        <f t="shared" si="7321"/>
        <v>0</v>
      </c>
      <c r="RJ199" s="76">
        <f t="shared" si="7322"/>
        <v>0</v>
      </c>
      <c r="RK199" s="76">
        <f t="shared" si="7323"/>
        <v>0</v>
      </c>
      <c r="RL199" s="76">
        <f t="shared" si="5277"/>
        <v>0</v>
      </c>
      <c r="RM199" s="76">
        <f t="shared" si="5278"/>
        <v>0</v>
      </c>
      <c r="RN199" s="77">
        <f>'СДП (план)'!CH198</f>
        <v>0</v>
      </c>
      <c r="RO199" s="76">
        <f>'СДП (план)'!CI198</f>
        <v>0</v>
      </c>
      <c r="RP199" s="76">
        <f t="shared" si="5279"/>
        <v>0</v>
      </c>
      <c r="RQ199" s="76">
        <f t="shared" si="5280"/>
        <v>0</v>
      </c>
      <c r="RR199" s="76">
        <f>VLOOKUP($C199,факт!$D$7:$JQ$124,79,0)</f>
        <v>0</v>
      </c>
      <c r="RS199" s="76">
        <f>VLOOKUP($C199,факт!$D$7:$JQ$124,80,0)</f>
        <v>0</v>
      </c>
      <c r="RT199" s="76">
        <f>VLOOKUP($C199,факт!$D$7:$JQ$124,81,0)</f>
        <v>0</v>
      </c>
      <c r="RU199" s="76">
        <f>VLOOKUP($C199,факт!$D$7:$JQ$124,82,0)</f>
        <v>0</v>
      </c>
      <c r="RV199" s="76">
        <f t="shared" si="7324"/>
        <v>0</v>
      </c>
      <c r="RW199" s="76">
        <f t="shared" si="7325"/>
        <v>0</v>
      </c>
      <c r="RX199" s="76">
        <f t="shared" si="7326"/>
        <v>0</v>
      </c>
      <c r="RY199" s="76">
        <f t="shared" si="5284"/>
        <v>0</v>
      </c>
      <c r="RZ199" s="76">
        <f t="shared" si="5285"/>
        <v>0</v>
      </c>
      <c r="SA199" s="77">
        <f>'СДП (план)'!CJ198</f>
        <v>0</v>
      </c>
      <c r="SB199" s="76">
        <f>'СДП (план)'!CK198</f>
        <v>0</v>
      </c>
      <c r="SC199" s="76">
        <f t="shared" si="5286"/>
        <v>0</v>
      </c>
      <c r="SD199" s="76">
        <f t="shared" si="5287"/>
        <v>0</v>
      </c>
      <c r="SE199" s="76">
        <f>VLOOKUP($C199,факт!$D$7:$JQ$124,95,0)</f>
        <v>0</v>
      </c>
      <c r="SF199" s="76">
        <f>VLOOKUP($C199,факт!$D$7:$JQ$124,96,0)</f>
        <v>0</v>
      </c>
      <c r="SG199" s="76">
        <f>VLOOKUP($C199,факт!$D$7:$JQ$124,97,0)</f>
        <v>0</v>
      </c>
      <c r="SH199" s="76">
        <f>VLOOKUP($C199,факт!$D$7:$JQ$124,98,0)</f>
        <v>0</v>
      </c>
      <c r="SI199" s="76">
        <f t="shared" si="7327"/>
        <v>0</v>
      </c>
      <c r="SJ199" s="76">
        <f t="shared" si="7328"/>
        <v>0</v>
      </c>
      <c r="SK199" s="76">
        <f t="shared" si="7329"/>
        <v>0</v>
      </c>
      <c r="SL199" s="76">
        <f t="shared" si="5291"/>
        <v>0</v>
      </c>
      <c r="SM199" s="76">
        <f t="shared" si="5292"/>
        <v>0</v>
      </c>
      <c r="SN199" s="77">
        <f>'СДП (план)'!CL198</f>
        <v>0</v>
      </c>
      <c r="SO199" s="76">
        <f>'СДП (план)'!CM198</f>
        <v>0</v>
      </c>
      <c r="SP199" s="76">
        <f t="shared" si="5293"/>
        <v>0</v>
      </c>
      <c r="SQ199" s="76">
        <f t="shared" si="5294"/>
        <v>0</v>
      </c>
      <c r="SR199" s="76">
        <f>VLOOKUP($C199,факт!$D$7:$JQ$124,107,0)</f>
        <v>0</v>
      </c>
      <c r="SS199" s="76">
        <f>VLOOKUP($C199,факт!$D$7:$JQ$124,108,0)</f>
        <v>0</v>
      </c>
      <c r="ST199" s="76">
        <f>VLOOKUP($C199,факт!$D$7:$JQ$124,109,0)</f>
        <v>0</v>
      </c>
      <c r="SU199" s="76">
        <f>VLOOKUP($C199,факт!$D$7:$JQ$124,110,0)</f>
        <v>0</v>
      </c>
      <c r="SV199" s="76">
        <f t="shared" si="7330"/>
        <v>0</v>
      </c>
      <c r="SW199" s="76">
        <f t="shared" si="7331"/>
        <v>0</v>
      </c>
      <c r="SX199" s="76">
        <f t="shared" si="7332"/>
        <v>0</v>
      </c>
      <c r="SY199" s="76">
        <f t="shared" si="5298"/>
        <v>0</v>
      </c>
      <c r="SZ199" s="76">
        <f t="shared" si="5299"/>
        <v>0</v>
      </c>
      <c r="TA199" s="77">
        <f>'СДП (план)'!CN198</f>
        <v>0</v>
      </c>
      <c r="TB199" s="76">
        <f>'СДП (план)'!CO198</f>
        <v>0</v>
      </c>
      <c r="TC199" s="76">
        <f t="shared" si="5300"/>
        <v>0</v>
      </c>
      <c r="TD199" s="76">
        <f t="shared" si="5301"/>
        <v>0</v>
      </c>
      <c r="TE199" s="76">
        <f>VLOOKUP($C199,факт!$D$7:$JQ$124,51,0)</f>
        <v>0</v>
      </c>
      <c r="TF199" s="76">
        <f>VLOOKUP($C199,факт!$D$7:$JQ$124,52,0)</f>
        <v>0</v>
      </c>
      <c r="TG199" s="76">
        <f>VLOOKUP($C199,факт!$D$7:$JQ$124,53,0)</f>
        <v>0</v>
      </c>
      <c r="TH199" s="76">
        <f>VLOOKUP($C199,факт!$D$7:$JQ$124,54,0)</f>
        <v>0</v>
      </c>
      <c r="TI199" s="76">
        <f t="shared" si="7333"/>
        <v>0</v>
      </c>
      <c r="TJ199" s="76">
        <f t="shared" si="7334"/>
        <v>0</v>
      </c>
      <c r="TK199" s="76">
        <f t="shared" si="7335"/>
        <v>0</v>
      </c>
      <c r="TL199" s="76">
        <f t="shared" si="5305"/>
        <v>0</v>
      </c>
      <c r="TM199" s="76">
        <f t="shared" si="5306"/>
        <v>0</v>
      </c>
      <c r="TN199" s="77">
        <f>'СДП (план)'!CP198</f>
        <v>0</v>
      </c>
      <c r="TO199" s="76">
        <f>'СДП (план)'!CQ198</f>
        <v>0</v>
      </c>
      <c r="TP199" s="76">
        <f t="shared" si="5307"/>
        <v>0</v>
      </c>
      <c r="TQ199" s="76">
        <f t="shared" si="5308"/>
        <v>0</v>
      </c>
      <c r="TR199" s="76">
        <f>VLOOKUP($C199,факт!$D$7:$JQ$124,47,0)</f>
        <v>0</v>
      </c>
      <c r="TS199" s="76">
        <f>VLOOKUP($C199,факт!$D$7:$JQ$124,48,0)</f>
        <v>0</v>
      </c>
      <c r="TT199" s="76">
        <f>VLOOKUP($C199,факт!$D$7:$JQ$124,49,0)</f>
        <v>0</v>
      </c>
      <c r="TU199" s="76">
        <f>VLOOKUP($C199,факт!$D$7:$JQ$124,50,0)</f>
        <v>0</v>
      </c>
      <c r="TV199" s="76">
        <f t="shared" si="7336"/>
        <v>0</v>
      </c>
      <c r="TW199" s="76">
        <f t="shared" si="7337"/>
        <v>0</v>
      </c>
      <c r="TX199" s="76">
        <f t="shared" si="7338"/>
        <v>0</v>
      </c>
      <c r="TY199" s="76">
        <f t="shared" si="5312"/>
        <v>0</v>
      </c>
      <c r="TZ199" s="76">
        <f t="shared" si="5313"/>
        <v>0</v>
      </c>
      <c r="UA199" s="9">
        <f>'СДП (план)'!CR198</f>
        <v>0</v>
      </c>
      <c r="UB199" s="4">
        <f>'СДП (план)'!CS198</f>
        <v>0</v>
      </c>
      <c r="UC199" s="76">
        <f t="shared" si="5314"/>
        <v>0</v>
      </c>
      <c r="UD199" s="76">
        <f t="shared" si="5315"/>
        <v>0</v>
      </c>
      <c r="UE199" s="76">
        <f>VLOOKUP($C199,факт!$D$7:$JQ$124,75,0)</f>
        <v>0</v>
      </c>
      <c r="UF199" s="76">
        <f>VLOOKUP($C199,факт!$D$7:$JQ$124,76,0)</f>
        <v>0</v>
      </c>
      <c r="UG199" s="76">
        <f>VLOOKUP($C199,факт!$D$7:$JQ$124,77,0)</f>
        <v>0</v>
      </c>
      <c r="UH199" s="76">
        <f>VLOOKUP($C199,факт!$D$7:$JQ$124,78,0)</f>
        <v>0</v>
      </c>
      <c r="UI199" s="76">
        <f t="shared" si="7339"/>
        <v>0</v>
      </c>
      <c r="UJ199" s="76">
        <f t="shared" si="7340"/>
        <v>0</v>
      </c>
      <c r="UK199" s="76">
        <f t="shared" si="7341"/>
        <v>0</v>
      </c>
      <c r="UL199" s="76">
        <f t="shared" si="5319"/>
        <v>0</v>
      </c>
      <c r="UM199" s="76">
        <f t="shared" si="5320"/>
        <v>0</v>
      </c>
      <c r="UN199" s="4">
        <f>'СДП (план)'!CT198</f>
        <v>0</v>
      </c>
      <c r="UO199" s="4">
        <f>'СДП (план)'!CU198</f>
        <v>0</v>
      </c>
      <c r="UP199" s="76">
        <f t="shared" si="5321"/>
        <v>0</v>
      </c>
      <c r="UQ199" s="76">
        <f t="shared" si="5322"/>
        <v>0</v>
      </c>
      <c r="UR199" s="76">
        <f>VLOOKUP($C199,факт!$D$7:$JQ$124,271,0)</f>
        <v>0</v>
      </c>
      <c r="US199" s="76">
        <f>VLOOKUP($C199,факт!$D$7:$JQ$124,272,0)</f>
        <v>0</v>
      </c>
      <c r="UT199" s="79"/>
      <c r="UU199" s="79"/>
      <c r="UV199" s="76">
        <f t="shared" si="7342"/>
        <v>0</v>
      </c>
      <c r="UW199" s="76">
        <f t="shared" si="7343"/>
        <v>0</v>
      </c>
      <c r="UX199" s="76">
        <f t="shared" si="7344"/>
        <v>0</v>
      </c>
      <c r="UY199" s="76">
        <f t="shared" si="5326"/>
        <v>0</v>
      </c>
      <c r="UZ199" s="76">
        <f t="shared" si="5327"/>
        <v>0</v>
      </c>
      <c r="VA199" s="76">
        <f>'СДП (план)'!CV198</f>
        <v>0</v>
      </c>
      <c r="VB199" s="76">
        <f>'СДП (план)'!CW198</f>
        <v>0</v>
      </c>
      <c r="VC199" s="76">
        <f t="shared" si="5328"/>
        <v>0</v>
      </c>
      <c r="VD199" s="76">
        <f t="shared" si="5329"/>
        <v>0</v>
      </c>
      <c r="VE199" s="76"/>
      <c r="VF199" s="76"/>
      <c r="VG199" s="76"/>
      <c r="VH199" s="76"/>
      <c r="VI199" s="76">
        <f t="shared" si="7345"/>
        <v>0</v>
      </c>
      <c r="VJ199" s="76">
        <f t="shared" si="7346"/>
        <v>0</v>
      </c>
      <c r="VK199" s="76">
        <f t="shared" si="7347"/>
        <v>0</v>
      </c>
      <c r="VL199" s="76">
        <f t="shared" si="5333"/>
        <v>0</v>
      </c>
      <c r="VM199" s="76">
        <f t="shared" si="5334"/>
        <v>0</v>
      </c>
      <c r="VN199" s="82">
        <f t="shared" si="7348"/>
        <v>30</v>
      </c>
      <c r="VO199" s="82">
        <f t="shared" si="7349"/>
        <v>851760</v>
      </c>
      <c r="VP199" s="82">
        <f t="shared" si="7350"/>
        <v>5</v>
      </c>
      <c r="VQ199" s="82">
        <f t="shared" si="7351"/>
        <v>141960</v>
      </c>
      <c r="VR199" s="82">
        <f t="shared" si="7352"/>
        <v>6</v>
      </c>
      <c r="VS199" s="82">
        <f t="shared" si="7353"/>
        <v>170352</v>
      </c>
      <c r="VT199" s="82">
        <f t="shared" si="7354"/>
        <v>0</v>
      </c>
      <c r="VU199" s="82">
        <f t="shared" si="7355"/>
        <v>0</v>
      </c>
      <c r="VV199" s="82">
        <f t="shared" si="7356"/>
        <v>45</v>
      </c>
      <c r="VW199" s="82">
        <f t="shared" si="7357"/>
        <v>7.5</v>
      </c>
      <c r="VX199" s="82">
        <f t="shared" si="7358"/>
        <v>9</v>
      </c>
      <c r="VY199" s="82">
        <f t="shared" si="7359"/>
        <v>1</v>
      </c>
      <c r="VZ199" s="156">
        <f t="shared" si="7360"/>
        <v>28392</v>
      </c>
      <c r="WA199" s="63">
        <f>VLOOKUP($C199,факт!$D$7:$JU$124,273,0)</f>
        <v>6</v>
      </c>
      <c r="WB199" s="235">
        <f>VLOOKUP($C199,факт!$D$7:$JU$124,274,0)</f>
        <v>170352</v>
      </c>
      <c r="WC199" s="235">
        <f>VLOOKUP($C199,факт!$D$7:$JU$124,275,0)</f>
        <v>0</v>
      </c>
      <c r="WD199" s="235">
        <f>VLOOKUP($C199,факт!$D$7:$JU$124,276,0)</f>
        <v>0</v>
      </c>
      <c r="WE199" s="236">
        <f t="shared" si="5534"/>
        <v>0</v>
      </c>
      <c r="WF199" s="236">
        <f t="shared" si="5535"/>
        <v>0</v>
      </c>
      <c r="WG199" s="467"/>
      <c r="WH199" s="467" t="e">
        <f t="shared" si="6270"/>
        <v>#DIV/0!</v>
      </c>
    </row>
    <row r="200" spans="1:606" s="63" customFormat="1" ht="45" x14ac:dyDescent="0.25">
      <c r="A200" s="33"/>
      <c r="B200" s="33">
        <v>148</v>
      </c>
      <c r="C200" s="56" t="s">
        <v>638</v>
      </c>
      <c r="D200" s="1" t="s">
        <v>293</v>
      </c>
      <c r="E200" s="2">
        <v>13520</v>
      </c>
      <c r="F200" s="32">
        <v>1.8</v>
      </c>
      <c r="G200" s="32"/>
      <c r="H200" s="38">
        <v>1</v>
      </c>
      <c r="I200" s="38"/>
      <c r="J200" s="247">
        <v>1.4</v>
      </c>
      <c r="K200" s="247">
        <v>1.68</v>
      </c>
      <c r="L200" s="247">
        <v>2.23</v>
      </c>
      <c r="M200" s="247">
        <v>2.57</v>
      </c>
      <c r="N200" s="77">
        <f>'СДП (план)'!N199</f>
        <v>0</v>
      </c>
      <c r="O200" s="77">
        <f>'СДП (план)'!O199</f>
        <v>0</v>
      </c>
      <c r="P200" s="76">
        <f t="shared" si="5029"/>
        <v>0</v>
      </c>
      <c r="Q200" s="76">
        <f t="shared" si="5030"/>
        <v>0</v>
      </c>
      <c r="R200" s="76"/>
      <c r="S200" s="76"/>
      <c r="T200" s="76"/>
      <c r="U200" s="76"/>
      <c r="V200" s="76">
        <f t="shared" si="7215"/>
        <v>0</v>
      </c>
      <c r="W200" s="76">
        <f t="shared" si="7216"/>
        <v>0</v>
      </c>
      <c r="X200" s="76">
        <f t="shared" si="7217"/>
        <v>0</v>
      </c>
      <c r="Y200" s="76">
        <f t="shared" si="7218"/>
        <v>0</v>
      </c>
      <c r="Z200" s="76">
        <f t="shared" si="5350"/>
        <v>0</v>
      </c>
      <c r="AA200" s="218">
        <f>'СДП (план)'!P199</f>
        <v>0</v>
      </c>
      <c r="AB200" s="218">
        <f>'СДП (план)'!Q199</f>
        <v>0</v>
      </c>
      <c r="AC200" s="76">
        <f t="shared" si="5036"/>
        <v>0</v>
      </c>
      <c r="AD200" s="76">
        <f t="shared" si="5037"/>
        <v>0</v>
      </c>
      <c r="AE200" s="76"/>
      <c r="AF200" s="76"/>
      <c r="AG200" s="76"/>
      <c r="AH200" s="76"/>
      <c r="AI200" s="76">
        <f t="shared" si="7219"/>
        <v>0</v>
      </c>
      <c r="AJ200" s="76">
        <f t="shared" si="7220"/>
        <v>0</v>
      </c>
      <c r="AK200" s="76">
        <f t="shared" si="7221"/>
        <v>0</v>
      </c>
      <c r="AL200" s="76">
        <f t="shared" si="5041"/>
        <v>0</v>
      </c>
      <c r="AM200" s="76">
        <f t="shared" si="5042"/>
        <v>0</v>
      </c>
      <c r="AN200" s="77">
        <f>'СДП (план)'!R199</f>
        <v>0</v>
      </c>
      <c r="AO200" s="76">
        <f>'СДП (план)'!S199</f>
        <v>0</v>
      </c>
      <c r="AP200" s="76">
        <f t="shared" si="5043"/>
        <v>0</v>
      </c>
      <c r="AQ200" s="76">
        <f t="shared" si="5044"/>
        <v>0</v>
      </c>
      <c r="AR200" s="76"/>
      <c r="AS200" s="76"/>
      <c r="AT200" s="76"/>
      <c r="AU200" s="76"/>
      <c r="AV200" s="76">
        <f t="shared" si="7222"/>
        <v>0</v>
      </c>
      <c r="AW200" s="76">
        <f t="shared" si="7223"/>
        <v>0</v>
      </c>
      <c r="AX200" s="76">
        <f t="shared" si="7224"/>
        <v>0</v>
      </c>
      <c r="AY200" s="76">
        <f t="shared" si="5048"/>
        <v>0</v>
      </c>
      <c r="AZ200" s="76">
        <f t="shared" si="5049"/>
        <v>0</v>
      </c>
      <c r="BA200" s="165">
        <f>'СДП (план)'!T199</f>
        <v>0</v>
      </c>
      <c r="BB200" s="4">
        <f>'СДП (план)'!U199</f>
        <v>0</v>
      </c>
      <c r="BC200" s="76">
        <f t="shared" si="5050"/>
        <v>0</v>
      </c>
      <c r="BD200" s="76">
        <f t="shared" si="5051"/>
        <v>0</v>
      </c>
      <c r="BE200" s="76"/>
      <c r="BF200" s="76"/>
      <c r="BG200" s="76"/>
      <c r="BH200" s="76"/>
      <c r="BI200" s="76">
        <f t="shared" si="7225"/>
        <v>0</v>
      </c>
      <c r="BJ200" s="76">
        <f t="shared" si="7226"/>
        <v>0</v>
      </c>
      <c r="BK200" s="76">
        <f t="shared" si="7227"/>
        <v>0</v>
      </c>
      <c r="BL200" s="76">
        <f t="shared" si="5055"/>
        <v>0</v>
      </c>
      <c r="BM200" s="76">
        <f t="shared" si="5056"/>
        <v>0</v>
      </c>
      <c r="BN200" s="77">
        <f>'СДП (план)'!V199</f>
        <v>0</v>
      </c>
      <c r="BO200" s="76">
        <f>'СДП (план)'!W199</f>
        <v>0</v>
      </c>
      <c r="BP200" s="76">
        <f t="shared" si="5057"/>
        <v>0</v>
      </c>
      <c r="BQ200" s="76">
        <f t="shared" si="5058"/>
        <v>0</v>
      </c>
      <c r="BR200" s="76"/>
      <c r="BS200" s="76"/>
      <c r="BT200" s="76"/>
      <c r="BU200" s="76"/>
      <c r="BV200" s="76">
        <f t="shared" si="7228"/>
        <v>0</v>
      </c>
      <c r="BW200" s="76">
        <f t="shared" si="7229"/>
        <v>0</v>
      </c>
      <c r="BX200" s="76">
        <f t="shared" si="7230"/>
        <v>0</v>
      </c>
      <c r="BY200" s="76">
        <f t="shared" si="5355"/>
        <v>0</v>
      </c>
      <c r="BZ200" s="76">
        <f t="shared" si="5356"/>
        <v>0</v>
      </c>
      <c r="CA200" s="79">
        <f>'СДП (план)'!X199</f>
        <v>0</v>
      </c>
      <c r="CB200" s="76">
        <f>'СДП (план)'!Y199</f>
        <v>0</v>
      </c>
      <c r="CC200" s="76">
        <f t="shared" si="5062"/>
        <v>0</v>
      </c>
      <c r="CD200" s="76">
        <f t="shared" si="5063"/>
        <v>0</v>
      </c>
      <c r="CE200" s="76"/>
      <c r="CF200" s="76"/>
      <c r="CG200" s="76"/>
      <c r="CH200" s="76"/>
      <c r="CI200" s="76">
        <f t="shared" si="7231"/>
        <v>0</v>
      </c>
      <c r="CJ200" s="76">
        <f t="shared" si="7232"/>
        <v>0</v>
      </c>
      <c r="CK200" s="76">
        <f t="shared" si="7233"/>
        <v>0</v>
      </c>
      <c r="CL200" s="76">
        <f t="shared" si="5067"/>
        <v>0</v>
      </c>
      <c r="CM200" s="76">
        <f t="shared" si="5068"/>
        <v>0</v>
      </c>
      <c r="CN200" s="78">
        <f>'СДП (план)'!Z199</f>
        <v>0</v>
      </c>
      <c r="CO200" s="78">
        <f>'СДП (план)'!AA199</f>
        <v>0</v>
      </c>
      <c r="CP200" s="76">
        <f t="shared" si="5069"/>
        <v>0</v>
      </c>
      <c r="CQ200" s="76">
        <f t="shared" si="5070"/>
        <v>0</v>
      </c>
      <c r="CR200" s="76"/>
      <c r="CS200" s="76"/>
      <c r="CT200" s="76"/>
      <c r="CU200" s="76"/>
      <c r="CV200" s="76">
        <f t="shared" si="7234"/>
        <v>0</v>
      </c>
      <c r="CW200" s="76">
        <f t="shared" si="7235"/>
        <v>0</v>
      </c>
      <c r="CX200" s="76">
        <f t="shared" si="7236"/>
        <v>0</v>
      </c>
      <c r="CY200" s="76">
        <f t="shared" si="5074"/>
        <v>0</v>
      </c>
      <c r="CZ200" s="76">
        <f t="shared" si="5075"/>
        <v>0</v>
      </c>
      <c r="DA200" s="9">
        <f>'СДП (план)'!AB199</f>
        <v>0</v>
      </c>
      <c r="DB200" s="4">
        <f>'СДП (план)'!AC199</f>
        <v>0</v>
      </c>
      <c r="DC200" s="76">
        <f t="shared" si="5076"/>
        <v>0</v>
      </c>
      <c r="DD200" s="76">
        <f t="shared" si="5077"/>
        <v>0</v>
      </c>
      <c r="DE200" s="76"/>
      <c r="DF200" s="76"/>
      <c r="DG200" s="76"/>
      <c r="DH200" s="76"/>
      <c r="DI200" s="76">
        <f t="shared" si="7237"/>
        <v>0</v>
      </c>
      <c r="DJ200" s="76">
        <f t="shared" si="7238"/>
        <v>0</v>
      </c>
      <c r="DK200" s="76">
        <f t="shared" si="7239"/>
        <v>0</v>
      </c>
      <c r="DL200" s="76">
        <f t="shared" si="5081"/>
        <v>0</v>
      </c>
      <c r="DM200" s="76">
        <f t="shared" si="5082"/>
        <v>0</v>
      </c>
      <c r="DN200" s="77">
        <f>'СДП (план)'!AD199</f>
        <v>0</v>
      </c>
      <c r="DO200" s="76">
        <f>'СДП (план)'!AE199</f>
        <v>0</v>
      </c>
      <c r="DP200" s="76">
        <f t="shared" si="5083"/>
        <v>0</v>
      </c>
      <c r="DQ200" s="76">
        <f t="shared" si="5084"/>
        <v>0</v>
      </c>
      <c r="DR200" s="76"/>
      <c r="DS200" s="76"/>
      <c r="DT200" s="76"/>
      <c r="DU200" s="76"/>
      <c r="DV200" s="76">
        <f t="shared" si="7240"/>
        <v>0</v>
      </c>
      <c r="DW200" s="76">
        <f t="shared" si="7241"/>
        <v>0</v>
      </c>
      <c r="DX200" s="76">
        <f t="shared" si="7242"/>
        <v>0</v>
      </c>
      <c r="DY200" s="76">
        <f t="shared" si="5088"/>
        <v>0</v>
      </c>
      <c r="DZ200" s="76">
        <f t="shared" si="5089"/>
        <v>0</v>
      </c>
      <c r="EA200" s="9">
        <f>'СДП (план)'!AF199</f>
        <v>0</v>
      </c>
      <c r="EB200" s="4">
        <f>'СДП (план)'!AG199</f>
        <v>0</v>
      </c>
      <c r="EC200" s="76">
        <f t="shared" si="5090"/>
        <v>0</v>
      </c>
      <c r="ED200" s="76">
        <f t="shared" si="5091"/>
        <v>0</v>
      </c>
      <c r="EE200" s="76"/>
      <c r="EF200" s="76"/>
      <c r="EG200" s="76"/>
      <c r="EH200" s="76"/>
      <c r="EI200" s="76">
        <f t="shared" si="7243"/>
        <v>0</v>
      </c>
      <c r="EJ200" s="76">
        <f t="shared" si="7244"/>
        <v>0</v>
      </c>
      <c r="EK200" s="76">
        <f t="shared" si="7245"/>
        <v>0</v>
      </c>
      <c r="EL200" s="76">
        <f t="shared" si="5095"/>
        <v>0</v>
      </c>
      <c r="EM200" s="76">
        <f t="shared" si="5096"/>
        <v>0</v>
      </c>
      <c r="EN200" s="9">
        <f>'СДП (план)'!AH199</f>
        <v>0</v>
      </c>
      <c r="EO200" s="4">
        <f>'СДП (план)'!AI199</f>
        <v>0</v>
      </c>
      <c r="EP200" s="76">
        <f t="shared" si="5097"/>
        <v>0</v>
      </c>
      <c r="EQ200" s="76">
        <f t="shared" si="5098"/>
        <v>0</v>
      </c>
      <c r="ER200" s="76"/>
      <c r="ES200" s="76"/>
      <c r="ET200" s="76"/>
      <c r="EU200" s="76"/>
      <c r="EV200" s="76">
        <f t="shared" si="7246"/>
        <v>0</v>
      </c>
      <c r="EW200" s="76">
        <f t="shared" si="7247"/>
        <v>0</v>
      </c>
      <c r="EX200" s="76">
        <f t="shared" si="7248"/>
        <v>0</v>
      </c>
      <c r="EY200" s="76">
        <f t="shared" si="5102"/>
        <v>0</v>
      </c>
      <c r="EZ200" s="76">
        <f t="shared" si="5103"/>
        <v>0</v>
      </c>
      <c r="FA200" s="77">
        <f>'СДП (план)'!AJ199</f>
        <v>0</v>
      </c>
      <c r="FB200" s="76">
        <f>'СДП (план)'!AK199</f>
        <v>0</v>
      </c>
      <c r="FC200" s="76">
        <f t="shared" si="5104"/>
        <v>0</v>
      </c>
      <c r="FD200" s="76">
        <f t="shared" si="5105"/>
        <v>0</v>
      </c>
      <c r="FE200" s="76"/>
      <c r="FF200" s="76"/>
      <c r="FG200" s="76"/>
      <c r="FH200" s="76"/>
      <c r="FI200" s="76">
        <f t="shared" si="7249"/>
        <v>0</v>
      </c>
      <c r="FJ200" s="76">
        <f t="shared" si="7250"/>
        <v>0</v>
      </c>
      <c r="FK200" s="76">
        <f t="shared" si="7251"/>
        <v>0</v>
      </c>
      <c r="FL200" s="76">
        <f t="shared" si="5109"/>
        <v>0</v>
      </c>
      <c r="FM200" s="76">
        <f t="shared" si="5110"/>
        <v>0</v>
      </c>
      <c r="FN200" s="78">
        <f>'СДП (план)'!AL199</f>
        <v>0</v>
      </c>
      <c r="FO200" s="251">
        <f>'СДП (план)'!AM199</f>
        <v>0</v>
      </c>
      <c r="FP200" s="76">
        <f t="shared" si="5111"/>
        <v>0</v>
      </c>
      <c r="FQ200" s="76">
        <f t="shared" si="5112"/>
        <v>0</v>
      </c>
      <c r="FR200" s="76"/>
      <c r="FS200" s="76"/>
      <c r="FT200" s="76"/>
      <c r="FU200" s="76"/>
      <c r="FV200" s="76">
        <f t="shared" si="7252"/>
        <v>0</v>
      </c>
      <c r="FW200" s="76">
        <f t="shared" si="7253"/>
        <v>0</v>
      </c>
      <c r="FX200" s="76">
        <f t="shared" si="7254"/>
        <v>0</v>
      </c>
      <c r="FY200" s="76">
        <f t="shared" si="5116"/>
        <v>0</v>
      </c>
      <c r="FZ200" s="76">
        <f t="shared" si="5117"/>
        <v>0</v>
      </c>
      <c r="GA200" s="77">
        <f>'СДП (план)'!AN199</f>
        <v>0</v>
      </c>
      <c r="GB200" s="76">
        <f>'СДП (план)'!AO199</f>
        <v>0</v>
      </c>
      <c r="GC200" s="76">
        <f t="shared" si="5118"/>
        <v>0</v>
      </c>
      <c r="GD200" s="76">
        <f t="shared" si="5119"/>
        <v>0</v>
      </c>
      <c r="GE200" s="76"/>
      <c r="GF200" s="76"/>
      <c r="GG200" s="76"/>
      <c r="GH200" s="76"/>
      <c r="GI200" s="76">
        <f t="shared" si="7255"/>
        <v>0</v>
      </c>
      <c r="GJ200" s="76">
        <f t="shared" si="7256"/>
        <v>0</v>
      </c>
      <c r="GK200" s="76">
        <f t="shared" si="7257"/>
        <v>0</v>
      </c>
      <c r="GL200" s="76">
        <f t="shared" si="5123"/>
        <v>0</v>
      </c>
      <c r="GM200" s="76">
        <f t="shared" si="5124"/>
        <v>0</v>
      </c>
      <c r="GN200" s="77">
        <f>'СДП (план)'!AP199</f>
        <v>0</v>
      </c>
      <c r="GO200" s="76">
        <f>'СДП (план)'!AQ199</f>
        <v>0</v>
      </c>
      <c r="GP200" s="76">
        <f t="shared" si="5125"/>
        <v>0</v>
      </c>
      <c r="GQ200" s="76">
        <f t="shared" si="5126"/>
        <v>0</v>
      </c>
      <c r="GR200" s="76"/>
      <c r="GS200" s="76"/>
      <c r="GT200" s="76"/>
      <c r="GU200" s="76"/>
      <c r="GV200" s="76">
        <f t="shared" si="7258"/>
        <v>0</v>
      </c>
      <c r="GW200" s="76">
        <f t="shared" si="7259"/>
        <v>0</v>
      </c>
      <c r="GX200" s="76">
        <f t="shared" si="7260"/>
        <v>0</v>
      </c>
      <c r="GY200" s="76">
        <f t="shared" si="5130"/>
        <v>0</v>
      </c>
      <c r="GZ200" s="76">
        <f t="shared" si="5131"/>
        <v>0</v>
      </c>
      <c r="HA200" s="77">
        <f>'СДП (план)'!AR199</f>
        <v>0</v>
      </c>
      <c r="HB200" s="76">
        <f>'СДП (план)'!AS199</f>
        <v>0</v>
      </c>
      <c r="HC200" s="76">
        <f t="shared" si="5132"/>
        <v>0</v>
      </c>
      <c r="HD200" s="76">
        <f t="shared" si="5133"/>
        <v>0</v>
      </c>
      <c r="HE200" s="76"/>
      <c r="HF200" s="76"/>
      <c r="HG200" s="76"/>
      <c r="HH200" s="76"/>
      <c r="HI200" s="76">
        <f t="shared" si="7261"/>
        <v>0</v>
      </c>
      <c r="HJ200" s="76">
        <f t="shared" si="7262"/>
        <v>0</v>
      </c>
      <c r="HK200" s="76">
        <f t="shared" si="7263"/>
        <v>0</v>
      </c>
      <c r="HL200" s="76">
        <f t="shared" si="5137"/>
        <v>0</v>
      </c>
      <c r="HM200" s="76">
        <f t="shared" si="5138"/>
        <v>0</v>
      </c>
      <c r="HN200" s="9">
        <f>'СДП (план)'!AT199</f>
        <v>0</v>
      </c>
      <c r="HO200" s="4">
        <f>'СДП (план)'!AU199</f>
        <v>0</v>
      </c>
      <c r="HP200" s="76">
        <f t="shared" si="5139"/>
        <v>0</v>
      </c>
      <c r="HQ200" s="76">
        <f t="shared" si="5140"/>
        <v>0</v>
      </c>
      <c r="HR200" s="76"/>
      <c r="HS200" s="76"/>
      <c r="HT200" s="76"/>
      <c r="HU200" s="76"/>
      <c r="HV200" s="76">
        <f t="shared" si="7264"/>
        <v>0</v>
      </c>
      <c r="HW200" s="76">
        <f t="shared" si="7265"/>
        <v>0</v>
      </c>
      <c r="HX200" s="76">
        <f t="shared" si="7266"/>
        <v>0</v>
      </c>
      <c r="HY200" s="76">
        <f t="shared" si="5144"/>
        <v>0</v>
      </c>
      <c r="HZ200" s="76">
        <f t="shared" si="5145"/>
        <v>0</v>
      </c>
      <c r="IA200" s="190">
        <f>'СДП (план)'!AV199</f>
        <v>0</v>
      </c>
      <c r="IB200" s="190">
        <f>'СДП (план)'!AW199</f>
        <v>0</v>
      </c>
      <c r="IC200" s="76">
        <f t="shared" si="5146"/>
        <v>0</v>
      </c>
      <c r="ID200" s="76">
        <f t="shared" si="5147"/>
        <v>0</v>
      </c>
      <c r="IE200" s="76"/>
      <c r="IF200" s="76"/>
      <c r="IG200" s="76"/>
      <c r="IH200" s="76"/>
      <c r="II200" s="76">
        <f t="shared" si="7267"/>
        <v>0</v>
      </c>
      <c r="IJ200" s="76">
        <f t="shared" si="7268"/>
        <v>0</v>
      </c>
      <c r="IK200" s="76">
        <f t="shared" si="7269"/>
        <v>0</v>
      </c>
      <c r="IL200" s="76">
        <f t="shared" si="5151"/>
        <v>0</v>
      </c>
      <c r="IM200" s="76">
        <f t="shared" si="5152"/>
        <v>0</v>
      </c>
      <c r="IN200" s="9">
        <f>'СДП (план)'!AX199</f>
        <v>0</v>
      </c>
      <c r="IO200" s="4">
        <f>'СДП (план)'!AY199</f>
        <v>0</v>
      </c>
      <c r="IP200" s="76">
        <f t="shared" si="5153"/>
        <v>0</v>
      </c>
      <c r="IQ200" s="76">
        <f t="shared" si="5154"/>
        <v>0</v>
      </c>
      <c r="IR200" s="76"/>
      <c r="IS200" s="76"/>
      <c r="IT200" s="76"/>
      <c r="IU200" s="76"/>
      <c r="IV200" s="76">
        <f t="shared" si="7270"/>
        <v>0</v>
      </c>
      <c r="IW200" s="76">
        <f t="shared" si="7271"/>
        <v>0</v>
      </c>
      <c r="IX200" s="76">
        <f t="shared" si="7272"/>
        <v>0</v>
      </c>
      <c r="IY200" s="76">
        <f t="shared" si="5158"/>
        <v>0</v>
      </c>
      <c r="IZ200" s="76">
        <f t="shared" si="5159"/>
        <v>0</v>
      </c>
      <c r="JA200" s="77">
        <f>'СДП (план)'!AZ199</f>
        <v>0</v>
      </c>
      <c r="JB200" s="76">
        <f>'СДП (план)'!BA199</f>
        <v>0</v>
      </c>
      <c r="JC200" s="76">
        <f t="shared" si="5160"/>
        <v>0</v>
      </c>
      <c r="JD200" s="76">
        <f t="shared" si="5161"/>
        <v>0</v>
      </c>
      <c r="JE200" s="76"/>
      <c r="JF200" s="76"/>
      <c r="JG200" s="76"/>
      <c r="JH200" s="76"/>
      <c r="JI200" s="76">
        <f t="shared" si="7273"/>
        <v>0</v>
      </c>
      <c r="JJ200" s="76">
        <f t="shared" si="7274"/>
        <v>0</v>
      </c>
      <c r="JK200" s="76">
        <f t="shared" si="7275"/>
        <v>0</v>
      </c>
      <c r="JL200" s="76">
        <f t="shared" si="5165"/>
        <v>0</v>
      </c>
      <c r="JM200" s="76">
        <f t="shared" si="5166"/>
        <v>0</v>
      </c>
      <c r="JN200" s="77">
        <f>'СДП (план)'!BB199</f>
        <v>0</v>
      </c>
      <c r="JO200" s="76">
        <f>'СДП (план)'!BC199</f>
        <v>0</v>
      </c>
      <c r="JP200" s="76">
        <f t="shared" si="5167"/>
        <v>0</v>
      </c>
      <c r="JQ200" s="76">
        <f t="shared" si="5168"/>
        <v>0</v>
      </c>
      <c r="JR200" s="76"/>
      <c r="JS200" s="76"/>
      <c r="JT200" s="76"/>
      <c r="JU200" s="76"/>
      <c r="JV200" s="76">
        <f t="shared" si="7276"/>
        <v>0</v>
      </c>
      <c r="JW200" s="76">
        <f t="shared" si="7277"/>
        <v>0</v>
      </c>
      <c r="JX200" s="76">
        <f t="shared" si="7278"/>
        <v>0</v>
      </c>
      <c r="JY200" s="76">
        <f t="shared" si="5172"/>
        <v>0</v>
      </c>
      <c r="JZ200" s="76">
        <f t="shared" si="5173"/>
        <v>0</v>
      </c>
      <c r="KA200" s="79">
        <f>'СДП (план)'!BD199</f>
        <v>0</v>
      </c>
      <c r="KB200" s="79">
        <f>'СДП (план)'!BE199</f>
        <v>0</v>
      </c>
      <c r="KC200" s="76">
        <f t="shared" si="5174"/>
        <v>0</v>
      </c>
      <c r="KD200" s="76">
        <f t="shared" si="5175"/>
        <v>0</v>
      </c>
      <c r="KE200" s="76"/>
      <c r="KF200" s="76"/>
      <c r="KG200" s="76"/>
      <c r="KH200" s="76"/>
      <c r="KI200" s="76">
        <f t="shared" si="7279"/>
        <v>0</v>
      </c>
      <c r="KJ200" s="76">
        <f t="shared" si="7280"/>
        <v>0</v>
      </c>
      <c r="KK200" s="76">
        <f t="shared" si="7281"/>
        <v>0</v>
      </c>
      <c r="KL200" s="76">
        <f t="shared" si="5179"/>
        <v>0</v>
      </c>
      <c r="KM200" s="76">
        <f t="shared" si="5180"/>
        <v>0</v>
      </c>
      <c r="KN200" s="79">
        <f>'СДП (план)'!BF199</f>
        <v>0</v>
      </c>
      <c r="KO200" s="79">
        <f>'СДП (план)'!BG199</f>
        <v>0</v>
      </c>
      <c r="KP200" s="76">
        <f t="shared" si="5181"/>
        <v>0</v>
      </c>
      <c r="KQ200" s="76">
        <f t="shared" si="5182"/>
        <v>0</v>
      </c>
      <c r="KR200" s="76"/>
      <c r="KS200" s="76"/>
      <c r="KT200" s="76"/>
      <c r="KU200" s="76"/>
      <c r="KV200" s="76">
        <f t="shared" si="7282"/>
        <v>0</v>
      </c>
      <c r="KW200" s="76">
        <f t="shared" si="7283"/>
        <v>0</v>
      </c>
      <c r="KX200" s="76">
        <f t="shared" si="7284"/>
        <v>0</v>
      </c>
      <c r="KY200" s="76">
        <f t="shared" si="5186"/>
        <v>0</v>
      </c>
      <c r="KZ200" s="76">
        <f t="shared" si="5187"/>
        <v>0</v>
      </c>
      <c r="LA200" s="77">
        <f>'СДП (план)'!BH199</f>
        <v>0</v>
      </c>
      <c r="LB200" s="76">
        <f>'СДП (план)'!BI199</f>
        <v>0</v>
      </c>
      <c r="LC200" s="76">
        <f t="shared" si="5188"/>
        <v>0</v>
      </c>
      <c r="LD200" s="76">
        <f t="shared" si="5189"/>
        <v>0</v>
      </c>
      <c r="LE200" s="76"/>
      <c r="LF200" s="76"/>
      <c r="LG200" s="76"/>
      <c r="LH200" s="76"/>
      <c r="LI200" s="76">
        <f t="shared" si="7285"/>
        <v>0</v>
      </c>
      <c r="LJ200" s="76">
        <f t="shared" si="7286"/>
        <v>0</v>
      </c>
      <c r="LK200" s="76">
        <f t="shared" si="7287"/>
        <v>0</v>
      </c>
      <c r="LL200" s="76">
        <f t="shared" si="5193"/>
        <v>0</v>
      </c>
      <c r="LM200" s="76">
        <f t="shared" si="5194"/>
        <v>0</v>
      </c>
      <c r="LN200" s="77">
        <f>'СДП (план)'!BJ199</f>
        <v>0</v>
      </c>
      <c r="LO200" s="76">
        <f>'СДП (план)'!BK199</f>
        <v>0</v>
      </c>
      <c r="LP200" s="76">
        <f t="shared" si="5195"/>
        <v>0</v>
      </c>
      <c r="LQ200" s="76">
        <f t="shared" si="5196"/>
        <v>0</v>
      </c>
      <c r="LR200" s="76"/>
      <c r="LS200" s="76"/>
      <c r="LT200" s="76"/>
      <c r="LU200" s="76"/>
      <c r="LV200" s="76">
        <f t="shared" si="7288"/>
        <v>0</v>
      </c>
      <c r="LW200" s="76">
        <f t="shared" si="7289"/>
        <v>0</v>
      </c>
      <c r="LX200" s="76">
        <f t="shared" si="7290"/>
        <v>0</v>
      </c>
      <c r="LY200" s="76">
        <f t="shared" si="5200"/>
        <v>0</v>
      </c>
      <c r="LZ200" s="76">
        <f t="shared" si="5201"/>
        <v>0</v>
      </c>
      <c r="MA200" s="77">
        <f>'СДП (план)'!BL199</f>
        <v>0</v>
      </c>
      <c r="MB200" s="76">
        <f>'СДП (план)'!BM199</f>
        <v>0</v>
      </c>
      <c r="MC200" s="76">
        <f t="shared" si="5202"/>
        <v>0</v>
      </c>
      <c r="MD200" s="76">
        <f t="shared" si="5203"/>
        <v>0</v>
      </c>
      <c r="ME200" s="76"/>
      <c r="MF200" s="76"/>
      <c r="MG200" s="76"/>
      <c r="MH200" s="76"/>
      <c r="MI200" s="76">
        <f t="shared" si="7291"/>
        <v>0</v>
      </c>
      <c r="MJ200" s="76">
        <f t="shared" si="7292"/>
        <v>0</v>
      </c>
      <c r="MK200" s="76">
        <f t="shared" si="7293"/>
        <v>0</v>
      </c>
      <c r="ML200" s="76">
        <f t="shared" si="5207"/>
        <v>0</v>
      </c>
      <c r="MM200" s="76">
        <f t="shared" si="5208"/>
        <v>0</v>
      </c>
      <c r="MN200" s="77">
        <f>'СДП (план)'!BN199</f>
        <v>0</v>
      </c>
      <c r="MO200" s="76">
        <f>'СДП (план)'!BO199</f>
        <v>0</v>
      </c>
      <c r="MP200" s="76">
        <f t="shared" si="5209"/>
        <v>0</v>
      </c>
      <c r="MQ200" s="76">
        <f t="shared" si="5210"/>
        <v>0</v>
      </c>
      <c r="MR200" s="76"/>
      <c r="MS200" s="76"/>
      <c r="MT200" s="76"/>
      <c r="MU200" s="76"/>
      <c r="MV200" s="76">
        <f t="shared" si="7294"/>
        <v>0</v>
      </c>
      <c r="MW200" s="76">
        <f t="shared" si="7295"/>
        <v>0</v>
      </c>
      <c r="MX200" s="76">
        <f t="shared" si="7296"/>
        <v>0</v>
      </c>
      <c r="MY200" s="76">
        <f t="shared" si="5214"/>
        <v>0</v>
      </c>
      <c r="MZ200" s="76">
        <f t="shared" si="5215"/>
        <v>0</v>
      </c>
      <c r="NA200" s="77">
        <f>'СДП (план)'!BP199</f>
        <v>0</v>
      </c>
      <c r="NB200" s="76">
        <f>'СДП (план)'!BQ199</f>
        <v>0</v>
      </c>
      <c r="NC200" s="76">
        <f t="shared" si="5216"/>
        <v>0</v>
      </c>
      <c r="ND200" s="76">
        <f t="shared" si="5217"/>
        <v>0</v>
      </c>
      <c r="NE200" s="76"/>
      <c r="NF200" s="76"/>
      <c r="NG200" s="76"/>
      <c r="NH200" s="76"/>
      <c r="NI200" s="76">
        <f t="shared" si="7297"/>
        <v>0</v>
      </c>
      <c r="NJ200" s="76">
        <f t="shared" si="7298"/>
        <v>0</v>
      </c>
      <c r="NK200" s="76">
        <f t="shared" si="7299"/>
        <v>0</v>
      </c>
      <c r="NL200" s="76">
        <f t="shared" si="5221"/>
        <v>0</v>
      </c>
      <c r="NM200" s="76">
        <f t="shared" si="5222"/>
        <v>0</v>
      </c>
      <c r="NN200" s="77">
        <f>'СДП (план)'!BR199</f>
        <v>0</v>
      </c>
      <c r="NO200" s="76">
        <f>'СДП (план)'!BS199</f>
        <v>0</v>
      </c>
      <c r="NP200" s="76">
        <f t="shared" si="5223"/>
        <v>0</v>
      </c>
      <c r="NQ200" s="76">
        <f t="shared" si="5224"/>
        <v>0</v>
      </c>
      <c r="NR200" s="76"/>
      <c r="NS200" s="76"/>
      <c r="NT200" s="76"/>
      <c r="NU200" s="76"/>
      <c r="NV200" s="76">
        <f t="shared" si="7300"/>
        <v>0</v>
      </c>
      <c r="NW200" s="76">
        <f t="shared" si="7301"/>
        <v>0</v>
      </c>
      <c r="NX200" s="76">
        <f t="shared" si="7302"/>
        <v>0</v>
      </c>
      <c r="NY200" s="76">
        <f t="shared" si="5228"/>
        <v>0</v>
      </c>
      <c r="NZ200" s="76">
        <f t="shared" si="5229"/>
        <v>0</v>
      </c>
      <c r="OA200" s="77">
        <f>'СДП (план)'!BT199</f>
        <v>0</v>
      </c>
      <c r="OB200" s="76">
        <f>'СДП (план)'!BU199</f>
        <v>0</v>
      </c>
      <c r="OC200" s="76">
        <f t="shared" si="5230"/>
        <v>0</v>
      </c>
      <c r="OD200" s="76">
        <f t="shared" si="5231"/>
        <v>0</v>
      </c>
      <c r="OE200" s="76"/>
      <c r="OF200" s="76"/>
      <c r="OG200" s="76"/>
      <c r="OH200" s="76"/>
      <c r="OI200" s="76">
        <f t="shared" si="7303"/>
        <v>0</v>
      </c>
      <c r="OJ200" s="76">
        <f t="shared" si="7304"/>
        <v>0</v>
      </c>
      <c r="OK200" s="76">
        <f t="shared" si="7305"/>
        <v>0</v>
      </c>
      <c r="OL200" s="76">
        <f t="shared" si="5235"/>
        <v>0</v>
      </c>
      <c r="OM200" s="76">
        <f t="shared" si="5236"/>
        <v>0</v>
      </c>
      <c r="ON200" s="77">
        <f>'СДП (план)'!BV199</f>
        <v>0</v>
      </c>
      <c r="OO200" s="76">
        <f>'СДП (план)'!BW199</f>
        <v>0</v>
      </c>
      <c r="OP200" s="76">
        <f t="shared" si="5237"/>
        <v>0</v>
      </c>
      <c r="OQ200" s="76">
        <f t="shared" si="5238"/>
        <v>0</v>
      </c>
      <c r="OR200" s="76"/>
      <c r="OS200" s="76"/>
      <c r="OT200" s="76"/>
      <c r="OU200" s="76"/>
      <c r="OV200" s="76">
        <f t="shared" si="7306"/>
        <v>0</v>
      </c>
      <c r="OW200" s="76">
        <f t="shared" si="7307"/>
        <v>0</v>
      </c>
      <c r="OX200" s="76">
        <f t="shared" si="7308"/>
        <v>0</v>
      </c>
      <c r="OY200" s="76">
        <f t="shared" si="5242"/>
        <v>0</v>
      </c>
      <c r="OZ200" s="76">
        <f t="shared" si="5243"/>
        <v>0</v>
      </c>
      <c r="PA200" s="77">
        <f>'СДП (план)'!BX199</f>
        <v>0</v>
      </c>
      <c r="PB200" s="76">
        <f>'СДП (план)'!BY199</f>
        <v>0</v>
      </c>
      <c r="PC200" s="76">
        <f t="shared" si="5244"/>
        <v>0</v>
      </c>
      <c r="PD200" s="76">
        <f t="shared" si="5245"/>
        <v>0</v>
      </c>
      <c r="PE200" s="76"/>
      <c r="PF200" s="76"/>
      <c r="PG200" s="76"/>
      <c r="PH200" s="76"/>
      <c r="PI200" s="76">
        <f t="shared" si="7309"/>
        <v>0</v>
      </c>
      <c r="PJ200" s="76">
        <f t="shared" si="7310"/>
        <v>0</v>
      </c>
      <c r="PK200" s="76">
        <f t="shared" si="7311"/>
        <v>0</v>
      </c>
      <c r="PL200" s="76">
        <f t="shared" si="5249"/>
        <v>0</v>
      </c>
      <c r="PM200" s="76">
        <f t="shared" si="5250"/>
        <v>0</v>
      </c>
      <c r="PN200" s="77">
        <f>'СДП (план)'!BZ199</f>
        <v>0</v>
      </c>
      <c r="PO200" s="76">
        <f>'СДП (план)'!CA199</f>
        <v>0</v>
      </c>
      <c r="PP200" s="76">
        <f t="shared" si="5251"/>
        <v>0</v>
      </c>
      <c r="PQ200" s="76">
        <f t="shared" si="5252"/>
        <v>0</v>
      </c>
      <c r="PR200" s="76"/>
      <c r="PS200" s="76"/>
      <c r="PT200" s="76"/>
      <c r="PU200" s="76"/>
      <c r="PV200" s="76">
        <f t="shared" si="7312"/>
        <v>0</v>
      </c>
      <c r="PW200" s="76">
        <f t="shared" si="7313"/>
        <v>0</v>
      </c>
      <c r="PX200" s="76">
        <f t="shared" si="7314"/>
        <v>0</v>
      </c>
      <c r="PY200" s="76">
        <f t="shared" si="5256"/>
        <v>0</v>
      </c>
      <c r="PZ200" s="76">
        <f t="shared" si="5257"/>
        <v>0</v>
      </c>
      <c r="QA200" s="77">
        <f>'СДП (план)'!CB199</f>
        <v>0</v>
      </c>
      <c r="QB200" s="76">
        <f>'СДП (план)'!CC199</f>
        <v>0</v>
      </c>
      <c r="QC200" s="76">
        <f t="shared" si="5258"/>
        <v>0</v>
      </c>
      <c r="QD200" s="76">
        <f t="shared" si="5259"/>
        <v>0</v>
      </c>
      <c r="QE200" s="76"/>
      <c r="QF200" s="76"/>
      <c r="QG200" s="76"/>
      <c r="QH200" s="76"/>
      <c r="QI200" s="76">
        <f t="shared" si="7315"/>
        <v>0</v>
      </c>
      <c r="QJ200" s="76">
        <f t="shared" si="7316"/>
        <v>0</v>
      </c>
      <c r="QK200" s="76">
        <f t="shared" si="7317"/>
        <v>0</v>
      </c>
      <c r="QL200" s="76">
        <f t="shared" si="5263"/>
        <v>0</v>
      </c>
      <c r="QM200" s="76">
        <f t="shared" si="5264"/>
        <v>0</v>
      </c>
      <c r="QN200" s="79">
        <f>'СДП (план)'!CD199</f>
        <v>0</v>
      </c>
      <c r="QO200" s="79">
        <f>'СДП (план)'!CE199</f>
        <v>0</v>
      </c>
      <c r="QP200" s="76">
        <f t="shared" si="5265"/>
        <v>0</v>
      </c>
      <c r="QQ200" s="76">
        <f t="shared" si="5266"/>
        <v>0</v>
      </c>
      <c r="QR200" s="76"/>
      <c r="QS200" s="76"/>
      <c r="QT200" s="76"/>
      <c r="QU200" s="76"/>
      <c r="QV200" s="76">
        <f t="shared" si="7318"/>
        <v>0</v>
      </c>
      <c r="QW200" s="76">
        <f t="shared" si="7319"/>
        <v>0</v>
      </c>
      <c r="QX200" s="76">
        <f t="shared" si="7320"/>
        <v>0</v>
      </c>
      <c r="QY200" s="76">
        <f t="shared" si="5270"/>
        <v>0</v>
      </c>
      <c r="QZ200" s="76">
        <f t="shared" si="5271"/>
        <v>0</v>
      </c>
      <c r="RA200" s="77">
        <f>'СДП (план)'!CF199</f>
        <v>0</v>
      </c>
      <c r="RB200" s="76">
        <f>'СДП (план)'!CG199</f>
        <v>0</v>
      </c>
      <c r="RC200" s="76">
        <f t="shared" si="5272"/>
        <v>0</v>
      </c>
      <c r="RD200" s="76">
        <f t="shared" si="5273"/>
        <v>0</v>
      </c>
      <c r="RE200" s="76"/>
      <c r="RF200" s="76"/>
      <c r="RG200" s="76"/>
      <c r="RH200" s="76"/>
      <c r="RI200" s="76">
        <f t="shared" si="7321"/>
        <v>0</v>
      </c>
      <c r="RJ200" s="76">
        <f t="shared" si="7322"/>
        <v>0</v>
      </c>
      <c r="RK200" s="76">
        <f t="shared" si="7323"/>
        <v>0</v>
      </c>
      <c r="RL200" s="76">
        <f t="shared" si="5277"/>
        <v>0</v>
      </c>
      <c r="RM200" s="76">
        <f t="shared" si="5278"/>
        <v>0</v>
      </c>
      <c r="RN200" s="77">
        <f>'СДП (план)'!CH199</f>
        <v>0</v>
      </c>
      <c r="RO200" s="76">
        <f>'СДП (план)'!CI199</f>
        <v>0</v>
      </c>
      <c r="RP200" s="76">
        <f t="shared" si="5279"/>
        <v>0</v>
      </c>
      <c r="RQ200" s="76">
        <f t="shared" si="5280"/>
        <v>0</v>
      </c>
      <c r="RR200" s="76"/>
      <c r="RS200" s="76"/>
      <c r="RT200" s="76"/>
      <c r="RU200" s="76"/>
      <c r="RV200" s="76">
        <f t="shared" si="7324"/>
        <v>0</v>
      </c>
      <c r="RW200" s="76">
        <f t="shared" si="7325"/>
        <v>0</v>
      </c>
      <c r="RX200" s="76">
        <f t="shared" si="7326"/>
        <v>0</v>
      </c>
      <c r="RY200" s="76">
        <f t="shared" si="5284"/>
        <v>0</v>
      </c>
      <c r="RZ200" s="76">
        <f t="shared" si="5285"/>
        <v>0</v>
      </c>
      <c r="SA200" s="77">
        <f>'СДП (план)'!CJ199</f>
        <v>0</v>
      </c>
      <c r="SB200" s="76">
        <f>'СДП (план)'!CK199</f>
        <v>0</v>
      </c>
      <c r="SC200" s="76">
        <f t="shared" si="5286"/>
        <v>0</v>
      </c>
      <c r="SD200" s="76">
        <f t="shared" si="5287"/>
        <v>0</v>
      </c>
      <c r="SE200" s="76"/>
      <c r="SF200" s="76"/>
      <c r="SG200" s="76"/>
      <c r="SH200" s="76"/>
      <c r="SI200" s="76">
        <f t="shared" si="7327"/>
        <v>0</v>
      </c>
      <c r="SJ200" s="76">
        <f t="shared" si="7328"/>
        <v>0</v>
      </c>
      <c r="SK200" s="76">
        <f t="shared" si="7329"/>
        <v>0</v>
      </c>
      <c r="SL200" s="76">
        <f t="shared" si="5291"/>
        <v>0</v>
      </c>
      <c r="SM200" s="76">
        <f t="shared" si="5292"/>
        <v>0</v>
      </c>
      <c r="SN200" s="77">
        <f>'СДП (план)'!CL199</f>
        <v>0</v>
      </c>
      <c r="SO200" s="76">
        <f>'СДП (план)'!CM199</f>
        <v>0</v>
      </c>
      <c r="SP200" s="76">
        <f t="shared" si="5293"/>
        <v>0</v>
      </c>
      <c r="SQ200" s="76">
        <f t="shared" si="5294"/>
        <v>0</v>
      </c>
      <c r="SR200" s="76"/>
      <c r="SS200" s="76"/>
      <c r="ST200" s="76"/>
      <c r="SU200" s="76"/>
      <c r="SV200" s="76">
        <f t="shared" si="7330"/>
        <v>0</v>
      </c>
      <c r="SW200" s="76">
        <f t="shared" si="7331"/>
        <v>0</v>
      </c>
      <c r="SX200" s="76">
        <f t="shared" si="7332"/>
        <v>0</v>
      </c>
      <c r="SY200" s="76">
        <f t="shared" si="5298"/>
        <v>0</v>
      </c>
      <c r="SZ200" s="76">
        <f t="shared" si="5299"/>
        <v>0</v>
      </c>
      <c r="TA200" s="77">
        <f>'СДП (план)'!CN199</f>
        <v>0</v>
      </c>
      <c r="TB200" s="76">
        <f>'СДП (план)'!CO199</f>
        <v>0</v>
      </c>
      <c r="TC200" s="76">
        <f t="shared" si="5300"/>
        <v>0</v>
      </c>
      <c r="TD200" s="76">
        <f t="shared" si="5301"/>
        <v>0</v>
      </c>
      <c r="TE200" s="76"/>
      <c r="TF200" s="76"/>
      <c r="TG200" s="76"/>
      <c r="TH200" s="76"/>
      <c r="TI200" s="76">
        <f t="shared" si="7333"/>
        <v>0</v>
      </c>
      <c r="TJ200" s="76">
        <f t="shared" si="7334"/>
        <v>0</v>
      </c>
      <c r="TK200" s="76">
        <f t="shared" si="7335"/>
        <v>0</v>
      </c>
      <c r="TL200" s="76">
        <f t="shared" si="5305"/>
        <v>0</v>
      </c>
      <c r="TM200" s="76">
        <f t="shared" si="5306"/>
        <v>0</v>
      </c>
      <c r="TN200" s="77">
        <f>'СДП (план)'!CP199</f>
        <v>0</v>
      </c>
      <c r="TO200" s="76">
        <f>'СДП (план)'!CQ199</f>
        <v>0</v>
      </c>
      <c r="TP200" s="76">
        <f t="shared" si="5307"/>
        <v>0</v>
      </c>
      <c r="TQ200" s="76">
        <f t="shared" si="5308"/>
        <v>0</v>
      </c>
      <c r="TR200" s="76"/>
      <c r="TS200" s="76"/>
      <c r="TT200" s="76"/>
      <c r="TU200" s="76"/>
      <c r="TV200" s="76">
        <f t="shared" si="7336"/>
        <v>0</v>
      </c>
      <c r="TW200" s="76">
        <f t="shared" si="7337"/>
        <v>0</v>
      </c>
      <c r="TX200" s="76">
        <f t="shared" si="7338"/>
        <v>0</v>
      </c>
      <c r="TY200" s="76">
        <f t="shared" si="5312"/>
        <v>0</v>
      </c>
      <c r="TZ200" s="76">
        <f t="shared" si="5313"/>
        <v>0</v>
      </c>
      <c r="UA200" s="9">
        <f>'СДП (план)'!CR199</f>
        <v>0</v>
      </c>
      <c r="UB200" s="4">
        <f>'СДП (план)'!CS199</f>
        <v>0</v>
      </c>
      <c r="UC200" s="76">
        <f t="shared" si="5314"/>
        <v>0</v>
      </c>
      <c r="UD200" s="76">
        <f t="shared" si="5315"/>
        <v>0</v>
      </c>
      <c r="UE200" s="76"/>
      <c r="UF200" s="76"/>
      <c r="UG200" s="76"/>
      <c r="UH200" s="76"/>
      <c r="UI200" s="76">
        <f t="shared" si="7339"/>
        <v>0</v>
      </c>
      <c r="UJ200" s="76">
        <f t="shared" si="7340"/>
        <v>0</v>
      </c>
      <c r="UK200" s="76">
        <f t="shared" si="7341"/>
        <v>0</v>
      </c>
      <c r="UL200" s="76">
        <f t="shared" si="5319"/>
        <v>0</v>
      </c>
      <c r="UM200" s="76">
        <f t="shared" si="5320"/>
        <v>0</v>
      </c>
      <c r="UN200" s="4">
        <f>'СДП (план)'!CT199</f>
        <v>0</v>
      </c>
      <c r="UO200" s="4">
        <f>'СДП (план)'!CU199</f>
        <v>0</v>
      </c>
      <c r="UP200" s="76">
        <f t="shared" si="5321"/>
        <v>0</v>
      </c>
      <c r="UQ200" s="76">
        <f t="shared" si="5322"/>
        <v>0</v>
      </c>
      <c r="UR200" s="76"/>
      <c r="US200" s="76"/>
      <c r="UT200" s="79"/>
      <c r="UU200" s="79"/>
      <c r="UV200" s="76">
        <f t="shared" si="7342"/>
        <v>0</v>
      </c>
      <c r="UW200" s="76">
        <f t="shared" si="7343"/>
        <v>0</v>
      </c>
      <c r="UX200" s="76">
        <f t="shared" si="7344"/>
        <v>0</v>
      </c>
      <c r="UY200" s="76">
        <f t="shared" si="5326"/>
        <v>0</v>
      </c>
      <c r="UZ200" s="76">
        <f t="shared" si="5327"/>
        <v>0</v>
      </c>
      <c r="VA200" s="76">
        <f>'СДП (план)'!CV199</f>
        <v>0</v>
      </c>
      <c r="VB200" s="76">
        <f>'СДП (план)'!CW199</f>
        <v>0</v>
      </c>
      <c r="VC200" s="76">
        <f t="shared" si="5328"/>
        <v>0</v>
      </c>
      <c r="VD200" s="76">
        <f t="shared" si="5329"/>
        <v>0</v>
      </c>
      <c r="VE200" s="76"/>
      <c r="VF200" s="76"/>
      <c r="VG200" s="76"/>
      <c r="VH200" s="76"/>
      <c r="VI200" s="76">
        <f t="shared" si="7345"/>
        <v>0</v>
      </c>
      <c r="VJ200" s="76">
        <f t="shared" si="7346"/>
        <v>0</v>
      </c>
      <c r="VK200" s="76">
        <f t="shared" si="7347"/>
        <v>0</v>
      </c>
      <c r="VL200" s="76">
        <f t="shared" si="5333"/>
        <v>0</v>
      </c>
      <c r="VM200" s="76">
        <f t="shared" si="5334"/>
        <v>0</v>
      </c>
      <c r="VN200" s="82">
        <f t="shared" si="7348"/>
        <v>0</v>
      </c>
      <c r="VO200" s="82">
        <f t="shared" si="7349"/>
        <v>0</v>
      </c>
      <c r="VP200" s="82">
        <f t="shared" si="7350"/>
        <v>0</v>
      </c>
      <c r="VQ200" s="82">
        <f t="shared" si="7351"/>
        <v>0</v>
      </c>
      <c r="VR200" s="82">
        <f t="shared" si="7352"/>
        <v>0</v>
      </c>
      <c r="VS200" s="82">
        <f t="shared" si="7353"/>
        <v>0</v>
      </c>
      <c r="VT200" s="82">
        <f t="shared" si="7354"/>
        <v>0</v>
      </c>
      <c r="VU200" s="82">
        <f t="shared" si="7355"/>
        <v>0</v>
      </c>
      <c r="VV200" s="82">
        <f t="shared" si="7356"/>
        <v>0</v>
      </c>
      <c r="VW200" s="82">
        <f t="shared" si="7357"/>
        <v>0</v>
      </c>
      <c r="VX200" s="82">
        <f t="shared" si="7358"/>
        <v>0</v>
      </c>
      <c r="VY200" s="82">
        <f t="shared" si="7359"/>
        <v>0</v>
      </c>
      <c r="VZ200" s="156">
        <f t="shared" si="7360"/>
        <v>0</v>
      </c>
      <c r="WB200" s="235"/>
      <c r="WC200" s="235"/>
      <c r="WD200" s="235"/>
      <c r="WE200" s="236">
        <f t="shared" si="5534"/>
        <v>0</v>
      </c>
      <c r="WF200" s="236">
        <f t="shared" si="5535"/>
        <v>0</v>
      </c>
      <c r="WG200" s="467"/>
      <c r="WH200" s="467" t="e">
        <f t="shared" si="6270"/>
        <v>#DIV/0!</v>
      </c>
    </row>
    <row r="201" spans="1:606" s="63" customFormat="1" ht="30" x14ac:dyDescent="0.25">
      <c r="A201" s="33"/>
      <c r="B201" s="33">
        <v>149</v>
      </c>
      <c r="C201" s="56" t="s">
        <v>639</v>
      </c>
      <c r="D201" s="1" t="s">
        <v>294</v>
      </c>
      <c r="E201" s="2">
        <v>13520</v>
      </c>
      <c r="F201" s="32">
        <v>2.75</v>
      </c>
      <c r="G201" s="32"/>
      <c r="H201" s="38">
        <v>1</v>
      </c>
      <c r="I201" s="38"/>
      <c r="J201" s="247"/>
      <c r="K201" s="247"/>
      <c r="L201" s="247"/>
      <c r="M201" s="247"/>
      <c r="N201" s="77">
        <f>'СДП (план)'!N200</f>
        <v>0</v>
      </c>
      <c r="O201" s="77">
        <f>'СДП (план)'!O200</f>
        <v>0</v>
      </c>
      <c r="P201" s="76">
        <f t="shared" si="5029"/>
        <v>0</v>
      </c>
      <c r="Q201" s="76">
        <f t="shared" si="5030"/>
        <v>0</v>
      </c>
      <c r="R201" s="76">
        <f>VLOOKUP($C201,факт!$D$7:$JQ$124,27,0)</f>
        <v>0</v>
      </c>
      <c r="S201" s="76">
        <f>VLOOKUP($C201,факт!$D$7:$JQ$124,28,0)</f>
        <v>0</v>
      </c>
      <c r="T201" s="76">
        <f>VLOOKUP($C201,факт!$D$7:$JQ$124,29,0)</f>
        <v>0</v>
      </c>
      <c r="U201" s="76">
        <f>VLOOKUP($C201,факт!$D$7:$JQ$124,30,0)</f>
        <v>0</v>
      </c>
      <c r="V201" s="76">
        <f t="shared" si="7215"/>
        <v>0</v>
      </c>
      <c r="W201" s="76">
        <f t="shared" si="7216"/>
        <v>0</v>
      </c>
      <c r="X201" s="76">
        <f t="shared" si="7217"/>
        <v>0</v>
      </c>
      <c r="Y201" s="76">
        <f t="shared" si="7218"/>
        <v>0</v>
      </c>
      <c r="Z201" s="76">
        <f t="shared" si="5350"/>
        <v>0</v>
      </c>
      <c r="AA201" s="218">
        <f>'СДП (план)'!P200</f>
        <v>0</v>
      </c>
      <c r="AB201" s="218">
        <f>'СДП (план)'!Q200</f>
        <v>0</v>
      </c>
      <c r="AC201" s="76">
        <f t="shared" si="5036"/>
        <v>0</v>
      </c>
      <c r="AD201" s="76">
        <f t="shared" si="5037"/>
        <v>0</v>
      </c>
      <c r="AE201" s="76">
        <f>VLOOKUP($C201,факт!$D$7:$JO$125,15,0)</f>
        <v>0</v>
      </c>
      <c r="AF201" s="76">
        <f>VLOOKUP($C201,факт!$D$7:$JO$125,16,0)</f>
        <v>0</v>
      </c>
      <c r="AG201" s="76">
        <f>VLOOKUP($C201,факт!$D$7:$JO$125,17,0)</f>
        <v>0</v>
      </c>
      <c r="AH201" s="76">
        <f>VLOOKUP($C201,факт!$D$7:$JO$125,18,0)</f>
        <v>0</v>
      </c>
      <c r="AI201" s="76">
        <f t="shared" si="7219"/>
        <v>0</v>
      </c>
      <c r="AJ201" s="76">
        <f t="shared" si="7220"/>
        <v>0</v>
      </c>
      <c r="AK201" s="76">
        <f t="shared" si="7221"/>
        <v>0</v>
      </c>
      <c r="AL201" s="76">
        <f t="shared" si="5041"/>
        <v>0</v>
      </c>
      <c r="AM201" s="76">
        <f t="shared" si="5042"/>
        <v>0</v>
      </c>
      <c r="AN201" s="77">
        <f>'СДП (план)'!R200</f>
        <v>0</v>
      </c>
      <c r="AO201" s="76">
        <f>'СДП (план)'!S200</f>
        <v>0</v>
      </c>
      <c r="AP201" s="76">
        <f t="shared" si="5043"/>
        <v>0</v>
      </c>
      <c r="AQ201" s="76">
        <f t="shared" si="5044"/>
        <v>0</v>
      </c>
      <c r="AR201" s="76">
        <f>VLOOKUP($C201,факт!$D$7:$JQ$124,3,0)</f>
        <v>0</v>
      </c>
      <c r="AS201" s="76">
        <f>VLOOKUP($C201,факт!$D$7:$JQ$124,4,0)</f>
        <v>0</v>
      </c>
      <c r="AT201" s="76">
        <f>VLOOKUP($C201,факт!$D$7:$JQ$124,5,0)</f>
        <v>0</v>
      </c>
      <c r="AU201" s="76">
        <f>VLOOKUP($C201,факт!$D$7:$JQ$124,6,0)</f>
        <v>0</v>
      </c>
      <c r="AV201" s="76">
        <f t="shared" si="7222"/>
        <v>0</v>
      </c>
      <c r="AW201" s="76">
        <f t="shared" si="7223"/>
        <v>0</v>
      </c>
      <c r="AX201" s="76">
        <f t="shared" si="7224"/>
        <v>0</v>
      </c>
      <c r="AY201" s="76">
        <f t="shared" si="5048"/>
        <v>0</v>
      </c>
      <c r="AZ201" s="76">
        <f t="shared" si="5049"/>
        <v>0</v>
      </c>
      <c r="BA201" s="165">
        <f>'СДП (план)'!T200</f>
        <v>0</v>
      </c>
      <c r="BB201" s="4">
        <f>'СДП (план)'!U200</f>
        <v>0</v>
      </c>
      <c r="BC201" s="76">
        <f t="shared" si="5050"/>
        <v>0</v>
      </c>
      <c r="BD201" s="76">
        <f t="shared" si="5051"/>
        <v>0</v>
      </c>
      <c r="BE201" s="76">
        <f>VLOOKUP($C201,факт!$D$7:$JQ$124,19,0)</f>
        <v>0</v>
      </c>
      <c r="BF201" s="76">
        <f>VLOOKUP($C201,факт!$D$7:$JQ$124,20,0)</f>
        <v>0</v>
      </c>
      <c r="BG201" s="76">
        <f>VLOOKUP($C201,факт!$D$7:$JQ$124,21,0)</f>
        <v>0</v>
      </c>
      <c r="BH201" s="76">
        <f>VLOOKUP($C201,факт!$D$7:$JQ$124,22,0)</f>
        <v>0</v>
      </c>
      <c r="BI201" s="76">
        <f t="shared" si="7225"/>
        <v>0</v>
      </c>
      <c r="BJ201" s="76">
        <f t="shared" si="7226"/>
        <v>0</v>
      </c>
      <c r="BK201" s="76">
        <f t="shared" si="7227"/>
        <v>0</v>
      </c>
      <c r="BL201" s="76">
        <f t="shared" si="5055"/>
        <v>0</v>
      </c>
      <c r="BM201" s="76">
        <f t="shared" si="5056"/>
        <v>0</v>
      </c>
      <c r="BN201" s="77">
        <f>'СДП (план)'!V200</f>
        <v>0</v>
      </c>
      <c r="BO201" s="76">
        <f>'СДП (план)'!W200</f>
        <v>0</v>
      </c>
      <c r="BP201" s="76">
        <f t="shared" si="5057"/>
        <v>0</v>
      </c>
      <c r="BQ201" s="76">
        <f t="shared" si="5058"/>
        <v>0</v>
      </c>
      <c r="BR201" s="76">
        <f>VLOOKUP($C201,факт!$D$7:$JQ$124,7,0)</f>
        <v>0</v>
      </c>
      <c r="BS201" s="76">
        <f>VLOOKUP($C201,факт!$D$7:$JQ$124,8,0)</f>
        <v>0</v>
      </c>
      <c r="BT201" s="76">
        <f>VLOOKUP($C201,факт!$D$7:$JQ$124,9,0)</f>
        <v>0</v>
      </c>
      <c r="BU201" s="76">
        <f>VLOOKUP($C201,факт!$D$7:$JQ$124,10,0)</f>
        <v>0</v>
      </c>
      <c r="BV201" s="76">
        <f t="shared" si="7228"/>
        <v>0</v>
      </c>
      <c r="BW201" s="76">
        <f t="shared" si="7229"/>
        <v>0</v>
      </c>
      <c r="BX201" s="76">
        <f t="shared" si="7230"/>
        <v>0</v>
      </c>
      <c r="BY201" s="76">
        <f t="shared" si="5355"/>
        <v>0</v>
      </c>
      <c r="BZ201" s="76">
        <f t="shared" si="5356"/>
        <v>0</v>
      </c>
      <c r="CA201" s="79">
        <f>'СДП (план)'!X200</f>
        <v>0</v>
      </c>
      <c r="CB201" s="76">
        <f>'СДП (план)'!Y200</f>
        <v>0</v>
      </c>
      <c r="CC201" s="76">
        <f t="shared" si="5062"/>
        <v>0</v>
      </c>
      <c r="CD201" s="76">
        <f t="shared" si="5063"/>
        <v>0</v>
      </c>
      <c r="CE201" s="76">
        <f>VLOOKUP($C201,факт!$D$7:$JQ$124,23,0)</f>
        <v>0</v>
      </c>
      <c r="CF201" s="76">
        <f>VLOOKUP($C201,факт!$D$7:$JQ$124,24,0)</f>
        <v>0</v>
      </c>
      <c r="CG201" s="76">
        <f>VLOOKUP($C201,факт!$D$7:$JQ$124,25,0)</f>
        <v>0</v>
      </c>
      <c r="CH201" s="76">
        <f>VLOOKUP($C201,факт!$D$7:$JQ$124,26,0)</f>
        <v>0</v>
      </c>
      <c r="CI201" s="76">
        <f t="shared" si="7231"/>
        <v>0</v>
      </c>
      <c r="CJ201" s="76">
        <f t="shared" si="7232"/>
        <v>0</v>
      </c>
      <c r="CK201" s="76">
        <f t="shared" si="7233"/>
        <v>0</v>
      </c>
      <c r="CL201" s="76">
        <f t="shared" si="5067"/>
        <v>0</v>
      </c>
      <c r="CM201" s="76">
        <f t="shared" si="5068"/>
        <v>0</v>
      </c>
      <c r="CN201" s="78">
        <f>'СДП (план)'!Z200</f>
        <v>0</v>
      </c>
      <c r="CO201" s="78">
        <f>'СДП (план)'!AA200</f>
        <v>0</v>
      </c>
      <c r="CP201" s="76">
        <f t="shared" si="5069"/>
        <v>0</v>
      </c>
      <c r="CQ201" s="76">
        <f t="shared" si="5070"/>
        <v>0</v>
      </c>
      <c r="CR201" s="76">
        <f>VLOOKUP($C201,факт!$D$7:$JQ$124,43,0)</f>
        <v>0</v>
      </c>
      <c r="CS201" s="76">
        <f>VLOOKUP($C201,факт!$D$7:$JQ$124,44,0)</f>
        <v>0</v>
      </c>
      <c r="CT201" s="76">
        <f>VLOOKUP($C201,факт!$D$7:$JQ$124,45,0)</f>
        <v>0</v>
      </c>
      <c r="CU201" s="76">
        <f>VLOOKUP($C201,факт!$D$7:$JQ$124,46,0)</f>
        <v>0</v>
      </c>
      <c r="CV201" s="76">
        <f t="shared" si="7234"/>
        <v>0</v>
      </c>
      <c r="CW201" s="76">
        <f t="shared" si="7235"/>
        <v>0</v>
      </c>
      <c r="CX201" s="76">
        <f t="shared" si="7236"/>
        <v>0</v>
      </c>
      <c r="CY201" s="76">
        <f t="shared" si="5074"/>
        <v>0</v>
      </c>
      <c r="CZ201" s="76">
        <f t="shared" si="5075"/>
        <v>0</v>
      </c>
      <c r="DA201" s="9">
        <f>'СДП (план)'!AB200</f>
        <v>0</v>
      </c>
      <c r="DB201" s="4">
        <f>'СДП (план)'!AC200</f>
        <v>0</v>
      </c>
      <c r="DC201" s="76">
        <f t="shared" si="5076"/>
        <v>0</v>
      </c>
      <c r="DD201" s="76">
        <f t="shared" si="5077"/>
        <v>0</v>
      </c>
      <c r="DE201" s="76">
        <f>VLOOKUP($C201,факт!$D$7:$JQ$124,247,0)</f>
        <v>0</v>
      </c>
      <c r="DF201" s="76">
        <f>VLOOKUP($C201,факт!$D$7:$JQ$124,248,0)</f>
        <v>0</v>
      </c>
      <c r="DG201" s="76">
        <f>VLOOKUP($C201,факт!$D$7:$JQ$124,249,0)</f>
        <v>0</v>
      </c>
      <c r="DH201" s="76">
        <f>VLOOKUP($C201,факт!$D$7:$JQ$124,250,0)</f>
        <v>0</v>
      </c>
      <c r="DI201" s="76">
        <f t="shared" si="7237"/>
        <v>0</v>
      </c>
      <c r="DJ201" s="76">
        <f t="shared" si="7238"/>
        <v>0</v>
      </c>
      <c r="DK201" s="76">
        <f t="shared" si="7239"/>
        <v>0</v>
      </c>
      <c r="DL201" s="76">
        <f t="shared" si="5081"/>
        <v>0</v>
      </c>
      <c r="DM201" s="76">
        <f t="shared" si="5082"/>
        <v>0</v>
      </c>
      <c r="DN201" s="77">
        <f>'СДП (план)'!AD200</f>
        <v>0</v>
      </c>
      <c r="DO201" s="76">
        <f>'СДП (план)'!AE200</f>
        <v>0</v>
      </c>
      <c r="DP201" s="76">
        <f t="shared" si="5083"/>
        <v>0</v>
      </c>
      <c r="DQ201" s="76">
        <f t="shared" si="5084"/>
        <v>0</v>
      </c>
      <c r="DR201" s="76">
        <f>VLOOKUP($C201,факт!$D$7:$JQ$124,155,0)</f>
        <v>0</v>
      </c>
      <c r="DS201" s="76">
        <f>VLOOKUP($C201,факт!$D$7:$JQ$124,156,0)</f>
        <v>0</v>
      </c>
      <c r="DT201" s="76">
        <f>VLOOKUP($C201,факт!$D$7:$JQ$124,157,0)</f>
        <v>0</v>
      </c>
      <c r="DU201" s="76">
        <f>VLOOKUP($C201,факт!$D$7:$JQ$124,158,0)</f>
        <v>0</v>
      </c>
      <c r="DV201" s="76">
        <f t="shared" si="7240"/>
        <v>0</v>
      </c>
      <c r="DW201" s="76">
        <f t="shared" si="7241"/>
        <v>0</v>
      </c>
      <c r="DX201" s="76">
        <f t="shared" si="7242"/>
        <v>0</v>
      </c>
      <c r="DY201" s="76">
        <f t="shared" si="5088"/>
        <v>0</v>
      </c>
      <c r="DZ201" s="76">
        <f t="shared" si="5089"/>
        <v>0</v>
      </c>
      <c r="EA201" s="9">
        <f>'СДП (план)'!AF200</f>
        <v>0</v>
      </c>
      <c r="EB201" s="4">
        <f>'СДП (план)'!AG200</f>
        <v>0</v>
      </c>
      <c r="EC201" s="76">
        <f t="shared" si="5090"/>
        <v>0</v>
      </c>
      <c r="ED201" s="76">
        <f t="shared" si="5091"/>
        <v>0</v>
      </c>
      <c r="EE201" s="76">
        <f>VLOOKUP($C201,факт!$D$7:$JQ$124,163,0)</f>
        <v>0</v>
      </c>
      <c r="EF201" s="76">
        <f>VLOOKUP($C201,факт!$D$7:$JQ$124,164,0)</f>
        <v>0</v>
      </c>
      <c r="EG201" s="76">
        <f>VLOOKUP($C201,факт!$D$7:$JQ$124,165,0)</f>
        <v>0</v>
      </c>
      <c r="EH201" s="76">
        <f>VLOOKUP($C201,факт!$D$7:$JQ$124,166,0)</f>
        <v>0</v>
      </c>
      <c r="EI201" s="76">
        <f t="shared" si="7243"/>
        <v>0</v>
      </c>
      <c r="EJ201" s="76">
        <f t="shared" si="7244"/>
        <v>0</v>
      </c>
      <c r="EK201" s="76">
        <f t="shared" si="7245"/>
        <v>0</v>
      </c>
      <c r="EL201" s="76">
        <f t="shared" si="5095"/>
        <v>0</v>
      </c>
      <c r="EM201" s="76">
        <f t="shared" si="5096"/>
        <v>0</v>
      </c>
      <c r="EN201" s="9">
        <f>'СДП (план)'!AH200</f>
        <v>0</v>
      </c>
      <c r="EO201" s="4">
        <f>'СДП (план)'!AI200</f>
        <v>0</v>
      </c>
      <c r="EP201" s="76">
        <f t="shared" si="5097"/>
        <v>0</v>
      </c>
      <c r="EQ201" s="76">
        <f t="shared" si="5098"/>
        <v>0</v>
      </c>
      <c r="ER201" s="76">
        <f>VLOOKUP($C201,факт!$D$7:$JQ$124,239,0)</f>
        <v>0</v>
      </c>
      <c r="ES201" s="76">
        <f>VLOOKUP($C201,факт!$D$7:$JQ$124,240,0)</f>
        <v>0</v>
      </c>
      <c r="ET201" s="76">
        <f>VLOOKUP($C201,факт!$D$7:$JQ$124,241,0)</f>
        <v>0</v>
      </c>
      <c r="EU201" s="76">
        <f>VLOOKUP($C201,факт!$D$7:$JQ$124,242,0)</f>
        <v>0</v>
      </c>
      <c r="EV201" s="76">
        <f t="shared" si="7246"/>
        <v>0</v>
      </c>
      <c r="EW201" s="76">
        <f t="shared" si="7247"/>
        <v>0</v>
      </c>
      <c r="EX201" s="76">
        <f t="shared" si="7248"/>
        <v>0</v>
      </c>
      <c r="EY201" s="76">
        <f t="shared" si="5102"/>
        <v>0</v>
      </c>
      <c r="EZ201" s="76">
        <f t="shared" si="5103"/>
        <v>0</v>
      </c>
      <c r="FA201" s="77">
        <f>'СДП (план)'!AJ200</f>
        <v>0</v>
      </c>
      <c r="FB201" s="76">
        <f>'СДП (план)'!AK200</f>
        <v>0</v>
      </c>
      <c r="FC201" s="76">
        <f t="shared" si="5104"/>
        <v>0</v>
      </c>
      <c r="FD201" s="76">
        <f t="shared" si="5105"/>
        <v>0</v>
      </c>
      <c r="FE201" s="76">
        <f>VLOOKUP($C201,факт!$D$7:$JQ$124,251,0)</f>
        <v>0</v>
      </c>
      <c r="FF201" s="76">
        <f>VLOOKUP($C201,факт!$D$7:$JQ$124,252,0)</f>
        <v>0</v>
      </c>
      <c r="FG201" s="76">
        <f>VLOOKUP($C201,факт!$D$7:$JQ$124,253,0)</f>
        <v>0</v>
      </c>
      <c r="FH201" s="76">
        <f>VLOOKUP($C201,факт!$D$7:$JQ$124,254,0)</f>
        <v>0</v>
      </c>
      <c r="FI201" s="76">
        <f t="shared" si="7249"/>
        <v>0</v>
      </c>
      <c r="FJ201" s="76">
        <f t="shared" si="7250"/>
        <v>0</v>
      </c>
      <c r="FK201" s="76">
        <f t="shared" si="7251"/>
        <v>0</v>
      </c>
      <c r="FL201" s="76">
        <f t="shared" si="5109"/>
        <v>0</v>
      </c>
      <c r="FM201" s="76">
        <f t="shared" si="5110"/>
        <v>0</v>
      </c>
      <c r="FN201" s="78">
        <f>'СДП (план)'!AL200</f>
        <v>0</v>
      </c>
      <c r="FO201" s="251">
        <f>'СДП (план)'!AM200</f>
        <v>0</v>
      </c>
      <c r="FP201" s="76">
        <f t="shared" si="5111"/>
        <v>0</v>
      </c>
      <c r="FQ201" s="76">
        <f t="shared" si="5112"/>
        <v>0</v>
      </c>
      <c r="FR201" s="76">
        <f>VLOOKUP($C201,факт!$D$7:$JQ$124,35,0)</f>
        <v>0</v>
      </c>
      <c r="FS201" s="76">
        <f>VLOOKUP($C201,факт!$D$7:$JQ$124,36,0)</f>
        <v>0</v>
      </c>
      <c r="FT201" s="76">
        <f>VLOOKUP($C201,факт!$D$7:$JQ$124,37,0)</f>
        <v>0</v>
      </c>
      <c r="FU201" s="76">
        <f>VLOOKUP($C201,факт!$D$7:$JQ$124,38,0)</f>
        <v>0</v>
      </c>
      <c r="FV201" s="76">
        <f t="shared" si="7252"/>
        <v>0</v>
      </c>
      <c r="FW201" s="76">
        <f t="shared" si="7253"/>
        <v>0</v>
      </c>
      <c r="FX201" s="76">
        <f t="shared" si="7254"/>
        <v>0</v>
      </c>
      <c r="FY201" s="76">
        <f t="shared" si="5116"/>
        <v>0</v>
      </c>
      <c r="FZ201" s="76">
        <f t="shared" si="5117"/>
        <v>0</v>
      </c>
      <c r="GA201" s="77">
        <f>'СДП (план)'!AN200</f>
        <v>0</v>
      </c>
      <c r="GB201" s="76">
        <f>'СДП (план)'!AO200</f>
        <v>0</v>
      </c>
      <c r="GC201" s="76">
        <f t="shared" si="5118"/>
        <v>0</v>
      </c>
      <c r="GD201" s="76">
        <f t="shared" si="5119"/>
        <v>0</v>
      </c>
      <c r="GE201" s="76">
        <f>VLOOKUP($C201,факт!$D$7:$JQ$124,167,0)</f>
        <v>0</v>
      </c>
      <c r="GF201" s="76">
        <f>VLOOKUP($C201,факт!$D$7:$JQ$124,168,0)</f>
        <v>0</v>
      </c>
      <c r="GG201" s="76">
        <f>VLOOKUP($C201,факт!$D$7:$JQ$124,169,0)</f>
        <v>0</v>
      </c>
      <c r="GH201" s="76">
        <f>VLOOKUP($C201,факт!$D$7:$JQ$124,170,0)</f>
        <v>0</v>
      </c>
      <c r="GI201" s="76">
        <f t="shared" si="7255"/>
        <v>0</v>
      </c>
      <c r="GJ201" s="76">
        <f t="shared" si="7256"/>
        <v>0</v>
      </c>
      <c r="GK201" s="76">
        <f t="shared" si="7257"/>
        <v>0</v>
      </c>
      <c r="GL201" s="76">
        <f t="shared" si="5123"/>
        <v>0</v>
      </c>
      <c r="GM201" s="76">
        <f t="shared" si="5124"/>
        <v>0</v>
      </c>
      <c r="GN201" s="77">
        <f>'СДП (план)'!AP200</f>
        <v>0</v>
      </c>
      <c r="GO201" s="76">
        <f>'СДП (план)'!AQ200</f>
        <v>0</v>
      </c>
      <c r="GP201" s="76">
        <f t="shared" si="5125"/>
        <v>0</v>
      </c>
      <c r="GQ201" s="76">
        <f t="shared" si="5126"/>
        <v>0</v>
      </c>
      <c r="GR201" s="76">
        <f>VLOOKUP($C201,факт!$D$7:$JQ$124,171,0)</f>
        <v>0</v>
      </c>
      <c r="GS201" s="76">
        <f>VLOOKUP($C201,факт!$D$7:$JQ$124,172,0)</f>
        <v>0</v>
      </c>
      <c r="GT201" s="76">
        <f>VLOOKUP($C201,факт!$D$7:$JQ$124,173,0)</f>
        <v>0</v>
      </c>
      <c r="GU201" s="76">
        <f>VLOOKUP($C201,факт!$D$7:$JQ$124,174,0)</f>
        <v>0</v>
      </c>
      <c r="GV201" s="76">
        <f t="shared" si="7258"/>
        <v>0</v>
      </c>
      <c r="GW201" s="76">
        <f t="shared" si="7259"/>
        <v>0</v>
      </c>
      <c r="GX201" s="76">
        <f t="shared" si="7260"/>
        <v>0</v>
      </c>
      <c r="GY201" s="76">
        <f t="shared" si="5130"/>
        <v>0</v>
      </c>
      <c r="GZ201" s="76">
        <f t="shared" si="5131"/>
        <v>0</v>
      </c>
      <c r="HA201" s="77">
        <f>'СДП (план)'!AR200</f>
        <v>0</v>
      </c>
      <c r="HB201" s="76">
        <f>'СДП (план)'!AS200</f>
        <v>0</v>
      </c>
      <c r="HC201" s="76">
        <f t="shared" si="5132"/>
        <v>0</v>
      </c>
      <c r="HD201" s="76">
        <f t="shared" si="5133"/>
        <v>0</v>
      </c>
      <c r="HE201" s="76">
        <f>VLOOKUP($C201,факт!$D$7:$JQ$124,203,0)</f>
        <v>0</v>
      </c>
      <c r="HF201" s="76">
        <f>VLOOKUP($C201,факт!$D$7:$JQ$124,204,0)</f>
        <v>0</v>
      </c>
      <c r="HG201" s="76">
        <f>VLOOKUP($C201,факт!$D$7:$JQ$124,205,0)</f>
        <v>0</v>
      </c>
      <c r="HH201" s="76">
        <f>VLOOKUP($C201,факт!$D$7:$JQ$124,206,0)</f>
        <v>0</v>
      </c>
      <c r="HI201" s="76">
        <f t="shared" si="7261"/>
        <v>0</v>
      </c>
      <c r="HJ201" s="76">
        <f t="shared" si="7262"/>
        <v>0</v>
      </c>
      <c r="HK201" s="76">
        <f t="shared" si="7263"/>
        <v>0</v>
      </c>
      <c r="HL201" s="76">
        <f t="shared" si="5137"/>
        <v>0</v>
      </c>
      <c r="HM201" s="76">
        <f t="shared" si="5138"/>
        <v>0</v>
      </c>
      <c r="HN201" s="9">
        <f>'СДП (план)'!AT200</f>
        <v>0</v>
      </c>
      <c r="HO201" s="4">
        <f>'СДП (план)'!AU200</f>
        <v>0</v>
      </c>
      <c r="HP201" s="76">
        <f t="shared" si="5139"/>
        <v>0</v>
      </c>
      <c r="HQ201" s="76">
        <f t="shared" si="5140"/>
        <v>0</v>
      </c>
      <c r="HR201" s="76">
        <f>VLOOKUP($C201,факт!$D$7:$JQ$124,207,0)</f>
        <v>0</v>
      </c>
      <c r="HS201" s="76">
        <f>VLOOKUP($C201,факт!$D$7:$JQ$124,208,0)</f>
        <v>0</v>
      </c>
      <c r="HT201" s="76">
        <f>VLOOKUP($C201,факт!$D$7:$JQ$124,209,0)</f>
        <v>0</v>
      </c>
      <c r="HU201" s="76">
        <f>VLOOKUP($C201,факт!$D$7:$JQ$124,210,0)</f>
        <v>0</v>
      </c>
      <c r="HV201" s="76">
        <f t="shared" si="7264"/>
        <v>0</v>
      </c>
      <c r="HW201" s="76">
        <f t="shared" si="7265"/>
        <v>0</v>
      </c>
      <c r="HX201" s="76">
        <f t="shared" si="7266"/>
        <v>0</v>
      </c>
      <c r="HY201" s="76">
        <f t="shared" si="5144"/>
        <v>0</v>
      </c>
      <c r="HZ201" s="76">
        <f t="shared" si="5145"/>
        <v>0</v>
      </c>
      <c r="IA201" s="9">
        <f>'СДП (план)'!AV200</f>
        <v>50</v>
      </c>
      <c r="IB201" s="4">
        <f>'СДП (план)'!AW200</f>
        <v>2602600</v>
      </c>
      <c r="IC201" s="76">
        <f t="shared" si="5146"/>
        <v>8.3333333333333339</v>
      </c>
      <c r="ID201" s="76">
        <f t="shared" si="5147"/>
        <v>433766.66666666669</v>
      </c>
      <c r="IE201" s="76">
        <f>VLOOKUP($C201,факт!$D$7:$JQ$124,199,0)</f>
        <v>9</v>
      </c>
      <c r="IF201" s="76">
        <f>VLOOKUP($C201,факт!$D$7:$JQ$124,200,0)</f>
        <v>468468</v>
      </c>
      <c r="IG201" s="76">
        <f>VLOOKUP($C201,факт!$D$7:$JQ$124,201,0)</f>
        <v>0</v>
      </c>
      <c r="IH201" s="76">
        <f>VLOOKUP($C201,факт!$D$7:$JQ$124,202,0)</f>
        <v>0</v>
      </c>
      <c r="II201" s="76">
        <f t="shared" si="7267"/>
        <v>137.5</v>
      </c>
      <c r="IJ201" s="76">
        <f t="shared" si="7268"/>
        <v>22.916666666666668</v>
      </c>
      <c r="IK201" s="76">
        <f t="shared" si="7269"/>
        <v>24.75</v>
      </c>
      <c r="IL201" s="76">
        <f t="shared" si="5151"/>
        <v>0.66666666666666607</v>
      </c>
      <c r="IM201" s="76">
        <f t="shared" si="5152"/>
        <v>34701.333333333314</v>
      </c>
      <c r="IN201" s="9">
        <f>'СДП (план)'!AX200</f>
        <v>0</v>
      </c>
      <c r="IO201" s="4">
        <f>'СДП (план)'!AY200</f>
        <v>0</v>
      </c>
      <c r="IP201" s="76">
        <f t="shared" si="5153"/>
        <v>0</v>
      </c>
      <c r="IQ201" s="76">
        <f t="shared" si="5154"/>
        <v>0</v>
      </c>
      <c r="IR201" s="76">
        <f>VLOOKUP($C201,факт!$D$7:$JQ$124,267,0)</f>
        <v>0</v>
      </c>
      <c r="IS201" s="76">
        <f>VLOOKUP($C201,факт!$D$7:$JQ$124,268,0)</f>
        <v>0</v>
      </c>
      <c r="IT201" s="76">
        <f>VLOOKUP($C201,факт!$D$7:$JQ$124,269,0)</f>
        <v>0</v>
      </c>
      <c r="IU201" s="76">
        <f>VLOOKUP($C201,факт!$D$7:$JQ$124,270,0)</f>
        <v>0</v>
      </c>
      <c r="IV201" s="76">
        <f t="shared" si="7270"/>
        <v>0</v>
      </c>
      <c r="IW201" s="76">
        <f t="shared" si="7271"/>
        <v>0</v>
      </c>
      <c r="IX201" s="76">
        <f t="shared" si="7272"/>
        <v>0</v>
      </c>
      <c r="IY201" s="76">
        <f t="shared" si="5158"/>
        <v>0</v>
      </c>
      <c r="IZ201" s="76">
        <f t="shared" si="5159"/>
        <v>0</v>
      </c>
      <c r="JA201" s="77">
        <f>'СДП (план)'!AZ200</f>
        <v>0</v>
      </c>
      <c r="JB201" s="76">
        <f>'СДП (план)'!BA200</f>
        <v>0</v>
      </c>
      <c r="JC201" s="76">
        <f t="shared" si="5160"/>
        <v>0</v>
      </c>
      <c r="JD201" s="76">
        <f t="shared" si="5161"/>
        <v>0</v>
      </c>
      <c r="JE201" s="76">
        <f>VLOOKUP($C201,факт!$D$7:$JQ$124,87,0)</f>
        <v>0</v>
      </c>
      <c r="JF201" s="76">
        <f>VLOOKUP($C201,факт!$D$7:$JQ$124,88,0)</f>
        <v>0</v>
      </c>
      <c r="JG201" s="76">
        <f>VLOOKUP($C201,факт!$D$7:$JQ$124,89,0)</f>
        <v>0</v>
      </c>
      <c r="JH201" s="76">
        <f>VLOOKUP($C201,факт!$D$7:$JQ$124,90,0)</f>
        <v>0</v>
      </c>
      <c r="JI201" s="76">
        <f t="shared" si="7273"/>
        <v>0</v>
      </c>
      <c r="JJ201" s="76">
        <f t="shared" si="7274"/>
        <v>0</v>
      </c>
      <c r="JK201" s="76">
        <f t="shared" si="7275"/>
        <v>0</v>
      </c>
      <c r="JL201" s="76">
        <f t="shared" si="5165"/>
        <v>0</v>
      </c>
      <c r="JM201" s="76">
        <f t="shared" si="5166"/>
        <v>0</v>
      </c>
      <c r="JN201" s="77">
        <f>'СДП (план)'!BB200</f>
        <v>0</v>
      </c>
      <c r="JO201" s="76">
        <f>'СДП (план)'!BC200</f>
        <v>0</v>
      </c>
      <c r="JP201" s="76">
        <f t="shared" si="5167"/>
        <v>0</v>
      </c>
      <c r="JQ201" s="76">
        <f t="shared" si="5168"/>
        <v>0</v>
      </c>
      <c r="JR201" s="76">
        <f>VLOOKUP($C201,факт!$D$7:$JQ$124,91,0)</f>
        <v>0</v>
      </c>
      <c r="JS201" s="76">
        <f>VLOOKUP($C201,факт!$D$7:$JQ$124,92,0)</f>
        <v>0</v>
      </c>
      <c r="JT201" s="76">
        <f>VLOOKUP($C201,факт!$D$7:$JQ$124,93,0)</f>
        <v>0</v>
      </c>
      <c r="JU201" s="76">
        <f>VLOOKUP($C201,факт!$D$7:$JQ$124,94,0)</f>
        <v>0</v>
      </c>
      <c r="JV201" s="76">
        <f t="shared" si="7276"/>
        <v>0</v>
      </c>
      <c r="JW201" s="76">
        <f t="shared" si="7277"/>
        <v>0</v>
      </c>
      <c r="JX201" s="76">
        <f t="shared" si="7278"/>
        <v>0</v>
      </c>
      <c r="JY201" s="76">
        <f t="shared" si="5172"/>
        <v>0</v>
      </c>
      <c r="JZ201" s="76">
        <f t="shared" si="5173"/>
        <v>0</v>
      </c>
      <c r="KA201" s="79">
        <f>'СДП (план)'!BD200</f>
        <v>0</v>
      </c>
      <c r="KB201" s="79">
        <f>'СДП (план)'!BE200</f>
        <v>0</v>
      </c>
      <c r="KC201" s="76">
        <f t="shared" si="5174"/>
        <v>0</v>
      </c>
      <c r="KD201" s="76">
        <f t="shared" si="5175"/>
        <v>0</v>
      </c>
      <c r="KE201" s="76">
        <f>VLOOKUP($C201,факт!$D$7:$JQ$124,55,0)</f>
        <v>0</v>
      </c>
      <c r="KF201" s="76">
        <f>VLOOKUP($C201,факт!$D$7:$JQ$124,56,0)</f>
        <v>0</v>
      </c>
      <c r="KG201" s="76">
        <f>VLOOKUP($C201,факт!$D$7:$JQ$124,57,0)</f>
        <v>0</v>
      </c>
      <c r="KH201" s="76">
        <f>VLOOKUP($C201,факт!$D$7:$JQ$124,58,0)</f>
        <v>0</v>
      </c>
      <c r="KI201" s="76">
        <f t="shared" si="7279"/>
        <v>0</v>
      </c>
      <c r="KJ201" s="76">
        <f t="shared" si="7280"/>
        <v>0</v>
      </c>
      <c r="KK201" s="76">
        <f t="shared" si="7281"/>
        <v>0</v>
      </c>
      <c r="KL201" s="76">
        <f t="shared" si="5179"/>
        <v>0</v>
      </c>
      <c r="KM201" s="76">
        <f t="shared" si="5180"/>
        <v>0</v>
      </c>
      <c r="KN201" s="79">
        <f>'СДП (план)'!BF200</f>
        <v>0</v>
      </c>
      <c r="KO201" s="79">
        <f>'СДП (план)'!BG200</f>
        <v>0</v>
      </c>
      <c r="KP201" s="76">
        <f t="shared" si="5181"/>
        <v>0</v>
      </c>
      <c r="KQ201" s="76">
        <f t="shared" si="5182"/>
        <v>0</v>
      </c>
      <c r="KR201" s="76">
        <f>VLOOKUP($C201,факт!$D$7:$JQ$124,99,0)</f>
        <v>0</v>
      </c>
      <c r="KS201" s="76">
        <f>VLOOKUP($C201,факт!$D$7:$JQ$124,100,0)</f>
        <v>0</v>
      </c>
      <c r="KT201" s="76">
        <f>VLOOKUP($C201,факт!$D$7:$JQ$124,101,0)</f>
        <v>0</v>
      </c>
      <c r="KU201" s="76">
        <f>VLOOKUP($C201,факт!$D$7:$JQ$124,102,0)</f>
        <v>0</v>
      </c>
      <c r="KV201" s="76">
        <f t="shared" si="7282"/>
        <v>0</v>
      </c>
      <c r="KW201" s="76">
        <f t="shared" si="7283"/>
        <v>0</v>
      </c>
      <c r="KX201" s="76">
        <f t="shared" si="7284"/>
        <v>0</v>
      </c>
      <c r="KY201" s="76">
        <f t="shared" si="5186"/>
        <v>0</v>
      </c>
      <c r="KZ201" s="76">
        <f t="shared" si="5187"/>
        <v>0</v>
      </c>
      <c r="LA201" s="77">
        <f>'СДП (план)'!BH200</f>
        <v>0</v>
      </c>
      <c r="LB201" s="76">
        <f>'СДП (план)'!BI200</f>
        <v>0</v>
      </c>
      <c r="LC201" s="76">
        <f t="shared" si="5188"/>
        <v>0</v>
      </c>
      <c r="LD201" s="76">
        <f t="shared" si="5189"/>
        <v>0</v>
      </c>
      <c r="LE201" s="76">
        <f>VLOOKUP($C201,факт!$D$7:$JQ$124,71,0)</f>
        <v>0</v>
      </c>
      <c r="LF201" s="76">
        <f>VLOOKUP($C201,факт!$D$7:$JQ$124,72,0)</f>
        <v>0</v>
      </c>
      <c r="LG201" s="76">
        <f>VLOOKUP($C201,факт!$D$7:$JQ$124,73,0)</f>
        <v>0</v>
      </c>
      <c r="LH201" s="76">
        <f>VLOOKUP($C201,факт!$D$7:$JQ$124,74,0)</f>
        <v>0</v>
      </c>
      <c r="LI201" s="76">
        <f t="shared" si="7285"/>
        <v>0</v>
      </c>
      <c r="LJ201" s="76">
        <f t="shared" si="7286"/>
        <v>0</v>
      </c>
      <c r="LK201" s="76">
        <f t="shared" si="7287"/>
        <v>0</v>
      </c>
      <c r="LL201" s="76">
        <f t="shared" si="5193"/>
        <v>0</v>
      </c>
      <c r="LM201" s="76">
        <f t="shared" si="5194"/>
        <v>0</v>
      </c>
      <c r="LN201" s="77">
        <f>'СДП (план)'!BJ200</f>
        <v>0</v>
      </c>
      <c r="LO201" s="76">
        <f>'СДП (план)'!BK200</f>
        <v>0</v>
      </c>
      <c r="LP201" s="76">
        <f t="shared" si="5195"/>
        <v>0</v>
      </c>
      <c r="LQ201" s="76">
        <f t="shared" si="5196"/>
        <v>0</v>
      </c>
      <c r="LR201" s="76">
        <f>VLOOKUP($C201,факт!$D$7:$JQ$124,111,0)</f>
        <v>0</v>
      </c>
      <c r="LS201" s="76">
        <f>VLOOKUP($C201,факт!$D$7:$JQ$124,112,0)</f>
        <v>0</v>
      </c>
      <c r="LT201" s="76">
        <f>VLOOKUP($C201,факт!$D$7:$JQ$124,113,0)</f>
        <v>0</v>
      </c>
      <c r="LU201" s="76">
        <f>VLOOKUP($C201,факт!$D$7:$JQ$124,114,0)</f>
        <v>0</v>
      </c>
      <c r="LV201" s="76">
        <f t="shared" si="7288"/>
        <v>0</v>
      </c>
      <c r="LW201" s="76">
        <f t="shared" si="7289"/>
        <v>0</v>
      </c>
      <c r="LX201" s="76">
        <f t="shared" si="7290"/>
        <v>0</v>
      </c>
      <c r="LY201" s="76">
        <f t="shared" si="5200"/>
        <v>0</v>
      </c>
      <c r="LZ201" s="76">
        <f t="shared" si="5201"/>
        <v>0</v>
      </c>
      <c r="MA201" s="77">
        <f>'СДП (план)'!BL200</f>
        <v>0</v>
      </c>
      <c r="MB201" s="76">
        <f>'СДП (план)'!BM200</f>
        <v>0</v>
      </c>
      <c r="MC201" s="76">
        <f t="shared" si="5202"/>
        <v>0</v>
      </c>
      <c r="MD201" s="76">
        <f t="shared" si="5203"/>
        <v>0</v>
      </c>
      <c r="ME201" s="76">
        <f>VLOOKUP($C201,факт!$D$7:$JQ$124,219,0)</f>
        <v>0</v>
      </c>
      <c r="MF201" s="76">
        <f>VLOOKUP($C201,факт!$D$7:$JQ$124,220,0)</f>
        <v>0</v>
      </c>
      <c r="MG201" s="76">
        <f>VLOOKUP($C201,факт!$D$7:$JQ$124,221,0)</f>
        <v>0</v>
      </c>
      <c r="MH201" s="76">
        <f>VLOOKUP($C201,факт!$D$7:$JQ$124,222,0)</f>
        <v>0</v>
      </c>
      <c r="MI201" s="76">
        <f t="shared" si="7291"/>
        <v>0</v>
      </c>
      <c r="MJ201" s="76">
        <f t="shared" si="7292"/>
        <v>0</v>
      </c>
      <c r="MK201" s="76">
        <f t="shared" si="7293"/>
        <v>0</v>
      </c>
      <c r="ML201" s="76">
        <f t="shared" si="5207"/>
        <v>0</v>
      </c>
      <c r="MM201" s="76">
        <f t="shared" si="5208"/>
        <v>0</v>
      </c>
      <c r="MN201" s="77">
        <f>'СДП (план)'!BN200</f>
        <v>0</v>
      </c>
      <c r="MO201" s="76">
        <f>'СДП (план)'!BO200</f>
        <v>0</v>
      </c>
      <c r="MP201" s="76">
        <f t="shared" si="5209"/>
        <v>0</v>
      </c>
      <c r="MQ201" s="76">
        <f t="shared" si="5210"/>
        <v>0</v>
      </c>
      <c r="MR201" s="76">
        <f>VLOOKUP($C201,факт!$D$7:$JQ$124,223,0)</f>
        <v>0</v>
      </c>
      <c r="MS201" s="76">
        <f>VLOOKUP($C201,факт!$D$7:$JQ$124,224,0)</f>
        <v>0</v>
      </c>
      <c r="MT201" s="76">
        <f>VLOOKUP($C201,факт!$D$7:$JQ$124,225,0)</f>
        <v>0</v>
      </c>
      <c r="MU201" s="76">
        <f>VLOOKUP($C201,факт!$D$7:$JQ$124,226,0)</f>
        <v>0</v>
      </c>
      <c r="MV201" s="76">
        <f t="shared" si="7294"/>
        <v>0</v>
      </c>
      <c r="MW201" s="76">
        <f t="shared" si="7295"/>
        <v>0</v>
      </c>
      <c r="MX201" s="76">
        <f t="shared" si="7296"/>
        <v>0</v>
      </c>
      <c r="MY201" s="76">
        <f t="shared" si="5214"/>
        <v>0</v>
      </c>
      <c r="MZ201" s="76">
        <f t="shared" si="5215"/>
        <v>0</v>
      </c>
      <c r="NA201" s="77">
        <f>'СДП (план)'!BP200</f>
        <v>0</v>
      </c>
      <c r="NB201" s="76">
        <f>'СДП (план)'!BQ200</f>
        <v>0</v>
      </c>
      <c r="NC201" s="76">
        <f t="shared" si="5216"/>
        <v>0</v>
      </c>
      <c r="ND201" s="76">
        <f t="shared" si="5217"/>
        <v>0</v>
      </c>
      <c r="NE201" s="76">
        <f>VLOOKUP($C201,факт!$D$7:$JQ$124,227,0)</f>
        <v>0</v>
      </c>
      <c r="NF201" s="76">
        <f>VLOOKUP($C201,факт!$D$7:$JQ$124,228,0)</f>
        <v>0</v>
      </c>
      <c r="NG201" s="76">
        <f>VLOOKUP($C201,факт!$D$7:$JQ$124,229,0)</f>
        <v>0</v>
      </c>
      <c r="NH201" s="76">
        <f>VLOOKUP($C201,факт!$D$7:$JQ$124,230,0)</f>
        <v>0</v>
      </c>
      <c r="NI201" s="76">
        <f t="shared" si="7297"/>
        <v>0</v>
      </c>
      <c r="NJ201" s="76">
        <f t="shared" si="7298"/>
        <v>0</v>
      </c>
      <c r="NK201" s="76">
        <f t="shared" si="7299"/>
        <v>0</v>
      </c>
      <c r="NL201" s="76">
        <f t="shared" si="5221"/>
        <v>0</v>
      </c>
      <c r="NM201" s="76">
        <f t="shared" si="5222"/>
        <v>0</v>
      </c>
      <c r="NN201" s="77">
        <f>'СДП (план)'!BR200</f>
        <v>0</v>
      </c>
      <c r="NO201" s="76">
        <f>'СДП (план)'!BS200</f>
        <v>0</v>
      </c>
      <c r="NP201" s="76">
        <f t="shared" si="5223"/>
        <v>0</v>
      </c>
      <c r="NQ201" s="76">
        <f t="shared" si="5224"/>
        <v>0</v>
      </c>
      <c r="NR201" s="76">
        <f>VLOOKUP($C201,факт!$D$7:$JQ$124,231,0)</f>
        <v>0</v>
      </c>
      <c r="NS201" s="76">
        <f>VLOOKUP($C201,факт!$D$7:$JQ$124,232,0)</f>
        <v>0</v>
      </c>
      <c r="NT201" s="76">
        <f>VLOOKUP($C201,факт!$D$7:$JQ$124,233,0)</f>
        <v>0</v>
      </c>
      <c r="NU201" s="76">
        <f>VLOOKUP($C201,факт!$D$7:$JQ$124,234,0)</f>
        <v>0</v>
      </c>
      <c r="NV201" s="76">
        <f t="shared" si="7300"/>
        <v>0</v>
      </c>
      <c r="NW201" s="76">
        <f t="shared" si="7301"/>
        <v>0</v>
      </c>
      <c r="NX201" s="76">
        <f t="shared" si="7302"/>
        <v>0</v>
      </c>
      <c r="NY201" s="76">
        <f t="shared" si="5228"/>
        <v>0</v>
      </c>
      <c r="NZ201" s="76">
        <f t="shared" si="5229"/>
        <v>0</v>
      </c>
      <c r="OA201" s="77">
        <f>'СДП (план)'!BT200</f>
        <v>0</v>
      </c>
      <c r="OB201" s="76">
        <f>'СДП (план)'!BU200</f>
        <v>0</v>
      </c>
      <c r="OC201" s="76">
        <f t="shared" si="5230"/>
        <v>0</v>
      </c>
      <c r="OD201" s="76">
        <f t="shared" si="5231"/>
        <v>0</v>
      </c>
      <c r="OE201" s="76">
        <f>VLOOKUP($C201,факт!$D$7:$JQ$124,243,0)</f>
        <v>0</v>
      </c>
      <c r="OF201" s="76">
        <f>VLOOKUP($C201,факт!$D$7:$JQ$124,244,0)</f>
        <v>0</v>
      </c>
      <c r="OG201" s="76">
        <f>VLOOKUP($C201,факт!$D$7:$JQ$124,245,0)</f>
        <v>0</v>
      </c>
      <c r="OH201" s="76">
        <f>VLOOKUP($C201,факт!$D$7:$JQ$124,246,0)</f>
        <v>0</v>
      </c>
      <c r="OI201" s="76">
        <f t="shared" si="7303"/>
        <v>0</v>
      </c>
      <c r="OJ201" s="76">
        <f t="shared" si="7304"/>
        <v>0</v>
      </c>
      <c r="OK201" s="76">
        <f t="shared" si="7305"/>
        <v>0</v>
      </c>
      <c r="OL201" s="76">
        <f t="shared" si="5235"/>
        <v>0</v>
      </c>
      <c r="OM201" s="76">
        <f t="shared" si="5236"/>
        <v>0</v>
      </c>
      <c r="ON201" s="77">
        <f>'СДП (план)'!BV200</f>
        <v>0</v>
      </c>
      <c r="OO201" s="76">
        <f>'СДП (план)'!BW200</f>
        <v>0</v>
      </c>
      <c r="OP201" s="76">
        <f t="shared" si="5237"/>
        <v>0</v>
      </c>
      <c r="OQ201" s="76">
        <f t="shared" si="5238"/>
        <v>0</v>
      </c>
      <c r="OR201" s="76">
        <f>VLOOKUP($C201,факт!$D$7:$JQ$124,83,0)</f>
        <v>0</v>
      </c>
      <c r="OS201" s="76">
        <f>VLOOKUP($C201,факт!$D$7:$JQ$124,84,0)</f>
        <v>0</v>
      </c>
      <c r="OT201" s="76">
        <f>VLOOKUP($C201,факт!$D$7:$JQ$124,85,0)</f>
        <v>0</v>
      </c>
      <c r="OU201" s="76">
        <f>VLOOKUP($C201,факт!$D$7:$JQ$124,86,0)</f>
        <v>0</v>
      </c>
      <c r="OV201" s="76">
        <f t="shared" si="7306"/>
        <v>0</v>
      </c>
      <c r="OW201" s="76">
        <f t="shared" si="7307"/>
        <v>0</v>
      </c>
      <c r="OX201" s="76">
        <f t="shared" si="7308"/>
        <v>0</v>
      </c>
      <c r="OY201" s="76">
        <f t="shared" si="5242"/>
        <v>0</v>
      </c>
      <c r="OZ201" s="76">
        <f t="shared" si="5243"/>
        <v>0</v>
      </c>
      <c r="PA201" s="77">
        <f>'СДП (план)'!BX200</f>
        <v>0</v>
      </c>
      <c r="PB201" s="76">
        <f>'СДП (план)'!BY200</f>
        <v>0</v>
      </c>
      <c r="PC201" s="76">
        <f t="shared" si="5244"/>
        <v>0</v>
      </c>
      <c r="PD201" s="76">
        <f t="shared" si="5245"/>
        <v>0</v>
      </c>
      <c r="PE201" s="76">
        <f>VLOOKUP($C201,факт!$D$7:$JQ$124,59,0)</f>
        <v>0</v>
      </c>
      <c r="PF201" s="76">
        <f>VLOOKUP($C201,факт!$D$7:$JQ$124,60,0)</f>
        <v>0</v>
      </c>
      <c r="PG201" s="76">
        <f>VLOOKUP($C201,факт!$D$7:$JQ$124,61,0)</f>
        <v>0</v>
      </c>
      <c r="PH201" s="76">
        <f>VLOOKUP($C201,факт!$D$7:$JQ$124,62,0)</f>
        <v>0</v>
      </c>
      <c r="PI201" s="76">
        <f t="shared" si="7309"/>
        <v>0</v>
      </c>
      <c r="PJ201" s="76">
        <f t="shared" si="7310"/>
        <v>0</v>
      </c>
      <c r="PK201" s="76">
        <f t="shared" si="7311"/>
        <v>0</v>
      </c>
      <c r="PL201" s="76">
        <f t="shared" si="5249"/>
        <v>0</v>
      </c>
      <c r="PM201" s="76">
        <f t="shared" si="5250"/>
        <v>0</v>
      </c>
      <c r="PN201" s="77">
        <f>'СДП (план)'!BZ200</f>
        <v>0</v>
      </c>
      <c r="PO201" s="76">
        <f>'СДП (план)'!CA200</f>
        <v>0</v>
      </c>
      <c r="PP201" s="76">
        <f t="shared" si="5251"/>
        <v>0</v>
      </c>
      <c r="PQ201" s="76">
        <f t="shared" si="5252"/>
        <v>0</v>
      </c>
      <c r="PR201" s="76">
        <f>VLOOKUP($C201,факт!$D$7:$JQ$124,263,0)</f>
        <v>0</v>
      </c>
      <c r="PS201" s="76">
        <f>VLOOKUP($C201,факт!$D$7:$JQ$124,264,0)</f>
        <v>0</v>
      </c>
      <c r="PT201" s="76">
        <f>VLOOKUP($C201,факт!$D$7:$JQ$124,265,0)</f>
        <v>0</v>
      </c>
      <c r="PU201" s="76">
        <f>VLOOKUP($C201,факт!$D$7:$JQ$124,266,0)</f>
        <v>0</v>
      </c>
      <c r="PV201" s="76">
        <f t="shared" si="7312"/>
        <v>0</v>
      </c>
      <c r="PW201" s="76">
        <f t="shared" si="7313"/>
        <v>0</v>
      </c>
      <c r="PX201" s="76">
        <f t="shared" si="7314"/>
        <v>0</v>
      </c>
      <c r="PY201" s="76">
        <f t="shared" si="5256"/>
        <v>0</v>
      </c>
      <c r="PZ201" s="76">
        <f t="shared" si="5257"/>
        <v>0</v>
      </c>
      <c r="QA201" s="77">
        <f>'СДП (план)'!CB200</f>
        <v>0</v>
      </c>
      <c r="QB201" s="76">
        <f>'СДП (план)'!CC200</f>
        <v>0</v>
      </c>
      <c r="QC201" s="76">
        <f t="shared" si="5258"/>
        <v>0</v>
      </c>
      <c r="QD201" s="76">
        <f t="shared" si="5259"/>
        <v>0</v>
      </c>
      <c r="QE201" s="76">
        <f>VLOOKUP($C201,факт!$D$7:$JQ$124,103,0)</f>
        <v>0</v>
      </c>
      <c r="QF201" s="76">
        <f>VLOOKUP($C201,факт!$D$7:$JQ$124,104,0)</f>
        <v>0</v>
      </c>
      <c r="QG201" s="76">
        <f>VLOOKUP($C201,факт!$D$7:$JQ$124,105,0)</f>
        <v>0</v>
      </c>
      <c r="QH201" s="76">
        <f>VLOOKUP($C201,факт!$D$7:$JQ$124,106,0)</f>
        <v>0</v>
      </c>
      <c r="QI201" s="76">
        <f t="shared" si="7315"/>
        <v>0</v>
      </c>
      <c r="QJ201" s="76">
        <f t="shared" si="7316"/>
        <v>0</v>
      </c>
      <c r="QK201" s="76">
        <f t="shared" si="7317"/>
        <v>0</v>
      </c>
      <c r="QL201" s="76">
        <f t="shared" si="5263"/>
        <v>0</v>
      </c>
      <c r="QM201" s="76">
        <f t="shared" si="5264"/>
        <v>0</v>
      </c>
      <c r="QN201" s="79">
        <f>'СДП (план)'!CD200</f>
        <v>0</v>
      </c>
      <c r="QO201" s="79">
        <f>'СДП (план)'!CE200</f>
        <v>0</v>
      </c>
      <c r="QP201" s="76">
        <f t="shared" si="5265"/>
        <v>0</v>
      </c>
      <c r="QQ201" s="76">
        <f t="shared" si="5266"/>
        <v>0</v>
      </c>
      <c r="QR201" s="76">
        <f>VLOOKUP($C201,факт!$D$7:$JQ$124,63,0)</f>
        <v>0</v>
      </c>
      <c r="QS201" s="76">
        <f>VLOOKUP($C201,факт!$D$7:$JQ$124,64,0)</f>
        <v>0</v>
      </c>
      <c r="QT201" s="76">
        <f>VLOOKUP($C201,факт!$D$7:$JQ$124,65,0)</f>
        <v>0</v>
      </c>
      <c r="QU201" s="76">
        <f>VLOOKUP($C201,факт!$D$7:$JQ$124,66,0)</f>
        <v>0</v>
      </c>
      <c r="QV201" s="76">
        <f t="shared" si="7318"/>
        <v>0</v>
      </c>
      <c r="QW201" s="76">
        <f t="shared" si="7319"/>
        <v>0</v>
      </c>
      <c r="QX201" s="76">
        <f t="shared" si="7320"/>
        <v>0</v>
      </c>
      <c r="QY201" s="76">
        <f t="shared" si="5270"/>
        <v>0</v>
      </c>
      <c r="QZ201" s="76">
        <f t="shared" si="5271"/>
        <v>0</v>
      </c>
      <c r="RA201" s="77">
        <f>'СДП (план)'!CF200</f>
        <v>0</v>
      </c>
      <c r="RB201" s="76">
        <f>'СДП (план)'!CG200</f>
        <v>0</v>
      </c>
      <c r="RC201" s="76">
        <f t="shared" si="5272"/>
        <v>0</v>
      </c>
      <c r="RD201" s="76">
        <f t="shared" si="5273"/>
        <v>0</v>
      </c>
      <c r="RE201" s="76">
        <f>VLOOKUP($C201,факт!$D$7:$JQ$124,67,0)</f>
        <v>0</v>
      </c>
      <c r="RF201" s="76">
        <f>VLOOKUP($C201,факт!$D$7:$JQ$124,68,0)</f>
        <v>0</v>
      </c>
      <c r="RG201" s="76">
        <f>VLOOKUP($C201,факт!$D$7:$JQ$124,69,0)</f>
        <v>0</v>
      </c>
      <c r="RH201" s="76">
        <f>VLOOKUP($C201,факт!$D$7:$JQ$124,70,0)</f>
        <v>0</v>
      </c>
      <c r="RI201" s="76">
        <f t="shared" si="7321"/>
        <v>0</v>
      </c>
      <c r="RJ201" s="76">
        <f t="shared" si="7322"/>
        <v>0</v>
      </c>
      <c r="RK201" s="76">
        <f t="shared" si="7323"/>
        <v>0</v>
      </c>
      <c r="RL201" s="76">
        <f t="shared" si="5277"/>
        <v>0</v>
      </c>
      <c r="RM201" s="76">
        <f t="shared" si="5278"/>
        <v>0</v>
      </c>
      <c r="RN201" s="77">
        <f>'СДП (план)'!CH200</f>
        <v>0</v>
      </c>
      <c r="RO201" s="76">
        <f>'СДП (план)'!CI200</f>
        <v>0</v>
      </c>
      <c r="RP201" s="76">
        <f t="shared" si="5279"/>
        <v>0</v>
      </c>
      <c r="RQ201" s="76">
        <f t="shared" si="5280"/>
        <v>0</v>
      </c>
      <c r="RR201" s="76">
        <f>VLOOKUP($C201,факт!$D$7:$JQ$124,79,0)</f>
        <v>0</v>
      </c>
      <c r="RS201" s="76">
        <f>VLOOKUP($C201,факт!$D$7:$JQ$124,80,0)</f>
        <v>0</v>
      </c>
      <c r="RT201" s="76">
        <f>VLOOKUP($C201,факт!$D$7:$JQ$124,81,0)</f>
        <v>0</v>
      </c>
      <c r="RU201" s="76">
        <f>VLOOKUP($C201,факт!$D$7:$JQ$124,82,0)</f>
        <v>0</v>
      </c>
      <c r="RV201" s="76">
        <f t="shared" si="7324"/>
        <v>0</v>
      </c>
      <c r="RW201" s="76">
        <f t="shared" si="7325"/>
        <v>0</v>
      </c>
      <c r="RX201" s="76">
        <f t="shared" si="7326"/>
        <v>0</v>
      </c>
      <c r="RY201" s="76">
        <f t="shared" si="5284"/>
        <v>0</v>
      </c>
      <c r="RZ201" s="76">
        <f t="shared" si="5285"/>
        <v>0</v>
      </c>
      <c r="SA201" s="77">
        <f>'СДП (план)'!CJ200</f>
        <v>0</v>
      </c>
      <c r="SB201" s="76">
        <f>'СДП (план)'!CK200</f>
        <v>0</v>
      </c>
      <c r="SC201" s="76">
        <f t="shared" si="5286"/>
        <v>0</v>
      </c>
      <c r="SD201" s="76">
        <f t="shared" si="5287"/>
        <v>0</v>
      </c>
      <c r="SE201" s="76">
        <f>VLOOKUP($C201,факт!$D$7:$JQ$124,95,0)</f>
        <v>0</v>
      </c>
      <c r="SF201" s="76">
        <f>VLOOKUP($C201,факт!$D$7:$JQ$124,96,0)</f>
        <v>0</v>
      </c>
      <c r="SG201" s="76">
        <f>VLOOKUP($C201,факт!$D$7:$JQ$124,97,0)</f>
        <v>0</v>
      </c>
      <c r="SH201" s="76">
        <f>VLOOKUP($C201,факт!$D$7:$JQ$124,98,0)</f>
        <v>0</v>
      </c>
      <c r="SI201" s="76">
        <f t="shared" si="7327"/>
        <v>0</v>
      </c>
      <c r="SJ201" s="76">
        <f t="shared" si="7328"/>
        <v>0</v>
      </c>
      <c r="SK201" s="76">
        <f t="shared" si="7329"/>
        <v>0</v>
      </c>
      <c r="SL201" s="76">
        <f t="shared" si="5291"/>
        <v>0</v>
      </c>
      <c r="SM201" s="76">
        <f t="shared" si="5292"/>
        <v>0</v>
      </c>
      <c r="SN201" s="77">
        <f>'СДП (план)'!CL200</f>
        <v>0</v>
      </c>
      <c r="SO201" s="76">
        <f>'СДП (план)'!CM200</f>
        <v>0</v>
      </c>
      <c r="SP201" s="76">
        <f t="shared" si="5293"/>
        <v>0</v>
      </c>
      <c r="SQ201" s="76">
        <f t="shared" si="5294"/>
        <v>0</v>
      </c>
      <c r="SR201" s="76">
        <f>VLOOKUP($C201,факт!$D$7:$JQ$124,107,0)</f>
        <v>0</v>
      </c>
      <c r="SS201" s="76">
        <f>VLOOKUP($C201,факт!$D$7:$JQ$124,108,0)</f>
        <v>0</v>
      </c>
      <c r="ST201" s="76">
        <f>VLOOKUP($C201,факт!$D$7:$JQ$124,109,0)</f>
        <v>0</v>
      </c>
      <c r="SU201" s="76">
        <f>VLOOKUP($C201,факт!$D$7:$JQ$124,110,0)</f>
        <v>0</v>
      </c>
      <c r="SV201" s="76">
        <f t="shared" si="7330"/>
        <v>0</v>
      </c>
      <c r="SW201" s="76">
        <f t="shared" si="7331"/>
        <v>0</v>
      </c>
      <c r="SX201" s="76">
        <f t="shared" si="7332"/>
        <v>0</v>
      </c>
      <c r="SY201" s="76">
        <f t="shared" si="5298"/>
        <v>0</v>
      </c>
      <c r="SZ201" s="76">
        <f t="shared" si="5299"/>
        <v>0</v>
      </c>
      <c r="TA201" s="77">
        <f>'СДП (план)'!CN200</f>
        <v>0</v>
      </c>
      <c r="TB201" s="76">
        <f>'СДП (план)'!CO200</f>
        <v>0</v>
      </c>
      <c r="TC201" s="76">
        <f t="shared" si="5300"/>
        <v>0</v>
      </c>
      <c r="TD201" s="76">
        <f t="shared" si="5301"/>
        <v>0</v>
      </c>
      <c r="TE201" s="76">
        <f>VLOOKUP($C201,факт!$D$7:$JQ$124,51,0)</f>
        <v>0</v>
      </c>
      <c r="TF201" s="76">
        <f>VLOOKUP($C201,факт!$D$7:$JQ$124,52,0)</f>
        <v>0</v>
      </c>
      <c r="TG201" s="76">
        <f>VLOOKUP($C201,факт!$D$7:$JQ$124,53,0)</f>
        <v>0</v>
      </c>
      <c r="TH201" s="76">
        <f>VLOOKUP($C201,факт!$D$7:$JQ$124,54,0)</f>
        <v>0</v>
      </c>
      <c r="TI201" s="76">
        <f t="shared" si="7333"/>
        <v>0</v>
      </c>
      <c r="TJ201" s="76">
        <f t="shared" si="7334"/>
        <v>0</v>
      </c>
      <c r="TK201" s="76">
        <f t="shared" si="7335"/>
        <v>0</v>
      </c>
      <c r="TL201" s="76">
        <f t="shared" si="5305"/>
        <v>0</v>
      </c>
      <c r="TM201" s="76">
        <f t="shared" si="5306"/>
        <v>0</v>
      </c>
      <c r="TN201" s="77">
        <f>'СДП (план)'!CP200</f>
        <v>0</v>
      </c>
      <c r="TO201" s="76">
        <f>'СДП (план)'!CQ200</f>
        <v>0</v>
      </c>
      <c r="TP201" s="76">
        <f t="shared" si="5307"/>
        <v>0</v>
      </c>
      <c r="TQ201" s="76">
        <f t="shared" si="5308"/>
        <v>0</v>
      </c>
      <c r="TR201" s="76">
        <f>VLOOKUP($C201,факт!$D$7:$JQ$124,47,0)</f>
        <v>0</v>
      </c>
      <c r="TS201" s="76">
        <f>VLOOKUP($C201,факт!$D$7:$JQ$124,48,0)</f>
        <v>0</v>
      </c>
      <c r="TT201" s="76">
        <f>VLOOKUP($C201,факт!$D$7:$JQ$124,49,0)</f>
        <v>0</v>
      </c>
      <c r="TU201" s="76">
        <f>VLOOKUP($C201,факт!$D$7:$JQ$124,50,0)</f>
        <v>0</v>
      </c>
      <c r="TV201" s="76">
        <f t="shared" si="7336"/>
        <v>0</v>
      </c>
      <c r="TW201" s="76">
        <f t="shared" si="7337"/>
        <v>0</v>
      </c>
      <c r="TX201" s="76">
        <f t="shared" si="7338"/>
        <v>0</v>
      </c>
      <c r="TY201" s="76">
        <f t="shared" si="5312"/>
        <v>0</v>
      </c>
      <c r="TZ201" s="76">
        <f t="shared" si="5313"/>
        <v>0</v>
      </c>
      <c r="UA201" s="9">
        <f>'СДП (план)'!CR200</f>
        <v>0</v>
      </c>
      <c r="UB201" s="4">
        <f>'СДП (план)'!CS200</f>
        <v>0</v>
      </c>
      <c r="UC201" s="76">
        <f t="shared" si="5314"/>
        <v>0</v>
      </c>
      <c r="UD201" s="76">
        <f t="shared" si="5315"/>
        <v>0</v>
      </c>
      <c r="UE201" s="76">
        <f>VLOOKUP($C201,факт!$D$7:$JQ$124,75,0)</f>
        <v>0</v>
      </c>
      <c r="UF201" s="76">
        <f>VLOOKUP($C201,факт!$D$7:$JQ$124,76,0)</f>
        <v>0</v>
      </c>
      <c r="UG201" s="76">
        <f>VLOOKUP($C201,факт!$D$7:$JQ$124,77,0)</f>
        <v>0</v>
      </c>
      <c r="UH201" s="76">
        <f>VLOOKUP($C201,факт!$D$7:$JQ$124,78,0)</f>
        <v>0</v>
      </c>
      <c r="UI201" s="76">
        <f t="shared" si="7339"/>
        <v>0</v>
      </c>
      <c r="UJ201" s="76">
        <f t="shared" si="7340"/>
        <v>0</v>
      </c>
      <c r="UK201" s="76">
        <f t="shared" si="7341"/>
        <v>0</v>
      </c>
      <c r="UL201" s="76">
        <f t="shared" si="5319"/>
        <v>0</v>
      </c>
      <c r="UM201" s="76">
        <f t="shared" si="5320"/>
        <v>0</v>
      </c>
      <c r="UN201" s="4">
        <f>'СДП (план)'!CT200</f>
        <v>0</v>
      </c>
      <c r="UO201" s="4">
        <f>'СДП (план)'!CU200</f>
        <v>0</v>
      </c>
      <c r="UP201" s="76">
        <f t="shared" si="5321"/>
        <v>0</v>
      </c>
      <c r="UQ201" s="76">
        <f t="shared" si="5322"/>
        <v>0</v>
      </c>
      <c r="UR201" s="76">
        <f>VLOOKUP($C201,факт!$D$7:$JQ$124,271,0)</f>
        <v>0</v>
      </c>
      <c r="US201" s="76">
        <f>VLOOKUP($C201,факт!$D$7:$JQ$124,272,0)</f>
        <v>0</v>
      </c>
      <c r="UT201" s="79"/>
      <c r="UU201" s="79"/>
      <c r="UV201" s="76">
        <f t="shared" si="7342"/>
        <v>0</v>
      </c>
      <c r="UW201" s="76">
        <f t="shared" si="7343"/>
        <v>0</v>
      </c>
      <c r="UX201" s="76">
        <f t="shared" si="7344"/>
        <v>0</v>
      </c>
      <c r="UY201" s="76">
        <f t="shared" si="5326"/>
        <v>0</v>
      </c>
      <c r="UZ201" s="76">
        <f t="shared" si="5327"/>
        <v>0</v>
      </c>
      <c r="VA201" s="76">
        <f>'СДП (план)'!CV200</f>
        <v>0</v>
      </c>
      <c r="VB201" s="76">
        <f>'СДП (план)'!CW200</f>
        <v>0</v>
      </c>
      <c r="VC201" s="76">
        <f t="shared" si="5328"/>
        <v>0</v>
      </c>
      <c r="VD201" s="76">
        <f t="shared" si="5329"/>
        <v>0</v>
      </c>
      <c r="VE201" s="76"/>
      <c r="VF201" s="76"/>
      <c r="VG201" s="76"/>
      <c r="VH201" s="76"/>
      <c r="VI201" s="76">
        <f t="shared" si="7345"/>
        <v>0</v>
      </c>
      <c r="VJ201" s="76">
        <f t="shared" si="7346"/>
        <v>0</v>
      </c>
      <c r="VK201" s="76">
        <f t="shared" si="7347"/>
        <v>0</v>
      </c>
      <c r="VL201" s="76">
        <f t="shared" si="5333"/>
        <v>0</v>
      </c>
      <c r="VM201" s="76">
        <f t="shared" si="5334"/>
        <v>0</v>
      </c>
      <c r="VN201" s="82">
        <f t="shared" si="7348"/>
        <v>50</v>
      </c>
      <c r="VO201" s="82">
        <f t="shared" si="7349"/>
        <v>2602600</v>
      </c>
      <c r="VP201" s="82">
        <f t="shared" si="7350"/>
        <v>8.3333333333333339</v>
      </c>
      <c r="VQ201" s="82">
        <f t="shared" si="7351"/>
        <v>433766.66666666669</v>
      </c>
      <c r="VR201" s="82">
        <f t="shared" si="7352"/>
        <v>9</v>
      </c>
      <c r="VS201" s="82">
        <f t="shared" si="7353"/>
        <v>468468</v>
      </c>
      <c r="VT201" s="82">
        <f t="shared" si="7354"/>
        <v>0</v>
      </c>
      <c r="VU201" s="82">
        <f t="shared" si="7355"/>
        <v>0</v>
      </c>
      <c r="VV201" s="82">
        <f t="shared" si="7356"/>
        <v>137.5</v>
      </c>
      <c r="VW201" s="82">
        <f t="shared" si="7357"/>
        <v>22.916666666666668</v>
      </c>
      <c r="VX201" s="82">
        <f t="shared" si="7358"/>
        <v>24.75</v>
      </c>
      <c r="VY201" s="82">
        <f t="shared" si="7359"/>
        <v>0.66666666666666607</v>
      </c>
      <c r="VZ201" s="156">
        <f t="shared" si="7360"/>
        <v>34701.333333333314</v>
      </c>
      <c r="WA201" s="63">
        <f>VLOOKUP($C201,факт!$D$7:$JU$124,273,0)</f>
        <v>9</v>
      </c>
      <c r="WB201" s="235">
        <f>VLOOKUP($C201,факт!$D$7:$JU$124,274,0)</f>
        <v>468468</v>
      </c>
      <c r="WC201" s="235">
        <f>VLOOKUP($C201,факт!$D$7:$JU$124,275,0)</f>
        <v>0</v>
      </c>
      <c r="WD201" s="235">
        <f>VLOOKUP($C201,факт!$D$7:$JU$124,276,0)</f>
        <v>0</v>
      </c>
      <c r="WE201" s="236">
        <f t="shared" si="5534"/>
        <v>0</v>
      </c>
      <c r="WF201" s="236">
        <f t="shared" si="5535"/>
        <v>0</v>
      </c>
      <c r="WG201" s="467"/>
      <c r="WH201" s="467" t="e">
        <f t="shared" si="6270"/>
        <v>#DIV/0!</v>
      </c>
    </row>
    <row r="202" spans="1:606" s="63" customFormat="1" ht="45" x14ac:dyDescent="0.25">
      <c r="A202" s="33"/>
      <c r="B202" s="33">
        <v>150</v>
      </c>
      <c r="C202" s="56" t="s">
        <v>640</v>
      </c>
      <c r="D202" s="1" t="s">
        <v>295</v>
      </c>
      <c r="E202" s="2">
        <v>13520</v>
      </c>
      <c r="F202" s="32">
        <v>2.35</v>
      </c>
      <c r="G202" s="32"/>
      <c r="H202" s="38">
        <v>1</v>
      </c>
      <c r="I202" s="256"/>
      <c r="J202" s="255"/>
      <c r="K202" s="247"/>
      <c r="L202" s="247"/>
      <c r="M202" s="247"/>
      <c r="N202" s="77">
        <f>'СДП (план)'!N201</f>
        <v>0</v>
      </c>
      <c r="O202" s="77">
        <f>'СДП (план)'!O201</f>
        <v>0</v>
      </c>
      <c r="P202" s="76">
        <f t="shared" si="5029"/>
        <v>0</v>
      </c>
      <c r="Q202" s="76">
        <f t="shared" si="5030"/>
        <v>0</v>
      </c>
      <c r="R202" s="76">
        <f>VLOOKUP($C202,факт!$D$7:$JQ$124,27,0)</f>
        <v>0</v>
      </c>
      <c r="S202" s="76">
        <f>VLOOKUP($C202,факт!$D$7:$JQ$124,28,0)</f>
        <v>0</v>
      </c>
      <c r="T202" s="76">
        <f>VLOOKUP($C202,факт!$D$7:$JQ$124,29,0)</f>
        <v>0</v>
      </c>
      <c r="U202" s="76">
        <f>VLOOKUP($C202,факт!$D$7:$JQ$124,30,0)</f>
        <v>0</v>
      </c>
      <c r="V202" s="76">
        <f t="shared" si="7215"/>
        <v>0</v>
      </c>
      <c r="W202" s="76">
        <f t="shared" si="7216"/>
        <v>0</v>
      </c>
      <c r="X202" s="76">
        <f t="shared" si="7217"/>
        <v>0</v>
      </c>
      <c r="Y202" s="76">
        <f t="shared" si="7218"/>
        <v>0</v>
      </c>
      <c r="Z202" s="76">
        <f t="shared" si="5350"/>
        <v>0</v>
      </c>
      <c r="AA202" s="218">
        <f>'СДП (план)'!P201</f>
        <v>0</v>
      </c>
      <c r="AB202" s="218">
        <f>'СДП (план)'!Q201</f>
        <v>0</v>
      </c>
      <c r="AC202" s="76">
        <f t="shared" si="5036"/>
        <v>0</v>
      </c>
      <c r="AD202" s="76">
        <f t="shared" si="5037"/>
        <v>0</v>
      </c>
      <c r="AE202" s="76">
        <f>VLOOKUP($C202,факт!$D$7:$JO$125,15,0)</f>
        <v>0</v>
      </c>
      <c r="AF202" s="76">
        <f>VLOOKUP($C202,факт!$D$7:$JO$125,16,0)</f>
        <v>0</v>
      </c>
      <c r="AG202" s="76">
        <f>VLOOKUP($C202,факт!$D$7:$JO$125,17,0)</f>
        <v>0</v>
      </c>
      <c r="AH202" s="76">
        <f>VLOOKUP($C202,факт!$D$7:$JO$125,18,0)</f>
        <v>0</v>
      </c>
      <c r="AI202" s="76">
        <f t="shared" si="7219"/>
        <v>0</v>
      </c>
      <c r="AJ202" s="76">
        <f t="shared" si="7220"/>
        <v>0</v>
      </c>
      <c r="AK202" s="76">
        <f t="shared" si="7221"/>
        <v>0</v>
      </c>
      <c r="AL202" s="76">
        <f t="shared" si="5041"/>
        <v>0</v>
      </c>
      <c r="AM202" s="76">
        <f t="shared" si="5042"/>
        <v>0</v>
      </c>
      <c r="AN202" s="77">
        <f>'СДП (план)'!R201</f>
        <v>0</v>
      </c>
      <c r="AO202" s="76">
        <f>'СДП (план)'!S201</f>
        <v>0</v>
      </c>
      <c r="AP202" s="76">
        <f t="shared" si="5043"/>
        <v>0</v>
      </c>
      <c r="AQ202" s="76">
        <f t="shared" si="5044"/>
        <v>0</v>
      </c>
      <c r="AR202" s="76">
        <f>VLOOKUP($C202,факт!$D$7:$JQ$124,3,0)</f>
        <v>0</v>
      </c>
      <c r="AS202" s="76">
        <f>VLOOKUP($C202,факт!$D$7:$JQ$124,4,0)</f>
        <v>0</v>
      </c>
      <c r="AT202" s="76">
        <f>VLOOKUP($C202,факт!$D$7:$JQ$124,5,0)</f>
        <v>0</v>
      </c>
      <c r="AU202" s="76">
        <f>VLOOKUP($C202,факт!$D$7:$JQ$124,6,0)</f>
        <v>0</v>
      </c>
      <c r="AV202" s="76">
        <f t="shared" si="7222"/>
        <v>0</v>
      </c>
      <c r="AW202" s="76">
        <f t="shared" si="7223"/>
        <v>0</v>
      </c>
      <c r="AX202" s="76">
        <f t="shared" si="7224"/>
        <v>0</v>
      </c>
      <c r="AY202" s="76">
        <f t="shared" si="5048"/>
        <v>0</v>
      </c>
      <c r="AZ202" s="76">
        <f t="shared" si="5049"/>
        <v>0</v>
      </c>
      <c r="BA202" s="165">
        <f>'СДП (план)'!T201</f>
        <v>0</v>
      </c>
      <c r="BB202" s="4">
        <f>'СДП (план)'!U201</f>
        <v>0</v>
      </c>
      <c r="BC202" s="76">
        <f t="shared" si="5050"/>
        <v>0</v>
      </c>
      <c r="BD202" s="76">
        <f t="shared" si="5051"/>
        <v>0</v>
      </c>
      <c r="BE202" s="76"/>
      <c r="BF202" s="76"/>
      <c r="BG202" s="76"/>
      <c r="BH202" s="76"/>
      <c r="BI202" s="76">
        <f t="shared" si="7225"/>
        <v>0</v>
      </c>
      <c r="BJ202" s="76">
        <f t="shared" si="7226"/>
        <v>0</v>
      </c>
      <c r="BK202" s="76">
        <f t="shared" si="7227"/>
        <v>0</v>
      </c>
      <c r="BL202" s="76">
        <f t="shared" si="5055"/>
        <v>0</v>
      </c>
      <c r="BM202" s="76">
        <f t="shared" si="5056"/>
        <v>0</v>
      </c>
      <c r="BN202" s="77">
        <f>'СДП (план)'!V201</f>
        <v>0</v>
      </c>
      <c r="BO202" s="76">
        <f>'СДП (план)'!W201</f>
        <v>0</v>
      </c>
      <c r="BP202" s="76">
        <f t="shared" si="5057"/>
        <v>0</v>
      </c>
      <c r="BQ202" s="76">
        <f t="shared" si="5058"/>
        <v>0</v>
      </c>
      <c r="BR202" s="76"/>
      <c r="BS202" s="76"/>
      <c r="BT202" s="76"/>
      <c r="BU202" s="76"/>
      <c r="BV202" s="76">
        <f t="shared" si="7228"/>
        <v>0</v>
      </c>
      <c r="BW202" s="76">
        <f t="shared" si="7229"/>
        <v>0</v>
      </c>
      <c r="BX202" s="76">
        <f t="shared" si="7230"/>
        <v>0</v>
      </c>
      <c r="BY202" s="76">
        <f t="shared" si="5355"/>
        <v>0</v>
      </c>
      <c r="BZ202" s="76">
        <f t="shared" si="5356"/>
        <v>0</v>
      </c>
      <c r="CA202" s="79">
        <f>'СДП (план)'!X201</f>
        <v>0</v>
      </c>
      <c r="CB202" s="76">
        <f>'СДП (план)'!Y201</f>
        <v>0</v>
      </c>
      <c r="CC202" s="76">
        <f t="shared" si="5062"/>
        <v>0</v>
      </c>
      <c r="CD202" s="76">
        <f t="shared" si="5063"/>
        <v>0</v>
      </c>
      <c r="CE202" s="76"/>
      <c r="CF202" s="76"/>
      <c r="CG202" s="76"/>
      <c r="CH202" s="76"/>
      <c r="CI202" s="76">
        <f t="shared" si="7231"/>
        <v>0</v>
      </c>
      <c r="CJ202" s="76">
        <f t="shared" si="7232"/>
        <v>0</v>
      </c>
      <c r="CK202" s="76">
        <f t="shared" si="7233"/>
        <v>0</v>
      </c>
      <c r="CL202" s="76">
        <f t="shared" si="5067"/>
        <v>0</v>
      </c>
      <c r="CM202" s="76">
        <f t="shared" si="5068"/>
        <v>0</v>
      </c>
      <c r="CN202" s="257">
        <f>'СДП (план)'!Z201</f>
        <v>0</v>
      </c>
      <c r="CO202" s="257">
        <f>'СДП (план)'!AA201</f>
        <v>0</v>
      </c>
      <c r="CP202" s="76">
        <f t="shared" si="5069"/>
        <v>0</v>
      </c>
      <c r="CQ202" s="76">
        <f t="shared" si="5070"/>
        <v>0</v>
      </c>
      <c r="CR202" s="76"/>
      <c r="CS202" s="76"/>
      <c r="CT202" s="76"/>
      <c r="CU202" s="76"/>
      <c r="CV202" s="76">
        <f t="shared" si="7234"/>
        <v>0</v>
      </c>
      <c r="CW202" s="76">
        <f t="shared" si="7235"/>
        <v>0</v>
      </c>
      <c r="CX202" s="76">
        <f t="shared" si="7236"/>
        <v>0</v>
      </c>
      <c r="CY202" s="76">
        <f t="shared" si="5074"/>
        <v>0</v>
      </c>
      <c r="CZ202" s="76">
        <f t="shared" si="5075"/>
        <v>0</v>
      </c>
      <c r="DA202" s="9">
        <f>'СДП (план)'!AB201</f>
        <v>0</v>
      </c>
      <c r="DB202" s="4">
        <f>'СДП (план)'!AC201</f>
        <v>0</v>
      </c>
      <c r="DC202" s="76">
        <f t="shared" si="5076"/>
        <v>0</v>
      </c>
      <c r="DD202" s="76">
        <f t="shared" si="5077"/>
        <v>0</v>
      </c>
      <c r="DE202" s="76"/>
      <c r="DF202" s="76"/>
      <c r="DG202" s="76"/>
      <c r="DH202" s="76"/>
      <c r="DI202" s="76">
        <f t="shared" si="7237"/>
        <v>0</v>
      </c>
      <c r="DJ202" s="76">
        <f t="shared" si="7238"/>
        <v>0</v>
      </c>
      <c r="DK202" s="76">
        <f t="shared" si="7239"/>
        <v>0</v>
      </c>
      <c r="DL202" s="76">
        <f t="shared" si="5081"/>
        <v>0</v>
      </c>
      <c r="DM202" s="76">
        <f t="shared" si="5082"/>
        <v>0</v>
      </c>
      <c r="DN202" s="77">
        <f>'СДП (план)'!AD201</f>
        <v>0</v>
      </c>
      <c r="DO202" s="76">
        <f>'СДП (план)'!AE201</f>
        <v>0</v>
      </c>
      <c r="DP202" s="76">
        <f t="shared" si="5083"/>
        <v>0</v>
      </c>
      <c r="DQ202" s="76">
        <f t="shared" si="5084"/>
        <v>0</v>
      </c>
      <c r="DR202" s="76">
        <f>VLOOKUP($C202,факт!$D$7:$JQ$124,155,0)</f>
        <v>0</v>
      </c>
      <c r="DS202" s="76">
        <f>VLOOKUP($C202,факт!$D$7:$JQ$124,156,0)</f>
        <v>0</v>
      </c>
      <c r="DT202" s="76">
        <f>VLOOKUP($C202,факт!$D$7:$JQ$124,157,0)</f>
        <v>0</v>
      </c>
      <c r="DU202" s="76">
        <f>VLOOKUP($C202,факт!$D$7:$JQ$124,158,0)</f>
        <v>0</v>
      </c>
      <c r="DV202" s="76">
        <f t="shared" si="7240"/>
        <v>0</v>
      </c>
      <c r="DW202" s="76">
        <f t="shared" si="7241"/>
        <v>0</v>
      </c>
      <c r="DX202" s="76">
        <f t="shared" si="7242"/>
        <v>0</v>
      </c>
      <c r="DY202" s="76">
        <f t="shared" si="5088"/>
        <v>0</v>
      </c>
      <c r="DZ202" s="76">
        <f t="shared" si="5089"/>
        <v>0</v>
      </c>
      <c r="EA202" s="9">
        <f>'СДП (план)'!AF201</f>
        <v>0</v>
      </c>
      <c r="EB202" s="4">
        <f>'СДП (план)'!AG201</f>
        <v>0</v>
      </c>
      <c r="EC202" s="76">
        <f t="shared" si="5090"/>
        <v>0</v>
      </c>
      <c r="ED202" s="76">
        <f t="shared" si="5091"/>
        <v>0</v>
      </c>
      <c r="EE202" s="76">
        <f>VLOOKUP($C202,факт!$D$7:$JQ$124,163,0)</f>
        <v>0</v>
      </c>
      <c r="EF202" s="76">
        <f>VLOOKUP($C202,факт!$D$7:$JQ$124,164,0)</f>
        <v>0</v>
      </c>
      <c r="EG202" s="76">
        <f>VLOOKUP($C202,факт!$D$7:$JQ$124,165,0)</f>
        <v>0</v>
      </c>
      <c r="EH202" s="76">
        <f>VLOOKUP($C202,факт!$D$7:$JQ$124,166,0)</f>
        <v>0</v>
      </c>
      <c r="EI202" s="76">
        <f t="shared" si="7243"/>
        <v>0</v>
      </c>
      <c r="EJ202" s="76">
        <f t="shared" si="7244"/>
        <v>0</v>
      </c>
      <c r="EK202" s="76">
        <f t="shared" si="7245"/>
        <v>0</v>
      </c>
      <c r="EL202" s="76">
        <f t="shared" si="5095"/>
        <v>0</v>
      </c>
      <c r="EM202" s="76">
        <f t="shared" si="5096"/>
        <v>0</v>
      </c>
      <c r="EN202" s="9">
        <f>'СДП (план)'!AH201</f>
        <v>0</v>
      </c>
      <c r="EO202" s="4">
        <f>'СДП (план)'!AI201</f>
        <v>0</v>
      </c>
      <c r="EP202" s="76">
        <f t="shared" si="5097"/>
        <v>0</v>
      </c>
      <c r="EQ202" s="76">
        <f t="shared" si="5098"/>
        <v>0</v>
      </c>
      <c r="ER202" s="76"/>
      <c r="ES202" s="76"/>
      <c r="ET202" s="76"/>
      <c r="EU202" s="76"/>
      <c r="EV202" s="76">
        <f t="shared" si="7246"/>
        <v>0</v>
      </c>
      <c r="EW202" s="76">
        <f t="shared" si="7247"/>
        <v>0</v>
      </c>
      <c r="EX202" s="76">
        <f t="shared" si="7248"/>
        <v>0</v>
      </c>
      <c r="EY202" s="76">
        <f t="shared" si="5102"/>
        <v>0</v>
      </c>
      <c r="EZ202" s="76">
        <f t="shared" si="5103"/>
        <v>0</v>
      </c>
      <c r="FA202" s="77">
        <f>'СДП (план)'!AJ201</f>
        <v>0</v>
      </c>
      <c r="FB202" s="76">
        <f>'СДП (план)'!AK201</f>
        <v>0</v>
      </c>
      <c r="FC202" s="76">
        <f t="shared" si="5104"/>
        <v>0</v>
      </c>
      <c r="FD202" s="76">
        <f t="shared" si="5105"/>
        <v>0</v>
      </c>
      <c r="FE202" s="76"/>
      <c r="FF202" s="76"/>
      <c r="FG202" s="76"/>
      <c r="FH202" s="76"/>
      <c r="FI202" s="76">
        <f t="shared" si="7249"/>
        <v>0</v>
      </c>
      <c r="FJ202" s="76">
        <f t="shared" si="7250"/>
        <v>0</v>
      </c>
      <c r="FK202" s="76">
        <f t="shared" si="7251"/>
        <v>0</v>
      </c>
      <c r="FL202" s="76">
        <f t="shared" si="5109"/>
        <v>0</v>
      </c>
      <c r="FM202" s="76">
        <f t="shared" si="5110"/>
        <v>0</v>
      </c>
      <c r="FN202" s="78">
        <f>'СДП (план)'!AL201</f>
        <v>0</v>
      </c>
      <c r="FO202" s="251">
        <f>'СДП (план)'!AM201</f>
        <v>0</v>
      </c>
      <c r="FP202" s="76">
        <f t="shared" si="5111"/>
        <v>0</v>
      </c>
      <c r="FQ202" s="76">
        <f t="shared" si="5112"/>
        <v>0</v>
      </c>
      <c r="FR202" s="76">
        <f>VLOOKUP($C202,факт!$D$7:$JQ$124,35,0)</f>
        <v>0</v>
      </c>
      <c r="FS202" s="76">
        <f>VLOOKUP($C202,факт!$D$7:$JQ$124,36,0)</f>
        <v>0</v>
      </c>
      <c r="FT202" s="76">
        <f>VLOOKUP($C202,факт!$D$7:$JQ$124,37,0)</f>
        <v>0</v>
      </c>
      <c r="FU202" s="76">
        <f>VLOOKUP($C202,факт!$D$7:$JQ$124,38,0)</f>
        <v>0</v>
      </c>
      <c r="FV202" s="76">
        <f t="shared" si="7252"/>
        <v>0</v>
      </c>
      <c r="FW202" s="76">
        <f t="shared" si="7253"/>
        <v>0</v>
      </c>
      <c r="FX202" s="76">
        <f t="shared" si="7254"/>
        <v>0</v>
      </c>
      <c r="FY202" s="76">
        <f t="shared" si="5116"/>
        <v>0</v>
      </c>
      <c r="FZ202" s="76">
        <f t="shared" si="5117"/>
        <v>0</v>
      </c>
      <c r="GA202" s="77">
        <f>'СДП (план)'!AN201</f>
        <v>0</v>
      </c>
      <c r="GB202" s="76">
        <f>'СДП (план)'!AO201</f>
        <v>0</v>
      </c>
      <c r="GC202" s="76">
        <f t="shared" si="5118"/>
        <v>0</v>
      </c>
      <c r="GD202" s="76">
        <f t="shared" si="5119"/>
        <v>0</v>
      </c>
      <c r="GE202" s="76"/>
      <c r="GF202" s="76"/>
      <c r="GG202" s="76"/>
      <c r="GH202" s="76"/>
      <c r="GI202" s="76">
        <f t="shared" si="7255"/>
        <v>0</v>
      </c>
      <c r="GJ202" s="76">
        <f t="shared" si="7256"/>
        <v>0</v>
      </c>
      <c r="GK202" s="76">
        <f t="shared" si="7257"/>
        <v>0</v>
      </c>
      <c r="GL202" s="76">
        <f t="shared" si="5123"/>
        <v>0</v>
      </c>
      <c r="GM202" s="76">
        <f t="shared" si="5124"/>
        <v>0</v>
      </c>
      <c r="GN202" s="77">
        <f>'СДП (план)'!AP201</f>
        <v>0</v>
      </c>
      <c r="GO202" s="76">
        <f>'СДП (план)'!AQ201</f>
        <v>0</v>
      </c>
      <c r="GP202" s="76">
        <f t="shared" si="5125"/>
        <v>0</v>
      </c>
      <c r="GQ202" s="76">
        <f t="shared" si="5126"/>
        <v>0</v>
      </c>
      <c r="GR202" s="76"/>
      <c r="GS202" s="76"/>
      <c r="GT202" s="76"/>
      <c r="GU202" s="76"/>
      <c r="GV202" s="76">
        <f t="shared" si="7258"/>
        <v>0</v>
      </c>
      <c r="GW202" s="76">
        <f t="shared" si="7259"/>
        <v>0</v>
      </c>
      <c r="GX202" s="76">
        <f t="shared" si="7260"/>
        <v>0</v>
      </c>
      <c r="GY202" s="76">
        <f t="shared" si="5130"/>
        <v>0</v>
      </c>
      <c r="GZ202" s="76">
        <f t="shared" si="5131"/>
        <v>0</v>
      </c>
      <c r="HA202" s="77">
        <f>'СДП (план)'!AR201</f>
        <v>0</v>
      </c>
      <c r="HB202" s="76">
        <f>'СДП (план)'!AS201</f>
        <v>0</v>
      </c>
      <c r="HC202" s="76">
        <f t="shared" si="5132"/>
        <v>0</v>
      </c>
      <c r="HD202" s="76">
        <f t="shared" si="5133"/>
        <v>0</v>
      </c>
      <c r="HE202" s="76"/>
      <c r="HF202" s="76"/>
      <c r="HG202" s="76"/>
      <c r="HH202" s="76"/>
      <c r="HI202" s="76">
        <f t="shared" si="7261"/>
        <v>0</v>
      </c>
      <c r="HJ202" s="76">
        <f t="shared" si="7262"/>
        <v>0</v>
      </c>
      <c r="HK202" s="76">
        <f t="shared" si="7263"/>
        <v>0</v>
      </c>
      <c r="HL202" s="76">
        <f t="shared" si="5137"/>
        <v>0</v>
      </c>
      <c r="HM202" s="76">
        <f t="shared" si="5138"/>
        <v>0</v>
      </c>
      <c r="HN202" s="9">
        <f>'СДП (план)'!AT201</f>
        <v>0</v>
      </c>
      <c r="HO202" s="4">
        <f>'СДП (план)'!AU201</f>
        <v>0</v>
      </c>
      <c r="HP202" s="76">
        <f t="shared" si="5139"/>
        <v>0</v>
      </c>
      <c r="HQ202" s="76">
        <f t="shared" si="5140"/>
        <v>0</v>
      </c>
      <c r="HR202" s="76"/>
      <c r="HS202" s="76"/>
      <c r="HT202" s="76"/>
      <c r="HU202" s="76"/>
      <c r="HV202" s="76">
        <f t="shared" si="7264"/>
        <v>0</v>
      </c>
      <c r="HW202" s="76">
        <f t="shared" si="7265"/>
        <v>0</v>
      </c>
      <c r="HX202" s="76">
        <f t="shared" si="7266"/>
        <v>0</v>
      </c>
      <c r="HY202" s="76">
        <f t="shared" si="5144"/>
        <v>0</v>
      </c>
      <c r="HZ202" s="76">
        <f t="shared" si="5145"/>
        <v>0</v>
      </c>
      <c r="IA202" s="9">
        <f>'СДП (план)'!AV201</f>
        <v>5</v>
      </c>
      <c r="IB202" s="4">
        <f>'СДП (план)'!AW201</f>
        <v>222404</v>
      </c>
      <c r="IC202" s="76">
        <f t="shared" si="5146"/>
        <v>0.83333333333333337</v>
      </c>
      <c r="ID202" s="76">
        <f t="shared" si="5147"/>
        <v>37067.333333333336</v>
      </c>
      <c r="IE202" s="76">
        <f>VLOOKUP($C202,факт!$D$7:$JQ$124,199,0)</f>
        <v>1</v>
      </c>
      <c r="IF202" s="76">
        <f>VLOOKUP($C202,факт!$D$7:$JQ$124,200,0)</f>
        <v>44480.800000000003</v>
      </c>
      <c r="IG202" s="76">
        <f>VLOOKUP($C202,факт!$D$7:$JQ$124,201,0)</f>
        <v>0</v>
      </c>
      <c r="IH202" s="76">
        <f>VLOOKUP($C202,факт!$D$7:$JQ$124,202,0)</f>
        <v>0</v>
      </c>
      <c r="II202" s="76">
        <f t="shared" si="7267"/>
        <v>11.75</v>
      </c>
      <c r="IJ202" s="76">
        <f t="shared" si="7268"/>
        <v>1.9583333333333335</v>
      </c>
      <c r="IK202" s="76">
        <f t="shared" si="7269"/>
        <v>2.35</v>
      </c>
      <c r="IL202" s="76">
        <f t="shared" si="5151"/>
        <v>0.16666666666666663</v>
      </c>
      <c r="IM202" s="76">
        <f t="shared" si="5152"/>
        <v>7413.4666666666672</v>
      </c>
      <c r="IN202" s="9">
        <f>'СДП (план)'!AX201</f>
        <v>0</v>
      </c>
      <c r="IO202" s="4">
        <f>'СДП (план)'!AY201</f>
        <v>0</v>
      </c>
      <c r="IP202" s="76">
        <f t="shared" si="5153"/>
        <v>0</v>
      </c>
      <c r="IQ202" s="76">
        <f t="shared" si="5154"/>
        <v>0</v>
      </c>
      <c r="IR202" s="76"/>
      <c r="IS202" s="76"/>
      <c r="IT202" s="76"/>
      <c r="IU202" s="76"/>
      <c r="IV202" s="76">
        <f t="shared" si="7270"/>
        <v>0</v>
      </c>
      <c r="IW202" s="76">
        <f t="shared" si="7271"/>
        <v>0</v>
      </c>
      <c r="IX202" s="76">
        <f t="shared" si="7272"/>
        <v>0</v>
      </c>
      <c r="IY202" s="76">
        <f t="shared" si="5158"/>
        <v>0</v>
      </c>
      <c r="IZ202" s="76">
        <f t="shared" si="5159"/>
        <v>0</v>
      </c>
      <c r="JA202" s="77">
        <f>'СДП (план)'!AZ201</f>
        <v>0</v>
      </c>
      <c r="JB202" s="76">
        <f>'СДП (план)'!BA201</f>
        <v>0</v>
      </c>
      <c r="JC202" s="76">
        <f t="shared" si="5160"/>
        <v>0</v>
      </c>
      <c r="JD202" s="76">
        <f t="shared" si="5161"/>
        <v>0</v>
      </c>
      <c r="JE202" s="76"/>
      <c r="JF202" s="76"/>
      <c r="JG202" s="76"/>
      <c r="JH202" s="76"/>
      <c r="JI202" s="76">
        <f t="shared" si="7273"/>
        <v>0</v>
      </c>
      <c r="JJ202" s="76">
        <f t="shared" si="7274"/>
        <v>0</v>
      </c>
      <c r="JK202" s="76">
        <f t="shared" si="7275"/>
        <v>0</v>
      </c>
      <c r="JL202" s="76">
        <f t="shared" si="5165"/>
        <v>0</v>
      </c>
      <c r="JM202" s="76">
        <f t="shared" si="5166"/>
        <v>0</v>
      </c>
      <c r="JN202" s="77">
        <f>'СДП (план)'!BB201</f>
        <v>0</v>
      </c>
      <c r="JO202" s="76">
        <f>'СДП (план)'!BC201</f>
        <v>0</v>
      </c>
      <c r="JP202" s="76">
        <f t="shared" si="5167"/>
        <v>0</v>
      </c>
      <c r="JQ202" s="76">
        <f t="shared" si="5168"/>
        <v>0</v>
      </c>
      <c r="JR202" s="76"/>
      <c r="JS202" s="76"/>
      <c r="JT202" s="76"/>
      <c r="JU202" s="76"/>
      <c r="JV202" s="76">
        <f t="shared" si="7276"/>
        <v>0</v>
      </c>
      <c r="JW202" s="76">
        <f t="shared" si="7277"/>
        <v>0</v>
      </c>
      <c r="JX202" s="76">
        <f t="shared" si="7278"/>
        <v>0</v>
      </c>
      <c r="JY202" s="76">
        <f t="shared" si="5172"/>
        <v>0</v>
      </c>
      <c r="JZ202" s="76">
        <f t="shared" si="5173"/>
        <v>0</v>
      </c>
      <c r="KA202" s="79">
        <f>'СДП (план)'!BD201</f>
        <v>0</v>
      </c>
      <c r="KB202" s="79">
        <f>'СДП (план)'!BE201</f>
        <v>0</v>
      </c>
      <c r="KC202" s="76">
        <f t="shared" si="5174"/>
        <v>0</v>
      </c>
      <c r="KD202" s="76">
        <f t="shared" si="5175"/>
        <v>0</v>
      </c>
      <c r="KE202" s="76"/>
      <c r="KF202" s="76"/>
      <c r="KG202" s="76"/>
      <c r="KH202" s="76"/>
      <c r="KI202" s="76">
        <f t="shared" si="7279"/>
        <v>0</v>
      </c>
      <c r="KJ202" s="76">
        <f t="shared" si="7280"/>
        <v>0</v>
      </c>
      <c r="KK202" s="76">
        <f t="shared" si="7281"/>
        <v>0</v>
      </c>
      <c r="KL202" s="76">
        <f t="shared" si="5179"/>
        <v>0</v>
      </c>
      <c r="KM202" s="76">
        <f t="shared" si="5180"/>
        <v>0</v>
      </c>
      <c r="KN202" s="79">
        <f>'СДП (план)'!BF201</f>
        <v>0</v>
      </c>
      <c r="KO202" s="79">
        <f>'СДП (план)'!BG201</f>
        <v>0</v>
      </c>
      <c r="KP202" s="76">
        <f t="shared" si="5181"/>
        <v>0</v>
      </c>
      <c r="KQ202" s="76">
        <f t="shared" si="5182"/>
        <v>0</v>
      </c>
      <c r="KR202" s="76"/>
      <c r="KS202" s="76"/>
      <c r="KT202" s="76"/>
      <c r="KU202" s="76"/>
      <c r="KV202" s="76">
        <f t="shared" si="7282"/>
        <v>0</v>
      </c>
      <c r="KW202" s="76">
        <f t="shared" si="7283"/>
        <v>0</v>
      </c>
      <c r="KX202" s="76">
        <f t="shared" si="7284"/>
        <v>0</v>
      </c>
      <c r="KY202" s="76">
        <f t="shared" si="5186"/>
        <v>0</v>
      </c>
      <c r="KZ202" s="76">
        <f t="shared" si="5187"/>
        <v>0</v>
      </c>
      <c r="LA202" s="77">
        <f>'СДП (план)'!BH201</f>
        <v>0</v>
      </c>
      <c r="LB202" s="76">
        <f>'СДП (план)'!BI201</f>
        <v>0</v>
      </c>
      <c r="LC202" s="76">
        <f t="shared" si="5188"/>
        <v>0</v>
      </c>
      <c r="LD202" s="76">
        <f t="shared" si="5189"/>
        <v>0</v>
      </c>
      <c r="LE202" s="76"/>
      <c r="LF202" s="76"/>
      <c r="LG202" s="76"/>
      <c r="LH202" s="76"/>
      <c r="LI202" s="76">
        <f t="shared" si="7285"/>
        <v>0</v>
      </c>
      <c r="LJ202" s="76">
        <f t="shared" si="7286"/>
        <v>0</v>
      </c>
      <c r="LK202" s="76">
        <f t="shared" si="7287"/>
        <v>0</v>
      </c>
      <c r="LL202" s="76">
        <f t="shared" si="5193"/>
        <v>0</v>
      </c>
      <c r="LM202" s="76">
        <f t="shared" si="5194"/>
        <v>0</v>
      </c>
      <c r="LN202" s="77">
        <f>'СДП (план)'!BJ201</f>
        <v>0</v>
      </c>
      <c r="LO202" s="76">
        <f>'СДП (план)'!BK201</f>
        <v>0</v>
      </c>
      <c r="LP202" s="76">
        <f t="shared" si="5195"/>
        <v>0</v>
      </c>
      <c r="LQ202" s="76">
        <f t="shared" si="5196"/>
        <v>0</v>
      </c>
      <c r="LR202" s="76"/>
      <c r="LS202" s="76"/>
      <c r="LT202" s="76"/>
      <c r="LU202" s="76"/>
      <c r="LV202" s="76">
        <f t="shared" si="7288"/>
        <v>0</v>
      </c>
      <c r="LW202" s="76">
        <f t="shared" si="7289"/>
        <v>0</v>
      </c>
      <c r="LX202" s="76">
        <f t="shared" si="7290"/>
        <v>0</v>
      </c>
      <c r="LY202" s="76">
        <f t="shared" si="5200"/>
        <v>0</v>
      </c>
      <c r="LZ202" s="76">
        <f t="shared" si="5201"/>
        <v>0</v>
      </c>
      <c r="MA202" s="77">
        <f>'СДП (план)'!BL201</f>
        <v>0</v>
      </c>
      <c r="MB202" s="76">
        <f>'СДП (план)'!BM201</f>
        <v>0</v>
      </c>
      <c r="MC202" s="76">
        <f t="shared" si="5202"/>
        <v>0</v>
      </c>
      <c r="MD202" s="76">
        <f t="shared" si="5203"/>
        <v>0</v>
      </c>
      <c r="ME202" s="76"/>
      <c r="MF202" s="76"/>
      <c r="MG202" s="76"/>
      <c r="MH202" s="76"/>
      <c r="MI202" s="76">
        <f t="shared" si="7291"/>
        <v>0</v>
      </c>
      <c r="MJ202" s="76">
        <f t="shared" si="7292"/>
        <v>0</v>
      </c>
      <c r="MK202" s="76">
        <f t="shared" si="7293"/>
        <v>0</v>
      </c>
      <c r="ML202" s="76">
        <f t="shared" si="5207"/>
        <v>0</v>
      </c>
      <c r="MM202" s="76">
        <f t="shared" si="5208"/>
        <v>0</v>
      </c>
      <c r="MN202" s="77">
        <f>'СДП (план)'!BN201</f>
        <v>0</v>
      </c>
      <c r="MO202" s="76">
        <f>'СДП (план)'!BO201</f>
        <v>0</v>
      </c>
      <c r="MP202" s="76">
        <f t="shared" si="5209"/>
        <v>0</v>
      </c>
      <c r="MQ202" s="76">
        <f t="shared" si="5210"/>
        <v>0</v>
      </c>
      <c r="MR202" s="76"/>
      <c r="MS202" s="76"/>
      <c r="MT202" s="76"/>
      <c r="MU202" s="76"/>
      <c r="MV202" s="76">
        <f t="shared" si="7294"/>
        <v>0</v>
      </c>
      <c r="MW202" s="76">
        <f t="shared" si="7295"/>
        <v>0</v>
      </c>
      <c r="MX202" s="76">
        <f t="shared" si="7296"/>
        <v>0</v>
      </c>
      <c r="MY202" s="76">
        <f t="shared" si="5214"/>
        <v>0</v>
      </c>
      <c r="MZ202" s="76">
        <f t="shared" si="5215"/>
        <v>0</v>
      </c>
      <c r="NA202" s="77">
        <f>'СДП (план)'!BP201</f>
        <v>0</v>
      </c>
      <c r="NB202" s="76">
        <f>'СДП (план)'!BQ201</f>
        <v>0</v>
      </c>
      <c r="NC202" s="76">
        <f t="shared" si="5216"/>
        <v>0</v>
      </c>
      <c r="ND202" s="76">
        <f t="shared" si="5217"/>
        <v>0</v>
      </c>
      <c r="NE202" s="76">
        <f>VLOOKUP($C202,факт!$D$7:$JQ$124,227,0)</f>
        <v>0</v>
      </c>
      <c r="NF202" s="76">
        <f>VLOOKUP($C202,факт!$D$7:$JQ$124,228,0)</f>
        <v>0</v>
      </c>
      <c r="NG202" s="76">
        <f>VLOOKUP($C202,факт!$D$7:$JQ$124,229,0)</f>
        <v>0</v>
      </c>
      <c r="NH202" s="76">
        <f>VLOOKUP($C202,факт!$D$7:$JQ$124,230,0)</f>
        <v>0</v>
      </c>
      <c r="NI202" s="76">
        <f t="shared" si="7297"/>
        <v>0</v>
      </c>
      <c r="NJ202" s="76">
        <f t="shared" si="7298"/>
        <v>0</v>
      </c>
      <c r="NK202" s="76">
        <f t="shared" si="7299"/>
        <v>0</v>
      </c>
      <c r="NL202" s="76">
        <f t="shared" si="5221"/>
        <v>0</v>
      </c>
      <c r="NM202" s="76">
        <f t="shared" si="5222"/>
        <v>0</v>
      </c>
      <c r="NN202" s="77">
        <f>'СДП (план)'!BR201</f>
        <v>0</v>
      </c>
      <c r="NO202" s="76">
        <f>'СДП (план)'!BS201</f>
        <v>0</v>
      </c>
      <c r="NP202" s="76">
        <f t="shared" si="5223"/>
        <v>0</v>
      </c>
      <c r="NQ202" s="76">
        <f t="shared" si="5224"/>
        <v>0</v>
      </c>
      <c r="NR202" s="76"/>
      <c r="NS202" s="76"/>
      <c r="NT202" s="76"/>
      <c r="NU202" s="76"/>
      <c r="NV202" s="76">
        <f t="shared" si="7300"/>
        <v>0</v>
      </c>
      <c r="NW202" s="76">
        <f t="shared" si="7301"/>
        <v>0</v>
      </c>
      <c r="NX202" s="76">
        <f t="shared" si="7302"/>
        <v>0</v>
      </c>
      <c r="NY202" s="76">
        <f t="shared" si="5228"/>
        <v>0</v>
      </c>
      <c r="NZ202" s="76">
        <f t="shared" si="5229"/>
        <v>0</v>
      </c>
      <c r="OA202" s="77">
        <f>'СДП (план)'!BT201</f>
        <v>0</v>
      </c>
      <c r="OB202" s="76">
        <f>'СДП (план)'!BU201</f>
        <v>0</v>
      </c>
      <c r="OC202" s="76">
        <f t="shared" si="5230"/>
        <v>0</v>
      </c>
      <c r="OD202" s="76">
        <f t="shared" si="5231"/>
        <v>0</v>
      </c>
      <c r="OE202" s="76">
        <f>VLOOKUP($C202,факт!$D$7:$JQ$124,243,0)</f>
        <v>0</v>
      </c>
      <c r="OF202" s="76">
        <f>VLOOKUP($C202,факт!$D$7:$JQ$124,244,0)</f>
        <v>0</v>
      </c>
      <c r="OG202" s="76">
        <f>VLOOKUP($C202,факт!$D$7:$JQ$124,245,0)</f>
        <v>0</v>
      </c>
      <c r="OH202" s="76">
        <f>VLOOKUP($C202,факт!$D$7:$JQ$124,246,0)</f>
        <v>0</v>
      </c>
      <c r="OI202" s="76">
        <f t="shared" si="7303"/>
        <v>0</v>
      </c>
      <c r="OJ202" s="76">
        <f t="shared" si="7304"/>
        <v>0</v>
      </c>
      <c r="OK202" s="76">
        <f t="shared" si="7305"/>
        <v>0</v>
      </c>
      <c r="OL202" s="76">
        <f t="shared" si="5235"/>
        <v>0</v>
      </c>
      <c r="OM202" s="76">
        <f t="shared" si="5236"/>
        <v>0</v>
      </c>
      <c r="ON202" s="77">
        <f>'СДП (план)'!BV201</f>
        <v>0</v>
      </c>
      <c r="OO202" s="76">
        <f>'СДП (план)'!BW201</f>
        <v>0</v>
      </c>
      <c r="OP202" s="76">
        <f t="shared" si="5237"/>
        <v>0</v>
      </c>
      <c r="OQ202" s="76">
        <f t="shared" si="5238"/>
        <v>0</v>
      </c>
      <c r="OR202" s="76"/>
      <c r="OS202" s="76"/>
      <c r="OT202" s="76"/>
      <c r="OU202" s="76"/>
      <c r="OV202" s="76">
        <f t="shared" si="7306"/>
        <v>0</v>
      </c>
      <c r="OW202" s="76">
        <f t="shared" si="7307"/>
        <v>0</v>
      </c>
      <c r="OX202" s="76">
        <f t="shared" si="7308"/>
        <v>0</v>
      </c>
      <c r="OY202" s="76">
        <f t="shared" si="5242"/>
        <v>0</v>
      </c>
      <c r="OZ202" s="76">
        <f t="shared" si="5243"/>
        <v>0</v>
      </c>
      <c r="PA202" s="77">
        <f>'СДП (план)'!BX201</f>
        <v>0</v>
      </c>
      <c r="PB202" s="76">
        <f>'СДП (план)'!BY201</f>
        <v>0</v>
      </c>
      <c r="PC202" s="76">
        <f t="shared" si="5244"/>
        <v>0</v>
      </c>
      <c r="PD202" s="76">
        <f t="shared" si="5245"/>
        <v>0</v>
      </c>
      <c r="PE202" s="76"/>
      <c r="PF202" s="76"/>
      <c r="PG202" s="76"/>
      <c r="PH202" s="76"/>
      <c r="PI202" s="76">
        <f t="shared" si="7309"/>
        <v>0</v>
      </c>
      <c r="PJ202" s="76">
        <f t="shared" si="7310"/>
        <v>0</v>
      </c>
      <c r="PK202" s="76">
        <f t="shared" si="7311"/>
        <v>0</v>
      </c>
      <c r="PL202" s="76">
        <f t="shared" si="5249"/>
        <v>0</v>
      </c>
      <c r="PM202" s="76">
        <f t="shared" si="5250"/>
        <v>0</v>
      </c>
      <c r="PN202" s="77">
        <f>'СДП (план)'!BZ201</f>
        <v>0</v>
      </c>
      <c r="PO202" s="76">
        <f>'СДП (план)'!CA201</f>
        <v>0</v>
      </c>
      <c r="PP202" s="76">
        <f t="shared" si="5251"/>
        <v>0</v>
      </c>
      <c r="PQ202" s="76">
        <f t="shared" si="5252"/>
        <v>0</v>
      </c>
      <c r="PR202" s="76"/>
      <c r="PS202" s="76"/>
      <c r="PT202" s="76"/>
      <c r="PU202" s="76"/>
      <c r="PV202" s="76">
        <f t="shared" si="7312"/>
        <v>0</v>
      </c>
      <c r="PW202" s="76">
        <f t="shared" si="7313"/>
        <v>0</v>
      </c>
      <c r="PX202" s="76">
        <f t="shared" si="7314"/>
        <v>0</v>
      </c>
      <c r="PY202" s="76">
        <f t="shared" si="5256"/>
        <v>0</v>
      </c>
      <c r="PZ202" s="76">
        <f t="shared" si="5257"/>
        <v>0</v>
      </c>
      <c r="QA202" s="77">
        <f>'СДП (план)'!CB201</f>
        <v>0</v>
      </c>
      <c r="QB202" s="76">
        <f>'СДП (план)'!CC201</f>
        <v>0</v>
      </c>
      <c r="QC202" s="76">
        <f t="shared" si="5258"/>
        <v>0</v>
      </c>
      <c r="QD202" s="76">
        <f t="shared" si="5259"/>
        <v>0</v>
      </c>
      <c r="QE202" s="76"/>
      <c r="QF202" s="76"/>
      <c r="QG202" s="76"/>
      <c r="QH202" s="76"/>
      <c r="QI202" s="76">
        <f t="shared" si="7315"/>
        <v>0</v>
      </c>
      <c r="QJ202" s="76">
        <f t="shared" si="7316"/>
        <v>0</v>
      </c>
      <c r="QK202" s="76">
        <f t="shared" si="7317"/>
        <v>0</v>
      </c>
      <c r="QL202" s="76">
        <f t="shared" si="5263"/>
        <v>0</v>
      </c>
      <c r="QM202" s="76">
        <f t="shared" si="5264"/>
        <v>0</v>
      </c>
      <c r="QN202" s="79">
        <f>'СДП (план)'!CD201</f>
        <v>0</v>
      </c>
      <c r="QO202" s="79">
        <f>'СДП (план)'!CE201</f>
        <v>0</v>
      </c>
      <c r="QP202" s="76">
        <f t="shared" si="5265"/>
        <v>0</v>
      </c>
      <c r="QQ202" s="76">
        <f t="shared" si="5266"/>
        <v>0</v>
      </c>
      <c r="QR202" s="76"/>
      <c r="QS202" s="76"/>
      <c r="QT202" s="76"/>
      <c r="QU202" s="76"/>
      <c r="QV202" s="76">
        <f t="shared" si="7318"/>
        <v>0</v>
      </c>
      <c r="QW202" s="76">
        <f t="shared" si="7319"/>
        <v>0</v>
      </c>
      <c r="QX202" s="76">
        <f t="shared" si="7320"/>
        <v>0</v>
      </c>
      <c r="QY202" s="76">
        <f t="shared" si="5270"/>
        <v>0</v>
      </c>
      <c r="QZ202" s="76">
        <f t="shared" si="5271"/>
        <v>0</v>
      </c>
      <c r="RA202" s="77">
        <f>'СДП (план)'!CF201</f>
        <v>0</v>
      </c>
      <c r="RB202" s="76">
        <f>'СДП (план)'!CG201</f>
        <v>0</v>
      </c>
      <c r="RC202" s="76">
        <f t="shared" si="5272"/>
        <v>0</v>
      </c>
      <c r="RD202" s="76">
        <f t="shared" si="5273"/>
        <v>0</v>
      </c>
      <c r="RE202" s="76"/>
      <c r="RF202" s="76"/>
      <c r="RG202" s="76"/>
      <c r="RH202" s="76"/>
      <c r="RI202" s="76">
        <f t="shared" si="7321"/>
        <v>0</v>
      </c>
      <c r="RJ202" s="76">
        <f t="shared" si="7322"/>
        <v>0</v>
      </c>
      <c r="RK202" s="76">
        <f t="shared" si="7323"/>
        <v>0</v>
      </c>
      <c r="RL202" s="76">
        <f t="shared" si="5277"/>
        <v>0</v>
      </c>
      <c r="RM202" s="76">
        <f t="shared" si="5278"/>
        <v>0</v>
      </c>
      <c r="RN202" s="77">
        <f>'СДП (план)'!CH201</f>
        <v>0</v>
      </c>
      <c r="RO202" s="76">
        <f>'СДП (план)'!CI201</f>
        <v>0</v>
      </c>
      <c r="RP202" s="76">
        <f t="shared" si="5279"/>
        <v>0</v>
      </c>
      <c r="RQ202" s="76">
        <f t="shared" si="5280"/>
        <v>0</v>
      </c>
      <c r="RR202" s="76"/>
      <c r="RS202" s="76"/>
      <c r="RT202" s="76"/>
      <c r="RU202" s="76"/>
      <c r="RV202" s="76">
        <f t="shared" si="7324"/>
        <v>0</v>
      </c>
      <c r="RW202" s="76">
        <f t="shared" si="7325"/>
        <v>0</v>
      </c>
      <c r="RX202" s="76">
        <f t="shared" si="7326"/>
        <v>0</v>
      </c>
      <c r="RY202" s="76">
        <f t="shared" si="5284"/>
        <v>0</v>
      </c>
      <c r="RZ202" s="76">
        <f t="shared" si="5285"/>
        <v>0</v>
      </c>
      <c r="SA202" s="77">
        <f>'СДП (план)'!CJ201</f>
        <v>0</v>
      </c>
      <c r="SB202" s="76">
        <f>'СДП (план)'!CK201</f>
        <v>0</v>
      </c>
      <c r="SC202" s="76">
        <f t="shared" si="5286"/>
        <v>0</v>
      </c>
      <c r="SD202" s="76">
        <f t="shared" si="5287"/>
        <v>0</v>
      </c>
      <c r="SE202" s="76"/>
      <c r="SF202" s="76"/>
      <c r="SG202" s="76"/>
      <c r="SH202" s="76"/>
      <c r="SI202" s="76">
        <f t="shared" si="7327"/>
        <v>0</v>
      </c>
      <c r="SJ202" s="76">
        <f t="shared" si="7328"/>
        <v>0</v>
      </c>
      <c r="SK202" s="76">
        <f t="shared" si="7329"/>
        <v>0</v>
      </c>
      <c r="SL202" s="76">
        <f t="shared" si="5291"/>
        <v>0</v>
      </c>
      <c r="SM202" s="76">
        <f t="shared" si="5292"/>
        <v>0</v>
      </c>
      <c r="SN202" s="77">
        <f>'СДП (план)'!CL201</f>
        <v>0</v>
      </c>
      <c r="SO202" s="76">
        <f>'СДП (план)'!CM201</f>
        <v>0</v>
      </c>
      <c r="SP202" s="76">
        <f t="shared" si="5293"/>
        <v>0</v>
      </c>
      <c r="SQ202" s="76">
        <f t="shared" si="5294"/>
        <v>0</v>
      </c>
      <c r="SR202" s="76"/>
      <c r="SS202" s="76"/>
      <c r="ST202" s="76"/>
      <c r="SU202" s="76"/>
      <c r="SV202" s="76">
        <f t="shared" si="7330"/>
        <v>0</v>
      </c>
      <c r="SW202" s="76">
        <f t="shared" si="7331"/>
        <v>0</v>
      </c>
      <c r="SX202" s="76">
        <f t="shared" si="7332"/>
        <v>0</v>
      </c>
      <c r="SY202" s="76">
        <f t="shared" si="5298"/>
        <v>0</v>
      </c>
      <c r="SZ202" s="76">
        <f t="shared" si="5299"/>
        <v>0</v>
      </c>
      <c r="TA202" s="77">
        <f>'СДП (план)'!CN201</f>
        <v>0</v>
      </c>
      <c r="TB202" s="76">
        <f>'СДП (план)'!CO201</f>
        <v>0</v>
      </c>
      <c r="TC202" s="76">
        <f t="shared" si="5300"/>
        <v>0</v>
      </c>
      <c r="TD202" s="76">
        <f t="shared" si="5301"/>
        <v>0</v>
      </c>
      <c r="TE202" s="76"/>
      <c r="TF202" s="76"/>
      <c r="TG202" s="76"/>
      <c r="TH202" s="76"/>
      <c r="TI202" s="76">
        <f t="shared" si="7333"/>
        <v>0</v>
      </c>
      <c r="TJ202" s="76">
        <f t="shared" si="7334"/>
        <v>0</v>
      </c>
      <c r="TK202" s="76">
        <f t="shared" si="7335"/>
        <v>0</v>
      </c>
      <c r="TL202" s="76">
        <f t="shared" si="5305"/>
        <v>0</v>
      </c>
      <c r="TM202" s="76">
        <f t="shared" si="5306"/>
        <v>0</v>
      </c>
      <c r="TN202" s="77">
        <f>'СДП (план)'!CP201</f>
        <v>0</v>
      </c>
      <c r="TO202" s="76">
        <f>'СДП (план)'!CQ201</f>
        <v>0</v>
      </c>
      <c r="TP202" s="76">
        <f t="shared" si="5307"/>
        <v>0</v>
      </c>
      <c r="TQ202" s="76">
        <f t="shared" si="5308"/>
        <v>0</v>
      </c>
      <c r="TR202" s="76"/>
      <c r="TS202" s="76"/>
      <c r="TT202" s="76"/>
      <c r="TU202" s="76"/>
      <c r="TV202" s="76">
        <f t="shared" si="7336"/>
        <v>0</v>
      </c>
      <c r="TW202" s="76">
        <f t="shared" si="7337"/>
        <v>0</v>
      </c>
      <c r="TX202" s="76">
        <f t="shared" si="7338"/>
        <v>0</v>
      </c>
      <c r="TY202" s="76">
        <f t="shared" si="5312"/>
        <v>0</v>
      </c>
      <c r="TZ202" s="76">
        <f t="shared" si="5313"/>
        <v>0</v>
      </c>
      <c r="UA202" s="9">
        <f>'СДП (план)'!CR201</f>
        <v>0</v>
      </c>
      <c r="UB202" s="4">
        <f>'СДП (план)'!CS201</f>
        <v>0</v>
      </c>
      <c r="UC202" s="76">
        <f t="shared" si="5314"/>
        <v>0</v>
      </c>
      <c r="UD202" s="76">
        <f t="shared" si="5315"/>
        <v>0</v>
      </c>
      <c r="UE202" s="76"/>
      <c r="UF202" s="76"/>
      <c r="UG202" s="76"/>
      <c r="UH202" s="76"/>
      <c r="UI202" s="76">
        <f t="shared" si="7339"/>
        <v>0</v>
      </c>
      <c r="UJ202" s="76">
        <f t="shared" si="7340"/>
        <v>0</v>
      </c>
      <c r="UK202" s="76">
        <f t="shared" si="7341"/>
        <v>0</v>
      </c>
      <c r="UL202" s="76">
        <f t="shared" si="5319"/>
        <v>0</v>
      </c>
      <c r="UM202" s="76">
        <f t="shared" si="5320"/>
        <v>0</v>
      </c>
      <c r="UN202" s="4">
        <f>'СДП (план)'!CT201</f>
        <v>0</v>
      </c>
      <c r="UO202" s="4">
        <f>'СДП (план)'!CU201</f>
        <v>0</v>
      </c>
      <c r="UP202" s="76">
        <f t="shared" si="5321"/>
        <v>0</v>
      </c>
      <c r="UQ202" s="76">
        <f t="shared" si="5322"/>
        <v>0</v>
      </c>
      <c r="UR202" s="76"/>
      <c r="US202" s="76"/>
      <c r="UT202" s="79"/>
      <c r="UU202" s="79"/>
      <c r="UV202" s="76">
        <f t="shared" si="7342"/>
        <v>0</v>
      </c>
      <c r="UW202" s="76">
        <f t="shared" si="7343"/>
        <v>0</v>
      </c>
      <c r="UX202" s="76">
        <f t="shared" si="7344"/>
        <v>0</v>
      </c>
      <c r="UY202" s="76">
        <f t="shared" si="5326"/>
        <v>0</v>
      </c>
      <c r="UZ202" s="76">
        <f t="shared" si="5327"/>
        <v>0</v>
      </c>
      <c r="VA202" s="76">
        <f>'СДП (план)'!CV201</f>
        <v>0</v>
      </c>
      <c r="VB202" s="76">
        <f>'СДП (план)'!CW201</f>
        <v>0</v>
      </c>
      <c r="VC202" s="76">
        <f t="shared" si="5328"/>
        <v>0</v>
      </c>
      <c r="VD202" s="76">
        <f t="shared" si="5329"/>
        <v>0</v>
      </c>
      <c r="VE202" s="76"/>
      <c r="VF202" s="76"/>
      <c r="VG202" s="76"/>
      <c r="VH202" s="76"/>
      <c r="VI202" s="76">
        <f t="shared" si="7345"/>
        <v>0</v>
      </c>
      <c r="VJ202" s="76">
        <f t="shared" si="7346"/>
        <v>0</v>
      </c>
      <c r="VK202" s="76">
        <f t="shared" si="7347"/>
        <v>0</v>
      </c>
      <c r="VL202" s="76">
        <f t="shared" si="5333"/>
        <v>0</v>
      </c>
      <c r="VM202" s="76">
        <f t="shared" si="5334"/>
        <v>0</v>
      </c>
      <c r="VN202" s="82">
        <f t="shared" si="7348"/>
        <v>5</v>
      </c>
      <c r="VO202" s="82">
        <f t="shared" si="7349"/>
        <v>222404</v>
      </c>
      <c r="VP202" s="82">
        <f t="shared" si="7350"/>
        <v>0.83333333333333337</v>
      </c>
      <c r="VQ202" s="82">
        <f t="shared" si="7351"/>
        <v>37067.333333333336</v>
      </c>
      <c r="VR202" s="82">
        <f t="shared" si="7352"/>
        <v>1</v>
      </c>
      <c r="VS202" s="82">
        <f t="shared" si="7353"/>
        <v>44480.800000000003</v>
      </c>
      <c r="VT202" s="82">
        <f t="shared" si="7354"/>
        <v>0</v>
      </c>
      <c r="VU202" s="82">
        <f t="shared" si="7355"/>
        <v>0</v>
      </c>
      <c r="VV202" s="82">
        <f t="shared" si="7356"/>
        <v>11.75</v>
      </c>
      <c r="VW202" s="82">
        <f t="shared" si="7357"/>
        <v>1.9583333333333335</v>
      </c>
      <c r="VX202" s="82">
        <f t="shared" si="7358"/>
        <v>2.35</v>
      </c>
      <c r="VY202" s="82">
        <f t="shared" si="7359"/>
        <v>0.16666666666666663</v>
      </c>
      <c r="VZ202" s="156">
        <f t="shared" si="7360"/>
        <v>7413.4666666666672</v>
      </c>
      <c r="WB202" s="235"/>
      <c r="WC202" s="235"/>
      <c r="WD202" s="235"/>
      <c r="WE202" s="236">
        <f t="shared" si="5534"/>
        <v>1</v>
      </c>
      <c r="WF202" s="236">
        <f t="shared" si="5535"/>
        <v>44480.800000000003</v>
      </c>
      <c r="WG202" s="467"/>
      <c r="WH202" s="467" t="e">
        <f t="shared" si="6270"/>
        <v>#DIV/0!</v>
      </c>
    </row>
    <row r="203" spans="1:606" s="63" customFormat="1" ht="14.25" x14ac:dyDescent="0.2">
      <c r="A203" s="267"/>
      <c r="B203" s="391"/>
      <c r="C203" s="268"/>
      <c r="D203" s="250" t="s">
        <v>680</v>
      </c>
      <c r="E203" s="62"/>
      <c r="F203" s="62"/>
      <c r="G203" s="62"/>
      <c r="H203" s="120"/>
      <c r="I203" s="121"/>
      <c r="J203" s="62"/>
      <c r="K203" s="246"/>
      <c r="L203" s="62"/>
      <c r="M203" s="62"/>
      <c r="N203" s="62">
        <f>'СДП (план)'!N202</f>
        <v>892</v>
      </c>
      <c r="O203" s="62">
        <f>'СДП (план)'!O202</f>
        <v>39676495.040000007</v>
      </c>
      <c r="P203" s="76">
        <f t="shared" ref="P203:P204" si="7361">SUM(N203/12*$A$2)</f>
        <v>148.66666666666666</v>
      </c>
      <c r="Q203" s="76">
        <f t="shared" ref="Q203:Q204" si="7362">SUM(O203/12*$A$2)</f>
        <v>6612749.1733333347</v>
      </c>
      <c r="R203" s="62">
        <f t="shared" ref="R203:X203" si="7363">R10+R11+R25+R27+R29+R38+R40+R42+R44+R47+R49+R52+R62+R66+R69+R73+R76+R78+R83+R113+R120+R127+R130+R132+R134+R138+R140+R142+R144+R149+R156+R163+R172+R174+R178+R183+R190</f>
        <v>159</v>
      </c>
      <c r="S203" s="62">
        <f t="shared" si="7363"/>
        <v>6726812.4199999999</v>
      </c>
      <c r="T203" s="62">
        <f t="shared" si="7363"/>
        <v>1</v>
      </c>
      <c r="U203" s="62">
        <f t="shared" si="7363"/>
        <v>16845.919999999998</v>
      </c>
      <c r="V203" s="62">
        <f t="shared" si="7363"/>
        <v>2240.36</v>
      </c>
      <c r="W203" s="62">
        <f t="shared" si="7363"/>
        <v>373.39333333333332</v>
      </c>
      <c r="X203" s="62">
        <f t="shared" si="7363"/>
        <v>393.27</v>
      </c>
      <c r="Y203" s="76">
        <f t="shared" ref="Y203:Y204" si="7364">SUM(R203-P203)</f>
        <v>10.333333333333343</v>
      </c>
      <c r="Z203" s="76">
        <f t="shared" ref="Z203:Z204" si="7365">SUM(S203-Q203)</f>
        <v>114063.24666666519</v>
      </c>
      <c r="AA203" s="218">
        <f>'СДП (план)'!P202</f>
        <v>200</v>
      </c>
      <c r="AB203" s="218">
        <f>'СДП (план)'!Q202</f>
        <v>6184913.2799999993</v>
      </c>
      <c r="AC203" s="76">
        <f t="shared" ref="AC203:AC204" si="7366">SUM(AA203/12*$A$2)</f>
        <v>33.333333333333336</v>
      </c>
      <c r="AD203" s="76">
        <f t="shared" ref="AD203:AD204" si="7367">SUM(AB203/12*$A$2)</f>
        <v>1030818.8799999999</v>
      </c>
      <c r="AE203" s="62">
        <f t="shared" ref="AE203:AK203" si="7368">AE10+AE11+AE25+AE27+AE29+AE38+AE40+AE42+AE44+AE47+AE49+AE52+AE62+AE66+AE69+AE73+AE76+AE78+AE83+AE113+AE120+AE127+AE130+AE132+AE134+AE138+AE140+AE142+AE144+AE149+AE156+AE163+AE172+AE174+AE178+AE183+AE190</f>
        <v>33</v>
      </c>
      <c r="AF203" s="62">
        <f t="shared" si="7368"/>
        <v>1010206.29</v>
      </c>
      <c r="AG203" s="62">
        <f t="shared" si="7368"/>
        <v>1</v>
      </c>
      <c r="AH203" s="62">
        <f t="shared" si="7368"/>
        <v>16088.8</v>
      </c>
      <c r="AI203" s="62">
        <f t="shared" si="7368"/>
        <v>326.76</v>
      </c>
      <c r="AJ203" s="62">
        <f t="shared" si="7368"/>
        <v>54.460000000000008</v>
      </c>
      <c r="AK203" s="62">
        <f t="shared" si="7368"/>
        <v>54.79</v>
      </c>
      <c r="AL203" s="76">
        <f t="shared" ref="AL203:AL204" si="7369">SUM(AE203-AC203)</f>
        <v>-0.3333333333333357</v>
      </c>
      <c r="AM203" s="76">
        <f t="shared" ref="AM203:AM204" si="7370">SUM(AF203-AD203)</f>
        <v>-20612.589999999851</v>
      </c>
      <c r="AN203" s="62">
        <f>'СДП (план)'!R202</f>
        <v>1300</v>
      </c>
      <c r="AO203" s="62">
        <f>'СДП (план)'!S202</f>
        <v>67110170.399999991</v>
      </c>
      <c r="AP203" s="76">
        <f t="shared" ref="AP203:AP204" si="7371">SUM(AN203/12*$A$2)</f>
        <v>216.66666666666666</v>
      </c>
      <c r="AQ203" s="76">
        <f t="shared" ref="AQ203:AQ204" si="7372">SUM(AO203/12*$A$2)</f>
        <v>11185028.399999999</v>
      </c>
      <c r="AR203" s="62">
        <f t="shared" ref="AR203:AX203" si="7373">AR10+AR11+AR25+AR27+AR29+AR38+AR40+AR42+AR44+AR47+AR49+AR52+AR62+AR66+AR69+AR73+AR76+AR78+AR83+AR113+AR120+AR127+AR130+AR132+AR134+AR138+AR140+AR142+AR144+AR149+AR156+AR163+AR172+AR174+AR178+AR183+AR190</f>
        <v>191</v>
      </c>
      <c r="AS203" s="62">
        <f t="shared" si="7373"/>
        <v>7857332.6799999988</v>
      </c>
      <c r="AT203" s="62">
        <f t="shared" si="7373"/>
        <v>7</v>
      </c>
      <c r="AU203" s="62">
        <f t="shared" si="7373"/>
        <v>257752.03999999998</v>
      </c>
      <c r="AV203" s="62">
        <f t="shared" si="7373"/>
        <v>3571.7999999999997</v>
      </c>
      <c r="AW203" s="62">
        <f t="shared" si="7373"/>
        <v>595.29999999999995</v>
      </c>
      <c r="AX203" s="62">
        <f t="shared" si="7373"/>
        <v>427.09</v>
      </c>
      <c r="AY203" s="76">
        <f t="shared" ref="AY203:AY204" si="7374">SUM(AR203-AP203)</f>
        <v>-25.666666666666657</v>
      </c>
      <c r="AZ203" s="76">
        <f t="shared" ref="AZ203:AZ204" si="7375">SUM(AS203-AQ203)</f>
        <v>-3327695.7199999997</v>
      </c>
      <c r="BA203" s="118">
        <f>'СДП (план)'!T202</f>
        <v>550</v>
      </c>
      <c r="BB203" s="118">
        <f>'СДП (план)'!U202</f>
        <v>23432485.440000001</v>
      </c>
      <c r="BC203" s="76">
        <f t="shared" ref="BC203:BC204" si="7376">SUM(BA203/12*$A$2)</f>
        <v>91.666666666666671</v>
      </c>
      <c r="BD203" s="76">
        <f t="shared" ref="BD203:BD204" si="7377">SUM(BB203/12*$A$2)</f>
        <v>3905414.24</v>
      </c>
      <c r="BE203" s="62">
        <f t="shared" ref="BE203:BK203" si="7378">BE10+BE11+BE25+BE27+BE29+BE38+BE40+BE42+BE44+BE47+BE49+BE52+BE62+BE66+BE69+BE73+BE76+BE78+BE83+BE113+BE120+BE127+BE130+BE132+BE134+BE138+BE140+BE142+BE144+BE149+BE156+BE163+BE172+BE174+BE178+BE183+BE190</f>
        <v>76</v>
      </c>
      <c r="BF203" s="62">
        <f t="shared" si="7378"/>
        <v>5087657.12</v>
      </c>
      <c r="BG203" s="62">
        <f t="shared" si="7378"/>
        <v>0</v>
      </c>
      <c r="BH203" s="62">
        <f t="shared" si="7378"/>
        <v>0</v>
      </c>
      <c r="BI203" s="62">
        <f t="shared" si="7378"/>
        <v>1237.98</v>
      </c>
      <c r="BJ203" s="62">
        <f t="shared" si="7378"/>
        <v>206.33</v>
      </c>
      <c r="BK203" s="62">
        <f t="shared" si="7378"/>
        <v>268.78999999999996</v>
      </c>
      <c r="BL203" s="76">
        <f t="shared" ref="BL203:BL204" si="7379">SUM(BE203-BC203)</f>
        <v>-15.666666666666671</v>
      </c>
      <c r="BM203" s="76">
        <f t="shared" ref="BM203:BM204" si="7380">SUM(BF203-BD203)</f>
        <v>1182242.8799999999</v>
      </c>
      <c r="BN203" s="62">
        <f>'СДП (план)'!V202</f>
        <v>900</v>
      </c>
      <c r="BO203" s="62">
        <f>'СДП (план)'!W202</f>
        <v>108774105.43999997</v>
      </c>
      <c r="BP203" s="76">
        <f t="shared" ref="BP203:BP204" si="7381">SUM(BN203/12*$A$2)</f>
        <v>150</v>
      </c>
      <c r="BQ203" s="76">
        <f t="shared" ref="BQ203:BQ204" si="7382">SUM(BO203/12*$A$2)</f>
        <v>18129017.573333327</v>
      </c>
      <c r="BR203" s="62">
        <f t="shared" ref="BR203:BX203" si="7383">BR10+BR11+BR25+BR27+BR29+BR38+BR40+BR42+BR44+BR47+BR49+BR52+BR62+BR66+BR69+BR73+BR76+BR78+BR83+BR113+BR120+BR127+BR130+BR132+BR134+BR138+BR140+BR142+BR144+BR149+BR156+BR163+BR172+BR174+BR178+BR183+BR190</f>
        <v>180</v>
      </c>
      <c r="BS203" s="62">
        <f t="shared" si="7383"/>
        <v>24942068.849999957</v>
      </c>
      <c r="BT203" s="62">
        <f t="shared" si="7383"/>
        <v>20</v>
      </c>
      <c r="BU203" s="62">
        <f t="shared" si="7383"/>
        <v>2355228.0399999996</v>
      </c>
      <c r="BV203" s="62">
        <f t="shared" si="7383"/>
        <v>8811</v>
      </c>
      <c r="BW203" s="62">
        <f t="shared" si="7383"/>
        <v>1468.4999999999998</v>
      </c>
      <c r="BX203" s="62">
        <f t="shared" si="7383"/>
        <v>1762.1999999999998</v>
      </c>
      <c r="BY203" s="76">
        <f t="shared" ref="BY203:BY204" si="7384">SUM(BR203-BP203)</f>
        <v>30</v>
      </c>
      <c r="BZ203" s="76">
        <f t="shared" ref="BZ203:BZ204" si="7385">SUM(BS203-BQ203)</f>
        <v>6813051.2766666301</v>
      </c>
      <c r="CA203" s="246">
        <f>'СДП (план)'!X202</f>
        <v>600</v>
      </c>
      <c r="CB203" s="62">
        <f>'СДП (план)'!Y202</f>
        <v>17489472</v>
      </c>
      <c r="CC203" s="76">
        <f t="shared" ref="CC203:CC204" si="7386">SUM(CA203/12*$A$2)</f>
        <v>100</v>
      </c>
      <c r="CD203" s="76">
        <f t="shared" ref="CD203:CD204" si="7387">SUM(CB203/12*$A$2)</f>
        <v>2914912</v>
      </c>
      <c r="CE203" s="62">
        <f t="shared" ref="CE203:CK203" si="7388">CE10+CE11+CE25+CE27+CE29+CE38+CE40+CE42+CE44+CE47+CE49+CE52+CE62+CE66+CE69+CE73+CE76+CE78+CE83+CE113+CE120+CE127+CE130+CE132+CE134+CE138+CE140+CE142+CE144+CE149+CE156+CE163+CE172+CE174+CE178+CE183+CE190</f>
        <v>86</v>
      </c>
      <c r="CF203" s="62">
        <f t="shared" si="7388"/>
        <v>2506824.3200000054</v>
      </c>
      <c r="CG203" s="62">
        <f t="shared" si="7388"/>
        <v>0</v>
      </c>
      <c r="CH203" s="62">
        <f t="shared" si="7388"/>
        <v>0</v>
      </c>
      <c r="CI203" s="62">
        <f t="shared" si="7388"/>
        <v>924</v>
      </c>
      <c r="CJ203" s="62">
        <f t="shared" si="7388"/>
        <v>154</v>
      </c>
      <c r="CK203" s="62">
        <f t="shared" si="7388"/>
        <v>132.44</v>
      </c>
      <c r="CL203" s="76">
        <f t="shared" ref="CL203:CL204" si="7389">SUM(CE203-CC203)</f>
        <v>-14</v>
      </c>
      <c r="CM203" s="76">
        <f t="shared" ref="CM203:CM204" si="7390">SUM(CF203-CD203)</f>
        <v>-408087.67999999458</v>
      </c>
      <c r="CN203" s="62">
        <f>'СДП (план)'!Z202</f>
        <v>110</v>
      </c>
      <c r="CO203" s="62">
        <f>'СДП (план)'!AA202</f>
        <v>812011.2</v>
      </c>
      <c r="CP203" s="76">
        <f t="shared" ref="CP203:CP204" si="7391">SUM(CN203/12*$A$2)</f>
        <v>18.333333333333332</v>
      </c>
      <c r="CQ203" s="76">
        <f t="shared" ref="CQ203:CQ204" si="7392">SUM(CO203/12*$A$2)</f>
        <v>135335.19999999998</v>
      </c>
      <c r="CR203" s="62">
        <f t="shared" ref="CR203:CX203" si="7393">CR10+CR11+CR25+CR27+CR29+CR38+CR40+CR42+CR44+CR47+CR49+CR52+CR62+CR66+CR69+CR73+CR76+CR78+CR83+CR113+CR120+CR127+CR130+CR132+CR134+CR138+CR140+CR142+CR144+CR149+CR156+CR163+CR172+CR174+CR178+CR183+CR190</f>
        <v>8</v>
      </c>
      <c r="CS203" s="62">
        <f t="shared" si="7393"/>
        <v>59055.359999999993</v>
      </c>
      <c r="CT203" s="62">
        <f t="shared" si="7393"/>
        <v>2</v>
      </c>
      <c r="CU203" s="62">
        <f t="shared" si="7393"/>
        <v>11072.880000000001</v>
      </c>
      <c r="CV203" s="62">
        <f t="shared" si="7393"/>
        <v>42.9</v>
      </c>
      <c r="CW203" s="62">
        <f t="shared" si="7393"/>
        <v>7.1499999999999995</v>
      </c>
      <c r="CX203" s="62">
        <f t="shared" si="7393"/>
        <v>3.12</v>
      </c>
      <c r="CY203" s="76">
        <f t="shared" ref="CY203:CY204" si="7394">SUM(CR203-CP203)</f>
        <v>-10.333333333333332</v>
      </c>
      <c r="CZ203" s="76">
        <f t="shared" ref="CZ203:CZ204" si="7395">SUM(CS203-CQ203)</f>
        <v>-76279.839999999997</v>
      </c>
      <c r="DA203" s="252">
        <f>'СДП (план)'!AB202</f>
        <v>260</v>
      </c>
      <c r="DB203" s="118">
        <f>'СДП (план)'!AC202</f>
        <v>4952700.4799999995</v>
      </c>
      <c r="DC203" s="76">
        <f t="shared" ref="DC203:DC204" si="7396">SUM(DA203/12*$A$2)</f>
        <v>43.333333333333336</v>
      </c>
      <c r="DD203" s="76">
        <f t="shared" ref="DD203:DD204" si="7397">SUM(DB203/12*$A$2)</f>
        <v>825450.08</v>
      </c>
      <c r="DE203" s="62">
        <f t="shared" ref="DE203:DK203" si="7398">DE10+DE11+DE25+DE27+DE29+DE38+DE40+DE42+DE44+DE47+DE49+DE52+DE62+DE66+DE69+DE73+DE76+DE78+DE83+DE113+DE120+DE127+DE130+DE132+DE134+DE138+DE140+DE142+DE144+DE149+DE156+DE163+DE172+DE174+DE178+DE183+DE190</f>
        <v>32</v>
      </c>
      <c r="DF203" s="62">
        <f t="shared" si="7398"/>
        <v>423760.05999999994</v>
      </c>
      <c r="DG203" s="62">
        <f t="shared" si="7398"/>
        <v>0</v>
      </c>
      <c r="DH203" s="62">
        <f t="shared" si="7398"/>
        <v>0</v>
      </c>
      <c r="DI203" s="62">
        <f t="shared" si="7398"/>
        <v>264.06</v>
      </c>
      <c r="DJ203" s="62">
        <f t="shared" si="7398"/>
        <v>44.01</v>
      </c>
      <c r="DK203" s="62">
        <f t="shared" si="7398"/>
        <v>23.77</v>
      </c>
      <c r="DL203" s="76">
        <f t="shared" ref="DL203:DL204" si="7399">SUM(DE203-DC203)</f>
        <v>-11.333333333333336</v>
      </c>
      <c r="DM203" s="76">
        <f t="shared" ref="DM203:DM204" si="7400">SUM(DF203-DD203)</f>
        <v>-401690.02</v>
      </c>
      <c r="DN203" s="62">
        <f>'СДП (план)'!AD202</f>
        <v>1170</v>
      </c>
      <c r="DO203" s="62">
        <f>'СДП (план)'!AE202</f>
        <v>20929257.439999998</v>
      </c>
      <c r="DP203" s="76">
        <f t="shared" ref="DP203:DP204" si="7401">SUM(DN203/12*$A$2)</f>
        <v>195</v>
      </c>
      <c r="DQ203" s="76">
        <f t="shared" ref="DQ203:DQ204" si="7402">SUM(DO203/12*$A$2)</f>
        <v>3488209.5733333328</v>
      </c>
      <c r="DR203" s="62">
        <f t="shared" ref="DR203:DX203" si="7403">DR10+DR11+DR25+DR27+DR29+DR38+DR40+DR42+DR44+DR47+DR49+DR52+DR62+DR66+DR69+DR73+DR76+DR78+DR83+DR113+DR120+DR127+DR130+DR132+DR134+DR138+DR140+DR142+DR144+DR149+DR156+DR163+DR172+DR174+DR178+DR183+DR190</f>
        <v>182</v>
      </c>
      <c r="DS203" s="62">
        <f t="shared" si="7403"/>
        <v>3044678.5599999987</v>
      </c>
      <c r="DT203" s="62">
        <f t="shared" si="7403"/>
        <v>3</v>
      </c>
      <c r="DU203" s="62">
        <f t="shared" si="7403"/>
        <v>59055.360000000001</v>
      </c>
      <c r="DV203" s="62">
        <f t="shared" si="7403"/>
        <v>1105.73</v>
      </c>
      <c r="DW203" s="62">
        <f t="shared" si="7403"/>
        <v>184.28833333333336</v>
      </c>
      <c r="DX203" s="62">
        <f t="shared" si="7403"/>
        <v>161.98000000000002</v>
      </c>
      <c r="DY203" s="76">
        <f t="shared" ref="DY203:DY204" si="7404">SUM(DR203-DP203)</f>
        <v>-13</v>
      </c>
      <c r="DZ203" s="76">
        <f t="shared" ref="DZ203:DZ204" si="7405">SUM(DS203-DQ203)</f>
        <v>-443531.01333333412</v>
      </c>
      <c r="EA203" s="118">
        <f>'СДП (план)'!AF202</f>
        <v>553</v>
      </c>
      <c r="EB203" s="118">
        <f>'СДП (план)'!AG202</f>
        <v>31938122.943999991</v>
      </c>
      <c r="EC203" s="76">
        <f t="shared" ref="EC203:EC204" si="7406">SUM(EA203/12*$A$2)</f>
        <v>92.166666666666671</v>
      </c>
      <c r="ED203" s="76">
        <f t="shared" ref="ED203:ED204" si="7407">SUM(EB203/12*$A$2)</f>
        <v>5323020.4906666651</v>
      </c>
      <c r="EE203" s="62">
        <f t="shared" ref="EE203:EK203" si="7408">EE10+EE11+EE25+EE27+EE29+EE38+EE40+EE42+EE44+EE47+EE49+EE52+EE62+EE66+EE69+EE73+EE76+EE78+EE83+EE113+EE120+EE127+EE130+EE132+EE134+EE138+EE140+EE142+EE144+EE149+EE156+EE163+EE172+EE174+EE178+EE183+EE190</f>
        <v>90</v>
      </c>
      <c r="EF203" s="62">
        <f t="shared" si="7408"/>
        <v>7965063.290000001</v>
      </c>
      <c r="EG203" s="62">
        <f t="shared" si="7408"/>
        <v>0</v>
      </c>
      <c r="EH203" s="62">
        <f t="shared" si="7408"/>
        <v>0</v>
      </c>
      <c r="EI203" s="62">
        <f t="shared" si="7408"/>
        <v>1936.1799999999998</v>
      </c>
      <c r="EJ203" s="62">
        <f t="shared" si="7408"/>
        <v>322.6966666666666</v>
      </c>
      <c r="EK203" s="62">
        <f t="shared" si="7408"/>
        <v>488.04000000000008</v>
      </c>
      <c r="EL203" s="76">
        <f t="shared" ref="EL203:EL204" si="7409">SUM(EE203-EC203)</f>
        <v>-2.1666666666666714</v>
      </c>
      <c r="EM203" s="76">
        <f t="shared" ref="EM203:EM204" si="7410">SUM(EF203-ED203)</f>
        <v>2642042.7993333358</v>
      </c>
      <c r="EN203" s="118">
        <f>'СДП (план)'!AH202</f>
        <v>290</v>
      </c>
      <c r="EO203" s="118">
        <f>'СДП (план)'!AI202</f>
        <v>31965530.687999997</v>
      </c>
      <c r="EP203" s="76">
        <f t="shared" ref="EP203:EP204" si="7411">SUM(EN203/12*$A$2)</f>
        <v>48.333333333333336</v>
      </c>
      <c r="EQ203" s="76">
        <f t="shared" ref="EQ203:EQ204" si="7412">SUM(EO203/12*$A$2)</f>
        <v>5327588.4479999999</v>
      </c>
      <c r="ER203" s="62">
        <f t="shared" ref="ER203:EX203" si="7413">ER10+ER11+ER25+ER27+ER29+ER38+ER40+ER42+ER44+ER47+ER49+ER52+ER62+ER66+ER69+ER73+ER76+ER78+ER83+ER113+ER120+ER127+ER130+ER132+ER134+ER138+ER140+ER142+ER144+ER149+ER156+ER163+ER172+ER174+ER178+ER183+ER190</f>
        <v>70</v>
      </c>
      <c r="ES203" s="62">
        <f t="shared" si="7413"/>
        <v>11559859.699999999</v>
      </c>
      <c r="ET203" s="62">
        <f t="shared" si="7413"/>
        <v>0</v>
      </c>
      <c r="EU203" s="62">
        <f t="shared" si="7413"/>
        <v>0</v>
      </c>
      <c r="EV203" s="62">
        <f t="shared" si="7413"/>
        <v>1407.33</v>
      </c>
      <c r="EW203" s="62">
        <f t="shared" si="7413"/>
        <v>234.55499999999998</v>
      </c>
      <c r="EX203" s="62">
        <f t="shared" si="7413"/>
        <v>508.94</v>
      </c>
      <c r="EY203" s="76">
        <f t="shared" ref="EY203:EY204" si="7414">SUM(ER203-EP203)</f>
        <v>21.666666666666664</v>
      </c>
      <c r="EZ203" s="76">
        <f t="shared" ref="EZ203:EZ204" si="7415">SUM(ES203-EQ203)</f>
        <v>6232271.2519999994</v>
      </c>
      <c r="FA203" s="62">
        <f>'СДП (план)'!AJ202</f>
        <v>770</v>
      </c>
      <c r="FB203" s="62">
        <f>'СДП (план)'!AK202</f>
        <v>15484996.800000001</v>
      </c>
      <c r="FC203" s="76">
        <f t="shared" ref="FC203:FC204" si="7416">SUM(FA203/12*$A$2)</f>
        <v>128.33333333333334</v>
      </c>
      <c r="FD203" s="76">
        <f t="shared" ref="FD203:FD204" si="7417">SUM(FB203/12*$A$2)</f>
        <v>2580832.8000000003</v>
      </c>
      <c r="FE203" s="62">
        <f t="shared" ref="FE203:FK203" si="7418">FE10+FE11+FE25+FE27+FE29+FE38+FE40+FE42+FE44+FE47+FE49+FE52+FE62+FE66+FE69+FE73+FE76+FE78+FE83+FE113+FE120+FE127+FE130+FE132+FE134+FE138+FE140+FE142+FE144+FE149+FE156+FE163+FE172+FE174+FE178+FE183+FE190</f>
        <v>117</v>
      </c>
      <c r="FF203" s="62">
        <f t="shared" si="7418"/>
        <v>2357035.8000000007</v>
      </c>
      <c r="FG203" s="62">
        <f t="shared" si="7418"/>
        <v>1</v>
      </c>
      <c r="FH203" s="62">
        <f t="shared" si="7418"/>
        <v>34978.94</v>
      </c>
      <c r="FI203" s="62">
        <f t="shared" si="7418"/>
        <v>678.15000000000009</v>
      </c>
      <c r="FJ203" s="62">
        <f t="shared" si="7418"/>
        <v>113.02499999999999</v>
      </c>
      <c r="FK203" s="62">
        <f t="shared" si="7418"/>
        <v>103.67</v>
      </c>
      <c r="FL203" s="76">
        <f t="shared" ref="FL203:FL204" si="7419">SUM(FE203-FC203)</f>
        <v>-11.333333333333343</v>
      </c>
      <c r="FM203" s="76">
        <f t="shared" ref="FM203:FM204" si="7420">SUM(FF203-FD203)</f>
        <v>-223796.99999999953</v>
      </c>
      <c r="FN203" s="398">
        <f>'СДП (план)'!AL202</f>
        <v>210</v>
      </c>
      <c r="FO203" s="398">
        <f>'СДП (план)'!AM202</f>
        <v>4432521.1839999994</v>
      </c>
      <c r="FP203" s="76">
        <f t="shared" ref="FP203:FP204" si="7421">SUM(FN203/12*$A$2)</f>
        <v>35</v>
      </c>
      <c r="FQ203" s="76">
        <f t="shared" ref="FQ203:FQ204" si="7422">SUM(FO203/12*$A$2)</f>
        <v>738753.53066666657</v>
      </c>
      <c r="FR203" s="62">
        <f t="shared" ref="FR203:FX203" si="7423">FR10+FR11+FR25+FR27+FR29+FR38+FR40+FR42+FR44+FR47+FR49+FR52+FR62+FR66+FR69+FR73+FR76+FR78+FR83+FR113+FR120+FR127+FR130+FR132+FR134+FR138+FR140+FR142+FR144+FR149+FR156+FR163+FR172+FR174+FR178+FR183+FR190</f>
        <v>38</v>
      </c>
      <c r="FS203" s="62">
        <f t="shared" si="7423"/>
        <v>736287.84</v>
      </c>
      <c r="FT203" s="62">
        <f t="shared" si="7423"/>
        <v>0</v>
      </c>
      <c r="FU203" s="62">
        <f t="shared" si="7423"/>
        <v>0</v>
      </c>
      <c r="FV203" s="62">
        <f t="shared" si="7423"/>
        <v>233.59</v>
      </c>
      <c r="FW203" s="62">
        <f t="shared" si="7423"/>
        <v>38.931666666666679</v>
      </c>
      <c r="FX203" s="62">
        <f t="shared" si="7423"/>
        <v>38.870000000000005</v>
      </c>
      <c r="FY203" s="76">
        <f t="shared" ref="FY203:FY204" si="7424">SUM(FR203-FP203)</f>
        <v>3</v>
      </c>
      <c r="FZ203" s="76">
        <f t="shared" ref="FZ203:FZ204" si="7425">SUM(FS203-FQ203)</f>
        <v>-2465.6906666666036</v>
      </c>
      <c r="GA203" s="62">
        <f>'СДП (план)'!AN202</f>
        <v>1735</v>
      </c>
      <c r="GB203" s="62">
        <f>'СДП (план)'!AO202</f>
        <v>28027446.720000003</v>
      </c>
      <c r="GC203" s="76">
        <f t="shared" ref="GC203:GC204" si="7426">SUM(GA203/12*$A$2)</f>
        <v>289.16666666666669</v>
      </c>
      <c r="GD203" s="76">
        <f t="shared" ref="GD203:GD204" si="7427">SUM(GB203/12*$A$2)</f>
        <v>4671241.12</v>
      </c>
      <c r="GE203" s="62">
        <f t="shared" ref="GE203:GK203" si="7428">GE10+GE11+GE25+GE27+GE29+GE38+GE40+GE42+GE44+GE47+GE49+GE52+GE62+GE66+GE69+GE73+GE76+GE78+GE83+GE113+GE120+GE127+GE130+GE132+GE134+GE138+GE140+GE142+GE144+GE149+GE156+GE163+GE172+GE174+GE178+GE183+GE190</f>
        <v>296</v>
      </c>
      <c r="GF203" s="62">
        <f t="shared" si="7428"/>
        <v>3499758.6399999987</v>
      </c>
      <c r="GG203" s="62">
        <f t="shared" si="7428"/>
        <v>0</v>
      </c>
      <c r="GH203" s="62">
        <f t="shared" si="7428"/>
        <v>0</v>
      </c>
      <c r="GI203" s="62">
        <f t="shared" si="7428"/>
        <v>1478.7</v>
      </c>
      <c r="GJ203" s="62">
        <f t="shared" si="7428"/>
        <v>246.44999999999996</v>
      </c>
      <c r="GK203" s="62">
        <f t="shared" si="7428"/>
        <v>206.70999999999998</v>
      </c>
      <c r="GL203" s="76">
        <f t="shared" ref="GL203:GL204" si="7429">SUM(GE203-GC203)</f>
        <v>6.8333333333333144</v>
      </c>
      <c r="GM203" s="76">
        <f t="shared" ref="GM203:GM204" si="7430">SUM(GF203-GD203)</f>
        <v>-1171482.4800000014</v>
      </c>
      <c r="GN203" s="62">
        <f>'СДП (план)'!AP202</f>
        <v>900</v>
      </c>
      <c r="GO203" s="62">
        <f>'СДП (план)'!AQ202</f>
        <v>14139216</v>
      </c>
      <c r="GP203" s="76">
        <f t="shared" ref="GP203:GP204" si="7431">SUM(GN203/12*$A$2)</f>
        <v>150</v>
      </c>
      <c r="GQ203" s="76">
        <f t="shared" ref="GQ203:GQ204" si="7432">SUM(GO203/12*$A$2)</f>
        <v>2356536</v>
      </c>
      <c r="GR203" s="62">
        <f t="shared" ref="GR203:GX203" si="7433">GR10+GR11+GR25+GR27+GR29+GR38+GR40+GR42+GR44+GR47+GR49+GR52+GR62+GR66+GR69+GR73+GR76+GR78+GR83+GR113+GR120+GR127+GR130+GR132+GR134+GR138+GR140+GR142+GR144+GR149+GR156+GR163+GR172+GR174+GR178+GR183+GR190</f>
        <v>121</v>
      </c>
      <c r="GS203" s="62">
        <f t="shared" si="7433"/>
        <v>1841677.0399999996</v>
      </c>
      <c r="GT203" s="62">
        <f t="shared" si="7433"/>
        <v>0</v>
      </c>
      <c r="GU203" s="62">
        <f t="shared" si="7433"/>
        <v>0</v>
      </c>
      <c r="GV203" s="62">
        <f t="shared" si="7433"/>
        <v>747</v>
      </c>
      <c r="GW203" s="62">
        <f t="shared" si="7433"/>
        <v>124.5</v>
      </c>
      <c r="GX203" s="62">
        <f t="shared" si="7433"/>
        <v>100.42999999999999</v>
      </c>
      <c r="GY203" s="76">
        <f t="shared" ref="GY203:GY204" si="7434">SUM(GR203-GP203)</f>
        <v>-29</v>
      </c>
      <c r="GZ203" s="76">
        <f t="shared" ref="GZ203:GZ204" si="7435">SUM(GS203-GQ203)</f>
        <v>-514858.96000000043</v>
      </c>
      <c r="HA203" s="62">
        <f>'СДП (план)'!AR202</f>
        <v>230</v>
      </c>
      <c r="HB203" s="62">
        <f>'СДП (план)'!AS202</f>
        <v>3918095.9999999995</v>
      </c>
      <c r="HC203" s="76">
        <f t="shared" ref="HC203:HC204" si="7436">SUM(HA203/12*$A$2)</f>
        <v>38.333333333333336</v>
      </c>
      <c r="HD203" s="76">
        <f t="shared" ref="HD203:HD204" si="7437">SUM(HB203/12*$A$2)</f>
        <v>653015.99999999988</v>
      </c>
      <c r="HE203" s="62">
        <f t="shared" ref="HE203:HK203" si="7438">HE10+HE11+HE25+HE27+HE29+HE38+HE40+HE42+HE44+HE47+HE49+HE52+HE62+HE66+HE69+HE73+HE76+HE78+HE83+HE113+HE120+HE127+HE130+HE132+HE134+HE138+HE140+HE142+HE144+HE149+HE156+HE163+HE172+HE174+HE178+HE183+HE190</f>
        <v>24</v>
      </c>
      <c r="HF203" s="62">
        <f t="shared" si="7438"/>
        <v>378408.8</v>
      </c>
      <c r="HG203" s="62">
        <f t="shared" si="7438"/>
        <v>0</v>
      </c>
      <c r="HH203" s="62">
        <f t="shared" si="7438"/>
        <v>0</v>
      </c>
      <c r="HI203" s="62">
        <f t="shared" si="7438"/>
        <v>207</v>
      </c>
      <c r="HJ203" s="62">
        <f t="shared" si="7438"/>
        <v>34.5</v>
      </c>
      <c r="HK203" s="62">
        <f t="shared" si="7438"/>
        <v>21.349999999999998</v>
      </c>
      <c r="HL203" s="76">
        <f t="shared" ref="HL203:HL204" si="7439">SUM(HE203-HC203)</f>
        <v>-14.333333333333336</v>
      </c>
      <c r="HM203" s="76">
        <f t="shared" ref="HM203:HM204" si="7440">SUM(HF203-HD203)</f>
        <v>-274607.1999999999</v>
      </c>
      <c r="HN203" s="118">
        <f>'СДП (план)'!AT202</f>
        <v>0</v>
      </c>
      <c r="HO203" s="118">
        <f>'СДП (план)'!AU202</f>
        <v>0</v>
      </c>
      <c r="HP203" s="76">
        <f t="shared" ref="HP203:HP204" si="7441">SUM(HN203/12*$A$2)</f>
        <v>0</v>
      </c>
      <c r="HQ203" s="76">
        <f t="shared" ref="HQ203:HQ204" si="7442">SUM(HO203/12*$A$2)</f>
        <v>0</v>
      </c>
      <c r="HR203" s="62">
        <f t="shared" ref="HR203:HX203" si="7443">HR10+HR11+HR25+HR27+HR29+HR38+HR40+HR42+HR44+HR47+HR49+HR52+HR62+HR66+HR69+HR73+HR76+HR78+HR83+HR113+HR120+HR127+HR130+HR132+HR134+HR138+HR140+HR142+HR144+HR149+HR156+HR163+HR172+HR174+HR178+HR183+HR190</f>
        <v>0</v>
      </c>
      <c r="HS203" s="62">
        <f t="shared" si="7443"/>
        <v>0</v>
      </c>
      <c r="HT203" s="62">
        <f t="shared" si="7443"/>
        <v>0</v>
      </c>
      <c r="HU203" s="62">
        <f t="shared" si="7443"/>
        <v>0</v>
      </c>
      <c r="HV203" s="62">
        <f t="shared" si="7443"/>
        <v>0</v>
      </c>
      <c r="HW203" s="62">
        <f t="shared" si="7443"/>
        <v>0</v>
      </c>
      <c r="HX203" s="62">
        <f t="shared" si="7443"/>
        <v>0</v>
      </c>
      <c r="HY203" s="76">
        <f t="shared" ref="HY203:HY204" si="7444">SUM(HR203-HP203)</f>
        <v>0</v>
      </c>
      <c r="HZ203" s="76">
        <f t="shared" ref="HZ203:HZ204" si="7445">SUM(HS203-HQ203)</f>
        <v>0</v>
      </c>
      <c r="IA203" s="118">
        <f>'СДП (план)'!AV202</f>
        <v>360</v>
      </c>
      <c r="IB203" s="118">
        <f>'СДП (план)'!AW202</f>
        <v>9748487.8399999999</v>
      </c>
      <c r="IC203" s="76">
        <f t="shared" ref="IC203:IC204" si="7446">SUM(IA203/12*$A$2)</f>
        <v>60</v>
      </c>
      <c r="ID203" s="76">
        <f t="shared" ref="ID203:ID204" si="7447">SUM(IB203/12*$A$2)</f>
        <v>1624747.9733333334</v>
      </c>
      <c r="IE203" s="62">
        <f t="shared" ref="IE203:IK203" si="7448">IE10+IE11+IE25+IE27+IE29+IE38+IE40+IE42+IE44+IE47+IE49+IE52+IE62+IE66+IE69+IE73+IE76+IE78+IE83+IE113+IE120+IE127+IE130+IE132+IE134+IE138+IE140+IE142+IE144+IE149+IE156+IE163+IE172+IE174+IE178+IE183+IE190</f>
        <v>60</v>
      </c>
      <c r="IF203" s="62">
        <f t="shared" si="7448"/>
        <v>1611908.48</v>
      </c>
      <c r="IG203" s="62">
        <f t="shared" si="7448"/>
        <v>0</v>
      </c>
      <c r="IH203" s="62">
        <f t="shared" si="7448"/>
        <v>0</v>
      </c>
      <c r="II203" s="62">
        <f t="shared" si="7448"/>
        <v>515.03</v>
      </c>
      <c r="IJ203" s="62">
        <f t="shared" si="7448"/>
        <v>85.838333333333338</v>
      </c>
      <c r="IK203" s="62">
        <f t="shared" si="7448"/>
        <v>85.16</v>
      </c>
      <c r="IL203" s="76">
        <f t="shared" ref="IL203:IL204" si="7449">SUM(IE203-IC203)</f>
        <v>0</v>
      </c>
      <c r="IM203" s="76">
        <f t="shared" ref="IM203:IM204" si="7450">SUM(IF203-ID203)</f>
        <v>-12839.493333333405</v>
      </c>
      <c r="IN203" s="62">
        <f>'СДП (план)'!AX202</f>
        <v>50</v>
      </c>
      <c r="IO203" s="62">
        <f>'СДП (план)'!AY202</f>
        <v>828289.28</v>
      </c>
      <c r="IP203" s="76">
        <f t="shared" ref="IP203:IP204" si="7451">SUM(IN203/12*$A$2)</f>
        <v>8.3333333333333339</v>
      </c>
      <c r="IQ203" s="76">
        <f t="shared" ref="IQ203:IQ204" si="7452">SUM(IO203/12*$A$2)</f>
        <v>138048.21333333335</v>
      </c>
      <c r="IR203" s="62">
        <f t="shared" ref="IR203:IX203" si="7453">IR10+IR11+IR25+IR27+IR29+IR38+IR40+IR42+IR44+IR47+IR49+IR52+IR62+IR66+IR69+IR73+IR76+IR78+IR83+IR113+IR120+IR127+IR130+IR132+IR134+IR138+IR140+IR142+IR144+IR149+IR156+IR163+IR172+IR174+IR178+IR183+IR190</f>
        <v>0</v>
      </c>
      <c r="IS203" s="62">
        <f t="shared" si="7453"/>
        <v>0</v>
      </c>
      <c r="IT203" s="62">
        <f t="shared" si="7453"/>
        <v>0</v>
      </c>
      <c r="IU203" s="62">
        <f t="shared" si="7453"/>
        <v>0</v>
      </c>
      <c r="IV203" s="62">
        <f t="shared" si="7453"/>
        <v>42.8</v>
      </c>
      <c r="IW203" s="62">
        <f t="shared" si="7453"/>
        <v>7.1333333333333346</v>
      </c>
      <c r="IX203" s="62">
        <f t="shared" si="7453"/>
        <v>0</v>
      </c>
      <c r="IY203" s="76">
        <f t="shared" ref="IY203:IY204" si="7454">SUM(IR203-IP203)</f>
        <v>-8.3333333333333339</v>
      </c>
      <c r="IZ203" s="76">
        <f t="shared" ref="IZ203:IZ204" si="7455">SUM(IS203-IQ203)</f>
        <v>-138048.21333333335</v>
      </c>
      <c r="JA203" s="62">
        <f>'СДП (план)'!AZ202</f>
        <v>0</v>
      </c>
      <c r="JB203" s="62">
        <f>'СДП (план)'!BA202</f>
        <v>0</v>
      </c>
      <c r="JC203" s="76">
        <f t="shared" ref="JC203:JC204" si="7456">SUM(JA203/12*$A$2)</f>
        <v>0</v>
      </c>
      <c r="JD203" s="76">
        <f t="shared" ref="JD203:JD204" si="7457">SUM(JB203/12*$A$2)</f>
        <v>0</v>
      </c>
      <c r="JE203" s="62">
        <f t="shared" ref="JE203:JK203" si="7458">JE10+JE11+JE25+JE27+JE29+JE38+JE40+JE42+JE44+JE47+JE49+JE52+JE62+JE66+JE69+JE73+JE76+JE78+JE83+JE113+JE120+JE127+JE130+JE132+JE134+JE138+JE140+JE142+JE144+JE149+JE156+JE163+JE172+JE174+JE178+JE183+JE190</f>
        <v>0</v>
      </c>
      <c r="JF203" s="62">
        <f t="shared" si="7458"/>
        <v>0</v>
      </c>
      <c r="JG203" s="62">
        <f t="shared" si="7458"/>
        <v>0</v>
      </c>
      <c r="JH203" s="62">
        <f t="shared" si="7458"/>
        <v>0</v>
      </c>
      <c r="JI203" s="62">
        <f t="shared" si="7458"/>
        <v>0</v>
      </c>
      <c r="JJ203" s="62">
        <f t="shared" si="7458"/>
        <v>0</v>
      </c>
      <c r="JK203" s="62">
        <f t="shared" si="7458"/>
        <v>0</v>
      </c>
      <c r="JL203" s="76">
        <f t="shared" ref="JL203:JL204" si="7459">SUM(JE203-JC203)</f>
        <v>0</v>
      </c>
      <c r="JM203" s="76">
        <f t="shared" ref="JM203:JM204" si="7460">SUM(JF203-JD203)</f>
        <v>0</v>
      </c>
      <c r="JN203" s="62">
        <f>'СДП (план)'!BB202</f>
        <v>630</v>
      </c>
      <c r="JO203" s="62">
        <f>'СДП (план)'!BC202</f>
        <v>10751974.687999999</v>
      </c>
      <c r="JP203" s="76">
        <f t="shared" ref="JP203:JP204" si="7461">SUM(JN203/12*$A$2)</f>
        <v>105</v>
      </c>
      <c r="JQ203" s="76">
        <f t="shared" ref="JQ203:JQ204" si="7462">SUM(JO203/12*$A$2)</f>
        <v>1791995.7813333331</v>
      </c>
      <c r="JR203" s="62">
        <f t="shared" ref="JR203:JX203" si="7463">JR10+JR11+JR25+JR27+JR29+JR38+JR40+JR42+JR44+JR47+JR49+JR52+JR62+JR66+JR69+JR73+JR76+JR78+JR83+JR113+JR120+JR127+JR130+JR132+JR134+JR138+JR140+JR142+JR144+JR149+JR156+JR163+JR172+JR174+JR178+JR183+JR190</f>
        <v>103</v>
      </c>
      <c r="JS203" s="62">
        <f t="shared" si="7463"/>
        <v>1474538.44</v>
      </c>
      <c r="JT203" s="62">
        <f t="shared" si="7463"/>
        <v>1</v>
      </c>
      <c r="JU203" s="62">
        <f t="shared" si="7463"/>
        <v>16845.919999999998</v>
      </c>
      <c r="JV203" s="62">
        <f t="shared" si="7463"/>
        <v>565.18999999999994</v>
      </c>
      <c r="JW203" s="62">
        <f t="shared" si="7463"/>
        <v>94.198333333333352</v>
      </c>
      <c r="JX203" s="62">
        <f t="shared" si="7463"/>
        <v>79.59</v>
      </c>
      <c r="JY203" s="76">
        <f t="shared" ref="JY203:JY204" si="7464">SUM(JR203-JP203)</f>
        <v>-2</v>
      </c>
      <c r="JZ203" s="76">
        <f t="shared" ref="JZ203:JZ204" si="7465">SUM(JS203-JQ203)</f>
        <v>-317457.34133333317</v>
      </c>
      <c r="KA203" s="62">
        <f>'СДП (план)'!BD202</f>
        <v>691</v>
      </c>
      <c r="KB203" s="62">
        <f>'СДП (план)'!BE202</f>
        <v>12097641.92</v>
      </c>
      <c r="KC203" s="76">
        <f t="shared" ref="KC203:KC204" si="7466">SUM(KA203/12*$A$2)</f>
        <v>115.16666666666667</v>
      </c>
      <c r="KD203" s="76">
        <f t="shared" ref="KD203:KD204" si="7467">SUM(KB203/12*$A$2)</f>
        <v>2016273.6533333333</v>
      </c>
      <c r="KE203" s="62">
        <f t="shared" ref="KE203:KK203" si="7468">KE10+KE11+KE25+KE27+KE29+KE38+KE40+KE42+KE44+KE47+KE49+KE52+KE62+KE66+KE69+KE73+KE76+KE78+KE83+KE113+KE120+KE127+KE130+KE132+KE134+KE138+KE140+KE142+KE144+KE149+KE156+KE163+KE172+KE174+KE178+KE183+KE190</f>
        <v>107</v>
      </c>
      <c r="KF203" s="62">
        <f t="shared" si="7468"/>
        <v>1860584.4600000002</v>
      </c>
      <c r="KG203" s="62">
        <f t="shared" si="7468"/>
        <v>0</v>
      </c>
      <c r="KH203" s="62">
        <f t="shared" si="7468"/>
        <v>0</v>
      </c>
      <c r="KI203" s="62">
        <f t="shared" si="7468"/>
        <v>631.82000000000005</v>
      </c>
      <c r="KJ203" s="62">
        <f t="shared" si="7468"/>
        <v>105.30333333333334</v>
      </c>
      <c r="KK203" s="62">
        <f t="shared" si="7468"/>
        <v>97.289999999999992</v>
      </c>
      <c r="KL203" s="76">
        <f t="shared" ref="KL203:KL204" si="7469">SUM(KE203-KC203)</f>
        <v>-8.1666666666666714</v>
      </c>
      <c r="KM203" s="76">
        <f t="shared" ref="KM203:KM204" si="7470">SUM(KF203-KD203)</f>
        <v>-155689.19333333313</v>
      </c>
      <c r="KN203" s="62">
        <f>'СДП (план)'!BF202</f>
        <v>20</v>
      </c>
      <c r="KO203" s="62">
        <f>'СДП (план)'!BG202</f>
        <v>311933.44</v>
      </c>
      <c r="KP203" s="76">
        <f t="shared" ref="KP203:KP204" si="7471">SUM(KN203/12*$A$2)</f>
        <v>3.3333333333333335</v>
      </c>
      <c r="KQ203" s="76">
        <f t="shared" ref="KQ203:KQ204" si="7472">SUM(KO203/12*$A$2)</f>
        <v>51988.906666666669</v>
      </c>
      <c r="KR203" s="62">
        <f t="shared" ref="KR203:KX203" si="7473">KR10+KR11+KR25+KR27+KR29+KR38+KR40+KR42+KR44+KR47+KR49+KR52+KR62+KR66+KR69+KR73+KR76+KR78+KR83+KR113+KR120+KR127+KR130+KR132+KR134+KR138+KR140+KR142+KR144+KR149+KR156+KR163+KR172+KR174+KR178+KR183+KR190</f>
        <v>3</v>
      </c>
      <c r="KS203" s="62">
        <f t="shared" si="7473"/>
        <v>46790.01</v>
      </c>
      <c r="KT203" s="62">
        <f t="shared" si="7473"/>
        <v>0</v>
      </c>
      <c r="KU203" s="62">
        <f t="shared" si="7473"/>
        <v>0</v>
      </c>
      <c r="KV203" s="62">
        <f t="shared" si="7473"/>
        <v>16</v>
      </c>
      <c r="KW203" s="62">
        <f t="shared" si="7473"/>
        <v>2.666666666666667</v>
      </c>
      <c r="KX203" s="62">
        <f t="shared" si="7473"/>
        <v>2.4000000000000004</v>
      </c>
      <c r="KY203" s="76">
        <f t="shared" ref="KY203:KY204" si="7474">SUM(KR203-KP203)</f>
        <v>-0.33333333333333348</v>
      </c>
      <c r="KZ203" s="76">
        <f t="shared" ref="KZ203:KZ204" si="7475">SUM(KS203-KQ203)</f>
        <v>-5198.8966666666674</v>
      </c>
      <c r="LA203" s="62">
        <f>'СДП (план)'!BH202</f>
        <v>0</v>
      </c>
      <c r="LB203" s="62">
        <f>'СДП (план)'!BI202</f>
        <v>0</v>
      </c>
      <c r="LC203" s="76">
        <f t="shared" ref="LC203:LC204" si="7476">SUM(LA203/12*$A$2)</f>
        <v>0</v>
      </c>
      <c r="LD203" s="76">
        <f t="shared" ref="LD203:LD204" si="7477">SUM(LB203/12*$A$2)</f>
        <v>0</v>
      </c>
      <c r="LE203" s="62">
        <f t="shared" ref="LE203:LK203" si="7478">LE10+LE11+LE25+LE27+LE29+LE38+LE40+LE42+LE44+LE47+LE49+LE52+LE62+LE66+LE69+LE73+LE76+LE78+LE83+LE113+LE120+LE127+LE130+LE132+LE134+LE138+LE140+LE142+LE144+LE149+LE156+LE163+LE172+LE174+LE178+LE183+LE190</f>
        <v>0</v>
      </c>
      <c r="LF203" s="62">
        <f t="shared" si="7478"/>
        <v>0</v>
      </c>
      <c r="LG203" s="62">
        <f t="shared" si="7478"/>
        <v>0</v>
      </c>
      <c r="LH203" s="62">
        <f t="shared" si="7478"/>
        <v>0</v>
      </c>
      <c r="LI203" s="62">
        <f t="shared" si="7478"/>
        <v>0</v>
      </c>
      <c r="LJ203" s="62">
        <f t="shared" si="7478"/>
        <v>0</v>
      </c>
      <c r="LK203" s="62">
        <f t="shared" si="7478"/>
        <v>0</v>
      </c>
      <c r="LL203" s="76">
        <f t="shared" ref="LL203:LL204" si="7479">SUM(LE203-LC203)</f>
        <v>0</v>
      </c>
      <c r="LM203" s="76">
        <f t="shared" ref="LM203:LM204" si="7480">SUM(LF203-LD203)</f>
        <v>0</v>
      </c>
      <c r="LN203" s="62">
        <f>'СДП (план)'!BJ202</f>
        <v>1335</v>
      </c>
      <c r="LO203" s="62">
        <f>'СДП (план)'!BK202</f>
        <v>22844203.199999996</v>
      </c>
      <c r="LP203" s="76">
        <f t="shared" ref="LP203:LP204" si="7481">SUM(LN203/12*$A$2)</f>
        <v>222.5</v>
      </c>
      <c r="LQ203" s="76">
        <f t="shared" ref="LQ203:LQ204" si="7482">SUM(LO203/12*$A$2)</f>
        <v>3807367.1999999993</v>
      </c>
      <c r="LR203" s="62">
        <f t="shared" ref="LR203:LX203" si="7483">LR10+LR11+LR25+LR27+LR29+LR38+LR40+LR42+LR44+LR47+LR49+LR52+LR62+LR66+LR69+LR73+LR76+LR78+LR83+LR113+LR120+LR127+LR130+LR132+LR134+LR138+LR140+LR142+LR144+LR149+LR156+LR163+LR172+LR174+LR178+LR183+LR190</f>
        <v>117</v>
      </c>
      <c r="LS203" s="62">
        <f t="shared" si="7483"/>
        <v>1963287.8099999998</v>
      </c>
      <c r="LT203" s="62">
        <f t="shared" si="7483"/>
        <v>0</v>
      </c>
      <c r="LU203" s="62">
        <f t="shared" si="7483"/>
        <v>0</v>
      </c>
      <c r="LV203" s="62">
        <f t="shared" si="7483"/>
        <v>1198.3799999999997</v>
      </c>
      <c r="LW203" s="62">
        <f t="shared" si="7483"/>
        <v>199.73</v>
      </c>
      <c r="LX203" s="62">
        <f t="shared" si="7483"/>
        <v>102.97999999999998</v>
      </c>
      <c r="LY203" s="76">
        <f t="shared" ref="LY203:LY204" si="7484">SUM(LR203-LP203)</f>
        <v>-105.5</v>
      </c>
      <c r="LZ203" s="76">
        <f t="shared" ref="LZ203:LZ204" si="7485">SUM(LS203-LQ203)</f>
        <v>-1844079.3899999994</v>
      </c>
      <c r="MA203" s="62">
        <f>'СДП (план)'!BL202</f>
        <v>0</v>
      </c>
      <c r="MB203" s="62">
        <f>'СДП (план)'!BM202</f>
        <v>0</v>
      </c>
      <c r="MC203" s="76">
        <f t="shared" ref="MC203:MC204" si="7486">SUM(MA203/12*$A$2)</f>
        <v>0</v>
      </c>
      <c r="MD203" s="76">
        <f t="shared" ref="MD203:MD204" si="7487">SUM(MB203/12*$A$2)</f>
        <v>0</v>
      </c>
      <c r="ME203" s="62">
        <f t="shared" ref="ME203:MK203" si="7488">ME10+ME11+ME25+ME27+ME29+ME38+ME40+ME42+ME44+ME47+ME49+ME52+ME62+ME66+ME69+ME73+ME76+ME78+ME83+ME113+ME120+ME127+ME130+ME132+ME134+ME138+ME140+ME142+ME144+ME149+ME156+ME163+ME172+ME174+ME178+ME183+ME190</f>
        <v>0</v>
      </c>
      <c r="MF203" s="62">
        <f t="shared" si="7488"/>
        <v>0</v>
      </c>
      <c r="MG203" s="62">
        <f t="shared" si="7488"/>
        <v>0</v>
      </c>
      <c r="MH203" s="62">
        <f t="shared" si="7488"/>
        <v>0</v>
      </c>
      <c r="MI203" s="62">
        <f t="shared" si="7488"/>
        <v>0</v>
      </c>
      <c r="MJ203" s="62">
        <f t="shared" si="7488"/>
        <v>0</v>
      </c>
      <c r="MK203" s="62">
        <f t="shared" si="7488"/>
        <v>0</v>
      </c>
      <c r="ML203" s="76">
        <f t="shared" ref="ML203:ML204" si="7489">SUM(ME203-MC203)</f>
        <v>0</v>
      </c>
      <c r="MM203" s="76">
        <f t="shared" ref="MM203:MM204" si="7490">SUM(MF203-MD203)</f>
        <v>0</v>
      </c>
      <c r="MN203" s="62">
        <f>'СДП (план)'!BN202</f>
        <v>110</v>
      </c>
      <c r="MO203" s="62">
        <f>'СДП (план)'!BO202</f>
        <v>2907340.7999999998</v>
      </c>
      <c r="MP203" s="76">
        <f t="shared" ref="MP203:MP204" si="7491">SUM(MN203/12*$A$2)</f>
        <v>18.333333333333332</v>
      </c>
      <c r="MQ203" s="76">
        <f t="shared" ref="MQ203:MQ204" si="7492">SUM(MO203/12*$A$2)</f>
        <v>484556.79999999999</v>
      </c>
      <c r="MR203" s="62">
        <f t="shared" ref="MR203:MX203" si="7493">MR10+MR11+MR25+MR27+MR29+MR38+MR40+MR42+MR44+MR47+MR49+MR52+MR62+MR66+MR69+MR73+MR76+MR78+MR83+MR113+MR120+MR127+MR130+MR132+MR134+MR138+MR140+MR142+MR144+MR149+MR156+MR163+MR172+MR174+MR178+MR183+MR190</f>
        <v>30</v>
      </c>
      <c r="MS203" s="62">
        <f t="shared" si="7493"/>
        <v>712480.23</v>
      </c>
      <c r="MT203" s="62">
        <f t="shared" si="7493"/>
        <v>0</v>
      </c>
      <c r="MU203" s="62">
        <f t="shared" si="7493"/>
        <v>0</v>
      </c>
      <c r="MV203" s="62">
        <f t="shared" si="7493"/>
        <v>128</v>
      </c>
      <c r="MW203" s="62">
        <f t="shared" si="7493"/>
        <v>21.333333333333336</v>
      </c>
      <c r="MX203" s="62">
        <f t="shared" si="7493"/>
        <v>31.200000000000003</v>
      </c>
      <c r="MY203" s="76">
        <f t="shared" ref="MY203:MY204" si="7494">SUM(MR203-MP203)</f>
        <v>11.666666666666668</v>
      </c>
      <c r="MZ203" s="76">
        <f t="shared" ref="MZ203:MZ204" si="7495">SUM(MS203-MQ203)</f>
        <v>227923.43</v>
      </c>
      <c r="NA203" s="62">
        <f>'СДП (план)'!BP202</f>
        <v>1020</v>
      </c>
      <c r="NB203" s="62">
        <f>'СДП (план)'!BQ202</f>
        <v>36005144.447999999</v>
      </c>
      <c r="NC203" s="76">
        <f t="shared" ref="NC203:NC204" si="7496">SUM(NA203/12*$A$2)</f>
        <v>170</v>
      </c>
      <c r="ND203" s="76">
        <f t="shared" ref="ND203:ND204" si="7497">SUM(NB203/12*$A$2)</f>
        <v>6000857.4079999998</v>
      </c>
      <c r="NE203" s="62">
        <f t="shared" ref="NE203:NK203" si="7498">NE10+NE11+NE25+NE27+NE29+NE38+NE40+NE42+NE44+NE47+NE49+NE52+NE62+NE66+NE69+NE73+NE76+NE78+NE83+NE113+NE120+NE127+NE130+NE132+NE134+NE138+NE140+NE142+NE144+NE149+NE156+NE163+NE172+NE174+NE178+NE183+NE190</f>
        <v>171</v>
      </c>
      <c r="NF203" s="62">
        <f t="shared" si="7498"/>
        <v>5716058.6800000034</v>
      </c>
      <c r="NG203" s="62">
        <f t="shared" si="7498"/>
        <v>1</v>
      </c>
      <c r="NH203" s="62">
        <f t="shared" si="7498"/>
        <v>25439.23</v>
      </c>
      <c r="NI203" s="62">
        <f t="shared" si="7498"/>
        <v>1738.9900000000002</v>
      </c>
      <c r="NJ203" s="62">
        <f t="shared" si="7498"/>
        <v>289.83166666666671</v>
      </c>
      <c r="NK203" s="62">
        <f t="shared" si="7498"/>
        <v>276.57</v>
      </c>
      <c r="NL203" s="76">
        <f t="shared" ref="NL203:NL204" si="7499">SUM(NE203-NC203)</f>
        <v>1</v>
      </c>
      <c r="NM203" s="76">
        <f t="shared" ref="NM203:NM204" si="7500">SUM(NF203-ND203)</f>
        <v>-284798.72799999639</v>
      </c>
      <c r="NN203" s="62">
        <f>'СДП (план)'!BR202</f>
        <v>360</v>
      </c>
      <c r="NO203" s="62">
        <f>'СДП (план)'!BS202</f>
        <v>8493523.5839999989</v>
      </c>
      <c r="NP203" s="76">
        <f t="shared" ref="NP203:NP204" si="7501">SUM(NN203/12*$A$2)</f>
        <v>60</v>
      </c>
      <c r="NQ203" s="76">
        <f t="shared" ref="NQ203:NQ204" si="7502">SUM(NO203/12*$A$2)</f>
        <v>1415587.2639999997</v>
      </c>
      <c r="NR203" s="62">
        <f t="shared" ref="NR203:NX203" si="7503">NR10+NR11+NR25+NR27+NR29+NR38+NR40+NR42+NR44+NR47+NR49+NR52+NR62+NR66+NR69+NR73+NR76+NR78+NR83+NR113+NR120+NR127+NR130+NR132+NR134+NR138+NR140+NR142+NR144+NR149+NR156+NR163+NR172+NR174+NR178+NR183+NR190</f>
        <v>49</v>
      </c>
      <c r="NS203" s="62">
        <f t="shared" si="7503"/>
        <v>1127503.08</v>
      </c>
      <c r="NT203" s="62">
        <f t="shared" si="7503"/>
        <v>0</v>
      </c>
      <c r="NU203" s="62">
        <f t="shared" si="7503"/>
        <v>0</v>
      </c>
      <c r="NV203" s="62">
        <f t="shared" si="7503"/>
        <v>373.94</v>
      </c>
      <c r="NW203" s="62">
        <f t="shared" si="7503"/>
        <v>62.323333333333338</v>
      </c>
      <c r="NX203" s="62">
        <f t="shared" si="7503"/>
        <v>50.6</v>
      </c>
      <c r="NY203" s="76">
        <f t="shared" ref="NY203:NY204" si="7504">SUM(NR203-NP203)</f>
        <v>-11</v>
      </c>
      <c r="NZ203" s="76">
        <f t="shared" ref="NZ203:NZ204" si="7505">SUM(NS203-NQ203)</f>
        <v>-288084.18399999966</v>
      </c>
      <c r="OA203" s="62">
        <f>'СДП (план)'!BT202</f>
        <v>210</v>
      </c>
      <c r="OB203" s="62">
        <f>'СДП (план)'!BU202</f>
        <v>13026158.745600002</v>
      </c>
      <c r="OC203" s="76">
        <f t="shared" ref="OC203:OC204" si="7506">SUM(OA203/12*$A$2)</f>
        <v>35</v>
      </c>
      <c r="OD203" s="76">
        <f t="shared" ref="OD203:OD204" si="7507">SUM(OB203/12*$A$2)</f>
        <v>2171026.4576000003</v>
      </c>
      <c r="OE203" s="62">
        <f t="shared" ref="OE203:OK203" si="7508">OE10+OE11+OE25+OE27+OE29+OE38+OE40+OE42+OE44+OE47+OE49+OE52+OE62+OE66+OE69+OE73+OE76+OE78+OE83+OE113+OE120+OE127+OE130+OE132+OE134+OE138+OE140+OE142+OE144+OE149+OE156+OE163+OE172+OE174+OE178+OE183+OE190</f>
        <v>28</v>
      </c>
      <c r="OF203" s="62">
        <f t="shared" si="7508"/>
        <v>2702509.5300000007</v>
      </c>
      <c r="OG203" s="62">
        <f t="shared" si="7508"/>
        <v>0</v>
      </c>
      <c r="OH203" s="62">
        <f t="shared" si="7508"/>
        <v>0</v>
      </c>
      <c r="OI203" s="62">
        <f t="shared" si="7508"/>
        <v>637.78</v>
      </c>
      <c r="OJ203" s="62">
        <f t="shared" si="7508"/>
        <v>106.29666666666665</v>
      </c>
      <c r="OK203" s="62">
        <f t="shared" si="7508"/>
        <v>147.97</v>
      </c>
      <c r="OL203" s="76">
        <f t="shared" ref="OL203:OL204" si="7509">SUM(OE203-OC203)</f>
        <v>-7</v>
      </c>
      <c r="OM203" s="76">
        <f t="shared" ref="OM203:OM204" si="7510">SUM(OF203-OD203)</f>
        <v>531483.07240000041</v>
      </c>
      <c r="ON203" s="62">
        <f>'СДП (план)'!BV202</f>
        <v>1405</v>
      </c>
      <c r="OO203" s="62">
        <f>'СДП (план)'!BW202</f>
        <v>41656204.087679997</v>
      </c>
      <c r="OP203" s="76">
        <f t="shared" ref="OP203:OP204" si="7511">SUM(ON203/12*$A$2)</f>
        <v>234.16666666666666</v>
      </c>
      <c r="OQ203" s="76">
        <f t="shared" ref="OQ203:OQ204" si="7512">SUM(OO203/12*$A$2)</f>
        <v>6942700.6812799992</v>
      </c>
      <c r="OR203" s="62">
        <f t="shared" ref="OR203:OX203" si="7513">OR10+OR11+OR25+OR27+OR29+OR38+OR40+OR42+OR44+OR47+OR49+OR52+OR62+OR66+OR69+OR73+OR76+OR78+OR83+OR113+OR120+OR127+OR130+OR132+OR134+OR138+OR140+OR142+OR144+OR149+OR156+OR163+OR172+OR174+OR178+OR183+OR190</f>
        <v>204</v>
      </c>
      <c r="OS203" s="62">
        <f t="shared" si="7513"/>
        <v>3955074.02</v>
      </c>
      <c r="OT203" s="62">
        <f t="shared" si="7513"/>
        <v>2</v>
      </c>
      <c r="OU203" s="62">
        <f t="shared" si="7513"/>
        <v>37568.300000000003</v>
      </c>
      <c r="OV203" s="62">
        <f t="shared" si="7513"/>
        <v>1931.24</v>
      </c>
      <c r="OW203" s="62">
        <f t="shared" si="7513"/>
        <v>321.87333333333333</v>
      </c>
      <c r="OX203" s="62">
        <f t="shared" si="7513"/>
        <v>173.24000000000004</v>
      </c>
      <c r="OY203" s="76">
        <f t="shared" ref="OY203:OY204" si="7514">SUM(OR203-OP203)</f>
        <v>-30.166666666666657</v>
      </c>
      <c r="OZ203" s="76">
        <f t="shared" ref="OZ203:OZ204" si="7515">SUM(OS203-OQ203)</f>
        <v>-2987626.6612799992</v>
      </c>
      <c r="PA203" s="62">
        <f>'СДП (план)'!BX202</f>
        <v>1270</v>
      </c>
      <c r="PB203" s="62">
        <f>'СДП (план)'!BY202</f>
        <v>23644494.182399999</v>
      </c>
      <c r="PC203" s="76">
        <f t="shared" ref="PC203:PC204" si="7516">SUM(PA203/12*$A$2)</f>
        <v>211.66666666666666</v>
      </c>
      <c r="PD203" s="76">
        <f t="shared" ref="PD203:PD204" si="7517">SUM(PB203/12*$A$2)</f>
        <v>3940749.0304</v>
      </c>
      <c r="PE203" s="62">
        <f t="shared" ref="PE203:PK203" si="7518">PE10+PE11+PE25+PE27+PE29+PE38+PE40+PE42+PE44+PE47+PE49+PE52+PE62+PE66+PE69+PE73+PE76+PE78+PE83+PE113+PE120+PE127+PE130+PE132+PE134+PE138+PE140+PE142+PE144+PE149+PE156+PE163+PE172+PE174+PE178+PE183+PE190</f>
        <v>205</v>
      </c>
      <c r="PF203" s="62">
        <f t="shared" si="7518"/>
        <v>3572395.24</v>
      </c>
      <c r="PG203" s="62">
        <f t="shared" si="7518"/>
        <v>1</v>
      </c>
      <c r="PH203" s="62">
        <f t="shared" si="7518"/>
        <v>24530.69</v>
      </c>
      <c r="PI203" s="62">
        <f t="shared" si="7518"/>
        <v>1036.76</v>
      </c>
      <c r="PJ203" s="62">
        <f t="shared" si="7518"/>
        <v>172.79333333333332</v>
      </c>
      <c r="PK203" s="62">
        <f t="shared" si="7518"/>
        <v>158.79000000000002</v>
      </c>
      <c r="PL203" s="76">
        <f t="shared" ref="PL203:PL204" si="7519">SUM(PE203-PC203)</f>
        <v>-6.6666666666666572</v>
      </c>
      <c r="PM203" s="76">
        <f t="shared" ref="PM203:PM204" si="7520">SUM(PF203-PD203)</f>
        <v>-368353.79039999982</v>
      </c>
      <c r="PN203" s="62">
        <f>'СДП (план)'!BZ202</f>
        <v>190</v>
      </c>
      <c r="PO203" s="62">
        <f>'СДП (план)'!CA202</f>
        <v>4415069.568</v>
      </c>
      <c r="PP203" s="76">
        <f t="shared" ref="PP203:PP204" si="7521">SUM(PN203/12*$A$2)</f>
        <v>31.666666666666668</v>
      </c>
      <c r="PQ203" s="76">
        <f t="shared" ref="PQ203:PQ204" si="7522">SUM(PO203/12*$A$2)</f>
        <v>735844.92799999996</v>
      </c>
      <c r="PR203" s="62">
        <f t="shared" ref="PR203:PX203" si="7523">PR10+PR11+PR25+PR27+PR29+PR38+PR40+PR42+PR44+PR47+PR49+PR52+PR62+PR66+PR69+PR73+PR76+PR78+PR83+PR113+PR120+PR127+PR130+PR132+PR134+PR138+PR140+PR142+PR144+PR149+PR156+PR163+PR172+PR174+PR178+PR183+PR190</f>
        <v>22</v>
      </c>
      <c r="PS203" s="62">
        <f t="shared" si="7523"/>
        <v>509693.20000000007</v>
      </c>
      <c r="PT203" s="62">
        <f t="shared" si="7523"/>
        <v>0</v>
      </c>
      <c r="PU203" s="62">
        <f t="shared" si="7523"/>
        <v>0</v>
      </c>
      <c r="PV203" s="62">
        <f t="shared" si="7523"/>
        <v>192.46</v>
      </c>
      <c r="PW203" s="62">
        <f t="shared" si="7523"/>
        <v>32.076666666666668</v>
      </c>
      <c r="PX203" s="62">
        <f t="shared" si="7523"/>
        <v>22.32</v>
      </c>
      <c r="PY203" s="76">
        <f t="shared" ref="PY203:PY204" si="7524">SUM(PR203-PP203)</f>
        <v>-9.6666666666666679</v>
      </c>
      <c r="PZ203" s="76">
        <f t="shared" ref="PZ203:PZ204" si="7525">SUM(PS203-PQ203)</f>
        <v>-226151.72799999989</v>
      </c>
      <c r="QA203" s="62">
        <f>'СДП (план)'!CB202</f>
        <v>775</v>
      </c>
      <c r="QB203" s="62">
        <f>'СДП (план)'!CC202</f>
        <v>16162316.352</v>
      </c>
      <c r="QC203" s="76">
        <f t="shared" ref="QC203:QC204" si="7526">SUM(QA203/12*$A$2)</f>
        <v>129.16666666666666</v>
      </c>
      <c r="QD203" s="76">
        <f t="shared" ref="QD203:QD204" si="7527">SUM(QB203/12*$A$2)</f>
        <v>2693719.392</v>
      </c>
      <c r="QE203" s="62">
        <f t="shared" ref="QE203:QK203" si="7528">QE10+QE11+QE25+QE27+QE29+QE38+QE40+QE42+QE44+QE47+QE49+QE52+QE62+QE66+QE69+QE73+QE76+QE78+QE83+QE113+QE120+QE127+QE130+QE132+QE134+QE138+QE140+QE142+QE144+QE149+QE156+QE163+QE172+QE174+QE178+QE183+QE190</f>
        <v>100</v>
      </c>
      <c r="QF203" s="62">
        <f t="shared" si="7528"/>
        <v>1977752.7200000002</v>
      </c>
      <c r="QG203" s="62">
        <f t="shared" si="7528"/>
        <v>0</v>
      </c>
      <c r="QH203" s="62">
        <f t="shared" si="7528"/>
        <v>0</v>
      </c>
      <c r="QI203" s="62">
        <f t="shared" si="7528"/>
        <v>709.17</v>
      </c>
      <c r="QJ203" s="62">
        <f t="shared" si="7528"/>
        <v>118.19499999999999</v>
      </c>
      <c r="QK203" s="62">
        <f t="shared" si="7528"/>
        <v>88.559999999999988</v>
      </c>
      <c r="QL203" s="76">
        <f t="shared" ref="QL203:QL204" si="7529">SUM(QE203-QC203)</f>
        <v>-29.166666666666657</v>
      </c>
      <c r="QM203" s="76">
        <f t="shared" ref="QM203:QM204" si="7530">SUM(QF203-QD203)</f>
        <v>-715966.67199999979</v>
      </c>
      <c r="QN203" s="62">
        <f>'СДП (план)'!CD202</f>
        <v>25</v>
      </c>
      <c r="QO203" s="62">
        <f>'СДП (план)'!CE202</f>
        <v>467900.15999999997</v>
      </c>
      <c r="QP203" s="76">
        <f t="shared" ref="QP203:QP204" si="7531">SUM(QN203/12*$A$2)</f>
        <v>4.166666666666667</v>
      </c>
      <c r="QQ203" s="76">
        <f t="shared" ref="QQ203:QQ204" si="7532">SUM(QO203/12*$A$2)</f>
        <v>77983.360000000001</v>
      </c>
      <c r="QR203" s="62">
        <f t="shared" ref="QR203:QX203" si="7533">QR10+QR11+QR25+QR27+QR29+QR38+QR40+QR42+QR44+QR47+QR49+QR52+QR62+QR66+QR69+QR73+QR76+QR78+QR83+QR113+QR120+QR127+QR130+QR132+QR134+QR138+QR140+QR142+QR144+QR149+QR156+QR163+QR172+QR174+QR178+QR183+QR190</f>
        <v>0</v>
      </c>
      <c r="QS203" s="62">
        <f t="shared" si="7533"/>
        <v>0</v>
      </c>
      <c r="QT203" s="62">
        <f t="shared" si="7533"/>
        <v>0</v>
      </c>
      <c r="QU203" s="62">
        <f t="shared" si="7533"/>
        <v>0</v>
      </c>
      <c r="QV203" s="62">
        <f t="shared" si="7533"/>
        <v>20</v>
      </c>
      <c r="QW203" s="62">
        <f t="shared" si="7533"/>
        <v>3.3333333333333339</v>
      </c>
      <c r="QX203" s="62">
        <f t="shared" si="7533"/>
        <v>0</v>
      </c>
      <c r="QY203" s="76">
        <f t="shared" ref="QY203:QY204" si="7534">SUM(QR203-QP203)</f>
        <v>-4.166666666666667</v>
      </c>
      <c r="QZ203" s="76">
        <f t="shared" ref="QZ203:QZ204" si="7535">SUM(QS203-QQ203)</f>
        <v>-77983.360000000001</v>
      </c>
      <c r="RA203" s="62">
        <f>'СДП (план)'!CF202</f>
        <v>440</v>
      </c>
      <c r="RB203" s="62">
        <f>'СДП (план)'!CG202</f>
        <v>9569012.5439999979</v>
      </c>
      <c r="RC203" s="76">
        <f t="shared" ref="RC203:RC204" si="7536">SUM(RA203/12*$A$2)</f>
        <v>73.333333333333329</v>
      </c>
      <c r="RD203" s="76">
        <f t="shared" ref="RD203:RD204" si="7537">SUM(RB203/12*$A$2)</f>
        <v>1594835.4239999996</v>
      </c>
      <c r="RE203" s="62">
        <f t="shared" ref="RE203:RK203" si="7538">RE10+RE11+RE25+RE27+RE29+RE38+RE40+RE42+RE44+RE47+RE49+RE52+RE62+RE66+RE69+RE73+RE76+RE78+RE83+RE113+RE120+RE127+RE130+RE132+RE134+RE138+RE140+RE142+RE144+RE149+RE156+RE163+RE172+RE174+RE178+RE183+RE190</f>
        <v>46</v>
      </c>
      <c r="RF203" s="62">
        <f t="shared" si="7538"/>
        <v>932620.51000000013</v>
      </c>
      <c r="RG203" s="62">
        <f t="shared" si="7538"/>
        <v>0</v>
      </c>
      <c r="RH203" s="62">
        <f t="shared" si="7538"/>
        <v>0</v>
      </c>
      <c r="RI203" s="62">
        <f t="shared" si="7538"/>
        <v>416.49</v>
      </c>
      <c r="RJ203" s="62">
        <f t="shared" si="7538"/>
        <v>69.415000000000006</v>
      </c>
      <c r="RK203" s="62">
        <f t="shared" si="7538"/>
        <v>40.46</v>
      </c>
      <c r="RL203" s="76">
        <f t="shared" ref="RL203:RL204" si="7539">SUM(RE203-RC203)</f>
        <v>-27.333333333333329</v>
      </c>
      <c r="RM203" s="76">
        <f t="shared" ref="RM203:RM204" si="7540">SUM(RF203-RD203)</f>
        <v>-662214.91399999952</v>
      </c>
      <c r="RN203" s="62">
        <f>'СДП (план)'!CH202</f>
        <v>250</v>
      </c>
      <c r="RO203" s="62">
        <f>'СДП (план)'!CI202</f>
        <v>5375763.9935999988</v>
      </c>
      <c r="RP203" s="76">
        <f t="shared" ref="RP203:RP204" si="7541">SUM(RN203/12*$A$2)</f>
        <v>41.666666666666664</v>
      </c>
      <c r="RQ203" s="76">
        <f t="shared" ref="RQ203:RQ204" si="7542">SUM(RO203/12*$A$2)</f>
        <v>895960.66559999983</v>
      </c>
      <c r="RR203" s="62">
        <f t="shared" ref="RR203:RX203" si="7543">RR10+RR11+RR25+RR27+RR29+RR38+RR40+RR42+RR44+RR47+RR49+RR52+RR62+RR66+RR69+RR73+RR76+RR78+RR83+RR113+RR120+RR127+RR130+RR132+RR134+RR138+RR140+RR142+RR144+RR149+RR156+RR163+RR172+RR174+RR178+RR183+RR190</f>
        <v>23</v>
      </c>
      <c r="RS203" s="62">
        <f t="shared" si="7543"/>
        <v>471352.58</v>
      </c>
      <c r="RT203" s="62">
        <f t="shared" si="7543"/>
        <v>0</v>
      </c>
      <c r="RU203" s="62">
        <f t="shared" si="7543"/>
        <v>0</v>
      </c>
      <c r="RV203" s="62">
        <f t="shared" si="7543"/>
        <v>236.58</v>
      </c>
      <c r="RW203" s="62">
        <f t="shared" si="7543"/>
        <v>39.43</v>
      </c>
      <c r="RX203" s="62">
        <f t="shared" si="7543"/>
        <v>20.68</v>
      </c>
      <c r="RY203" s="76">
        <f t="shared" ref="RY203:RY204" si="7544">SUM(RR203-RP203)</f>
        <v>-18.666666666666664</v>
      </c>
      <c r="RZ203" s="76">
        <f t="shared" ref="RZ203:RZ204" si="7545">SUM(RS203-RQ203)</f>
        <v>-424608.08559999982</v>
      </c>
      <c r="SA203" s="62">
        <f>'СДП (план)'!CJ202</f>
        <v>200</v>
      </c>
      <c r="SB203" s="62">
        <f>'СДП (план)'!CK202</f>
        <v>4040522.3039999995</v>
      </c>
      <c r="SC203" s="76">
        <f t="shared" ref="SC203:SC204" si="7546">SUM(SA203/12*$A$2)</f>
        <v>33.333333333333336</v>
      </c>
      <c r="SD203" s="76">
        <f t="shared" ref="SD203:SD204" si="7547">SUM(SB203/12*$A$2)</f>
        <v>673420.38399999996</v>
      </c>
      <c r="SE203" s="62">
        <f t="shared" ref="SE203:SK203" si="7548">SE10+SE11+SE25+SE27+SE29+SE38+SE40+SE42+SE44+SE47+SE49+SE52+SE62+SE66+SE69+SE73+SE76+SE78+SE83+SE113+SE120+SE127+SE130+SE132+SE134+SE138+SE140+SE142+SE144+SE149+SE156+SE163+SE172+SE174+SE178+SE183+SE190</f>
        <v>11</v>
      </c>
      <c r="SF203" s="62">
        <f t="shared" si="7548"/>
        <v>228589.69</v>
      </c>
      <c r="SG203" s="62">
        <f t="shared" si="7548"/>
        <v>0</v>
      </c>
      <c r="SH203" s="62">
        <f t="shared" si="7548"/>
        <v>0</v>
      </c>
      <c r="SI203" s="62">
        <f t="shared" si="7548"/>
        <v>176.21</v>
      </c>
      <c r="SJ203" s="62">
        <f t="shared" si="7548"/>
        <v>29.368333333333332</v>
      </c>
      <c r="SK203" s="62">
        <f t="shared" si="7548"/>
        <v>9.9200000000000017</v>
      </c>
      <c r="SL203" s="76">
        <f t="shared" ref="SL203:SL204" si="7549">SUM(SE203-SC203)</f>
        <v>-22.333333333333336</v>
      </c>
      <c r="SM203" s="76">
        <f t="shared" ref="SM203:SM204" si="7550">SUM(SF203-SD203)</f>
        <v>-444830.69399999996</v>
      </c>
      <c r="SN203" s="62">
        <f>'СДП (план)'!CL202</f>
        <v>406</v>
      </c>
      <c r="SO203" s="62">
        <f>'СДП (план)'!CM202</f>
        <v>8399716.4159999993</v>
      </c>
      <c r="SP203" s="76">
        <f t="shared" ref="SP203:SP204" si="7551">SUM(SN203/12*$A$2)</f>
        <v>67.666666666666671</v>
      </c>
      <c r="SQ203" s="76">
        <f t="shared" ref="SQ203:SQ204" si="7552">SUM(SO203/12*$A$2)</f>
        <v>1399952.7359999998</v>
      </c>
      <c r="SR203" s="62">
        <f t="shared" ref="SR203:SX203" si="7553">SR10+SR11+SR25+SR27+SR29+SR38+SR40+SR42+SR44+SR47+SR49+SR52+SR62+SR66+SR69+SR73+SR76+SR78+SR83+SR113+SR120+SR127+SR130+SR132+SR134+SR138+SR140+SR142+SR144+SR149+SR156+SR163+SR172+SR174+SR178+SR183+SR190</f>
        <v>63</v>
      </c>
      <c r="SS203" s="62">
        <f t="shared" si="7553"/>
        <v>1270598.7599999998</v>
      </c>
      <c r="ST203" s="62">
        <f t="shared" si="7553"/>
        <v>0</v>
      </c>
      <c r="SU203" s="62">
        <f t="shared" si="7553"/>
        <v>0</v>
      </c>
      <c r="SV203" s="62">
        <f t="shared" si="7553"/>
        <v>367.40999999999997</v>
      </c>
      <c r="SW203" s="62">
        <f t="shared" si="7553"/>
        <v>61.234999999999999</v>
      </c>
      <c r="SX203" s="62">
        <f t="shared" si="7553"/>
        <v>56.05</v>
      </c>
      <c r="SY203" s="76">
        <f t="shared" ref="SY203:SY204" si="7554">SUM(SR203-SP203)</f>
        <v>-4.6666666666666714</v>
      </c>
      <c r="SZ203" s="76">
        <f t="shared" ref="SZ203:SZ204" si="7555">SUM(SS203-SQ203)</f>
        <v>-129353.97600000002</v>
      </c>
      <c r="TA203" s="62">
        <f>'СДП (план)'!CN202</f>
        <v>105</v>
      </c>
      <c r="TB203" s="62">
        <f>'СДП (план)'!CO202</f>
        <v>2282035.392</v>
      </c>
      <c r="TC203" s="76">
        <f t="shared" ref="TC203:TC204" si="7556">SUM(TA203/12*$A$2)</f>
        <v>17.5</v>
      </c>
      <c r="TD203" s="76">
        <f t="shared" ref="TD203:TD204" si="7557">SUM(TB203/12*$A$2)</f>
        <v>380339.23200000002</v>
      </c>
      <c r="TE203" s="62">
        <f t="shared" ref="TE203:TK203" si="7558">TE10+TE11+TE25+TE27+TE29+TE38+TE40+TE42+TE44+TE47+TE49+TE52+TE62+TE66+TE69+TE73+TE76+TE78+TE83+TE113+TE120+TE127+TE130+TE132+TE134+TE138+TE140+TE142+TE144+TE149+TE156+TE163+TE172+TE174+TE178+TE183+TE190</f>
        <v>14</v>
      </c>
      <c r="TF203" s="62">
        <f t="shared" si="7558"/>
        <v>323850.48</v>
      </c>
      <c r="TG203" s="62">
        <f t="shared" si="7558"/>
        <v>0</v>
      </c>
      <c r="TH203" s="62">
        <f t="shared" si="7558"/>
        <v>0</v>
      </c>
      <c r="TI203" s="62">
        <f t="shared" si="7558"/>
        <v>100.23000000000002</v>
      </c>
      <c r="TJ203" s="62">
        <f t="shared" si="7558"/>
        <v>16.704999999999998</v>
      </c>
      <c r="TK203" s="62">
        <f t="shared" si="7558"/>
        <v>14.21</v>
      </c>
      <c r="TL203" s="76">
        <f t="shared" ref="TL203:TL204" si="7559">SUM(TE203-TC203)</f>
        <v>-3.5</v>
      </c>
      <c r="TM203" s="76">
        <f t="shared" ref="TM203:TM204" si="7560">SUM(TF203-TD203)</f>
        <v>-56488.752000000037</v>
      </c>
      <c r="TN203" s="62">
        <f>'СДП (план)'!CP202</f>
        <v>575</v>
      </c>
      <c r="TO203" s="62">
        <f>'СДП (план)'!CQ202</f>
        <v>15956615.500799999</v>
      </c>
      <c r="TP203" s="76">
        <f t="shared" ref="TP203:TP204" si="7561">SUM(TN203/12*$A$2)</f>
        <v>95.833333333333329</v>
      </c>
      <c r="TQ203" s="76">
        <f t="shared" ref="TQ203:TQ204" si="7562">SUM(TO203/12*$A$2)</f>
        <v>2659435.9167999998</v>
      </c>
      <c r="TR203" s="62">
        <f t="shared" ref="TR203:TX203" si="7563">TR10+TR11+TR25+TR27+TR29+TR38+TR40+TR42+TR44+TR47+TR49+TR52+TR62+TR66+TR69+TR73+TR76+TR78+TR83+TR113+TR120+TR127+TR130+TR132+TR134+TR138+TR140+TR142+TR144+TR149+TR156+TR163+TR172+TR174+TR178+TR183+TR190</f>
        <v>76</v>
      </c>
      <c r="TS203" s="62">
        <f t="shared" si="7563"/>
        <v>2016103.6400000004</v>
      </c>
      <c r="TT203" s="62">
        <f t="shared" si="7563"/>
        <v>0</v>
      </c>
      <c r="TU203" s="62">
        <f t="shared" si="7563"/>
        <v>0</v>
      </c>
      <c r="TV203" s="62">
        <f t="shared" si="7563"/>
        <v>526.19999999999993</v>
      </c>
      <c r="TW203" s="62">
        <f t="shared" si="7563"/>
        <v>87.7</v>
      </c>
      <c r="TX203" s="62">
        <f t="shared" si="7563"/>
        <v>66.39</v>
      </c>
      <c r="TY203" s="76">
        <f t="shared" ref="TY203:TY204" si="7564">SUM(TR203-TP203)</f>
        <v>-19.833333333333329</v>
      </c>
      <c r="TZ203" s="76">
        <f t="shared" ref="TZ203:TZ204" si="7565">SUM(TS203-TQ203)</f>
        <v>-643332.27679999941</v>
      </c>
      <c r="UA203" s="118">
        <f>'СДП (план)'!CR202</f>
        <v>340</v>
      </c>
      <c r="UB203" s="118">
        <f>'СДП (план)'!CS202</f>
        <v>11690634.758400001</v>
      </c>
      <c r="UC203" s="76">
        <f t="shared" ref="UC203:UC204" si="7566">SUM(UA203/12*$A$2)</f>
        <v>56.666666666666664</v>
      </c>
      <c r="UD203" s="76">
        <f t="shared" ref="UD203:UD204" si="7567">SUM(UB203/12*$A$2)</f>
        <v>1948439.1264000002</v>
      </c>
      <c r="UE203" s="62">
        <f t="shared" ref="UE203:UK203" si="7568">UE10+UE11+UE25+UE27+UE29+UE38+UE40+UE42+UE44+UE47+UE49+UE52+UE62+UE66+UE69+UE73+UE76+UE78+UE83+UE113+UE120+UE127+UE130+UE132+UE134+UE138+UE140+UE142+UE144+UE149+UE156+UE163+UE172+UE174+UE178+UE183+UE190</f>
        <v>50</v>
      </c>
      <c r="UF203" s="62">
        <f t="shared" si="7568"/>
        <v>1887997.7399999998</v>
      </c>
      <c r="UG203" s="62">
        <f t="shared" si="7568"/>
        <v>0</v>
      </c>
      <c r="UH203" s="62">
        <f t="shared" si="7568"/>
        <v>0</v>
      </c>
      <c r="UI203" s="62">
        <f t="shared" si="7568"/>
        <v>337.65</v>
      </c>
      <c r="UJ203" s="62">
        <f t="shared" si="7568"/>
        <v>56.274999999999999</v>
      </c>
      <c r="UK203" s="62">
        <f t="shared" si="7568"/>
        <v>55.550000000000004</v>
      </c>
      <c r="UL203" s="76">
        <f t="shared" ref="UL203:UL204" si="7569">SUM(UE203-UC203)</f>
        <v>-6.6666666666666643</v>
      </c>
      <c r="UM203" s="76">
        <f t="shared" ref="UM203:UM204" si="7570">SUM(UF203-UD203)</f>
        <v>-60441.386400000425</v>
      </c>
      <c r="UN203" s="118">
        <f>'СДП (план)'!CT202</f>
        <v>5</v>
      </c>
      <c r="UO203" s="118">
        <f>'СДП (план)'!CU202</f>
        <v>340167.25599999994</v>
      </c>
      <c r="UP203" s="76">
        <f t="shared" ref="UP203:UP204" si="7571">SUM(UN203/12*$A$2)</f>
        <v>0.83333333333333337</v>
      </c>
      <c r="UQ203" s="76">
        <f t="shared" ref="UQ203:UQ204" si="7572">SUM(UO203/12*$A$2)</f>
        <v>56694.542666666654</v>
      </c>
      <c r="UR203" s="62">
        <f t="shared" ref="UR203:UX203" si="7573">UR10+UR11+UR25+UR27+UR29+UR38+UR40+UR42+UR44+UR47+UR49+UR52+UR62+UR66+UR69+UR73+UR76+UR78+UR83+UR113+UR120+UR127+UR130+UR132+UR134+UR138+UR140+UR142+UR144+UR149+UR156+UR163+UR172+UR174+UR178+UR183+UR190</f>
        <v>0</v>
      </c>
      <c r="US203" s="62">
        <f t="shared" si="7573"/>
        <v>0</v>
      </c>
      <c r="UT203" s="62">
        <f t="shared" si="7573"/>
        <v>0</v>
      </c>
      <c r="UU203" s="62">
        <f t="shared" si="7573"/>
        <v>0</v>
      </c>
      <c r="UV203" s="62">
        <f t="shared" si="7573"/>
        <v>48.949999999999996</v>
      </c>
      <c r="UW203" s="62">
        <f t="shared" si="7573"/>
        <v>8.1583333333333332</v>
      </c>
      <c r="UX203" s="62">
        <f t="shared" si="7573"/>
        <v>0</v>
      </c>
      <c r="UY203" s="76">
        <f t="shared" ref="UY203:UY204" si="7574">SUM(UR203-UP203)</f>
        <v>-0.83333333333333337</v>
      </c>
      <c r="UZ203" s="76">
        <f t="shared" ref="UZ203:UZ204" si="7575">SUM(US203-UQ203)</f>
        <v>-56694.542666666654</v>
      </c>
      <c r="VA203" s="76">
        <f>'СДП (план)'!CV202</f>
        <v>80</v>
      </c>
      <c r="VB203" s="76">
        <f>'СДП (план)'!CW202</f>
        <v>4627896</v>
      </c>
      <c r="VC203" s="76">
        <f t="shared" ref="VC203:VC204" si="7576">SUM(VA203/12*$A$2)</f>
        <v>13.333333333333334</v>
      </c>
      <c r="VD203" s="76">
        <f t="shared" ref="VD203:VD204" si="7577">SUM(VB203/12*$A$2)</f>
        <v>771316</v>
      </c>
      <c r="VE203" s="76"/>
      <c r="VF203" s="76"/>
      <c r="VG203" s="76"/>
      <c r="VH203" s="76"/>
      <c r="VI203" s="62">
        <f>VI10+VI11+VI25+VI27+VI29+VI38+VI40+VI42+VI44+VI47+VI49+VI52+VI62+VI66+VI69+VI73+VI76+VI78+VI83+VI113+VI120+VI127+VI130+VI132+VI134+VI138+VI140+VI142+VI144+VI149+VI156+VI163+VI172+VI174+VI178+VI183+VI190</f>
        <v>203.75</v>
      </c>
      <c r="VJ203" s="62">
        <f>VJ10+VJ11+VJ25+VJ27+VJ29+VJ38+VJ40+VJ42+VJ44+VJ47+VJ49+VJ52+VJ62+VJ66+VJ69+VJ73+VJ76+VJ78+VJ83+VJ113+VJ120+VJ127+VJ130+VJ132+VJ134+VJ138+VJ140+VJ142+VJ144+VJ149+VJ156+VJ163+VJ172+VJ174+VJ178+VJ183+VJ190</f>
        <v>33.958333333333336</v>
      </c>
      <c r="VK203" s="62">
        <f>VK10+VK11+VK25+VK27+VK29+VK38+VK40+VK42+VK44+VK47+VK49+VK52+VK62+VK66+VK69+VK73+VK76+VK78+VK83+VK113+VK120+VK127+VK130+VK132+VK134+VK138+VK140+VK142+VK144+VK149+VK156+VK163+VK172+VK174+VK178+VK183+VK190</f>
        <v>0</v>
      </c>
      <c r="VL203" s="76">
        <f t="shared" ref="VL203:VL204" si="7578">SUM(VE203-VC203)</f>
        <v>-13.333333333333334</v>
      </c>
      <c r="VM203" s="76">
        <f t="shared" ref="VM203:VM204" si="7579">SUM(VF203-VD203)</f>
        <v>-771316</v>
      </c>
      <c r="VN203" s="62">
        <f>VN10+VN11+VN25+VN27+VN29+VN38+VN40+VN42+VN44+VN47+VN49+VN52+VN62+VN66+VN69+VN73+VN76+VN78+VN83+VN113+VN120+VN127+VN130+VN132+VN134+VN138+VN140+VN142+VN144+VN149+VN156+VN163+VN172+VN174+VN178+VN183+VN190</f>
        <v>21522</v>
      </c>
      <c r="VO203" s="62">
        <f>VO10+VO11+VO25+VO27+VO29+VO38+VO40+VO42+VO44+VO47+VO49+VO52+VO62+VO66+VO69+VO73+VO76+VO78+VO83+VO113+VO120+VO127+VO130+VO132+VO134+VO138+VO140+VO142+VO144+VO149+VO156+VO163+VO172+VO174+VO178+VO183+VO190</f>
        <v>684910587.51647973</v>
      </c>
      <c r="VP203" s="62">
        <f>VP10+VP11+VP25+VP27+VP29+VP38+VP40+VP42+VP44+VP47+VP49+VP52+VP62+VP66+VP69+VP73+VP76+VP78+VP83+VP113+VP120+VP127+VP130+VP132+VP134+VP138+VP140+VP142+VP144+VP149+VP156+VP163+VP172+VP174+VP178+VP183+VP190</f>
        <v>3587.0000000000009</v>
      </c>
      <c r="VQ203" s="62">
        <f>VQ10+VQ11+VQ25+VQ27+VQ29+VQ38+VQ40+VQ42+VQ44+VQ47+VQ49+VQ52+VQ62+VQ66+VQ69+VQ73+VQ76+VQ78+VQ83+VQ113+VQ120+VQ127+VQ130+VQ132+VQ134+VQ138+VQ140+VQ142+VQ144+VQ149+VQ156+VQ163+VQ172+VQ174+VQ178+VQ183+VQ190</f>
        <v>114151764.58608003</v>
      </c>
      <c r="VR203" s="62">
        <f>VR10+VR11+VR25+VR27+VR29+VR38+VR40+VR42+VR44+VR47+VR49+VR52+VR62+VR66+VR69+VR73+VR76+VR78+VR83+VR113+VR120+VR127+VR130+VR132+VR134+VR138+VR140+VR142+VR144+VR149+VR156+VR163+VR172+VR174+VR178+VR183+VR190</f>
        <v>3185</v>
      </c>
      <c r="VS203" s="62">
        <f t="shared" ref="VS203:VU203" si="7580">VS10+VS11+VS25+VS27+VS29+VS38+VS40+VS42+VS44+VS47+VS49+VS52+VS62+VS66+VS69+VS73+VS76+VS78+VS83+VS113+VS120+VS127+VS130+VS132+VS134+VS138+VS140+VS142+VS144+VS149+VS156+VS163+VS172+VS174+VS178+VS183+VS190</f>
        <v>114358176.06999995</v>
      </c>
      <c r="VT203" s="62">
        <f t="shared" si="7580"/>
        <v>40</v>
      </c>
      <c r="VU203" s="62">
        <f t="shared" si="7580"/>
        <v>2855406.1199999982</v>
      </c>
      <c r="VV203" s="62">
        <f>VV10+VV11+VV25+VV27+VV29+VV38+VV40+VV42+VV44+VV47+VV49+VV52+VV62+VV66+VV69+VV73+VV76+VV78+VV83+VV113+VV120+VV127+VV130+VV132+VV134+VV138+VV140+VV142+VV144+VV149+VV156+VV163+VV172+VV174+VV178+VV183+VV190</f>
        <v>37363.57</v>
      </c>
      <c r="VW203" s="62">
        <f>VW10+VW11+VW25+VW27+VW29+VW38+VW40+VW42+VW44+VW47+VW49+VW52+VW62+VW66+VW69+VW73+VW76+VW78+VW83+VW113+VW120+VW127+VW130+VW132+VW134+VW138+VW140+VW142+VW144+VW149+VW156+VW163+VW172+VW174+VW178+VW183+VW190</f>
        <v>6227.2616666666654</v>
      </c>
      <c r="VX203" s="62">
        <f>VX10+VX11+VX25+VX27+VX29+VX38+VX40+VX42+VX44+VX47+VX49+VX52+VX62+VX66+VX69+VX73+VX76+VX78+VX83+VX113+VX120+VX127+VX130+VX132+VX134+VX138+VX140+VX142+VX144+VX149+VX156+VX163+VX172+VX174+VX178+VX183+VX190</f>
        <v>6275.3899999999994</v>
      </c>
      <c r="VY203" s="76">
        <f t="shared" ref="VY203:VY204" si="7581">SUM(VR203-VP203)</f>
        <v>-402.00000000000091</v>
      </c>
      <c r="VZ203" s="156">
        <f t="shared" si="7360"/>
        <v>206411.48391991854</v>
      </c>
      <c r="WC203" s="236"/>
      <c r="WE203" s="236"/>
      <c r="WF203" s="236"/>
      <c r="WG203" s="467">
        <f t="shared" ref="WG203:WG216" si="7582">SUM(BB203/BA203)</f>
        <v>42604.518981818183</v>
      </c>
      <c r="WH203" s="467">
        <f t="shared" si="6270"/>
        <v>66942.856842105262</v>
      </c>
    </row>
    <row r="204" spans="1:606" s="66" customFormat="1" ht="19.5" customHeight="1" x14ac:dyDescent="0.2">
      <c r="A204" s="288"/>
      <c r="B204" s="392"/>
      <c r="C204" s="289"/>
      <c r="D204" s="449" t="s">
        <v>681</v>
      </c>
      <c r="E204" s="290"/>
      <c r="F204" s="290"/>
      <c r="G204" s="290"/>
      <c r="H204" s="290"/>
      <c r="I204" s="290"/>
      <c r="J204" s="290"/>
      <c r="K204" s="291"/>
      <c r="L204" s="290"/>
      <c r="M204" s="290"/>
      <c r="N204" s="290">
        <f>'СДП (план)'!N202</f>
        <v>892</v>
      </c>
      <c r="O204" s="290">
        <f>'СДП (план)'!O202</f>
        <v>39676495.040000007</v>
      </c>
      <c r="P204" s="258">
        <f t="shared" si="7361"/>
        <v>148.66666666666666</v>
      </c>
      <c r="Q204" s="258">
        <f t="shared" si="7362"/>
        <v>6612749.1733333347</v>
      </c>
      <c r="R204" s="290">
        <f>факт!AD125</f>
        <v>159</v>
      </c>
      <c r="S204" s="290">
        <f>факт!AE125</f>
        <v>6726812.4199999971</v>
      </c>
      <c r="T204" s="290">
        <f>факт!AF125</f>
        <v>1</v>
      </c>
      <c r="U204" s="290">
        <f>факт!AG125</f>
        <v>16845.919999999998</v>
      </c>
      <c r="V204" s="292">
        <f>SUM(V203/N203)</f>
        <v>2.511614349775785</v>
      </c>
      <c r="W204" s="292">
        <f>SUM(W203/P203)</f>
        <v>2.511614349775785</v>
      </c>
      <c r="X204" s="292">
        <f>SUM(X203/R203)</f>
        <v>2.4733962264150944</v>
      </c>
      <c r="Y204" s="258">
        <f t="shared" si="7364"/>
        <v>10.333333333333343</v>
      </c>
      <c r="Z204" s="258">
        <f t="shared" si="7365"/>
        <v>114063.2466666624</v>
      </c>
      <c r="AA204" s="290">
        <f>'СДП (план)'!P202</f>
        <v>200</v>
      </c>
      <c r="AB204" s="290">
        <f>'СДП (план)'!Q202</f>
        <v>6184913.2799999993</v>
      </c>
      <c r="AC204" s="258">
        <f t="shared" si="7366"/>
        <v>33.333333333333336</v>
      </c>
      <c r="AD204" s="258">
        <f t="shared" si="7367"/>
        <v>1030818.8799999999</v>
      </c>
      <c r="AE204" s="290">
        <f>факт!R125</f>
        <v>33</v>
      </c>
      <c r="AF204" s="290">
        <f>факт!S125</f>
        <v>1010206.2899999997</v>
      </c>
      <c r="AG204" s="290">
        <f>факт!T125</f>
        <v>1</v>
      </c>
      <c r="AH204" s="290">
        <f>факт!U125</f>
        <v>16088.8</v>
      </c>
      <c r="AI204" s="292">
        <f>SUM(AI203/AA203)</f>
        <v>1.6337999999999999</v>
      </c>
      <c r="AJ204" s="292">
        <f>SUM(AJ203/AC203)</f>
        <v>1.6338000000000001</v>
      </c>
      <c r="AK204" s="292">
        <f>SUM(AK203/AE203)</f>
        <v>1.6603030303030302</v>
      </c>
      <c r="AL204" s="258">
        <f t="shared" si="7369"/>
        <v>-0.3333333333333357</v>
      </c>
      <c r="AM204" s="258">
        <f t="shared" si="7370"/>
        <v>-20612.5900000002</v>
      </c>
      <c r="AN204" s="290">
        <f>'СДП (план)'!R202</f>
        <v>1300</v>
      </c>
      <c r="AO204" s="290">
        <f>'СДП (план)'!S202</f>
        <v>67110170.399999991</v>
      </c>
      <c r="AP204" s="258">
        <f t="shared" si="7371"/>
        <v>216.66666666666666</v>
      </c>
      <c r="AQ204" s="258">
        <f t="shared" si="7372"/>
        <v>11185028.399999999</v>
      </c>
      <c r="AR204" s="290">
        <f>факт!F125</f>
        <v>191</v>
      </c>
      <c r="AS204" s="290">
        <f>факт!G125</f>
        <v>7857332.6800000295</v>
      </c>
      <c r="AT204" s="290">
        <f>факт!H125</f>
        <v>7</v>
      </c>
      <c r="AU204" s="290">
        <f>факт!I125</f>
        <v>257752.03999999995</v>
      </c>
      <c r="AV204" s="292">
        <f>SUM(AV203/AN203)</f>
        <v>2.7475384615384613</v>
      </c>
      <c r="AW204" s="292">
        <f>SUM(AW203/AP203)</f>
        <v>2.7475384615384613</v>
      </c>
      <c r="AX204" s="292">
        <f>SUM(AX203/AR203)</f>
        <v>2.2360732984293192</v>
      </c>
      <c r="AY204" s="258">
        <f t="shared" si="7374"/>
        <v>-25.666666666666657</v>
      </c>
      <c r="AZ204" s="258">
        <f t="shared" si="7375"/>
        <v>-3327695.719999969</v>
      </c>
      <c r="BA204" s="290">
        <f>'СДП (план)'!T202</f>
        <v>550</v>
      </c>
      <c r="BB204" s="290">
        <f>'СДП (план)'!U202</f>
        <v>23432485.440000001</v>
      </c>
      <c r="BC204" s="258">
        <f t="shared" si="7376"/>
        <v>91.666666666666671</v>
      </c>
      <c r="BD204" s="258">
        <f t="shared" si="7377"/>
        <v>3905414.24</v>
      </c>
      <c r="BE204" s="290">
        <f>факт!V125</f>
        <v>76</v>
      </c>
      <c r="BF204" s="290">
        <f>факт!W125</f>
        <v>5087657.1199999964</v>
      </c>
      <c r="BG204" s="290">
        <f>факт!X125</f>
        <v>0</v>
      </c>
      <c r="BH204" s="290">
        <f>факт!Y125</f>
        <v>0</v>
      </c>
      <c r="BI204" s="292">
        <f>SUM(BI203/BA203)</f>
        <v>2.2508727272727271</v>
      </c>
      <c r="BJ204" s="292">
        <f>SUM(BJ203/BC203)</f>
        <v>2.2508727272727271</v>
      </c>
      <c r="BK204" s="292">
        <f>SUM(BK203/BE203)</f>
        <v>3.536710526315789</v>
      </c>
      <c r="BL204" s="258">
        <f t="shared" si="7379"/>
        <v>-15.666666666666671</v>
      </c>
      <c r="BM204" s="258">
        <f t="shared" si="7380"/>
        <v>1182242.8799999962</v>
      </c>
      <c r="BN204" s="290">
        <f>'СДП (план)'!V202</f>
        <v>900</v>
      </c>
      <c r="BO204" s="290">
        <f>'СДП (план)'!W202</f>
        <v>108774105.43999997</v>
      </c>
      <c r="BP204" s="258">
        <f t="shared" si="7381"/>
        <v>150</v>
      </c>
      <c r="BQ204" s="258">
        <f t="shared" si="7382"/>
        <v>18129017.573333327</v>
      </c>
      <c r="BR204" s="293">
        <f>факт!J125</f>
        <v>180</v>
      </c>
      <c r="BS204" s="293">
        <f>факт!K125</f>
        <v>24942068.849999957</v>
      </c>
      <c r="BT204" s="293">
        <f>факт!L125</f>
        <v>20</v>
      </c>
      <c r="BU204" s="293">
        <f>факт!M125</f>
        <v>2355228.0399999996</v>
      </c>
      <c r="BV204" s="292">
        <f>SUM(BV203/BN203)</f>
        <v>9.7899999999999991</v>
      </c>
      <c r="BW204" s="292">
        <f>SUM(BW203/BP203)</f>
        <v>9.7899999999999991</v>
      </c>
      <c r="BX204" s="292">
        <f>SUM(BX203/BR203)</f>
        <v>9.7899999999999991</v>
      </c>
      <c r="BY204" s="258">
        <f t="shared" si="7384"/>
        <v>30</v>
      </c>
      <c r="BZ204" s="258">
        <f t="shared" si="7385"/>
        <v>6813051.2766666301</v>
      </c>
      <c r="CA204" s="291">
        <f>'СДП (план)'!X202</f>
        <v>600</v>
      </c>
      <c r="CB204" s="290">
        <f>'СДП (план)'!Y202</f>
        <v>17489472</v>
      </c>
      <c r="CC204" s="258">
        <f t="shared" si="7386"/>
        <v>100</v>
      </c>
      <c r="CD204" s="258">
        <f t="shared" si="7387"/>
        <v>2914912</v>
      </c>
      <c r="CE204" s="290">
        <f>факт!Z125</f>
        <v>86</v>
      </c>
      <c r="CF204" s="290">
        <f>факт!AA125</f>
        <v>2506824.3200000054</v>
      </c>
      <c r="CG204" s="290">
        <f>факт!AB125</f>
        <v>0</v>
      </c>
      <c r="CH204" s="290">
        <f>факт!AC125</f>
        <v>0</v>
      </c>
      <c r="CI204" s="292">
        <f>SUM(CI203/CA203)</f>
        <v>1.54</v>
      </c>
      <c r="CJ204" s="292">
        <f>SUM(CJ203/CC203)</f>
        <v>1.54</v>
      </c>
      <c r="CK204" s="292">
        <f>SUM(CK203/CE203)</f>
        <v>1.54</v>
      </c>
      <c r="CL204" s="258">
        <f t="shared" si="7389"/>
        <v>-14</v>
      </c>
      <c r="CM204" s="258">
        <f t="shared" si="7390"/>
        <v>-408087.67999999458</v>
      </c>
      <c r="CN204" s="290">
        <f>'СДП (план)'!Z202</f>
        <v>110</v>
      </c>
      <c r="CO204" s="290">
        <f>'СДП (план)'!AA202</f>
        <v>812011.2</v>
      </c>
      <c r="CP204" s="258">
        <f t="shared" si="7391"/>
        <v>18.333333333333332</v>
      </c>
      <c r="CQ204" s="258">
        <f t="shared" si="7392"/>
        <v>135335.19999999998</v>
      </c>
      <c r="CR204" s="290">
        <f>факт!AT125</f>
        <v>8</v>
      </c>
      <c r="CS204" s="290">
        <f>факт!AU125</f>
        <v>59055.359999999993</v>
      </c>
      <c r="CT204" s="290">
        <f>факт!AV125</f>
        <v>2</v>
      </c>
      <c r="CU204" s="290">
        <f>факт!AW125</f>
        <v>11072.880000000001</v>
      </c>
      <c r="CV204" s="292">
        <f>SUM(CV203/CN203)</f>
        <v>0.39</v>
      </c>
      <c r="CW204" s="292">
        <f>SUM(CW203/CP203)</f>
        <v>0.39</v>
      </c>
      <c r="CX204" s="292">
        <f>SUM(CX203/CR203)</f>
        <v>0.39</v>
      </c>
      <c r="CY204" s="258">
        <f t="shared" si="7394"/>
        <v>-10.333333333333332</v>
      </c>
      <c r="CZ204" s="258">
        <f t="shared" si="7395"/>
        <v>-76279.839999999997</v>
      </c>
      <c r="DA204" s="291">
        <f>'СДП (план)'!AB202</f>
        <v>260</v>
      </c>
      <c r="DB204" s="290">
        <f>'СДП (план)'!AC202</f>
        <v>4952700.4799999995</v>
      </c>
      <c r="DC204" s="258">
        <f t="shared" si="7396"/>
        <v>43.333333333333336</v>
      </c>
      <c r="DD204" s="258">
        <f t="shared" si="7397"/>
        <v>825450.08</v>
      </c>
      <c r="DE204" s="290">
        <f>факт!IP125</f>
        <v>32</v>
      </c>
      <c r="DF204" s="290">
        <f>факт!IQ125</f>
        <v>423760.05999999971</v>
      </c>
      <c r="DG204" s="290">
        <f>факт!IR125</f>
        <v>0</v>
      </c>
      <c r="DH204" s="290">
        <f>факт!IS125</f>
        <v>0</v>
      </c>
      <c r="DI204" s="292">
        <f>SUM(DI203/DA203)</f>
        <v>1.0156153846153846</v>
      </c>
      <c r="DJ204" s="292">
        <f>SUM(DJ203/DC203)</f>
        <v>1.0156153846153846</v>
      </c>
      <c r="DK204" s="292">
        <f>SUM(DK203/DE203)</f>
        <v>0.74281249999999999</v>
      </c>
      <c r="DL204" s="258">
        <f t="shared" si="7399"/>
        <v>-11.333333333333336</v>
      </c>
      <c r="DM204" s="258">
        <f t="shared" si="7400"/>
        <v>-401690.02000000025</v>
      </c>
      <c r="DN204" s="290">
        <f>'СДП (план)'!AD202</f>
        <v>1170</v>
      </c>
      <c r="DO204" s="290">
        <f>'СДП (план)'!AE202</f>
        <v>20929257.439999998</v>
      </c>
      <c r="DP204" s="258">
        <f t="shared" si="7401"/>
        <v>195</v>
      </c>
      <c r="DQ204" s="258">
        <f t="shared" si="7402"/>
        <v>3488209.5733333328</v>
      </c>
      <c r="DR204" s="290">
        <f>факт!FB125</f>
        <v>182</v>
      </c>
      <c r="DS204" s="290">
        <f>факт!FC125</f>
        <v>3044678.5599999982</v>
      </c>
      <c r="DT204" s="290">
        <f>факт!FD125</f>
        <v>3</v>
      </c>
      <c r="DU204" s="290">
        <f>факт!FE125</f>
        <v>59055.360000000001</v>
      </c>
      <c r="DV204" s="292">
        <f>SUM(DV203/DN203)</f>
        <v>0.94506837606837613</v>
      </c>
      <c r="DW204" s="292">
        <f>SUM(DW203/DP203)</f>
        <v>0.94506837606837613</v>
      </c>
      <c r="DX204" s="292">
        <f>SUM(DX203/DR203)</f>
        <v>0.89000000000000012</v>
      </c>
      <c r="DY204" s="258">
        <f t="shared" si="7404"/>
        <v>-13</v>
      </c>
      <c r="DZ204" s="258">
        <f t="shared" si="7405"/>
        <v>-443531.01333333459</v>
      </c>
      <c r="EA204" s="290">
        <f>'СДП (план)'!AF202</f>
        <v>553</v>
      </c>
      <c r="EB204" s="290">
        <f>'СДП (план)'!AG202</f>
        <v>31938122.943999991</v>
      </c>
      <c r="EC204" s="258">
        <f t="shared" si="7406"/>
        <v>92.166666666666671</v>
      </c>
      <c r="ED204" s="258">
        <f t="shared" si="7407"/>
        <v>5323020.4906666651</v>
      </c>
      <c r="EE204" s="290">
        <f>факт!FJ125</f>
        <v>90</v>
      </c>
      <c r="EF204" s="290">
        <f>факт!FK125</f>
        <v>7965063.2900000038</v>
      </c>
      <c r="EG204" s="290">
        <f>факт!FL125</f>
        <v>0</v>
      </c>
      <c r="EH204" s="290">
        <f>факт!FM125</f>
        <v>0</v>
      </c>
      <c r="EI204" s="292">
        <f>SUM(EI203/EA203)</f>
        <v>3.5012296564195293</v>
      </c>
      <c r="EJ204" s="292">
        <f>SUM(EJ203/EC203)</f>
        <v>3.5012296564195289</v>
      </c>
      <c r="EK204" s="292">
        <f>SUM(EK203/EE203)</f>
        <v>5.4226666666666672</v>
      </c>
      <c r="EL204" s="258">
        <f t="shared" si="7409"/>
        <v>-2.1666666666666714</v>
      </c>
      <c r="EM204" s="258">
        <f t="shared" si="7410"/>
        <v>2642042.7993333386</v>
      </c>
      <c r="EN204" s="290">
        <f>'СДП (план)'!AH202</f>
        <v>290</v>
      </c>
      <c r="EO204" s="290">
        <f>'СДП (план)'!AI202</f>
        <v>31965530.687999997</v>
      </c>
      <c r="EP204" s="258">
        <f t="shared" si="7411"/>
        <v>48.333333333333336</v>
      </c>
      <c r="EQ204" s="258">
        <f t="shared" si="7412"/>
        <v>5327588.4479999999</v>
      </c>
      <c r="ER204" s="290">
        <f>факт!IH125</f>
        <v>70</v>
      </c>
      <c r="ES204" s="290">
        <f>факт!II125</f>
        <v>11559859.700000005</v>
      </c>
      <c r="ET204" s="290">
        <f>факт!IJ125</f>
        <v>0</v>
      </c>
      <c r="EU204" s="290">
        <f>факт!IK125</f>
        <v>0</v>
      </c>
      <c r="EV204" s="292">
        <f>SUM(EV203/EN203)</f>
        <v>4.8528620689655169</v>
      </c>
      <c r="EW204" s="292">
        <f>SUM(EW203/EP203)</f>
        <v>4.8528620689655169</v>
      </c>
      <c r="EX204" s="292">
        <f>SUM(EX203/ER203)</f>
        <v>7.2705714285714285</v>
      </c>
      <c r="EY204" s="258">
        <f t="shared" si="7414"/>
        <v>21.666666666666664</v>
      </c>
      <c r="EZ204" s="258">
        <f t="shared" si="7415"/>
        <v>6232271.252000005</v>
      </c>
      <c r="FA204" s="290">
        <f>'СДП (план)'!AJ202</f>
        <v>770</v>
      </c>
      <c r="FB204" s="290">
        <f>'СДП (план)'!AK202</f>
        <v>15484996.800000001</v>
      </c>
      <c r="FC204" s="258">
        <f t="shared" si="7416"/>
        <v>128.33333333333334</v>
      </c>
      <c r="FD204" s="258">
        <f t="shared" si="7417"/>
        <v>2580832.8000000003</v>
      </c>
      <c r="FE204" s="290">
        <f>факт!IT125</f>
        <v>117</v>
      </c>
      <c r="FF204" s="290">
        <f>факт!IU125</f>
        <v>2357035.7999999993</v>
      </c>
      <c r="FG204" s="290">
        <f>факт!IV125</f>
        <v>1</v>
      </c>
      <c r="FH204" s="290">
        <f>факт!IW125</f>
        <v>34978.94</v>
      </c>
      <c r="FI204" s="292">
        <f>SUM(FI203/FA203)</f>
        <v>0.88071428571428578</v>
      </c>
      <c r="FJ204" s="292">
        <f>SUM(FJ203/FC203)</f>
        <v>0.88071428571428556</v>
      </c>
      <c r="FK204" s="292">
        <f>SUM(FK203/FE203)</f>
        <v>0.88606837606837607</v>
      </c>
      <c r="FL204" s="258">
        <f t="shared" si="7419"/>
        <v>-11.333333333333343</v>
      </c>
      <c r="FM204" s="258">
        <f t="shared" si="7420"/>
        <v>-223797.00000000093</v>
      </c>
      <c r="FN204" s="290">
        <f>'СДП (план)'!AL202</f>
        <v>210</v>
      </c>
      <c r="FO204" s="290">
        <f>'СДП (план)'!AM202</f>
        <v>4432521.1839999994</v>
      </c>
      <c r="FP204" s="258">
        <f t="shared" si="7421"/>
        <v>35</v>
      </c>
      <c r="FQ204" s="258">
        <f t="shared" si="7422"/>
        <v>738753.53066666657</v>
      </c>
      <c r="FR204" s="290">
        <f>факт!AL125</f>
        <v>38</v>
      </c>
      <c r="FS204" s="290">
        <f>факт!AM125</f>
        <v>736287.84000000055</v>
      </c>
      <c r="FT204" s="290">
        <f>факт!AN125</f>
        <v>0</v>
      </c>
      <c r="FU204" s="290">
        <f>факт!AO125</f>
        <v>0</v>
      </c>
      <c r="FV204" s="292">
        <f>SUM(FV203/FN203)</f>
        <v>1.1123333333333334</v>
      </c>
      <c r="FW204" s="292">
        <f>SUM(FW203/FP203)</f>
        <v>1.1123333333333336</v>
      </c>
      <c r="FX204" s="292">
        <f>SUM(FX203/FR203)</f>
        <v>1.0228947368421053</v>
      </c>
      <c r="FY204" s="258">
        <f t="shared" si="7424"/>
        <v>3</v>
      </c>
      <c r="FZ204" s="258">
        <f t="shared" si="7425"/>
        <v>-2465.6906666660216</v>
      </c>
      <c r="GA204" s="290">
        <f>'СДП (план)'!AN202</f>
        <v>1735</v>
      </c>
      <c r="GB204" s="290">
        <f>'СДП (план)'!AO202</f>
        <v>28027446.720000003</v>
      </c>
      <c r="GC204" s="258">
        <f t="shared" si="7426"/>
        <v>289.16666666666669</v>
      </c>
      <c r="GD204" s="258">
        <f t="shared" si="7427"/>
        <v>4671241.12</v>
      </c>
      <c r="GE204" s="290">
        <f>факт!FN125</f>
        <v>296</v>
      </c>
      <c r="GF204" s="290">
        <f>факт!FO125</f>
        <v>3499758.6399999857</v>
      </c>
      <c r="GG204" s="290">
        <f>факт!FP125</f>
        <v>0</v>
      </c>
      <c r="GH204" s="290">
        <f>факт!FQ125</f>
        <v>0</v>
      </c>
      <c r="GI204" s="292">
        <f>SUM(GI203/GA203)</f>
        <v>0.85227665706051881</v>
      </c>
      <c r="GJ204" s="292">
        <f>SUM(GJ203/GC203)</f>
        <v>0.85227665706051858</v>
      </c>
      <c r="GK204" s="292">
        <f>SUM(GK203/GE203)</f>
        <v>0.69834459459459453</v>
      </c>
      <c r="GL204" s="258">
        <f t="shared" si="7429"/>
        <v>6.8333333333333144</v>
      </c>
      <c r="GM204" s="258">
        <f t="shared" si="7430"/>
        <v>-1171482.4800000144</v>
      </c>
      <c r="GN204" s="290">
        <f>'СДП (план)'!AP202</f>
        <v>900</v>
      </c>
      <c r="GO204" s="290">
        <f>'СДП (план)'!AQ202</f>
        <v>14139216</v>
      </c>
      <c r="GP204" s="258">
        <f t="shared" si="7431"/>
        <v>150</v>
      </c>
      <c r="GQ204" s="258">
        <f t="shared" si="7432"/>
        <v>2356536</v>
      </c>
      <c r="GR204" s="290">
        <f>факт!FR125</f>
        <v>121</v>
      </c>
      <c r="GS204" s="290">
        <f>факт!FS125</f>
        <v>1841677.0399999996</v>
      </c>
      <c r="GT204" s="290">
        <f>факт!FT125</f>
        <v>0</v>
      </c>
      <c r="GU204" s="290">
        <f>факт!FU125</f>
        <v>0</v>
      </c>
      <c r="GV204" s="292">
        <f>SUM(GV203/GN203)</f>
        <v>0.83</v>
      </c>
      <c r="GW204" s="292">
        <f>SUM(GW203/GP203)</f>
        <v>0.83</v>
      </c>
      <c r="GX204" s="292">
        <f>SUM(GX203/GR203)</f>
        <v>0.83</v>
      </c>
      <c r="GY204" s="258">
        <f t="shared" si="7434"/>
        <v>-29</v>
      </c>
      <c r="GZ204" s="258">
        <f t="shared" si="7435"/>
        <v>-514858.96000000043</v>
      </c>
      <c r="HA204" s="290">
        <f>'СДП (план)'!AR202</f>
        <v>230</v>
      </c>
      <c r="HB204" s="290">
        <f>'СДП (план)'!AS202</f>
        <v>3918095.9999999995</v>
      </c>
      <c r="HC204" s="258">
        <f t="shared" si="7436"/>
        <v>38.333333333333336</v>
      </c>
      <c r="HD204" s="258">
        <f t="shared" si="7437"/>
        <v>653015.99999999988</v>
      </c>
      <c r="HE204" s="290">
        <f>факт!GX125</f>
        <v>24</v>
      </c>
      <c r="HF204" s="290">
        <f>факт!GY125</f>
        <v>378408.8</v>
      </c>
      <c r="HG204" s="290">
        <f>факт!GZ125</f>
        <v>0</v>
      </c>
      <c r="HH204" s="290">
        <f>факт!HA125</f>
        <v>0</v>
      </c>
      <c r="HI204" s="292">
        <f>SUM(HI203/HA203)</f>
        <v>0.9</v>
      </c>
      <c r="HJ204" s="292">
        <f>SUM(HJ203/HC203)</f>
        <v>0.89999999999999991</v>
      </c>
      <c r="HK204" s="292">
        <f>SUM(HK203/HE203)</f>
        <v>0.88958333333333328</v>
      </c>
      <c r="HL204" s="258">
        <f t="shared" si="7439"/>
        <v>-14.333333333333336</v>
      </c>
      <c r="HM204" s="258">
        <f t="shared" si="7440"/>
        <v>-274607.1999999999</v>
      </c>
      <c r="HN204" s="290">
        <f>'СДП (план)'!AT202</f>
        <v>0</v>
      </c>
      <c r="HO204" s="290">
        <f>'СДП (план)'!AU202</f>
        <v>0</v>
      </c>
      <c r="HP204" s="258">
        <f t="shared" si="7441"/>
        <v>0</v>
      </c>
      <c r="HQ204" s="258">
        <f t="shared" si="7442"/>
        <v>0</v>
      </c>
      <c r="HR204" s="290">
        <f>факт!HB125</f>
        <v>0</v>
      </c>
      <c r="HS204" s="290">
        <f>факт!HC125</f>
        <v>0</v>
      </c>
      <c r="HT204" s="290">
        <f>факт!HD125</f>
        <v>0</v>
      </c>
      <c r="HU204" s="290">
        <f>факт!HE125</f>
        <v>0</v>
      </c>
      <c r="HV204" s="292" t="e">
        <f>SUM(HV203/HN203)</f>
        <v>#DIV/0!</v>
      </c>
      <c r="HW204" s="292" t="e">
        <f>SUM(HW203/HP203)</f>
        <v>#DIV/0!</v>
      </c>
      <c r="HX204" s="292" t="e">
        <f>SUM(HX203/HR203)</f>
        <v>#DIV/0!</v>
      </c>
      <c r="HY204" s="258">
        <f t="shared" si="7444"/>
        <v>0</v>
      </c>
      <c r="HZ204" s="258">
        <f t="shared" si="7445"/>
        <v>0</v>
      </c>
      <c r="IA204" s="290">
        <f>'СДП (план)'!AV202</f>
        <v>360</v>
      </c>
      <c r="IB204" s="290">
        <f>'СДП (план)'!AW202</f>
        <v>9748487.8399999999</v>
      </c>
      <c r="IC204" s="258">
        <f t="shared" si="7446"/>
        <v>60</v>
      </c>
      <c r="ID204" s="258">
        <f t="shared" si="7447"/>
        <v>1624747.9733333334</v>
      </c>
      <c r="IE204" s="290">
        <f>факт!GT125</f>
        <v>60</v>
      </c>
      <c r="IF204" s="290">
        <f>факт!GU125</f>
        <v>1611908.4800000007</v>
      </c>
      <c r="IG204" s="290">
        <f>факт!GV125</f>
        <v>0</v>
      </c>
      <c r="IH204" s="290">
        <f>факт!GW125</f>
        <v>0</v>
      </c>
      <c r="II204" s="292">
        <f>SUM(II203/IA203)</f>
        <v>1.4306388888888888</v>
      </c>
      <c r="IJ204" s="292">
        <f>SUM(IJ203/IC203)</f>
        <v>1.430638888888889</v>
      </c>
      <c r="IK204" s="292">
        <f>SUM(IK203/IE203)</f>
        <v>1.4193333333333333</v>
      </c>
      <c r="IL204" s="258">
        <f t="shared" si="7449"/>
        <v>0</v>
      </c>
      <c r="IM204" s="258">
        <f t="shared" si="7450"/>
        <v>-12839.493333332706</v>
      </c>
      <c r="IN204" s="290">
        <f>'СДП (план)'!AX202</f>
        <v>50</v>
      </c>
      <c r="IO204" s="290">
        <f>'СДП (план)'!AY202</f>
        <v>828289.28</v>
      </c>
      <c r="IP204" s="258">
        <f t="shared" si="7451"/>
        <v>8.3333333333333339</v>
      </c>
      <c r="IQ204" s="258">
        <f t="shared" si="7452"/>
        <v>138048.21333333335</v>
      </c>
      <c r="IR204" s="290">
        <f>факт!JJ125</f>
        <v>0</v>
      </c>
      <c r="IS204" s="290">
        <f>факт!JK125</f>
        <v>0</v>
      </c>
      <c r="IT204" s="290">
        <f>факт!JL125</f>
        <v>0</v>
      </c>
      <c r="IU204" s="290">
        <f>факт!JM125</f>
        <v>0</v>
      </c>
      <c r="IV204" s="292">
        <f>SUM(IV203/IN203)</f>
        <v>0.85599999999999998</v>
      </c>
      <c r="IW204" s="292">
        <f>SUM(IW203/IP203)</f>
        <v>0.85600000000000009</v>
      </c>
      <c r="IX204" s="292" t="e">
        <f>SUM(IX203/IR203)</f>
        <v>#DIV/0!</v>
      </c>
      <c r="IY204" s="258">
        <f t="shared" si="7454"/>
        <v>-8.3333333333333339</v>
      </c>
      <c r="IZ204" s="258">
        <f t="shared" si="7455"/>
        <v>-138048.21333333335</v>
      </c>
      <c r="JA204" s="290">
        <f>'СДП (план)'!AZ202</f>
        <v>0</v>
      </c>
      <c r="JB204" s="290">
        <f>'СДП (план)'!BA202</f>
        <v>0</v>
      </c>
      <c r="JC204" s="258">
        <f t="shared" si="7456"/>
        <v>0</v>
      </c>
      <c r="JD204" s="258">
        <f t="shared" si="7457"/>
        <v>0</v>
      </c>
      <c r="JE204" s="290">
        <f>факт!CL125</f>
        <v>0</v>
      </c>
      <c r="JF204" s="290">
        <f>факт!CM125</f>
        <v>0</v>
      </c>
      <c r="JG204" s="290">
        <f>факт!CN125</f>
        <v>0</v>
      </c>
      <c r="JH204" s="290">
        <f>факт!CO125</f>
        <v>0</v>
      </c>
      <c r="JI204" s="292" t="e">
        <f>SUM(JI203/JA203)</f>
        <v>#DIV/0!</v>
      </c>
      <c r="JJ204" s="292" t="e">
        <f>SUM(JJ203/JC203)</f>
        <v>#DIV/0!</v>
      </c>
      <c r="JK204" s="292" t="e">
        <f>SUM(JK203/JE203)</f>
        <v>#DIV/0!</v>
      </c>
      <c r="JL204" s="258">
        <f t="shared" si="7459"/>
        <v>0</v>
      </c>
      <c r="JM204" s="258">
        <f t="shared" si="7460"/>
        <v>0</v>
      </c>
      <c r="JN204" s="290">
        <f>'СДП (план)'!BB202</f>
        <v>630</v>
      </c>
      <c r="JO204" s="290">
        <f>'СДП (план)'!BC202</f>
        <v>10751974.687999999</v>
      </c>
      <c r="JP204" s="258">
        <f t="shared" si="7461"/>
        <v>105</v>
      </c>
      <c r="JQ204" s="258">
        <f t="shared" si="7462"/>
        <v>1791995.7813333331</v>
      </c>
      <c r="JR204" s="290">
        <f>факт!CP125</f>
        <v>103</v>
      </c>
      <c r="JS204" s="290">
        <f>факт!CQ125</f>
        <v>1474538.4399999985</v>
      </c>
      <c r="JT204" s="290">
        <f>факт!CR125</f>
        <v>1</v>
      </c>
      <c r="JU204" s="290">
        <f>факт!CS125</f>
        <v>16845.919999999998</v>
      </c>
      <c r="JV204" s="292">
        <f>SUM(JV203/JN203)</f>
        <v>0.897126984126984</v>
      </c>
      <c r="JW204" s="292">
        <f>SUM(JW203/JP203)</f>
        <v>0.89712698412698433</v>
      </c>
      <c r="JX204" s="292">
        <f>SUM(JX203/JR203)</f>
        <v>0.77271844660194178</v>
      </c>
      <c r="JY204" s="258">
        <f t="shared" si="7464"/>
        <v>-2</v>
      </c>
      <c r="JZ204" s="258">
        <f t="shared" si="7465"/>
        <v>-317457.34133333457</v>
      </c>
      <c r="KA204" s="290">
        <f>'СДП (план)'!BD202</f>
        <v>691</v>
      </c>
      <c r="KB204" s="290">
        <f>'СДП (план)'!BE202</f>
        <v>12097641.92</v>
      </c>
      <c r="KC204" s="258">
        <f t="shared" si="7466"/>
        <v>115.16666666666667</v>
      </c>
      <c r="KD204" s="258">
        <f t="shared" si="7467"/>
        <v>2016273.6533333333</v>
      </c>
      <c r="KE204" s="294">
        <f>факт!BF125</f>
        <v>107</v>
      </c>
      <c r="KF204" s="294">
        <f>факт!BG125</f>
        <v>1860584.4599999993</v>
      </c>
      <c r="KG204" s="294">
        <f>факт!BH125</f>
        <v>0</v>
      </c>
      <c r="KH204" s="294">
        <f>факт!BI125</f>
        <v>0</v>
      </c>
      <c r="KI204" s="292">
        <f>SUM(KI203/KA203)</f>
        <v>0.91435600578871212</v>
      </c>
      <c r="KJ204" s="292">
        <f>SUM(KJ203/KC203)</f>
        <v>0.91435600578871201</v>
      </c>
      <c r="KK204" s="292">
        <f>SUM(KK203/KE203)</f>
        <v>0.90925233644859804</v>
      </c>
      <c r="KL204" s="258">
        <f t="shared" si="7469"/>
        <v>-8.1666666666666714</v>
      </c>
      <c r="KM204" s="258">
        <f t="shared" si="7470"/>
        <v>-155689.19333333406</v>
      </c>
      <c r="KN204" s="290">
        <f>'СДП (план)'!BF202</f>
        <v>20</v>
      </c>
      <c r="KO204" s="290">
        <f>'СДП (план)'!BG202</f>
        <v>311933.44</v>
      </c>
      <c r="KP204" s="258">
        <f t="shared" si="7471"/>
        <v>3.3333333333333335</v>
      </c>
      <c r="KQ204" s="258">
        <f t="shared" si="7472"/>
        <v>51988.906666666669</v>
      </c>
      <c r="KR204" s="290">
        <f>факт!CX125</f>
        <v>3</v>
      </c>
      <c r="KS204" s="290">
        <f>факт!CY125</f>
        <v>46790.01</v>
      </c>
      <c r="KT204" s="290">
        <f>факт!CZ125</f>
        <v>0</v>
      </c>
      <c r="KU204" s="290">
        <f>факт!DA125</f>
        <v>0</v>
      </c>
      <c r="KV204" s="292">
        <f>SUM(KV203/KN203)</f>
        <v>0.8</v>
      </c>
      <c r="KW204" s="292">
        <f>SUM(KW203/KP203)</f>
        <v>0.8</v>
      </c>
      <c r="KX204" s="292">
        <f>SUM(KX203/KR203)</f>
        <v>0.80000000000000016</v>
      </c>
      <c r="KY204" s="258">
        <f t="shared" si="7474"/>
        <v>-0.33333333333333348</v>
      </c>
      <c r="KZ204" s="258">
        <f t="shared" si="7475"/>
        <v>-5198.8966666666674</v>
      </c>
      <c r="LA204" s="290">
        <f>'СДП (план)'!BH202</f>
        <v>0</v>
      </c>
      <c r="LB204" s="290">
        <f>'СДП (план)'!BI202</f>
        <v>0</v>
      </c>
      <c r="LC204" s="258">
        <f t="shared" si="7476"/>
        <v>0</v>
      </c>
      <c r="LD204" s="258">
        <f t="shared" si="7477"/>
        <v>0</v>
      </c>
      <c r="LE204" s="293">
        <f>факт!BV125</f>
        <v>0</v>
      </c>
      <c r="LF204" s="293">
        <f>факт!BW125</f>
        <v>0</v>
      </c>
      <c r="LG204" s="293">
        <f>факт!BX125</f>
        <v>0</v>
      </c>
      <c r="LH204" s="293">
        <f>факт!BY125</f>
        <v>0</v>
      </c>
      <c r="LI204" s="292" t="e">
        <f>SUM(LI203/LA203)</f>
        <v>#DIV/0!</v>
      </c>
      <c r="LJ204" s="292" t="e">
        <f>SUM(LJ203/LC203)</f>
        <v>#DIV/0!</v>
      </c>
      <c r="LK204" s="292" t="e">
        <f>SUM(LK203/LE203)</f>
        <v>#DIV/0!</v>
      </c>
      <c r="LL204" s="258">
        <f t="shared" si="7479"/>
        <v>0</v>
      </c>
      <c r="LM204" s="258">
        <f t="shared" si="7480"/>
        <v>0</v>
      </c>
      <c r="LN204" s="290">
        <f>'СДП (план)'!BJ202</f>
        <v>1335</v>
      </c>
      <c r="LO204" s="290">
        <f>'СДП (план)'!BK202</f>
        <v>22844203.199999996</v>
      </c>
      <c r="LP204" s="258">
        <f t="shared" si="7481"/>
        <v>222.5</v>
      </c>
      <c r="LQ204" s="258">
        <f t="shared" si="7482"/>
        <v>3807367.1999999993</v>
      </c>
      <c r="LR204" s="290">
        <f>факт!DJ125</f>
        <v>117</v>
      </c>
      <c r="LS204" s="290">
        <f>факт!DK125</f>
        <v>1963287.8099999989</v>
      </c>
      <c r="LT204" s="290">
        <f>факт!DL125</f>
        <v>0</v>
      </c>
      <c r="LU204" s="290">
        <f>факт!DM125</f>
        <v>0</v>
      </c>
      <c r="LV204" s="292">
        <f>SUM(LV203/LN203)</f>
        <v>0.89766292134831438</v>
      </c>
      <c r="LW204" s="292">
        <f>SUM(LW203/LP203)</f>
        <v>0.8976629213483146</v>
      </c>
      <c r="LX204" s="292">
        <f>SUM(LX203/LR203)</f>
        <v>0.88017094017094</v>
      </c>
      <c r="LY204" s="258">
        <f t="shared" si="7484"/>
        <v>-105.5</v>
      </c>
      <c r="LZ204" s="258">
        <f t="shared" si="7485"/>
        <v>-1844079.3900000004</v>
      </c>
      <c r="MA204" s="290">
        <f>'СДП (план)'!BL202</f>
        <v>0</v>
      </c>
      <c r="MB204" s="290">
        <f>'СДП (план)'!BM202</f>
        <v>0</v>
      </c>
      <c r="MC204" s="258">
        <f t="shared" si="7486"/>
        <v>0</v>
      </c>
      <c r="MD204" s="258">
        <f t="shared" si="7487"/>
        <v>0</v>
      </c>
      <c r="ME204" s="290">
        <f>факт!HN125</f>
        <v>0</v>
      </c>
      <c r="MF204" s="290">
        <f>факт!HO125</f>
        <v>0</v>
      </c>
      <c r="MG204" s="290">
        <f>факт!HP125</f>
        <v>0</v>
      </c>
      <c r="MH204" s="290">
        <f>факт!HQ125</f>
        <v>0</v>
      </c>
      <c r="MI204" s="292" t="e">
        <f>SUM(MI203/MA203)</f>
        <v>#DIV/0!</v>
      </c>
      <c r="MJ204" s="292" t="e">
        <f>SUM(MJ203/MC203)</f>
        <v>#DIV/0!</v>
      </c>
      <c r="MK204" s="292" t="e">
        <f>SUM(MK203/ME203)</f>
        <v>#DIV/0!</v>
      </c>
      <c r="ML204" s="258">
        <f t="shared" si="7489"/>
        <v>0</v>
      </c>
      <c r="MM204" s="258">
        <f t="shared" si="7490"/>
        <v>0</v>
      </c>
      <c r="MN204" s="290">
        <f>'СДП (план)'!BN202</f>
        <v>110</v>
      </c>
      <c r="MO204" s="290">
        <f>'СДП (план)'!BO202</f>
        <v>2907340.7999999998</v>
      </c>
      <c r="MP204" s="258">
        <f t="shared" si="7491"/>
        <v>18.333333333333332</v>
      </c>
      <c r="MQ204" s="258">
        <f t="shared" si="7492"/>
        <v>484556.79999999999</v>
      </c>
      <c r="MR204" s="290">
        <f>факт!HR125</f>
        <v>30</v>
      </c>
      <c r="MS204" s="290">
        <f>факт!HS125</f>
        <v>712480.2300000001</v>
      </c>
      <c r="MT204" s="290">
        <f>факт!HT125</f>
        <v>0</v>
      </c>
      <c r="MU204" s="290">
        <f>факт!HU125</f>
        <v>0</v>
      </c>
      <c r="MV204" s="292">
        <f>SUM(MV203/MN203)</f>
        <v>1.1636363636363636</v>
      </c>
      <c r="MW204" s="292">
        <f>SUM(MW203/MP203)</f>
        <v>1.1636363636363638</v>
      </c>
      <c r="MX204" s="292">
        <f>SUM(MX203/MR203)</f>
        <v>1.04</v>
      </c>
      <c r="MY204" s="258">
        <f t="shared" si="7494"/>
        <v>11.666666666666668</v>
      </c>
      <c r="MZ204" s="258">
        <f t="shared" si="7495"/>
        <v>227923.43000000011</v>
      </c>
      <c r="NA204" s="290">
        <f>'СДП (план)'!BP202</f>
        <v>1020</v>
      </c>
      <c r="NB204" s="290">
        <f>'СДП (план)'!BQ202</f>
        <v>36005144.447999999</v>
      </c>
      <c r="NC204" s="258">
        <f t="shared" si="7496"/>
        <v>170</v>
      </c>
      <c r="ND204" s="258">
        <f t="shared" si="7497"/>
        <v>6000857.4079999998</v>
      </c>
      <c r="NE204" s="290">
        <f>факт!HV125</f>
        <v>171</v>
      </c>
      <c r="NF204" s="290">
        <f>факт!HW125</f>
        <v>5716058.6799999988</v>
      </c>
      <c r="NG204" s="290">
        <f>факт!HX125</f>
        <v>1</v>
      </c>
      <c r="NH204" s="290">
        <f>факт!HY125</f>
        <v>25439.23</v>
      </c>
      <c r="NI204" s="292">
        <f>SUM(NI203/NA203)</f>
        <v>1.7048921568627453</v>
      </c>
      <c r="NJ204" s="292">
        <f>SUM(NJ203/NC203)</f>
        <v>1.7048921568627453</v>
      </c>
      <c r="NK204" s="292">
        <f>SUM(NK203/NE203)</f>
        <v>1.6173684210526316</v>
      </c>
      <c r="NL204" s="258">
        <f t="shared" si="7499"/>
        <v>1</v>
      </c>
      <c r="NM204" s="258">
        <f t="shared" si="7500"/>
        <v>-284798.72800000105</v>
      </c>
      <c r="NN204" s="290">
        <f>'СДП (план)'!BR202</f>
        <v>360</v>
      </c>
      <c r="NO204" s="290">
        <f>'СДП (план)'!BS202</f>
        <v>8493523.5839999989</v>
      </c>
      <c r="NP204" s="258">
        <f t="shared" si="7501"/>
        <v>60</v>
      </c>
      <c r="NQ204" s="258">
        <f t="shared" si="7502"/>
        <v>1415587.2639999997</v>
      </c>
      <c r="NR204" s="290">
        <f>факт!HZ125</f>
        <v>49</v>
      </c>
      <c r="NS204" s="290">
        <f>факт!IA125</f>
        <v>1127503.0799999996</v>
      </c>
      <c r="NT204" s="290">
        <f>факт!IB125</f>
        <v>0</v>
      </c>
      <c r="NU204" s="290">
        <f>факт!IC125</f>
        <v>0</v>
      </c>
      <c r="NV204" s="292">
        <f>SUM(NV203/NN203)</f>
        <v>1.0387222222222223</v>
      </c>
      <c r="NW204" s="292">
        <f>SUM(NW203/NP203)</f>
        <v>1.0387222222222223</v>
      </c>
      <c r="NX204" s="292">
        <f>SUM(NX203/NR203)</f>
        <v>1.0326530612244897</v>
      </c>
      <c r="NY204" s="258">
        <f t="shared" si="7504"/>
        <v>-11</v>
      </c>
      <c r="NZ204" s="258">
        <f t="shared" si="7505"/>
        <v>-288084.18400000012</v>
      </c>
      <c r="OA204" s="290">
        <f>'СДП (план)'!BT202</f>
        <v>210</v>
      </c>
      <c r="OB204" s="290">
        <f>'СДП (план)'!BU202</f>
        <v>13026158.745600002</v>
      </c>
      <c r="OC204" s="258">
        <f t="shared" si="7506"/>
        <v>35</v>
      </c>
      <c r="OD204" s="258">
        <f t="shared" si="7507"/>
        <v>2171026.4576000003</v>
      </c>
      <c r="OE204" s="290">
        <f>факт!IL125</f>
        <v>28</v>
      </c>
      <c r="OF204" s="290">
        <f>факт!IM125</f>
        <v>2702509.5300000012</v>
      </c>
      <c r="OG204" s="290">
        <f>факт!IN125</f>
        <v>0</v>
      </c>
      <c r="OH204" s="290">
        <f>факт!IO125</f>
        <v>0</v>
      </c>
      <c r="OI204" s="292">
        <f>SUM(OI203/OA203)</f>
        <v>3.0370476190476188</v>
      </c>
      <c r="OJ204" s="292">
        <f>SUM(OJ203/OC203)</f>
        <v>3.0370476190476188</v>
      </c>
      <c r="OK204" s="292">
        <f>SUM(OK203/OE203)</f>
        <v>5.284642857142857</v>
      </c>
      <c r="OL204" s="258">
        <f t="shared" si="7509"/>
        <v>-7</v>
      </c>
      <c r="OM204" s="258">
        <f t="shared" si="7510"/>
        <v>531483.07240000088</v>
      </c>
      <c r="ON204" s="290">
        <f>'СДП (план)'!BV202</f>
        <v>1405</v>
      </c>
      <c r="OO204" s="290">
        <f>'СДП (план)'!BW202</f>
        <v>41656204.087679997</v>
      </c>
      <c r="OP204" s="258">
        <f t="shared" si="7511"/>
        <v>234.16666666666666</v>
      </c>
      <c r="OQ204" s="258">
        <f t="shared" si="7512"/>
        <v>6942700.6812799992</v>
      </c>
      <c r="OR204" s="290">
        <f>факт!CH125</f>
        <v>204</v>
      </c>
      <c r="OS204" s="290">
        <f>факт!CI125</f>
        <v>3955074.02</v>
      </c>
      <c r="OT204" s="290">
        <f>факт!CJ125</f>
        <v>2</v>
      </c>
      <c r="OU204" s="290">
        <f>факт!CK125</f>
        <v>37568.300000000003</v>
      </c>
      <c r="OV204" s="292">
        <f>SUM(OV203/ON203)</f>
        <v>1.3745480427046264</v>
      </c>
      <c r="OW204" s="292">
        <f>SUM(OW203/OP203)</f>
        <v>1.3745480427046264</v>
      </c>
      <c r="OX204" s="292">
        <f>SUM(OX203/OR203)</f>
        <v>0.84921568627450994</v>
      </c>
      <c r="OY204" s="258">
        <f t="shared" si="7514"/>
        <v>-30.166666666666657</v>
      </c>
      <c r="OZ204" s="258">
        <f t="shared" si="7515"/>
        <v>-2987626.6612799992</v>
      </c>
      <c r="PA204" s="290">
        <f>'СДП (план)'!BX202</f>
        <v>1270</v>
      </c>
      <c r="PB204" s="290">
        <f>'СДП (план)'!BY202</f>
        <v>23644494.182399999</v>
      </c>
      <c r="PC204" s="258">
        <f t="shared" si="7516"/>
        <v>211.66666666666666</v>
      </c>
      <c r="PD204" s="258">
        <f t="shared" si="7517"/>
        <v>3940749.0304</v>
      </c>
      <c r="PE204" s="290">
        <f>факт!BJ125</f>
        <v>205</v>
      </c>
      <c r="PF204" s="290">
        <f>факт!BK125</f>
        <v>3572395.2400000119</v>
      </c>
      <c r="PG204" s="290">
        <f>факт!BL125</f>
        <v>1</v>
      </c>
      <c r="PH204" s="290">
        <f>факт!BM125</f>
        <v>24530.69</v>
      </c>
      <c r="PI204" s="292">
        <f>SUM(PI203/PA203)</f>
        <v>0.81634645669291339</v>
      </c>
      <c r="PJ204" s="292">
        <f>SUM(PJ203/PC203)</f>
        <v>0.81634645669291339</v>
      </c>
      <c r="PK204" s="292">
        <f>SUM(PK203/PE203)</f>
        <v>0.77458536585365867</v>
      </c>
      <c r="PL204" s="258">
        <f t="shared" si="7519"/>
        <v>-6.6666666666666572</v>
      </c>
      <c r="PM204" s="258">
        <f t="shared" si="7520"/>
        <v>-368353.79039998818</v>
      </c>
      <c r="PN204" s="290">
        <f>'СДП (план)'!BZ202</f>
        <v>190</v>
      </c>
      <c r="PO204" s="290">
        <f>'СДП (план)'!CA202</f>
        <v>4415069.568</v>
      </c>
      <c r="PP204" s="258">
        <f t="shared" si="7521"/>
        <v>31.666666666666668</v>
      </c>
      <c r="PQ204" s="258">
        <f t="shared" si="7522"/>
        <v>735844.92799999996</v>
      </c>
      <c r="PR204" s="290">
        <f>факт!JF125</f>
        <v>22</v>
      </c>
      <c r="PS204" s="290">
        <f>факт!JG125</f>
        <v>509693.20000000013</v>
      </c>
      <c r="PT204" s="290">
        <f>факт!JH125</f>
        <v>0</v>
      </c>
      <c r="PU204" s="290">
        <f>факт!JI125</f>
        <v>0</v>
      </c>
      <c r="PV204" s="292">
        <f>SUM(PV203/PN203)</f>
        <v>1.0129473684210526</v>
      </c>
      <c r="PW204" s="292">
        <f>SUM(PW203/PP203)</f>
        <v>1.0129473684210526</v>
      </c>
      <c r="PX204" s="292">
        <f>SUM(PX203/PR203)</f>
        <v>1.0145454545454546</v>
      </c>
      <c r="PY204" s="258">
        <f t="shared" si="7524"/>
        <v>-9.6666666666666679</v>
      </c>
      <c r="PZ204" s="258">
        <f t="shared" si="7525"/>
        <v>-226151.72799999983</v>
      </c>
      <c r="QA204" s="290">
        <f>'СДП (план)'!CB202</f>
        <v>775</v>
      </c>
      <c r="QB204" s="290">
        <f>'СДП (план)'!CC202</f>
        <v>16162316.352</v>
      </c>
      <c r="QC204" s="258">
        <f t="shared" si="7526"/>
        <v>129.16666666666666</v>
      </c>
      <c r="QD204" s="258">
        <f t="shared" si="7527"/>
        <v>2693719.392</v>
      </c>
      <c r="QE204" s="290">
        <f>факт!DB125</f>
        <v>100</v>
      </c>
      <c r="QF204" s="290">
        <f>факт!DC125</f>
        <v>1977752.7199999997</v>
      </c>
      <c r="QG204" s="290">
        <f>факт!DD125</f>
        <v>0</v>
      </c>
      <c r="QH204" s="290">
        <f>факт!DE125</f>
        <v>0</v>
      </c>
      <c r="QI204" s="292">
        <f>SUM(QI203/QA203)</f>
        <v>0.91505806451612903</v>
      </c>
      <c r="QJ204" s="292">
        <f>SUM(QJ203/QC203)</f>
        <v>0.91505806451612903</v>
      </c>
      <c r="QK204" s="292">
        <f>SUM(QK203/QE203)</f>
        <v>0.88559999999999983</v>
      </c>
      <c r="QL204" s="258">
        <f t="shared" si="7529"/>
        <v>-29.166666666666657</v>
      </c>
      <c r="QM204" s="258">
        <f t="shared" si="7530"/>
        <v>-715966.67200000025</v>
      </c>
      <c r="QN204" s="290">
        <f>'СДП (план)'!CD202</f>
        <v>25</v>
      </c>
      <c r="QO204" s="290">
        <f>'СДП (план)'!CE202</f>
        <v>467900.15999999997</v>
      </c>
      <c r="QP204" s="258">
        <f t="shared" si="7531"/>
        <v>4.166666666666667</v>
      </c>
      <c r="QQ204" s="258">
        <f t="shared" si="7532"/>
        <v>77983.360000000001</v>
      </c>
      <c r="QR204" s="290">
        <f>факт!BN125</f>
        <v>0</v>
      </c>
      <c r="QS204" s="290">
        <f>факт!BO125</f>
        <v>0</v>
      </c>
      <c r="QT204" s="290">
        <f>факт!BP125</f>
        <v>0</v>
      </c>
      <c r="QU204" s="290">
        <f>факт!BQ125</f>
        <v>0</v>
      </c>
      <c r="QV204" s="292">
        <f>SUM(QV203/QN203)</f>
        <v>0.8</v>
      </c>
      <c r="QW204" s="292">
        <f>SUM(QW203/QP203)</f>
        <v>0.8</v>
      </c>
      <c r="QX204" s="292" t="e">
        <f>SUM(QX203/QR203)</f>
        <v>#DIV/0!</v>
      </c>
      <c r="QY204" s="258">
        <f t="shared" si="7534"/>
        <v>-4.166666666666667</v>
      </c>
      <c r="QZ204" s="258">
        <f t="shared" si="7535"/>
        <v>-77983.360000000001</v>
      </c>
      <c r="RA204" s="290">
        <f>'СДП (план)'!CF202</f>
        <v>440</v>
      </c>
      <c r="RB204" s="290">
        <f>'СДП (план)'!CG202</f>
        <v>9569012.5439999979</v>
      </c>
      <c r="RC204" s="258">
        <f t="shared" si="7536"/>
        <v>73.333333333333329</v>
      </c>
      <c r="RD204" s="258">
        <f t="shared" si="7537"/>
        <v>1594835.4239999996</v>
      </c>
      <c r="RE204" s="290">
        <f>факт!BR125</f>
        <v>46</v>
      </c>
      <c r="RF204" s="290">
        <f>факт!BS125</f>
        <v>932620.50999999989</v>
      </c>
      <c r="RG204" s="290">
        <f>факт!BT125</f>
        <v>0</v>
      </c>
      <c r="RH204" s="290">
        <f>факт!BU125</f>
        <v>0</v>
      </c>
      <c r="RI204" s="292">
        <f>SUM(RI203/RA203)</f>
        <v>0.94656818181818181</v>
      </c>
      <c r="RJ204" s="292">
        <f>SUM(RJ203/RC203)</f>
        <v>0.94656818181818192</v>
      </c>
      <c r="RK204" s="292">
        <f>SUM(RK203/RE203)</f>
        <v>0.87956521739130433</v>
      </c>
      <c r="RL204" s="258">
        <f t="shared" si="7539"/>
        <v>-27.333333333333329</v>
      </c>
      <c r="RM204" s="258">
        <f t="shared" si="7540"/>
        <v>-662214.91399999976</v>
      </c>
      <c r="RN204" s="290">
        <f>'СДП (план)'!CH202</f>
        <v>250</v>
      </c>
      <c r="RO204" s="290">
        <f>'СДП (план)'!CI202</f>
        <v>5375763.9935999988</v>
      </c>
      <c r="RP204" s="258">
        <f t="shared" si="7541"/>
        <v>41.666666666666664</v>
      </c>
      <c r="RQ204" s="258">
        <f t="shared" si="7542"/>
        <v>895960.66559999983</v>
      </c>
      <c r="RR204" s="290">
        <f>факт!CD125</f>
        <v>23</v>
      </c>
      <c r="RS204" s="290">
        <f>факт!CE125</f>
        <v>471352.58000000013</v>
      </c>
      <c r="RT204" s="290">
        <f>факт!CF125</f>
        <v>0</v>
      </c>
      <c r="RU204" s="290">
        <f>факт!CG125</f>
        <v>0</v>
      </c>
      <c r="RV204" s="292">
        <f>SUM(RV203/RN203)</f>
        <v>0.94632000000000005</v>
      </c>
      <c r="RW204" s="292">
        <f>SUM(RW203/RP203)</f>
        <v>0.94632000000000005</v>
      </c>
      <c r="RX204" s="292">
        <f>SUM(RX203/RR203)</f>
        <v>0.89913043478260868</v>
      </c>
      <c r="RY204" s="258">
        <f t="shared" si="7544"/>
        <v>-18.666666666666664</v>
      </c>
      <c r="RZ204" s="258">
        <f t="shared" si="7545"/>
        <v>-424608.0855999997</v>
      </c>
      <c r="SA204" s="290">
        <f>'СДП (план)'!CJ202</f>
        <v>200</v>
      </c>
      <c r="SB204" s="290">
        <f>'СДП (план)'!CK202</f>
        <v>4040522.3039999995</v>
      </c>
      <c r="SC204" s="258">
        <f t="shared" si="7546"/>
        <v>33.333333333333336</v>
      </c>
      <c r="SD204" s="258">
        <f t="shared" si="7547"/>
        <v>673420.38399999996</v>
      </c>
      <c r="SE204" s="290">
        <f>факт!CT125</f>
        <v>11</v>
      </c>
      <c r="SF204" s="290">
        <f>факт!CU125</f>
        <v>228589.68999999997</v>
      </c>
      <c r="SG204" s="290">
        <f>факт!CV125</f>
        <v>0</v>
      </c>
      <c r="SH204" s="290">
        <f>факт!CW125</f>
        <v>0</v>
      </c>
      <c r="SI204" s="292">
        <f>SUM(SI203/SA203)</f>
        <v>0.88105</v>
      </c>
      <c r="SJ204" s="292">
        <f>SUM(SJ203/SC203)</f>
        <v>0.88104999999999989</v>
      </c>
      <c r="SK204" s="292">
        <f>SUM(SK203/SE203)</f>
        <v>0.90181818181818196</v>
      </c>
      <c r="SL204" s="258">
        <f t="shared" si="7549"/>
        <v>-22.333333333333336</v>
      </c>
      <c r="SM204" s="258">
        <f t="shared" si="7550"/>
        <v>-444830.69400000002</v>
      </c>
      <c r="SN204" s="290">
        <f>'СДП (план)'!CL202</f>
        <v>406</v>
      </c>
      <c r="SO204" s="290">
        <f>'СДП (план)'!CM202</f>
        <v>8399716.4159999993</v>
      </c>
      <c r="SP204" s="258">
        <f t="shared" si="7551"/>
        <v>67.666666666666671</v>
      </c>
      <c r="SQ204" s="258">
        <f t="shared" si="7552"/>
        <v>1399952.7359999998</v>
      </c>
      <c r="SR204" s="290">
        <f>факт!DF125</f>
        <v>63</v>
      </c>
      <c r="SS204" s="290">
        <f>факт!DG125</f>
        <v>1270598.7600000005</v>
      </c>
      <c r="ST204" s="290">
        <f>факт!DH125</f>
        <v>0</v>
      </c>
      <c r="SU204" s="290">
        <f>факт!DI125</f>
        <v>0</v>
      </c>
      <c r="SV204" s="292">
        <f>SUM(SV203/SN203)</f>
        <v>0.9049507389162561</v>
      </c>
      <c r="SW204" s="292">
        <f>SUM(SW203/SP203)</f>
        <v>0.9049507389162561</v>
      </c>
      <c r="SX204" s="292">
        <f>SUM(SX203/SR203)</f>
        <v>0.88968253968253963</v>
      </c>
      <c r="SY204" s="258">
        <f t="shared" si="7554"/>
        <v>-4.6666666666666714</v>
      </c>
      <c r="SZ204" s="258">
        <f t="shared" si="7555"/>
        <v>-129353.97599999933</v>
      </c>
      <c r="TA204" s="290">
        <f>'СДП (план)'!CN202</f>
        <v>105</v>
      </c>
      <c r="TB204" s="290">
        <f>'СДП (план)'!CO202</f>
        <v>2282035.392</v>
      </c>
      <c r="TC204" s="258">
        <f t="shared" si="7556"/>
        <v>17.5</v>
      </c>
      <c r="TD204" s="258">
        <f t="shared" si="7557"/>
        <v>380339.23200000002</v>
      </c>
      <c r="TE204" s="290">
        <f>факт!BB125</f>
        <v>14</v>
      </c>
      <c r="TF204" s="290">
        <f>факт!BC125</f>
        <v>323850.48</v>
      </c>
      <c r="TG204" s="290">
        <f>факт!BD125</f>
        <v>0</v>
      </c>
      <c r="TH204" s="290">
        <f>факт!BE125</f>
        <v>0</v>
      </c>
      <c r="TI204" s="292">
        <f>SUM(TI203/TA203)</f>
        <v>0.95457142857142874</v>
      </c>
      <c r="TJ204" s="292">
        <f>SUM(TJ203/TC203)</f>
        <v>0.95457142857142852</v>
      </c>
      <c r="TK204" s="292">
        <f>SUM(TK203/TE203)</f>
        <v>1.0150000000000001</v>
      </c>
      <c r="TL204" s="258">
        <f t="shared" si="7559"/>
        <v>-3.5</v>
      </c>
      <c r="TM204" s="258">
        <f t="shared" si="7560"/>
        <v>-56488.752000000037</v>
      </c>
      <c r="TN204" s="290">
        <f>'СДП (план)'!CP202</f>
        <v>575</v>
      </c>
      <c r="TO204" s="290">
        <f>'СДП (план)'!CQ202</f>
        <v>15956615.500799999</v>
      </c>
      <c r="TP204" s="258">
        <f t="shared" si="7561"/>
        <v>95.833333333333329</v>
      </c>
      <c r="TQ204" s="258">
        <f t="shared" si="7562"/>
        <v>2659435.9167999998</v>
      </c>
      <c r="TR204" s="290">
        <f>факт!AX125</f>
        <v>76</v>
      </c>
      <c r="TS204" s="290">
        <f>факт!AY125</f>
        <v>2016103.6400000006</v>
      </c>
      <c r="TT204" s="290">
        <f>факт!AZ125</f>
        <v>0</v>
      </c>
      <c r="TU204" s="290">
        <f>факт!BA125</f>
        <v>0</v>
      </c>
      <c r="TV204" s="292">
        <f>SUM(TV203/TN203)</f>
        <v>0.91513043478260858</v>
      </c>
      <c r="TW204" s="292">
        <f>SUM(TW203/TP203)</f>
        <v>0.9151304347826088</v>
      </c>
      <c r="TX204" s="292">
        <f>SUM(TX203/TR203)</f>
        <v>0.87355263157894736</v>
      </c>
      <c r="TY204" s="258">
        <f t="shared" si="7564"/>
        <v>-19.833333333333329</v>
      </c>
      <c r="TZ204" s="258">
        <f t="shared" si="7565"/>
        <v>-643332.27679999918</v>
      </c>
      <c r="UA204" s="290">
        <f>'СДП (план)'!CR202</f>
        <v>340</v>
      </c>
      <c r="UB204" s="290">
        <f>'СДП (план)'!CS202</f>
        <v>11690634.758400001</v>
      </c>
      <c r="UC204" s="258">
        <f t="shared" si="7566"/>
        <v>56.666666666666664</v>
      </c>
      <c r="UD204" s="258">
        <f t="shared" si="7567"/>
        <v>1948439.1264000002</v>
      </c>
      <c r="UE204" s="290">
        <f>факт!BZ125</f>
        <v>50</v>
      </c>
      <c r="UF204" s="290">
        <f>факт!CA125</f>
        <v>1887997.74</v>
      </c>
      <c r="UG204" s="290">
        <f>факт!CB125</f>
        <v>0</v>
      </c>
      <c r="UH204" s="290">
        <f>факт!CC125</f>
        <v>0</v>
      </c>
      <c r="UI204" s="292">
        <f>SUM(UI203/UA203)</f>
        <v>0.99308823529411761</v>
      </c>
      <c r="UJ204" s="292">
        <f>SUM(UJ203/UC203)</f>
        <v>0.99308823529411772</v>
      </c>
      <c r="UK204" s="292">
        <f>SUM(UK203/UE203)</f>
        <v>1.111</v>
      </c>
      <c r="UL204" s="258">
        <f t="shared" si="7569"/>
        <v>-6.6666666666666643</v>
      </c>
      <c r="UM204" s="258">
        <f t="shared" si="7570"/>
        <v>-60441.386400000192</v>
      </c>
      <c r="UN204" s="290">
        <f>'СДП (план)'!CT202</f>
        <v>5</v>
      </c>
      <c r="UO204" s="290">
        <f>'СДП (план)'!CU202</f>
        <v>340167.25599999994</v>
      </c>
      <c r="UP204" s="258">
        <f t="shared" si="7571"/>
        <v>0.83333333333333337</v>
      </c>
      <c r="UQ204" s="258">
        <f t="shared" si="7572"/>
        <v>56694.542666666654</v>
      </c>
      <c r="UR204" s="290">
        <f>факт!JN125</f>
        <v>0</v>
      </c>
      <c r="US204" s="290">
        <f>факт!JO125</f>
        <v>0</v>
      </c>
      <c r="UT204" s="290"/>
      <c r="UU204" s="290"/>
      <c r="UV204" s="292">
        <f>SUM(UV203/UN203)</f>
        <v>9.7899999999999991</v>
      </c>
      <c r="UW204" s="292">
        <f>SUM(UW203/UP203)</f>
        <v>9.7899999999999991</v>
      </c>
      <c r="UX204" s="292" t="e">
        <f>SUM(UX203/UR203)</f>
        <v>#DIV/0!</v>
      </c>
      <c r="UY204" s="258">
        <f t="shared" si="7574"/>
        <v>-0.83333333333333337</v>
      </c>
      <c r="UZ204" s="258">
        <f t="shared" si="7575"/>
        <v>-56694.542666666654</v>
      </c>
      <c r="VA204" s="258">
        <f>'СДП (план)'!CV202</f>
        <v>80</v>
      </c>
      <c r="VB204" s="258">
        <f>'СДП (план)'!CW202</f>
        <v>4627896</v>
      </c>
      <c r="VC204" s="258">
        <f t="shared" si="7576"/>
        <v>13.333333333333334</v>
      </c>
      <c r="VD204" s="258">
        <f t="shared" si="7577"/>
        <v>771316</v>
      </c>
      <c r="VE204" s="258"/>
      <c r="VF204" s="258"/>
      <c r="VG204" s="258"/>
      <c r="VH204" s="258"/>
      <c r="VI204" s="292">
        <f>SUM(VI203/VA203)</f>
        <v>2.546875</v>
      </c>
      <c r="VJ204" s="292">
        <f>SUM(VJ203/VC203)</f>
        <v>2.546875</v>
      </c>
      <c r="VK204" s="292" t="e">
        <f>SUM(VK203/VE203)</f>
        <v>#DIV/0!</v>
      </c>
      <c r="VL204" s="258">
        <f t="shared" si="7578"/>
        <v>-13.333333333333334</v>
      </c>
      <c r="VM204" s="258">
        <f t="shared" si="7579"/>
        <v>-771316</v>
      </c>
      <c r="VN204" s="295">
        <f>'СДП (план)'!CX202</f>
        <v>21522</v>
      </c>
      <c r="VO204" s="295">
        <f>'СДП (план)'!CY202</f>
        <v>684910587.51647973</v>
      </c>
      <c r="VP204" s="450">
        <f t="shared" ref="VP204:VQ204" si="7583">SUM(VN204/12*$A$2)</f>
        <v>3587</v>
      </c>
      <c r="VQ204" s="450">
        <f t="shared" si="7583"/>
        <v>114151764.58607996</v>
      </c>
      <c r="VR204" s="295">
        <f>VR203</f>
        <v>3185</v>
      </c>
      <c r="VS204" s="295">
        <f t="shared" ref="VS204:VU204" si="7584">VS203</f>
        <v>114358176.06999995</v>
      </c>
      <c r="VT204" s="295">
        <f t="shared" si="7584"/>
        <v>40</v>
      </c>
      <c r="VU204" s="295">
        <f t="shared" si="7584"/>
        <v>2855406.1199999982</v>
      </c>
      <c r="VV204" s="296">
        <f>VV203/VN203</f>
        <v>1.7360640275067374</v>
      </c>
      <c r="VW204" s="296">
        <f>VW203/VP203</f>
        <v>1.7360640275067365</v>
      </c>
      <c r="VX204" s="296">
        <f>SUM(VX203/VR203)</f>
        <v>1.9702951334379903</v>
      </c>
      <c r="VY204" s="258">
        <f t="shared" si="7581"/>
        <v>-402</v>
      </c>
      <c r="VZ204" s="451">
        <f t="shared" si="7360"/>
        <v>206411.48391999304</v>
      </c>
      <c r="WE204" s="236"/>
      <c r="WF204" s="236"/>
      <c r="WG204" s="467">
        <f t="shared" si="7582"/>
        <v>42604.518981818183</v>
      </c>
      <c r="WH204" s="467">
        <f t="shared" si="6270"/>
        <v>66942.856842105219</v>
      </c>
    </row>
    <row r="205" spans="1:606" s="66" customFormat="1" ht="19.5" customHeight="1" x14ac:dyDescent="0.2">
      <c r="A205" s="452"/>
      <c r="B205" s="452"/>
      <c r="C205" s="453"/>
      <c r="D205" s="448" t="s">
        <v>641</v>
      </c>
      <c r="E205" s="239"/>
      <c r="F205" s="239"/>
      <c r="G205" s="239"/>
      <c r="H205" s="239"/>
      <c r="I205" s="239"/>
      <c r="J205" s="239"/>
      <c r="K205" s="239"/>
      <c r="L205" s="239"/>
      <c r="M205" s="239"/>
      <c r="N205" s="239">
        <v>892</v>
      </c>
      <c r="O205" s="239">
        <v>39676495.040000007</v>
      </c>
      <c r="P205" s="76">
        <v>74.333333333333329</v>
      </c>
      <c r="Q205" s="76">
        <v>3306374.5866666674</v>
      </c>
      <c r="R205" s="239">
        <v>82</v>
      </c>
      <c r="S205" s="239">
        <v>3937298.43</v>
      </c>
      <c r="T205" s="239">
        <v>1</v>
      </c>
      <c r="U205" s="239">
        <v>16845.919999999998</v>
      </c>
      <c r="V205" s="454">
        <v>2.511614349775785</v>
      </c>
      <c r="W205" s="454">
        <v>2.511614349775785</v>
      </c>
      <c r="X205" s="454">
        <v>2.8501219512195122</v>
      </c>
      <c r="Y205" s="76">
        <v>7.6666666666666714</v>
      </c>
      <c r="Z205" s="76">
        <v>630923.8433333328</v>
      </c>
      <c r="AA205" s="239">
        <v>200</v>
      </c>
      <c r="AB205" s="239">
        <v>6184913.2799999993</v>
      </c>
      <c r="AC205" s="76">
        <v>16.666666666666668</v>
      </c>
      <c r="AD205" s="76">
        <v>515409.43999999994</v>
      </c>
      <c r="AE205" s="239">
        <v>0</v>
      </c>
      <c r="AF205" s="239">
        <v>0</v>
      </c>
      <c r="AG205" s="239">
        <v>0</v>
      </c>
      <c r="AH205" s="239">
        <v>0</v>
      </c>
      <c r="AI205" s="454">
        <v>1.6337999999999999</v>
      </c>
      <c r="AJ205" s="454">
        <v>1.6338000000000001</v>
      </c>
      <c r="AK205" s="454" t="e">
        <v>#DIV/0!</v>
      </c>
      <c r="AL205" s="76">
        <v>-16.666666666666668</v>
      </c>
      <c r="AM205" s="76">
        <v>-515409.43999999994</v>
      </c>
      <c r="AN205" s="239">
        <v>1300</v>
      </c>
      <c r="AO205" s="239">
        <v>67110170.399999991</v>
      </c>
      <c r="AP205" s="76">
        <v>108.33333333333333</v>
      </c>
      <c r="AQ205" s="76">
        <v>5592514.1999999993</v>
      </c>
      <c r="AR205" s="239">
        <v>85</v>
      </c>
      <c r="AS205" s="239">
        <v>4136371.7999999947</v>
      </c>
      <c r="AT205" s="239">
        <v>2</v>
      </c>
      <c r="AU205" s="239">
        <v>57209.880000000005</v>
      </c>
      <c r="AV205" s="454">
        <v>2.7475384615384613</v>
      </c>
      <c r="AW205" s="454">
        <v>2.7475384615384613</v>
      </c>
      <c r="AX205" s="454">
        <v>2.638588235294117</v>
      </c>
      <c r="AY205" s="76">
        <v>-23.333333333333329</v>
      </c>
      <c r="AZ205" s="76">
        <v>-1456142.4000000046</v>
      </c>
      <c r="BA205" s="239">
        <v>550</v>
      </c>
      <c r="BB205" s="239">
        <v>23432485.440000001</v>
      </c>
      <c r="BC205" s="76">
        <v>45.833333333333336</v>
      </c>
      <c r="BD205" s="76">
        <v>1952707.12</v>
      </c>
      <c r="BE205" s="239">
        <v>37</v>
      </c>
      <c r="BF205" s="239">
        <v>2194323.04</v>
      </c>
      <c r="BG205" s="239">
        <v>0</v>
      </c>
      <c r="BH205" s="239">
        <v>0</v>
      </c>
      <c r="BI205" s="454">
        <v>2.2508727272727271</v>
      </c>
      <c r="BJ205" s="454">
        <v>2.2508727272727271</v>
      </c>
      <c r="BK205" s="454">
        <v>3.1332432432432435</v>
      </c>
      <c r="BL205" s="76">
        <v>-8.8333333333333357</v>
      </c>
      <c r="BM205" s="76">
        <v>241615.91999999993</v>
      </c>
      <c r="BN205" s="239">
        <v>900</v>
      </c>
      <c r="BO205" s="239">
        <v>108774105.43999997</v>
      </c>
      <c r="BP205" s="76">
        <v>75</v>
      </c>
      <c r="BQ205" s="76">
        <v>9064508.7866666634</v>
      </c>
      <c r="BR205" s="307">
        <v>48</v>
      </c>
      <c r="BS205" s="307">
        <v>9061420.3100000005</v>
      </c>
      <c r="BT205" s="307">
        <v>3</v>
      </c>
      <c r="BU205" s="307">
        <v>574445.87</v>
      </c>
      <c r="BV205" s="454">
        <v>9.7899999999999991</v>
      </c>
      <c r="BW205" s="454">
        <v>9.7899999999999991</v>
      </c>
      <c r="BX205" s="454">
        <v>9.7899999999999991</v>
      </c>
      <c r="BY205" s="76">
        <v>-27</v>
      </c>
      <c r="BZ205" s="76">
        <v>-3088.476666662842</v>
      </c>
      <c r="CA205" s="239">
        <v>600</v>
      </c>
      <c r="CB205" s="239">
        <v>17489472</v>
      </c>
      <c r="CC205" s="76">
        <v>50</v>
      </c>
      <c r="CD205" s="76">
        <v>1457456</v>
      </c>
      <c r="CE205" s="239">
        <v>35</v>
      </c>
      <c r="CF205" s="239">
        <v>1020219.2</v>
      </c>
      <c r="CG205" s="239">
        <v>0</v>
      </c>
      <c r="CH205" s="239">
        <v>0</v>
      </c>
      <c r="CI205" s="454">
        <v>1.54</v>
      </c>
      <c r="CJ205" s="454">
        <v>1.54</v>
      </c>
      <c r="CK205" s="454">
        <v>1.54</v>
      </c>
      <c r="CL205" s="76">
        <v>-15</v>
      </c>
      <c r="CM205" s="76">
        <v>-437236.80000000005</v>
      </c>
      <c r="CN205" s="239">
        <v>110</v>
      </c>
      <c r="CO205" s="239">
        <v>812011.2</v>
      </c>
      <c r="CP205" s="76">
        <v>9.1666666666666661</v>
      </c>
      <c r="CQ205" s="76">
        <v>67667.599999999991</v>
      </c>
      <c r="CR205" s="239">
        <v>2</v>
      </c>
      <c r="CS205" s="239">
        <v>14763.84</v>
      </c>
      <c r="CT205" s="239">
        <v>2</v>
      </c>
      <c r="CU205" s="239">
        <v>11072.880000000001</v>
      </c>
      <c r="CV205" s="454">
        <v>0.39</v>
      </c>
      <c r="CW205" s="454">
        <v>0.39</v>
      </c>
      <c r="CX205" s="454">
        <v>0.39</v>
      </c>
      <c r="CY205" s="76">
        <v>-7.1666666666666661</v>
      </c>
      <c r="CZ205" s="76">
        <v>-52903.759999999995</v>
      </c>
      <c r="DA205" s="239">
        <v>260</v>
      </c>
      <c r="DB205" s="239">
        <v>4952700.4799999995</v>
      </c>
      <c r="DC205" s="76">
        <v>21.666666666666668</v>
      </c>
      <c r="DD205" s="76">
        <v>412725.04</v>
      </c>
      <c r="DE205" s="239">
        <v>24</v>
      </c>
      <c r="DF205" s="239">
        <v>412592.5399999998</v>
      </c>
      <c r="DG205" s="239">
        <v>0</v>
      </c>
      <c r="DH205" s="239">
        <v>0</v>
      </c>
      <c r="DI205" s="454">
        <v>1.0156153846153846</v>
      </c>
      <c r="DJ205" s="454">
        <v>1.0156153846153846</v>
      </c>
      <c r="DK205" s="454">
        <v>0.94541666666666668</v>
      </c>
      <c r="DL205" s="76">
        <v>2.3333333333333321</v>
      </c>
      <c r="DM205" s="76">
        <v>-132.50000000017462</v>
      </c>
      <c r="DN205" s="239">
        <v>1170</v>
      </c>
      <c r="DO205" s="239">
        <v>20929257.439999998</v>
      </c>
      <c r="DP205" s="76">
        <v>97.5</v>
      </c>
      <c r="DQ205" s="76">
        <v>1744104.7866666664</v>
      </c>
      <c r="DR205" s="239">
        <v>91</v>
      </c>
      <c r="DS205" s="239">
        <v>1517946.0799999994</v>
      </c>
      <c r="DT205" s="239">
        <v>0</v>
      </c>
      <c r="DU205" s="239">
        <v>0</v>
      </c>
      <c r="DV205" s="454">
        <v>0.94506837606837613</v>
      </c>
      <c r="DW205" s="454">
        <v>0.94506837606837613</v>
      </c>
      <c r="DX205" s="454">
        <v>0.89295454545454522</v>
      </c>
      <c r="DY205" s="76">
        <v>-6.5</v>
      </c>
      <c r="DZ205" s="76">
        <v>-226158.70666666701</v>
      </c>
      <c r="EA205" s="239">
        <v>553</v>
      </c>
      <c r="EB205" s="239">
        <v>31938122.943999991</v>
      </c>
      <c r="EC205" s="76">
        <v>46.083333333333336</v>
      </c>
      <c r="ED205" s="76">
        <v>2661510.2453333326</v>
      </c>
      <c r="EE205" s="239">
        <v>44</v>
      </c>
      <c r="EF205" s="239">
        <v>4043853.6299999985</v>
      </c>
      <c r="EG205" s="239">
        <v>0</v>
      </c>
      <c r="EH205" s="239">
        <v>0</v>
      </c>
      <c r="EI205" s="454">
        <v>3.5012296564195293</v>
      </c>
      <c r="EJ205" s="454">
        <v>3.5012296564195289</v>
      </c>
      <c r="EK205" s="454">
        <v>5.6281818181818197</v>
      </c>
      <c r="EL205" s="76">
        <v>-2.0833333333333357</v>
      </c>
      <c r="EM205" s="76">
        <v>1382343.3846666659</v>
      </c>
      <c r="EN205" s="239">
        <v>290</v>
      </c>
      <c r="EO205" s="239">
        <v>31965530.687999997</v>
      </c>
      <c r="EP205" s="76">
        <v>24.166666666666668</v>
      </c>
      <c r="EQ205" s="76">
        <v>2663794.2239999999</v>
      </c>
      <c r="ER205" s="239">
        <v>26</v>
      </c>
      <c r="ES205" s="239">
        <v>5024929.7699999996</v>
      </c>
      <c r="ET205" s="239">
        <v>0</v>
      </c>
      <c r="EU205" s="239">
        <v>0</v>
      </c>
      <c r="EV205" s="454">
        <v>4.8528620689655169</v>
      </c>
      <c r="EW205" s="454">
        <v>4.8528620689655169</v>
      </c>
      <c r="EX205" s="454">
        <v>8.5088461538461537</v>
      </c>
      <c r="EY205" s="76">
        <v>1.8333333333333321</v>
      </c>
      <c r="EZ205" s="76">
        <v>2361135.5459999996</v>
      </c>
      <c r="FA205" s="239">
        <v>770</v>
      </c>
      <c r="FB205" s="239">
        <v>15484996.800000001</v>
      </c>
      <c r="FC205" s="76">
        <v>64.166666666666671</v>
      </c>
      <c r="FD205" s="76">
        <v>1290416.4000000001</v>
      </c>
      <c r="FE205" s="239">
        <v>37</v>
      </c>
      <c r="FF205" s="239">
        <v>735557.24000000046</v>
      </c>
      <c r="FG205" s="239">
        <v>0</v>
      </c>
      <c r="FH205" s="239">
        <v>0</v>
      </c>
      <c r="FI205" s="454">
        <v>0.88071428571428578</v>
      </c>
      <c r="FJ205" s="454">
        <v>0.88071428571428556</v>
      </c>
      <c r="FK205" s="454">
        <v>0.86810810810810801</v>
      </c>
      <c r="FL205" s="76">
        <v>-27.166666666666671</v>
      </c>
      <c r="FM205" s="76">
        <v>-554859.15999999968</v>
      </c>
      <c r="FN205" s="239">
        <v>210</v>
      </c>
      <c r="FO205" s="239">
        <v>4432521.1839999994</v>
      </c>
      <c r="FP205" s="76">
        <v>17.5</v>
      </c>
      <c r="FQ205" s="76">
        <v>369376.76533333329</v>
      </c>
      <c r="FR205" s="239">
        <v>13</v>
      </c>
      <c r="FS205" s="239">
        <v>249648.96</v>
      </c>
      <c r="FT205" s="239">
        <v>0</v>
      </c>
      <c r="FU205" s="239">
        <v>0</v>
      </c>
      <c r="FV205" s="454">
        <v>1.1123333333333334</v>
      </c>
      <c r="FW205" s="454">
        <v>1.1123333333333336</v>
      </c>
      <c r="FX205" s="454">
        <v>1.0123076923076924</v>
      </c>
      <c r="FY205" s="76">
        <v>-4.5</v>
      </c>
      <c r="FZ205" s="76">
        <v>-119727.80533333329</v>
      </c>
      <c r="GA205" s="239">
        <v>1735</v>
      </c>
      <c r="GB205" s="239">
        <v>28027446.720000003</v>
      </c>
      <c r="GC205" s="76">
        <v>144.58333333333334</v>
      </c>
      <c r="GD205" s="76">
        <v>2335620.56</v>
      </c>
      <c r="GE205" s="239">
        <v>138</v>
      </c>
      <c r="GF205" s="239">
        <v>1544420.6000000027</v>
      </c>
      <c r="GG205" s="239">
        <v>0</v>
      </c>
      <c r="GH205" s="239">
        <v>0</v>
      </c>
      <c r="GI205" s="454">
        <v>0.85227665706051881</v>
      </c>
      <c r="GJ205" s="454">
        <v>0.85227665706051858</v>
      </c>
      <c r="GK205" s="454">
        <v>0.68499999999999994</v>
      </c>
      <c r="GL205" s="76">
        <v>-6.5833333333333428</v>
      </c>
      <c r="GM205" s="76">
        <v>-791199.9599999974</v>
      </c>
      <c r="GN205" s="239">
        <v>900</v>
      </c>
      <c r="GO205" s="239">
        <v>14139216</v>
      </c>
      <c r="GP205" s="76">
        <v>75</v>
      </c>
      <c r="GQ205" s="76">
        <v>1178268</v>
      </c>
      <c r="GR205" s="239">
        <v>69</v>
      </c>
      <c r="GS205" s="239">
        <v>1024744.5599999997</v>
      </c>
      <c r="GT205" s="239">
        <v>0</v>
      </c>
      <c r="GU205" s="239">
        <v>0</v>
      </c>
      <c r="GV205" s="454">
        <v>0.83</v>
      </c>
      <c r="GW205" s="454">
        <v>0.83</v>
      </c>
      <c r="GX205" s="454">
        <v>0.83</v>
      </c>
      <c r="GY205" s="76">
        <v>-6</v>
      </c>
      <c r="GZ205" s="76">
        <v>-153523.44000000029</v>
      </c>
      <c r="HA205" s="239">
        <v>230</v>
      </c>
      <c r="HB205" s="239">
        <v>3918095.9999999995</v>
      </c>
      <c r="HC205" s="76">
        <v>19.166666666666668</v>
      </c>
      <c r="HD205" s="76">
        <v>326507.99999999994</v>
      </c>
      <c r="HE205" s="239">
        <v>9</v>
      </c>
      <c r="HF205" s="239">
        <v>130183.20000000001</v>
      </c>
      <c r="HG205" s="239">
        <v>0</v>
      </c>
      <c r="HH205" s="239">
        <v>0</v>
      </c>
      <c r="HI205" s="454">
        <v>0.9</v>
      </c>
      <c r="HJ205" s="454">
        <v>0.89999999999999991</v>
      </c>
      <c r="HK205" s="454" t="e">
        <v>#DIV/0!</v>
      </c>
      <c r="HL205" s="76">
        <v>-10.166666666666668</v>
      </c>
      <c r="HM205" s="76">
        <v>-196324.79999999993</v>
      </c>
      <c r="HN205" s="239">
        <v>0</v>
      </c>
      <c r="HO205" s="239">
        <v>0</v>
      </c>
      <c r="HP205" s="76">
        <v>0</v>
      </c>
      <c r="HQ205" s="76">
        <v>0</v>
      </c>
      <c r="HR205" s="239">
        <v>0</v>
      </c>
      <c r="HS205" s="239">
        <v>0</v>
      </c>
      <c r="HT205" s="239">
        <v>0</v>
      </c>
      <c r="HU205" s="239">
        <v>0</v>
      </c>
      <c r="HV205" s="454" t="e">
        <v>#DIV/0!</v>
      </c>
      <c r="HW205" s="454" t="e">
        <v>#DIV/0!</v>
      </c>
      <c r="HX205" s="454" t="e">
        <v>#DIV/0!</v>
      </c>
      <c r="HY205" s="76">
        <v>0</v>
      </c>
      <c r="HZ205" s="76">
        <v>0</v>
      </c>
      <c r="IA205" s="239">
        <v>360</v>
      </c>
      <c r="IB205" s="239">
        <v>9748487.8399999999</v>
      </c>
      <c r="IC205" s="76">
        <v>30</v>
      </c>
      <c r="ID205" s="76">
        <v>812373.98666666669</v>
      </c>
      <c r="IE205" s="239">
        <v>30</v>
      </c>
      <c r="IF205" s="239">
        <v>800086.56</v>
      </c>
      <c r="IG205" s="239">
        <v>0</v>
      </c>
      <c r="IH205" s="239">
        <v>0</v>
      </c>
      <c r="II205" s="454">
        <v>1.4306388888888888</v>
      </c>
      <c r="IJ205" s="454">
        <v>1.430638888888889</v>
      </c>
      <c r="IK205" s="454">
        <v>1.409</v>
      </c>
      <c r="IL205" s="76">
        <v>0</v>
      </c>
      <c r="IM205" s="76">
        <v>-12287.426666666637</v>
      </c>
      <c r="IN205" s="239">
        <v>50</v>
      </c>
      <c r="IO205" s="239">
        <v>828289.28</v>
      </c>
      <c r="IP205" s="76">
        <v>4.166666666666667</v>
      </c>
      <c r="IQ205" s="76">
        <v>69024.106666666674</v>
      </c>
      <c r="IR205" s="239">
        <v>0</v>
      </c>
      <c r="IS205" s="239">
        <v>0</v>
      </c>
      <c r="IT205" s="239">
        <v>0</v>
      </c>
      <c r="IU205" s="239">
        <v>0</v>
      </c>
      <c r="IV205" s="454">
        <v>0.85599999999999998</v>
      </c>
      <c r="IW205" s="454">
        <v>0.85600000000000009</v>
      </c>
      <c r="IX205" s="454" t="e">
        <v>#DIV/0!</v>
      </c>
      <c r="IY205" s="76">
        <v>-4.166666666666667</v>
      </c>
      <c r="IZ205" s="76">
        <v>-69024.106666666674</v>
      </c>
      <c r="JA205" s="239">
        <v>0</v>
      </c>
      <c r="JB205" s="239">
        <v>0</v>
      </c>
      <c r="JC205" s="76">
        <v>0</v>
      </c>
      <c r="JD205" s="76">
        <v>0</v>
      </c>
      <c r="JE205" s="239">
        <v>0</v>
      </c>
      <c r="JF205" s="239">
        <v>0</v>
      </c>
      <c r="JG205" s="239">
        <v>0</v>
      </c>
      <c r="JH205" s="239">
        <v>0</v>
      </c>
      <c r="JI205" s="454" t="e">
        <v>#DIV/0!</v>
      </c>
      <c r="JJ205" s="454" t="e">
        <v>#DIV/0!</v>
      </c>
      <c r="JK205" s="454" t="e">
        <v>#DIV/0!</v>
      </c>
      <c r="JL205" s="76">
        <v>0</v>
      </c>
      <c r="JM205" s="76">
        <v>0</v>
      </c>
      <c r="JN205" s="239">
        <v>630</v>
      </c>
      <c r="JO205" s="239">
        <v>10751974.687999999</v>
      </c>
      <c r="JP205" s="76">
        <v>52.5</v>
      </c>
      <c r="JQ205" s="76">
        <v>895997.89066666656</v>
      </c>
      <c r="JR205" s="239">
        <v>42</v>
      </c>
      <c r="JS205" s="239">
        <v>568909.38000000012</v>
      </c>
      <c r="JT205" s="239">
        <v>0</v>
      </c>
      <c r="JU205" s="239">
        <v>0</v>
      </c>
      <c r="JV205" s="454">
        <v>0.897126984126984</v>
      </c>
      <c r="JW205" s="454">
        <v>0.89712698412698433</v>
      </c>
      <c r="JX205" s="454">
        <v>0.72595238095238102</v>
      </c>
      <c r="JY205" s="76">
        <v>-10.5</v>
      </c>
      <c r="JZ205" s="76">
        <v>-327088.51066666644</v>
      </c>
      <c r="KA205" s="239">
        <v>691</v>
      </c>
      <c r="KB205" s="239">
        <v>12097641.92</v>
      </c>
      <c r="KC205" s="76">
        <v>57.583333333333336</v>
      </c>
      <c r="KD205" s="76">
        <v>1008136.8266666667</v>
      </c>
      <c r="KE205" s="6">
        <v>57</v>
      </c>
      <c r="KF205" s="6">
        <v>995764.18</v>
      </c>
      <c r="KG205" s="6">
        <v>0</v>
      </c>
      <c r="KH205" s="6">
        <v>0</v>
      </c>
      <c r="KI205" s="454">
        <v>0.91435600578871212</v>
      </c>
      <c r="KJ205" s="454">
        <v>0.91435600578871201</v>
      </c>
      <c r="KK205" s="454">
        <v>0.91368421052631577</v>
      </c>
      <c r="KL205" s="76">
        <v>-0.5833333333333357</v>
      </c>
      <c r="KM205" s="76">
        <v>-12372.646666666609</v>
      </c>
      <c r="KN205" s="239">
        <v>20</v>
      </c>
      <c r="KO205" s="239">
        <v>311933.44</v>
      </c>
      <c r="KP205" s="76">
        <v>1.6666666666666667</v>
      </c>
      <c r="KQ205" s="76">
        <v>25994.453333333335</v>
      </c>
      <c r="KR205" s="239">
        <v>1</v>
      </c>
      <c r="KS205" s="239">
        <v>15596.67</v>
      </c>
      <c r="KT205" s="239">
        <v>0</v>
      </c>
      <c r="KU205" s="239">
        <v>0</v>
      </c>
      <c r="KV205" s="454">
        <v>0.8</v>
      </c>
      <c r="KW205" s="454">
        <v>0.8</v>
      </c>
      <c r="KX205" s="454">
        <v>0.8</v>
      </c>
      <c r="KY205" s="76">
        <v>-0.66666666666666674</v>
      </c>
      <c r="KZ205" s="76">
        <v>-10397.783333333335</v>
      </c>
      <c r="LA205" s="239">
        <v>0</v>
      </c>
      <c r="LB205" s="239">
        <v>0</v>
      </c>
      <c r="LC205" s="76">
        <v>0</v>
      </c>
      <c r="LD205" s="76">
        <v>0</v>
      </c>
      <c r="LE205" s="307">
        <v>0</v>
      </c>
      <c r="LF205" s="307">
        <v>0</v>
      </c>
      <c r="LG205" s="307">
        <v>0</v>
      </c>
      <c r="LH205" s="307">
        <v>0</v>
      </c>
      <c r="LI205" s="454" t="e">
        <v>#DIV/0!</v>
      </c>
      <c r="LJ205" s="454" t="e">
        <v>#DIV/0!</v>
      </c>
      <c r="LK205" s="454" t="e">
        <v>#DIV/0!</v>
      </c>
      <c r="LL205" s="76">
        <v>0</v>
      </c>
      <c r="LM205" s="76">
        <v>0</v>
      </c>
      <c r="LN205" s="239">
        <v>1335</v>
      </c>
      <c r="LO205" s="239">
        <v>22844203.199999996</v>
      </c>
      <c r="LP205" s="76">
        <v>111.25</v>
      </c>
      <c r="LQ205" s="76">
        <v>1903683.5999999996</v>
      </c>
      <c r="LR205" s="239">
        <v>101</v>
      </c>
      <c r="LS205" s="239">
        <v>1699847.9199999976</v>
      </c>
      <c r="LT205" s="239">
        <v>0</v>
      </c>
      <c r="LU205" s="239">
        <v>0</v>
      </c>
      <c r="LV205" s="454">
        <v>0.89766292134831438</v>
      </c>
      <c r="LW205" s="454">
        <v>0.8976629213483146</v>
      </c>
      <c r="LX205" s="454">
        <v>0.88346534653465336</v>
      </c>
      <c r="LY205" s="76">
        <v>-10.25</v>
      </c>
      <c r="LZ205" s="76">
        <v>-203835.68000000203</v>
      </c>
      <c r="MA205" s="239">
        <v>0</v>
      </c>
      <c r="MB205" s="239">
        <v>0</v>
      </c>
      <c r="MC205" s="76">
        <v>0</v>
      </c>
      <c r="MD205" s="76">
        <v>0</v>
      </c>
      <c r="ME205" s="239">
        <v>0</v>
      </c>
      <c r="MF205" s="239">
        <v>0</v>
      </c>
      <c r="MG205" s="239">
        <v>0</v>
      </c>
      <c r="MH205" s="239">
        <v>0</v>
      </c>
      <c r="MI205" s="454" t="e">
        <v>#DIV/0!</v>
      </c>
      <c r="MJ205" s="454" t="e">
        <v>#DIV/0!</v>
      </c>
      <c r="MK205" s="454" t="e">
        <v>#DIV/0!</v>
      </c>
      <c r="ML205" s="76">
        <v>0</v>
      </c>
      <c r="MM205" s="76">
        <v>0</v>
      </c>
      <c r="MN205" s="239">
        <v>650</v>
      </c>
      <c r="MO205" s="239">
        <v>14022286.3872</v>
      </c>
      <c r="MP205" s="76">
        <v>54.166666666666664</v>
      </c>
      <c r="MQ205" s="76">
        <v>1168523.8655999999</v>
      </c>
      <c r="MR205" s="239">
        <v>11</v>
      </c>
      <c r="MS205" s="239">
        <v>256027.71000000005</v>
      </c>
      <c r="MT205" s="239">
        <v>0</v>
      </c>
      <c r="MU205" s="239">
        <v>0</v>
      </c>
      <c r="MV205" s="454">
        <v>0.94652307692307691</v>
      </c>
      <c r="MW205" s="454">
        <v>0.94652307692307702</v>
      </c>
      <c r="MX205" s="454">
        <v>1.0181818181818183</v>
      </c>
      <c r="MY205" s="76">
        <v>-43.166666666666664</v>
      </c>
      <c r="MZ205" s="76">
        <v>-912496.15559999982</v>
      </c>
      <c r="NA205" s="239">
        <v>1020</v>
      </c>
      <c r="NB205" s="239">
        <v>36005144.447999999</v>
      </c>
      <c r="NC205" s="76">
        <v>85</v>
      </c>
      <c r="ND205" s="76">
        <v>3000428.7039999999</v>
      </c>
      <c r="NE205" s="239">
        <v>91</v>
      </c>
      <c r="NF205" s="239">
        <v>2900026.7600000026</v>
      </c>
      <c r="NG205" s="239">
        <v>0</v>
      </c>
      <c r="NH205" s="239">
        <v>0</v>
      </c>
      <c r="NI205" s="454">
        <v>1.7048921568627453</v>
      </c>
      <c r="NJ205" s="454">
        <v>1.7048921568627453</v>
      </c>
      <c r="NK205" s="454">
        <v>1.5357142857142858</v>
      </c>
      <c r="NL205" s="76">
        <v>6</v>
      </c>
      <c r="NM205" s="76">
        <v>-100401.94399999734</v>
      </c>
      <c r="NN205" s="239">
        <v>360</v>
      </c>
      <c r="NO205" s="239">
        <v>8493523.5839999989</v>
      </c>
      <c r="NP205" s="76">
        <v>30</v>
      </c>
      <c r="NQ205" s="76">
        <v>707793.63199999987</v>
      </c>
      <c r="NR205" s="239">
        <v>23</v>
      </c>
      <c r="NS205" s="239">
        <v>519800.73</v>
      </c>
      <c r="NT205" s="239">
        <v>0</v>
      </c>
      <c r="NU205" s="239">
        <v>0</v>
      </c>
      <c r="NV205" s="454">
        <v>1.0387222222222223</v>
      </c>
      <c r="NW205" s="454">
        <v>1.0387222222222223</v>
      </c>
      <c r="NX205" s="454">
        <v>1.0173913043478262</v>
      </c>
      <c r="NY205" s="76">
        <v>-7</v>
      </c>
      <c r="NZ205" s="76">
        <v>-187992.90199999989</v>
      </c>
      <c r="OA205" s="239">
        <v>210</v>
      </c>
      <c r="OB205" s="239">
        <v>13026158.745600002</v>
      </c>
      <c r="OC205" s="76">
        <v>17.5</v>
      </c>
      <c r="OD205" s="76">
        <v>1085513.2288000002</v>
      </c>
      <c r="OE205" s="239">
        <v>14</v>
      </c>
      <c r="OF205" s="239">
        <v>1424437.98</v>
      </c>
      <c r="OG205" s="239">
        <v>0</v>
      </c>
      <c r="OH205" s="239">
        <v>0</v>
      </c>
      <c r="OI205" s="454">
        <v>3.0370476190476188</v>
      </c>
      <c r="OJ205" s="454">
        <v>3.0370476190476188</v>
      </c>
      <c r="OK205" s="454">
        <v>5.55</v>
      </c>
      <c r="OL205" s="76">
        <v>-3.5</v>
      </c>
      <c r="OM205" s="76">
        <v>338924.75119999982</v>
      </c>
      <c r="ON205" s="239">
        <v>1405</v>
      </c>
      <c r="OO205" s="239">
        <v>41656204.087679997</v>
      </c>
      <c r="OP205" s="76">
        <v>117.08333333333333</v>
      </c>
      <c r="OQ205" s="76">
        <v>3471350.3406399996</v>
      </c>
      <c r="OR205" s="239">
        <v>76</v>
      </c>
      <c r="OS205" s="239">
        <v>1410923.4999999995</v>
      </c>
      <c r="OT205" s="239">
        <v>1</v>
      </c>
      <c r="OU205" s="239">
        <v>18716.009999999998</v>
      </c>
      <c r="OV205" s="454">
        <v>1.3745480427046264</v>
      </c>
      <c r="OW205" s="454">
        <v>1.3745480427046264</v>
      </c>
      <c r="OX205" s="454">
        <v>0.81355263157894731</v>
      </c>
      <c r="OY205" s="76">
        <v>-41.083333333333329</v>
      </c>
      <c r="OZ205" s="76">
        <v>-2060426.8406400001</v>
      </c>
      <c r="PA205" s="239">
        <v>1270</v>
      </c>
      <c r="PB205" s="239">
        <v>23644494.182399999</v>
      </c>
      <c r="PC205" s="76">
        <v>105.83333333333333</v>
      </c>
      <c r="PD205" s="76">
        <v>1970374.5152</v>
      </c>
      <c r="PE205" s="239">
        <v>109</v>
      </c>
      <c r="PF205" s="239">
        <v>1906250.3799999994</v>
      </c>
      <c r="PG205" s="239">
        <v>1</v>
      </c>
      <c r="PH205" s="239">
        <v>24530.69</v>
      </c>
      <c r="PI205" s="454">
        <v>0.81634645669291339</v>
      </c>
      <c r="PJ205" s="454">
        <v>0.81634645669291339</v>
      </c>
      <c r="PK205" s="454">
        <v>0.77550458715596327</v>
      </c>
      <c r="PL205" s="76">
        <v>3.1666666666666714</v>
      </c>
      <c r="PM205" s="76">
        <v>-64124.135200000601</v>
      </c>
      <c r="PN205" s="239">
        <v>190</v>
      </c>
      <c r="PO205" s="239">
        <v>4415069.568</v>
      </c>
      <c r="PP205" s="76">
        <v>15.833333333333334</v>
      </c>
      <c r="PQ205" s="76">
        <v>367922.46399999998</v>
      </c>
      <c r="PR205" s="239">
        <v>9</v>
      </c>
      <c r="PS205" s="239">
        <v>215052.37</v>
      </c>
      <c r="PT205" s="239">
        <v>0</v>
      </c>
      <c r="PU205" s="239">
        <v>0</v>
      </c>
      <c r="PV205" s="454">
        <v>1.0129473684210526</v>
      </c>
      <c r="PW205" s="454">
        <v>1.0129473684210526</v>
      </c>
      <c r="PX205" s="454">
        <v>1.0466666666666666</v>
      </c>
      <c r="PY205" s="76">
        <v>-6.8333333333333339</v>
      </c>
      <c r="PZ205" s="76">
        <v>-152870.09399999998</v>
      </c>
      <c r="QA205" s="239">
        <v>775</v>
      </c>
      <c r="QB205" s="239">
        <v>16162316.352</v>
      </c>
      <c r="QC205" s="76">
        <v>64.583333333333329</v>
      </c>
      <c r="QD205" s="76">
        <v>1346859.696</v>
      </c>
      <c r="QE205" s="239">
        <v>45</v>
      </c>
      <c r="QF205" s="239">
        <v>884422.19000000006</v>
      </c>
      <c r="QG205" s="239">
        <v>0</v>
      </c>
      <c r="QH205" s="239">
        <v>0</v>
      </c>
      <c r="QI205" s="454">
        <v>0.91505806451612903</v>
      </c>
      <c r="QJ205" s="454">
        <v>0.91505806451612903</v>
      </c>
      <c r="QK205" s="454">
        <v>0.87911111111111118</v>
      </c>
      <c r="QL205" s="76">
        <v>-19.583333333333329</v>
      </c>
      <c r="QM205" s="76">
        <v>-462437.50599999994</v>
      </c>
      <c r="QN205" s="239">
        <v>25</v>
      </c>
      <c r="QO205" s="239">
        <v>467900.15999999997</v>
      </c>
      <c r="QP205" s="76">
        <v>2.0833333333333335</v>
      </c>
      <c r="QQ205" s="76">
        <v>38991.68</v>
      </c>
      <c r="QR205" s="239">
        <v>0</v>
      </c>
      <c r="QS205" s="239">
        <v>0</v>
      </c>
      <c r="QT205" s="239">
        <v>0</v>
      </c>
      <c r="QU205" s="239">
        <v>0</v>
      </c>
      <c r="QV205" s="454">
        <v>0.8</v>
      </c>
      <c r="QW205" s="454">
        <v>0.8</v>
      </c>
      <c r="QX205" s="454" t="e">
        <v>#DIV/0!</v>
      </c>
      <c r="QY205" s="76">
        <v>-2.0833333333333335</v>
      </c>
      <c r="QZ205" s="76">
        <v>-38991.68</v>
      </c>
      <c r="RA205" s="239">
        <v>440</v>
      </c>
      <c r="RB205" s="239">
        <v>9569012.5439999979</v>
      </c>
      <c r="RC205" s="76">
        <v>36.666666666666664</v>
      </c>
      <c r="RD205" s="76">
        <v>797417.71199999982</v>
      </c>
      <c r="RE205" s="239">
        <v>18</v>
      </c>
      <c r="RF205" s="239">
        <v>371094.82</v>
      </c>
      <c r="RG205" s="239">
        <v>0</v>
      </c>
      <c r="RH205" s="239">
        <v>0</v>
      </c>
      <c r="RI205" s="454">
        <v>0.94656818181818181</v>
      </c>
      <c r="RJ205" s="454">
        <v>0.94656818181818192</v>
      </c>
      <c r="RK205" s="454">
        <v>0.89833333333333343</v>
      </c>
      <c r="RL205" s="76">
        <v>-18.666666666666664</v>
      </c>
      <c r="RM205" s="76">
        <v>-426322.89199999982</v>
      </c>
      <c r="RN205" s="239">
        <v>250</v>
      </c>
      <c r="RO205" s="239">
        <v>5375763.9935999988</v>
      </c>
      <c r="RP205" s="76">
        <v>20.833333333333332</v>
      </c>
      <c r="RQ205" s="76">
        <v>447980.33279999992</v>
      </c>
      <c r="RR205" s="239">
        <v>10</v>
      </c>
      <c r="RS205" s="239">
        <v>201696.74999999997</v>
      </c>
      <c r="RT205" s="239">
        <v>0</v>
      </c>
      <c r="RU205" s="239">
        <v>0</v>
      </c>
      <c r="RV205" s="454">
        <v>0.94632000000000005</v>
      </c>
      <c r="RW205" s="454">
        <v>0.94632000000000005</v>
      </c>
      <c r="RX205" s="454">
        <v>0.8879999999999999</v>
      </c>
      <c r="RY205" s="76">
        <v>-10.833333333333332</v>
      </c>
      <c r="RZ205" s="76">
        <v>-246283.58279999995</v>
      </c>
      <c r="SA205" s="239">
        <v>200</v>
      </c>
      <c r="SB205" s="239">
        <v>4040522.3039999995</v>
      </c>
      <c r="SC205" s="76">
        <v>16.666666666666668</v>
      </c>
      <c r="SD205" s="76">
        <v>336710.19199999998</v>
      </c>
      <c r="SE205" s="239">
        <v>9</v>
      </c>
      <c r="SF205" s="239">
        <v>185342.99</v>
      </c>
      <c r="SG205" s="239">
        <v>0</v>
      </c>
      <c r="SH205" s="239">
        <v>0</v>
      </c>
      <c r="SI205" s="454">
        <v>0.88105</v>
      </c>
      <c r="SJ205" s="454">
        <v>0.88104999999999989</v>
      </c>
      <c r="SK205" s="454">
        <v>0.8933333333333332</v>
      </c>
      <c r="SL205" s="76">
        <v>-7.6666666666666679</v>
      </c>
      <c r="SM205" s="76">
        <v>-151367.20199999999</v>
      </c>
      <c r="SN205" s="239">
        <v>406</v>
      </c>
      <c r="SO205" s="239">
        <v>8399716.4159999993</v>
      </c>
      <c r="SP205" s="76">
        <v>33.833333333333336</v>
      </c>
      <c r="SQ205" s="76">
        <v>699976.3679999999</v>
      </c>
      <c r="SR205" s="239">
        <v>35</v>
      </c>
      <c r="SS205" s="239">
        <v>693945.89000000036</v>
      </c>
      <c r="ST205" s="239">
        <v>0</v>
      </c>
      <c r="SU205" s="239">
        <v>0</v>
      </c>
      <c r="SV205" s="454">
        <v>0.9049507389162561</v>
      </c>
      <c r="SW205" s="454">
        <v>0.9049507389162561</v>
      </c>
      <c r="SX205" s="454">
        <v>0.88085714285714289</v>
      </c>
      <c r="SY205" s="76">
        <v>1.1666666666666643</v>
      </c>
      <c r="SZ205" s="76">
        <v>-6030.4779999995371</v>
      </c>
      <c r="TA205" s="239">
        <v>105</v>
      </c>
      <c r="TB205" s="239">
        <v>2282035.392</v>
      </c>
      <c r="TC205" s="76">
        <v>8.75</v>
      </c>
      <c r="TD205" s="76">
        <v>190169.61600000001</v>
      </c>
      <c r="TE205" s="239">
        <v>4</v>
      </c>
      <c r="TF205" s="239">
        <v>100621.24</v>
      </c>
      <c r="TG205" s="239">
        <v>0</v>
      </c>
      <c r="TH205" s="239">
        <v>0</v>
      </c>
      <c r="TI205" s="454">
        <v>0.95457142857142874</v>
      </c>
      <c r="TJ205" s="454">
        <v>0.95457142857142852</v>
      </c>
      <c r="TK205" s="454">
        <v>1.1074999999999999</v>
      </c>
      <c r="TL205" s="76">
        <v>-4.75</v>
      </c>
      <c r="TM205" s="76">
        <v>-89548.376000000004</v>
      </c>
      <c r="TN205" s="239">
        <v>575</v>
      </c>
      <c r="TO205" s="239">
        <v>15956615.500799999</v>
      </c>
      <c r="TP205" s="76">
        <v>47.916666666666664</v>
      </c>
      <c r="TQ205" s="76">
        <v>1329717.9583999999</v>
      </c>
      <c r="TR205" s="239">
        <v>33</v>
      </c>
      <c r="TS205" s="239">
        <v>907141.11999999976</v>
      </c>
      <c r="TT205" s="239">
        <v>0</v>
      </c>
      <c r="TU205" s="239">
        <v>0</v>
      </c>
      <c r="TV205" s="454">
        <v>0.91513043478260858</v>
      </c>
      <c r="TW205" s="454">
        <v>0.9151304347826088</v>
      </c>
      <c r="TX205" s="454">
        <v>0.90666666666666673</v>
      </c>
      <c r="TY205" s="76">
        <v>-14.916666666666664</v>
      </c>
      <c r="TZ205" s="76">
        <v>-422576.83840000012</v>
      </c>
      <c r="UA205" s="239">
        <v>340</v>
      </c>
      <c r="UB205" s="239">
        <v>11690634.758400001</v>
      </c>
      <c r="UC205" s="76">
        <v>28.333333333333332</v>
      </c>
      <c r="UD205" s="76">
        <v>974219.56320000009</v>
      </c>
      <c r="UE205" s="239">
        <v>20</v>
      </c>
      <c r="UF205" s="239">
        <v>669632.59999999986</v>
      </c>
      <c r="UG205" s="239">
        <v>0</v>
      </c>
      <c r="UH205" s="239">
        <v>0</v>
      </c>
      <c r="UI205" s="454">
        <v>0.99308823529411761</v>
      </c>
      <c r="UJ205" s="454">
        <v>0.99308823529411772</v>
      </c>
      <c r="UK205" s="454">
        <v>0.95400000000000007</v>
      </c>
      <c r="UL205" s="76">
        <v>-8.3333333333333321</v>
      </c>
      <c r="UM205" s="76">
        <v>-304586.96320000023</v>
      </c>
      <c r="UN205" s="239">
        <v>5</v>
      </c>
      <c r="UO205" s="239">
        <v>340167.25599999994</v>
      </c>
      <c r="UP205" s="76">
        <v>0.41666666666666669</v>
      </c>
      <c r="UQ205" s="76">
        <v>28347.271333333327</v>
      </c>
      <c r="UR205" s="239">
        <v>0</v>
      </c>
      <c r="US205" s="239">
        <v>0</v>
      </c>
      <c r="UT205" s="239"/>
      <c r="UU205" s="239"/>
      <c r="UV205" s="454">
        <v>9.7899999999999991</v>
      </c>
      <c r="UW205" s="454">
        <v>9.7899999999999991</v>
      </c>
      <c r="UX205" s="454" t="e">
        <v>#DIV/0!</v>
      </c>
      <c r="UY205" s="76">
        <v>-0.41666666666666669</v>
      </c>
      <c r="UZ205" s="76">
        <v>-28347.271333333327</v>
      </c>
      <c r="VA205" s="76">
        <v>80</v>
      </c>
      <c r="VB205" s="76">
        <v>4627896</v>
      </c>
      <c r="VC205" s="76">
        <v>6.666666666666667</v>
      </c>
      <c r="VD205" s="76">
        <v>385658</v>
      </c>
      <c r="VE205" s="76"/>
      <c r="VF205" s="76"/>
      <c r="VG205" s="76"/>
      <c r="VH205" s="76"/>
      <c r="VI205" s="454">
        <v>2.546875</v>
      </c>
      <c r="VJ205" s="454">
        <v>2.546875</v>
      </c>
      <c r="VK205" s="454" t="e">
        <v>#DIV/0!</v>
      </c>
      <c r="VL205" s="76">
        <v>-6.666666666666667</v>
      </c>
      <c r="VM205" s="76">
        <v>-385658</v>
      </c>
      <c r="VN205" s="455">
        <v>22062</v>
      </c>
      <c r="VO205" s="455">
        <v>696025533.10367966</v>
      </c>
      <c r="VP205" s="76">
        <v>1838.5</v>
      </c>
      <c r="VQ205" s="76">
        <v>58002127.758639969</v>
      </c>
      <c r="VR205" s="455">
        <v>1478</v>
      </c>
      <c r="VS205" s="455">
        <v>51774894.939999998</v>
      </c>
      <c r="VT205" s="455">
        <v>10</v>
      </c>
      <c r="VU205" s="455">
        <v>702821.25</v>
      </c>
      <c r="VV205" s="456">
        <v>1.7156563321548366</v>
      </c>
      <c r="VW205" s="456">
        <v>1.7156563321548357</v>
      </c>
      <c r="VX205" s="456">
        <v>1.7757780784844386</v>
      </c>
      <c r="VY205" s="76">
        <v>-360.5</v>
      </c>
      <c r="VZ205" s="76">
        <v>-6227232.8186399713</v>
      </c>
      <c r="WE205" s="236"/>
      <c r="WF205" s="236"/>
      <c r="WG205" s="467">
        <f t="shared" si="7582"/>
        <v>42604.518981818183</v>
      </c>
      <c r="WH205" s="467">
        <f t="shared" si="6270"/>
        <v>59306.028108108112</v>
      </c>
    </row>
    <row r="206" spans="1:606" s="297" customFormat="1" x14ac:dyDescent="0.2">
      <c r="N206" s="299">
        <f>N203-N204</f>
        <v>0</v>
      </c>
      <c r="O206" s="299">
        <f t="shared" ref="O206:U206" si="7585">O203-O204</f>
        <v>0</v>
      </c>
      <c r="P206" s="299">
        <f t="shared" si="7585"/>
        <v>0</v>
      </c>
      <c r="Q206" s="299">
        <f t="shared" si="7585"/>
        <v>0</v>
      </c>
      <c r="R206" s="299">
        <f t="shared" si="7585"/>
        <v>0</v>
      </c>
      <c r="S206" s="299">
        <f t="shared" si="7585"/>
        <v>0</v>
      </c>
      <c r="T206" s="299">
        <f t="shared" si="7585"/>
        <v>0</v>
      </c>
      <c r="U206" s="299">
        <f t="shared" si="7585"/>
        <v>0</v>
      </c>
      <c r="AA206" s="299">
        <f t="shared" ref="AA206:CH206" si="7586">AA203-AA204</f>
        <v>0</v>
      </c>
      <c r="AB206" s="299">
        <f t="shared" si="7586"/>
        <v>0</v>
      </c>
      <c r="AC206" s="299">
        <f t="shared" si="7586"/>
        <v>0</v>
      </c>
      <c r="AD206" s="299">
        <f t="shared" si="7586"/>
        <v>0</v>
      </c>
      <c r="AE206" s="299">
        <f t="shared" si="7586"/>
        <v>0</v>
      </c>
      <c r="AF206" s="299">
        <f t="shared" si="7586"/>
        <v>0</v>
      </c>
      <c r="AG206" s="299">
        <f t="shared" si="7586"/>
        <v>0</v>
      </c>
      <c r="AH206" s="299">
        <f t="shared" si="7586"/>
        <v>0</v>
      </c>
      <c r="AN206" s="299">
        <f t="shared" ref="AN206" si="7587">AN203-AN204</f>
        <v>0</v>
      </c>
      <c r="AO206" s="299">
        <f t="shared" si="7586"/>
        <v>0</v>
      </c>
      <c r="AP206" s="299">
        <f t="shared" si="7586"/>
        <v>0</v>
      </c>
      <c r="AQ206" s="299">
        <f t="shared" si="7586"/>
        <v>0</v>
      </c>
      <c r="AR206" s="299">
        <f t="shared" si="7586"/>
        <v>0</v>
      </c>
      <c r="AS206" s="299">
        <f t="shared" si="7586"/>
        <v>-3.0733644962310791E-8</v>
      </c>
      <c r="AT206" s="299">
        <f t="shared" si="7586"/>
        <v>0</v>
      </c>
      <c r="AU206" s="299">
        <f t="shared" si="7586"/>
        <v>0</v>
      </c>
      <c r="BA206" s="299">
        <f t="shared" ref="BA206" si="7588">BA203-BA204</f>
        <v>0</v>
      </c>
      <c r="BB206" s="299">
        <f t="shared" si="7586"/>
        <v>0</v>
      </c>
      <c r="BC206" s="299">
        <f t="shared" si="7586"/>
        <v>0</v>
      </c>
      <c r="BD206" s="299">
        <f t="shared" si="7586"/>
        <v>0</v>
      </c>
      <c r="BE206" s="299">
        <f t="shared" si="7586"/>
        <v>0</v>
      </c>
      <c r="BF206" s="299">
        <f t="shared" si="7586"/>
        <v>0</v>
      </c>
      <c r="BG206" s="299">
        <f t="shared" si="7586"/>
        <v>0</v>
      </c>
      <c r="BH206" s="299">
        <f t="shared" si="7586"/>
        <v>0</v>
      </c>
      <c r="BN206" s="299">
        <f t="shared" ref="BN206" si="7589">BN203-BN204</f>
        <v>0</v>
      </c>
      <c r="BO206" s="299">
        <f t="shared" si="7586"/>
        <v>0</v>
      </c>
      <c r="BP206" s="299">
        <f t="shared" si="7586"/>
        <v>0</v>
      </c>
      <c r="BQ206" s="299">
        <f t="shared" si="7586"/>
        <v>0</v>
      </c>
      <c r="BR206" s="299">
        <f t="shared" si="7586"/>
        <v>0</v>
      </c>
      <c r="BS206" s="299">
        <f t="shared" si="7586"/>
        <v>0</v>
      </c>
      <c r="BT206" s="299">
        <f t="shared" si="7586"/>
        <v>0</v>
      </c>
      <c r="BU206" s="299">
        <f t="shared" si="7586"/>
        <v>0</v>
      </c>
      <c r="CA206" s="299">
        <f t="shared" ref="CA206" si="7590">CA203-CA204</f>
        <v>0</v>
      </c>
      <c r="CB206" s="299">
        <f t="shared" si="7586"/>
        <v>0</v>
      </c>
      <c r="CC206" s="299">
        <f t="shared" si="7586"/>
        <v>0</v>
      </c>
      <c r="CD206" s="299">
        <f t="shared" si="7586"/>
        <v>0</v>
      </c>
      <c r="CE206" s="299">
        <f t="shared" si="7586"/>
        <v>0</v>
      </c>
      <c r="CF206" s="299">
        <f t="shared" si="7586"/>
        <v>0</v>
      </c>
      <c r="CG206" s="299">
        <f t="shared" si="7586"/>
        <v>0</v>
      </c>
      <c r="CH206" s="299">
        <f t="shared" si="7586"/>
        <v>0</v>
      </c>
      <c r="CN206" s="299">
        <f t="shared" ref="CN206:EU206" si="7591">CN203-CN204</f>
        <v>0</v>
      </c>
      <c r="CO206" s="299">
        <f t="shared" si="7591"/>
        <v>0</v>
      </c>
      <c r="CP206" s="299">
        <f t="shared" si="7591"/>
        <v>0</v>
      </c>
      <c r="CQ206" s="299">
        <f t="shared" si="7591"/>
        <v>0</v>
      </c>
      <c r="CR206" s="299">
        <f t="shared" si="7591"/>
        <v>0</v>
      </c>
      <c r="CS206" s="299">
        <f t="shared" si="7591"/>
        <v>0</v>
      </c>
      <c r="CT206" s="299">
        <f t="shared" si="7591"/>
        <v>0</v>
      </c>
      <c r="CU206" s="299">
        <f t="shared" si="7591"/>
        <v>0</v>
      </c>
      <c r="DA206" s="299">
        <f t="shared" ref="DA206" si="7592">DA203-DA204</f>
        <v>0</v>
      </c>
      <c r="DB206" s="299">
        <f t="shared" si="7591"/>
        <v>0</v>
      </c>
      <c r="DC206" s="299">
        <f t="shared" si="7591"/>
        <v>0</v>
      </c>
      <c r="DD206" s="299">
        <f t="shared" si="7591"/>
        <v>0</v>
      </c>
      <c r="DE206" s="299">
        <f t="shared" si="7591"/>
        <v>0</v>
      </c>
      <c r="DF206" s="299">
        <f t="shared" si="7591"/>
        <v>0</v>
      </c>
      <c r="DG206" s="299">
        <f t="shared" si="7591"/>
        <v>0</v>
      </c>
      <c r="DH206" s="299">
        <f t="shared" si="7591"/>
        <v>0</v>
      </c>
      <c r="DN206" s="299">
        <f t="shared" ref="DN206" si="7593">DN203-DN204</f>
        <v>0</v>
      </c>
      <c r="DO206" s="299">
        <f t="shared" si="7591"/>
        <v>0</v>
      </c>
      <c r="DP206" s="299">
        <f t="shared" si="7591"/>
        <v>0</v>
      </c>
      <c r="DQ206" s="299">
        <f t="shared" si="7591"/>
        <v>0</v>
      </c>
      <c r="DR206" s="299">
        <f t="shared" si="7591"/>
        <v>0</v>
      </c>
      <c r="DS206" s="299">
        <f t="shared" si="7591"/>
        <v>0</v>
      </c>
      <c r="DT206" s="299">
        <f t="shared" si="7591"/>
        <v>0</v>
      </c>
      <c r="DU206" s="299">
        <f t="shared" si="7591"/>
        <v>0</v>
      </c>
      <c r="EA206" s="299">
        <f t="shared" ref="EA206" si="7594">EA203-EA204</f>
        <v>0</v>
      </c>
      <c r="EB206" s="299">
        <f t="shared" si="7591"/>
        <v>0</v>
      </c>
      <c r="EC206" s="299">
        <f t="shared" si="7591"/>
        <v>0</v>
      </c>
      <c r="ED206" s="299">
        <f t="shared" si="7591"/>
        <v>0</v>
      </c>
      <c r="EE206" s="299">
        <f t="shared" si="7591"/>
        <v>0</v>
      </c>
      <c r="EF206" s="299">
        <f t="shared" si="7591"/>
        <v>0</v>
      </c>
      <c r="EG206" s="299">
        <f t="shared" si="7591"/>
        <v>0</v>
      </c>
      <c r="EH206" s="299">
        <f t="shared" si="7591"/>
        <v>0</v>
      </c>
      <c r="EN206" s="299">
        <f t="shared" ref="EN206" si="7595">EN203-EN204</f>
        <v>0</v>
      </c>
      <c r="EO206" s="299">
        <f t="shared" si="7591"/>
        <v>0</v>
      </c>
      <c r="EP206" s="299">
        <f t="shared" si="7591"/>
        <v>0</v>
      </c>
      <c r="EQ206" s="299">
        <f t="shared" si="7591"/>
        <v>0</v>
      </c>
      <c r="ER206" s="299">
        <f t="shared" si="7591"/>
        <v>0</v>
      </c>
      <c r="ES206" s="299">
        <f t="shared" si="7591"/>
        <v>0</v>
      </c>
      <c r="ET206" s="299">
        <f t="shared" si="7591"/>
        <v>0</v>
      </c>
      <c r="EU206" s="299">
        <f t="shared" si="7591"/>
        <v>0</v>
      </c>
      <c r="FA206" s="299">
        <f t="shared" ref="FA206:HH206" si="7596">FA203-FA204</f>
        <v>0</v>
      </c>
      <c r="FB206" s="299">
        <f t="shared" si="7596"/>
        <v>0</v>
      </c>
      <c r="FC206" s="299">
        <f t="shared" si="7596"/>
        <v>0</v>
      </c>
      <c r="FD206" s="299">
        <f t="shared" si="7596"/>
        <v>0</v>
      </c>
      <c r="FE206" s="299">
        <f t="shared" si="7596"/>
        <v>0</v>
      </c>
      <c r="FF206" s="299">
        <f t="shared" si="7596"/>
        <v>0</v>
      </c>
      <c r="FG206" s="299">
        <f t="shared" si="7596"/>
        <v>0</v>
      </c>
      <c r="FH206" s="299">
        <f t="shared" si="7596"/>
        <v>0</v>
      </c>
      <c r="FN206" s="299">
        <f t="shared" ref="FN206" si="7597">FN203-FN204</f>
        <v>0</v>
      </c>
      <c r="FO206" s="299">
        <f t="shared" si="7596"/>
        <v>0</v>
      </c>
      <c r="FP206" s="299">
        <f t="shared" si="7596"/>
        <v>0</v>
      </c>
      <c r="FQ206" s="299">
        <f t="shared" si="7596"/>
        <v>0</v>
      </c>
      <c r="FR206" s="299">
        <f t="shared" si="7596"/>
        <v>0</v>
      </c>
      <c r="FS206" s="299">
        <f t="shared" si="7596"/>
        <v>0</v>
      </c>
      <c r="FT206" s="299">
        <f t="shared" si="7596"/>
        <v>0</v>
      </c>
      <c r="FU206" s="299">
        <f t="shared" si="7596"/>
        <v>0</v>
      </c>
      <c r="GA206" s="299">
        <f t="shared" ref="GA206" si="7598">GA203-GA204</f>
        <v>0</v>
      </c>
      <c r="GB206" s="299">
        <f t="shared" si="7596"/>
        <v>0</v>
      </c>
      <c r="GC206" s="299">
        <f t="shared" si="7596"/>
        <v>0</v>
      </c>
      <c r="GD206" s="299">
        <f t="shared" si="7596"/>
        <v>0</v>
      </c>
      <c r="GE206" s="299">
        <f t="shared" si="7596"/>
        <v>0</v>
      </c>
      <c r="GF206" s="299">
        <f t="shared" si="7596"/>
        <v>1.3038516044616699E-8</v>
      </c>
      <c r="GG206" s="299">
        <f t="shared" si="7596"/>
        <v>0</v>
      </c>
      <c r="GH206" s="299">
        <f t="shared" si="7596"/>
        <v>0</v>
      </c>
      <c r="GN206" s="299">
        <f t="shared" ref="GN206" si="7599">GN203-GN204</f>
        <v>0</v>
      </c>
      <c r="GO206" s="299">
        <f t="shared" si="7596"/>
        <v>0</v>
      </c>
      <c r="GP206" s="299">
        <f t="shared" si="7596"/>
        <v>0</v>
      </c>
      <c r="GQ206" s="299">
        <f t="shared" si="7596"/>
        <v>0</v>
      </c>
      <c r="GR206" s="299">
        <f t="shared" si="7596"/>
        <v>0</v>
      </c>
      <c r="GS206" s="299">
        <f t="shared" si="7596"/>
        <v>0</v>
      </c>
      <c r="GT206" s="299">
        <f t="shared" si="7596"/>
        <v>0</v>
      </c>
      <c r="GU206" s="299">
        <f t="shared" si="7596"/>
        <v>0</v>
      </c>
      <c r="HA206" s="299">
        <f t="shared" ref="HA206" si="7600">HA203-HA204</f>
        <v>0</v>
      </c>
      <c r="HB206" s="299">
        <f t="shared" si="7596"/>
        <v>0</v>
      </c>
      <c r="HC206" s="299">
        <f t="shared" si="7596"/>
        <v>0</v>
      </c>
      <c r="HD206" s="299">
        <f t="shared" si="7596"/>
        <v>0</v>
      </c>
      <c r="HE206" s="299">
        <f t="shared" si="7596"/>
        <v>0</v>
      </c>
      <c r="HF206" s="299">
        <f t="shared" si="7596"/>
        <v>0</v>
      </c>
      <c r="HG206" s="299">
        <f t="shared" si="7596"/>
        <v>0</v>
      </c>
      <c r="HH206" s="299">
        <f t="shared" si="7596"/>
        <v>0</v>
      </c>
      <c r="HN206" s="299">
        <f t="shared" ref="HN206:JU206" si="7601">HN203-HN204</f>
        <v>0</v>
      </c>
      <c r="HO206" s="299">
        <f t="shared" si="7601"/>
        <v>0</v>
      </c>
      <c r="HP206" s="299">
        <f t="shared" si="7601"/>
        <v>0</v>
      </c>
      <c r="HQ206" s="299">
        <f t="shared" si="7601"/>
        <v>0</v>
      </c>
      <c r="HR206" s="299">
        <f t="shared" si="7601"/>
        <v>0</v>
      </c>
      <c r="HS206" s="299">
        <f t="shared" si="7601"/>
        <v>0</v>
      </c>
      <c r="HT206" s="299">
        <f t="shared" si="7601"/>
        <v>0</v>
      </c>
      <c r="HU206" s="299">
        <f t="shared" si="7601"/>
        <v>0</v>
      </c>
      <c r="IA206" s="299">
        <f t="shared" ref="IA206" si="7602">IA203-IA204</f>
        <v>0</v>
      </c>
      <c r="IB206" s="299">
        <f t="shared" si="7601"/>
        <v>0</v>
      </c>
      <c r="IC206" s="299">
        <f t="shared" si="7601"/>
        <v>0</v>
      </c>
      <c r="ID206" s="299">
        <f t="shared" si="7601"/>
        <v>0</v>
      </c>
      <c r="IE206" s="299">
        <f t="shared" si="7601"/>
        <v>0</v>
      </c>
      <c r="IF206" s="299">
        <f t="shared" si="7601"/>
        <v>0</v>
      </c>
      <c r="IG206" s="299">
        <f t="shared" si="7601"/>
        <v>0</v>
      </c>
      <c r="IH206" s="299">
        <f t="shared" si="7601"/>
        <v>0</v>
      </c>
      <c r="IN206" s="299">
        <f t="shared" ref="IN206" si="7603">IN203-IN204</f>
        <v>0</v>
      </c>
      <c r="IO206" s="299">
        <f t="shared" si="7601"/>
        <v>0</v>
      </c>
      <c r="IP206" s="299">
        <f t="shared" si="7601"/>
        <v>0</v>
      </c>
      <c r="IQ206" s="299">
        <f t="shared" si="7601"/>
        <v>0</v>
      </c>
      <c r="IR206" s="299">
        <f t="shared" si="7601"/>
        <v>0</v>
      </c>
      <c r="IS206" s="299">
        <f t="shared" si="7601"/>
        <v>0</v>
      </c>
      <c r="IT206" s="299">
        <f t="shared" si="7601"/>
        <v>0</v>
      </c>
      <c r="IU206" s="299">
        <f t="shared" si="7601"/>
        <v>0</v>
      </c>
      <c r="JA206" s="299">
        <f t="shared" ref="JA206" si="7604">JA203-JA204</f>
        <v>0</v>
      </c>
      <c r="JB206" s="299">
        <f t="shared" si="7601"/>
        <v>0</v>
      </c>
      <c r="JC206" s="299">
        <f t="shared" si="7601"/>
        <v>0</v>
      </c>
      <c r="JD206" s="299">
        <f t="shared" si="7601"/>
        <v>0</v>
      </c>
      <c r="JE206" s="299">
        <f t="shared" si="7601"/>
        <v>0</v>
      </c>
      <c r="JF206" s="299">
        <f t="shared" si="7601"/>
        <v>0</v>
      </c>
      <c r="JG206" s="299">
        <f t="shared" si="7601"/>
        <v>0</v>
      </c>
      <c r="JH206" s="299">
        <f t="shared" si="7601"/>
        <v>0</v>
      </c>
      <c r="JN206" s="299">
        <f t="shared" ref="JN206" si="7605">JN203-JN204</f>
        <v>0</v>
      </c>
      <c r="JO206" s="299">
        <f t="shared" si="7601"/>
        <v>0</v>
      </c>
      <c r="JP206" s="299">
        <f t="shared" si="7601"/>
        <v>0</v>
      </c>
      <c r="JQ206" s="299">
        <f t="shared" si="7601"/>
        <v>0</v>
      </c>
      <c r="JR206" s="299">
        <f t="shared" si="7601"/>
        <v>0</v>
      </c>
      <c r="JS206" s="299">
        <f t="shared" si="7601"/>
        <v>0</v>
      </c>
      <c r="JT206" s="299">
        <f t="shared" si="7601"/>
        <v>0</v>
      </c>
      <c r="JU206" s="299">
        <f t="shared" si="7601"/>
        <v>0</v>
      </c>
      <c r="KA206" s="299">
        <f t="shared" ref="KA206:MH206" si="7606">KA203-KA204</f>
        <v>0</v>
      </c>
      <c r="KB206" s="299">
        <f t="shared" si="7606"/>
        <v>0</v>
      </c>
      <c r="KC206" s="299">
        <f t="shared" si="7606"/>
        <v>0</v>
      </c>
      <c r="KD206" s="299">
        <f t="shared" si="7606"/>
        <v>0</v>
      </c>
      <c r="KE206" s="299">
        <f t="shared" si="7606"/>
        <v>0</v>
      </c>
      <c r="KF206" s="299">
        <f t="shared" si="7606"/>
        <v>0</v>
      </c>
      <c r="KG206" s="299">
        <f t="shared" si="7606"/>
        <v>0</v>
      </c>
      <c r="KH206" s="299">
        <f t="shared" si="7606"/>
        <v>0</v>
      </c>
      <c r="KN206" s="299">
        <f t="shared" ref="KN206" si="7607">KN203-KN204</f>
        <v>0</v>
      </c>
      <c r="KO206" s="299">
        <f t="shared" si="7606"/>
        <v>0</v>
      </c>
      <c r="KP206" s="299">
        <f t="shared" si="7606"/>
        <v>0</v>
      </c>
      <c r="KQ206" s="299">
        <f t="shared" si="7606"/>
        <v>0</v>
      </c>
      <c r="KR206" s="299">
        <f t="shared" si="7606"/>
        <v>0</v>
      </c>
      <c r="KS206" s="299">
        <f t="shared" si="7606"/>
        <v>0</v>
      </c>
      <c r="KT206" s="299">
        <f t="shared" si="7606"/>
        <v>0</v>
      </c>
      <c r="KU206" s="299">
        <f t="shared" si="7606"/>
        <v>0</v>
      </c>
      <c r="LA206" s="299">
        <f t="shared" ref="LA206" si="7608">LA203-LA204</f>
        <v>0</v>
      </c>
      <c r="LB206" s="299">
        <f t="shared" si="7606"/>
        <v>0</v>
      </c>
      <c r="LC206" s="299">
        <f t="shared" si="7606"/>
        <v>0</v>
      </c>
      <c r="LD206" s="299">
        <f t="shared" si="7606"/>
        <v>0</v>
      </c>
      <c r="LE206" s="299">
        <f t="shared" si="7606"/>
        <v>0</v>
      </c>
      <c r="LF206" s="299">
        <f t="shared" si="7606"/>
        <v>0</v>
      </c>
      <c r="LG206" s="299">
        <f t="shared" si="7606"/>
        <v>0</v>
      </c>
      <c r="LH206" s="299">
        <f t="shared" si="7606"/>
        <v>0</v>
      </c>
      <c r="LN206" s="299">
        <f t="shared" ref="LN206" si="7609">LN203-LN204</f>
        <v>0</v>
      </c>
      <c r="LO206" s="299">
        <f t="shared" si="7606"/>
        <v>0</v>
      </c>
      <c r="LP206" s="299">
        <f t="shared" si="7606"/>
        <v>0</v>
      </c>
      <c r="LQ206" s="299">
        <f t="shared" si="7606"/>
        <v>0</v>
      </c>
      <c r="LR206" s="299">
        <f t="shared" si="7606"/>
        <v>0</v>
      </c>
      <c r="LS206" s="299">
        <f t="shared" si="7606"/>
        <v>0</v>
      </c>
      <c r="LT206" s="299">
        <f t="shared" si="7606"/>
        <v>0</v>
      </c>
      <c r="LU206" s="299">
        <f t="shared" si="7606"/>
        <v>0</v>
      </c>
      <c r="MA206" s="299">
        <f t="shared" ref="MA206" si="7610">MA203-MA204</f>
        <v>0</v>
      </c>
      <c r="MB206" s="299">
        <f t="shared" si="7606"/>
        <v>0</v>
      </c>
      <c r="MC206" s="299">
        <f t="shared" si="7606"/>
        <v>0</v>
      </c>
      <c r="MD206" s="299">
        <f t="shared" si="7606"/>
        <v>0</v>
      </c>
      <c r="ME206" s="299">
        <f t="shared" si="7606"/>
        <v>0</v>
      </c>
      <c r="MF206" s="299">
        <f t="shared" si="7606"/>
        <v>0</v>
      </c>
      <c r="MG206" s="299">
        <f t="shared" si="7606"/>
        <v>0</v>
      </c>
      <c r="MH206" s="299">
        <f t="shared" si="7606"/>
        <v>0</v>
      </c>
      <c r="MN206" s="299">
        <f t="shared" ref="MN206:OU206" si="7611">MN203-MN204</f>
        <v>0</v>
      </c>
      <c r="MO206" s="299">
        <f t="shared" si="7611"/>
        <v>0</v>
      </c>
      <c r="MP206" s="299">
        <f t="shared" si="7611"/>
        <v>0</v>
      </c>
      <c r="MQ206" s="299">
        <f t="shared" si="7611"/>
        <v>0</v>
      </c>
      <c r="MR206" s="299">
        <f t="shared" si="7611"/>
        <v>0</v>
      </c>
      <c r="MS206" s="299">
        <f t="shared" si="7611"/>
        <v>0</v>
      </c>
      <c r="MT206" s="299">
        <f t="shared" si="7611"/>
        <v>0</v>
      </c>
      <c r="MU206" s="299">
        <f t="shared" si="7611"/>
        <v>0</v>
      </c>
      <c r="NA206" s="299">
        <f t="shared" ref="NA206" si="7612">NA203-NA204</f>
        <v>0</v>
      </c>
      <c r="NB206" s="299">
        <f t="shared" si="7611"/>
        <v>0</v>
      </c>
      <c r="NC206" s="299">
        <f t="shared" si="7611"/>
        <v>0</v>
      </c>
      <c r="ND206" s="299">
        <f t="shared" si="7611"/>
        <v>0</v>
      </c>
      <c r="NE206" s="299">
        <f t="shared" si="7611"/>
        <v>0</v>
      </c>
      <c r="NF206" s="299">
        <f t="shared" si="7611"/>
        <v>0</v>
      </c>
      <c r="NG206" s="299">
        <f t="shared" si="7611"/>
        <v>0</v>
      </c>
      <c r="NH206" s="299">
        <f t="shared" si="7611"/>
        <v>0</v>
      </c>
      <c r="NN206" s="299">
        <f t="shared" ref="NN206" si="7613">NN203-NN204</f>
        <v>0</v>
      </c>
      <c r="NO206" s="299">
        <f t="shared" si="7611"/>
        <v>0</v>
      </c>
      <c r="NP206" s="299">
        <f t="shared" si="7611"/>
        <v>0</v>
      </c>
      <c r="NQ206" s="299">
        <f t="shared" si="7611"/>
        <v>0</v>
      </c>
      <c r="NR206" s="299">
        <f t="shared" si="7611"/>
        <v>0</v>
      </c>
      <c r="NS206" s="299">
        <f t="shared" si="7611"/>
        <v>0</v>
      </c>
      <c r="NT206" s="299">
        <f t="shared" si="7611"/>
        <v>0</v>
      </c>
      <c r="NU206" s="299">
        <f t="shared" si="7611"/>
        <v>0</v>
      </c>
      <c r="OA206" s="299">
        <f t="shared" ref="OA206" si="7614">OA203-OA204</f>
        <v>0</v>
      </c>
      <c r="OB206" s="299">
        <f t="shared" si="7611"/>
        <v>0</v>
      </c>
      <c r="OC206" s="299">
        <f t="shared" si="7611"/>
        <v>0</v>
      </c>
      <c r="OD206" s="299">
        <f t="shared" si="7611"/>
        <v>0</v>
      </c>
      <c r="OE206" s="299">
        <f t="shared" si="7611"/>
        <v>0</v>
      </c>
      <c r="OF206" s="299">
        <f t="shared" si="7611"/>
        <v>0</v>
      </c>
      <c r="OG206" s="299">
        <f t="shared" si="7611"/>
        <v>0</v>
      </c>
      <c r="OH206" s="299">
        <f t="shared" si="7611"/>
        <v>0</v>
      </c>
      <c r="ON206" s="299">
        <f t="shared" ref="ON206" si="7615">ON203-ON204</f>
        <v>0</v>
      </c>
      <c r="OO206" s="299">
        <f t="shared" si="7611"/>
        <v>0</v>
      </c>
      <c r="OP206" s="299">
        <f t="shared" si="7611"/>
        <v>0</v>
      </c>
      <c r="OQ206" s="299">
        <f t="shared" si="7611"/>
        <v>0</v>
      </c>
      <c r="OR206" s="299">
        <f t="shared" si="7611"/>
        <v>0</v>
      </c>
      <c r="OS206" s="299">
        <f t="shared" si="7611"/>
        <v>0</v>
      </c>
      <c r="OT206" s="299">
        <f t="shared" si="7611"/>
        <v>0</v>
      </c>
      <c r="OU206" s="299">
        <f t="shared" si="7611"/>
        <v>0</v>
      </c>
      <c r="PA206" s="299">
        <f t="shared" ref="PA206:RH206" si="7616">PA203-PA204</f>
        <v>0</v>
      </c>
      <c r="PB206" s="299">
        <f t="shared" si="7616"/>
        <v>0</v>
      </c>
      <c r="PC206" s="299">
        <f t="shared" si="7616"/>
        <v>0</v>
      </c>
      <c r="PD206" s="299">
        <f t="shared" si="7616"/>
        <v>0</v>
      </c>
      <c r="PE206" s="299">
        <f t="shared" si="7616"/>
        <v>0</v>
      </c>
      <c r="PF206" s="299">
        <f t="shared" si="7616"/>
        <v>-1.1641532182693481E-8</v>
      </c>
      <c r="PG206" s="299">
        <f t="shared" si="7616"/>
        <v>0</v>
      </c>
      <c r="PH206" s="299">
        <f t="shared" si="7616"/>
        <v>0</v>
      </c>
      <c r="PN206" s="299">
        <f t="shared" ref="PN206" si="7617">PN203-PN204</f>
        <v>0</v>
      </c>
      <c r="PO206" s="299">
        <f t="shared" si="7616"/>
        <v>0</v>
      </c>
      <c r="PP206" s="299">
        <f t="shared" si="7616"/>
        <v>0</v>
      </c>
      <c r="PQ206" s="299">
        <f t="shared" si="7616"/>
        <v>0</v>
      </c>
      <c r="PR206" s="299">
        <f t="shared" si="7616"/>
        <v>0</v>
      </c>
      <c r="PS206" s="299">
        <f t="shared" si="7616"/>
        <v>0</v>
      </c>
      <c r="PT206" s="299">
        <f t="shared" si="7616"/>
        <v>0</v>
      </c>
      <c r="PU206" s="299">
        <f t="shared" si="7616"/>
        <v>0</v>
      </c>
      <c r="QA206" s="299">
        <f t="shared" ref="QA206" si="7618">QA203-QA204</f>
        <v>0</v>
      </c>
      <c r="QB206" s="299">
        <f t="shared" si="7616"/>
        <v>0</v>
      </c>
      <c r="QC206" s="299">
        <f t="shared" si="7616"/>
        <v>0</v>
      </c>
      <c r="QD206" s="299">
        <f t="shared" si="7616"/>
        <v>0</v>
      </c>
      <c r="QE206" s="299">
        <f t="shared" si="7616"/>
        <v>0</v>
      </c>
      <c r="QF206" s="299">
        <f t="shared" si="7616"/>
        <v>0</v>
      </c>
      <c r="QG206" s="299">
        <f t="shared" si="7616"/>
        <v>0</v>
      </c>
      <c r="QH206" s="299">
        <f t="shared" si="7616"/>
        <v>0</v>
      </c>
      <c r="QN206" s="299">
        <f t="shared" ref="QN206" si="7619">QN203-QN204</f>
        <v>0</v>
      </c>
      <c r="QO206" s="299">
        <f t="shared" si="7616"/>
        <v>0</v>
      </c>
      <c r="QP206" s="299">
        <f t="shared" si="7616"/>
        <v>0</v>
      </c>
      <c r="QQ206" s="299">
        <f t="shared" si="7616"/>
        <v>0</v>
      </c>
      <c r="QR206" s="299">
        <f t="shared" si="7616"/>
        <v>0</v>
      </c>
      <c r="QS206" s="299">
        <f t="shared" si="7616"/>
        <v>0</v>
      </c>
      <c r="QT206" s="299">
        <f t="shared" si="7616"/>
        <v>0</v>
      </c>
      <c r="QU206" s="299">
        <f t="shared" si="7616"/>
        <v>0</v>
      </c>
      <c r="RA206" s="299">
        <f t="shared" ref="RA206" si="7620">RA203-RA204</f>
        <v>0</v>
      </c>
      <c r="RB206" s="299">
        <f t="shared" si="7616"/>
        <v>0</v>
      </c>
      <c r="RC206" s="299">
        <f t="shared" si="7616"/>
        <v>0</v>
      </c>
      <c r="RD206" s="299">
        <f t="shared" si="7616"/>
        <v>0</v>
      </c>
      <c r="RE206" s="299">
        <f t="shared" si="7616"/>
        <v>0</v>
      </c>
      <c r="RF206" s="299">
        <f t="shared" si="7616"/>
        <v>0</v>
      </c>
      <c r="RG206" s="299">
        <f t="shared" si="7616"/>
        <v>0</v>
      </c>
      <c r="RH206" s="299">
        <f t="shared" si="7616"/>
        <v>0</v>
      </c>
      <c r="RN206" s="299">
        <f t="shared" ref="RN206:TU206" si="7621">RN203-RN204</f>
        <v>0</v>
      </c>
      <c r="RO206" s="299">
        <f t="shared" si="7621"/>
        <v>0</v>
      </c>
      <c r="RP206" s="299">
        <f t="shared" si="7621"/>
        <v>0</v>
      </c>
      <c r="RQ206" s="299">
        <f t="shared" si="7621"/>
        <v>0</v>
      </c>
      <c r="RR206" s="299">
        <f t="shared" si="7621"/>
        <v>0</v>
      </c>
      <c r="RS206" s="299">
        <f t="shared" si="7621"/>
        <v>0</v>
      </c>
      <c r="RT206" s="299">
        <f t="shared" si="7621"/>
        <v>0</v>
      </c>
      <c r="RU206" s="299">
        <f t="shared" si="7621"/>
        <v>0</v>
      </c>
      <c r="SA206" s="299">
        <f t="shared" ref="SA206" si="7622">SA203-SA204</f>
        <v>0</v>
      </c>
      <c r="SB206" s="299">
        <f t="shared" si="7621"/>
        <v>0</v>
      </c>
      <c r="SC206" s="299">
        <f t="shared" si="7621"/>
        <v>0</v>
      </c>
      <c r="SD206" s="299">
        <f t="shared" si="7621"/>
        <v>0</v>
      </c>
      <c r="SE206" s="299">
        <f t="shared" si="7621"/>
        <v>0</v>
      </c>
      <c r="SF206" s="299">
        <f t="shared" si="7621"/>
        <v>0</v>
      </c>
      <c r="SG206" s="299">
        <f t="shared" si="7621"/>
        <v>0</v>
      </c>
      <c r="SH206" s="299">
        <f t="shared" si="7621"/>
        <v>0</v>
      </c>
      <c r="SN206" s="299">
        <f t="shared" ref="SN206" si="7623">SN203-SN204</f>
        <v>0</v>
      </c>
      <c r="SO206" s="299">
        <f t="shared" si="7621"/>
        <v>0</v>
      </c>
      <c r="SP206" s="299">
        <f t="shared" si="7621"/>
        <v>0</v>
      </c>
      <c r="SQ206" s="299">
        <f t="shared" si="7621"/>
        <v>0</v>
      </c>
      <c r="SR206" s="299">
        <f t="shared" si="7621"/>
        <v>0</v>
      </c>
      <c r="SS206" s="299">
        <f t="shared" si="7621"/>
        <v>0</v>
      </c>
      <c r="ST206" s="299">
        <f t="shared" si="7621"/>
        <v>0</v>
      </c>
      <c r="SU206" s="299">
        <f t="shared" si="7621"/>
        <v>0</v>
      </c>
      <c r="TA206" s="299">
        <f t="shared" ref="TA206" si="7624">TA203-TA204</f>
        <v>0</v>
      </c>
      <c r="TB206" s="299">
        <f t="shared" si="7621"/>
        <v>0</v>
      </c>
      <c r="TC206" s="299">
        <f t="shared" si="7621"/>
        <v>0</v>
      </c>
      <c r="TD206" s="299">
        <f t="shared" si="7621"/>
        <v>0</v>
      </c>
      <c r="TE206" s="299">
        <f t="shared" si="7621"/>
        <v>0</v>
      </c>
      <c r="TF206" s="299">
        <f t="shared" si="7621"/>
        <v>0</v>
      </c>
      <c r="TG206" s="299">
        <f t="shared" si="7621"/>
        <v>0</v>
      </c>
      <c r="TH206" s="299">
        <f t="shared" si="7621"/>
        <v>0</v>
      </c>
      <c r="TN206" s="299">
        <f t="shared" ref="TN206" si="7625">TN203-TN204</f>
        <v>0</v>
      </c>
      <c r="TO206" s="299">
        <f t="shared" si="7621"/>
        <v>0</v>
      </c>
      <c r="TP206" s="299">
        <f t="shared" si="7621"/>
        <v>0</v>
      </c>
      <c r="TQ206" s="299">
        <f t="shared" si="7621"/>
        <v>0</v>
      </c>
      <c r="TR206" s="299">
        <f t="shared" si="7621"/>
        <v>0</v>
      </c>
      <c r="TS206" s="299">
        <f t="shared" si="7621"/>
        <v>0</v>
      </c>
      <c r="TT206" s="299">
        <f t="shared" si="7621"/>
        <v>0</v>
      </c>
      <c r="TU206" s="299">
        <f t="shared" si="7621"/>
        <v>0</v>
      </c>
      <c r="UA206" s="299">
        <f t="shared" ref="UA206:VU206" si="7626">UA203-UA204</f>
        <v>0</v>
      </c>
      <c r="UB206" s="299">
        <f t="shared" si="7626"/>
        <v>0</v>
      </c>
      <c r="UC206" s="299">
        <f t="shared" si="7626"/>
        <v>0</v>
      </c>
      <c r="UD206" s="299">
        <f t="shared" si="7626"/>
        <v>0</v>
      </c>
      <c r="UE206" s="299">
        <f t="shared" si="7626"/>
        <v>0</v>
      </c>
      <c r="UF206" s="299">
        <f t="shared" si="7626"/>
        <v>0</v>
      </c>
      <c r="UG206" s="299">
        <f t="shared" si="7626"/>
        <v>0</v>
      </c>
      <c r="UH206" s="299">
        <f t="shared" si="7626"/>
        <v>0</v>
      </c>
      <c r="UN206" s="299">
        <f t="shared" ref="UN206" si="7627">UN203-UN204</f>
        <v>0</v>
      </c>
      <c r="UO206" s="299">
        <f t="shared" si="7626"/>
        <v>0</v>
      </c>
      <c r="UP206" s="299">
        <f t="shared" si="7626"/>
        <v>0</v>
      </c>
      <c r="UQ206" s="299">
        <f t="shared" si="7626"/>
        <v>0</v>
      </c>
      <c r="UR206" s="299">
        <f t="shared" si="7626"/>
        <v>0</v>
      </c>
      <c r="US206" s="299">
        <f t="shared" si="7626"/>
        <v>0</v>
      </c>
      <c r="UT206" s="299">
        <f t="shared" si="7626"/>
        <v>0</v>
      </c>
      <c r="UU206" s="299">
        <f t="shared" si="7626"/>
        <v>0</v>
      </c>
      <c r="VA206" s="299">
        <f t="shared" ref="VA206" si="7628">VA203-VA204</f>
        <v>0</v>
      </c>
      <c r="VB206" s="299">
        <f t="shared" si="7626"/>
        <v>0</v>
      </c>
      <c r="VC206" s="299">
        <f t="shared" si="7626"/>
        <v>0</v>
      </c>
      <c r="VD206" s="299">
        <f t="shared" si="7626"/>
        <v>0</v>
      </c>
      <c r="VE206" s="299">
        <f t="shared" si="7626"/>
        <v>0</v>
      </c>
      <c r="VF206" s="299">
        <f t="shared" si="7626"/>
        <v>0</v>
      </c>
      <c r="VG206" s="299">
        <f t="shared" si="7626"/>
        <v>0</v>
      </c>
      <c r="VH206" s="299">
        <f t="shared" si="7626"/>
        <v>0</v>
      </c>
      <c r="VN206" s="299">
        <f t="shared" ref="VN206" si="7629">VN203-VN204</f>
        <v>0</v>
      </c>
      <c r="VO206" s="299">
        <f t="shared" si="7626"/>
        <v>0</v>
      </c>
      <c r="VP206" s="299">
        <f t="shared" si="7626"/>
        <v>0</v>
      </c>
      <c r="VQ206" s="299">
        <f t="shared" si="7626"/>
        <v>0</v>
      </c>
      <c r="VR206" s="299">
        <f t="shared" si="7626"/>
        <v>0</v>
      </c>
      <c r="VS206" s="299">
        <f t="shared" si="7626"/>
        <v>0</v>
      </c>
      <c r="VT206" s="299">
        <f t="shared" si="7626"/>
        <v>0</v>
      </c>
      <c r="VU206" s="299">
        <f t="shared" si="7626"/>
        <v>0</v>
      </c>
      <c r="WE206" s="236"/>
      <c r="WF206" s="236"/>
      <c r="WG206" s="434"/>
      <c r="WH206" s="467" t="e">
        <f t="shared" si="6270"/>
        <v>#DIV/0!</v>
      </c>
    </row>
    <row r="207" spans="1:606" s="297" customFormat="1" ht="43.5" customHeight="1" x14ac:dyDescent="0.2">
      <c r="D207" s="220" t="s">
        <v>694</v>
      </c>
      <c r="O207" s="298">
        <f>V204</f>
        <v>2.511614349775785</v>
      </c>
      <c r="Q207" s="298">
        <f>W204</f>
        <v>2.511614349775785</v>
      </c>
      <c r="S207" s="298">
        <f>X204</f>
        <v>2.4733962264150944</v>
      </c>
      <c r="Z207" s="298">
        <f>S207-Q207</f>
        <v>-3.8218123360690637E-2</v>
      </c>
      <c r="AB207" s="298">
        <f t="shared" ref="AB207" si="7630">AI204</f>
        <v>1.6337999999999999</v>
      </c>
      <c r="AD207" s="298">
        <f t="shared" ref="AD207" si="7631">AJ204</f>
        <v>1.6338000000000001</v>
      </c>
      <c r="AF207" s="298">
        <f t="shared" ref="AF207" si="7632">AK204</f>
        <v>1.6603030303030302</v>
      </c>
      <c r="AM207" s="298">
        <f t="shared" ref="AM207" si="7633">AF207-AD207</f>
        <v>2.6503030303030028E-2</v>
      </c>
      <c r="AO207" s="298">
        <f t="shared" ref="AO207" si="7634">AV204</f>
        <v>2.7475384615384613</v>
      </c>
      <c r="AQ207" s="298">
        <f t="shared" ref="AQ207" si="7635">AW204</f>
        <v>2.7475384615384613</v>
      </c>
      <c r="AS207" s="298">
        <f t="shared" ref="AS207" si="7636">AX204</f>
        <v>2.2360732984293192</v>
      </c>
      <c r="AZ207" s="298">
        <f t="shared" ref="AZ207" si="7637">AS207-AQ207</f>
        <v>-0.51146516310914203</v>
      </c>
      <c r="BB207" s="298">
        <f t="shared" ref="BB207" si="7638">BI204</f>
        <v>2.2508727272727271</v>
      </c>
      <c r="BD207" s="298">
        <f t="shared" ref="BD207" si="7639">BJ204</f>
        <v>2.2508727272727271</v>
      </c>
      <c r="BF207" s="298">
        <f t="shared" ref="BF207" si="7640">BK204</f>
        <v>3.536710526315789</v>
      </c>
      <c r="BM207" s="298">
        <f t="shared" ref="BM207" si="7641">BF207-BD207</f>
        <v>1.2858377990430618</v>
      </c>
      <c r="BO207" s="298">
        <f t="shared" ref="BO207" si="7642">BV204</f>
        <v>9.7899999999999991</v>
      </c>
      <c r="BQ207" s="298">
        <f t="shared" ref="BQ207" si="7643">BW204</f>
        <v>9.7899999999999991</v>
      </c>
      <c r="BS207" s="298">
        <f t="shared" ref="BS207" si="7644">BX204</f>
        <v>9.7899999999999991</v>
      </c>
      <c r="BZ207" s="298">
        <f t="shared" ref="BZ207" si="7645">BS207-BQ207</f>
        <v>0</v>
      </c>
      <c r="CB207" s="298">
        <f t="shared" ref="CB207" si="7646">CI204</f>
        <v>1.54</v>
      </c>
      <c r="CD207" s="298">
        <f t="shared" ref="CD207" si="7647">CJ204</f>
        <v>1.54</v>
      </c>
      <c r="CF207" s="298">
        <f t="shared" ref="CF207" si="7648">CK204</f>
        <v>1.54</v>
      </c>
      <c r="CM207" s="298">
        <f t="shared" ref="CM207" si="7649">CF207-CD207</f>
        <v>0</v>
      </c>
      <c r="CO207" s="298">
        <f t="shared" ref="CO207" si="7650">CV204</f>
        <v>0.39</v>
      </c>
      <c r="CQ207" s="298">
        <f t="shared" ref="CQ207" si="7651">CW204</f>
        <v>0.39</v>
      </c>
      <c r="CS207" s="298">
        <f t="shared" ref="CS207" si="7652">CX204</f>
        <v>0.39</v>
      </c>
      <c r="CZ207" s="298">
        <f t="shared" ref="CZ207" si="7653">CS207-CQ207</f>
        <v>0</v>
      </c>
      <c r="DB207" s="298">
        <f t="shared" ref="DB207" si="7654">DI204</f>
        <v>1.0156153846153846</v>
      </c>
      <c r="DD207" s="298">
        <f t="shared" ref="DD207" si="7655">DJ204</f>
        <v>1.0156153846153846</v>
      </c>
      <c r="DF207" s="298">
        <f t="shared" ref="DF207" si="7656">DK204</f>
        <v>0.74281249999999999</v>
      </c>
      <c r="DM207" s="298">
        <f t="shared" ref="DM207" si="7657">DF207-DD207</f>
        <v>-0.2728028846153846</v>
      </c>
      <c r="DO207" s="298">
        <f t="shared" ref="DO207" si="7658">DV204</f>
        <v>0.94506837606837613</v>
      </c>
      <c r="DQ207" s="298">
        <f t="shared" ref="DQ207" si="7659">DW204</f>
        <v>0.94506837606837613</v>
      </c>
      <c r="DS207" s="298">
        <f t="shared" ref="DS207" si="7660">DX204</f>
        <v>0.89000000000000012</v>
      </c>
      <c r="DZ207" s="298">
        <f t="shared" ref="DZ207" si="7661">DS207-DQ207</f>
        <v>-5.5068376068376002E-2</v>
      </c>
      <c r="EB207" s="298">
        <f t="shared" ref="EB207" si="7662">EI204</f>
        <v>3.5012296564195293</v>
      </c>
      <c r="ED207" s="298">
        <f t="shared" ref="ED207" si="7663">EJ204</f>
        <v>3.5012296564195289</v>
      </c>
      <c r="EF207" s="298">
        <f t="shared" ref="EF207" si="7664">EK204</f>
        <v>5.4226666666666672</v>
      </c>
      <c r="EM207" s="298">
        <f t="shared" ref="EM207" si="7665">EF207-ED207</f>
        <v>1.9214370102471383</v>
      </c>
      <c r="EO207" s="298">
        <f t="shared" ref="EO207" si="7666">EV204</f>
        <v>4.8528620689655169</v>
      </c>
      <c r="EQ207" s="298">
        <f t="shared" ref="EQ207" si="7667">EW204</f>
        <v>4.8528620689655169</v>
      </c>
      <c r="ES207" s="298">
        <f t="shared" ref="ES207" si="7668">EX204</f>
        <v>7.2705714285714285</v>
      </c>
      <c r="EZ207" s="298">
        <f t="shared" ref="EZ207" si="7669">ES207-EQ207</f>
        <v>2.4177093596059116</v>
      </c>
      <c r="FB207" s="298">
        <f t="shared" ref="FB207" si="7670">FI204</f>
        <v>0.88071428571428578</v>
      </c>
      <c r="FD207" s="298">
        <f t="shared" ref="FD207" si="7671">FJ204</f>
        <v>0.88071428571428556</v>
      </c>
      <c r="FF207" s="298">
        <f t="shared" ref="FF207" si="7672">FK204</f>
        <v>0.88606837606837607</v>
      </c>
      <c r="FM207" s="298">
        <f t="shared" ref="FM207" si="7673">FF207-FD207</f>
        <v>5.3540903540905127E-3</v>
      </c>
      <c r="FO207" s="298">
        <f t="shared" ref="FO207" si="7674">FV204</f>
        <v>1.1123333333333334</v>
      </c>
      <c r="FQ207" s="298">
        <f t="shared" ref="FQ207" si="7675">FW204</f>
        <v>1.1123333333333336</v>
      </c>
      <c r="FS207" s="298">
        <f t="shared" ref="FS207" si="7676">FX204</f>
        <v>1.0228947368421053</v>
      </c>
      <c r="FZ207" s="298">
        <f t="shared" ref="FZ207" si="7677">FS207-FQ207</f>
        <v>-8.9438596491228317E-2</v>
      </c>
      <c r="GB207" s="298">
        <f t="shared" ref="GB207" si="7678">GI204</f>
        <v>0.85227665706051881</v>
      </c>
      <c r="GD207" s="298">
        <f t="shared" ref="GD207" si="7679">GJ204</f>
        <v>0.85227665706051858</v>
      </c>
      <c r="GF207" s="298">
        <f t="shared" ref="GF207" si="7680">GK204</f>
        <v>0.69834459459459453</v>
      </c>
      <c r="GM207" s="298">
        <f t="shared" ref="GM207" si="7681">GF207-GD207</f>
        <v>-0.15393206246592406</v>
      </c>
      <c r="GO207" s="298">
        <f t="shared" ref="GO207" si="7682">GV204</f>
        <v>0.83</v>
      </c>
      <c r="GQ207" s="298">
        <f t="shared" ref="GQ207" si="7683">GW204</f>
        <v>0.83</v>
      </c>
      <c r="GS207" s="298">
        <f t="shared" ref="GS207" si="7684">GX204</f>
        <v>0.83</v>
      </c>
      <c r="GZ207" s="298">
        <f t="shared" ref="GZ207" si="7685">GS207-GQ207</f>
        <v>0</v>
      </c>
      <c r="HB207" s="298">
        <f t="shared" ref="HB207" si="7686">HI204</f>
        <v>0.9</v>
      </c>
      <c r="HD207" s="298">
        <f t="shared" ref="HD207" si="7687">HJ204</f>
        <v>0.89999999999999991</v>
      </c>
      <c r="HF207" s="298">
        <f t="shared" ref="HF207" si="7688">HK204</f>
        <v>0.88958333333333328</v>
      </c>
      <c r="HM207" s="298">
        <f t="shared" ref="HM207" si="7689">HF207-HD207</f>
        <v>-1.041666666666663E-2</v>
      </c>
      <c r="HO207" s="298" t="e">
        <f t="shared" ref="HO207" si="7690">HV204</f>
        <v>#DIV/0!</v>
      </c>
      <c r="HQ207" s="298" t="e">
        <f t="shared" ref="HQ207" si="7691">HW204</f>
        <v>#DIV/0!</v>
      </c>
      <c r="HS207" s="298" t="e">
        <f t="shared" ref="HS207" si="7692">HX204</f>
        <v>#DIV/0!</v>
      </c>
      <c r="HZ207" s="298" t="e">
        <f t="shared" ref="HZ207" si="7693">HS207-HQ207</f>
        <v>#DIV/0!</v>
      </c>
      <c r="IB207" s="298">
        <f t="shared" ref="IB207" si="7694">II204</f>
        <v>1.4306388888888888</v>
      </c>
      <c r="ID207" s="298">
        <f t="shared" ref="ID207" si="7695">IJ204</f>
        <v>1.430638888888889</v>
      </c>
      <c r="IF207" s="298">
        <f t="shared" ref="IF207" si="7696">IK204</f>
        <v>1.4193333333333333</v>
      </c>
      <c r="IM207" s="298">
        <f t="shared" ref="IM207" si="7697">IF207-ID207</f>
        <v>-1.130555555555568E-2</v>
      </c>
      <c r="IO207" s="298">
        <f t="shared" ref="IO207" si="7698">IV204</f>
        <v>0.85599999999999998</v>
      </c>
      <c r="IQ207" s="298">
        <f t="shared" ref="IQ207" si="7699">IW204</f>
        <v>0.85600000000000009</v>
      </c>
      <c r="IS207" s="298" t="e">
        <f t="shared" ref="IS207" si="7700">IX204</f>
        <v>#DIV/0!</v>
      </c>
      <c r="IZ207" s="298" t="e">
        <f t="shared" ref="IZ207" si="7701">IS207-IQ207</f>
        <v>#DIV/0!</v>
      </c>
      <c r="JB207" s="298" t="e">
        <f t="shared" ref="JB207" si="7702">JI204</f>
        <v>#DIV/0!</v>
      </c>
      <c r="JD207" s="298" t="e">
        <f t="shared" ref="JD207" si="7703">JJ204</f>
        <v>#DIV/0!</v>
      </c>
      <c r="JF207" s="298" t="e">
        <f t="shared" ref="JF207" si="7704">JK204</f>
        <v>#DIV/0!</v>
      </c>
      <c r="JM207" s="298" t="e">
        <f t="shared" ref="JM207" si="7705">JF207-JD207</f>
        <v>#DIV/0!</v>
      </c>
      <c r="JO207" s="298">
        <f t="shared" ref="JO207" si="7706">JV204</f>
        <v>0.897126984126984</v>
      </c>
      <c r="JQ207" s="298">
        <f t="shared" ref="JQ207" si="7707">JW204</f>
        <v>0.89712698412698433</v>
      </c>
      <c r="JS207" s="298">
        <f t="shared" ref="JS207" si="7708">JX204</f>
        <v>0.77271844660194178</v>
      </c>
      <c r="JZ207" s="298">
        <f t="shared" ref="JZ207" si="7709">JS207-JQ207</f>
        <v>-0.12440853752504255</v>
      </c>
      <c r="KB207" s="298">
        <f t="shared" ref="KB207" si="7710">KI204</f>
        <v>0.91435600578871212</v>
      </c>
      <c r="KD207" s="298">
        <f t="shared" ref="KD207" si="7711">KJ204</f>
        <v>0.91435600578871201</v>
      </c>
      <c r="KF207" s="298">
        <f t="shared" ref="KF207" si="7712">KK204</f>
        <v>0.90925233644859804</v>
      </c>
      <c r="KM207" s="298">
        <f t="shared" ref="KM207" si="7713">KF207-KD207</f>
        <v>-5.1036693401139699E-3</v>
      </c>
      <c r="KO207" s="298">
        <f t="shared" ref="KO207" si="7714">KV204</f>
        <v>0.8</v>
      </c>
      <c r="KQ207" s="298">
        <f t="shared" ref="KQ207" si="7715">KW204</f>
        <v>0.8</v>
      </c>
      <c r="KS207" s="298">
        <f t="shared" ref="KS207" si="7716">KX204</f>
        <v>0.80000000000000016</v>
      </c>
      <c r="KZ207" s="298">
        <f t="shared" ref="KZ207" si="7717">KS207-KQ207</f>
        <v>0</v>
      </c>
      <c r="LB207" s="298" t="e">
        <f t="shared" ref="LB207" si="7718">LI204</f>
        <v>#DIV/0!</v>
      </c>
      <c r="LD207" s="298" t="e">
        <f t="shared" ref="LD207" si="7719">LJ204</f>
        <v>#DIV/0!</v>
      </c>
      <c r="LF207" s="298" t="e">
        <f t="shared" ref="LF207" si="7720">LK204</f>
        <v>#DIV/0!</v>
      </c>
      <c r="LM207" s="298" t="e">
        <f t="shared" ref="LM207" si="7721">LF207-LD207</f>
        <v>#DIV/0!</v>
      </c>
      <c r="LO207" s="298">
        <f t="shared" ref="LO207" si="7722">LV204</f>
        <v>0.89766292134831438</v>
      </c>
      <c r="LQ207" s="298">
        <f t="shared" ref="LQ207" si="7723">LW204</f>
        <v>0.8976629213483146</v>
      </c>
      <c r="LS207" s="298">
        <f t="shared" ref="LS207" si="7724">LX204</f>
        <v>0.88017094017094</v>
      </c>
      <c r="LZ207" s="298">
        <f t="shared" ref="LZ207" si="7725">LS207-LQ207</f>
        <v>-1.7491981177374605E-2</v>
      </c>
      <c r="MB207" s="298" t="e">
        <f t="shared" ref="MB207" si="7726">MI204</f>
        <v>#DIV/0!</v>
      </c>
      <c r="MD207" s="298" t="e">
        <f t="shared" ref="MD207" si="7727">MJ204</f>
        <v>#DIV/0!</v>
      </c>
      <c r="MF207" s="298" t="e">
        <f t="shared" ref="MF207" si="7728">MK204</f>
        <v>#DIV/0!</v>
      </c>
      <c r="MM207" s="298" t="e">
        <f t="shared" ref="MM207" si="7729">MF207-MD207</f>
        <v>#DIV/0!</v>
      </c>
      <c r="MO207" s="298">
        <f t="shared" ref="MO207" si="7730">MV204</f>
        <v>1.1636363636363636</v>
      </c>
      <c r="MQ207" s="298">
        <f t="shared" ref="MQ207" si="7731">MW204</f>
        <v>1.1636363636363638</v>
      </c>
      <c r="MS207" s="298">
        <f t="shared" ref="MS207" si="7732">MX204</f>
        <v>1.04</v>
      </c>
      <c r="MZ207" s="298">
        <f t="shared" ref="MZ207" si="7733">MS207-MQ207</f>
        <v>-0.12363636363636377</v>
      </c>
      <c r="NB207" s="298">
        <f t="shared" ref="NB207" si="7734">NI204</f>
        <v>1.7048921568627453</v>
      </c>
      <c r="ND207" s="298">
        <f t="shared" ref="ND207" si="7735">NJ204</f>
        <v>1.7048921568627453</v>
      </c>
      <c r="NF207" s="298">
        <f t="shared" ref="NF207" si="7736">NK204</f>
        <v>1.6173684210526316</v>
      </c>
      <c r="NM207" s="298">
        <f t="shared" ref="NM207" si="7737">NF207-ND207</f>
        <v>-8.7523735810113745E-2</v>
      </c>
      <c r="NO207" s="298">
        <f t="shared" ref="NO207" si="7738">NV204</f>
        <v>1.0387222222222223</v>
      </c>
      <c r="NQ207" s="298">
        <f t="shared" ref="NQ207" si="7739">NW204</f>
        <v>1.0387222222222223</v>
      </c>
      <c r="NS207" s="298">
        <f t="shared" ref="NS207" si="7740">NX204</f>
        <v>1.0326530612244897</v>
      </c>
      <c r="NZ207" s="298">
        <f t="shared" ref="NZ207" si="7741">NS207-NQ207</f>
        <v>-6.0691609977325811E-3</v>
      </c>
      <c r="OB207" s="298">
        <f t="shared" ref="OB207" si="7742">OI204</f>
        <v>3.0370476190476188</v>
      </c>
      <c r="OD207" s="298">
        <f t="shared" ref="OD207" si="7743">OJ204</f>
        <v>3.0370476190476188</v>
      </c>
      <c r="OF207" s="298">
        <f t="shared" ref="OF207" si="7744">OK204</f>
        <v>5.284642857142857</v>
      </c>
      <c r="OM207" s="298">
        <f t="shared" ref="OM207" si="7745">OF207-OD207</f>
        <v>2.2475952380952382</v>
      </c>
      <c r="OO207" s="298">
        <f t="shared" ref="OO207" si="7746">OV204</f>
        <v>1.3745480427046264</v>
      </c>
      <c r="OQ207" s="298">
        <f t="shared" ref="OQ207" si="7747">OW204</f>
        <v>1.3745480427046264</v>
      </c>
      <c r="OS207" s="298">
        <f t="shared" ref="OS207" si="7748">OX204</f>
        <v>0.84921568627450994</v>
      </c>
      <c r="OZ207" s="298">
        <f t="shared" ref="OZ207" si="7749">OS207-OQ207</f>
        <v>-0.52533235643011644</v>
      </c>
      <c r="PB207" s="298">
        <f t="shared" ref="PB207" si="7750">PI204</f>
        <v>0.81634645669291339</v>
      </c>
      <c r="PD207" s="298">
        <f t="shared" ref="PD207" si="7751">PJ204</f>
        <v>0.81634645669291339</v>
      </c>
      <c r="PF207" s="298">
        <f t="shared" ref="PF207" si="7752">PK204</f>
        <v>0.77458536585365867</v>
      </c>
      <c r="PM207" s="298">
        <f t="shared" ref="PM207" si="7753">PF207-PD207</f>
        <v>-4.1761090839254722E-2</v>
      </c>
      <c r="PO207" s="298">
        <f t="shared" ref="PO207" si="7754">PV204</f>
        <v>1.0129473684210526</v>
      </c>
      <c r="PQ207" s="298">
        <f t="shared" ref="PQ207" si="7755">PW204</f>
        <v>1.0129473684210526</v>
      </c>
      <c r="PS207" s="298">
        <f t="shared" ref="PS207" si="7756">PX204</f>
        <v>1.0145454545454546</v>
      </c>
      <c r="PZ207" s="298">
        <f t="shared" ref="PZ207" si="7757">PS207-PQ207</f>
        <v>1.5980861244020428E-3</v>
      </c>
      <c r="QB207" s="298">
        <f t="shared" ref="QB207" si="7758">QI204</f>
        <v>0.91505806451612903</v>
      </c>
      <c r="QD207" s="298">
        <f t="shared" ref="QD207" si="7759">QJ204</f>
        <v>0.91505806451612903</v>
      </c>
      <c r="QF207" s="298">
        <f t="shared" ref="QF207" si="7760">QK204</f>
        <v>0.88559999999999983</v>
      </c>
      <c r="QM207" s="298">
        <f t="shared" ref="QM207" si="7761">QF207-QD207</f>
        <v>-2.9458064516129201E-2</v>
      </c>
      <c r="QO207" s="298">
        <f t="shared" ref="QO207" si="7762">QV204</f>
        <v>0.8</v>
      </c>
      <c r="QQ207" s="298">
        <f t="shared" ref="QQ207" si="7763">QW204</f>
        <v>0.8</v>
      </c>
      <c r="QS207" s="298" t="e">
        <f t="shared" ref="QS207" si="7764">QX204</f>
        <v>#DIV/0!</v>
      </c>
      <c r="QZ207" s="298" t="e">
        <f t="shared" ref="QZ207" si="7765">QS207-QQ207</f>
        <v>#DIV/0!</v>
      </c>
      <c r="RB207" s="298">
        <f t="shared" ref="RB207" si="7766">RI204</f>
        <v>0.94656818181818181</v>
      </c>
      <c r="RD207" s="298">
        <f t="shared" ref="RD207" si="7767">RJ204</f>
        <v>0.94656818181818192</v>
      </c>
      <c r="RF207" s="298">
        <f t="shared" ref="RF207" si="7768">RK204</f>
        <v>0.87956521739130433</v>
      </c>
      <c r="RM207" s="298">
        <f t="shared" ref="RM207" si="7769">RF207-RD207</f>
        <v>-6.7002964426877587E-2</v>
      </c>
      <c r="RO207" s="298">
        <f t="shared" ref="RO207" si="7770">RV204</f>
        <v>0.94632000000000005</v>
      </c>
      <c r="RQ207" s="298">
        <f t="shared" ref="RQ207" si="7771">RW204</f>
        <v>0.94632000000000005</v>
      </c>
      <c r="RS207" s="298">
        <f t="shared" ref="RS207" si="7772">RX204</f>
        <v>0.89913043478260868</v>
      </c>
      <c r="RZ207" s="298">
        <f t="shared" ref="RZ207" si="7773">RS207-RQ207</f>
        <v>-4.7189565217391372E-2</v>
      </c>
      <c r="SB207" s="298">
        <f t="shared" ref="SB207" si="7774">SI204</f>
        <v>0.88105</v>
      </c>
      <c r="SD207" s="298">
        <f t="shared" ref="SD207" si="7775">SJ204</f>
        <v>0.88104999999999989</v>
      </c>
      <c r="SF207" s="298">
        <f t="shared" ref="SF207" si="7776">SK204</f>
        <v>0.90181818181818196</v>
      </c>
      <c r="SM207" s="298">
        <f t="shared" ref="SM207" si="7777">SF207-SD207</f>
        <v>2.0768181818182074E-2</v>
      </c>
      <c r="SO207" s="298">
        <f t="shared" ref="SO207" si="7778">SV204</f>
        <v>0.9049507389162561</v>
      </c>
      <c r="SQ207" s="298">
        <f t="shared" ref="SQ207" si="7779">SW204</f>
        <v>0.9049507389162561</v>
      </c>
      <c r="SS207" s="298">
        <f t="shared" ref="SS207" si="7780">SX204</f>
        <v>0.88968253968253963</v>
      </c>
      <c r="SZ207" s="298">
        <f t="shared" ref="SZ207" si="7781">SS207-SQ207</f>
        <v>-1.5268199233716473E-2</v>
      </c>
      <c r="TB207" s="298">
        <f t="shared" ref="TB207" si="7782">TI204</f>
        <v>0.95457142857142874</v>
      </c>
      <c r="TD207" s="298">
        <f t="shared" ref="TD207" si="7783">TJ204</f>
        <v>0.95457142857142852</v>
      </c>
      <c r="TF207" s="298">
        <f t="shared" ref="TF207" si="7784">TK204</f>
        <v>1.0150000000000001</v>
      </c>
      <c r="TM207" s="298">
        <f t="shared" ref="TM207" si="7785">TF207-TD207</f>
        <v>6.0428571428571609E-2</v>
      </c>
      <c r="TO207" s="298">
        <f t="shared" ref="TO207" si="7786">TV204</f>
        <v>0.91513043478260858</v>
      </c>
      <c r="TQ207" s="298">
        <f t="shared" ref="TQ207" si="7787">TW204</f>
        <v>0.9151304347826088</v>
      </c>
      <c r="TS207" s="298">
        <f t="shared" ref="TS207" si="7788">TX204</f>
        <v>0.87355263157894736</v>
      </c>
      <c r="TZ207" s="298">
        <f t="shared" ref="TZ207" si="7789">TS207-TQ207</f>
        <v>-4.1577803203661445E-2</v>
      </c>
      <c r="UB207" s="298">
        <f t="shared" ref="UB207" si="7790">UI204</f>
        <v>0.99308823529411761</v>
      </c>
      <c r="UD207" s="298">
        <f t="shared" ref="UD207" si="7791">UJ204</f>
        <v>0.99308823529411772</v>
      </c>
      <c r="UF207" s="298">
        <f t="shared" ref="UF207" si="7792">UK204</f>
        <v>1.111</v>
      </c>
      <c r="UM207" s="298">
        <f t="shared" ref="UM207" si="7793">UF207-UD207</f>
        <v>0.11791176470588227</v>
      </c>
      <c r="UO207" s="298">
        <f t="shared" ref="UO207" si="7794">UV204</f>
        <v>9.7899999999999991</v>
      </c>
      <c r="UQ207" s="298">
        <f t="shared" ref="UQ207" si="7795">UW204</f>
        <v>9.7899999999999991</v>
      </c>
      <c r="US207" s="298" t="e">
        <f t="shared" ref="US207" si="7796">UX204</f>
        <v>#DIV/0!</v>
      </c>
      <c r="UZ207" s="298" t="e">
        <f t="shared" ref="UZ207" si="7797">US207-UQ207</f>
        <v>#DIV/0!</v>
      </c>
      <c r="VB207" s="298">
        <f t="shared" ref="VB207" si="7798">VI204</f>
        <v>2.546875</v>
      </c>
      <c r="VD207" s="298">
        <f t="shared" ref="VD207" si="7799">VJ204</f>
        <v>2.546875</v>
      </c>
      <c r="VF207" s="298" t="e">
        <f t="shared" ref="VF207" si="7800">VK204</f>
        <v>#DIV/0!</v>
      </c>
      <c r="VM207" s="298" t="e">
        <f t="shared" ref="VM207" si="7801">VF207-VD207</f>
        <v>#DIV/0!</v>
      </c>
      <c r="VO207" s="298">
        <f t="shared" ref="VO207" si="7802">VV204</f>
        <v>1.7360640275067374</v>
      </c>
      <c r="VQ207" s="298">
        <f t="shared" ref="VQ207" si="7803">VW204</f>
        <v>1.7360640275067365</v>
      </c>
      <c r="VS207" s="298">
        <f t="shared" ref="VS207" si="7804">VX204</f>
        <v>1.9702951334379903</v>
      </c>
      <c r="VZ207" s="298">
        <f t="shared" ref="VZ207" si="7805">VS207-VQ207</f>
        <v>0.23423110593125385</v>
      </c>
      <c r="WE207" s="236"/>
      <c r="WF207" s="236"/>
      <c r="WG207" s="434"/>
      <c r="WH207" s="467"/>
    </row>
    <row r="208" spans="1:606" x14ac:dyDescent="0.2">
      <c r="WG208" s="434"/>
      <c r="WH208" s="467" t="e">
        <f t="shared" si="6270"/>
        <v>#DIV/0!</v>
      </c>
    </row>
    <row r="209" spans="1:606" x14ac:dyDescent="0.2">
      <c r="WG209" s="434"/>
      <c r="WH209" s="467" t="e">
        <f t="shared" si="6270"/>
        <v>#DIV/0!</v>
      </c>
    </row>
    <row r="210" spans="1:606" x14ac:dyDescent="0.2">
      <c r="WG210" s="434"/>
      <c r="WH210" s="467" t="e">
        <f t="shared" si="6270"/>
        <v>#DIV/0!</v>
      </c>
    </row>
    <row r="211" spans="1:606" ht="26.25" x14ac:dyDescent="0.25">
      <c r="A211" s="52"/>
      <c r="B211" s="240" t="s">
        <v>456</v>
      </c>
      <c r="C211" s="457" t="s">
        <v>695</v>
      </c>
      <c r="D211" s="458" t="s">
        <v>696</v>
      </c>
      <c r="N211" s="191">
        <f>SUM(N43+N99+N100+N189+N101+N102+N103+N104+N105+N106+N107+N108+N34)</f>
        <v>0</v>
      </c>
      <c r="O211" s="191">
        <f t="shared" ref="O211:BZ211" si="7806">SUM(O43+O99+O100+O189+O101+O102+O103+O104+O105+O106+O107+O108+O34)</f>
        <v>0</v>
      </c>
      <c r="P211" s="191">
        <f t="shared" si="7806"/>
        <v>0</v>
      </c>
      <c r="Q211" s="191">
        <f t="shared" si="7806"/>
        <v>0</v>
      </c>
      <c r="R211" s="191">
        <f t="shared" si="7806"/>
        <v>0</v>
      </c>
      <c r="S211" s="191">
        <f t="shared" si="7806"/>
        <v>0</v>
      </c>
      <c r="T211" s="191">
        <f t="shared" si="7806"/>
        <v>0</v>
      </c>
      <c r="U211" s="191">
        <f t="shared" si="7806"/>
        <v>0</v>
      </c>
      <c r="V211" s="191"/>
      <c r="W211" s="191"/>
      <c r="X211" s="191"/>
      <c r="Y211" s="76">
        <f t="shared" ref="Y211:Y216" si="7807">SUM(R211-P211)</f>
        <v>0</v>
      </c>
      <c r="Z211" s="76">
        <f t="shared" ref="Z211:Z216" si="7808">SUM(S211-Q211)</f>
        <v>0</v>
      </c>
      <c r="AA211" s="191">
        <f t="shared" si="7806"/>
        <v>0</v>
      </c>
      <c r="AB211" s="191">
        <f t="shared" si="7806"/>
        <v>0</v>
      </c>
      <c r="AC211" s="191">
        <f t="shared" si="7806"/>
        <v>0</v>
      </c>
      <c r="AD211" s="191">
        <f t="shared" si="7806"/>
        <v>0</v>
      </c>
      <c r="AE211" s="191">
        <f t="shared" si="7806"/>
        <v>0</v>
      </c>
      <c r="AF211" s="191">
        <f t="shared" si="7806"/>
        <v>0</v>
      </c>
      <c r="AG211" s="191">
        <f t="shared" si="7806"/>
        <v>0</v>
      </c>
      <c r="AH211" s="191">
        <f t="shared" si="7806"/>
        <v>0</v>
      </c>
      <c r="AI211" s="191">
        <f t="shared" si="7806"/>
        <v>0</v>
      </c>
      <c r="AJ211" s="191">
        <f t="shared" si="7806"/>
        <v>0</v>
      </c>
      <c r="AK211" s="191">
        <f t="shared" si="7806"/>
        <v>0</v>
      </c>
      <c r="AL211" s="191">
        <f t="shared" si="7806"/>
        <v>0</v>
      </c>
      <c r="AM211" s="191">
        <f t="shared" si="7806"/>
        <v>0</v>
      </c>
      <c r="AN211" s="463">
        <f t="shared" si="7806"/>
        <v>105</v>
      </c>
      <c r="AO211" s="463">
        <f t="shared" si="7806"/>
        <v>1509508</v>
      </c>
      <c r="AP211" s="463">
        <f t="shared" si="7806"/>
        <v>17.5</v>
      </c>
      <c r="AQ211" s="463">
        <f t="shared" si="7806"/>
        <v>251584.66666666669</v>
      </c>
      <c r="AR211" s="463">
        <f t="shared" si="7806"/>
        <v>19</v>
      </c>
      <c r="AS211" s="463">
        <f t="shared" si="7806"/>
        <v>275402.39999999997</v>
      </c>
      <c r="AT211" s="191">
        <f t="shared" si="7806"/>
        <v>0</v>
      </c>
      <c r="AU211" s="191">
        <f t="shared" si="7806"/>
        <v>0</v>
      </c>
      <c r="AV211" s="191"/>
      <c r="AW211" s="191"/>
      <c r="AX211" s="191"/>
      <c r="AY211" s="76">
        <f t="shared" ref="AY211:AY216" si="7809">SUM(AR211-AP211)</f>
        <v>1.5</v>
      </c>
      <c r="AZ211" s="76">
        <f t="shared" ref="AZ211:AZ216" si="7810">SUM(AS211-AQ211)</f>
        <v>23817.733333333279</v>
      </c>
      <c r="BA211" s="463">
        <f>BA203-BA216</f>
        <v>546</v>
      </c>
      <c r="BB211" s="463">
        <f t="shared" ref="BB211:BH211" si="7811">BB203-BB216</f>
        <v>22955499.84</v>
      </c>
      <c r="BC211" s="463">
        <f t="shared" si="7811"/>
        <v>91</v>
      </c>
      <c r="BD211" s="463">
        <f t="shared" si="7811"/>
        <v>3825916.64</v>
      </c>
      <c r="BE211" s="463">
        <f t="shared" si="7811"/>
        <v>76</v>
      </c>
      <c r="BF211" s="463">
        <f t="shared" si="7811"/>
        <v>5087657.12</v>
      </c>
      <c r="BG211" s="191">
        <f t="shared" si="7811"/>
        <v>0</v>
      </c>
      <c r="BH211" s="191">
        <f t="shared" si="7811"/>
        <v>0</v>
      </c>
      <c r="BI211" s="191"/>
      <c r="BJ211" s="191"/>
      <c r="BK211" s="191"/>
      <c r="BL211" s="76">
        <f t="shared" ref="BL211:BL216" si="7812">SUM(BE211-BC211)</f>
        <v>-15</v>
      </c>
      <c r="BM211" s="76">
        <f t="shared" ref="BM211:BM216" si="7813">SUM(BF211-BD211)</f>
        <v>1261740.48</v>
      </c>
      <c r="BN211" s="191">
        <f t="shared" si="7806"/>
        <v>0</v>
      </c>
      <c r="BO211" s="191">
        <f t="shared" si="7806"/>
        <v>0</v>
      </c>
      <c r="BP211" s="191">
        <f t="shared" si="7806"/>
        <v>0</v>
      </c>
      <c r="BQ211" s="191">
        <f t="shared" si="7806"/>
        <v>0</v>
      </c>
      <c r="BR211" s="191">
        <f t="shared" si="7806"/>
        <v>0</v>
      </c>
      <c r="BS211" s="191">
        <f t="shared" si="7806"/>
        <v>0</v>
      </c>
      <c r="BT211" s="191">
        <f t="shared" si="7806"/>
        <v>0</v>
      </c>
      <c r="BU211" s="191">
        <f t="shared" si="7806"/>
        <v>0</v>
      </c>
      <c r="BV211" s="191">
        <f t="shared" si="7806"/>
        <v>0</v>
      </c>
      <c r="BW211" s="191">
        <f t="shared" si="7806"/>
        <v>0</v>
      </c>
      <c r="BX211" s="191">
        <f t="shared" si="7806"/>
        <v>0</v>
      </c>
      <c r="BY211" s="191">
        <f t="shared" si="7806"/>
        <v>0</v>
      </c>
      <c r="BZ211" s="191">
        <f t="shared" si="7806"/>
        <v>0</v>
      </c>
      <c r="CA211" s="191">
        <f t="shared" ref="CA211:EH211" si="7814">SUM(CA43+CA99+CA100+CA189+CA101+CA102+CA103+CA104+CA105+CA106+CA107+CA108+CA34)</f>
        <v>0</v>
      </c>
      <c r="CB211" s="191">
        <f t="shared" si="7814"/>
        <v>0</v>
      </c>
      <c r="CC211" s="191">
        <f t="shared" si="7814"/>
        <v>0</v>
      </c>
      <c r="CD211" s="191">
        <f t="shared" si="7814"/>
        <v>0</v>
      </c>
      <c r="CE211" s="191">
        <f t="shared" si="7814"/>
        <v>0</v>
      </c>
      <c r="CF211" s="191">
        <f t="shared" si="7814"/>
        <v>0</v>
      </c>
      <c r="CG211" s="191">
        <f t="shared" si="7814"/>
        <v>0</v>
      </c>
      <c r="CH211" s="191">
        <f t="shared" si="7814"/>
        <v>0</v>
      </c>
      <c r="CI211" s="191">
        <f t="shared" si="7814"/>
        <v>0</v>
      </c>
      <c r="CJ211" s="191">
        <f t="shared" si="7814"/>
        <v>0</v>
      </c>
      <c r="CK211" s="191">
        <f t="shared" si="7814"/>
        <v>0</v>
      </c>
      <c r="CL211" s="191">
        <f t="shared" si="7814"/>
        <v>0</v>
      </c>
      <c r="CM211" s="191">
        <f t="shared" si="7814"/>
        <v>0</v>
      </c>
      <c r="CN211" s="191">
        <f t="shared" si="7814"/>
        <v>0</v>
      </c>
      <c r="CO211" s="191">
        <f t="shared" si="7814"/>
        <v>0</v>
      </c>
      <c r="CP211" s="191">
        <f t="shared" si="7814"/>
        <v>0</v>
      </c>
      <c r="CQ211" s="191">
        <f t="shared" si="7814"/>
        <v>0</v>
      </c>
      <c r="CR211" s="191">
        <f t="shared" si="7814"/>
        <v>0</v>
      </c>
      <c r="CS211" s="191">
        <f t="shared" si="7814"/>
        <v>0</v>
      </c>
      <c r="CT211" s="191">
        <f t="shared" si="7814"/>
        <v>0</v>
      </c>
      <c r="CU211" s="191">
        <f t="shared" si="7814"/>
        <v>0</v>
      </c>
      <c r="CV211" s="191">
        <f t="shared" si="7814"/>
        <v>0</v>
      </c>
      <c r="CW211" s="191">
        <f t="shared" si="7814"/>
        <v>0</v>
      </c>
      <c r="CX211" s="191">
        <f t="shared" si="7814"/>
        <v>0</v>
      </c>
      <c r="CY211" s="191">
        <f t="shared" si="7814"/>
        <v>0</v>
      </c>
      <c r="CZ211" s="191">
        <f t="shared" si="7814"/>
        <v>0</v>
      </c>
      <c r="DA211" s="191">
        <f t="shared" si="7814"/>
        <v>0</v>
      </c>
      <c r="DB211" s="191">
        <f t="shared" si="7814"/>
        <v>0</v>
      </c>
      <c r="DC211" s="191">
        <f t="shared" si="7814"/>
        <v>0</v>
      </c>
      <c r="DD211" s="191">
        <f t="shared" si="7814"/>
        <v>0</v>
      </c>
      <c r="DE211" s="191">
        <f t="shared" si="7814"/>
        <v>0</v>
      </c>
      <c r="DF211" s="191">
        <f t="shared" si="7814"/>
        <v>0</v>
      </c>
      <c r="DG211" s="191">
        <f t="shared" si="7814"/>
        <v>0</v>
      </c>
      <c r="DH211" s="191">
        <f t="shared" si="7814"/>
        <v>0</v>
      </c>
      <c r="DI211" s="191">
        <f t="shared" si="7814"/>
        <v>0</v>
      </c>
      <c r="DJ211" s="191">
        <f t="shared" si="7814"/>
        <v>0</v>
      </c>
      <c r="DK211" s="191">
        <f t="shared" si="7814"/>
        <v>0</v>
      </c>
      <c r="DL211" s="191">
        <f t="shared" si="7814"/>
        <v>0</v>
      </c>
      <c r="DM211" s="191">
        <f t="shared" si="7814"/>
        <v>0</v>
      </c>
      <c r="DN211" s="463">
        <f t="shared" si="7814"/>
        <v>1</v>
      </c>
      <c r="DO211" s="463">
        <f t="shared" si="7814"/>
        <v>44480.799999999996</v>
      </c>
      <c r="DP211" s="463">
        <f t="shared" si="7814"/>
        <v>0.16666666666666666</v>
      </c>
      <c r="DQ211" s="463">
        <f t="shared" si="7814"/>
        <v>7413.4666666666662</v>
      </c>
      <c r="DR211" s="191">
        <f t="shared" si="7814"/>
        <v>0</v>
      </c>
      <c r="DS211" s="191">
        <f t="shared" si="7814"/>
        <v>0</v>
      </c>
      <c r="DT211" s="191">
        <f t="shared" si="7814"/>
        <v>0</v>
      </c>
      <c r="DU211" s="191">
        <f t="shared" si="7814"/>
        <v>0</v>
      </c>
      <c r="DV211" s="191"/>
      <c r="DW211" s="191"/>
      <c r="DX211" s="191"/>
      <c r="DY211" s="76">
        <f t="shared" ref="DY211:DY216" si="7815">SUM(DR211-DP211)</f>
        <v>-0.16666666666666666</v>
      </c>
      <c r="DZ211" s="76">
        <f t="shared" ref="DZ211:DZ216" si="7816">SUM(DS211-DQ211)</f>
        <v>-7413.4666666666662</v>
      </c>
      <c r="EA211" s="191">
        <f t="shared" si="7814"/>
        <v>0</v>
      </c>
      <c r="EB211" s="191">
        <f t="shared" si="7814"/>
        <v>0</v>
      </c>
      <c r="EC211" s="191">
        <f t="shared" si="7814"/>
        <v>0</v>
      </c>
      <c r="ED211" s="191">
        <f t="shared" si="7814"/>
        <v>0</v>
      </c>
      <c r="EE211" s="191">
        <f>SUM(EE43+EE99+EE100+EE101+EE102+EE103+EE104+EE105+EE106+EE107+EE108+EE34)</f>
        <v>0</v>
      </c>
      <c r="EF211" s="191">
        <f>SUM(EF43+EF99+EF100+EF101+EF102+EF103+EF104+EF105+EF106+EF107+EF108+EF34)</f>
        <v>0</v>
      </c>
      <c r="EG211" s="191">
        <f t="shared" si="7814"/>
        <v>0</v>
      </c>
      <c r="EH211" s="191">
        <f t="shared" si="7814"/>
        <v>0</v>
      </c>
      <c r="EI211" s="191"/>
      <c r="EJ211" s="191"/>
      <c r="EK211" s="191"/>
      <c r="EL211" s="258">
        <f t="shared" ref="EL211:EL216" si="7817">SUM(EE211-EC211)</f>
        <v>0</v>
      </c>
      <c r="EM211" s="258">
        <f t="shared" ref="EM211:EM216" si="7818">SUM(EF211-ED211)</f>
        <v>0</v>
      </c>
      <c r="EN211" s="463">
        <f>EN203-EN216</f>
        <v>288</v>
      </c>
      <c r="EO211" s="463">
        <f t="shared" ref="EO211:ES211" si="7819">EO203-EO216</f>
        <v>31310924.735999998</v>
      </c>
      <c r="EP211" s="463">
        <f t="shared" si="7819"/>
        <v>48</v>
      </c>
      <c r="EQ211" s="463">
        <f t="shared" si="7819"/>
        <v>5218487.4560000002</v>
      </c>
      <c r="ER211" s="463">
        <f t="shared" si="7819"/>
        <v>70</v>
      </c>
      <c r="ES211" s="463">
        <f t="shared" si="7819"/>
        <v>11559859.699999999</v>
      </c>
      <c r="ET211" s="191">
        <f t="shared" ref="ET211:GX211" si="7820">SUM(ET43+ET99+ET100+ET189+ET101+ET102+ET103+ET104+ET105+ET106+ET107+ET108+ET34)</f>
        <v>0</v>
      </c>
      <c r="EU211" s="191">
        <f t="shared" si="7820"/>
        <v>0</v>
      </c>
      <c r="EV211" s="191">
        <f t="shared" si="7820"/>
        <v>797.41000000000008</v>
      </c>
      <c r="EW211" s="191">
        <f t="shared" si="7820"/>
        <v>132.90166666666667</v>
      </c>
      <c r="EX211" s="191">
        <f t="shared" si="7820"/>
        <v>370.78999999999996</v>
      </c>
      <c r="EY211" s="76">
        <f t="shared" ref="EY211:EY216" si="7821">SUM(ER211-EP211)</f>
        <v>22</v>
      </c>
      <c r="EZ211" s="76">
        <f t="shared" ref="EZ211:EZ216" si="7822">SUM(ES211-EQ211)</f>
        <v>6341372.243999999</v>
      </c>
      <c r="FA211" s="191">
        <f t="shared" si="7820"/>
        <v>0</v>
      </c>
      <c r="FB211" s="191">
        <f t="shared" si="7820"/>
        <v>0</v>
      </c>
      <c r="FC211" s="191">
        <f t="shared" si="7820"/>
        <v>0</v>
      </c>
      <c r="FD211" s="191">
        <f t="shared" si="7820"/>
        <v>0</v>
      </c>
      <c r="FE211" s="191">
        <f t="shared" si="7820"/>
        <v>0</v>
      </c>
      <c r="FF211" s="191">
        <f t="shared" si="7820"/>
        <v>0</v>
      </c>
      <c r="FG211" s="191">
        <f t="shared" si="7820"/>
        <v>0</v>
      </c>
      <c r="FH211" s="191">
        <f t="shared" si="7820"/>
        <v>0</v>
      </c>
      <c r="FI211" s="191">
        <f t="shared" si="7820"/>
        <v>0</v>
      </c>
      <c r="FJ211" s="191">
        <f t="shared" si="7820"/>
        <v>0</v>
      </c>
      <c r="FK211" s="191">
        <f t="shared" si="7820"/>
        <v>0</v>
      </c>
      <c r="FL211" s="191">
        <f t="shared" si="7820"/>
        <v>0</v>
      </c>
      <c r="FM211" s="191">
        <f t="shared" si="7820"/>
        <v>0</v>
      </c>
      <c r="FN211" s="191">
        <f t="shared" si="7820"/>
        <v>0</v>
      </c>
      <c r="FO211" s="191">
        <f t="shared" si="7820"/>
        <v>0</v>
      </c>
      <c r="FP211" s="191">
        <f t="shared" si="7820"/>
        <v>0</v>
      </c>
      <c r="FQ211" s="191">
        <f t="shared" si="7820"/>
        <v>0</v>
      </c>
      <c r="FR211" s="191">
        <f t="shared" si="7820"/>
        <v>0</v>
      </c>
      <c r="FS211" s="191">
        <f t="shared" si="7820"/>
        <v>0</v>
      </c>
      <c r="FT211" s="191">
        <f t="shared" si="7820"/>
        <v>0</v>
      </c>
      <c r="FU211" s="191">
        <f t="shared" si="7820"/>
        <v>0</v>
      </c>
      <c r="FV211" s="191">
        <f t="shared" si="7820"/>
        <v>0</v>
      </c>
      <c r="FW211" s="191">
        <f t="shared" si="7820"/>
        <v>0</v>
      </c>
      <c r="FX211" s="191">
        <f t="shared" si="7820"/>
        <v>0</v>
      </c>
      <c r="FY211" s="191">
        <f t="shared" si="7820"/>
        <v>0</v>
      </c>
      <c r="FZ211" s="191">
        <f t="shared" si="7820"/>
        <v>0</v>
      </c>
      <c r="GA211" s="191">
        <f t="shared" si="7820"/>
        <v>0</v>
      </c>
      <c r="GB211" s="191">
        <f t="shared" si="7820"/>
        <v>0</v>
      </c>
      <c r="GC211" s="191">
        <f t="shared" si="7820"/>
        <v>0</v>
      </c>
      <c r="GD211" s="191">
        <f t="shared" si="7820"/>
        <v>0</v>
      </c>
      <c r="GE211" s="191">
        <f t="shared" si="7820"/>
        <v>0</v>
      </c>
      <c r="GF211" s="191">
        <f t="shared" si="7820"/>
        <v>0</v>
      </c>
      <c r="GG211" s="191">
        <f t="shared" si="7820"/>
        <v>0</v>
      </c>
      <c r="GH211" s="191">
        <f t="shared" si="7820"/>
        <v>0</v>
      </c>
      <c r="GI211" s="191">
        <f t="shared" si="7820"/>
        <v>0</v>
      </c>
      <c r="GJ211" s="191">
        <f t="shared" si="7820"/>
        <v>0</v>
      </c>
      <c r="GK211" s="191">
        <f t="shared" si="7820"/>
        <v>0</v>
      </c>
      <c r="GL211" s="191">
        <f t="shared" si="7820"/>
        <v>0</v>
      </c>
      <c r="GM211" s="191">
        <f t="shared" si="7820"/>
        <v>0</v>
      </c>
      <c r="GN211" s="191">
        <f t="shared" si="7820"/>
        <v>0</v>
      </c>
      <c r="GO211" s="191">
        <f t="shared" si="7820"/>
        <v>0</v>
      </c>
      <c r="GP211" s="191">
        <f t="shared" si="7820"/>
        <v>0</v>
      </c>
      <c r="GQ211" s="191">
        <f t="shared" si="7820"/>
        <v>0</v>
      </c>
      <c r="GR211" s="191">
        <f t="shared" si="7820"/>
        <v>0</v>
      </c>
      <c r="GS211" s="191">
        <f t="shared" si="7820"/>
        <v>0</v>
      </c>
      <c r="GT211" s="191">
        <f t="shared" si="7820"/>
        <v>0</v>
      </c>
      <c r="GU211" s="191">
        <f t="shared" si="7820"/>
        <v>0</v>
      </c>
      <c r="GV211" s="191">
        <f t="shared" si="7820"/>
        <v>0</v>
      </c>
      <c r="GW211" s="191">
        <f t="shared" si="7820"/>
        <v>0</v>
      </c>
      <c r="GX211" s="191">
        <f t="shared" si="7820"/>
        <v>0</v>
      </c>
      <c r="GY211" s="191">
        <f t="shared" ref="GY211:JJ211" si="7823">SUM(GY43+GY99+GY100+GY189+GY101+GY102+GY103+GY104+GY105+GY106+GY107+GY108+GY34)</f>
        <v>0</v>
      </c>
      <c r="GZ211" s="191">
        <f t="shared" si="7823"/>
        <v>0</v>
      </c>
      <c r="HA211" s="191">
        <f t="shared" si="7823"/>
        <v>0</v>
      </c>
      <c r="HB211" s="191">
        <f t="shared" si="7823"/>
        <v>0</v>
      </c>
      <c r="HC211" s="191">
        <f t="shared" si="7823"/>
        <v>0</v>
      </c>
      <c r="HD211" s="191">
        <f t="shared" si="7823"/>
        <v>0</v>
      </c>
      <c r="HE211" s="191">
        <f t="shared" si="7823"/>
        <v>0</v>
      </c>
      <c r="HF211" s="191">
        <f t="shared" si="7823"/>
        <v>0</v>
      </c>
      <c r="HG211" s="191">
        <f t="shared" si="7823"/>
        <v>0</v>
      </c>
      <c r="HH211" s="191">
        <f t="shared" si="7823"/>
        <v>0</v>
      </c>
      <c r="HI211" s="191">
        <f t="shared" si="7823"/>
        <v>0</v>
      </c>
      <c r="HJ211" s="191">
        <f t="shared" si="7823"/>
        <v>0</v>
      </c>
      <c r="HK211" s="191">
        <f t="shared" si="7823"/>
        <v>0</v>
      </c>
      <c r="HL211" s="191">
        <f t="shared" si="7823"/>
        <v>0</v>
      </c>
      <c r="HM211" s="191">
        <f t="shared" si="7823"/>
        <v>0</v>
      </c>
      <c r="HN211" s="191">
        <f t="shared" si="7823"/>
        <v>0</v>
      </c>
      <c r="HO211" s="191">
        <f t="shared" si="7823"/>
        <v>0</v>
      </c>
      <c r="HP211" s="191">
        <f t="shared" si="7823"/>
        <v>0</v>
      </c>
      <c r="HQ211" s="191">
        <f t="shared" si="7823"/>
        <v>0</v>
      </c>
      <c r="HR211" s="191">
        <f t="shared" si="7823"/>
        <v>0</v>
      </c>
      <c r="HS211" s="191">
        <f t="shared" si="7823"/>
        <v>0</v>
      </c>
      <c r="HT211" s="191">
        <f t="shared" si="7823"/>
        <v>0</v>
      </c>
      <c r="HU211" s="191">
        <f t="shared" si="7823"/>
        <v>0</v>
      </c>
      <c r="HV211" s="191">
        <f t="shared" si="7823"/>
        <v>0</v>
      </c>
      <c r="HW211" s="191">
        <f t="shared" si="7823"/>
        <v>0</v>
      </c>
      <c r="HX211" s="191">
        <f t="shared" si="7823"/>
        <v>0</v>
      </c>
      <c r="HY211" s="191">
        <f t="shared" si="7823"/>
        <v>0</v>
      </c>
      <c r="HZ211" s="191">
        <f t="shared" si="7823"/>
        <v>0</v>
      </c>
      <c r="IA211" s="191">
        <f t="shared" si="7823"/>
        <v>0</v>
      </c>
      <c r="IB211" s="191">
        <f t="shared" si="7823"/>
        <v>0</v>
      </c>
      <c r="IC211" s="191">
        <f t="shared" si="7823"/>
        <v>0</v>
      </c>
      <c r="ID211" s="191">
        <f t="shared" si="7823"/>
        <v>0</v>
      </c>
      <c r="IE211" s="191">
        <f t="shared" si="7823"/>
        <v>0</v>
      </c>
      <c r="IF211" s="191">
        <f t="shared" si="7823"/>
        <v>0</v>
      </c>
      <c r="IG211" s="191">
        <f t="shared" si="7823"/>
        <v>0</v>
      </c>
      <c r="IH211" s="191">
        <f t="shared" si="7823"/>
        <v>0</v>
      </c>
      <c r="II211" s="191">
        <f t="shared" si="7823"/>
        <v>0</v>
      </c>
      <c r="IJ211" s="191">
        <f t="shared" si="7823"/>
        <v>0</v>
      </c>
      <c r="IK211" s="191">
        <f t="shared" si="7823"/>
        <v>0</v>
      </c>
      <c r="IL211" s="191">
        <f t="shared" si="7823"/>
        <v>0</v>
      </c>
      <c r="IM211" s="191">
        <f t="shared" si="7823"/>
        <v>0</v>
      </c>
      <c r="IN211" s="191">
        <f t="shared" si="7823"/>
        <v>0</v>
      </c>
      <c r="IO211" s="191">
        <f t="shared" si="7823"/>
        <v>0</v>
      </c>
      <c r="IP211" s="191">
        <f t="shared" si="7823"/>
        <v>0</v>
      </c>
      <c r="IQ211" s="191">
        <f t="shared" si="7823"/>
        <v>0</v>
      </c>
      <c r="IR211" s="191">
        <f t="shared" si="7823"/>
        <v>0</v>
      </c>
      <c r="IS211" s="191">
        <f t="shared" si="7823"/>
        <v>0</v>
      </c>
      <c r="IT211" s="191">
        <f t="shared" si="7823"/>
        <v>0</v>
      </c>
      <c r="IU211" s="191">
        <f t="shared" si="7823"/>
        <v>0</v>
      </c>
      <c r="IV211" s="191">
        <f t="shared" si="7823"/>
        <v>0</v>
      </c>
      <c r="IW211" s="191">
        <f t="shared" si="7823"/>
        <v>0</v>
      </c>
      <c r="IX211" s="191">
        <f t="shared" si="7823"/>
        <v>0</v>
      </c>
      <c r="IY211" s="191">
        <f t="shared" si="7823"/>
        <v>0</v>
      </c>
      <c r="IZ211" s="191">
        <f t="shared" si="7823"/>
        <v>0</v>
      </c>
      <c r="JA211" s="191">
        <f t="shared" si="7823"/>
        <v>0</v>
      </c>
      <c r="JB211" s="191">
        <f t="shared" si="7823"/>
        <v>0</v>
      </c>
      <c r="JC211" s="191">
        <f t="shared" si="7823"/>
        <v>0</v>
      </c>
      <c r="JD211" s="191">
        <f t="shared" si="7823"/>
        <v>0</v>
      </c>
      <c r="JE211" s="191">
        <f t="shared" si="7823"/>
        <v>0</v>
      </c>
      <c r="JF211" s="191">
        <f t="shared" si="7823"/>
        <v>0</v>
      </c>
      <c r="JG211" s="191">
        <f t="shared" si="7823"/>
        <v>0</v>
      </c>
      <c r="JH211" s="191">
        <f t="shared" si="7823"/>
        <v>0</v>
      </c>
      <c r="JI211" s="191">
        <f t="shared" si="7823"/>
        <v>0</v>
      </c>
      <c r="JJ211" s="191">
        <f t="shared" si="7823"/>
        <v>0</v>
      </c>
      <c r="JK211" s="191">
        <f t="shared" ref="JK211:LV211" si="7824">SUM(JK43+JK99+JK100+JK189+JK101+JK102+JK103+JK104+JK105+JK106+JK107+JK108+JK34)</f>
        <v>0</v>
      </c>
      <c r="JL211" s="191">
        <f t="shared" si="7824"/>
        <v>0</v>
      </c>
      <c r="JM211" s="191">
        <f t="shared" si="7824"/>
        <v>0</v>
      </c>
      <c r="JN211" s="191">
        <f t="shared" si="7824"/>
        <v>0</v>
      </c>
      <c r="JO211" s="191">
        <f t="shared" si="7824"/>
        <v>0</v>
      </c>
      <c r="JP211" s="191">
        <f t="shared" si="7824"/>
        <v>0</v>
      </c>
      <c r="JQ211" s="191">
        <f t="shared" si="7824"/>
        <v>0</v>
      </c>
      <c r="JR211" s="191">
        <f t="shared" si="7824"/>
        <v>0</v>
      </c>
      <c r="JS211" s="191">
        <f t="shared" si="7824"/>
        <v>0</v>
      </c>
      <c r="JT211" s="191">
        <f t="shared" si="7824"/>
        <v>0</v>
      </c>
      <c r="JU211" s="191">
        <f t="shared" si="7824"/>
        <v>0</v>
      </c>
      <c r="JV211" s="191">
        <f t="shared" si="7824"/>
        <v>0</v>
      </c>
      <c r="JW211" s="191">
        <f t="shared" si="7824"/>
        <v>0</v>
      </c>
      <c r="JX211" s="191">
        <f t="shared" si="7824"/>
        <v>0</v>
      </c>
      <c r="JY211" s="191">
        <f t="shared" si="7824"/>
        <v>0</v>
      </c>
      <c r="JZ211" s="191">
        <f t="shared" si="7824"/>
        <v>0</v>
      </c>
      <c r="KA211" s="191">
        <f t="shared" si="7824"/>
        <v>0</v>
      </c>
      <c r="KB211" s="191">
        <f t="shared" si="7824"/>
        <v>0</v>
      </c>
      <c r="KC211" s="191">
        <f t="shared" si="7824"/>
        <v>0</v>
      </c>
      <c r="KD211" s="191">
        <f t="shared" si="7824"/>
        <v>0</v>
      </c>
      <c r="KE211" s="191">
        <f t="shared" si="7824"/>
        <v>0</v>
      </c>
      <c r="KF211" s="191">
        <f t="shared" si="7824"/>
        <v>0</v>
      </c>
      <c r="KG211" s="191">
        <f t="shared" si="7824"/>
        <v>0</v>
      </c>
      <c r="KH211" s="191">
        <f t="shared" si="7824"/>
        <v>0</v>
      </c>
      <c r="KI211" s="191">
        <f t="shared" si="7824"/>
        <v>0</v>
      </c>
      <c r="KJ211" s="191">
        <f t="shared" si="7824"/>
        <v>0</v>
      </c>
      <c r="KK211" s="191">
        <f t="shared" si="7824"/>
        <v>0</v>
      </c>
      <c r="KL211" s="191">
        <f t="shared" si="7824"/>
        <v>0</v>
      </c>
      <c r="KM211" s="191">
        <f t="shared" si="7824"/>
        <v>0</v>
      </c>
      <c r="KN211" s="191">
        <f t="shared" si="7824"/>
        <v>0</v>
      </c>
      <c r="KO211" s="191">
        <f t="shared" si="7824"/>
        <v>0</v>
      </c>
      <c r="KP211" s="191">
        <f t="shared" si="7824"/>
        <v>0</v>
      </c>
      <c r="KQ211" s="191">
        <f t="shared" si="7824"/>
        <v>0</v>
      </c>
      <c r="KR211" s="191">
        <f t="shared" si="7824"/>
        <v>0</v>
      </c>
      <c r="KS211" s="191">
        <f t="shared" si="7824"/>
        <v>0</v>
      </c>
      <c r="KT211" s="191">
        <f t="shared" si="7824"/>
        <v>0</v>
      </c>
      <c r="KU211" s="191">
        <f t="shared" si="7824"/>
        <v>0</v>
      </c>
      <c r="KV211" s="191">
        <f t="shared" si="7824"/>
        <v>0</v>
      </c>
      <c r="KW211" s="191">
        <f t="shared" si="7824"/>
        <v>0</v>
      </c>
      <c r="KX211" s="191">
        <f t="shared" si="7824"/>
        <v>0</v>
      </c>
      <c r="KY211" s="191">
        <f t="shared" si="7824"/>
        <v>0</v>
      </c>
      <c r="KZ211" s="191">
        <f t="shared" si="7824"/>
        <v>0</v>
      </c>
      <c r="LA211" s="191">
        <f t="shared" si="7824"/>
        <v>0</v>
      </c>
      <c r="LB211" s="191">
        <f t="shared" si="7824"/>
        <v>0</v>
      </c>
      <c r="LC211" s="191">
        <f t="shared" si="7824"/>
        <v>0</v>
      </c>
      <c r="LD211" s="191">
        <f t="shared" si="7824"/>
        <v>0</v>
      </c>
      <c r="LE211" s="191">
        <f t="shared" si="7824"/>
        <v>0</v>
      </c>
      <c r="LF211" s="191">
        <f t="shared" si="7824"/>
        <v>0</v>
      </c>
      <c r="LG211" s="191">
        <f t="shared" si="7824"/>
        <v>0</v>
      </c>
      <c r="LH211" s="191">
        <f t="shared" si="7824"/>
        <v>0</v>
      </c>
      <c r="LI211" s="191">
        <f t="shared" si="7824"/>
        <v>0</v>
      </c>
      <c r="LJ211" s="191">
        <f t="shared" si="7824"/>
        <v>0</v>
      </c>
      <c r="LK211" s="191">
        <f t="shared" si="7824"/>
        <v>0</v>
      </c>
      <c r="LL211" s="191">
        <f t="shared" si="7824"/>
        <v>0</v>
      </c>
      <c r="LM211" s="191">
        <f t="shared" si="7824"/>
        <v>0</v>
      </c>
      <c r="LN211" s="191">
        <f t="shared" si="7824"/>
        <v>0</v>
      </c>
      <c r="LO211" s="191">
        <f t="shared" si="7824"/>
        <v>0</v>
      </c>
      <c r="LP211" s="191">
        <f t="shared" si="7824"/>
        <v>0</v>
      </c>
      <c r="LQ211" s="191">
        <f t="shared" si="7824"/>
        <v>0</v>
      </c>
      <c r="LR211" s="191">
        <f t="shared" si="7824"/>
        <v>0</v>
      </c>
      <c r="LS211" s="191">
        <f t="shared" si="7824"/>
        <v>0</v>
      </c>
      <c r="LT211" s="191">
        <f t="shared" si="7824"/>
        <v>0</v>
      </c>
      <c r="LU211" s="191">
        <f t="shared" si="7824"/>
        <v>0</v>
      </c>
      <c r="LV211" s="191">
        <f t="shared" si="7824"/>
        <v>0</v>
      </c>
      <c r="LW211" s="191">
        <f t="shared" ref="LW211:OH211" si="7825">SUM(LW43+LW99+LW100+LW189+LW101+LW102+LW103+LW104+LW105+LW106+LW107+LW108+LW34)</f>
        <v>0</v>
      </c>
      <c r="LX211" s="191">
        <f t="shared" si="7825"/>
        <v>0</v>
      </c>
      <c r="LY211" s="191">
        <f t="shared" si="7825"/>
        <v>0</v>
      </c>
      <c r="LZ211" s="191">
        <f t="shared" si="7825"/>
        <v>0</v>
      </c>
      <c r="MA211" s="191">
        <f t="shared" si="7825"/>
        <v>0</v>
      </c>
      <c r="MB211" s="191">
        <f t="shared" si="7825"/>
        <v>0</v>
      </c>
      <c r="MC211" s="191">
        <f t="shared" si="7825"/>
        <v>0</v>
      </c>
      <c r="MD211" s="191">
        <f t="shared" si="7825"/>
        <v>0</v>
      </c>
      <c r="ME211" s="191">
        <f t="shared" si="7825"/>
        <v>0</v>
      </c>
      <c r="MF211" s="191">
        <f t="shared" si="7825"/>
        <v>0</v>
      </c>
      <c r="MG211" s="191">
        <f t="shared" si="7825"/>
        <v>0</v>
      </c>
      <c r="MH211" s="191">
        <f t="shared" si="7825"/>
        <v>0</v>
      </c>
      <c r="MI211" s="191">
        <f t="shared" si="7825"/>
        <v>0</v>
      </c>
      <c r="MJ211" s="191">
        <f t="shared" si="7825"/>
        <v>0</v>
      </c>
      <c r="MK211" s="191">
        <f t="shared" si="7825"/>
        <v>0</v>
      </c>
      <c r="ML211" s="191">
        <f t="shared" si="7825"/>
        <v>0</v>
      </c>
      <c r="MM211" s="191">
        <f t="shared" si="7825"/>
        <v>0</v>
      </c>
      <c r="MN211" s="191">
        <f t="shared" si="7825"/>
        <v>0</v>
      </c>
      <c r="MO211" s="191">
        <f t="shared" si="7825"/>
        <v>0</v>
      </c>
      <c r="MP211" s="191">
        <f t="shared" si="7825"/>
        <v>0</v>
      </c>
      <c r="MQ211" s="191">
        <f t="shared" si="7825"/>
        <v>0</v>
      </c>
      <c r="MR211" s="191">
        <f t="shared" si="7825"/>
        <v>0</v>
      </c>
      <c r="MS211" s="191">
        <f t="shared" si="7825"/>
        <v>0</v>
      </c>
      <c r="MT211" s="191">
        <f t="shared" si="7825"/>
        <v>0</v>
      </c>
      <c r="MU211" s="191">
        <f t="shared" si="7825"/>
        <v>0</v>
      </c>
      <c r="MV211" s="191">
        <f t="shared" si="7825"/>
        <v>0</v>
      </c>
      <c r="MW211" s="191">
        <f t="shared" si="7825"/>
        <v>0</v>
      </c>
      <c r="MX211" s="191">
        <f t="shared" si="7825"/>
        <v>0</v>
      </c>
      <c r="MY211" s="191">
        <f t="shared" si="7825"/>
        <v>0</v>
      </c>
      <c r="MZ211" s="191">
        <f t="shared" si="7825"/>
        <v>0</v>
      </c>
      <c r="NA211" s="191">
        <f t="shared" si="7825"/>
        <v>0</v>
      </c>
      <c r="NB211" s="191">
        <f t="shared" si="7825"/>
        <v>0</v>
      </c>
      <c r="NC211" s="191">
        <f t="shared" si="7825"/>
        <v>0</v>
      </c>
      <c r="ND211" s="191">
        <f t="shared" si="7825"/>
        <v>0</v>
      </c>
      <c r="NE211" s="191">
        <f t="shared" si="7825"/>
        <v>0</v>
      </c>
      <c r="NF211" s="191">
        <f t="shared" si="7825"/>
        <v>0</v>
      </c>
      <c r="NG211" s="191">
        <f t="shared" si="7825"/>
        <v>0</v>
      </c>
      <c r="NH211" s="191">
        <f t="shared" si="7825"/>
        <v>0</v>
      </c>
      <c r="NI211" s="191">
        <f t="shared" si="7825"/>
        <v>0</v>
      </c>
      <c r="NJ211" s="191">
        <f t="shared" si="7825"/>
        <v>0</v>
      </c>
      <c r="NK211" s="191">
        <f t="shared" si="7825"/>
        <v>0</v>
      </c>
      <c r="NL211" s="191">
        <f t="shared" si="7825"/>
        <v>0</v>
      </c>
      <c r="NM211" s="191">
        <f t="shared" si="7825"/>
        <v>0</v>
      </c>
      <c r="NN211" s="191">
        <f t="shared" si="7825"/>
        <v>0</v>
      </c>
      <c r="NO211" s="191">
        <f t="shared" si="7825"/>
        <v>0</v>
      </c>
      <c r="NP211" s="191">
        <f t="shared" si="7825"/>
        <v>0</v>
      </c>
      <c r="NQ211" s="191">
        <f t="shared" si="7825"/>
        <v>0</v>
      </c>
      <c r="NR211" s="191">
        <f t="shared" si="7825"/>
        <v>0</v>
      </c>
      <c r="NS211" s="191">
        <f t="shared" si="7825"/>
        <v>0</v>
      </c>
      <c r="NT211" s="191">
        <f t="shared" si="7825"/>
        <v>0</v>
      </c>
      <c r="NU211" s="191">
        <f t="shared" si="7825"/>
        <v>0</v>
      </c>
      <c r="NV211" s="191">
        <f t="shared" si="7825"/>
        <v>0</v>
      </c>
      <c r="NW211" s="191">
        <f t="shared" si="7825"/>
        <v>0</v>
      </c>
      <c r="NX211" s="191">
        <f t="shared" si="7825"/>
        <v>0</v>
      </c>
      <c r="NY211" s="191">
        <f t="shared" si="7825"/>
        <v>0</v>
      </c>
      <c r="NZ211" s="191">
        <f t="shared" si="7825"/>
        <v>0</v>
      </c>
      <c r="OA211" s="191">
        <f t="shared" si="7825"/>
        <v>0</v>
      </c>
      <c r="OB211" s="191">
        <f t="shared" si="7825"/>
        <v>0</v>
      </c>
      <c r="OC211" s="191">
        <f t="shared" si="7825"/>
        <v>0</v>
      </c>
      <c r="OD211" s="191">
        <f t="shared" si="7825"/>
        <v>0</v>
      </c>
      <c r="OE211" s="191">
        <f t="shared" si="7825"/>
        <v>0</v>
      </c>
      <c r="OF211" s="191">
        <f t="shared" si="7825"/>
        <v>0</v>
      </c>
      <c r="OG211" s="191">
        <f t="shared" si="7825"/>
        <v>0</v>
      </c>
      <c r="OH211" s="191">
        <f t="shared" si="7825"/>
        <v>0</v>
      </c>
      <c r="OI211" s="191">
        <f t="shared" ref="OI211:QT211" si="7826">SUM(OI43+OI99+OI100+OI189+OI101+OI102+OI103+OI104+OI105+OI106+OI107+OI108+OI34)</f>
        <v>0</v>
      </c>
      <c r="OJ211" s="191">
        <f t="shared" si="7826"/>
        <v>0</v>
      </c>
      <c r="OK211" s="191">
        <f t="shared" si="7826"/>
        <v>0</v>
      </c>
      <c r="OL211" s="191">
        <f t="shared" si="7826"/>
        <v>0</v>
      </c>
      <c r="OM211" s="191">
        <f t="shared" si="7826"/>
        <v>0</v>
      </c>
      <c r="ON211" s="191">
        <f t="shared" si="7826"/>
        <v>0</v>
      </c>
      <c r="OO211" s="191">
        <f t="shared" si="7826"/>
        <v>0</v>
      </c>
      <c r="OP211" s="191">
        <f t="shared" si="7826"/>
        <v>0</v>
      </c>
      <c r="OQ211" s="191">
        <f t="shared" si="7826"/>
        <v>0</v>
      </c>
      <c r="OR211" s="191">
        <f t="shared" si="7826"/>
        <v>0</v>
      </c>
      <c r="OS211" s="191">
        <f t="shared" si="7826"/>
        <v>0</v>
      </c>
      <c r="OT211" s="191">
        <f t="shared" si="7826"/>
        <v>0</v>
      </c>
      <c r="OU211" s="191">
        <f t="shared" si="7826"/>
        <v>0</v>
      </c>
      <c r="OV211" s="191">
        <f t="shared" si="7826"/>
        <v>0</v>
      </c>
      <c r="OW211" s="191">
        <f t="shared" si="7826"/>
        <v>0</v>
      </c>
      <c r="OX211" s="191">
        <f t="shared" si="7826"/>
        <v>0</v>
      </c>
      <c r="OY211" s="191">
        <f t="shared" si="7826"/>
        <v>0</v>
      </c>
      <c r="OZ211" s="191">
        <f t="shared" si="7826"/>
        <v>0</v>
      </c>
      <c r="PA211" s="191">
        <f t="shared" si="7826"/>
        <v>0</v>
      </c>
      <c r="PB211" s="191">
        <f t="shared" si="7826"/>
        <v>0</v>
      </c>
      <c r="PC211" s="191">
        <f t="shared" si="7826"/>
        <v>0</v>
      </c>
      <c r="PD211" s="191">
        <f t="shared" si="7826"/>
        <v>0</v>
      </c>
      <c r="PE211" s="191">
        <f t="shared" si="7826"/>
        <v>0</v>
      </c>
      <c r="PF211" s="191">
        <f t="shared" si="7826"/>
        <v>0</v>
      </c>
      <c r="PG211" s="191">
        <f t="shared" si="7826"/>
        <v>0</v>
      </c>
      <c r="PH211" s="191">
        <f t="shared" si="7826"/>
        <v>0</v>
      </c>
      <c r="PI211" s="191">
        <f t="shared" si="7826"/>
        <v>0</v>
      </c>
      <c r="PJ211" s="191">
        <f t="shared" si="7826"/>
        <v>0</v>
      </c>
      <c r="PK211" s="191">
        <f t="shared" si="7826"/>
        <v>0</v>
      </c>
      <c r="PL211" s="191">
        <f t="shared" si="7826"/>
        <v>0</v>
      </c>
      <c r="PM211" s="191">
        <f t="shared" si="7826"/>
        <v>0</v>
      </c>
      <c r="PN211" s="191">
        <f t="shared" si="7826"/>
        <v>4</v>
      </c>
      <c r="PO211" s="191">
        <f t="shared" si="7826"/>
        <v>69049.343999999997</v>
      </c>
      <c r="PP211" s="191">
        <f t="shared" si="7826"/>
        <v>0.66666666666666663</v>
      </c>
      <c r="PQ211" s="191">
        <f t="shared" si="7826"/>
        <v>11508.224</v>
      </c>
      <c r="PR211" s="191">
        <f t="shared" si="7826"/>
        <v>0</v>
      </c>
      <c r="PS211" s="191">
        <f t="shared" si="7826"/>
        <v>0</v>
      </c>
      <c r="PT211" s="191">
        <f t="shared" si="7826"/>
        <v>0</v>
      </c>
      <c r="PU211" s="191">
        <f t="shared" si="7826"/>
        <v>0</v>
      </c>
      <c r="PV211" s="191">
        <f t="shared" si="7826"/>
        <v>3.04</v>
      </c>
      <c r="PW211" s="191">
        <f t="shared" si="7826"/>
        <v>0.5066666666666666</v>
      </c>
      <c r="PX211" s="191">
        <f t="shared" si="7826"/>
        <v>0</v>
      </c>
      <c r="PY211" s="191">
        <f t="shared" si="7826"/>
        <v>-0.66666666666666663</v>
      </c>
      <c r="PZ211" s="191">
        <f t="shared" si="7826"/>
        <v>-11508.224</v>
      </c>
      <c r="QA211" s="191">
        <f t="shared" si="7826"/>
        <v>0</v>
      </c>
      <c r="QB211" s="191">
        <f t="shared" si="7826"/>
        <v>0</v>
      </c>
      <c r="QC211" s="191">
        <f t="shared" si="7826"/>
        <v>0</v>
      </c>
      <c r="QD211" s="191">
        <f t="shared" si="7826"/>
        <v>0</v>
      </c>
      <c r="QE211" s="191">
        <f t="shared" si="7826"/>
        <v>0</v>
      </c>
      <c r="QF211" s="191">
        <f t="shared" si="7826"/>
        <v>0</v>
      </c>
      <c r="QG211" s="191">
        <f t="shared" si="7826"/>
        <v>0</v>
      </c>
      <c r="QH211" s="191">
        <f t="shared" si="7826"/>
        <v>0</v>
      </c>
      <c r="QI211" s="191">
        <f t="shared" si="7826"/>
        <v>0</v>
      </c>
      <c r="QJ211" s="191">
        <f t="shared" si="7826"/>
        <v>0</v>
      </c>
      <c r="QK211" s="191">
        <f t="shared" si="7826"/>
        <v>0</v>
      </c>
      <c r="QL211" s="191">
        <f t="shared" si="7826"/>
        <v>0</v>
      </c>
      <c r="QM211" s="191">
        <f t="shared" si="7826"/>
        <v>0</v>
      </c>
      <c r="QN211" s="191">
        <f t="shared" si="7826"/>
        <v>0</v>
      </c>
      <c r="QO211" s="191">
        <f t="shared" si="7826"/>
        <v>0</v>
      </c>
      <c r="QP211" s="191">
        <f t="shared" si="7826"/>
        <v>0</v>
      </c>
      <c r="QQ211" s="191">
        <f t="shared" si="7826"/>
        <v>0</v>
      </c>
      <c r="QR211" s="191">
        <f t="shared" si="7826"/>
        <v>0</v>
      </c>
      <c r="QS211" s="191">
        <f t="shared" si="7826"/>
        <v>0</v>
      </c>
      <c r="QT211" s="191">
        <f t="shared" si="7826"/>
        <v>0</v>
      </c>
      <c r="QU211" s="191">
        <f t="shared" ref="QU211:TF211" si="7827">SUM(QU43+QU99+QU100+QU189+QU101+QU102+QU103+QU104+QU105+QU106+QU107+QU108+QU34)</f>
        <v>0</v>
      </c>
      <c r="QV211" s="191">
        <f t="shared" si="7827"/>
        <v>0</v>
      </c>
      <c r="QW211" s="191">
        <f t="shared" si="7827"/>
        <v>0</v>
      </c>
      <c r="QX211" s="191">
        <f t="shared" si="7827"/>
        <v>0</v>
      </c>
      <c r="QY211" s="191">
        <f t="shared" si="7827"/>
        <v>0</v>
      </c>
      <c r="QZ211" s="191">
        <f t="shared" si="7827"/>
        <v>0</v>
      </c>
      <c r="RA211" s="191">
        <f t="shared" si="7827"/>
        <v>0</v>
      </c>
      <c r="RB211" s="191">
        <f t="shared" si="7827"/>
        <v>0</v>
      </c>
      <c r="RC211" s="191">
        <f t="shared" si="7827"/>
        <v>0</v>
      </c>
      <c r="RD211" s="191">
        <f t="shared" si="7827"/>
        <v>0</v>
      </c>
      <c r="RE211" s="191">
        <f t="shared" si="7827"/>
        <v>0</v>
      </c>
      <c r="RF211" s="191">
        <f t="shared" si="7827"/>
        <v>0</v>
      </c>
      <c r="RG211" s="191">
        <f t="shared" si="7827"/>
        <v>0</v>
      </c>
      <c r="RH211" s="191">
        <f t="shared" si="7827"/>
        <v>0</v>
      </c>
      <c r="RI211" s="191">
        <f t="shared" si="7827"/>
        <v>0</v>
      </c>
      <c r="RJ211" s="191">
        <f t="shared" si="7827"/>
        <v>0</v>
      </c>
      <c r="RK211" s="191">
        <f t="shared" si="7827"/>
        <v>0</v>
      </c>
      <c r="RL211" s="191">
        <f t="shared" si="7827"/>
        <v>0</v>
      </c>
      <c r="RM211" s="191">
        <f t="shared" si="7827"/>
        <v>0</v>
      </c>
      <c r="RN211" s="191">
        <f t="shared" si="7827"/>
        <v>0</v>
      </c>
      <c r="RO211" s="191">
        <f t="shared" si="7827"/>
        <v>0</v>
      </c>
      <c r="RP211" s="191">
        <f t="shared" si="7827"/>
        <v>0</v>
      </c>
      <c r="RQ211" s="191">
        <f t="shared" si="7827"/>
        <v>0</v>
      </c>
      <c r="RR211" s="191">
        <f t="shared" si="7827"/>
        <v>0</v>
      </c>
      <c r="RS211" s="191">
        <f t="shared" si="7827"/>
        <v>0</v>
      </c>
      <c r="RT211" s="191">
        <f t="shared" si="7827"/>
        <v>0</v>
      </c>
      <c r="RU211" s="191">
        <f t="shared" si="7827"/>
        <v>0</v>
      </c>
      <c r="RV211" s="191">
        <f t="shared" si="7827"/>
        <v>0</v>
      </c>
      <c r="RW211" s="191">
        <f t="shared" si="7827"/>
        <v>0</v>
      </c>
      <c r="RX211" s="191">
        <f t="shared" si="7827"/>
        <v>0</v>
      </c>
      <c r="RY211" s="191">
        <f t="shared" si="7827"/>
        <v>0</v>
      </c>
      <c r="RZ211" s="191">
        <f t="shared" si="7827"/>
        <v>0</v>
      </c>
      <c r="SA211" s="191">
        <f t="shared" si="7827"/>
        <v>0</v>
      </c>
      <c r="SB211" s="191">
        <f t="shared" si="7827"/>
        <v>0</v>
      </c>
      <c r="SC211" s="191">
        <f t="shared" si="7827"/>
        <v>0</v>
      </c>
      <c r="SD211" s="191">
        <f t="shared" si="7827"/>
        <v>0</v>
      </c>
      <c r="SE211" s="191">
        <f t="shared" si="7827"/>
        <v>0</v>
      </c>
      <c r="SF211" s="191">
        <f t="shared" si="7827"/>
        <v>0</v>
      </c>
      <c r="SG211" s="191">
        <f t="shared" si="7827"/>
        <v>0</v>
      </c>
      <c r="SH211" s="191">
        <f t="shared" si="7827"/>
        <v>0</v>
      </c>
      <c r="SI211" s="191">
        <f t="shared" si="7827"/>
        <v>0</v>
      </c>
      <c r="SJ211" s="191">
        <f t="shared" si="7827"/>
        <v>0</v>
      </c>
      <c r="SK211" s="191">
        <f t="shared" si="7827"/>
        <v>0</v>
      </c>
      <c r="SL211" s="191">
        <f t="shared" si="7827"/>
        <v>0</v>
      </c>
      <c r="SM211" s="191">
        <f t="shared" si="7827"/>
        <v>0</v>
      </c>
      <c r="SN211" s="191">
        <f t="shared" si="7827"/>
        <v>0</v>
      </c>
      <c r="SO211" s="191">
        <f t="shared" si="7827"/>
        <v>0</v>
      </c>
      <c r="SP211" s="191">
        <f t="shared" si="7827"/>
        <v>0</v>
      </c>
      <c r="SQ211" s="191">
        <f t="shared" si="7827"/>
        <v>0</v>
      </c>
      <c r="SR211" s="191">
        <f t="shared" si="7827"/>
        <v>0</v>
      </c>
      <c r="SS211" s="191">
        <f t="shared" si="7827"/>
        <v>0</v>
      </c>
      <c r="ST211" s="191">
        <f t="shared" si="7827"/>
        <v>0</v>
      </c>
      <c r="SU211" s="191">
        <f t="shared" si="7827"/>
        <v>0</v>
      </c>
      <c r="SV211" s="191">
        <f t="shared" si="7827"/>
        <v>0</v>
      </c>
      <c r="SW211" s="191">
        <f t="shared" si="7827"/>
        <v>0</v>
      </c>
      <c r="SX211" s="191">
        <f t="shared" si="7827"/>
        <v>0</v>
      </c>
      <c r="SY211" s="191">
        <f t="shared" si="7827"/>
        <v>0</v>
      </c>
      <c r="SZ211" s="191">
        <f t="shared" si="7827"/>
        <v>0</v>
      </c>
      <c r="TA211" s="191">
        <f t="shared" si="7827"/>
        <v>0</v>
      </c>
      <c r="TB211" s="191">
        <f t="shared" si="7827"/>
        <v>0</v>
      </c>
      <c r="TC211" s="191">
        <f t="shared" si="7827"/>
        <v>0</v>
      </c>
      <c r="TD211" s="191">
        <f t="shared" si="7827"/>
        <v>0</v>
      </c>
      <c r="TE211" s="191">
        <f t="shared" si="7827"/>
        <v>0</v>
      </c>
      <c r="TF211" s="191">
        <f t="shared" si="7827"/>
        <v>0</v>
      </c>
      <c r="TG211" s="191">
        <f t="shared" ref="TG211:VM211" si="7828">SUM(TG43+TG99+TG100+TG189+TG101+TG102+TG103+TG104+TG105+TG106+TG107+TG108+TG34)</f>
        <v>0</v>
      </c>
      <c r="TH211" s="191">
        <f t="shared" si="7828"/>
        <v>0</v>
      </c>
      <c r="TI211" s="191">
        <f t="shared" si="7828"/>
        <v>0</v>
      </c>
      <c r="TJ211" s="191">
        <f t="shared" si="7828"/>
        <v>0</v>
      </c>
      <c r="TK211" s="191">
        <f t="shared" si="7828"/>
        <v>0</v>
      </c>
      <c r="TL211" s="191">
        <f t="shared" si="7828"/>
        <v>0</v>
      </c>
      <c r="TM211" s="191">
        <f t="shared" si="7828"/>
        <v>0</v>
      </c>
      <c r="TN211" s="191">
        <f t="shared" si="7828"/>
        <v>0</v>
      </c>
      <c r="TO211" s="191">
        <f t="shared" si="7828"/>
        <v>0</v>
      </c>
      <c r="TP211" s="191">
        <f t="shared" si="7828"/>
        <v>0</v>
      </c>
      <c r="TQ211" s="191">
        <f t="shared" si="7828"/>
        <v>0</v>
      </c>
      <c r="TR211" s="191">
        <f t="shared" si="7828"/>
        <v>0</v>
      </c>
      <c r="TS211" s="191">
        <f t="shared" si="7828"/>
        <v>0</v>
      </c>
      <c r="TT211" s="191">
        <f t="shared" si="7828"/>
        <v>0</v>
      </c>
      <c r="TU211" s="191">
        <f t="shared" si="7828"/>
        <v>0</v>
      </c>
      <c r="TV211" s="191">
        <f t="shared" si="7828"/>
        <v>0</v>
      </c>
      <c r="TW211" s="191">
        <f t="shared" si="7828"/>
        <v>0</v>
      </c>
      <c r="TX211" s="191">
        <f t="shared" si="7828"/>
        <v>0</v>
      </c>
      <c r="TY211" s="191">
        <f t="shared" si="7828"/>
        <v>0</v>
      </c>
      <c r="TZ211" s="191">
        <f t="shared" si="7828"/>
        <v>0</v>
      </c>
      <c r="UA211" s="191">
        <f t="shared" si="7828"/>
        <v>6</v>
      </c>
      <c r="UB211" s="191">
        <f t="shared" si="7828"/>
        <v>220987.10399999999</v>
      </c>
      <c r="UC211" s="191">
        <f t="shared" si="7828"/>
        <v>1</v>
      </c>
      <c r="UD211" s="191">
        <f t="shared" si="7828"/>
        <v>36831.184000000001</v>
      </c>
      <c r="UE211" s="191">
        <f t="shared" si="7828"/>
        <v>0</v>
      </c>
      <c r="UF211" s="191">
        <f t="shared" si="7828"/>
        <v>0</v>
      </c>
      <c r="UG211" s="191">
        <f t="shared" si="7828"/>
        <v>0</v>
      </c>
      <c r="UH211" s="191">
        <f t="shared" si="7828"/>
        <v>0</v>
      </c>
      <c r="UI211" s="191">
        <f t="shared" si="7828"/>
        <v>6.36</v>
      </c>
      <c r="UJ211" s="191">
        <f t="shared" si="7828"/>
        <v>1.06</v>
      </c>
      <c r="UK211" s="191">
        <f t="shared" si="7828"/>
        <v>0</v>
      </c>
      <c r="UL211" s="191">
        <f t="shared" si="7828"/>
        <v>-1</v>
      </c>
      <c r="UM211" s="191">
        <f t="shared" si="7828"/>
        <v>-36831.184000000001</v>
      </c>
      <c r="UN211" s="191">
        <f t="shared" si="7828"/>
        <v>0</v>
      </c>
      <c r="UO211" s="191">
        <f t="shared" si="7828"/>
        <v>0</v>
      </c>
      <c r="UP211" s="191">
        <f t="shared" si="7828"/>
        <v>0</v>
      </c>
      <c r="UQ211" s="191">
        <f t="shared" si="7828"/>
        <v>0</v>
      </c>
      <c r="UR211" s="191">
        <f t="shared" si="7828"/>
        <v>0</v>
      </c>
      <c r="US211" s="191">
        <f t="shared" si="7828"/>
        <v>0</v>
      </c>
      <c r="UT211" s="191">
        <f t="shared" si="7828"/>
        <v>0</v>
      </c>
      <c r="UU211" s="191">
        <f t="shared" si="7828"/>
        <v>0</v>
      </c>
      <c r="UV211" s="191">
        <f t="shared" si="7828"/>
        <v>0</v>
      </c>
      <c r="UW211" s="191">
        <f t="shared" si="7828"/>
        <v>0</v>
      </c>
      <c r="UX211" s="191">
        <f t="shared" si="7828"/>
        <v>0</v>
      </c>
      <c r="UY211" s="191">
        <f t="shared" si="7828"/>
        <v>0</v>
      </c>
      <c r="UZ211" s="191">
        <f t="shared" si="7828"/>
        <v>0</v>
      </c>
      <c r="VA211" s="191">
        <f t="shared" si="7828"/>
        <v>0</v>
      </c>
      <c r="VB211" s="191">
        <f t="shared" si="7828"/>
        <v>0</v>
      </c>
      <c r="VC211" s="191">
        <f t="shared" si="7828"/>
        <v>0</v>
      </c>
      <c r="VD211" s="191">
        <f t="shared" si="7828"/>
        <v>0</v>
      </c>
      <c r="VE211" s="191">
        <f t="shared" si="7828"/>
        <v>0</v>
      </c>
      <c r="VF211" s="191">
        <f t="shared" si="7828"/>
        <v>0</v>
      </c>
      <c r="VG211" s="191">
        <f t="shared" si="7828"/>
        <v>0</v>
      </c>
      <c r="VH211" s="191">
        <f t="shared" si="7828"/>
        <v>0</v>
      </c>
      <c r="VI211" s="191">
        <f t="shared" si="7828"/>
        <v>0</v>
      </c>
      <c r="VJ211" s="191">
        <f t="shared" si="7828"/>
        <v>0</v>
      </c>
      <c r="VK211" s="191">
        <f t="shared" si="7828"/>
        <v>0</v>
      </c>
      <c r="VL211" s="191">
        <f t="shared" si="7828"/>
        <v>0</v>
      </c>
      <c r="VM211" s="191">
        <f t="shared" si="7828"/>
        <v>0</v>
      </c>
      <c r="VN211" s="464">
        <f t="shared" ref="VN211" si="7829">SUM(FN211,CN211,AN211,BN211,AA211,BA211,N211,LA211,JA211,JN211,LN211,DN211,EA211,GA211,HN211,KA211,KN211,QN211,GN211,HA211,IA211,DA211,TA211,SN211,RA211,RN211,ON211,QA211,SA211,MA211,MN211,NA211,NN211,EN211,OA211,FA211,PN211,TN211,UA211,PA211,CA211,IN211,UN211,VA211)</f>
        <v>950</v>
      </c>
      <c r="VO211" s="464">
        <f t="shared" ref="VO211" si="7830">SUM(FO211,CO211,AO211,BO211,AB211,BB211,O211,LB211,JB211,JO211,LO211,DO211,EB211,GB211,HO211,KB211,KO211,QO211,GO211,HB211,IB211,DB211,TB211,SO211,RB211,RO211,OO211,QB211,SB211,MB211,MO211,NB211,NO211,EO211,OB211,FB211,PO211,TO211,UB211,PB211,CB211,IO211,UO211,VB211)</f>
        <v>56110449.824000001</v>
      </c>
      <c r="VP211" s="464">
        <f t="shared" ref="VP211:VP216" si="7831">SUM(FP211,CP211,AP211,BP211,AC211,BC211,P211,LC211,JC211,JP211,LP211,DP211,EC211,GC211,HP211,KC211,KP211,QP211,GP211,HC211,IC211,DC211,TC211,SP211,RC211,RP211,OP211,QC211,SC211,MC211,MP211,NC211,NP211,EP211,OC211,FC211,PP211,TP211,UC211,PC211,CC211,IP211,UP211,VC211)</f>
        <v>158.33333333333334</v>
      </c>
      <c r="VQ211" s="464">
        <f t="shared" ref="VQ211:VQ216" si="7832">SUM(FQ211,CQ211,AQ211,BQ211,AD211,BD211,Q211,LD211,JD211,JQ211,LQ211,DQ211,ED211,GD211,HQ211,KD211,KQ211,QQ211,GQ211,HD211,ID211,DD211,TD211,SQ211,RD211,RQ211,OQ211,QD211,SD211,MD211,MQ211,ND211,NQ211,EQ211,OD211,FD211,PQ211,TQ211,UD211,PD211,CD211,IQ211,UQ211,VD211)</f>
        <v>9351741.6373333335</v>
      </c>
      <c r="VR211" s="464">
        <f t="shared" ref="VR211:VR216" si="7833">SUM(FR211,CR211,AR211,BR211,AE211,BE211,R211,LE211,JE211,JR211,LR211,DR211,EE211,GE211,HR211,KE211,KR211,QR211,GR211,HE211,IE211,DE211,TE211,SR211,RE211,RR211,OR211,QE211,SE211,ME211,MR211,NE211,NR211,ER211,OE211,FE211,PR211,TR211,UE211,PE211,CE211,IR211,UR211,VE211)</f>
        <v>165</v>
      </c>
      <c r="VS211" s="464">
        <f t="shared" ref="VS211:VS216" si="7834">SUM(FS211,CS211,AS211,BS211,AF211,BF211,S211,LF211,JF211,JS211,LS211,DS211,EF211,GF211,HS211,KF211,KS211,QS211,GS211,HF211,IF211,DF211,TF211,SS211,RF211,RS211,OS211,QF211,SF211,MF211,MS211,NF211,NS211,ES211,OF211,FF211,PS211,TS211,UF211,PF211,CF211,IS211,US211,VF211)</f>
        <v>16922919.219999999</v>
      </c>
      <c r="VT211" s="82">
        <f t="shared" ref="VT211:VT216" si="7835">SUM(FT211,CT211,AT211,BT211,AG211,BG211,T211,LG211,JG211,JT211,LT211,DT211,EG211,GG211,HT211,KG211,KT211,QT211,GT211,HG211,IG211,DG211,TG211,ST211,RG211,RT211,OT211,QG211,SG211,MG211,MT211,NG211,NT211,ET211,OG211,FG211,PT211,TT211,UG211,PG211,CG211,IT211,UT211,VG211)</f>
        <v>0</v>
      </c>
      <c r="VU211" s="82">
        <f t="shared" ref="VU211:VU216" si="7836">SUM(FU211,CU211,AU211,BU211,AH211,BH211,U211,LH211,JH211,JU211,LU211,DU211,EH211,GH211,HU211,KH211,KU211,QU211,GU211,HH211,IH211,DH211,TH211,SU211,RH211,RU211,OU211,QH211,SH211,MH211,MU211,NH211,NU211,EU211,OH211,FH211,PU211,TU211,UH211,PH211,CH211,IU211,UU211,VH211)</f>
        <v>0</v>
      </c>
      <c r="VV211" s="191">
        <f>SUM(VV43+VV99+VV100+VV189+VV101+VV102+VV103+VV104+VV105+VV106+VV107+VV108+VV34)</f>
        <v>1545.2</v>
      </c>
      <c r="VW211" s="191">
        <f>SUM(VW43+VW99+VW100+VW189+VW101+VW102+VW103+VW104+VW105+VW106+VW107+VW108+VW34)</f>
        <v>257.53333333333336</v>
      </c>
      <c r="VX211" s="191">
        <f>SUM(VX43+VX99+VX100+VX189+VX101+VX102+VX103+VX104+VX105+VX106+VX107+VX108+VX34)</f>
        <v>635.13999999999987</v>
      </c>
      <c r="VY211" s="191">
        <f>SUM(VY43+VY99+VY100+VY189+VY101+VY102+VY103+VY104+VY105+VY106+VY107+VY108+VY34)</f>
        <v>11.166666666666679</v>
      </c>
      <c r="VZ211" s="191">
        <f>SUM(VZ43+VZ99+VZ100+VZ189+VZ101+VZ102+VZ103+VZ104+VZ105+VZ106+VZ107+VZ108+VZ34)</f>
        <v>8017846.8159999978</v>
      </c>
      <c r="WG211" s="434">
        <f t="shared" si="7582"/>
        <v>42043.040000000001</v>
      </c>
      <c r="WH211" s="467">
        <f t="shared" si="6270"/>
        <v>66942.856842105262</v>
      </c>
    </row>
    <row r="212" spans="1:606" ht="31.5" customHeight="1" x14ac:dyDescent="0.25">
      <c r="A212" s="33" t="s">
        <v>699</v>
      </c>
      <c r="B212" s="407" t="s">
        <v>489</v>
      </c>
      <c r="C212" s="457" t="s">
        <v>697</v>
      </c>
      <c r="D212" s="459" t="s">
        <v>698</v>
      </c>
      <c r="N212" s="307">
        <f>SUM(N101:N110)+N43</f>
        <v>0</v>
      </c>
      <c r="O212" s="307">
        <f t="shared" ref="O212:BZ212" si="7837">SUM(O101:O110)+O43</f>
        <v>0</v>
      </c>
      <c r="P212" s="307">
        <f t="shared" si="7837"/>
        <v>0</v>
      </c>
      <c r="Q212" s="307">
        <f t="shared" si="7837"/>
        <v>0</v>
      </c>
      <c r="R212" s="307">
        <f t="shared" si="7837"/>
        <v>0</v>
      </c>
      <c r="S212" s="307">
        <f t="shared" si="7837"/>
        <v>0</v>
      </c>
      <c r="T212" s="307">
        <f t="shared" si="7837"/>
        <v>0</v>
      </c>
      <c r="U212" s="307">
        <f t="shared" si="7837"/>
        <v>0</v>
      </c>
      <c r="V212" s="307"/>
      <c r="W212" s="307"/>
      <c r="X212" s="307"/>
      <c r="Y212" s="76">
        <f t="shared" si="7807"/>
        <v>0</v>
      </c>
      <c r="Z212" s="76">
        <f t="shared" si="7808"/>
        <v>0</v>
      </c>
      <c r="AA212" s="307">
        <f t="shared" si="7837"/>
        <v>0</v>
      </c>
      <c r="AB212" s="307">
        <f t="shared" si="7837"/>
        <v>0</v>
      </c>
      <c r="AC212" s="307">
        <f t="shared" si="7837"/>
        <v>0</v>
      </c>
      <c r="AD212" s="307">
        <f t="shared" si="7837"/>
        <v>0</v>
      </c>
      <c r="AE212" s="307">
        <f t="shared" si="7837"/>
        <v>0</v>
      </c>
      <c r="AF212" s="307">
        <f t="shared" si="7837"/>
        <v>0</v>
      </c>
      <c r="AG212" s="307">
        <f t="shared" si="7837"/>
        <v>0</v>
      </c>
      <c r="AH212" s="307">
        <f t="shared" si="7837"/>
        <v>0</v>
      </c>
      <c r="AI212" s="307">
        <f t="shared" si="7837"/>
        <v>0</v>
      </c>
      <c r="AJ212" s="307">
        <f t="shared" si="7837"/>
        <v>0</v>
      </c>
      <c r="AK212" s="307">
        <f t="shared" si="7837"/>
        <v>0</v>
      </c>
      <c r="AL212" s="307">
        <f t="shared" si="7837"/>
        <v>0</v>
      </c>
      <c r="AM212" s="307">
        <f t="shared" si="7837"/>
        <v>0</v>
      </c>
      <c r="AN212" s="307">
        <f t="shared" si="7837"/>
        <v>5</v>
      </c>
      <c r="AO212" s="307">
        <f t="shared" si="7837"/>
        <v>752388</v>
      </c>
      <c r="AP212" s="307">
        <f t="shared" si="7837"/>
        <v>0.83333333333333337</v>
      </c>
      <c r="AQ212" s="307">
        <f t="shared" si="7837"/>
        <v>125398</v>
      </c>
      <c r="AR212" s="307">
        <f t="shared" si="7837"/>
        <v>1</v>
      </c>
      <c r="AS212" s="307">
        <f t="shared" si="7837"/>
        <v>150477.6</v>
      </c>
      <c r="AT212" s="307">
        <f t="shared" si="7837"/>
        <v>0</v>
      </c>
      <c r="AU212" s="307">
        <f t="shared" si="7837"/>
        <v>0</v>
      </c>
      <c r="AV212" s="307"/>
      <c r="AW212" s="307"/>
      <c r="AX212" s="307"/>
      <c r="AY212" s="76">
        <f t="shared" si="7809"/>
        <v>0.16666666666666663</v>
      </c>
      <c r="AZ212" s="76">
        <f t="shared" si="7810"/>
        <v>25079.600000000006</v>
      </c>
      <c r="BA212" s="307">
        <f t="shared" si="7837"/>
        <v>476</v>
      </c>
      <c r="BB212" s="307">
        <f t="shared" si="7837"/>
        <v>17543038.239999995</v>
      </c>
      <c r="BC212" s="307">
        <f t="shared" si="7837"/>
        <v>79.333333333333329</v>
      </c>
      <c r="BD212" s="307">
        <f t="shared" si="7837"/>
        <v>2923839.706666667</v>
      </c>
      <c r="BE212" s="307">
        <f t="shared" si="7837"/>
        <v>66</v>
      </c>
      <c r="BF212" s="307">
        <f t="shared" si="7837"/>
        <v>4686572.8</v>
      </c>
      <c r="BG212" s="307">
        <f t="shared" si="7837"/>
        <v>0</v>
      </c>
      <c r="BH212" s="307">
        <f t="shared" si="7837"/>
        <v>0</v>
      </c>
      <c r="BI212" s="307"/>
      <c r="BJ212" s="307"/>
      <c r="BK212" s="307"/>
      <c r="BL212" s="76">
        <f t="shared" si="7812"/>
        <v>-13.333333333333329</v>
      </c>
      <c r="BM212" s="76">
        <f t="shared" si="7813"/>
        <v>1762733.0933333328</v>
      </c>
      <c r="BN212" s="307">
        <f t="shared" si="7837"/>
        <v>0</v>
      </c>
      <c r="BO212" s="307">
        <f t="shared" si="7837"/>
        <v>0</v>
      </c>
      <c r="BP212" s="307">
        <f t="shared" si="7837"/>
        <v>0</v>
      </c>
      <c r="BQ212" s="307">
        <f t="shared" si="7837"/>
        <v>0</v>
      </c>
      <c r="BR212" s="307">
        <f t="shared" si="7837"/>
        <v>0</v>
      </c>
      <c r="BS212" s="307">
        <f t="shared" si="7837"/>
        <v>0</v>
      </c>
      <c r="BT212" s="307">
        <f t="shared" si="7837"/>
        <v>0</v>
      </c>
      <c r="BU212" s="307">
        <f t="shared" si="7837"/>
        <v>0</v>
      </c>
      <c r="BV212" s="307">
        <f t="shared" si="7837"/>
        <v>0</v>
      </c>
      <c r="BW212" s="307">
        <f t="shared" si="7837"/>
        <v>0</v>
      </c>
      <c r="BX212" s="307">
        <f t="shared" si="7837"/>
        <v>0</v>
      </c>
      <c r="BY212" s="307">
        <f t="shared" si="7837"/>
        <v>0</v>
      </c>
      <c r="BZ212" s="307">
        <f t="shared" si="7837"/>
        <v>0</v>
      </c>
      <c r="CA212" s="307">
        <f t="shared" ref="CA212:EH212" si="7838">SUM(CA101:CA110)+CA43</f>
        <v>0</v>
      </c>
      <c r="CB212" s="307">
        <f t="shared" si="7838"/>
        <v>0</v>
      </c>
      <c r="CC212" s="307">
        <f t="shared" si="7838"/>
        <v>0</v>
      </c>
      <c r="CD212" s="307">
        <f t="shared" si="7838"/>
        <v>0</v>
      </c>
      <c r="CE212" s="307">
        <f t="shared" si="7838"/>
        <v>0</v>
      </c>
      <c r="CF212" s="307">
        <f t="shared" si="7838"/>
        <v>0</v>
      </c>
      <c r="CG212" s="307">
        <f t="shared" si="7838"/>
        <v>0</v>
      </c>
      <c r="CH212" s="307">
        <f t="shared" si="7838"/>
        <v>0</v>
      </c>
      <c r="CI212" s="307">
        <f t="shared" si="7838"/>
        <v>0</v>
      </c>
      <c r="CJ212" s="307">
        <f t="shared" si="7838"/>
        <v>0</v>
      </c>
      <c r="CK212" s="307">
        <f t="shared" si="7838"/>
        <v>0</v>
      </c>
      <c r="CL212" s="307">
        <f t="shared" si="7838"/>
        <v>0</v>
      </c>
      <c r="CM212" s="307">
        <f t="shared" si="7838"/>
        <v>0</v>
      </c>
      <c r="CN212" s="307">
        <f t="shared" si="7838"/>
        <v>0</v>
      </c>
      <c r="CO212" s="307">
        <f t="shared" si="7838"/>
        <v>0</v>
      </c>
      <c r="CP212" s="307">
        <f t="shared" si="7838"/>
        <v>0</v>
      </c>
      <c r="CQ212" s="307">
        <f t="shared" si="7838"/>
        <v>0</v>
      </c>
      <c r="CR212" s="307">
        <f t="shared" si="7838"/>
        <v>0</v>
      </c>
      <c r="CS212" s="307">
        <f t="shared" si="7838"/>
        <v>0</v>
      </c>
      <c r="CT212" s="307">
        <f t="shared" si="7838"/>
        <v>0</v>
      </c>
      <c r="CU212" s="307">
        <f t="shared" si="7838"/>
        <v>0</v>
      </c>
      <c r="CV212" s="307">
        <f t="shared" si="7838"/>
        <v>0</v>
      </c>
      <c r="CW212" s="307">
        <f t="shared" si="7838"/>
        <v>0</v>
      </c>
      <c r="CX212" s="307">
        <f t="shared" si="7838"/>
        <v>0</v>
      </c>
      <c r="CY212" s="307">
        <f t="shared" si="7838"/>
        <v>0</v>
      </c>
      <c r="CZ212" s="307">
        <f t="shared" si="7838"/>
        <v>0</v>
      </c>
      <c r="DA212" s="307">
        <f t="shared" si="7838"/>
        <v>0</v>
      </c>
      <c r="DB212" s="307">
        <f t="shared" si="7838"/>
        <v>0</v>
      </c>
      <c r="DC212" s="307">
        <f t="shared" si="7838"/>
        <v>0</v>
      </c>
      <c r="DD212" s="307">
        <f t="shared" si="7838"/>
        <v>0</v>
      </c>
      <c r="DE212" s="307">
        <f t="shared" si="7838"/>
        <v>0</v>
      </c>
      <c r="DF212" s="307">
        <f t="shared" si="7838"/>
        <v>0</v>
      </c>
      <c r="DG212" s="307">
        <f t="shared" si="7838"/>
        <v>0</v>
      </c>
      <c r="DH212" s="307">
        <f t="shared" si="7838"/>
        <v>0</v>
      </c>
      <c r="DI212" s="307">
        <f t="shared" si="7838"/>
        <v>0</v>
      </c>
      <c r="DJ212" s="307">
        <f t="shared" si="7838"/>
        <v>0</v>
      </c>
      <c r="DK212" s="307">
        <f t="shared" si="7838"/>
        <v>0</v>
      </c>
      <c r="DL212" s="307">
        <f t="shared" si="7838"/>
        <v>0</v>
      </c>
      <c r="DM212" s="307">
        <f t="shared" si="7838"/>
        <v>0</v>
      </c>
      <c r="DN212" s="307">
        <f t="shared" si="7838"/>
        <v>0</v>
      </c>
      <c r="DO212" s="307">
        <f t="shared" si="7838"/>
        <v>0</v>
      </c>
      <c r="DP212" s="307">
        <f t="shared" si="7838"/>
        <v>0</v>
      </c>
      <c r="DQ212" s="307">
        <f t="shared" si="7838"/>
        <v>0</v>
      </c>
      <c r="DR212" s="307">
        <f t="shared" si="7838"/>
        <v>0</v>
      </c>
      <c r="DS212" s="307">
        <f t="shared" si="7838"/>
        <v>0</v>
      </c>
      <c r="DT212" s="307">
        <f t="shared" si="7838"/>
        <v>0</v>
      </c>
      <c r="DU212" s="307">
        <f t="shared" si="7838"/>
        <v>0</v>
      </c>
      <c r="DV212" s="307"/>
      <c r="DW212" s="307"/>
      <c r="DX212" s="307"/>
      <c r="DY212" s="76">
        <f t="shared" si="7815"/>
        <v>0</v>
      </c>
      <c r="DZ212" s="76">
        <f t="shared" si="7816"/>
        <v>0</v>
      </c>
      <c r="EA212" s="307">
        <f t="shared" si="7838"/>
        <v>0</v>
      </c>
      <c r="EB212" s="307">
        <f t="shared" si="7838"/>
        <v>0</v>
      </c>
      <c r="EC212" s="307">
        <f t="shared" si="7838"/>
        <v>0</v>
      </c>
      <c r="ED212" s="307">
        <f t="shared" si="7838"/>
        <v>0</v>
      </c>
      <c r="EE212" s="307">
        <f t="shared" si="7838"/>
        <v>0</v>
      </c>
      <c r="EF212" s="307">
        <f t="shared" si="7838"/>
        <v>0</v>
      </c>
      <c r="EG212" s="307">
        <f t="shared" si="7838"/>
        <v>0</v>
      </c>
      <c r="EH212" s="307">
        <f t="shared" si="7838"/>
        <v>0</v>
      </c>
      <c r="EI212" s="307"/>
      <c r="EJ212" s="307"/>
      <c r="EK212" s="307"/>
      <c r="EL212" s="258">
        <f t="shared" si="7817"/>
        <v>0</v>
      </c>
      <c r="EM212" s="258">
        <f t="shared" si="7818"/>
        <v>0</v>
      </c>
      <c r="EN212" s="307">
        <f t="shared" ref="EN212:GX212" si="7839">SUM(EN101:EN110)+EN43</f>
        <v>284</v>
      </c>
      <c r="EO212" s="307">
        <f t="shared" si="7839"/>
        <v>31180094.399999999</v>
      </c>
      <c r="EP212" s="307">
        <f t="shared" si="7839"/>
        <v>47.333333333333321</v>
      </c>
      <c r="EQ212" s="307">
        <f t="shared" si="7839"/>
        <v>5196682.4000000004</v>
      </c>
      <c r="ER212" s="307">
        <f t="shared" si="7839"/>
        <v>70</v>
      </c>
      <c r="ES212" s="307">
        <f t="shared" si="7839"/>
        <v>11559859.699999999</v>
      </c>
      <c r="ET212" s="307">
        <f t="shared" si="7839"/>
        <v>0</v>
      </c>
      <c r="EU212" s="307">
        <f t="shared" si="7839"/>
        <v>0</v>
      </c>
      <c r="EV212" s="307">
        <f t="shared" si="7839"/>
        <v>1372.75</v>
      </c>
      <c r="EW212" s="307">
        <f t="shared" si="7839"/>
        <v>228.79166666666666</v>
      </c>
      <c r="EX212" s="307">
        <f t="shared" si="7839"/>
        <v>508.94</v>
      </c>
      <c r="EY212" s="76">
        <f t="shared" si="7821"/>
        <v>22.666666666666679</v>
      </c>
      <c r="EZ212" s="76">
        <f t="shared" si="7822"/>
        <v>6363177.2999999989</v>
      </c>
      <c r="FA212" s="307">
        <f t="shared" si="7839"/>
        <v>0</v>
      </c>
      <c r="FB212" s="307">
        <f t="shared" si="7839"/>
        <v>0</v>
      </c>
      <c r="FC212" s="307">
        <f t="shared" si="7839"/>
        <v>0</v>
      </c>
      <c r="FD212" s="307">
        <f t="shared" si="7839"/>
        <v>0</v>
      </c>
      <c r="FE212" s="307">
        <f t="shared" si="7839"/>
        <v>0</v>
      </c>
      <c r="FF212" s="307">
        <f t="shared" si="7839"/>
        <v>0</v>
      </c>
      <c r="FG212" s="307">
        <f t="shared" si="7839"/>
        <v>0</v>
      </c>
      <c r="FH212" s="307">
        <f t="shared" si="7839"/>
        <v>0</v>
      </c>
      <c r="FI212" s="307">
        <f t="shared" si="7839"/>
        <v>0</v>
      </c>
      <c r="FJ212" s="307">
        <f t="shared" si="7839"/>
        <v>0</v>
      </c>
      <c r="FK212" s="307">
        <f t="shared" si="7839"/>
        <v>0</v>
      </c>
      <c r="FL212" s="307">
        <f t="shared" si="7839"/>
        <v>0</v>
      </c>
      <c r="FM212" s="307">
        <f t="shared" si="7839"/>
        <v>0</v>
      </c>
      <c r="FN212" s="307">
        <f t="shared" si="7839"/>
        <v>0</v>
      </c>
      <c r="FO212" s="307">
        <f t="shared" si="7839"/>
        <v>0</v>
      </c>
      <c r="FP212" s="307">
        <f t="shared" si="7839"/>
        <v>0</v>
      </c>
      <c r="FQ212" s="307">
        <f t="shared" si="7839"/>
        <v>0</v>
      </c>
      <c r="FR212" s="307">
        <f t="shared" si="7839"/>
        <v>0</v>
      </c>
      <c r="FS212" s="307">
        <f t="shared" si="7839"/>
        <v>0</v>
      </c>
      <c r="FT212" s="307">
        <f t="shared" si="7839"/>
        <v>0</v>
      </c>
      <c r="FU212" s="307">
        <f t="shared" si="7839"/>
        <v>0</v>
      </c>
      <c r="FV212" s="307">
        <f t="shared" si="7839"/>
        <v>0</v>
      </c>
      <c r="FW212" s="307">
        <f t="shared" si="7839"/>
        <v>0</v>
      </c>
      <c r="FX212" s="307">
        <f t="shared" si="7839"/>
        <v>0</v>
      </c>
      <c r="FY212" s="307">
        <f t="shared" si="7839"/>
        <v>0</v>
      </c>
      <c r="FZ212" s="307">
        <f t="shared" si="7839"/>
        <v>0</v>
      </c>
      <c r="GA212" s="307">
        <f t="shared" si="7839"/>
        <v>0</v>
      </c>
      <c r="GB212" s="307">
        <f t="shared" si="7839"/>
        <v>0</v>
      </c>
      <c r="GC212" s="307">
        <f t="shared" si="7839"/>
        <v>0</v>
      </c>
      <c r="GD212" s="307">
        <f t="shared" si="7839"/>
        <v>0</v>
      </c>
      <c r="GE212" s="307">
        <f t="shared" si="7839"/>
        <v>0</v>
      </c>
      <c r="GF212" s="307">
        <f t="shared" si="7839"/>
        <v>0</v>
      </c>
      <c r="GG212" s="307">
        <f t="shared" si="7839"/>
        <v>0</v>
      </c>
      <c r="GH212" s="307">
        <f t="shared" si="7839"/>
        <v>0</v>
      </c>
      <c r="GI212" s="307">
        <f t="shared" si="7839"/>
        <v>0</v>
      </c>
      <c r="GJ212" s="307">
        <f t="shared" si="7839"/>
        <v>0</v>
      </c>
      <c r="GK212" s="307">
        <f t="shared" si="7839"/>
        <v>0</v>
      </c>
      <c r="GL212" s="307">
        <f t="shared" si="7839"/>
        <v>0</v>
      </c>
      <c r="GM212" s="307">
        <f t="shared" si="7839"/>
        <v>0</v>
      </c>
      <c r="GN212" s="307">
        <f t="shared" si="7839"/>
        <v>0</v>
      </c>
      <c r="GO212" s="307">
        <f t="shared" si="7839"/>
        <v>0</v>
      </c>
      <c r="GP212" s="307">
        <f t="shared" si="7839"/>
        <v>0</v>
      </c>
      <c r="GQ212" s="307">
        <f t="shared" si="7839"/>
        <v>0</v>
      </c>
      <c r="GR212" s="307">
        <f t="shared" si="7839"/>
        <v>0</v>
      </c>
      <c r="GS212" s="307">
        <f t="shared" si="7839"/>
        <v>0</v>
      </c>
      <c r="GT212" s="307">
        <f t="shared" si="7839"/>
        <v>0</v>
      </c>
      <c r="GU212" s="307">
        <f t="shared" si="7839"/>
        <v>0</v>
      </c>
      <c r="GV212" s="307">
        <f t="shared" si="7839"/>
        <v>0</v>
      </c>
      <c r="GW212" s="307">
        <f t="shared" si="7839"/>
        <v>0</v>
      </c>
      <c r="GX212" s="307">
        <f t="shared" si="7839"/>
        <v>0</v>
      </c>
      <c r="GY212" s="307">
        <f t="shared" ref="GY212:JJ212" si="7840">SUM(GY101:GY110)+GY43</f>
        <v>0</v>
      </c>
      <c r="GZ212" s="307">
        <f t="shared" si="7840"/>
        <v>0</v>
      </c>
      <c r="HA212" s="307">
        <f t="shared" si="7840"/>
        <v>0</v>
      </c>
      <c r="HB212" s="307">
        <f t="shared" si="7840"/>
        <v>0</v>
      </c>
      <c r="HC212" s="307">
        <f t="shared" si="7840"/>
        <v>0</v>
      </c>
      <c r="HD212" s="307">
        <f t="shared" si="7840"/>
        <v>0</v>
      </c>
      <c r="HE212" s="307">
        <f t="shared" si="7840"/>
        <v>0</v>
      </c>
      <c r="HF212" s="307">
        <f t="shared" si="7840"/>
        <v>0</v>
      </c>
      <c r="HG212" s="307">
        <f t="shared" si="7840"/>
        <v>0</v>
      </c>
      <c r="HH212" s="307">
        <f t="shared" si="7840"/>
        <v>0</v>
      </c>
      <c r="HI212" s="307">
        <f t="shared" si="7840"/>
        <v>0</v>
      </c>
      <c r="HJ212" s="307">
        <f t="shared" si="7840"/>
        <v>0</v>
      </c>
      <c r="HK212" s="307">
        <f t="shared" si="7840"/>
        <v>0</v>
      </c>
      <c r="HL212" s="307">
        <f t="shared" si="7840"/>
        <v>0</v>
      </c>
      <c r="HM212" s="307">
        <f t="shared" si="7840"/>
        <v>0</v>
      </c>
      <c r="HN212" s="307">
        <f t="shared" si="7840"/>
        <v>0</v>
      </c>
      <c r="HO212" s="307">
        <f t="shared" si="7840"/>
        <v>0</v>
      </c>
      <c r="HP212" s="307">
        <f t="shared" si="7840"/>
        <v>0</v>
      </c>
      <c r="HQ212" s="307">
        <f t="shared" si="7840"/>
        <v>0</v>
      </c>
      <c r="HR212" s="307">
        <f t="shared" si="7840"/>
        <v>0</v>
      </c>
      <c r="HS212" s="307">
        <f t="shared" si="7840"/>
        <v>0</v>
      </c>
      <c r="HT212" s="307">
        <f t="shared" si="7840"/>
        <v>0</v>
      </c>
      <c r="HU212" s="307">
        <f t="shared" si="7840"/>
        <v>0</v>
      </c>
      <c r="HV212" s="307">
        <f t="shared" si="7840"/>
        <v>0</v>
      </c>
      <c r="HW212" s="307">
        <f t="shared" si="7840"/>
        <v>0</v>
      </c>
      <c r="HX212" s="307">
        <f t="shared" si="7840"/>
        <v>0</v>
      </c>
      <c r="HY212" s="307">
        <f t="shared" si="7840"/>
        <v>0</v>
      </c>
      <c r="HZ212" s="307">
        <f t="shared" si="7840"/>
        <v>0</v>
      </c>
      <c r="IA212" s="307">
        <f t="shared" si="7840"/>
        <v>0</v>
      </c>
      <c r="IB212" s="307">
        <f t="shared" si="7840"/>
        <v>0</v>
      </c>
      <c r="IC212" s="307">
        <f t="shared" si="7840"/>
        <v>0</v>
      </c>
      <c r="ID212" s="307">
        <f t="shared" si="7840"/>
        <v>0</v>
      </c>
      <c r="IE212" s="307">
        <f t="shared" si="7840"/>
        <v>0</v>
      </c>
      <c r="IF212" s="307">
        <f t="shared" si="7840"/>
        <v>0</v>
      </c>
      <c r="IG212" s="307">
        <f t="shared" si="7840"/>
        <v>0</v>
      </c>
      <c r="IH212" s="307">
        <f t="shared" si="7840"/>
        <v>0</v>
      </c>
      <c r="II212" s="307">
        <f t="shared" si="7840"/>
        <v>0</v>
      </c>
      <c r="IJ212" s="307">
        <f t="shared" si="7840"/>
        <v>0</v>
      </c>
      <c r="IK212" s="307">
        <f t="shared" si="7840"/>
        <v>0</v>
      </c>
      <c r="IL212" s="307">
        <f t="shared" si="7840"/>
        <v>0</v>
      </c>
      <c r="IM212" s="307">
        <f t="shared" si="7840"/>
        <v>0</v>
      </c>
      <c r="IN212" s="307">
        <f t="shared" si="7840"/>
        <v>0</v>
      </c>
      <c r="IO212" s="307">
        <f t="shared" si="7840"/>
        <v>0</v>
      </c>
      <c r="IP212" s="307">
        <f t="shared" si="7840"/>
        <v>0</v>
      </c>
      <c r="IQ212" s="307">
        <f t="shared" si="7840"/>
        <v>0</v>
      </c>
      <c r="IR212" s="307">
        <f t="shared" si="7840"/>
        <v>0</v>
      </c>
      <c r="IS212" s="307">
        <f t="shared" si="7840"/>
        <v>0</v>
      </c>
      <c r="IT212" s="307">
        <f t="shared" si="7840"/>
        <v>0</v>
      </c>
      <c r="IU212" s="307">
        <f t="shared" si="7840"/>
        <v>0</v>
      </c>
      <c r="IV212" s="307">
        <f t="shared" si="7840"/>
        <v>0</v>
      </c>
      <c r="IW212" s="307">
        <f t="shared" si="7840"/>
        <v>0</v>
      </c>
      <c r="IX212" s="307">
        <f t="shared" si="7840"/>
        <v>0</v>
      </c>
      <c r="IY212" s="307">
        <f t="shared" si="7840"/>
        <v>0</v>
      </c>
      <c r="IZ212" s="307">
        <f t="shared" si="7840"/>
        <v>0</v>
      </c>
      <c r="JA212" s="307">
        <f t="shared" si="7840"/>
        <v>0</v>
      </c>
      <c r="JB212" s="307">
        <f t="shared" si="7840"/>
        <v>0</v>
      </c>
      <c r="JC212" s="307">
        <f t="shared" si="7840"/>
        <v>0</v>
      </c>
      <c r="JD212" s="307">
        <f t="shared" si="7840"/>
        <v>0</v>
      </c>
      <c r="JE212" s="307">
        <f t="shared" si="7840"/>
        <v>0</v>
      </c>
      <c r="JF212" s="307">
        <f t="shared" si="7840"/>
        <v>0</v>
      </c>
      <c r="JG212" s="307">
        <f t="shared" si="7840"/>
        <v>0</v>
      </c>
      <c r="JH212" s="307">
        <f t="shared" si="7840"/>
        <v>0</v>
      </c>
      <c r="JI212" s="307">
        <f t="shared" si="7840"/>
        <v>0</v>
      </c>
      <c r="JJ212" s="307">
        <f t="shared" si="7840"/>
        <v>0</v>
      </c>
      <c r="JK212" s="307">
        <f t="shared" ref="JK212:LV212" si="7841">SUM(JK101:JK110)+JK43</f>
        <v>0</v>
      </c>
      <c r="JL212" s="307">
        <f t="shared" si="7841"/>
        <v>0</v>
      </c>
      <c r="JM212" s="307">
        <f t="shared" si="7841"/>
        <v>0</v>
      </c>
      <c r="JN212" s="307">
        <f t="shared" si="7841"/>
        <v>0</v>
      </c>
      <c r="JO212" s="307">
        <f t="shared" si="7841"/>
        <v>0</v>
      </c>
      <c r="JP212" s="307">
        <f t="shared" si="7841"/>
        <v>0</v>
      </c>
      <c r="JQ212" s="307">
        <f t="shared" si="7841"/>
        <v>0</v>
      </c>
      <c r="JR212" s="307">
        <f t="shared" si="7841"/>
        <v>0</v>
      </c>
      <c r="JS212" s="307">
        <f t="shared" si="7841"/>
        <v>0</v>
      </c>
      <c r="JT212" s="307">
        <f t="shared" si="7841"/>
        <v>0</v>
      </c>
      <c r="JU212" s="307">
        <f t="shared" si="7841"/>
        <v>0</v>
      </c>
      <c r="JV212" s="307">
        <f t="shared" si="7841"/>
        <v>0</v>
      </c>
      <c r="JW212" s="307">
        <f t="shared" si="7841"/>
        <v>0</v>
      </c>
      <c r="JX212" s="307">
        <f t="shared" si="7841"/>
        <v>0</v>
      </c>
      <c r="JY212" s="307">
        <f t="shared" si="7841"/>
        <v>0</v>
      </c>
      <c r="JZ212" s="307">
        <f t="shared" si="7841"/>
        <v>0</v>
      </c>
      <c r="KA212" s="307">
        <f t="shared" si="7841"/>
        <v>0</v>
      </c>
      <c r="KB212" s="307">
        <f t="shared" si="7841"/>
        <v>0</v>
      </c>
      <c r="KC212" s="307">
        <f t="shared" si="7841"/>
        <v>0</v>
      </c>
      <c r="KD212" s="307">
        <f t="shared" si="7841"/>
        <v>0</v>
      </c>
      <c r="KE212" s="307">
        <f t="shared" si="7841"/>
        <v>0</v>
      </c>
      <c r="KF212" s="307">
        <f t="shared" si="7841"/>
        <v>0</v>
      </c>
      <c r="KG212" s="307">
        <f t="shared" si="7841"/>
        <v>0</v>
      </c>
      <c r="KH212" s="307">
        <f t="shared" si="7841"/>
        <v>0</v>
      </c>
      <c r="KI212" s="307">
        <f t="shared" si="7841"/>
        <v>0</v>
      </c>
      <c r="KJ212" s="307">
        <f t="shared" si="7841"/>
        <v>0</v>
      </c>
      <c r="KK212" s="307">
        <f t="shared" si="7841"/>
        <v>0</v>
      </c>
      <c r="KL212" s="307">
        <f t="shared" si="7841"/>
        <v>0</v>
      </c>
      <c r="KM212" s="307">
        <f t="shared" si="7841"/>
        <v>0</v>
      </c>
      <c r="KN212" s="307">
        <f t="shared" si="7841"/>
        <v>0</v>
      </c>
      <c r="KO212" s="307">
        <f t="shared" si="7841"/>
        <v>0</v>
      </c>
      <c r="KP212" s="307">
        <f t="shared" si="7841"/>
        <v>0</v>
      </c>
      <c r="KQ212" s="307">
        <f t="shared" si="7841"/>
        <v>0</v>
      </c>
      <c r="KR212" s="307">
        <f t="shared" si="7841"/>
        <v>0</v>
      </c>
      <c r="KS212" s="307">
        <f t="shared" si="7841"/>
        <v>0</v>
      </c>
      <c r="KT212" s="307">
        <f t="shared" si="7841"/>
        <v>0</v>
      </c>
      <c r="KU212" s="307">
        <f t="shared" si="7841"/>
        <v>0</v>
      </c>
      <c r="KV212" s="307">
        <f t="shared" si="7841"/>
        <v>0</v>
      </c>
      <c r="KW212" s="307">
        <f t="shared" si="7841"/>
        <v>0</v>
      </c>
      <c r="KX212" s="307">
        <f t="shared" si="7841"/>
        <v>0</v>
      </c>
      <c r="KY212" s="307">
        <f t="shared" si="7841"/>
        <v>0</v>
      </c>
      <c r="KZ212" s="307">
        <f t="shared" si="7841"/>
        <v>0</v>
      </c>
      <c r="LA212" s="307">
        <f t="shared" si="7841"/>
        <v>0</v>
      </c>
      <c r="LB212" s="307">
        <f t="shared" si="7841"/>
        <v>0</v>
      </c>
      <c r="LC212" s="307">
        <f t="shared" si="7841"/>
        <v>0</v>
      </c>
      <c r="LD212" s="307">
        <f t="shared" si="7841"/>
        <v>0</v>
      </c>
      <c r="LE212" s="307">
        <f t="shared" si="7841"/>
        <v>0</v>
      </c>
      <c r="LF212" s="307">
        <f t="shared" si="7841"/>
        <v>0</v>
      </c>
      <c r="LG212" s="307">
        <f t="shared" si="7841"/>
        <v>0</v>
      </c>
      <c r="LH212" s="307">
        <f t="shared" si="7841"/>
        <v>0</v>
      </c>
      <c r="LI212" s="307">
        <f t="shared" si="7841"/>
        <v>0</v>
      </c>
      <c r="LJ212" s="307">
        <f t="shared" si="7841"/>
        <v>0</v>
      </c>
      <c r="LK212" s="307">
        <f t="shared" si="7841"/>
        <v>0</v>
      </c>
      <c r="LL212" s="307">
        <f t="shared" si="7841"/>
        <v>0</v>
      </c>
      <c r="LM212" s="307">
        <f t="shared" si="7841"/>
        <v>0</v>
      </c>
      <c r="LN212" s="307">
        <f t="shared" si="7841"/>
        <v>0</v>
      </c>
      <c r="LO212" s="307">
        <f t="shared" si="7841"/>
        <v>0</v>
      </c>
      <c r="LP212" s="307">
        <f t="shared" si="7841"/>
        <v>0</v>
      </c>
      <c r="LQ212" s="307">
        <f t="shared" si="7841"/>
        <v>0</v>
      </c>
      <c r="LR212" s="307">
        <f t="shared" si="7841"/>
        <v>0</v>
      </c>
      <c r="LS212" s="307">
        <f t="shared" si="7841"/>
        <v>0</v>
      </c>
      <c r="LT212" s="307">
        <f t="shared" si="7841"/>
        <v>0</v>
      </c>
      <c r="LU212" s="307">
        <f t="shared" si="7841"/>
        <v>0</v>
      </c>
      <c r="LV212" s="307">
        <f t="shared" si="7841"/>
        <v>0</v>
      </c>
      <c r="LW212" s="307">
        <f t="shared" ref="LW212:OH212" si="7842">SUM(LW101:LW110)+LW43</f>
        <v>0</v>
      </c>
      <c r="LX212" s="307">
        <f t="shared" si="7842"/>
        <v>0</v>
      </c>
      <c r="LY212" s="307">
        <f t="shared" si="7842"/>
        <v>0</v>
      </c>
      <c r="LZ212" s="307">
        <f t="shared" si="7842"/>
        <v>0</v>
      </c>
      <c r="MA212" s="307">
        <f t="shared" si="7842"/>
        <v>0</v>
      </c>
      <c r="MB212" s="307">
        <f t="shared" si="7842"/>
        <v>0</v>
      </c>
      <c r="MC212" s="307">
        <f t="shared" si="7842"/>
        <v>0</v>
      </c>
      <c r="MD212" s="307">
        <f t="shared" si="7842"/>
        <v>0</v>
      </c>
      <c r="ME212" s="307">
        <f t="shared" si="7842"/>
        <v>0</v>
      </c>
      <c r="MF212" s="307">
        <f t="shared" si="7842"/>
        <v>0</v>
      </c>
      <c r="MG212" s="307">
        <f t="shared" si="7842"/>
        <v>0</v>
      </c>
      <c r="MH212" s="307">
        <f t="shared" si="7842"/>
        <v>0</v>
      </c>
      <c r="MI212" s="307">
        <f t="shared" si="7842"/>
        <v>0</v>
      </c>
      <c r="MJ212" s="307">
        <f t="shared" si="7842"/>
        <v>0</v>
      </c>
      <c r="MK212" s="307">
        <f t="shared" si="7842"/>
        <v>0</v>
      </c>
      <c r="ML212" s="307">
        <f t="shared" si="7842"/>
        <v>0</v>
      </c>
      <c r="MM212" s="307">
        <f t="shared" si="7842"/>
        <v>0</v>
      </c>
      <c r="MN212" s="307">
        <f t="shared" si="7842"/>
        <v>0</v>
      </c>
      <c r="MO212" s="307">
        <f t="shared" si="7842"/>
        <v>0</v>
      </c>
      <c r="MP212" s="307">
        <f t="shared" si="7842"/>
        <v>0</v>
      </c>
      <c r="MQ212" s="307">
        <f t="shared" si="7842"/>
        <v>0</v>
      </c>
      <c r="MR212" s="307">
        <f t="shared" si="7842"/>
        <v>0</v>
      </c>
      <c r="MS212" s="307">
        <f t="shared" si="7842"/>
        <v>0</v>
      </c>
      <c r="MT212" s="307">
        <f t="shared" si="7842"/>
        <v>0</v>
      </c>
      <c r="MU212" s="307">
        <f t="shared" si="7842"/>
        <v>0</v>
      </c>
      <c r="MV212" s="307">
        <f t="shared" si="7842"/>
        <v>0</v>
      </c>
      <c r="MW212" s="307">
        <f t="shared" si="7842"/>
        <v>0</v>
      </c>
      <c r="MX212" s="307">
        <f t="shared" si="7842"/>
        <v>0</v>
      </c>
      <c r="MY212" s="307">
        <f t="shared" si="7842"/>
        <v>0</v>
      </c>
      <c r="MZ212" s="307">
        <f t="shared" si="7842"/>
        <v>0</v>
      </c>
      <c r="NA212" s="307">
        <f t="shared" si="7842"/>
        <v>0</v>
      </c>
      <c r="NB212" s="307">
        <f t="shared" si="7842"/>
        <v>0</v>
      </c>
      <c r="NC212" s="307">
        <f t="shared" si="7842"/>
        <v>0</v>
      </c>
      <c r="ND212" s="307">
        <f t="shared" si="7842"/>
        <v>0</v>
      </c>
      <c r="NE212" s="307">
        <f t="shared" si="7842"/>
        <v>0</v>
      </c>
      <c r="NF212" s="307">
        <f t="shared" si="7842"/>
        <v>0</v>
      </c>
      <c r="NG212" s="307">
        <f t="shared" si="7842"/>
        <v>0</v>
      </c>
      <c r="NH212" s="307">
        <f t="shared" si="7842"/>
        <v>0</v>
      </c>
      <c r="NI212" s="307">
        <f t="shared" si="7842"/>
        <v>0</v>
      </c>
      <c r="NJ212" s="307">
        <f t="shared" si="7842"/>
        <v>0</v>
      </c>
      <c r="NK212" s="307">
        <f t="shared" si="7842"/>
        <v>0</v>
      </c>
      <c r="NL212" s="307">
        <f t="shared" si="7842"/>
        <v>0</v>
      </c>
      <c r="NM212" s="307">
        <f t="shared" si="7842"/>
        <v>0</v>
      </c>
      <c r="NN212" s="307">
        <f t="shared" si="7842"/>
        <v>0</v>
      </c>
      <c r="NO212" s="307">
        <f t="shared" si="7842"/>
        <v>0</v>
      </c>
      <c r="NP212" s="307">
        <f t="shared" si="7842"/>
        <v>0</v>
      </c>
      <c r="NQ212" s="307">
        <f t="shared" si="7842"/>
        <v>0</v>
      </c>
      <c r="NR212" s="307">
        <f t="shared" si="7842"/>
        <v>0</v>
      </c>
      <c r="NS212" s="307">
        <f t="shared" si="7842"/>
        <v>0</v>
      </c>
      <c r="NT212" s="307">
        <f t="shared" si="7842"/>
        <v>0</v>
      </c>
      <c r="NU212" s="307">
        <f t="shared" si="7842"/>
        <v>0</v>
      </c>
      <c r="NV212" s="307">
        <f t="shared" si="7842"/>
        <v>0</v>
      </c>
      <c r="NW212" s="307">
        <f t="shared" si="7842"/>
        <v>0</v>
      </c>
      <c r="NX212" s="307">
        <f t="shared" si="7842"/>
        <v>0</v>
      </c>
      <c r="NY212" s="307">
        <f t="shared" si="7842"/>
        <v>0</v>
      </c>
      <c r="NZ212" s="307">
        <f t="shared" si="7842"/>
        <v>0</v>
      </c>
      <c r="OA212" s="307">
        <f t="shared" si="7842"/>
        <v>0</v>
      </c>
      <c r="OB212" s="307">
        <f t="shared" si="7842"/>
        <v>0</v>
      </c>
      <c r="OC212" s="307">
        <f t="shared" si="7842"/>
        <v>0</v>
      </c>
      <c r="OD212" s="307">
        <f t="shared" si="7842"/>
        <v>0</v>
      </c>
      <c r="OE212" s="307">
        <f t="shared" si="7842"/>
        <v>0</v>
      </c>
      <c r="OF212" s="307">
        <f t="shared" si="7842"/>
        <v>0</v>
      </c>
      <c r="OG212" s="307">
        <f t="shared" si="7842"/>
        <v>0</v>
      </c>
      <c r="OH212" s="307">
        <f t="shared" si="7842"/>
        <v>0</v>
      </c>
      <c r="OI212" s="307">
        <f t="shared" ref="OI212:QT212" si="7843">SUM(OI101:OI110)+OI43</f>
        <v>0</v>
      </c>
      <c r="OJ212" s="307">
        <f t="shared" si="7843"/>
        <v>0</v>
      </c>
      <c r="OK212" s="307">
        <f t="shared" si="7843"/>
        <v>0</v>
      </c>
      <c r="OL212" s="307">
        <f t="shared" si="7843"/>
        <v>0</v>
      </c>
      <c r="OM212" s="307">
        <f t="shared" si="7843"/>
        <v>0</v>
      </c>
      <c r="ON212" s="307">
        <f t="shared" si="7843"/>
        <v>0</v>
      </c>
      <c r="OO212" s="307">
        <f t="shared" si="7843"/>
        <v>0</v>
      </c>
      <c r="OP212" s="307">
        <f t="shared" si="7843"/>
        <v>0</v>
      </c>
      <c r="OQ212" s="307">
        <f t="shared" si="7843"/>
        <v>0</v>
      </c>
      <c r="OR212" s="307">
        <f t="shared" si="7843"/>
        <v>0</v>
      </c>
      <c r="OS212" s="307">
        <f t="shared" si="7843"/>
        <v>0</v>
      </c>
      <c r="OT212" s="307">
        <f t="shared" si="7843"/>
        <v>0</v>
      </c>
      <c r="OU212" s="307">
        <f t="shared" si="7843"/>
        <v>0</v>
      </c>
      <c r="OV212" s="307">
        <f t="shared" si="7843"/>
        <v>0</v>
      </c>
      <c r="OW212" s="307">
        <f t="shared" si="7843"/>
        <v>0</v>
      </c>
      <c r="OX212" s="307">
        <f t="shared" si="7843"/>
        <v>0</v>
      </c>
      <c r="OY212" s="307">
        <f t="shared" si="7843"/>
        <v>0</v>
      </c>
      <c r="OZ212" s="307">
        <f t="shared" si="7843"/>
        <v>0</v>
      </c>
      <c r="PA212" s="307">
        <f t="shared" si="7843"/>
        <v>0</v>
      </c>
      <c r="PB212" s="307">
        <f t="shared" si="7843"/>
        <v>0</v>
      </c>
      <c r="PC212" s="307">
        <f t="shared" si="7843"/>
        <v>0</v>
      </c>
      <c r="PD212" s="307">
        <f t="shared" si="7843"/>
        <v>0</v>
      </c>
      <c r="PE212" s="307">
        <f t="shared" si="7843"/>
        <v>0</v>
      </c>
      <c r="PF212" s="307">
        <f t="shared" si="7843"/>
        <v>0</v>
      </c>
      <c r="PG212" s="307">
        <f t="shared" si="7843"/>
        <v>0</v>
      </c>
      <c r="PH212" s="307">
        <f t="shared" si="7843"/>
        <v>0</v>
      </c>
      <c r="PI212" s="307">
        <f t="shared" si="7843"/>
        <v>0</v>
      </c>
      <c r="PJ212" s="307">
        <f t="shared" si="7843"/>
        <v>0</v>
      </c>
      <c r="PK212" s="307">
        <f t="shared" si="7843"/>
        <v>0</v>
      </c>
      <c r="PL212" s="307">
        <f t="shared" si="7843"/>
        <v>0</v>
      </c>
      <c r="PM212" s="307">
        <f t="shared" si="7843"/>
        <v>0</v>
      </c>
      <c r="PN212" s="307">
        <f t="shared" si="7843"/>
        <v>4</v>
      </c>
      <c r="PO212" s="307">
        <f t="shared" si="7843"/>
        <v>69049.343999999997</v>
      </c>
      <c r="PP212" s="307">
        <f t="shared" si="7843"/>
        <v>0.66666666666666663</v>
      </c>
      <c r="PQ212" s="307">
        <f t="shared" si="7843"/>
        <v>11508.224</v>
      </c>
      <c r="PR212" s="307">
        <f t="shared" si="7843"/>
        <v>0</v>
      </c>
      <c r="PS212" s="307">
        <f t="shared" si="7843"/>
        <v>0</v>
      </c>
      <c r="PT212" s="307">
        <f t="shared" si="7843"/>
        <v>0</v>
      </c>
      <c r="PU212" s="307">
        <f t="shared" si="7843"/>
        <v>0</v>
      </c>
      <c r="PV212" s="307">
        <f t="shared" si="7843"/>
        <v>3.04</v>
      </c>
      <c r="PW212" s="307">
        <f t="shared" si="7843"/>
        <v>0.5066666666666666</v>
      </c>
      <c r="PX212" s="307">
        <f t="shared" si="7843"/>
        <v>0</v>
      </c>
      <c r="PY212" s="307">
        <f t="shared" si="7843"/>
        <v>-0.66666666666666663</v>
      </c>
      <c r="PZ212" s="307">
        <f t="shared" si="7843"/>
        <v>-11508.224</v>
      </c>
      <c r="QA212" s="307">
        <f t="shared" si="7843"/>
        <v>0</v>
      </c>
      <c r="QB212" s="307">
        <f t="shared" si="7843"/>
        <v>0</v>
      </c>
      <c r="QC212" s="307">
        <f t="shared" si="7843"/>
        <v>0</v>
      </c>
      <c r="QD212" s="307">
        <f t="shared" si="7843"/>
        <v>0</v>
      </c>
      <c r="QE212" s="307">
        <f t="shared" si="7843"/>
        <v>0</v>
      </c>
      <c r="QF212" s="307">
        <f t="shared" si="7843"/>
        <v>0</v>
      </c>
      <c r="QG212" s="307">
        <f t="shared" si="7843"/>
        <v>0</v>
      </c>
      <c r="QH212" s="307">
        <f t="shared" si="7843"/>
        <v>0</v>
      </c>
      <c r="QI212" s="307">
        <f t="shared" si="7843"/>
        <v>0</v>
      </c>
      <c r="QJ212" s="307">
        <f t="shared" si="7843"/>
        <v>0</v>
      </c>
      <c r="QK212" s="307">
        <f t="shared" si="7843"/>
        <v>0</v>
      </c>
      <c r="QL212" s="307">
        <f t="shared" si="7843"/>
        <v>0</v>
      </c>
      <c r="QM212" s="307">
        <f t="shared" si="7843"/>
        <v>0</v>
      </c>
      <c r="QN212" s="307">
        <f t="shared" si="7843"/>
        <v>0</v>
      </c>
      <c r="QO212" s="307">
        <f t="shared" si="7843"/>
        <v>0</v>
      </c>
      <c r="QP212" s="307">
        <f t="shared" si="7843"/>
        <v>0</v>
      </c>
      <c r="QQ212" s="307">
        <f t="shared" si="7843"/>
        <v>0</v>
      </c>
      <c r="QR212" s="307">
        <f t="shared" si="7843"/>
        <v>0</v>
      </c>
      <c r="QS212" s="307">
        <f t="shared" si="7843"/>
        <v>0</v>
      </c>
      <c r="QT212" s="307">
        <f t="shared" si="7843"/>
        <v>0</v>
      </c>
      <c r="QU212" s="307">
        <f t="shared" ref="QU212:TF212" si="7844">SUM(QU101:QU110)+QU43</f>
        <v>0</v>
      </c>
      <c r="QV212" s="307">
        <f t="shared" si="7844"/>
        <v>0</v>
      </c>
      <c r="QW212" s="307">
        <f t="shared" si="7844"/>
        <v>0</v>
      </c>
      <c r="QX212" s="307">
        <f t="shared" si="7844"/>
        <v>0</v>
      </c>
      <c r="QY212" s="307">
        <f t="shared" si="7844"/>
        <v>0</v>
      </c>
      <c r="QZ212" s="307">
        <f t="shared" si="7844"/>
        <v>0</v>
      </c>
      <c r="RA212" s="307">
        <f t="shared" si="7844"/>
        <v>0</v>
      </c>
      <c r="RB212" s="307">
        <f t="shared" si="7844"/>
        <v>0</v>
      </c>
      <c r="RC212" s="307">
        <f t="shared" si="7844"/>
        <v>0</v>
      </c>
      <c r="RD212" s="307">
        <f t="shared" si="7844"/>
        <v>0</v>
      </c>
      <c r="RE212" s="307">
        <f t="shared" si="7844"/>
        <v>0</v>
      </c>
      <c r="RF212" s="307">
        <f t="shared" si="7844"/>
        <v>0</v>
      </c>
      <c r="RG212" s="307">
        <f t="shared" si="7844"/>
        <v>0</v>
      </c>
      <c r="RH212" s="307">
        <f t="shared" si="7844"/>
        <v>0</v>
      </c>
      <c r="RI212" s="307">
        <f t="shared" si="7844"/>
        <v>0</v>
      </c>
      <c r="RJ212" s="307">
        <f t="shared" si="7844"/>
        <v>0</v>
      </c>
      <c r="RK212" s="307">
        <f t="shared" si="7844"/>
        <v>0</v>
      </c>
      <c r="RL212" s="307">
        <f t="shared" si="7844"/>
        <v>0</v>
      </c>
      <c r="RM212" s="307">
        <f t="shared" si="7844"/>
        <v>0</v>
      </c>
      <c r="RN212" s="307">
        <f t="shared" si="7844"/>
        <v>0</v>
      </c>
      <c r="RO212" s="307">
        <f t="shared" si="7844"/>
        <v>0</v>
      </c>
      <c r="RP212" s="307">
        <f t="shared" si="7844"/>
        <v>0</v>
      </c>
      <c r="RQ212" s="307">
        <f t="shared" si="7844"/>
        <v>0</v>
      </c>
      <c r="RR212" s="307">
        <f t="shared" si="7844"/>
        <v>0</v>
      </c>
      <c r="RS212" s="307">
        <f t="shared" si="7844"/>
        <v>0</v>
      </c>
      <c r="RT212" s="307">
        <f t="shared" si="7844"/>
        <v>0</v>
      </c>
      <c r="RU212" s="307">
        <f t="shared" si="7844"/>
        <v>0</v>
      </c>
      <c r="RV212" s="307">
        <f t="shared" si="7844"/>
        <v>0</v>
      </c>
      <c r="RW212" s="307">
        <f t="shared" si="7844"/>
        <v>0</v>
      </c>
      <c r="RX212" s="307">
        <f t="shared" si="7844"/>
        <v>0</v>
      </c>
      <c r="RY212" s="307">
        <f t="shared" si="7844"/>
        <v>0</v>
      </c>
      <c r="RZ212" s="307">
        <f t="shared" si="7844"/>
        <v>0</v>
      </c>
      <c r="SA212" s="307">
        <f t="shared" si="7844"/>
        <v>0</v>
      </c>
      <c r="SB212" s="307">
        <f t="shared" si="7844"/>
        <v>0</v>
      </c>
      <c r="SC212" s="307">
        <f t="shared" si="7844"/>
        <v>0</v>
      </c>
      <c r="SD212" s="307">
        <f t="shared" si="7844"/>
        <v>0</v>
      </c>
      <c r="SE212" s="307">
        <f t="shared" si="7844"/>
        <v>0</v>
      </c>
      <c r="SF212" s="307">
        <f t="shared" si="7844"/>
        <v>0</v>
      </c>
      <c r="SG212" s="307">
        <f t="shared" si="7844"/>
        <v>0</v>
      </c>
      <c r="SH212" s="307">
        <f t="shared" si="7844"/>
        <v>0</v>
      </c>
      <c r="SI212" s="307">
        <f t="shared" si="7844"/>
        <v>0</v>
      </c>
      <c r="SJ212" s="307">
        <f t="shared" si="7844"/>
        <v>0</v>
      </c>
      <c r="SK212" s="307">
        <f t="shared" si="7844"/>
        <v>0</v>
      </c>
      <c r="SL212" s="307">
        <f t="shared" si="7844"/>
        <v>0</v>
      </c>
      <c r="SM212" s="307">
        <f t="shared" si="7844"/>
        <v>0</v>
      </c>
      <c r="SN212" s="307">
        <f t="shared" si="7844"/>
        <v>0</v>
      </c>
      <c r="SO212" s="307">
        <f t="shared" si="7844"/>
        <v>0</v>
      </c>
      <c r="SP212" s="307">
        <f t="shared" si="7844"/>
        <v>0</v>
      </c>
      <c r="SQ212" s="307">
        <f t="shared" si="7844"/>
        <v>0</v>
      </c>
      <c r="SR212" s="307">
        <f t="shared" si="7844"/>
        <v>0</v>
      </c>
      <c r="SS212" s="307">
        <f t="shared" si="7844"/>
        <v>0</v>
      </c>
      <c r="ST212" s="307">
        <f t="shared" si="7844"/>
        <v>0</v>
      </c>
      <c r="SU212" s="307">
        <f t="shared" si="7844"/>
        <v>0</v>
      </c>
      <c r="SV212" s="307">
        <f t="shared" si="7844"/>
        <v>0</v>
      </c>
      <c r="SW212" s="307">
        <f t="shared" si="7844"/>
        <v>0</v>
      </c>
      <c r="SX212" s="307">
        <f t="shared" si="7844"/>
        <v>0</v>
      </c>
      <c r="SY212" s="307">
        <f t="shared" si="7844"/>
        <v>0</v>
      </c>
      <c r="SZ212" s="307">
        <f t="shared" si="7844"/>
        <v>0</v>
      </c>
      <c r="TA212" s="307">
        <f t="shared" si="7844"/>
        <v>0</v>
      </c>
      <c r="TB212" s="307">
        <f t="shared" si="7844"/>
        <v>0</v>
      </c>
      <c r="TC212" s="307">
        <f t="shared" si="7844"/>
        <v>0</v>
      </c>
      <c r="TD212" s="307">
        <f t="shared" si="7844"/>
        <v>0</v>
      </c>
      <c r="TE212" s="307">
        <f t="shared" si="7844"/>
        <v>0</v>
      </c>
      <c r="TF212" s="307">
        <f t="shared" si="7844"/>
        <v>0</v>
      </c>
      <c r="TG212" s="307">
        <f t="shared" ref="TG212:VM212" si="7845">SUM(TG101:TG110)+TG43</f>
        <v>0</v>
      </c>
      <c r="TH212" s="307">
        <f t="shared" si="7845"/>
        <v>0</v>
      </c>
      <c r="TI212" s="307">
        <f t="shared" si="7845"/>
        <v>0</v>
      </c>
      <c r="TJ212" s="307">
        <f t="shared" si="7845"/>
        <v>0</v>
      </c>
      <c r="TK212" s="307">
        <f t="shared" si="7845"/>
        <v>0</v>
      </c>
      <c r="TL212" s="307">
        <f t="shared" si="7845"/>
        <v>0</v>
      </c>
      <c r="TM212" s="307">
        <f t="shared" si="7845"/>
        <v>0</v>
      </c>
      <c r="TN212" s="307">
        <f t="shared" si="7845"/>
        <v>0</v>
      </c>
      <c r="TO212" s="307">
        <f t="shared" si="7845"/>
        <v>0</v>
      </c>
      <c r="TP212" s="307">
        <f t="shared" si="7845"/>
        <v>0</v>
      </c>
      <c r="TQ212" s="307">
        <f t="shared" si="7845"/>
        <v>0</v>
      </c>
      <c r="TR212" s="307">
        <f t="shared" si="7845"/>
        <v>0</v>
      </c>
      <c r="TS212" s="307">
        <f t="shared" si="7845"/>
        <v>0</v>
      </c>
      <c r="TT212" s="307">
        <f t="shared" si="7845"/>
        <v>0</v>
      </c>
      <c r="TU212" s="307">
        <f t="shared" si="7845"/>
        <v>0</v>
      </c>
      <c r="TV212" s="307">
        <f t="shared" si="7845"/>
        <v>0</v>
      </c>
      <c r="TW212" s="307">
        <f t="shared" si="7845"/>
        <v>0</v>
      </c>
      <c r="TX212" s="307">
        <f t="shared" si="7845"/>
        <v>0</v>
      </c>
      <c r="TY212" s="307">
        <f t="shared" si="7845"/>
        <v>0</v>
      </c>
      <c r="TZ212" s="307">
        <f t="shared" si="7845"/>
        <v>0</v>
      </c>
      <c r="UA212" s="307">
        <f t="shared" si="7845"/>
        <v>6</v>
      </c>
      <c r="UB212" s="307">
        <f t="shared" si="7845"/>
        <v>220987.10399999999</v>
      </c>
      <c r="UC212" s="307">
        <f t="shared" si="7845"/>
        <v>1</v>
      </c>
      <c r="UD212" s="307">
        <f t="shared" si="7845"/>
        <v>36831.184000000001</v>
      </c>
      <c r="UE212" s="307">
        <f t="shared" si="7845"/>
        <v>0</v>
      </c>
      <c r="UF212" s="307">
        <f t="shared" si="7845"/>
        <v>0</v>
      </c>
      <c r="UG212" s="307">
        <f t="shared" si="7845"/>
        <v>0</v>
      </c>
      <c r="UH212" s="307">
        <f t="shared" si="7845"/>
        <v>0</v>
      </c>
      <c r="UI212" s="307">
        <f t="shared" si="7845"/>
        <v>6.36</v>
      </c>
      <c r="UJ212" s="307">
        <f t="shared" si="7845"/>
        <v>1.06</v>
      </c>
      <c r="UK212" s="307">
        <f t="shared" si="7845"/>
        <v>0</v>
      </c>
      <c r="UL212" s="307">
        <f t="shared" si="7845"/>
        <v>-1</v>
      </c>
      <c r="UM212" s="307">
        <f t="shared" si="7845"/>
        <v>-36831.184000000001</v>
      </c>
      <c r="UN212" s="307">
        <f t="shared" si="7845"/>
        <v>0</v>
      </c>
      <c r="UO212" s="307">
        <f t="shared" si="7845"/>
        <v>0</v>
      </c>
      <c r="UP212" s="307">
        <f t="shared" si="7845"/>
        <v>0</v>
      </c>
      <c r="UQ212" s="307">
        <f t="shared" si="7845"/>
        <v>0</v>
      </c>
      <c r="UR212" s="307">
        <f t="shared" si="7845"/>
        <v>0</v>
      </c>
      <c r="US212" s="307">
        <f t="shared" si="7845"/>
        <v>0</v>
      </c>
      <c r="UT212" s="307">
        <f t="shared" si="7845"/>
        <v>0</v>
      </c>
      <c r="UU212" s="307">
        <f t="shared" si="7845"/>
        <v>0</v>
      </c>
      <c r="UV212" s="307">
        <f t="shared" si="7845"/>
        <v>0</v>
      </c>
      <c r="UW212" s="307">
        <f t="shared" si="7845"/>
        <v>0</v>
      </c>
      <c r="UX212" s="307">
        <f t="shared" si="7845"/>
        <v>0</v>
      </c>
      <c r="UY212" s="307">
        <f t="shared" si="7845"/>
        <v>0</v>
      </c>
      <c r="UZ212" s="307">
        <f t="shared" si="7845"/>
        <v>0</v>
      </c>
      <c r="VA212" s="307">
        <f t="shared" si="7845"/>
        <v>0</v>
      </c>
      <c r="VB212" s="307">
        <f t="shared" si="7845"/>
        <v>0</v>
      </c>
      <c r="VC212" s="307">
        <f t="shared" si="7845"/>
        <v>0</v>
      </c>
      <c r="VD212" s="307">
        <f t="shared" si="7845"/>
        <v>0</v>
      </c>
      <c r="VE212" s="307">
        <f t="shared" si="7845"/>
        <v>0</v>
      </c>
      <c r="VF212" s="307">
        <f t="shared" si="7845"/>
        <v>0</v>
      </c>
      <c r="VG212" s="307">
        <f t="shared" si="7845"/>
        <v>0</v>
      </c>
      <c r="VH212" s="307">
        <f t="shared" si="7845"/>
        <v>0</v>
      </c>
      <c r="VI212" s="307">
        <f t="shared" si="7845"/>
        <v>0</v>
      </c>
      <c r="VJ212" s="307">
        <f t="shared" si="7845"/>
        <v>0</v>
      </c>
      <c r="VK212" s="307">
        <f t="shared" si="7845"/>
        <v>0</v>
      </c>
      <c r="VL212" s="307">
        <f t="shared" si="7845"/>
        <v>0</v>
      </c>
      <c r="VM212" s="307">
        <f t="shared" si="7845"/>
        <v>0</v>
      </c>
      <c r="VN212" s="82">
        <f t="shared" ref="VN212:VN216" si="7846">SUM(FN212,CN212,AN212,BN212,AA212,BA212,N212,LA212,JA212,JN212,LN212,DN212,EA212,GA212,HN212,KA212,KN212,QN212,GN212,HA212,IA212,DA212,TA212,SN212,RA212,RN212,ON212,QA212,SA212,MA212,MN212,NA212,NN212,EN212,OA212,FA212,PN212,TN212,UA212,PA212,CA212,IN212,UN212,VA212)</f>
        <v>775</v>
      </c>
      <c r="VO212" s="82">
        <f t="shared" ref="VO212:VO216" si="7847">SUM(FO212,CO212,AO212,BO212,AB212,BB212,O212,LB212,JB212,JO212,LO212,DO212,EB212,GB212,HO212,KB212,KO212,QO212,GO212,HB212,IB212,DB212,TB212,SO212,RB212,RO212,OO212,QB212,SB212,MB212,MO212,NB212,NO212,EO212,OB212,FB212,PO212,TO212,UB212,PB212,CB212,IO212,UO212,VB212)</f>
        <v>49765557.087999992</v>
      </c>
      <c r="VP212" s="82">
        <f t="shared" si="7831"/>
        <v>129.16666666666663</v>
      </c>
      <c r="VQ212" s="82">
        <f t="shared" si="7832"/>
        <v>8294259.5146666681</v>
      </c>
      <c r="VR212" s="82">
        <f t="shared" si="7833"/>
        <v>137</v>
      </c>
      <c r="VS212" s="82">
        <f t="shared" si="7834"/>
        <v>16396910.099999998</v>
      </c>
      <c r="VT212" s="82">
        <f t="shared" si="7835"/>
        <v>0</v>
      </c>
      <c r="VU212" s="82">
        <f t="shared" si="7836"/>
        <v>0</v>
      </c>
      <c r="VV212" s="307">
        <f>SUM(VV101:VV112)+VV43</f>
        <v>2348.7300000000005</v>
      </c>
      <c r="VW212" s="307">
        <f>SUM(VW101:VW112)+VW43</f>
        <v>391.45500000000004</v>
      </c>
      <c r="VX212" s="307">
        <f>SUM(VX101:VX112)+VX43</f>
        <v>764.4899999999999</v>
      </c>
      <c r="VY212" s="307">
        <f>SUM(VY101:VY112)+VY43</f>
        <v>7.8333333333333419</v>
      </c>
      <c r="VZ212" s="307">
        <f>SUM(VZ101:VZ112)+VZ43</f>
        <v>8102650.5853333324</v>
      </c>
      <c r="WG212" s="434">
        <f t="shared" si="7582"/>
        <v>36855.122352941165</v>
      </c>
      <c r="WH212" s="467">
        <f t="shared" si="6270"/>
        <v>71008.678787878787</v>
      </c>
    </row>
    <row r="213" spans="1:606" ht="26.25" x14ac:dyDescent="0.25">
      <c r="A213" s="33" t="s">
        <v>700</v>
      </c>
      <c r="B213" s="240" t="s">
        <v>456</v>
      </c>
      <c r="C213" s="457" t="s">
        <v>701</v>
      </c>
      <c r="D213" s="460" t="s">
        <v>702</v>
      </c>
      <c r="N213" s="307">
        <f>SUM(N84:N93)</f>
        <v>0</v>
      </c>
      <c r="O213" s="307">
        <f t="shared" ref="O213:BZ213" si="7848">SUM(O84:O93)</f>
        <v>0</v>
      </c>
      <c r="P213" s="307">
        <f t="shared" si="7848"/>
        <v>0</v>
      </c>
      <c r="Q213" s="307">
        <f t="shared" si="7848"/>
        <v>0</v>
      </c>
      <c r="R213" s="307">
        <f t="shared" si="7848"/>
        <v>0</v>
      </c>
      <c r="S213" s="307">
        <f t="shared" si="7848"/>
        <v>0</v>
      </c>
      <c r="T213" s="307">
        <f t="shared" si="7848"/>
        <v>0</v>
      </c>
      <c r="U213" s="307">
        <f t="shared" si="7848"/>
        <v>0</v>
      </c>
      <c r="V213" s="307"/>
      <c r="W213" s="307"/>
      <c r="X213" s="307"/>
      <c r="Y213" s="76">
        <f t="shared" si="7807"/>
        <v>0</v>
      </c>
      <c r="Z213" s="76">
        <f t="shared" si="7808"/>
        <v>0</v>
      </c>
      <c r="AA213" s="307">
        <f t="shared" si="7848"/>
        <v>0</v>
      </c>
      <c r="AB213" s="307">
        <f t="shared" si="7848"/>
        <v>0</v>
      </c>
      <c r="AC213" s="307">
        <f t="shared" si="7848"/>
        <v>0</v>
      </c>
      <c r="AD213" s="307">
        <f t="shared" si="7848"/>
        <v>0</v>
      </c>
      <c r="AE213" s="307">
        <f t="shared" si="7848"/>
        <v>0</v>
      </c>
      <c r="AF213" s="307">
        <f t="shared" si="7848"/>
        <v>0</v>
      </c>
      <c r="AG213" s="307">
        <f t="shared" si="7848"/>
        <v>0</v>
      </c>
      <c r="AH213" s="307">
        <f t="shared" si="7848"/>
        <v>0</v>
      </c>
      <c r="AI213" s="307">
        <f t="shared" si="7848"/>
        <v>0</v>
      </c>
      <c r="AJ213" s="307">
        <f t="shared" si="7848"/>
        <v>0</v>
      </c>
      <c r="AK213" s="307">
        <f t="shared" si="7848"/>
        <v>0</v>
      </c>
      <c r="AL213" s="307">
        <f t="shared" si="7848"/>
        <v>0</v>
      </c>
      <c r="AM213" s="307">
        <f t="shared" si="7848"/>
        <v>0</v>
      </c>
      <c r="AN213" s="307">
        <f t="shared" si="7848"/>
        <v>0</v>
      </c>
      <c r="AO213" s="307">
        <f t="shared" si="7848"/>
        <v>0</v>
      </c>
      <c r="AP213" s="307">
        <f t="shared" si="7848"/>
        <v>0</v>
      </c>
      <c r="AQ213" s="307">
        <f t="shared" si="7848"/>
        <v>0</v>
      </c>
      <c r="AR213" s="307">
        <f t="shared" si="7848"/>
        <v>0</v>
      </c>
      <c r="AS213" s="307">
        <f t="shared" si="7848"/>
        <v>0</v>
      </c>
      <c r="AT213" s="307">
        <f t="shared" si="7848"/>
        <v>0</v>
      </c>
      <c r="AU213" s="307">
        <f t="shared" si="7848"/>
        <v>0</v>
      </c>
      <c r="AV213" s="307"/>
      <c r="AW213" s="307"/>
      <c r="AX213" s="307"/>
      <c r="AY213" s="76">
        <f t="shared" si="7809"/>
        <v>0</v>
      </c>
      <c r="AZ213" s="76">
        <f t="shared" si="7810"/>
        <v>0</v>
      </c>
      <c r="BA213" s="307">
        <f t="shared" si="7848"/>
        <v>70</v>
      </c>
      <c r="BB213" s="307">
        <f t="shared" si="7848"/>
        <v>5412461.5999999996</v>
      </c>
      <c r="BC213" s="307">
        <f t="shared" si="7848"/>
        <v>11.666666666666668</v>
      </c>
      <c r="BD213" s="307">
        <f t="shared" si="7848"/>
        <v>902076.93333333335</v>
      </c>
      <c r="BE213" s="307">
        <f t="shared" si="7848"/>
        <v>9</v>
      </c>
      <c r="BF213" s="307">
        <f t="shared" si="7848"/>
        <v>393513.12</v>
      </c>
      <c r="BG213" s="307">
        <f t="shared" si="7848"/>
        <v>0</v>
      </c>
      <c r="BH213" s="307">
        <f t="shared" si="7848"/>
        <v>0</v>
      </c>
      <c r="BI213" s="307"/>
      <c r="BJ213" s="307"/>
      <c r="BK213" s="307"/>
      <c r="BL213" s="76">
        <f t="shared" si="7812"/>
        <v>-2.6666666666666679</v>
      </c>
      <c r="BM213" s="76">
        <f t="shared" si="7813"/>
        <v>-508563.81333333335</v>
      </c>
      <c r="BN213" s="307">
        <f t="shared" si="7848"/>
        <v>0</v>
      </c>
      <c r="BO213" s="307">
        <f t="shared" si="7848"/>
        <v>0</v>
      </c>
      <c r="BP213" s="307">
        <f t="shared" si="7848"/>
        <v>0</v>
      </c>
      <c r="BQ213" s="307">
        <f t="shared" si="7848"/>
        <v>0</v>
      </c>
      <c r="BR213" s="307">
        <f t="shared" si="7848"/>
        <v>0</v>
      </c>
      <c r="BS213" s="307">
        <f t="shared" si="7848"/>
        <v>0</v>
      </c>
      <c r="BT213" s="307">
        <f t="shared" si="7848"/>
        <v>0</v>
      </c>
      <c r="BU213" s="307">
        <f t="shared" si="7848"/>
        <v>0</v>
      </c>
      <c r="BV213" s="307">
        <f t="shared" si="7848"/>
        <v>0</v>
      </c>
      <c r="BW213" s="307">
        <f t="shared" si="7848"/>
        <v>0</v>
      </c>
      <c r="BX213" s="307">
        <f t="shared" si="7848"/>
        <v>0</v>
      </c>
      <c r="BY213" s="307">
        <f t="shared" si="7848"/>
        <v>0</v>
      </c>
      <c r="BZ213" s="307">
        <f t="shared" si="7848"/>
        <v>0</v>
      </c>
      <c r="CA213" s="307">
        <f t="shared" ref="CA213:EH213" si="7849">SUM(CA84:CA93)</f>
        <v>0</v>
      </c>
      <c r="CB213" s="307">
        <f t="shared" si="7849"/>
        <v>0</v>
      </c>
      <c r="CC213" s="307">
        <f t="shared" si="7849"/>
        <v>0</v>
      </c>
      <c r="CD213" s="307">
        <f t="shared" si="7849"/>
        <v>0</v>
      </c>
      <c r="CE213" s="307">
        <f t="shared" si="7849"/>
        <v>0</v>
      </c>
      <c r="CF213" s="307">
        <f t="shared" si="7849"/>
        <v>0</v>
      </c>
      <c r="CG213" s="307">
        <f t="shared" si="7849"/>
        <v>0</v>
      </c>
      <c r="CH213" s="307">
        <f t="shared" si="7849"/>
        <v>0</v>
      </c>
      <c r="CI213" s="307">
        <f t="shared" si="7849"/>
        <v>0</v>
      </c>
      <c r="CJ213" s="307">
        <f t="shared" si="7849"/>
        <v>0</v>
      </c>
      <c r="CK213" s="307">
        <f t="shared" si="7849"/>
        <v>0</v>
      </c>
      <c r="CL213" s="307">
        <f t="shared" si="7849"/>
        <v>0</v>
      </c>
      <c r="CM213" s="307">
        <f t="shared" si="7849"/>
        <v>0</v>
      </c>
      <c r="CN213" s="307">
        <f t="shared" si="7849"/>
        <v>0</v>
      </c>
      <c r="CO213" s="307">
        <f t="shared" si="7849"/>
        <v>0</v>
      </c>
      <c r="CP213" s="307">
        <f t="shared" si="7849"/>
        <v>0</v>
      </c>
      <c r="CQ213" s="307">
        <f t="shared" si="7849"/>
        <v>0</v>
      </c>
      <c r="CR213" s="307">
        <f t="shared" si="7849"/>
        <v>0</v>
      </c>
      <c r="CS213" s="307">
        <f t="shared" si="7849"/>
        <v>0</v>
      </c>
      <c r="CT213" s="307">
        <f t="shared" si="7849"/>
        <v>0</v>
      </c>
      <c r="CU213" s="307">
        <f t="shared" si="7849"/>
        <v>0</v>
      </c>
      <c r="CV213" s="307">
        <f t="shared" si="7849"/>
        <v>0</v>
      </c>
      <c r="CW213" s="307">
        <f t="shared" si="7849"/>
        <v>0</v>
      </c>
      <c r="CX213" s="307">
        <f t="shared" si="7849"/>
        <v>0</v>
      </c>
      <c r="CY213" s="307">
        <f t="shared" si="7849"/>
        <v>0</v>
      </c>
      <c r="CZ213" s="307">
        <f t="shared" si="7849"/>
        <v>0</v>
      </c>
      <c r="DA213" s="307">
        <f t="shared" si="7849"/>
        <v>0</v>
      </c>
      <c r="DB213" s="307">
        <f t="shared" si="7849"/>
        <v>0</v>
      </c>
      <c r="DC213" s="307">
        <f t="shared" si="7849"/>
        <v>0</v>
      </c>
      <c r="DD213" s="307">
        <f t="shared" si="7849"/>
        <v>0</v>
      </c>
      <c r="DE213" s="307">
        <f t="shared" si="7849"/>
        <v>0</v>
      </c>
      <c r="DF213" s="307">
        <f t="shared" si="7849"/>
        <v>0</v>
      </c>
      <c r="DG213" s="307">
        <f t="shared" si="7849"/>
        <v>0</v>
      </c>
      <c r="DH213" s="307">
        <f t="shared" si="7849"/>
        <v>0</v>
      </c>
      <c r="DI213" s="307">
        <f t="shared" si="7849"/>
        <v>0</v>
      </c>
      <c r="DJ213" s="307">
        <f t="shared" si="7849"/>
        <v>0</v>
      </c>
      <c r="DK213" s="307">
        <f t="shared" si="7849"/>
        <v>0</v>
      </c>
      <c r="DL213" s="307">
        <f t="shared" si="7849"/>
        <v>0</v>
      </c>
      <c r="DM213" s="307">
        <f t="shared" si="7849"/>
        <v>0</v>
      </c>
      <c r="DN213" s="307">
        <f t="shared" si="7849"/>
        <v>0</v>
      </c>
      <c r="DO213" s="307">
        <f t="shared" si="7849"/>
        <v>0</v>
      </c>
      <c r="DP213" s="307">
        <f t="shared" si="7849"/>
        <v>0</v>
      </c>
      <c r="DQ213" s="307">
        <f t="shared" si="7849"/>
        <v>0</v>
      </c>
      <c r="DR213" s="307">
        <f t="shared" si="7849"/>
        <v>0</v>
      </c>
      <c r="DS213" s="307">
        <f t="shared" si="7849"/>
        <v>0</v>
      </c>
      <c r="DT213" s="307">
        <f t="shared" si="7849"/>
        <v>0</v>
      </c>
      <c r="DU213" s="307">
        <f t="shared" si="7849"/>
        <v>0</v>
      </c>
      <c r="DV213" s="307"/>
      <c r="DW213" s="307"/>
      <c r="DX213" s="307"/>
      <c r="DY213" s="76">
        <f t="shared" si="7815"/>
        <v>0</v>
      </c>
      <c r="DZ213" s="76">
        <f t="shared" si="7816"/>
        <v>0</v>
      </c>
      <c r="EA213" s="307">
        <f t="shared" si="7849"/>
        <v>0</v>
      </c>
      <c r="EB213" s="307">
        <f t="shared" si="7849"/>
        <v>0</v>
      </c>
      <c r="EC213" s="307">
        <f t="shared" si="7849"/>
        <v>0</v>
      </c>
      <c r="ED213" s="307">
        <f t="shared" si="7849"/>
        <v>0</v>
      </c>
      <c r="EE213" s="307">
        <f t="shared" si="7849"/>
        <v>0</v>
      </c>
      <c r="EF213" s="307">
        <f t="shared" si="7849"/>
        <v>0</v>
      </c>
      <c r="EG213" s="307">
        <f t="shared" si="7849"/>
        <v>0</v>
      </c>
      <c r="EH213" s="307">
        <f t="shared" si="7849"/>
        <v>0</v>
      </c>
      <c r="EI213" s="307"/>
      <c r="EJ213" s="307"/>
      <c r="EK213" s="307"/>
      <c r="EL213" s="258">
        <f t="shared" si="7817"/>
        <v>0</v>
      </c>
      <c r="EM213" s="258">
        <f t="shared" si="7818"/>
        <v>0</v>
      </c>
      <c r="EN213" s="307">
        <f t="shared" ref="EN213:GX213" si="7850">SUM(EN84:EN93)</f>
        <v>0</v>
      </c>
      <c r="EO213" s="307">
        <f t="shared" si="7850"/>
        <v>0</v>
      </c>
      <c r="EP213" s="307">
        <f t="shared" si="7850"/>
        <v>0</v>
      </c>
      <c r="EQ213" s="307">
        <f t="shared" si="7850"/>
        <v>0</v>
      </c>
      <c r="ER213" s="307">
        <f t="shared" si="7850"/>
        <v>0</v>
      </c>
      <c r="ES213" s="307">
        <f t="shared" si="7850"/>
        <v>0</v>
      </c>
      <c r="ET213" s="307">
        <f t="shared" si="7850"/>
        <v>0</v>
      </c>
      <c r="EU213" s="307">
        <f t="shared" si="7850"/>
        <v>0</v>
      </c>
      <c r="EV213" s="307">
        <f t="shared" si="7850"/>
        <v>0</v>
      </c>
      <c r="EW213" s="307">
        <f t="shared" si="7850"/>
        <v>0</v>
      </c>
      <c r="EX213" s="307">
        <f t="shared" si="7850"/>
        <v>0</v>
      </c>
      <c r="EY213" s="76">
        <f t="shared" si="7821"/>
        <v>0</v>
      </c>
      <c r="EZ213" s="76">
        <f t="shared" si="7822"/>
        <v>0</v>
      </c>
      <c r="FA213" s="307">
        <f t="shared" si="7850"/>
        <v>0</v>
      </c>
      <c r="FB213" s="307">
        <f t="shared" si="7850"/>
        <v>0</v>
      </c>
      <c r="FC213" s="307">
        <f t="shared" si="7850"/>
        <v>0</v>
      </c>
      <c r="FD213" s="307">
        <f t="shared" si="7850"/>
        <v>0</v>
      </c>
      <c r="FE213" s="307">
        <f t="shared" si="7850"/>
        <v>0</v>
      </c>
      <c r="FF213" s="307">
        <f t="shared" si="7850"/>
        <v>0</v>
      </c>
      <c r="FG213" s="307">
        <f t="shared" si="7850"/>
        <v>0</v>
      </c>
      <c r="FH213" s="307">
        <f t="shared" si="7850"/>
        <v>0</v>
      </c>
      <c r="FI213" s="307">
        <f t="shared" si="7850"/>
        <v>0</v>
      </c>
      <c r="FJ213" s="307">
        <f t="shared" si="7850"/>
        <v>0</v>
      </c>
      <c r="FK213" s="307">
        <f t="shared" si="7850"/>
        <v>0</v>
      </c>
      <c r="FL213" s="307">
        <f t="shared" si="7850"/>
        <v>0</v>
      </c>
      <c r="FM213" s="307">
        <f t="shared" si="7850"/>
        <v>0</v>
      </c>
      <c r="FN213" s="307">
        <f t="shared" si="7850"/>
        <v>0</v>
      </c>
      <c r="FO213" s="307">
        <f t="shared" si="7850"/>
        <v>0</v>
      </c>
      <c r="FP213" s="307">
        <f t="shared" si="7850"/>
        <v>0</v>
      </c>
      <c r="FQ213" s="307">
        <f t="shared" si="7850"/>
        <v>0</v>
      </c>
      <c r="FR213" s="307">
        <f t="shared" si="7850"/>
        <v>0</v>
      </c>
      <c r="FS213" s="307">
        <f t="shared" si="7850"/>
        <v>0</v>
      </c>
      <c r="FT213" s="307">
        <f t="shared" si="7850"/>
        <v>0</v>
      </c>
      <c r="FU213" s="307">
        <f t="shared" si="7850"/>
        <v>0</v>
      </c>
      <c r="FV213" s="307">
        <f t="shared" si="7850"/>
        <v>0</v>
      </c>
      <c r="FW213" s="307">
        <f t="shared" si="7850"/>
        <v>0</v>
      </c>
      <c r="FX213" s="307">
        <f t="shared" si="7850"/>
        <v>0</v>
      </c>
      <c r="FY213" s="307">
        <f t="shared" si="7850"/>
        <v>0</v>
      </c>
      <c r="FZ213" s="307">
        <f t="shared" si="7850"/>
        <v>0</v>
      </c>
      <c r="GA213" s="307">
        <f t="shared" si="7850"/>
        <v>0</v>
      </c>
      <c r="GB213" s="307">
        <f t="shared" si="7850"/>
        <v>0</v>
      </c>
      <c r="GC213" s="307">
        <f t="shared" si="7850"/>
        <v>0</v>
      </c>
      <c r="GD213" s="307">
        <f t="shared" si="7850"/>
        <v>0</v>
      </c>
      <c r="GE213" s="307">
        <f t="shared" si="7850"/>
        <v>0</v>
      </c>
      <c r="GF213" s="307">
        <f t="shared" si="7850"/>
        <v>0</v>
      </c>
      <c r="GG213" s="307">
        <f t="shared" si="7850"/>
        <v>0</v>
      </c>
      <c r="GH213" s="307">
        <f t="shared" si="7850"/>
        <v>0</v>
      </c>
      <c r="GI213" s="307">
        <f t="shared" si="7850"/>
        <v>0</v>
      </c>
      <c r="GJ213" s="307">
        <f t="shared" si="7850"/>
        <v>0</v>
      </c>
      <c r="GK213" s="307">
        <f t="shared" si="7850"/>
        <v>0</v>
      </c>
      <c r="GL213" s="307">
        <f t="shared" si="7850"/>
        <v>0</v>
      </c>
      <c r="GM213" s="307">
        <f t="shared" si="7850"/>
        <v>0</v>
      </c>
      <c r="GN213" s="307">
        <f t="shared" si="7850"/>
        <v>0</v>
      </c>
      <c r="GO213" s="307">
        <f t="shared" si="7850"/>
        <v>0</v>
      </c>
      <c r="GP213" s="307">
        <f t="shared" si="7850"/>
        <v>0</v>
      </c>
      <c r="GQ213" s="307">
        <f t="shared" si="7850"/>
        <v>0</v>
      </c>
      <c r="GR213" s="307">
        <f t="shared" si="7850"/>
        <v>0</v>
      </c>
      <c r="GS213" s="307">
        <f t="shared" si="7850"/>
        <v>0</v>
      </c>
      <c r="GT213" s="307">
        <f t="shared" si="7850"/>
        <v>0</v>
      </c>
      <c r="GU213" s="307">
        <f t="shared" si="7850"/>
        <v>0</v>
      </c>
      <c r="GV213" s="307">
        <f t="shared" si="7850"/>
        <v>0</v>
      </c>
      <c r="GW213" s="307">
        <f t="shared" si="7850"/>
        <v>0</v>
      </c>
      <c r="GX213" s="307">
        <f t="shared" si="7850"/>
        <v>0</v>
      </c>
      <c r="GY213" s="307">
        <f t="shared" ref="GY213:JJ213" si="7851">SUM(GY84:GY93)</f>
        <v>0</v>
      </c>
      <c r="GZ213" s="307">
        <f t="shared" si="7851"/>
        <v>0</v>
      </c>
      <c r="HA213" s="307">
        <f t="shared" si="7851"/>
        <v>0</v>
      </c>
      <c r="HB213" s="307">
        <f t="shared" si="7851"/>
        <v>0</v>
      </c>
      <c r="HC213" s="307">
        <f t="shared" si="7851"/>
        <v>0</v>
      </c>
      <c r="HD213" s="307">
        <f t="shared" si="7851"/>
        <v>0</v>
      </c>
      <c r="HE213" s="307">
        <f t="shared" si="7851"/>
        <v>0</v>
      </c>
      <c r="HF213" s="307">
        <f t="shared" si="7851"/>
        <v>0</v>
      </c>
      <c r="HG213" s="307">
        <f t="shared" si="7851"/>
        <v>0</v>
      </c>
      <c r="HH213" s="307">
        <f t="shared" si="7851"/>
        <v>0</v>
      </c>
      <c r="HI213" s="307">
        <f t="shared" si="7851"/>
        <v>0</v>
      </c>
      <c r="HJ213" s="307">
        <f t="shared" si="7851"/>
        <v>0</v>
      </c>
      <c r="HK213" s="307">
        <f t="shared" si="7851"/>
        <v>0</v>
      </c>
      <c r="HL213" s="307">
        <f t="shared" si="7851"/>
        <v>0</v>
      </c>
      <c r="HM213" s="307">
        <f t="shared" si="7851"/>
        <v>0</v>
      </c>
      <c r="HN213" s="307">
        <f t="shared" si="7851"/>
        <v>0</v>
      </c>
      <c r="HO213" s="307">
        <f t="shared" si="7851"/>
        <v>0</v>
      </c>
      <c r="HP213" s="307">
        <f t="shared" si="7851"/>
        <v>0</v>
      </c>
      <c r="HQ213" s="307">
        <f t="shared" si="7851"/>
        <v>0</v>
      </c>
      <c r="HR213" s="307">
        <f t="shared" si="7851"/>
        <v>0</v>
      </c>
      <c r="HS213" s="307">
        <f t="shared" si="7851"/>
        <v>0</v>
      </c>
      <c r="HT213" s="307">
        <f t="shared" si="7851"/>
        <v>0</v>
      </c>
      <c r="HU213" s="307">
        <f t="shared" si="7851"/>
        <v>0</v>
      </c>
      <c r="HV213" s="307">
        <f t="shared" si="7851"/>
        <v>0</v>
      </c>
      <c r="HW213" s="307">
        <f t="shared" si="7851"/>
        <v>0</v>
      </c>
      <c r="HX213" s="307">
        <f t="shared" si="7851"/>
        <v>0</v>
      </c>
      <c r="HY213" s="307">
        <f t="shared" si="7851"/>
        <v>0</v>
      </c>
      <c r="HZ213" s="307">
        <f t="shared" si="7851"/>
        <v>0</v>
      </c>
      <c r="IA213" s="307">
        <f t="shared" si="7851"/>
        <v>0</v>
      </c>
      <c r="IB213" s="307">
        <f t="shared" si="7851"/>
        <v>0</v>
      </c>
      <c r="IC213" s="307">
        <f t="shared" si="7851"/>
        <v>0</v>
      </c>
      <c r="ID213" s="307">
        <f t="shared" si="7851"/>
        <v>0</v>
      </c>
      <c r="IE213" s="307">
        <f t="shared" si="7851"/>
        <v>0</v>
      </c>
      <c r="IF213" s="307">
        <f t="shared" si="7851"/>
        <v>0</v>
      </c>
      <c r="IG213" s="307">
        <f t="shared" si="7851"/>
        <v>0</v>
      </c>
      <c r="IH213" s="307">
        <f t="shared" si="7851"/>
        <v>0</v>
      </c>
      <c r="II213" s="307">
        <f t="shared" si="7851"/>
        <v>0</v>
      </c>
      <c r="IJ213" s="307">
        <f t="shared" si="7851"/>
        <v>0</v>
      </c>
      <c r="IK213" s="307">
        <f t="shared" si="7851"/>
        <v>0</v>
      </c>
      <c r="IL213" s="307">
        <f t="shared" si="7851"/>
        <v>0</v>
      </c>
      <c r="IM213" s="307">
        <f t="shared" si="7851"/>
        <v>0</v>
      </c>
      <c r="IN213" s="307">
        <f t="shared" si="7851"/>
        <v>0</v>
      </c>
      <c r="IO213" s="307">
        <f t="shared" si="7851"/>
        <v>0</v>
      </c>
      <c r="IP213" s="307">
        <f t="shared" si="7851"/>
        <v>0</v>
      </c>
      <c r="IQ213" s="307">
        <f t="shared" si="7851"/>
        <v>0</v>
      </c>
      <c r="IR213" s="307">
        <f t="shared" si="7851"/>
        <v>0</v>
      </c>
      <c r="IS213" s="307">
        <f t="shared" si="7851"/>
        <v>0</v>
      </c>
      <c r="IT213" s="307">
        <f t="shared" si="7851"/>
        <v>0</v>
      </c>
      <c r="IU213" s="307">
        <f t="shared" si="7851"/>
        <v>0</v>
      </c>
      <c r="IV213" s="307">
        <f t="shared" si="7851"/>
        <v>0</v>
      </c>
      <c r="IW213" s="307">
        <f t="shared" si="7851"/>
        <v>0</v>
      </c>
      <c r="IX213" s="307">
        <f t="shared" si="7851"/>
        <v>0</v>
      </c>
      <c r="IY213" s="307">
        <f t="shared" si="7851"/>
        <v>0</v>
      </c>
      <c r="IZ213" s="307">
        <f t="shared" si="7851"/>
        <v>0</v>
      </c>
      <c r="JA213" s="307">
        <f t="shared" si="7851"/>
        <v>0</v>
      </c>
      <c r="JB213" s="307">
        <f t="shared" si="7851"/>
        <v>0</v>
      </c>
      <c r="JC213" s="307">
        <f t="shared" si="7851"/>
        <v>0</v>
      </c>
      <c r="JD213" s="307">
        <f t="shared" si="7851"/>
        <v>0</v>
      </c>
      <c r="JE213" s="307">
        <f t="shared" si="7851"/>
        <v>0</v>
      </c>
      <c r="JF213" s="307">
        <f t="shared" si="7851"/>
        <v>0</v>
      </c>
      <c r="JG213" s="307">
        <f t="shared" si="7851"/>
        <v>0</v>
      </c>
      <c r="JH213" s="307">
        <f t="shared" si="7851"/>
        <v>0</v>
      </c>
      <c r="JI213" s="307">
        <f t="shared" si="7851"/>
        <v>0</v>
      </c>
      <c r="JJ213" s="307">
        <f t="shared" si="7851"/>
        <v>0</v>
      </c>
      <c r="JK213" s="307">
        <f t="shared" ref="JK213:LV213" si="7852">SUM(JK84:JK93)</f>
        <v>0</v>
      </c>
      <c r="JL213" s="307">
        <f t="shared" si="7852"/>
        <v>0</v>
      </c>
      <c r="JM213" s="307">
        <f t="shared" si="7852"/>
        <v>0</v>
      </c>
      <c r="JN213" s="307">
        <f t="shared" si="7852"/>
        <v>0</v>
      </c>
      <c r="JO213" s="307">
        <f t="shared" si="7852"/>
        <v>0</v>
      </c>
      <c r="JP213" s="307">
        <f t="shared" si="7852"/>
        <v>0</v>
      </c>
      <c r="JQ213" s="307">
        <f t="shared" si="7852"/>
        <v>0</v>
      </c>
      <c r="JR213" s="307">
        <f t="shared" si="7852"/>
        <v>0</v>
      </c>
      <c r="JS213" s="307">
        <f t="shared" si="7852"/>
        <v>0</v>
      </c>
      <c r="JT213" s="307">
        <f t="shared" si="7852"/>
        <v>0</v>
      </c>
      <c r="JU213" s="307">
        <f t="shared" si="7852"/>
        <v>0</v>
      </c>
      <c r="JV213" s="307">
        <f t="shared" si="7852"/>
        <v>0</v>
      </c>
      <c r="JW213" s="307">
        <f t="shared" si="7852"/>
        <v>0</v>
      </c>
      <c r="JX213" s="307">
        <f t="shared" si="7852"/>
        <v>0</v>
      </c>
      <c r="JY213" s="307">
        <f t="shared" si="7852"/>
        <v>0</v>
      </c>
      <c r="JZ213" s="307">
        <f t="shared" si="7852"/>
        <v>0</v>
      </c>
      <c r="KA213" s="307">
        <f t="shared" si="7852"/>
        <v>0</v>
      </c>
      <c r="KB213" s="307">
        <f t="shared" si="7852"/>
        <v>0</v>
      </c>
      <c r="KC213" s="307">
        <f t="shared" si="7852"/>
        <v>0</v>
      </c>
      <c r="KD213" s="307">
        <f t="shared" si="7852"/>
        <v>0</v>
      </c>
      <c r="KE213" s="307">
        <f t="shared" si="7852"/>
        <v>0</v>
      </c>
      <c r="KF213" s="307">
        <f t="shared" si="7852"/>
        <v>0</v>
      </c>
      <c r="KG213" s="307">
        <f t="shared" si="7852"/>
        <v>0</v>
      </c>
      <c r="KH213" s="307">
        <f t="shared" si="7852"/>
        <v>0</v>
      </c>
      <c r="KI213" s="307">
        <f t="shared" si="7852"/>
        <v>0</v>
      </c>
      <c r="KJ213" s="307">
        <f t="shared" si="7852"/>
        <v>0</v>
      </c>
      <c r="KK213" s="307">
        <f t="shared" si="7852"/>
        <v>0</v>
      </c>
      <c r="KL213" s="307">
        <f t="shared" si="7852"/>
        <v>0</v>
      </c>
      <c r="KM213" s="307">
        <f t="shared" si="7852"/>
        <v>0</v>
      </c>
      <c r="KN213" s="307">
        <f t="shared" si="7852"/>
        <v>0</v>
      </c>
      <c r="KO213" s="307">
        <f t="shared" si="7852"/>
        <v>0</v>
      </c>
      <c r="KP213" s="307">
        <f t="shared" si="7852"/>
        <v>0</v>
      </c>
      <c r="KQ213" s="307">
        <f t="shared" si="7852"/>
        <v>0</v>
      </c>
      <c r="KR213" s="307">
        <f t="shared" si="7852"/>
        <v>0</v>
      </c>
      <c r="KS213" s="307">
        <f t="shared" si="7852"/>
        <v>0</v>
      </c>
      <c r="KT213" s="307">
        <f t="shared" si="7852"/>
        <v>0</v>
      </c>
      <c r="KU213" s="307">
        <f t="shared" si="7852"/>
        <v>0</v>
      </c>
      <c r="KV213" s="307">
        <f t="shared" si="7852"/>
        <v>0</v>
      </c>
      <c r="KW213" s="307">
        <f t="shared" si="7852"/>
        <v>0</v>
      </c>
      <c r="KX213" s="307">
        <f t="shared" si="7852"/>
        <v>0</v>
      </c>
      <c r="KY213" s="307">
        <f t="shared" si="7852"/>
        <v>0</v>
      </c>
      <c r="KZ213" s="307">
        <f t="shared" si="7852"/>
        <v>0</v>
      </c>
      <c r="LA213" s="307">
        <f t="shared" si="7852"/>
        <v>0</v>
      </c>
      <c r="LB213" s="307">
        <f t="shared" si="7852"/>
        <v>0</v>
      </c>
      <c r="LC213" s="307">
        <f t="shared" si="7852"/>
        <v>0</v>
      </c>
      <c r="LD213" s="307">
        <f t="shared" si="7852"/>
        <v>0</v>
      </c>
      <c r="LE213" s="307">
        <f t="shared" si="7852"/>
        <v>0</v>
      </c>
      <c r="LF213" s="307">
        <f t="shared" si="7852"/>
        <v>0</v>
      </c>
      <c r="LG213" s="307">
        <f t="shared" si="7852"/>
        <v>0</v>
      </c>
      <c r="LH213" s="307">
        <f t="shared" si="7852"/>
        <v>0</v>
      </c>
      <c r="LI213" s="307">
        <f t="shared" si="7852"/>
        <v>0</v>
      </c>
      <c r="LJ213" s="307">
        <f t="shared" si="7852"/>
        <v>0</v>
      </c>
      <c r="LK213" s="307">
        <f t="shared" si="7852"/>
        <v>0</v>
      </c>
      <c r="LL213" s="307">
        <f t="shared" si="7852"/>
        <v>0</v>
      </c>
      <c r="LM213" s="307">
        <f t="shared" si="7852"/>
        <v>0</v>
      </c>
      <c r="LN213" s="307">
        <f t="shared" si="7852"/>
        <v>0</v>
      </c>
      <c r="LO213" s="307">
        <f t="shared" si="7852"/>
        <v>0</v>
      </c>
      <c r="LP213" s="307">
        <f t="shared" si="7852"/>
        <v>0</v>
      </c>
      <c r="LQ213" s="307">
        <f t="shared" si="7852"/>
        <v>0</v>
      </c>
      <c r="LR213" s="307">
        <f t="shared" si="7852"/>
        <v>0</v>
      </c>
      <c r="LS213" s="307">
        <f t="shared" si="7852"/>
        <v>0</v>
      </c>
      <c r="LT213" s="307">
        <f t="shared" si="7852"/>
        <v>0</v>
      </c>
      <c r="LU213" s="307">
        <f t="shared" si="7852"/>
        <v>0</v>
      </c>
      <c r="LV213" s="307">
        <f t="shared" si="7852"/>
        <v>0</v>
      </c>
      <c r="LW213" s="307">
        <f t="shared" ref="LW213:OH213" si="7853">SUM(LW84:LW93)</f>
        <v>0</v>
      </c>
      <c r="LX213" s="307">
        <f t="shared" si="7853"/>
        <v>0</v>
      </c>
      <c r="LY213" s="307">
        <f t="shared" si="7853"/>
        <v>0</v>
      </c>
      <c r="LZ213" s="307">
        <f t="shared" si="7853"/>
        <v>0</v>
      </c>
      <c r="MA213" s="307">
        <f t="shared" si="7853"/>
        <v>0</v>
      </c>
      <c r="MB213" s="307">
        <f t="shared" si="7853"/>
        <v>0</v>
      </c>
      <c r="MC213" s="307">
        <f t="shared" si="7853"/>
        <v>0</v>
      </c>
      <c r="MD213" s="307">
        <f t="shared" si="7853"/>
        <v>0</v>
      </c>
      <c r="ME213" s="307">
        <f t="shared" si="7853"/>
        <v>0</v>
      </c>
      <c r="MF213" s="307">
        <f t="shared" si="7853"/>
        <v>0</v>
      </c>
      <c r="MG213" s="307">
        <f t="shared" si="7853"/>
        <v>0</v>
      </c>
      <c r="MH213" s="307">
        <f t="shared" si="7853"/>
        <v>0</v>
      </c>
      <c r="MI213" s="307">
        <f t="shared" si="7853"/>
        <v>0</v>
      </c>
      <c r="MJ213" s="307">
        <f t="shared" si="7853"/>
        <v>0</v>
      </c>
      <c r="MK213" s="307">
        <f t="shared" si="7853"/>
        <v>0</v>
      </c>
      <c r="ML213" s="307">
        <f t="shared" si="7853"/>
        <v>0</v>
      </c>
      <c r="MM213" s="307">
        <f t="shared" si="7853"/>
        <v>0</v>
      </c>
      <c r="MN213" s="307">
        <f t="shared" si="7853"/>
        <v>0</v>
      </c>
      <c r="MO213" s="307">
        <f t="shared" si="7853"/>
        <v>0</v>
      </c>
      <c r="MP213" s="307">
        <f t="shared" si="7853"/>
        <v>0</v>
      </c>
      <c r="MQ213" s="307">
        <f t="shared" si="7853"/>
        <v>0</v>
      </c>
      <c r="MR213" s="307">
        <f t="shared" si="7853"/>
        <v>0</v>
      </c>
      <c r="MS213" s="307">
        <f t="shared" si="7853"/>
        <v>0</v>
      </c>
      <c r="MT213" s="307">
        <f t="shared" si="7853"/>
        <v>0</v>
      </c>
      <c r="MU213" s="307">
        <f t="shared" si="7853"/>
        <v>0</v>
      </c>
      <c r="MV213" s="307">
        <f t="shared" si="7853"/>
        <v>0</v>
      </c>
      <c r="MW213" s="307">
        <f t="shared" si="7853"/>
        <v>0</v>
      </c>
      <c r="MX213" s="307">
        <f t="shared" si="7853"/>
        <v>0</v>
      </c>
      <c r="MY213" s="307">
        <f t="shared" si="7853"/>
        <v>0</v>
      </c>
      <c r="MZ213" s="307">
        <f t="shared" si="7853"/>
        <v>0</v>
      </c>
      <c r="NA213" s="307">
        <f t="shared" si="7853"/>
        <v>0</v>
      </c>
      <c r="NB213" s="307">
        <f t="shared" si="7853"/>
        <v>0</v>
      </c>
      <c r="NC213" s="307">
        <f t="shared" si="7853"/>
        <v>0</v>
      </c>
      <c r="ND213" s="307">
        <f t="shared" si="7853"/>
        <v>0</v>
      </c>
      <c r="NE213" s="307">
        <f t="shared" si="7853"/>
        <v>0</v>
      </c>
      <c r="NF213" s="307">
        <f t="shared" si="7853"/>
        <v>0</v>
      </c>
      <c r="NG213" s="307">
        <f t="shared" si="7853"/>
        <v>0</v>
      </c>
      <c r="NH213" s="307">
        <f t="shared" si="7853"/>
        <v>0</v>
      </c>
      <c r="NI213" s="307">
        <f t="shared" si="7853"/>
        <v>0</v>
      </c>
      <c r="NJ213" s="307">
        <f t="shared" si="7853"/>
        <v>0</v>
      </c>
      <c r="NK213" s="307">
        <f t="shared" si="7853"/>
        <v>0</v>
      </c>
      <c r="NL213" s="307">
        <f t="shared" si="7853"/>
        <v>0</v>
      </c>
      <c r="NM213" s="307">
        <f t="shared" si="7853"/>
        <v>0</v>
      </c>
      <c r="NN213" s="307">
        <f t="shared" si="7853"/>
        <v>0</v>
      </c>
      <c r="NO213" s="307">
        <f t="shared" si="7853"/>
        <v>0</v>
      </c>
      <c r="NP213" s="307">
        <f t="shared" si="7853"/>
        <v>0</v>
      </c>
      <c r="NQ213" s="307">
        <f t="shared" si="7853"/>
        <v>0</v>
      </c>
      <c r="NR213" s="307">
        <f t="shared" si="7853"/>
        <v>0</v>
      </c>
      <c r="NS213" s="307">
        <f t="shared" si="7853"/>
        <v>0</v>
      </c>
      <c r="NT213" s="307">
        <f t="shared" si="7853"/>
        <v>0</v>
      </c>
      <c r="NU213" s="307">
        <f t="shared" si="7853"/>
        <v>0</v>
      </c>
      <c r="NV213" s="307">
        <f t="shared" si="7853"/>
        <v>0</v>
      </c>
      <c r="NW213" s="307">
        <f t="shared" si="7853"/>
        <v>0</v>
      </c>
      <c r="NX213" s="307">
        <f t="shared" si="7853"/>
        <v>0</v>
      </c>
      <c r="NY213" s="307">
        <f t="shared" si="7853"/>
        <v>0</v>
      </c>
      <c r="NZ213" s="307">
        <f t="shared" si="7853"/>
        <v>0</v>
      </c>
      <c r="OA213" s="307">
        <f t="shared" si="7853"/>
        <v>0</v>
      </c>
      <c r="OB213" s="307">
        <f t="shared" si="7853"/>
        <v>0</v>
      </c>
      <c r="OC213" s="307">
        <f t="shared" si="7853"/>
        <v>0</v>
      </c>
      <c r="OD213" s="307">
        <f t="shared" si="7853"/>
        <v>0</v>
      </c>
      <c r="OE213" s="307">
        <f t="shared" si="7853"/>
        <v>0</v>
      </c>
      <c r="OF213" s="307">
        <f t="shared" si="7853"/>
        <v>0</v>
      </c>
      <c r="OG213" s="307">
        <f t="shared" si="7853"/>
        <v>0</v>
      </c>
      <c r="OH213" s="307">
        <f t="shared" si="7853"/>
        <v>0</v>
      </c>
      <c r="OI213" s="307">
        <f t="shared" ref="OI213:QT213" si="7854">SUM(OI84:OI93)</f>
        <v>0</v>
      </c>
      <c r="OJ213" s="307">
        <f t="shared" si="7854"/>
        <v>0</v>
      </c>
      <c r="OK213" s="307">
        <f t="shared" si="7854"/>
        <v>0</v>
      </c>
      <c r="OL213" s="307">
        <f t="shared" si="7854"/>
        <v>0</v>
      </c>
      <c r="OM213" s="307">
        <f t="shared" si="7854"/>
        <v>0</v>
      </c>
      <c r="ON213" s="307">
        <f t="shared" si="7854"/>
        <v>0</v>
      </c>
      <c r="OO213" s="307">
        <f t="shared" si="7854"/>
        <v>0</v>
      </c>
      <c r="OP213" s="307">
        <f t="shared" si="7854"/>
        <v>0</v>
      </c>
      <c r="OQ213" s="307">
        <f t="shared" si="7854"/>
        <v>0</v>
      </c>
      <c r="OR213" s="307">
        <f t="shared" si="7854"/>
        <v>0</v>
      </c>
      <c r="OS213" s="307">
        <f t="shared" si="7854"/>
        <v>0</v>
      </c>
      <c r="OT213" s="307">
        <f t="shared" si="7854"/>
        <v>0</v>
      </c>
      <c r="OU213" s="307">
        <f t="shared" si="7854"/>
        <v>0</v>
      </c>
      <c r="OV213" s="307">
        <f t="shared" si="7854"/>
        <v>0</v>
      </c>
      <c r="OW213" s="307">
        <f t="shared" si="7854"/>
        <v>0</v>
      </c>
      <c r="OX213" s="307">
        <f t="shared" si="7854"/>
        <v>0</v>
      </c>
      <c r="OY213" s="307">
        <f t="shared" si="7854"/>
        <v>0</v>
      </c>
      <c r="OZ213" s="307">
        <f t="shared" si="7854"/>
        <v>0</v>
      </c>
      <c r="PA213" s="307">
        <f t="shared" si="7854"/>
        <v>0</v>
      </c>
      <c r="PB213" s="307">
        <f t="shared" si="7854"/>
        <v>0</v>
      </c>
      <c r="PC213" s="307">
        <f t="shared" si="7854"/>
        <v>0</v>
      </c>
      <c r="PD213" s="307">
        <f t="shared" si="7854"/>
        <v>0</v>
      </c>
      <c r="PE213" s="307">
        <f t="shared" si="7854"/>
        <v>0</v>
      </c>
      <c r="PF213" s="307">
        <f t="shared" si="7854"/>
        <v>0</v>
      </c>
      <c r="PG213" s="307">
        <f t="shared" si="7854"/>
        <v>0</v>
      </c>
      <c r="PH213" s="307">
        <f t="shared" si="7854"/>
        <v>0</v>
      </c>
      <c r="PI213" s="307">
        <f t="shared" si="7854"/>
        <v>0</v>
      </c>
      <c r="PJ213" s="307">
        <f t="shared" si="7854"/>
        <v>0</v>
      </c>
      <c r="PK213" s="307">
        <f t="shared" si="7854"/>
        <v>0</v>
      </c>
      <c r="PL213" s="307">
        <f t="shared" si="7854"/>
        <v>0</v>
      </c>
      <c r="PM213" s="307">
        <f t="shared" si="7854"/>
        <v>0</v>
      </c>
      <c r="PN213" s="307">
        <f t="shared" si="7854"/>
        <v>0</v>
      </c>
      <c r="PO213" s="307">
        <f t="shared" si="7854"/>
        <v>0</v>
      </c>
      <c r="PP213" s="307">
        <f t="shared" si="7854"/>
        <v>0</v>
      </c>
      <c r="PQ213" s="307">
        <f t="shared" si="7854"/>
        <v>0</v>
      </c>
      <c r="PR213" s="307">
        <f t="shared" si="7854"/>
        <v>0</v>
      </c>
      <c r="PS213" s="307">
        <f t="shared" si="7854"/>
        <v>0</v>
      </c>
      <c r="PT213" s="307">
        <f t="shared" si="7854"/>
        <v>0</v>
      </c>
      <c r="PU213" s="307">
        <f t="shared" si="7854"/>
        <v>0</v>
      </c>
      <c r="PV213" s="307">
        <f t="shared" si="7854"/>
        <v>0</v>
      </c>
      <c r="PW213" s="307">
        <f t="shared" si="7854"/>
        <v>0</v>
      </c>
      <c r="PX213" s="307">
        <f t="shared" si="7854"/>
        <v>0</v>
      </c>
      <c r="PY213" s="307">
        <f t="shared" si="7854"/>
        <v>0</v>
      </c>
      <c r="PZ213" s="307">
        <f t="shared" si="7854"/>
        <v>0</v>
      </c>
      <c r="QA213" s="307">
        <f t="shared" si="7854"/>
        <v>0</v>
      </c>
      <c r="QB213" s="307">
        <f t="shared" si="7854"/>
        <v>0</v>
      </c>
      <c r="QC213" s="307">
        <f t="shared" si="7854"/>
        <v>0</v>
      </c>
      <c r="QD213" s="307">
        <f t="shared" si="7854"/>
        <v>0</v>
      </c>
      <c r="QE213" s="307">
        <f t="shared" si="7854"/>
        <v>0</v>
      </c>
      <c r="QF213" s="307">
        <f t="shared" si="7854"/>
        <v>0</v>
      </c>
      <c r="QG213" s="307">
        <f t="shared" si="7854"/>
        <v>0</v>
      </c>
      <c r="QH213" s="307">
        <f t="shared" si="7854"/>
        <v>0</v>
      </c>
      <c r="QI213" s="307">
        <f t="shared" si="7854"/>
        <v>0</v>
      </c>
      <c r="QJ213" s="307">
        <f t="shared" si="7854"/>
        <v>0</v>
      </c>
      <c r="QK213" s="307">
        <f t="shared" si="7854"/>
        <v>0</v>
      </c>
      <c r="QL213" s="307">
        <f t="shared" si="7854"/>
        <v>0</v>
      </c>
      <c r="QM213" s="307">
        <f t="shared" si="7854"/>
        <v>0</v>
      </c>
      <c r="QN213" s="307">
        <f t="shared" si="7854"/>
        <v>0</v>
      </c>
      <c r="QO213" s="307">
        <f t="shared" si="7854"/>
        <v>0</v>
      </c>
      <c r="QP213" s="307">
        <f t="shared" si="7854"/>
        <v>0</v>
      </c>
      <c r="QQ213" s="307">
        <f t="shared" si="7854"/>
        <v>0</v>
      </c>
      <c r="QR213" s="307">
        <f t="shared" si="7854"/>
        <v>0</v>
      </c>
      <c r="QS213" s="307">
        <f t="shared" si="7854"/>
        <v>0</v>
      </c>
      <c r="QT213" s="307">
        <f t="shared" si="7854"/>
        <v>0</v>
      </c>
      <c r="QU213" s="307">
        <f t="shared" ref="QU213:TF213" si="7855">SUM(QU84:QU93)</f>
        <v>0</v>
      </c>
      <c r="QV213" s="307">
        <f t="shared" si="7855"/>
        <v>0</v>
      </c>
      <c r="QW213" s="307">
        <f t="shared" si="7855"/>
        <v>0</v>
      </c>
      <c r="QX213" s="307">
        <f t="shared" si="7855"/>
        <v>0</v>
      </c>
      <c r="QY213" s="307">
        <f t="shared" si="7855"/>
        <v>0</v>
      </c>
      <c r="QZ213" s="307">
        <f t="shared" si="7855"/>
        <v>0</v>
      </c>
      <c r="RA213" s="307">
        <f t="shared" si="7855"/>
        <v>0</v>
      </c>
      <c r="RB213" s="307">
        <f t="shared" si="7855"/>
        <v>0</v>
      </c>
      <c r="RC213" s="307">
        <f t="shared" si="7855"/>
        <v>0</v>
      </c>
      <c r="RD213" s="307">
        <f t="shared" si="7855"/>
        <v>0</v>
      </c>
      <c r="RE213" s="307">
        <f t="shared" si="7855"/>
        <v>0</v>
      </c>
      <c r="RF213" s="307">
        <f t="shared" si="7855"/>
        <v>0</v>
      </c>
      <c r="RG213" s="307">
        <f t="shared" si="7855"/>
        <v>0</v>
      </c>
      <c r="RH213" s="307">
        <f t="shared" si="7855"/>
        <v>0</v>
      </c>
      <c r="RI213" s="307">
        <f t="shared" si="7855"/>
        <v>0</v>
      </c>
      <c r="RJ213" s="307">
        <f t="shared" si="7855"/>
        <v>0</v>
      </c>
      <c r="RK213" s="307">
        <f t="shared" si="7855"/>
        <v>0</v>
      </c>
      <c r="RL213" s="307">
        <f t="shared" si="7855"/>
        <v>0</v>
      </c>
      <c r="RM213" s="307">
        <f t="shared" si="7855"/>
        <v>0</v>
      </c>
      <c r="RN213" s="307">
        <f t="shared" si="7855"/>
        <v>0</v>
      </c>
      <c r="RO213" s="307">
        <f t="shared" si="7855"/>
        <v>0</v>
      </c>
      <c r="RP213" s="307">
        <f t="shared" si="7855"/>
        <v>0</v>
      </c>
      <c r="RQ213" s="307">
        <f t="shared" si="7855"/>
        <v>0</v>
      </c>
      <c r="RR213" s="307">
        <f t="shared" si="7855"/>
        <v>0</v>
      </c>
      <c r="RS213" s="307">
        <f t="shared" si="7855"/>
        <v>0</v>
      </c>
      <c r="RT213" s="307">
        <f t="shared" si="7855"/>
        <v>0</v>
      </c>
      <c r="RU213" s="307">
        <f t="shared" si="7855"/>
        <v>0</v>
      </c>
      <c r="RV213" s="307">
        <f t="shared" si="7855"/>
        <v>0</v>
      </c>
      <c r="RW213" s="307">
        <f t="shared" si="7855"/>
        <v>0</v>
      </c>
      <c r="RX213" s="307">
        <f t="shared" si="7855"/>
        <v>0</v>
      </c>
      <c r="RY213" s="307">
        <f t="shared" si="7855"/>
        <v>0</v>
      </c>
      <c r="RZ213" s="307">
        <f t="shared" si="7855"/>
        <v>0</v>
      </c>
      <c r="SA213" s="307">
        <f t="shared" si="7855"/>
        <v>0</v>
      </c>
      <c r="SB213" s="307">
        <f t="shared" si="7855"/>
        <v>0</v>
      </c>
      <c r="SC213" s="307">
        <f t="shared" si="7855"/>
        <v>0</v>
      </c>
      <c r="SD213" s="307">
        <f t="shared" si="7855"/>
        <v>0</v>
      </c>
      <c r="SE213" s="307">
        <f t="shared" si="7855"/>
        <v>0</v>
      </c>
      <c r="SF213" s="307">
        <f t="shared" si="7855"/>
        <v>0</v>
      </c>
      <c r="SG213" s="307">
        <f t="shared" si="7855"/>
        <v>0</v>
      </c>
      <c r="SH213" s="307">
        <f t="shared" si="7855"/>
        <v>0</v>
      </c>
      <c r="SI213" s="307">
        <f t="shared" si="7855"/>
        <v>0</v>
      </c>
      <c r="SJ213" s="307">
        <f t="shared" si="7855"/>
        <v>0</v>
      </c>
      <c r="SK213" s="307">
        <f t="shared" si="7855"/>
        <v>0</v>
      </c>
      <c r="SL213" s="307">
        <f t="shared" si="7855"/>
        <v>0</v>
      </c>
      <c r="SM213" s="307">
        <f t="shared" si="7855"/>
        <v>0</v>
      </c>
      <c r="SN213" s="307">
        <f t="shared" si="7855"/>
        <v>0</v>
      </c>
      <c r="SO213" s="307">
        <f t="shared" si="7855"/>
        <v>0</v>
      </c>
      <c r="SP213" s="307">
        <f t="shared" si="7855"/>
        <v>0</v>
      </c>
      <c r="SQ213" s="307">
        <f t="shared" si="7855"/>
        <v>0</v>
      </c>
      <c r="SR213" s="307">
        <f t="shared" si="7855"/>
        <v>0</v>
      </c>
      <c r="SS213" s="307">
        <f t="shared" si="7855"/>
        <v>0</v>
      </c>
      <c r="ST213" s="307">
        <f t="shared" si="7855"/>
        <v>0</v>
      </c>
      <c r="SU213" s="307">
        <f t="shared" si="7855"/>
        <v>0</v>
      </c>
      <c r="SV213" s="307">
        <f t="shared" si="7855"/>
        <v>0</v>
      </c>
      <c r="SW213" s="307">
        <f t="shared" si="7855"/>
        <v>0</v>
      </c>
      <c r="SX213" s="307">
        <f t="shared" si="7855"/>
        <v>0</v>
      </c>
      <c r="SY213" s="307">
        <f t="shared" si="7855"/>
        <v>0</v>
      </c>
      <c r="SZ213" s="307">
        <f t="shared" si="7855"/>
        <v>0</v>
      </c>
      <c r="TA213" s="307">
        <f t="shared" si="7855"/>
        <v>0</v>
      </c>
      <c r="TB213" s="307">
        <f t="shared" si="7855"/>
        <v>0</v>
      </c>
      <c r="TC213" s="307">
        <f t="shared" si="7855"/>
        <v>0</v>
      </c>
      <c r="TD213" s="307">
        <f t="shared" si="7855"/>
        <v>0</v>
      </c>
      <c r="TE213" s="307">
        <f t="shared" si="7855"/>
        <v>0</v>
      </c>
      <c r="TF213" s="307">
        <f t="shared" si="7855"/>
        <v>0</v>
      </c>
      <c r="TG213" s="307">
        <f t="shared" ref="TG213:VM213" si="7856">SUM(TG84:TG93)</f>
        <v>0</v>
      </c>
      <c r="TH213" s="307">
        <f t="shared" si="7856"/>
        <v>0</v>
      </c>
      <c r="TI213" s="307">
        <f t="shared" si="7856"/>
        <v>0</v>
      </c>
      <c r="TJ213" s="307">
        <f t="shared" si="7856"/>
        <v>0</v>
      </c>
      <c r="TK213" s="307">
        <f t="shared" si="7856"/>
        <v>0</v>
      </c>
      <c r="TL213" s="307">
        <f t="shared" si="7856"/>
        <v>0</v>
      </c>
      <c r="TM213" s="307">
        <f t="shared" si="7856"/>
        <v>0</v>
      </c>
      <c r="TN213" s="307">
        <f t="shared" si="7856"/>
        <v>0</v>
      </c>
      <c r="TO213" s="307">
        <f t="shared" si="7856"/>
        <v>0</v>
      </c>
      <c r="TP213" s="307">
        <f t="shared" si="7856"/>
        <v>0</v>
      </c>
      <c r="TQ213" s="307">
        <f t="shared" si="7856"/>
        <v>0</v>
      </c>
      <c r="TR213" s="307">
        <f t="shared" si="7856"/>
        <v>0</v>
      </c>
      <c r="TS213" s="307">
        <f t="shared" si="7856"/>
        <v>0</v>
      </c>
      <c r="TT213" s="307">
        <f t="shared" si="7856"/>
        <v>0</v>
      </c>
      <c r="TU213" s="307">
        <f t="shared" si="7856"/>
        <v>0</v>
      </c>
      <c r="TV213" s="307">
        <f t="shared" si="7856"/>
        <v>0</v>
      </c>
      <c r="TW213" s="307">
        <f t="shared" si="7856"/>
        <v>0</v>
      </c>
      <c r="TX213" s="307">
        <f t="shared" si="7856"/>
        <v>0</v>
      </c>
      <c r="TY213" s="307">
        <f t="shared" si="7856"/>
        <v>0</v>
      </c>
      <c r="TZ213" s="307">
        <f t="shared" si="7856"/>
        <v>0</v>
      </c>
      <c r="UA213" s="307">
        <f t="shared" si="7856"/>
        <v>0</v>
      </c>
      <c r="UB213" s="307">
        <f t="shared" si="7856"/>
        <v>0</v>
      </c>
      <c r="UC213" s="307">
        <f t="shared" si="7856"/>
        <v>0</v>
      </c>
      <c r="UD213" s="307">
        <f t="shared" si="7856"/>
        <v>0</v>
      </c>
      <c r="UE213" s="307">
        <f t="shared" si="7856"/>
        <v>0</v>
      </c>
      <c r="UF213" s="307">
        <f t="shared" si="7856"/>
        <v>0</v>
      </c>
      <c r="UG213" s="307">
        <f t="shared" si="7856"/>
        <v>0</v>
      </c>
      <c r="UH213" s="307">
        <f t="shared" si="7856"/>
        <v>0</v>
      </c>
      <c r="UI213" s="307">
        <f t="shared" si="7856"/>
        <v>0</v>
      </c>
      <c r="UJ213" s="307">
        <f t="shared" si="7856"/>
        <v>0</v>
      </c>
      <c r="UK213" s="307">
        <f t="shared" si="7856"/>
        <v>0</v>
      </c>
      <c r="UL213" s="307">
        <f t="shared" si="7856"/>
        <v>0</v>
      </c>
      <c r="UM213" s="307">
        <f t="shared" si="7856"/>
        <v>0</v>
      </c>
      <c r="UN213" s="307">
        <f t="shared" si="7856"/>
        <v>0</v>
      </c>
      <c r="UO213" s="307">
        <f t="shared" si="7856"/>
        <v>0</v>
      </c>
      <c r="UP213" s="307">
        <f t="shared" si="7856"/>
        <v>0</v>
      </c>
      <c r="UQ213" s="307">
        <f t="shared" si="7856"/>
        <v>0</v>
      </c>
      <c r="UR213" s="307">
        <f t="shared" si="7856"/>
        <v>0</v>
      </c>
      <c r="US213" s="307">
        <f t="shared" si="7856"/>
        <v>0</v>
      </c>
      <c r="UT213" s="307">
        <f t="shared" si="7856"/>
        <v>0</v>
      </c>
      <c r="UU213" s="307">
        <f t="shared" si="7856"/>
        <v>0</v>
      </c>
      <c r="UV213" s="307">
        <f t="shared" si="7856"/>
        <v>0</v>
      </c>
      <c r="UW213" s="307">
        <f t="shared" si="7856"/>
        <v>0</v>
      </c>
      <c r="UX213" s="307">
        <f t="shared" si="7856"/>
        <v>0</v>
      </c>
      <c r="UY213" s="307">
        <f t="shared" si="7856"/>
        <v>0</v>
      </c>
      <c r="UZ213" s="307">
        <f t="shared" si="7856"/>
        <v>0</v>
      </c>
      <c r="VA213" s="307">
        <f t="shared" si="7856"/>
        <v>0</v>
      </c>
      <c r="VB213" s="307">
        <f t="shared" si="7856"/>
        <v>0</v>
      </c>
      <c r="VC213" s="307">
        <f t="shared" si="7856"/>
        <v>0</v>
      </c>
      <c r="VD213" s="307">
        <f t="shared" si="7856"/>
        <v>0</v>
      </c>
      <c r="VE213" s="307">
        <f t="shared" si="7856"/>
        <v>0</v>
      </c>
      <c r="VF213" s="307">
        <f t="shared" si="7856"/>
        <v>0</v>
      </c>
      <c r="VG213" s="307">
        <f t="shared" si="7856"/>
        <v>0</v>
      </c>
      <c r="VH213" s="307">
        <f t="shared" si="7856"/>
        <v>0</v>
      </c>
      <c r="VI213" s="307">
        <f t="shared" si="7856"/>
        <v>0</v>
      </c>
      <c r="VJ213" s="307">
        <f t="shared" si="7856"/>
        <v>0</v>
      </c>
      <c r="VK213" s="307">
        <f t="shared" si="7856"/>
        <v>0</v>
      </c>
      <c r="VL213" s="307">
        <f t="shared" si="7856"/>
        <v>0</v>
      </c>
      <c r="VM213" s="307">
        <f t="shared" si="7856"/>
        <v>0</v>
      </c>
      <c r="VN213" s="82">
        <f t="shared" si="7846"/>
        <v>70</v>
      </c>
      <c r="VO213" s="82">
        <f t="shared" si="7847"/>
        <v>5412461.5999999996</v>
      </c>
      <c r="VP213" s="82">
        <f t="shared" si="7831"/>
        <v>11.666666666666668</v>
      </c>
      <c r="VQ213" s="82">
        <f t="shared" si="7832"/>
        <v>902076.93333333335</v>
      </c>
      <c r="VR213" s="82">
        <f t="shared" si="7833"/>
        <v>9</v>
      </c>
      <c r="VS213" s="82">
        <f t="shared" si="7834"/>
        <v>393513.12</v>
      </c>
      <c r="VT213" s="82">
        <f t="shared" si="7835"/>
        <v>0</v>
      </c>
      <c r="VU213" s="82">
        <f t="shared" si="7836"/>
        <v>0</v>
      </c>
      <c r="VV213" s="307">
        <f>SUM(VV84:VV86)</f>
        <v>0</v>
      </c>
      <c r="VW213" s="307">
        <f>SUM(VW84:VW86)</f>
        <v>0</v>
      </c>
      <c r="VX213" s="307">
        <f>SUM(VX84:VX86)</f>
        <v>20.79</v>
      </c>
      <c r="VY213" s="307">
        <f>SUM(VY84:VY86)</f>
        <v>9</v>
      </c>
      <c r="VZ213" s="307">
        <f>SUM(VZ84:VZ86)</f>
        <v>393513.12</v>
      </c>
      <c r="WG213" s="434">
        <f t="shared" si="7582"/>
        <v>77320.87999999999</v>
      </c>
      <c r="WH213" s="467">
        <f t="shared" si="6270"/>
        <v>43723.68</v>
      </c>
    </row>
    <row r="214" spans="1:606" ht="26.25" x14ac:dyDescent="0.25">
      <c r="A214" s="33" t="s">
        <v>703</v>
      </c>
      <c r="B214" s="240"/>
      <c r="C214" s="457" t="s">
        <v>704</v>
      </c>
      <c r="D214" s="460" t="s">
        <v>705</v>
      </c>
      <c r="N214" s="307">
        <f>SUM(N94:N98)</f>
        <v>0</v>
      </c>
      <c r="O214" s="307">
        <f t="shared" ref="O214:BZ214" si="7857">SUM(O94:O98)</f>
        <v>0</v>
      </c>
      <c r="P214" s="307">
        <f t="shared" si="7857"/>
        <v>0</v>
      </c>
      <c r="Q214" s="307">
        <f t="shared" si="7857"/>
        <v>0</v>
      </c>
      <c r="R214" s="307">
        <f t="shared" si="7857"/>
        <v>0</v>
      </c>
      <c r="S214" s="307">
        <f t="shared" si="7857"/>
        <v>0</v>
      </c>
      <c r="T214" s="307">
        <f t="shared" si="7857"/>
        <v>0</v>
      </c>
      <c r="U214" s="307">
        <f t="shared" si="7857"/>
        <v>0</v>
      </c>
      <c r="V214" s="307"/>
      <c r="W214" s="307"/>
      <c r="X214" s="307"/>
      <c r="Y214" s="76">
        <f t="shared" si="7807"/>
        <v>0</v>
      </c>
      <c r="Z214" s="76">
        <f t="shared" si="7808"/>
        <v>0</v>
      </c>
      <c r="AA214" s="307">
        <f t="shared" si="7857"/>
        <v>0</v>
      </c>
      <c r="AB214" s="307">
        <f t="shared" si="7857"/>
        <v>0</v>
      </c>
      <c r="AC214" s="307">
        <f t="shared" si="7857"/>
        <v>0</v>
      </c>
      <c r="AD214" s="307">
        <f t="shared" si="7857"/>
        <v>0</v>
      </c>
      <c r="AE214" s="307">
        <f t="shared" si="7857"/>
        <v>0</v>
      </c>
      <c r="AF214" s="307">
        <f t="shared" si="7857"/>
        <v>0</v>
      </c>
      <c r="AG214" s="307">
        <f t="shared" si="7857"/>
        <v>0</v>
      </c>
      <c r="AH214" s="307">
        <f t="shared" si="7857"/>
        <v>0</v>
      </c>
      <c r="AI214" s="307">
        <f t="shared" si="7857"/>
        <v>0</v>
      </c>
      <c r="AJ214" s="307">
        <f t="shared" si="7857"/>
        <v>0</v>
      </c>
      <c r="AK214" s="307">
        <f t="shared" si="7857"/>
        <v>0</v>
      </c>
      <c r="AL214" s="307">
        <f t="shared" si="7857"/>
        <v>0</v>
      </c>
      <c r="AM214" s="307">
        <f t="shared" si="7857"/>
        <v>0</v>
      </c>
      <c r="AN214" s="307">
        <f t="shared" si="7857"/>
        <v>0</v>
      </c>
      <c r="AO214" s="307">
        <f t="shared" si="7857"/>
        <v>0</v>
      </c>
      <c r="AP214" s="307">
        <f t="shared" si="7857"/>
        <v>0</v>
      </c>
      <c r="AQ214" s="307">
        <f t="shared" si="7857"/>
        <v>0</v>
      </c>
      <c r="AR214" s="307">
        <f t="shared" si="7857"/>
        <v>0</v>
      </c>
      <c r="AS214" s="307">
        <f t="shared" si="7857"/>
        <v>0</v>
      </c>
      <c r="AT214" s="307">
        <f t="shared" si="7857"/>
        <v>0</v>
      </c>
      <c r="AU214" s="307">
        <f t="shared" si="7857"/>
        <v>0</v>
      </c>
      <c r="AV214" s="307"/>
      <c r="AW214" s="307"/>
      <c r="AX214" s="307"/>
      <c r="AY214" s="76">
        <f t="shared" si="7809"/>
        <v>0</v>
      </c>
      <c r="AZ214" s="76">
        <f t="shared" si="7810"/>
        <v>0</v>
      </c>
      <c r="BA214" s="307">
        <f t="shared" si="7857"/>
        <v>0</v>
      </c>
      <c r="BB214" s="307">
        <f t="shared" si="7857"/>
        <v>0</v>
      </c>
      <c r="BC214" s="307">
        <f t="shared" si="7857"/>
        <v>0</v>
      </c>
      <c r="BD214" s="307">
        <f t="shared" si="7857"/>
        <v>0</v>
      </c>
      <c r="BE214" s="307">
        <f t="shared" si="7857"/>
        <v>0</v>
      </c>
      <c r="BF214" s="307">
        <f t="shared" si="7857"/>
        <v>0</v>
      </c>
      <c r="BG214" s="307">
        <f t="shared" si="7857"/>
        <v>0</v>
      </c>
      <c r="BH214" s="307">
        <f t="shared" si="7857"/>
        <v>0</v>
      </c>
      <c r="BI214" s="307"/>
      <c r="BJ214" s="307"/>
      <c r="BK214" s="307"/>
      <c r="BL214" s="76">
        <f t="shared" si="7812"/>
        <v>0</v>
      </c>
      <c r="BM214" s="76">
        <f t="shared" si="7813"/>
        <v>0</v>
      </c>
      <c r="BN214" s="307">
        <f t="shared" si="7857"/>
        <v>0</v>
      </c>
      <c r="BO214" s="307">
        <f t="shared" si="7857"/>
        <v>0</v>
      </c>
      <c r="BP214" s="307">
        <f t="shared" si="7857"/>
        <v>0</v>
      </c>
      <c r="BQ214" s="307">
        <f t="shared" si="7857"/>
        <v>0</v>
      </c>
      <c r="BR214" s="307">
        <f t="shared" si="7857"/>
        <v>0</v>
      </c>
      <c r="BS214" s="307">
        <f t="shared" si="7857"/>
        <v>0</v>
      </c>
      <c r="BT214" s="307">
        <f t="shared" si="7857"/>
        <v>0</v>
      </c>
      <c r="BU214" s="307">
        <f t="shared" si="7857"/>
        <v>0</v>
      </c>
      <c r="BV214" s="307">
        <f t="shared" si="7857"/>
        <v>0</v>
      </c>
      <c r="BW214" s="307">
        <f t="shared" si="7857"/>
        <v>0</v>
      </c>
      <c r="BX214" s="307">
        <f t="shared" si="7857"/>
        <v>0</v>
      </c>
      <c r="BY214" s="307">
        <f t="shared" si="7857"/>
        <v>0</v>
      </c>
      <c r="BZ214" s="307">
        <f t="shared" si="7857"/>
        <v>0</v>
      </c>
      <c r="CA214" s="307">
        <f t="shared" ref="CA214:EH214" si="7858">SUM(CA94:CA98)</f>
        <v>0</v>
      </c>
      <c r="CB214" s="307">
        <f t="shared" si="7858"/>
        <v>0</v>
      </c>
      <c r="CC214" s="307">
        <f t="shared" si="7858"/>
        <v>0</v>
      </c>
      <c r="CD214" s="307">
        <f t="shared" si="7858"/>
        <v>0</v>
      </c>
      <c r="CE214" s="307">
        <f t="shared" si="7858"/>
        <v>0</v>
      </c>
      <c r="CF214" s="307">
        <f t="shared" si="7858"/>
        <v>0</v>
      </c>
      <c r="CG214" s="307">
        <f t="shared" si="7858"/>
        <v>0</v>
      </c>
      <c r="CH214" s="307">
        <f t="shared" si="7858"/>
        <v>0</v>
      </c>
      <c r="CI214" s="307">
        <f t="shared" si="7858"/>
        <v>0</v>
      </c>
      <c r="CJ214" s="307">
        <f t="shared" si="7858"/>
        <v>0</v>
      </c>
      <c r="CK214" s="307">
        <f t="shared" si="7858"/>
        <v>0</v>
      </c>
      <c r="CL214" s="307">
        <f t="shared" si="7858"/>
        <v>0</v>
      </c>
      <c r="CM214" s="307">
        <f t="shared" si="7858"/>
        <v>0</v>
      </c>
      <c r="CN214" s="307">
        <f t="shared" si="7858"/>
        <v>0</v>
      </c>
      <c r="CO214" s="307">
        <f t="shared" si="7858"/>
        <v>0</v>
      </c>
      <c r="CP214" s="307">
        <f t="shared" si="7858"/>
        <v>0</v>
      </c>
      <c r="CQ214" s="307">
        <f t="shared" si="7858"/>
        <v>0</v>
      </c>
      <c r="CR214" s="307">
        <f t="shared" si="7858"/>
        <v>0</v>
      </c>
      <c r="CS214" s="307">
        <f t="shared" si="7858"/>
        <v>0</v>
      </c>
      <c r="CT214" s="307">
        <f t="shared" si="7858"/>
        <v>0</v>
      </c>
      <c r="CU214" s="307">
        <f t="shared" si="7858"/>
        <v>0</v>
      </c>
      <c r="CV214" s="307">
        <f t="shared" si="7858"/>
        <v>0</v>
      </c>
      <c r="CW214" s="307">
        <f t="shared" si="7858"/>
        <v>0</v>
      </c>
      <c r="CX214" s="307">
        <f t="shared" si="7858"/>
        <v>0</v>
      </c>
      <c r="CY214" s="307">
        <f t="shared" si="7858"/>
        <v>0</v>
      </c>
      <c r="CZ214" s="307">
        <f t="shared" si="7858"/>
        <v>0</v>
      </c>
      <c r="DA214" s="307">
        <f t="shared" si="7858"/>
        <v>0</v>
      </c>
      <c r="DB214" s="307">
        <f t="shared" si="7858"/>
        <v>0</v>
      </c>
      <c r="DC214" s="307">
        <f t="shared" si="7858"/>
        <v>0</v>
      </c>
      <c r="DD214" s="307">
        <f t="shared" si="7858"/>
        <v>0</v>
      </c>
      <c r="DE214" s="307">
        <f t="shared" si="7858"/>
        <v>0</v>
      </c>
      <c r="DF214" s="307">
        <f t="shared" si="7858"/>
        <v>0</v>
      </c>
      <c r="DG214" s="307">
        <f t="shared" si="7858"/>
        <v>0</v>
      </c>
      <c r="DH214" s="307">
        <f t="shared" si="7858"/>
        <v>0</v>
      </c>
      <c r="DI214" s="307">
        <f t="shared" si="7858"/>
        <v>0</v>
      </c>
      <c r="DJ214" s="307">
        <f t="shared" si="7858"/>
        <v>0</v>
      </c>
      <c r="DK214" s="307">
        <f t="shared" si="7858"/>
        <v>0</v>
      </c>
      <c r="DL214" s="307">
        <f t="shared" si="7858"/>
        <v>0</v>
      </c>
      <c r="DM214" s="307">
        <f t="shared" si="7858"/>
        <v>0</v>
      </c>
      <c r="DN214" s="307">
        <f t="shared" si="7858"/>
        <v>0</v>
      </c>
      <c r="DO214" s="307">
        <f t="shared" si="7858"/>
        <v>0</v>
      </c>
      <c r="DP214" s="307">
        <f t="shared" si="7858"/>
        <v>0</v>
      </c>
      <c r="DQ214" s="307">
        <f t="shared" si="7858"/>
        <v>0</v>
      </c>
      <c r="DR214" s="307">
        <f t="shared" si="7858"/>
        <v>0</v>
      </c>
      <c r="DS214" s="307">
        <f t="shared" si="7858"/>
        <v>0</v>
      </c>
      <c r="DT214" s="307">
        <f t="shared" si="7858"/>
        <v>0</v>
      </c>
      <c r="DU214" s="307">
        <f t="shared" si="7858"/>
        <v>0</v>
      </c>
      <c r="DV214" s="307"/>
      <c r="DW214" s="307"/>
      <c r="DX214" s="307"/>
      <c r="DY214" s="76">
        <f t="shared" si="7815"/>
        <v>0</v>
      </c>
      <c r="DZ214" s="76">
        <f t="shared" si="7816"/>
        <v>0</v>
      </c>
      <c r="EA214" s="307">
        <f t="shared" si="7858"/>
        <v>0</v>
      </c>
      <c r="EB214" s="307">
        <f t="shared" si="7858"/>
        <v>0</v>
      </c>
      <c r="EC214" s="307">
        <f t="shared" si="7858"/>
        <v>0</v>
      </c>
      <c r="ED214" s="307">
        <f t="shared" si="7858"/>
        <v>0</v>
      </c>
      <c r="EE214" s="307">
        <f t="shared" si="7858"/>
        <v>0</v>
      </c>
      <c r="EF214" s="307">
        <f t="shared" si="7858"/>
        <v>0</v>
      </c>
      <c r="EG214" s="307">
        <f t="shared" si="7858"/>
        <v>0</v>
      </c>
      <c r="EH214" s="307">
        <f t="shared" si="7858"/>
        <v>0</v>
      </c>
      <c r="EI214" s="307"/>
      <c r="EJ214" s="307"/>
      <c r="EK214" s="307"/>
      <c r="EL214" s="258">
        <f t="shared" si="7817"/>
        <v>0</v>
      </c>
      <c r="EM214" s="258">
        <f t="shared" si="7818"/>
        <v>0</v>
      </c>
      <c r="EN214" s="307">
        <f t="shared" ref="EN214:GX214" si="7859">SUM(EN94:EN98)</f>
        <v>0</v>
      </c>
      <c r="EO214" s="307">
        <f t="shared" si="7859"/>
        <v>0</v>
      </c>
      <c r="EP214" s="307">
        <f t="shared" si="7859"/>
        <v>0</v>
      </c>
      <c r="EQ214" s="307">
        <f t="shared" si="7859"/>
        <v>0</v>
      </c>
      <c r="ER214" s="307">
        <f t="shared" si="7859"/>
        <v>0</v>
      </c>
      <c r="ES214" s="307">
        <f t="shared" si="7859"/>
        <v>0</v>
      </c>
      <c r="ET214" s="307">
        <f t="shared" si="7859"/>
        <v>0</v>
      </c>
      <c r="EU214" s="307">
        <f t="shared" si="7859"/>
        <v>0</v>
      </c>
      <c r="EV214" s="307">
        <f t="shared" si="7859"/>
        <v>0</v>
      </c>
      <c r="EW214" s="307">
        <f t="shared" si="7859"/>
        <v>0</v>
      </c>
      <c r="EX214" s="307">
        <f t="shared" si="7859"/>
        <v>0</v>
      </c>
      <c r="EY214" s="76">
        <f t="shared" si="7821"/>
        <v>0</v>
      </c>
      <c r="EZ214" s="76">
        <f t="shared" si="7822"/>
        <v>0</v>
      </c>
      <c r="FA214" s="307">
        <f t="shared" si="7859"/>
        <v>0</v>
      </c>
      <c r="FB214" s="307">
        <f t="shared" si="7859"/>
        <v>0</v>
      </c>
      <c r="FC214" s="307">
        <f t="shared" si="7859"/>
        <v>0</v>
      </c>
      <c r="FD214" s="307">
        <f t="shared" si="7859"/>
        <v>0</v>
      </c>
      <c r="FE214" s="307">
        <f t="shared" si="7859"/>
        <v>0</v>
      </c>
      <c r="FF214" s="307">
        <f t="shared" si="7859"/>
        <v>0</v>
      </c>
      <c r="FG214" s="307">
        <f t="shared" si="7859"/>
        <v>0</v>
      </c>
      <c r="FH214" s="307">
        <f t="shared" si="7859"/>
        <v>0</v>
      </c>
      <c r="FI214" s="307">
        <f t="shared" si="7859"/>
        <v>0</v>
      </c>
      <c r="FJ214" s="307">
        <f t="shared" si="7859"/>
        <v>0</v>
      </c>
      <c r="FK214" s="307">
        <f t="shared" si="7859"/>
        <v>0</v>
      </c>
      <c r="FL214" s="307">
        <f t="shared" si="7859"/>
        <v>0</v>
      </c>
      <c r="FM214" s="307">
        <f t="shared" si="7859"/>
        <v>0</v>
      </c>
      <c r="FN214" s="307">
        <f t="shared" si="7859"/>
        <v>0</v>
      </c>
      <c r="FO214" s="307">
        <f t="shared" si="7859"/>
        <v>0</v>
      </c>
      <c r="FP214" s="307">
        <f t="shared" si="7859"/>
        <v>0</v>
      </c>
      <c r="FQ214" s="307">
        <f t="shared" si="7859"/>
        <v>0</v>
      </c>
      <c r="FR214" s="307">
        <f t="shared" si="7859"/>
        <v>0</v>
      </c>
      <c r="FS214" s="307">
        <f t="shared" si="7859"/>
        <v>0</v>
      </c>
      <c r="FT214" s="307">
        <f t="shared" si="7859"/>
        <v>0</v>
      </c>
      <c r="FU214" s="307">
        <f t="shared" si="7859"/>
        <v>0</v>
      </c>
      <c r="FV214" s="307">
        <f t="shared" si="7859"/>
        <v>0</v>
      </c>
      <c r="FW214" s="307">
        <f t="shared" si="7859"/>
        <v>0</v>
      </c>
      <c r="FX214" s="307">
        <f t="shared" si="7859"/>
        <v>0</v>
      </c>
      <c r="FY214" s="307">
        <f t="shared" si="7859"/>
        <v>0</v>
      </c>
      <c r="FZ214" s="307">
        <f t="shared" si="7859"/>
        <v>0</v>
      </c>
      <c r="GA214" s="307">
        <f t="shared" si="7859"/>
        <v>0</v>
      </c>
      <c r="GB214" s="307">
        <f t="shared" si="7859"/>
        <v>0</v>
      </c>
      <c r="GC214" s="307">
        <f t="shared" si="7859"/>
        <v>0</v>
      </c>
      <c r="GD214" s="307">
        <f t="shared" si="7859"/>
        <v>0</v>
      </c>
      <c r="GE214" s="307">
        <f t="shared" si="7859"/>
        <v>0</v>
      </c>
      <c r="GF214" s="307">
        <f t="shared" si="7859"/>
        <v>0</v>
      </c>
      <c r="GG214" s="307">
        <f t="shared" si="7859"/>
        <v>0</v>
      </c>
      <c r="GH214" s="307">
        <f t="shared" si="7859"/>
        <v>0</v>
      </c>
      <c r="GI214" s="307">
        <f t="shared" si="7859"/>
        <v>0</v>
      </c>
      <c r="GJ214" s="307">
        <f t="shared" si="7859"/>
        <v>0</v>
      </c>
      <c r="GK214" s="307">
        <f t="shared" si="7859"/>
        <v>0</v>
      </c>
      <c r="GL214" s="307">
        <f t="shared" si="7859"/>
        <v>0</v>
      </c>
      <c r="GM214" s="307">
        <f t="shared" si="7859"/>
        <v>0</v>
      </c>
      <c r="GN214" s="307">
        <f t="shared" si="7859"/>
        <v>0</v>
      </c>
      <c r="GO214" s="307">
        <f t="shared" si="7859"/>
        <v>0</v>
      </c>
      <c r="GP214" s="307">
        <f t="shared" si="7859"/>
        <v>0</v>
      </c>
      <c r="GQ214" s="307">
        <f t="shared" si="7859"/>
        <v>0</v>
      </c>
      <c r="GR214" s="307">
        <f t="shared" si="7859"/>
        <v>0</v>
      </c>
      <c r="GS214" s="307">
        <f t="shared" si="7859"/>
        <v>0</v>
      </c>
      <c r="GT214" s="307">
        <f t="shared" si="7859"/>
        <v>0</v>
      </c>
      <c r="GU214" s="307">
        <f t="shared" si="7859"/>
        <v>0</v>
      </c>
      <c r="GV214" s="307">
        <f t="shared" si="7859"/>
        <v>0</v>
      </c>
      <c r="GW214" s="307">
        <f t="shared" si="7859"/>
        <v>0</v>
      </c>
      <c r="GX214" s="307">
        <f t="shared" si="7859"/>
        <v>0</v>
      </c>
      <c r="GY214" s="307">
        <f t="shared" ref="GY214:JJ214" si="7860">SUM(GY94:GY98)</f>
        <v>0</v>
      </c>
      <c r="GZ214" s="307">
        <f t="shared" si="7860"/>
        <v>0</v>
      </c>
      <c r="HA214" s="307">
        <f t="shared" si="7860"/>
        <v>0</v>
      </c>
      <c r="HB214" s="307">
        <f t="shared" si="7860"/>
        <v>0</v>
      </c>
      <c r="HC214" s="307">
        <f t="shared" si="7860"/>
        <v>0</v>
      </c>
      <c r="HD214" s="307">
        <f t="shared" si="7860"/>
        <v>0</v>
      </c>
      <c r="HE214" s="307">
        <f t="shared" si="7860"/>
        <v>0</v>
      </c>
      <c r="HF214" s="307">
        <f t="shared" si="7860"/>
        <v>0</v>
      </c>
      <c r="HG214" s="307">
        <f t="shared" si="7860"/>
        <v>0</v>
      </c>
      <c r="HH214" s="307">
        <f t="shared" si="7860"/>
        <v>0</v>
      </c>
      <c r="HI214" s="307">
        <f t="shared" si="7860"/>
        <v>0</v>
      </c>
      <c r="HJ214" s="307">
        <f t="shared" si="7860"/>
        <v>0</v>
      </c>
      <c r="HK214" s="307">
        <f t="shared" si="7860"/>
        <v>0</v>
      </c>
      <c r="HL214" s="307">
        <f t="shared" si="7860"/>
        <v>0</v>
      </c>
      <c r="HM214" s="307">
        <f t="shared" si="7860"/>
        <v>0</v>
      </c>
      <c r="HN214" s="307">
        <f t="shared" si="7860"/>
        <v>0</v>
      </c>
      <c r="HO214" s="307">
        <f t="shared" si="7860"/>
        <v>0</v>
      </c>
      <c r="HP214" s="307">
        <f t="shared" si="7860"/>
        <v>0</v>
      </c>
      <c r="HQ214" s="307">
        <f t="shared" si="7860"/>
        <v>0</v>
      </c>
      <c r="HR214" s="307">
        <f t="shared" si="7860"/>
        <v>0</v>
      </c>
      <c r="HS214" s="307">
        <f t="shared" si="7860"/>
        <v>0</v>
      </c>
      <c r="HT214" s="307">
        <f t="shared" si="7860"/>
        <v>0</v>
      </c>
      <c r="HU214" s="307">
        <f t="shared" si="7860"/>
        <v>0</v>
      </c>
      <c r="HV214" s="307">
        <f t="shared" si="7860"/>
        <v>0</v>
      </c>
      <c r="HW214" s="307">
        <f t="shared" si="7860"/>
        <v>0</v>
      </c>
      <c r="HX214" s="307">
        <f t="shared" si="7860"/>
        <v>0</v>
      </c>
      <c r="HY214" s="307">
        <f t="shared" si="7860"/>
        <v>0</v>
      </c>
      <c r="HZ214" s="307">
        <f t="shared" si="7860"/>
        <v>0</v>
      </c>
      <c r="IA214" s="307">
        <f t="shared" si="7860"/>
        <v>0</v>
      </c>
      <c r="IB214" s="307">
        <f t="shared" si="7860"/>
        <v>0</v>
      </c>
      <c r="IC214" s="307">
        <f t="shared" si="7860"/>
        <v>0</v>
      </c>
      <c r="ID214" s="307">
        <f t="shared" si="7860"/>
        <v>0</v>
      </c>
      <c r="IE214" s="307">
        <f t="shared" si="7860"/>
        <v>0</v>
      </c>
      <c r="IF214" s="307">
        <f t="shared" si="7860"/>
        <v>0</v>
      </c>
      <c r="IG214" s="307">
        <f t="shared" si="7860"/>
        <v>0</v>
      </c>
      <c r="IH214" s="307">
        <f t="shared" si="7860"/>
        <v>0</v>
      </c>
      <c r="II214" s="307">
        <f t="shared" si="7860"/>
        <v>0</v>
      </c>
      <c r="IJ214" s="307">
        <f t="shared" si="7860"/>
        <v>0</v>
      </c>
      <c r="IK214" s="307">
        <f t="shared" si="7860"/>
        <v>0</v>
      </c>
      <c r="IL214" s="307">
        <f t="shared" si="7860"/>
        <v>0</v>
      </c>
      <c r="IM214" s="307">
        <f t="shared" si="7860"/>
        <v>0</v>
      </c>
      <c r="IN214" s="307">
        <f t="shared" si="7860"/>
        <v>0</v>
      </c>
      <c r="IO214" s="307">
        <f t="shared" si="7860"/>
        <v>0</v>
      </c>
      <c r="IP214" s="307">
        <f t="shared" si="7860"/>
        <v>0</v>
      </c>
      <c r="IQ214" s="307">
        <f t="shared" si="7860"/>
        <v>0</v>
      </c>
      <c r="IR214" s="307">
        <f t="shared" si="7860"/>
        <v>0</v>
      </c>
      <c r="IS214" s="307">
        <f t="shared" si="7860"/>
        <v>0</v>
      </c>
      <c r="IT214" s="307">
        <f t="shared" si="7860"/>
        <v>0</v>
      </c>
      <c r="IU214" s="307">
        <f t="shared" si="7860"/>
        <v>0</v>
      </c>
      <c r="IV214" s="307">
        <f t="shared" si="7860"/>
        <v>0</v>
      </c>
      <c r="IW214" s="307">
        <f t="shared" si="7860"/>
        <v>0</v>
      </c>
      <c r="IX214" s="307">
        <f t="shared" si="7860"/>
        <v>0</v>
      </c>
      <c r="IY214" s="307">
        <f t="shared" si="7860"/>
        <v>0</v>
      </c>
      <c r="IZ214" s="307">
        <f t="shared" si="7860"/>
        <v>0</v>
      </c>
      <c r="JA214" s="307">
        <f t="shared" si="7860"/>
        <v>0</v>
      </c>
      <c r="JB214" s="307">
        <f t="shared" si="7860"/>
        <v>0</v>
      </c>
      <c r="JC214" s="307">
        <f t="shared" si="7860"/>
        <v>0</v>
      </c>
      <c r="JD214" s="307">
        <f t="shared" si="7860"/>
        <v>0</v>
      </c>
      <c r="JE214" s="307">
        <f t="shared" si="7860"/>
        <v>0</v>
      </c>
      <c r="JF214" s="307">
        <f t="shared" si="7860"/>
        <v>0</v>
      </c>
      <c r="JG214" s="307">
        <f t="shared" si="7860"/>
        <v>0</v>
      </c>
      <c r="JH214" s="307">
        <f t="shared" si="7860"/>
        <v>0</v>
      </c>
      <c r="JI214" s="307">
        <f t="shared" si="7860"/>
        <v>0</v>
      </c>
      <c r="JJ214" s="307">
        <f t="shared" si="7860"/>
        <v>0</v>
      </c>
      <c r="JK214" s="307">
        <f t="shared" ref="JK214:LV214" si="7861">SUM(JK94:JK98)</f>
        <v>0</v>
      </c>
      <c r="JL214" s="307">
        <f t="shared" si="7861"/>
        <v>0</v>
      </c>
      <c r="JM214" s="307">
        <f t="shared" si="7861"/>
        <v>0</v>
      </c>
      <c r="JN214" s="307">
        <f t="shared" si="7861"/>
        <v>0</v>
      </c>
      <c r="JO214" s="307">
        <f t="shared" si="7861"/>
        <v>0</v>
      </c>
      <c r="JP214" s="307">
        <f t="shared" si="7861"/>
        <v>0</v>
      </c>
      <c r="JQ214" s="307">
        <f t="shared" si="7861"/>
        <v>0</v>
      </c>
      <c r="JR214" s="307">
        <f t="shared" si="7861"/>
        <v>0</v>
      </c>
      <c r="JS214" s="307">
        <f t="shared" si="7861"/>
        <v>0</v>
      </c>
      <c r="JT214" s="307">
        <f t="shared" si="7861"/>
        <v>0</v>
      </c>
      <c r="JU214" s="307">
        <f t="shared" si="7861"/>
        <v>0</v>
      </c>
      <c r="JV214" s="307">
        <f t="shared" si="7861"/>
        <v>0</v>
      </c>
      <c r="JW214" s="307">
        <f t="shared" si="7861"/>
        <v>0</v>
      </c>
      <c r="JX214" s="307">
        <f t="shared" si="7861"/>
        <v>0</v>
      </c>
      <c r="JY214" s="307">
        <f t="shared" si="7861"/>
        <v>0</v>
      </c>
      <c r="JZ214" s="307">
        <f t="shared" si="7861"/>
        <v>0</v>
      </c>
      <c r="KA214" s="307">
        <f t="shared" si="7861"/>
        <v>0</v>
      </c>
      <c r="KB214" s="307">
        <f t="shared" si="7861"/>
        <v>0</v>
      </c>
      <c r="KC214" s="307">
        <f t="shared" si="7861"/>
        <v>0</v>
      </c>
      <c r="KD214" s="307">
        <f t="shared" si="7861"/>
        <v>0</v>
      </c>
      <c r="KE214" s="307">
        <f t="shared" si="7861"/>
        <v>0</v>
      </c>
      <c r="KF214" s="307">
        <f t="shared" si="7861"/>
        <v>0</v>
      </c>
      <c r="KG214" s="307">
        <f t="shared" si="7861"/>
        <v>0</v>
      </c>
      <c r="KH214" s="307">
        <f t="shared" si="7861"/>
        <v>0</v>
      </c>
      <c r="KI214" s="307">
        <f t="shared" si="7861"/>
        <v>0</v>
      </c>
      <c r="KJ214" s="307">
        <f t="shared" si="7861"/>
        <v>0</v>
      </c>
      <c r="KK214" s="307">
        <f t="shared" si="7861"/>
        <v>0</v>
      </c>
      <c r="KL214" s="307">
        <f t="shared" si="7861"/>
        <v>0</v>
      </c>
      <c r="KM214" s="307">
        <f t="shared" si="7861"/>
        <v>0</v>
      </c>
      <c r="KN214" s="307">
        <f t="shared" si="7861"/>
        <v>0</v>
      </c>
      <c r="KO214" s="307">
        <f t="shared" si="7861"/>
        <v>0</v>
      </c>
      <c r="KP214" s="307">
        <f t="shared" si="7861"/>
        <v>0</v>
      </c>
      <c r="KQ214" s="307">
        <f t="shared" si="7861"/>
        <v>0</v>
      </c>
      <c r="KR214" s="307">
        <f t="shared" si="7861"/>
        <v>0</v>
      </c>
      <c r="KS214" s="307">
        <f t="shared" si="7861"/>
        <v>0</v>
      </c>
      <c r="KT214" s="307">
        <f t="shared" si="7861"/>
        <v>0</v>
      </c>
      <c r="KU214" s="307">
        <f t="shared" si="7861"/>
        <v>0</v>
      </c>
      <c r="KV214" s="307">
        <f t="shared" si="7861"/>
        <v>0</v>
      </c>
      <c r="KW214" s="307">
        <f t="shared" si="7861"/>
        <v>0</v>
      </c>
      <c r="KX214" s="307">
        <f t="shared" si="7861"/>
        <v>0</v>
      </c>
      <c r="KY214" s="307">
        <f t="shared" si="7861"/>
        <v>0</v>
      </c>
      <c r="KZ214" s="307">
        <f t="shared" si="7861"/>
        <v>0</v>
      </c>
      <c r="LA214" s="307">
        <f t="shared" si="7861"/>
        <v>0</v>
      </c>
      <c r="LB214" s="307">
        <f t="shared" si="7861"/>
        <v>0</v>
      </c>
      <c r="LC214" s="307">
        <f t="shared" si="7861"/>
        <v>0</v>
      </c>
      <c r="LD214" s="307">
        <f t="shared" si="7861"/>
        <v>0</v>
      </c>
      <c r="LE214" s="307">
        <f t="shared" si="7861"/>
        <v>0</v>
      </c>
      <c r="LF214" s="307">
        <f t="shared" si="7861"/>
        <v>0</v>
      </c>
      <c r="LG214" s="307">
        <f t="shared" si="7861"/>
        <v>0</v>
      </c>
      <c r="LH214" s="307">
        <f t="shared" si="7861"/>
        <v>0</v>
      </c>
      <c r="LI214" s="307">
        <f t="shared" si="7861"/>
        <v>0</v>
      </c>
      <c r="LJ214" s="307">
        <f t="shared" si="7861"/>
        <v>0</v>
      </c>
      <c r="LK214" s="307">
        <f t="shared" si="7861"/>
        <v>0</v>
      </c>
      <c r="LL214" s="307">
        <f t="shared" si="7861"/>
        <v>0</v>
      </c>
      <c r="LM214" s="307">
        <f t="shared" si="7861"/>
        <v>0</v>
      </c>
      <c r="LN214" s="307">
        <f t="shared" si="7861"/>
        <v>0</v>
      </c>
      <c r="LO214" s="307">
        <f t="shared" si="7861"/>
        <v>0</v>
      </c>
      <c r="LP214" s="307">
        <f t="shared" si="7861"/>
        <v>0</v>
      </c>
      <c r="LQ214" s="307">
        <f t="shared" si="7861"/>
        <v>0</v>
      </c>
      <c r="LR214" s="307">
        <f t="shared" si="7861"/>
        <v>0</v>
      </c>
      <c r="LS214" s="307">
        <f t="shared" si="7861"/>
        <v>0</v>
      </c>
      <c r="LT214" s="307">
        <f t="shared" si="7861"/>
        <v>0</v>
      </c>
      <c r="LU214" s="307">
        <f t="shared" si="7861"/>
        <v>0</v>
      </c>
      <c r="LV214" s="307">
        <f t="shared" si="7861"/>
        <v>0</v>
      </c>
      <c r="LW214" s="307">
        <f t="shared" ref="LW214:OH214" si="7862">SUM(LW94:LW98)</f>
        <v>0</v>
      </c>
      <c r="LX214" s="307">
        <f t="shared" si="7862"/>
        <v>0</v>
      </c>
      <c r="LY214" s="307">
        <f t="shared" si="7862"/>
        <v>0</v>
      </c>
      <c r="LZ214" s="307">
        <f t="shared" si="7862"/>
        <v>0</v>
      </c>
      <c r="MA214" s="307">
        <f t="shared" si="7862"/>
        <v>0</v>
      </c>
      <c r="MB214" s="307">
        <f t="shared" si="7862"/>
        <v>0</v>
      </c>
      <c r="MC214" s="307">
        <f t="shared" si="7862"/>
        <v>0</v>
      </c>
      <c r="MD214" s="307">
        <f t="shared" si="7862"/>
        <v>0</v>
      </c>
      <c r="ME214" s="307">
        <f t="shared" si="7862"/>
        <v>0</v>
      </c>
      <c r="MF214" s="307">
        <f t="shared" si="7862"/>
        <v>0</v>
      </c>
      <c r="MG214" s="307">
        <f t="shared" si="7862"/>
        <v>0</v>
      </c>
      <c r="MH214" s="307">
        <f t="shared" si="7862"/>
        <v>0</v>
      </c>
      <c r="MI214" s="307">
        <f t="shared" si="7862"/>
        <v>0</v>
      </c>
      <c r="MJ214" s="307">
        <f t="shared" si="7862"/>
        <v>0</v>
      </c>
      <c r="MK214" s="307">
        <f t="shared" si="7862"/>
        <v>0</v>
      </c>
      <c r="ML214" s="307">
        <f t="shared" si="7862"/>
        <v>0</v>
      </c>
      <c r="MM214" s="307">
        <f t="shared" si="7862"/>
        <v>0</v>
      </c>
      <c r="MN214" s="307">
        <f t="shared" si="7862"/>
        <v>0</v>
      </c>
      <c r="MO214" s="307">
        <f t="shared" si="7862"/>
        <v>0</v>
      </c>
      <c r="MP214" s="307">
        <f t="shared" si="7862"/>
        <v>0</v>
      </c>
      <c r="MQ214" s="307">
        <f t="shared" si="7862"/>
        <v>0</v>
      </c>
      <c r="MR214" s="307">
        <f t="shared" si="7862"/>
        <v>0</v>
      </c>
      <c r="MS214" s="307">
        <f t="shared" si="7862"/>
        <v>0</v>
      </c>
      <c r="MT214" s="307">
        <f t="shared" si="7862"/>
        <v>0</v>
      </c>
      <c r="MU214" s="307">
        <f t="shared" si="7862"/>
        <v>0</v>
      </c>
      <c r="MV214" s="307">
        <f t="shared" si="7862"/>
        <v>0</v>
      </c>
      <c r="MW214" s="307">
        <f t="shared" si="7862"/>
        <v>0</v>
      </c>
      <c r="MX214" s="307">
        <f t="shared" si="7862"/>
        <v>0</v>
      </c>
      <c r="MY214" s="307">
        <f t="shared" si="7862"/>
        <v>0</v>
      </c>
      <c r="MZ214" s="307">
        <f t="shared" si="7862"/>
        <v>0</v>
      </c>
      <c r="NA214" s="307">
        <f t="shared" si="7862"/>
        <v>0</v>
      </c>
      <c r="NB214" s="307">
        <f t="shared" si="7862"/>
        <v>0</v>
      </c>
      <c r="NC214" s="307">
        <f t="shared" si="7862"/>
        <v>0</v>
      </c>
      <c r="ND214" s="307">
        <f t="shared" si="7862"/>
        <v>0</v>
      </c>
      <c r="NE214" s="307">
        <f t="shared" si="7862"/>
        <v>0</v>
      </c>
      <c r="NF214" s="307">
        <f t="shared" si="7862"/>
        <v>0</v>
      </c>
      <c r="NG214" s="307">
        <f t="shared" si="7862"/>
        <v>0</v>
      </c>
      <c r="NH214" s="307">
        <f t="shared" si="7862"/>
        <v>0</v>
      </c>
      <c r="NI214" s="307">
        <f t="shared" si="7862"/>
        <v>0</v>
      </c>
      <c r="NJ214" s="307">
        <f t="shared" si="7862"/>
        <v>0</v>
      </c>
      <c r="NK214" s="307">
        <f t="shared" si="7862"/>
        <v>0</v>
      </c>
      <c r="NL214" s="307">
        <f t="shared" si="7862"/>
        <v>0</v>
      </c>
      <c r="NM214" s="307">
        <f t="shared" si="7862"/>
        <v>0</v>
      </c>
      <c r="NN214" s="307">
        <f t="shared" si="7862"/>
        <v>0</v>
      </c>
      <c r="NO214" s="307">
        <f t="shared" si="7862"/>
        <v>0</v>
      </c>
      <c r="NP214" s="307">
        <f t="shared" si="7862"/>
        <v>0</v>
      </c>
      <c r="NQ214" s="307">
        <f t="shared" si="7862"/>
        <v>0</v>
      </c>
      <c r="NR214" s="307">
        <f t="shared" si="7862"/>
        <v>0</v>
      </c>
      <c r="NS214" s="307">
        <f t="shared" si="7862"/>
        <v>0</v>
      </c>
      <c r="NT214" s="307">
        <f t="shared" si="7862"/>
        <v>0</v>
      </c>
      <c r="NU214" s="307">
        <f t="shared" si="7862"/>
        <v>0</v>
      </c>
      <c r="NV214" s="307">
        <f t="shared" si="7862"/>
        <v>0</v>
      </c>
      <c r="NW214" s="307">
        <f t="shared" si="7862"/>
        <v>0</v>
      </c>
      <c r="NX214" s="307">
        <f t="shared" si="7862"/>
        <v>0</v>
      </c>
      <c r="NY214" s="307">
        <f t="shared" si="7862"/>
        <v>0</v>
      </c>
      <c r="NZ214" s="307">
        <f t="shared" si="7862"/>
        <v>0</v>
      </c>
      <c r="OA214" s="307">
        <f t="shared" si="7862"/>
        <v>0</v>
      </c>
      <c r="OB214" s="307">
        <f t="shared" si="7862"/>
        <v>0</v>
      </c>
      <c r="OC214" s="307">
        <f t="shared" si="7862"/>
        <v>0</v>
      </c>
      <c r="OD214" s="307">
        <f t="shared" si="7862"/>
        <v>0</v>
      </c>
      <c r="OE214" s="307">
        <f t="shared" si="7862"/>
        <v>0</v>
      </c>
      <c r="OF214" s="307">
        <f t="shared" si="7862"/>
        <v>0</v>
      </c>
      <c r="OG214" s="307">
        <f t="shared" si="7862"/>
        <v>0</v>
      </c>
      <c r="OH214" s="307">
        <f t="shared" si="7862"/>
        <v>0</v>
      </c>
      <c r="OI214" s="307">
        <f t="shared" ref="OI214:QT214" si="7863">SUM(OI94:OI98)</f>
        <v>0</v>
      </c>
      <c r="OJ214" s="307">
        <f t="shared" si="7863"/>
        <v>0</v>
      </c>
      <c r="OK214" s="307">
        <f t="shared" si="7863"/>
        <v>0</v>
      </c>
      <c r="OL214" s="307">
        <f t="shared" si="7863"/>
        <v>0</v>
      </c>
      <c r="OM214" s="307">
        <f t="shared" si="7863"/>
        <v>0</v>
      </c>
      <c r="ON214" s="307">
        <f t="shared" si="7863"/>
        <v>0</v>
      </c>
      <c r="OO214" s="307">
        <f t="shared" si="7863"/>
        <v>0</v>
      </c>
      <c r="OP214" s="307">
        <f t="shared" si="7863"/>
        <v>0</v>
      </c>
      <c r="OQ214" s="307">
        <f t="shared" si="7863"/>
        <v>0</v>
      </c>
      <c r="OR214" s="307">
        <f t="shared" si="7863"/>
        <v>0</v>
      </c>
      <c r="OS214" s="307">
        <f t="shared" si="7863"/>
        <v>0</v>
      </c>
      <c r="OT214" s="307">
        <f t="shared" si="7863"/>
        <v>0</v>
      </c>
      <c r="OU214" s="307">
        <f t="shared" si="7863"/>
        <v>0</v>
      </c>
      <c r="OV214" s="307">
        <f t="shared" si="7863"/>
        <v>0</v>
      </c>
      <c r="OW214" s="307">
        <f t="shared" si="7863"/>
        <v>0</v>
      </c>
      <c r="OX214" s="307">
        <f t="shared" si="7863"/>
        <v>0</v>
      </c>
      <c r="OY214" s="307">
        <f t="shared" si="7863"/>
        <v>0</v>
      </c>
      <c r="OZ214" s="307">
        <f t="shared" si="7863"/>
        <v>0</v>
      </c>
      <c r="PA214" s="307">
        <f t="shared" si="7863"/>
        <v>0</v>
      </c>
      <c r="PB214" s="307">
        <f t="shared" si="7863"/>
        <v>0</v>
      </c>
      <c r="PC214" s="307">
        <f t="shared" si="7863"/>
        <v>0</v>
      </c>
      <c r="PD214" s="307">
        <f t="shared" si="7863"/>
        <v>0</v>
      </c>
      <c r="PE214" s="307">
        <f t="shared" si="7863"/>
        <v>0</v>
      </c>
      <c r="PF214" s="307">
        <f t="shared" si="7863"/>
        <v>0</v>
      </c>
      <c r="PG214" s="307">
        <f t="shared" si="7863"/>
        <v>0</v>
      </c>
      <c r="PH214" s="307">
        <f t="shared" si="7863"/>
        <v>0</v>
      </c>
      <c r="PI214" s="307">
        <f t="shared" si="7863"/>
        <v>0</v>
      </c>
      <c r="PJ214" s="307">
        <f t="shared" si="7863"/>
        <v>0</v>
      </c>
      <c r="PK214" s="307">
        <f t="shared" si="7863"/>
        <v>0</v>
      </c>
      <c r="PL214" s="307">
        <f t="shared" si="7863"/>
        <v>0</v>
      </c>
      <c r="PM214" s="307">
        <f t="shared" si="7863"/>
        <v>0</v>
      </c>
      <c r="PN214" s="307">
        <f t="shared" si="7863"/>
        <v>0</v>
      </c>
      <c r="PO214" s="307">
        <f t="shared" si="7863"/>
        <v>0</v>
      </c>
      <c r="PP214" s="307">
        <f t="shared" si="7863"/>
        <v>0</v>
      </c>
      <c r="PQ214" s="307">
        <f t="shared" si="7863"/>
        <v>0</v>
      </c>
      <c r="PR214" s="307">
        <f t="shared" si="7863"/>
        <v>0</v>
      </c>
      <c r="PS214" s="307">
        <f t="shared" si="7863"/>
        <v>0</v>
      </c>
      <c r="PT214" s="307">
        <f t="shared" si="7863"/>
        <v>0</v>
      </c>
      <c r="PU214" s="307">
        <f t="shared" si="7863"/>
        <v>0</v>
      </c>
      <c r="PV214" s="307">
        <f t="shared" si="7863"/>
        <v>0</v>
      </c>
      <c r="PW214" s="307">
        <f t="shared" si="7863"/>
        <v>0</v>
      </c>
      <c r="PX214" s="307">
        <f t="shared" si="7863"/>
        <v>0</v>
      </c>
      <c r="PY214" s="307">
        <f t="shared" si="7863"/>
        <v>0</v>
      </c>
      <c r="PZ214" s="307">
        <f t="shared" si="7863"/>
        <v>0</v>
      </c>
      <c r="QA214" s="307">
        <f t="shared" si="7863"/>
        <v>0</v>
      </c>
      <c r="QB214" s="307">
        <f t="shared" si="7863"/>
        <v>0</v>
      </c>
      <c r="QC214" s="307">
        <f t="shared" si="7863"/>
        <v>0</v>
      </c>
      <c r="QD214" s="307">
        <f t="shared" si="7863"/>
        <v>0</v>
      </c>
      <c r="QE214" s="307">
        <f t="shared" si="7863"/>
        <v>0</v>
      </c>
      <c r="QF214" s="307">
        <f t="shared" si="7863"/>
        <v>0</v>
      </c>
      <c r="QG214" s="307">
        <f t="shared" si="7863"/>
        <v>0</v>
      </c>
      <c r="QH214" s="307">
        <f t="shared" si="7863"/>
        <v>0</v>
      </c>
      <c r="QI214" s="307">
        <f t="shared" si="7863"/>
        <v>0</v>
      </c>
      <c r="QJ214" s="307">
        <f t="shared" si="7863"/>
        <v>0</v>
      </c>
      <c r="QK214" s="307">
        <f t="shared" si="7863"/>
        <v>0</v>
      </c>
      <c r="QL214" s="307">
        <f t="shared" si="7863"/>
        <v>0</v>
      </c>
      <c r="QM214" s="307">
        <f t="shared" si="7863"/>
        <v>0</v>
      </c>
      <c r="QN214" s="307">
        <f t="shared" si="7863"/>
        <v>0</v>
      </c>
      <c r="QO214" s="307">
        <f t="shared" si="7863"/>
        <v>0</v>
      </c>
      <c r="QP214" s="307">
        <f t="shared" si="7863"/>
        <v>0</v>
      </c>
      <c r="QQ214" s="307">
        <f t="shared" si="7863"/>
        <v>0</v>
      </c>
      <c r="QR214" s="307">
        <f t="shared" si="7863"/>
        <v>0</v>
      </c>
      <c r="QS214" s="307">
        <f t="shared" si="7863"/>
        <v>0</v>
      </c>
      <c r="QT214" s="307">
        <f t="shared" si="7863"/>
        <v>0</v>
      </c>
      <c r="QU214" s="307">
        <f t="shared" ref="QU214:TF214" si="7864">SUM(QU94:QU98)</f>
        <v>0</v>
      </c>
      <c r="QV214" s="307">
        <f t="shared" si="7864"/>
        <v>0</v>
      </c>
      <c r="QW214" s="307">
        <f t="shared" si="7864"/>
        <v>0</v>
      </c>
      <c r="QX214" s="307">
        <f t="shared" si="7864"/>
        <v>0</v>
      </c>
      <c r="QY214" s="307">
        <f t="shared" si="7864"/>
        <v>0</v>
      </c>
      <c r="QZ214" s="307">
        <f t="shared" si="7864"/>
        <v>0</v>
      </c>
      <c r="RA214" s="307">
        <f t="shared" si="7864"/>
        <v>0</v>
      </c>
      <c r="RB214" s="307">
        <f t="shared" si="7864"/>
        <v>0</v>
      </c>
      <c r="RC214" s="307">
        <f t="shared" si="7864"/>
        <v>0</v>
      </c>
      <c r="RD214" s="307">
        <f t="shared" si="7864"/>
        <v>0</v>
      </c>
      <c r="RE214" s="307">
        <f t="shared" si="7864"/>
        <v>0</v>
      </c>
      <c r="RF214" s="307">
        <f t="shared" si="7864"/>
        <v>0</v>
      </c>
      <c r="RG214" s="307">
        <f t="shared" si="7864"/>
        <v>0</v>
      </c>
      <c r="RH214" s="307">
        <f t="shared" si="7864"/>
        <v>0</v>
      </c>
      <c r="RI214" s="307">
        <f t="shared" si="7864"/>
        <v>0</v>
      </c>
      <c r="RJ214" s="307">
        <f t="shared" si="7864"/>
        <v>0</v>
      </c>
      <c r="RK214" s="307">
        <f t="shared" si="7864"/>
        <v>0</v>
      </c>
      <c r="RL214" s="307">
        <f t="shared" si="7864"/>
        <v>0</v>
      </c>
      <c r="RM214" s="307">
        <f t="shared" si="7864"/>
        <v>0</v>
      </c>
      <c r="RN214" s="307">
        <f t="shared" si="7864"/>
        <v>0</v>
      </c>
      <c r="RO214" s="307">
        <f t="shared" si="7864"/>
        <v>0</v>
      </c>
      <c r="RP214" s="307">
        <f t="shared" si="7864"/>
        <v>0</v>
      </c>
      <c r="RQ214" s="307">
        <f t="shared" si="7864"/>
        <v>0</v>
      </c>
      <c r="RR214" s="307">
        <f t="shared" si="7864"/>
        <v>0</v>
      </c>
      <c r="RS214" s="307">
        <f t="shared" si="7864"/>
        <v>0</v>
      </c>
      <c r="RT214" s="307">
        <f t="shared" si="7864"/>
        <v>0</v>
      </c>
      <c r="RU214" s="307">
        <f t="shared" si="7864"/>
        <v>0</v>
      </c>
      <c r="RV214" s="307">
        <f t="shared" si="7864"/>
        <v>0</v>
      </c>
      <c r="RW214" s="307">
        <f t="shared" si="7864"/>
        <v>0</v>
      </c>
      <c r="RX214" s="307">
        <f t="shared" si="7864"/>
        <v>0</v>
      </c>
      <c r="RY214" s="307">
        <f t="shared" si="7864"/>
        <v>0</v>
      </c>
      <c r="RZ214" s="307">
        <f t="shared" si="7864"/>
        <v>0</v>
      </c>
      <c r="SA214" s="307">
        <f t="shared" si="7864"/>
        <v>0</v>
      </c>
      <c r="SB214" s="307">
        <f t="shared" si="7864"/>
        <v>0</v>
      </c>
      <c r="SC214" s="307">
        <f t="shared" si="7864"/>
        <v>0</v>
      </c>
      <c r="SD214" s="307">
        <f t="shared" si="7864"/>
        <v>0</v>
      </c>
      <c r="SE214" s="307">
        <f t="shared" si="7864"/>
        <v>0</v>
      </c>
      <c r="SF214" s="307">
        <f t="shared" si="7864"/>
        <v>0</v>
      </c>
      <c r="SG214" s="307">
        <f t="shared" si="7864"/>
        <v>0</v>
      </c>
      <c r="SH214" s="307">
        <f t="shared" si="7864"/>
        <v>0</v>
      </c>
      <c r="SI214" s="307">
        <f t="shared" si="7864"/>
        <v>0</v>
      </c>
      <c r="SJ214" s="307">
        <f t="shared" si="7864"/>
        <v>0</v>
      </c>
      <c r="SK214" s="307">
        <f t="shared" si="7864"/>
        <v>0</v>
      </c>
      <c r="SL214" s="307">
        <f t="shared" si="7864"/>
        <v>0</v>
      </c>
      <c r="SM214" s="307">
        <f t="shared" si="7864"/>
        <v>0</v>
      </c>
      <c r="SN214" s="307">
        <f t="shared" si="7864"/>
        <v>0</v>
      </c>
      <c r="SO214" s="307">
        <f t="shared" si="7864"/>
        <v>0</v>
      </c>
      <c r="SP214" s="307">
        <f t="shared" si="7864"/>
        <v>0</v>
      </c>
      <c r="SQ214" s="307">
        <f t="shared" si="7864"/>
        <v>0</v>
      </c>
      <c r="SR214" s="307">
        <f t="shared" si="7864"/>
        <v>0</v>
      </c>
      <c r="SS214" s="307">
        <f t="shared" si="7864"/>
        <v>0</v>
      </c>
      <c r="ST214" s="307">
        <f t="shared" si="7864"/>
        <v>0</v>
      </c>
      <c r="SU214" s="307">
        <f t="shared" si="7864"/>
        <v>0</v>
      </c>
      <c r="SV214" s="307">
        <f t="shared" si="7864"/>
        <v>0</v>
      </c>
      <c r="SW214" s="307">
        <f t="shared" si="7864"/>
        <v>0</v>
      </c>
      <c r="SX214" s="307">
        <f t="shared" si="7864"/>
        <v>0</v>
      </c>
      <c r="SY214" s="307">
        <f t="shared" si="7864"/>
        <v>0</v>
      </c>
      <c r="SZ214" s="307">
        <f t="shared" si="7864"/>
        <v>0</v>
      </c>
      <c r="TA214" s="307">
        <f t="shared" si="7864"/>
        <v>0</v>
      </c>
      <c r="TB214" s="307">
        <f t="shared" si="7864"/>
        <v>0</v>
      </c>
      <c r="TC214" s="307">
        <f t="shared" si="7864"/>
        <v>0</v>
      </c>
      <c r="TD214" s="307">
        <f t="shared" si="7864"/>
        <v>0</v>
      </c>
      <c r="TE214" s="307">
        <f t="shared" si="7864"/>
        <v>0</v>
      </c>
      <c r="TF214" s="307">
        <f t="shared" si="7864"/>
        <v>0</v>
      </c>
      <c r="TG214" s="307">
        <f t="shared" ref="TG214:VM214" si="7865">SUM(TG94:TG98)</f>
        <v>0</v>
      </c>
      <c r="TH214" s="307">
        <f t="shared" si="7865"/>
        <v>0</v>
      </c>
      <c r="TI214" s="307">
        <f t="shared" si="7865"/>
        <v>0</v>
      </c>
      <c r="TJ214" s="307">
        <f t="shared" si="7865"/>
        <v>0</v>
      </c>
      <c r="TK214" s="307">
        <f t="shared" si="7865"/>
        <v>0</v>
      </c>
      <c r="TL214" s="307">
        <f t="shared" si="7865"/>
        <v>0</v>
      </c>
      <c r="TM214" s="307">
        <f t="shared" si="7865"/>
        <v>0</v>
      </c>
      <c r="TN214" s="307">
        <f t="shared" si="7865"/>
        <v>0</v>
      </c>
      <c r="TO214" s="307">
        <f t="shared" si="7865"/>
        <v>0</v>
      </c>
      <c r="TP214" s="307">
        <f t="shared" si="7865"/>
        <v>0</v>
      </c>
      <c r="TQ214" s="307">
        <f t="shared" si="7865"/>
        <v>0</v>
      </c>
      <c r="TR214" s="307">
        <f t="shared" si="7865"/>
        <v>0</v>
      </c>
      <c r="TS214" s="307">
        <f t="shared" si="7865"/>
        <v>0</v>
      </c>
      <c r="TT214" s="307">
        <f t="shared" si="7865"/>
        <v>0</v>
      </c>
      <c r="TU214" s="307">
        <f t="shared" si="7865"/>
        <v>0</v>
      </c>
      <c r="TV214" s="307">
        <f t="shared" si="7865"/>
        <v>0</v>
      </c>
      <c r="TW214" s="307">
        <f t="shared" si="7865"/>
        <v>0</v>
      </c>
      <c r="TX214" s="307">
        <f t="shared" si="7865"/>
        <v>0</v>
      </c>
      <c r="TY214" s="307">
        <f t="shared" si="7865"/>
        <v>0</v>
      </c>
      <c r="TZ214" s="307">
        <f t="shared" si="7865"/>
        <v>0</v>
      </c>
      <c r="UA214" s="307">
        <f t="shared" si="7865"/>
        <v>0</v>
      </c>
      <c r="UB214" s="307">
        <f t="shared" si="7865"/>
        <v>0</v>
      </c>
      <c r="UC214" s="307">
        <f t="shared" si="7865"/>
        <v>0</v>
      </c>
      <c r="UD214" s="307">
        <f t="shared" si="7865"/>
        <v>0</v>
      </c>
      <c r="UE214" s="307">
        <f t="shared" si="7865"/>
        <v>0</v>
      </c>
      <c r="UF214" s="307">
        <f t="shared" si="7865"/>
        <v>0</v>
      </c>
      <c r="UG214" s="307">
        <f t="shared" si="7865"/>
        <v>0</v>
      </c>
      <c r="UH214" s="307">
        <f t="shared" si="7865"/>
        <v>0</v>
      </c>
      <c r="UI214" s="307">
        <f t="shared" si="7865"/>
        <v>0</v>
      </c>
      <c r="UJ214" s="307">
        <f t="shared" si="7865"/>
        <v>0</v>
      </c>
      <c r="UK214" s="307">
        <f t="shared" si="7865"/>
        <v>0</v>
      </c>
      <c r="UL214" s="307">
        <f t="shared" si="7865"/>
        <v>0</v>
      </c>
      <c r="UM214" s="307">
        <f t="shared" si="7865"/>
        <v>0</v>
      </c>
      <c r="UN214" s="307">
        <f t="shared" si="7865"/>
        <v>0</v>
      </c>
      <c r="UO214" s="307">
        <f t="shared" si="7865"/>
        <v>0</v>
      </c>
      <c r="UP214" s="307">
        <f t="shared" si="7865"/>
        <v>0</v>
      </c>
      <c r="UQ214" s="307">
        <f t="shared" si="7865"/>
        <v>0</v>
      </c>
      <c r="UR214" s="307">
        <f t="shared" si="7865"/>
        <v>0</v>
      </c>
      <c r="US214" s="307">
        <f t="shared" si="7865"/>
        <v>0</v>
      </c>
      <c r="UT214" s="307">
        <f t="shared" si="7865"/>
        <v>0</v>
      </c>
      <c r="UU214" s="307">
        <f t="shared" si="7865"/>
        <v>0</v>
      </c>
      <c r="UV214" s="307">
        <f t="shared" si="7865"/>
        <v>0</v>
      </c>
      <c r="UW214" s="307">
        <f t="shared" si="7865"/>
        <v>0</v>
      </c>
      <c r="UX214" s="307">
        <f t="shared" si="7865"/>
        <v>0</v>
      </c>
      <c r="UY214" s="307">
        <f t="shared" si="7865"/>
        <v>0</v>
      </c>
      <c r="UZ214" s="307">
        <f t="shared" si="7865"/>
        <v>0</v>
      </c>
      <c r="VA214" s="307">
        <f t="shared" si="7865"/>
        <v>0</v>
      </c>
      <c r="VB214" s="307">
        <f t="shared" si="7865"/>
        <v>0</v>
      </c>
      <c r="VC214" s="307">
        <f t="shared" si="7865"/>
        <v>0</v>
      </c>
      <c r="VD214" s="307">
        <f t="shared" si="7865"/>
        <v>0</v>
      </c>
      <c r="VE214" s="307">
        <f t="shared" si="7865"/>
        <v>0</v>
      </c>
      <c r="VF214" s="307">
        <f t="shared" si="7865"/>
        <v>0</v>
      </c>
      <c r="VG214" s="307">
        <f t="shared" si="7865"/>
        <v>0</v>
      </c>
      <c r="VH214" s="307">
        <f t="shared" si="7865"/>
        <v>0</v>
      </c>
      <c r="VI214" s="307">
        <f t="shared" si="7865"/>
        <v>0</v>
      </c>
      <c r="VJ214" s="307">
        <f t="shared" si="7865"/>
        <v>0</v>
      </c>
      <c r="VK214" s="307">
        <f t="shared" si="7865"/>
        <v>0</v>
      </c>
      <c r="VL214" s="307">
        <f t="shared" si="7865"/>
        <v>0</v>
      </c>
      <c r="VM214" s="307">
        <f t="shared" si="7865"/>
        <v>0</v>
      </c>
      <c r="VN214" s="82">
        <f t="shared" si="7846"/>
        <v>0</v>
      </c>
      <c r="VO214" s="82">
        <f t="shared" si="7847"/>
        <v>0</v>
      </c>
      <c r="VP214" s="82">
        <f t="shared" si="7831"/>
        <v>0</v>
      </c>
      <c r="VQ214" s="82">
        <f t="shared" si="7832"/>
        <v>0</v>
      </c>
      <c r="VR214" s="82">
        <f t="shared" si="7833"/>
        <v>0</v>
      </c>
      <c r="VS214" s="82">
        <f t="shared" si="7834"/>
        <v>0</v>
      </c>
      <c r="VT214" s="82">
        <f t="shared" si="7835"/>
        <v>0</v>
      </c>
      <c r="VU214" s="82">
        <f t="shared" si="7836"/>
        <v>0</v>
      </c>
      <c r="VV214" s="307"/>
      <c r="VW214" s="307"/>
      <c r="VX214" s="307"/>
      <c r="VY214" s="307"/>
      <c r="VZ214" s="307"/>
      <c r="WG214" s="434"/>
      <c r="WH214" s="467"/>
    </row>
    <row r="215" spans="1:606" ht="41.25" customHeight="1" x14ac:dyDescent="0.25">
      <c r="A215" s="461" t="s">
        <v>706</v>
      </c>
      <c r="B215" s="240"/>
      <c r="C215" s="457"/>
      <c r="D215" s="460" t="s">
        <v>709</v>
      </c>
      <c r="E215" s="7"/>
      <c r="F215" s="7"/>
      <c r="G215" s="7"/>
      <c r="N215" s="307">
        <f>SUM(N99+N100+N111+N112+N189)</f>
        <v>0</v>
      </c>
      <c r="O215" s="307">
        <f t="shared" ref="O215:BZ215" si="7866">SUM(O99+O100+O111+O112+O189)</f>
        <v>0</v>
      </c>
      <c r="P215" s="307">
        <f t="shared" si="7866"/>
        <v>0</v>
      </c>
      <c r="Q215" s="307">
        <f t="shared" si="7866"/>
        <v>0</v>
      </c>
      <c r="R215" s="307">
        <f t="shared" si="7866"/>
        <v>0</v>
      </c>
      <c r="S215" s="307">
        <f t="shared" si="7866"/>
        <v>0</v>
      </c>
      <c r="T215" s="307">
        <f t="shared" si="7866"/>
        <v>0</v>
      </c>
      <c r="U215" s="307">
        <f t="shared" si="7866"/>
        <v>0</v>
      </c>
      <c r="V215" s="307"/>
      <c r="W215" s="307"/>
      <c r="X215" s="307"/>
      <c r="Y215" s="76">
        <f t="shared" si="7807"/>
        <v>0</v>
      </c>
      <c r="Z215" s="76">
        <f t="shared" si="7808"/>
        <v>0</v>
      </c>
      <c r="AA215" s="307">
        <f t="shared" si="7866"/>
        <v>0</v>
      </c>
      <c r="AB215" s="307">
        <f t="shared" si="7866"/>
        <v>0</v>
      </c>
      <c r="AC215" s="307">
        <f t="shared" si="7866"/>
        <v>0</v>
      </c>
      <c r="AD215" s="307">
        <f t="shared" si="7866"/>
        <v>0</v>
      </c>
      <c r="AE215" s="307">
        <f t="shared" si="7866"/>
        <v>0</v>
      </c>
      <c r="AF215" s="307">
        <f t="shared" si="7866"/>
        <v>0</v>
      </c>
      <c r="AG215" s="307">
        <f t="shared" si="7866"/>
        <v>0</v>
      </c>
      <c r="AH215" s="307">
        <f t="shared" si="7866"/>
        <v>0</v>
      </c>
      <c r="AI215" s="307">
        <f t="shared" si="7866"/>
        <v>0</v>
      </c>
      <c r="AJ215" s="307">
        <f t="shared" si="7866"/>
        <v>0</v>
      </c>
      <c r="AK215" s="307">
        <f t="shared" si="7866"/>
        <v>0</v>
      </c>
      <c r="AL215" s="307">
        <f t="shared" si="7866"/>
        <v>0</v>
      </c>
      <c r="AM215" s="307">
        <f t="shared" si="7866"/>
        <v>0</v>
      </c>
      <c r="AN215" s="307">
        <f t="shared" si="7866"/>
        <v>100</v>
      </c>
      <c r="AO215" s="307">
        <f t="shared" si="7866"/>
        <v>757120</v>
      </c>
      <c r="AP215" s="307">
        <f t="shared" si="7866"/>
        <v>16.666666666666668</v>
      </c>
      <c r="AQ215" s="307">
        <f t="shared" si="7866"/>
        <v>126186.66666666667</v>
      </c>
      <c r="AR215" s="307">
        <f t="shared" si="7866"/>
        <v>18</v>
      </c>
      <c r="AS215" s="307">
        <f t="shared" si="7866"/>
        <v>124924.79999999997</v>
      </c>
      <c r="AT215" s="307">
        <f t="shared" si="7866"/>
        <v>0</v>
      </c>
      <c r="AU215" s="307">
        <f t="shared" si="7866"/>
        <v>0</v>
      </c>
      <c r="AV215" s="307"/>
      <c r="AW215" s="307"/>
      <c r="AX215" s="307"/>
      <c r="AY215" s="76">
        <f t="shared" si="7809"/>
        <v>1.3333333333333321</v>
      </c>
      <c r="AZ215" s="76">
        <f t="shared" si="7810"/>
        <v>-1261.8666666666977</v>
      </c>
      <c r="BA215" s="307">
        <f t="shared" si="7866"/>
        <v>0</v>
      </c>
      <c r="BB215" s="307">
        <f t="shared" si="7866"/>
        <v>0</v>
      </c>
      <c r="BC215" s="307">
        <f t="shared" si="7866"/>
        <v>0</v>
      </c>
      <c r="BD215" s="307">
        <f t="shared" si="7866"/>
        <v>0</v>
      </c>
      <c r="BE215" s="307">
        <f t="shared" si="7866"/>
        <v>1</v>
      </c>
      <c r="BF215" s="307">
        <f t="shared" si="7866"/>
        <v>7571.2</v>
      </c>
      <c r="BG215" s="307">
        <f t="shared" si="7866"/>
        <v>0</v>
      </c>
      <c r="BH215" s="307">
        <f t="shared" si="7866"/>
        <v>0</v>
      </c>
      <c r="BI215" s="307"/>
      <c r="BJ215" s="307"/>
      <c r="BK215" s="307"/>
      <c r="BL215" s="76">
        <f t="shared" si="7812"/>
        <v>1</v>
      </c>
      <c r="BM215" s="76">
        <f t="shared" si="7813"/>
        <v>7571.2</v>
      </c>
      <c r="BN215" s="307">
        <f t="shared" si="7866"/>
        <v>0</v>
      </c>
      <c r="BO215" s="307">
        <f t="shared" si="7866"/>
        <v>0</v>
      </c>
      <c r="BP215" s="307">
        <f t="shared" si="7866"/>
        <v>0</v>
      </c>
      <c r="BQ215" s="307">
        <f t="shared" si="7866"/>
        <v>0</v>
      </c>
      <c r="BR215" s="307">
        <f t="shared" si="7866"/>
        <v>0</v>
      </c>
      <c r="BS215" s="307">
        <f t="shared" si="7866"/>
        <v>0</v>
      </c>
      <c r="BT215" s="307">
        <f t="shared" si="7866"/>
        <v>0</v>
      </c>
      <c r="BU215" s="307">
        <f t="shared" si="7866"/>
        <v>0</v>
      </c>
      <c r="BV215" s="307">
        <f t="shared" si="7866"/>
        <v>0</v>
      </c>
      <c r="BW215" s="307">
        <f t="shared" si="7866"/>
        <v>0</v>
      </c>
      <c r="BX215" s="307">
        <f t="shared" si="7866"/>
        <v>0</v>
      </c>
      <c r="BY215" s="307">
        <f t="shared" si="7866"/>
        <v>0</v>
      </c>
      <c r="BZ215" s="307">
        <f t="shared" si="7866"/>
        <v>0</v>
      </c>
      <c r="CA215" s="307">
        <f t="shared" ref="CA215:EH215" si="7867">SUM(CA99+CA100+CA111+CA112+CA189)</f>
        <v>0</v>
      </c>
      <c r="CB215" s="307">
        <f t="shared" si="7867"/>
        <v>0</v>
      </c>
      <c r="CC215" s="307">
        <f t="shared" si="7867"/>
        <v>0</v>
      </c>
      <c r="CD215" s="307">
        <f t="shared" si="7867"/>
        <v>0</v>
      </c>
      <c r="CE215" s="307">
        <f t="shared" si="7867"/>
        <v>0</v>
      </c>
      <c r="CF215" s="307">
        <f t="shared" si="7867"/>
        <v>0</v>
      </c>
      <c r="CG215" s="307">
        <f t="shared" si="7867"/>
        <v>0</v>
      </c>
      <c r="CH215" s="307">
        <f t="shared" si="7867"/>
        <v>0</v>
      </c>
      <c r="CI215" s="307">
        <f t="shared" si="7867"/>
        <v>0</v>
      </c>
      <c r="CJ215" s="307">
        <f t="shared" si="7867"/>
        <v>0</v>
      </c>
      <c r="CK215" s="307">
        <f t="shared" si="7867"/>
        <v>0</v>
      </c>
      <c r="CL215" s="307">
        <f t="shared" si="7867"/>
        <v>0</v>
      </c>
      <c r="CM215" s="307">
        <f t="shared" si="7867"/>
        <v>0</v>
      </c>
      <c r="CN215" s="307">
        <f t="shared" si="7867"/>
        <v>0</v>
      </c>
      <c r="CO215" s="307">
        <f t="shared" si="7867"/>
        <v>0</v>
      </c>
      <c r="CP215" s="307">
        <f t="shared" si="7867"/>
        <v>0</v>
      </c>
      <c r="CQ215" s="307">
        <f t="shared" si="7867"/>
        <v>0</v>
      </c>
      <c r="CR215" s="307">
        <f t="shared" si="7867"/>
        <v>0</v>
      </c>
      <c r="CS215" s="307">
        <f t="shared" si="7867"/>
        <v>0</v>
      </c>
      <c r="CT215" s="307">
        <f t="shared" si="7867"/>
        <v>0</v>
      </c>
      <c r="CU215" s="307">
        <f t="shared" si="7867"/>
        <v>0</v>
      </c>
      <c r="CV215" s="307">
        <f t="shared" si="7867"/>
        <v>0</v>
      </c>
      <c r="CW215" s="307">
        <f t="shared" si="7867"/>
        <v>0</v>
      </c>
      <c r="CX215" s="307">
        <f t="shared" si="7867"/>
        <v>0</v>
      </c>
      <c r="CY215" s="307">
        <f t="shared" si="7867"/>
        <v>0</v>
      </c>
      <c r="CZ215" s="307">
        <f t="shared" si="7867"/>
        <v>0</v>
      </c>
      <c r="DA215" s="307">
        <f t="shared" si="7867"/>
        <v>0</v>
      </c>
      <c r="DB215" s="307">
        <f t="shared" si="7867"/>
        <v>0</v>
      </c>
      <c r="DC215" s="307">
        <f t="shared" si="7867"/>
        <v>0</v>
      </c>
      <c r="DD215" s="307">
        <f t="shared" si="7867"/>
        <v>0</v>
      </c>
      <c r="DE215" s="307">
        <f t="shared" si="7867"/>
        <v>0</v>
      </c>
      <c r="DF215" s="307">
        <f t="shared" si="7867"/>
        <v>0</v>
      </c>
      <c r="DG215" s="307">
        <f t="shared" si="7867"/>
        <v>0</v>
      </c>
      <c r="DH215" s="307">
        <f t="shared" si="7867"/>
        <v>0</v>
      </c>
      <c r="DI215" s="307">
        <f t="shared" si="7867"/>
        <v>0</v>
      </c>
      <c r="DJ215" s="307">
        <f t="shared" si="7867"/>
        <v>0</v>
      </c>
      <c r="DK215" s="307">
        <f t="shared" si="7867"/>
        <v>0</v>
      </c>
      <c r="DL215" s="307">
        <f t="shared" si="7867"/>
        <v>0</v>
      </c>
      <c r="DM215" s="307">
        <f t="shared" si="7867"/>
        <v>0</v>
      </c>
      <c r="DN215" s="307">
        <f t="shared" si="7867"/>
        <v>1</v>
      </c>
      <c r="DO215" s="307">
        <f t="shared" si="7867"/>
        <v>44480.799999999996</v>
      </c>
      <c r="DP215" s="307">
        <f t="shared" si="7867"/>
        <v>0.16666666666666666</v>
      </c>
      <c r="DQ215" s="307">
        <f t="shared" si="7867"/>
        <v>7413.4666666666662</v>
      </c>
      <c r="DR215" s="307">
        <f t="shared" si="7867"/>
        <v>0</v>
      </c>
      <c r="DS215" s="307">
        <f t="shared" si="7867"/>
        <v>0</v>
      </c>
      <c r="DT215" s="307">
        <f t="shared" si="7867"/>
        <v>0</v>
      </c>
      <c r="DU215" s="307">
        <f t="shared" si="7867"/>
        <v>0</v>
      </c>
      <c r="DV215" s="307"/>
      <c r="DW215" s="307"/>
      <c r="DX215" s="307"/>
      <c r="DY215" s="76">
        <f t="shared" si="7815"/>
        <v>-0.16666666666666666</v>
      </c>
      <c r="DZ215" s="76">
        <f t="shared" si="7816"/>
        <v>-7413.4666666666662</v>
      </c>
      <c r="EA215" s="307">
        <f>SUM(EA99+EA100+EA111+EA112)</f>
        <v>0</v>
      </c>
      <c r="EB215" s="307">
        <f t="shared" si="7867"/>
        <v>0</v>
      </c>
      <c r="EC215" s="307">
        <f t="shared" si="7867"/>
        <v>0</v>
      </c>
      <c r="ED215" s="307">
        <f t="shared" si="7867"/>
        <v>0</v>
      </c>
      <c r="EE215" s="307">
        <f>SUM(EE99+EE100+EE111+EE112)</f>
        <v>0</v>
      </c>
      <c r="EF215" s="307">
        <f>SUM(EF99+EF100+EF111+EF112)</f>
        <v>0</v>
      </c>
      <c r="EG215" s="307">
        <f t="shared" si="7867"/>
        <v>0</v>
      </c>
      <c r="EH215" s="307">
        <f t="shared" si="7867"/>
        <v>0</v>
      </c>
      <c r="EI215" s="307"/>
      <c r="EJ215" s="307"/>
      <c r="EK215" s="307"/>
      <c r="EL215" s="258">
        <f t="shared" si="7817"/>
        <v>0</v>
      </c>
      <c r="EM215" s="258">
        <f t="shared" si="7818"/>
        <v>0</v>
      </c>
      <c r="EN215" s="307">
        <f t="shared" ref="EN215:GX215" si="7868">SUM(EN99+EN100+EN111+EN112+EN189)</f>
        <v>4</v>
      </c>
      <c r="EO215" s="307">
        <f t="shared" si="7868"/>
        <v>130830.336</v>
      </c>
      <c r="EP215" s="307">
        <f t="shared" si="7868"/>
        <v>0.66666666666666663</v>
      </c>
      <c r="EQ215" s="307">
        <f t="shared" si="7868"/>
        <v>21805.055999999997</v>
      </c>
      <c r="ER215" s="307">
        <f t="shared" si="7868"/>
        <v>0</v>
      </c>
      <c r="ES215" s="307">
        <f t="shared" si="7868"/>
        <v>0</v>
      </c>
      <c r="ET215" s="307">
        <f t="shared" si="7868"/>
        <v>0</v>
      </c>
      <c r="EU215" s="307">
        <f t="shared" si="7868"/>
        <v>0</v>
      </c>
      <c r="EV215" s="307">
        <f t="shared" si="7868"/>
        <v>5.76</v>
      </c>
      <c r="EW215" s="307">
        <f t="shared" si="7868"/>
        <v>0.96</v>
      </c>
      <c r="EX215" s="307">
        <f t="shared" si="7868"/>
        <v>0</v>
      </c>
      <c r="EY215" s="76">
        <f t="shared" si="7821"/>
        <v>-0.66666666666666663</v>
      </c>
      <c r="EZ215" s="76">
        <f t="shared" si="7822"/>
        <v>-21805.055999999997</v>
      </c>
      <c r="FA215" s="307">
        <f t="shared" si="7868"/>
        <v>0</v>
      </c>
      <c r="FB215" s="307">
        <f t="shared" si="7868"/>
        <v>0</v>
      </c>
      <c r="FC215" s="307">
        <f t="shared" si="7868"/>
        <v>0</v>
      </c>
      <c r="FD215" s="307">
        <f t="shared" si="7868"/>
        <v>0</v>
      </c>
      <c r="FE215" s="307">
        <f t="shared" si="7868"/>
        <v>0</v>
      </c>
      <c r="FF215" s="307">
        <f t="shared" si="7868"/>
        <v>0</v>
      </c>
      <c r="FG215" s="307">
        <f t="shared" si="7868"/>
        <v>0</v>
      </c>
      <c r="FH215" s="307">
        <f t="shared" si="7868"/>
        <v>0</v>
      </c>
      <c r="FI215" s="307">
        <f t="shared" si="7868"/>
        <v>0</v>
      </c>
      <c r="FJ215" s="307">
        <f t="shared" si="7868"/>
        <v>0</v>
      </c>
      <c r="FK215" s="307">
        <f t="shared" si="7868"/>
        <v>0</v>
      </c>
      <c r="FL215" s="307">
        <f t="shared" si="7868"/>
        <v>0</v>
      </c>
      <c r="FM215" s="307">
        <f t="shared" si="7868"/>
        <v>0</v>
      </c>
      <c r="FN215" s="307">
        <f t="shared" si="7868"/>
        <v>0</v>
      </c>
      <c r="FO215" s="307">
        <f t="shared" si="7868"/>
        <v>0</v>
      </c>
      <c r="FP215" s="307">
        <f t="shared" si="7868"/>
        <v>0</v>
      </c>
      <c r="FQ215" s="307">
        <f t="shared" si="7868"/>
        <v>0</v>
      </c>
      <c r="FR215" s="307">
        <f t="shared" si="7868"/>
        <v>0</v>
      </c>
      <c r="FS215" s="307">
        <f t="shared" si="7868"/>
        <v>0</v>
      </c>
      <c r="FT215" s="307">
        <f t="shared" si="7868"/>
        <v>0</v>
      </c>
      <c r="FU215" s="307">
        <f t="shared" si="7868"/>
        <v>0</v>
      </c>
      <c r="FV215" s="307">
        <f t="shared" si="7868"/>
        <v>0</v>
      </c>
      <c r="FW215" s="307">
        <f t="shared" si="7868"/>
        <v>0</v>
      </c>
      <c r="FX215" s="307">
        <f t="shared" si="7868"/>
        <v>0</v>
      </c>
      <c r="FY215" s="307">
        <f t="shared" si="7868"/>
        <v>0</v>
      </c>
      <c r="FZ215" s="307">
        <f t="shared" si="7868"/>
        <v>0</v>
      </c>
      <c r="GA215" s="307">
        <f t="shared" si="7868"/>
        <v>0</v>
      </c>
      <c r="GB215" s="307">
        <f t="shared" si="7868"/>
        <v>0</v>
      </c>
      <c r="GC215" s="307">
        <f t="shared" si="7868"/>
        <v>0</v>
      </c>
      <c r="GD215" s="307">
        <f t="shared" si="7868"/>
        <v>0</v>
      </c>
      <c r="GE215" s="307">
        <f t="shared" si="7868"/>
        <v>0</v>
      </c>
      <c r="GF215" s="307">
        <f t="shared" si="7868"/>
        <v>0</v>
      </c>
      <c r="GG215" s="307">
        <f t="shared" si="7868"/>
        <v>0</v>
      </c>
      <c r="GH215" s="307">
        <f t="shared" si="7868"/>
        <v>0</v>
      </c>
      <c r="GI215" s="307">
        <f t="shared" si="7868"/>
        <v>0</v>
      </c>
      <c r="GJ215" s="307">
        <f t="shared" si="7868"/>
        <v>0</v>
      </c>
      <c r="GK215" s="307">
        <f t="shared" si="7868"/>
        <v>0</v>
      </c>
      <c r="GL215" s="307">
        <f t="shared" si="7868"/>
        <v>0</v>
      </c>
      <c r="GM215" s="307">
        <f t="shared" si="7868"/>
        <v>0</v>
      </c>
      <c r="GN215" s="307">
        <f t="shared" si="7868"/>
        <v>0</v>
      </c>
      <c r="GO215" s="307">
        <f t="shared" si="7868"/>
        <v>0</v>
      </c>
      <c r="GP215" s="307">
        <f t="shared" si="7868"/>
        <v>0</v>
      </c>
      <c r="GQ215" s="307">
        <f t="shared" si="7868"/>
        <v>0</v>
      </c>
      <c r="GR215" s="307">
        <f t="shared" si="7868"/>
        <v>0</v>
      </c>
      <c r="GS215" s="307">
        <f t="shared" si="7868"/>
        <v>0</v>
      </c>
      <c r="GT215" s="307">
        <f t="shared" si="7868"/>
        <v>0</v>
      </c>
      <c r="GU215" s="307">
        <f t="shared" si="7868"/>
        <v>0</v>
      </c>
      <c r="GV215" s="307">
        <f t="shared" si="7868"/>
        <v>0</v>
      </c>
      <c r="GW215" s="307">
        <f t="shared" si="7868"/>
        <v>0</v>
      </c>
      <c r="GX215" s="307">
        <f t="shared" si="7868"/>
        <v>0</v>
      </c>
      <c r="GY215" s="307">
        <f t="shared" ref="GY215:JJ215" si="7869">SUM(GY99+GY100+GY111+GY112+GY189)</f>
        <v>0</v>
      </c>
      <c r="GZ215" s="307">
        <f t="shared" si="7869"/>
        <v>0</v>
      </c>
      <c r="HA215" s="307">
        <f t="shared" si="7869"/>
        <v>0</v>
      </c>
      <c r="HB215" s="307">
        <f t="shared" si="7869"/>
        <v>0</v>
      </c>
      <c r="HC215" s="307">
        <f t="shared" si="7869"/>
        <v>0</v>
      </c>
      <c r="HD215" s="307">
        <f t="shared" si="7869"/>
        <v>0</v>
      </c>
      <c r="HE215" s="307">
        <f t="shared" si="7869"/>
        <v>0</v>
      </c>
      <c r="HF215" s="307">
        <f t="shared" si="7869"/>
        <v>0</v>
      </c>
      <c r="HG215" s="307">
        <f t="shared" si="7869"/>
        <v>0</v>
      </c>
      <c r="HH215" s="307">
        <f t="shared" si="7869"/>
        <v>0</v>
      </c>
      <c r="HI215" s="307">
        <f t="shared" si="7869"/>
        <v>0</v>
      </c>
      <c r="HJ215" s="307">
        <f t="shared" si="7869"/>
        <v>0</v>
      </c>
      <c r="HK215" s="307">
        <f t="shared" si="7869"/>
        <v>0</v>
      </c>
      <c r="HL215" s="307">
        <f t="shared" si="7869"/>
        <v>0</v>
      </c>
      <c r="HM215" s="307">
        <f t="shared" si="7869"/>
        <v>0</v>
      </c>
      <c r="HN215" s="307">
        <f t="shared" si="7869"/>
        <v>0</v>
      </c>
      <c r="HO215" s="307">
        <f t="shared" si="7869"/>
        <v>0</v>
      </c>
      <c r="HP215" s="307">
        <f t="shared" si="7869"/>
        <v>0</v>
      </c>
      <c r="HQ215" s="307">
        <f t="shared" si="7869"/>
        <v>0</v>
      </c>
      <c r="HR215" s="307">
        <f t="shared" si="7869"/>
        <v>0</v>
      </c>
      <c r="HS215" s="307">
        <f t="shared" si="7869"/>
        <v>0</v>
      </c>
      <c r="HT215" s="307">
        <f t="shared" si="7869"/>
        <v>0</v>
      </c>
      <c r="HU215" s="307">
        <f t="shared" si="7869"/>
        <v>0</v>
      </c>
      <c r="HV215" s="307">
        <f t="shared" si="7869"/>
        <v>0</v>
      </c>
      <c r="HW215" s="307">
        <f t="shared" si="7869"/>
        <v>0</v>
      </c>
      <c r="HX215" s="307">
        <f t="shared" si="7869"/>
        <v>0</v>
      </c>
      <c r="HY215" s="307">
        <f t="shared" si="7869"/>
        <v>0</v>
      </c>
      <c r="HZ215" s="307">
        <f t="shared" si="7869"/>
        <v>0</v>
      </c>
      <c r="IA215" s="307">
        <f t="shared" si="7869"/>
        <v>0</v>
      </c>
      <c r="IB215" s="307">
        <f t="shared" si="7869"/>
        <v>0</v>
      </c>
      <c r="IC215" s="307">
        <f t="shared" si="7869"/>
        <v>0</v>
      </c>
      <c r="ID215" s="307">
        <f t="shared" si="7869"/>
        <v>0</v>
      </c>
      <c r="IE215" s="307">
        <f t="shared" si="7869"/>
        <v>0</v>
      </c>
      <c r="IF215" s="307">
        <f t="shared" si="7869"/>
        <v>0</v>
      </c>
      <c r="IG215" s="307">
        <f t="shared" si="7869"/>
        <v>0</v>
      </c>
      <c r="IH215" s="307">
        <f t="shared" si="7869"/>
        <v>0</v>
      </c>
      <c r="II215" s="307">
        <f t="shared" si="7869"/>
        <v>0</v>
      </c>
      <c r="IJ215" s="307">
        <f t="shared" si="7869"/>
        <v>0</v>
      </c>
      <c r="IK215" s="307">
        <f t="shared" si="7869"/>
        <v>0</v>
      </c>
      <c r="IL215" s="307">
        <f t="shared" si="7869"/>
        <v>0</v>
      </c>
      <c r="IM215" s="307">
        <f t="shared" si="7869"/>
        <v>0</v>
      </c>
      <c r="IN215" s="307">
        <f t="shared" si="7869"/>
        <v>0</v>
      </c>
      <c r="IO215" s="307">
        <f t="shared" si="7869"/>
        <v>0</v>
      </c>
      <c r="IP215" s="307">
        <f t="shared" si="7869"/>
        <v>0</v>
      </c>
      <c r="IQ215" s="307">
        <f t="shared" si="7869"/>
        <v>0</v>
      </c>
      <c r="IR215" s="307">
        <f t="shared" si="7869"/>
        <v>0</v>
      </c>
      <c r="IS215" s="307">
        <f t="shared" si="7869"/>
        <v>0</v>
      </c>
      <c r="IT215" s="307">
        <f t="shared" si="7869"/>
        <v>0</v>
      </c>
      <c r="IU215" s="307">
        <f t="shared" si="7869"/>
        <v>0</v>
      </c>
      <c r="IV215" s="307">
        <f t="shared" si="7869"/>
        <v>0</v>
      </c>
      <c r="IW215" s="307">
        <f t="shared" si="7869"/>
        <v>0</v>
      </c>
      <c r="IX215" s="307">
        <f t="shared" si="7869"/>
        <v>0</v>
      </c>
      <c r="IY215" s="307">
        <f t="shared" si="7869"/>
        <v>0</v>
      </c>
      <c r="IZ215" s="307">
        <f t="shared" si="7869"/>
        <v>0</v>
      </c>
      <c r="JA215" s="307">
        <f t="shared" si="7869"/>
        <v>0</v>
      </c>
      <c r="JB215" s="307">
        <f t="shared" si="7869"/>
        <v>0</v>
      </c>
      <c r="JC215" s="307">
        <f t="shared" si="7869"/>
        <v>0</v>
      </c>
      <c r="JD215" s="307">
        <f t="shared" si="7869"/>
        <v>0</v>
      </c>
      <c r="JE215" s="307">
        <f t="shared" si="7869"/>
        <v>0</v>
      </c>
      <c r="JF215" s="307">
        <f t="shared" si="7869"/>
        <v>0</v>
      </c>
      <c r="JG215" s="307">
        <f t="shared" si="7869"/>
        <v>0</v>
      </c>
      <c r="JH215" s="307">
        <f t="shared" si="7869"/>
        <v>0</v>
      </c>
      <c r="JI215" s="307">
        <f t="shared" si="7869"/>
        <v>0</v>
      </c>
      <c r="JJ215" s="307">
        <f t="shared" si="7869"/>
        <v>0</v>
      </c>
      <c r="JK215" s="307">
        <f t="shared" ref="JK215:LV215" si="7870">SUM(JK99+JK100+JK111+JK112+JK189)</f>
        <v>0</v>
      </c>
      <c r="JL215" s="307">
        <f t="shared" si="7870"/>
        <v>0</v>
      </c>
      <c r="JM215" s="307">
        <f t="shared" si="7870"/>
        <v>0</v>
      </c>
      <c r="JN215" s="307">
        <f t="shared" si="7870"/>
        <v>0</v>
      </c>
      <c r="JO215" s="307">
        <f t="shared" si="7870"/>
        <v>0</v>
      </c>
      <c r="JP215" s="307">
        <f t="shared" si="7870"/>
        <v>0</v>
      </c>
      <c r="JQ215" s="307">
        <f t="shared" si="7870"/>
        <v>0</v>
      </c>
      <c r="JR215" s="307">
        <f t="shared" si="7870"/>
        <v>0</v>
      </c>
      <c r="JS215" s="307">
        <f t="shared" si="7870"/>
        <v>0</v>
      </c>
      <c r="JT215" s="307">
        <f t="shared" si="7870"/>
        <v>0</v>
      </c>
      <c r="JU215" s="307">
        <f t="shared" si="7870"/>
        <v>0</v>
      </c>
      <c r="JV215" s="307">
        <f t="shared" si="7870"/>
        <v>0</v>
      </c>
      <c r="JW215" s="307">
        <f t="shared" si="7870"/>
        <v>0</v>
      </c>
      <c r="JX215" s="307">
        <f t="shared" si="7870"/>
        <v>0</v>
      </c>
      <c r="JY215" s="307">
        <f t="shared" si="7870"/>
        <v>0</v>
      </c>
      <c r="JZ215" s="307">
        <f t="shared" si="7870"/>
        <v>0</v>
      </c>
      <c r="KA215" s="307">
        <f t="shared" si="7870"/>
        <v>0</v>
      </c>
      <c r="KB215" s="307">
        <f t="shared" si="7870"/>
        <v>0</v>
      </c>
      <c r="KC215" s="307">
        <f t="shared" si="7870"/>
        <v>0</v>
      </c>
      <c r="KD215" s="307">
        <f t="shared" si="7870"/>
        <v>0</v>
      </c>
      <c r="KE215" s="307">
        <f t="shared" si="7870"/>
        <v>0</v>
      </c>
      <c r="KF215" s="307">
        <f t="shared" si="7870"/>
        <v>0</v>
      </c>
      <c r="KG215" s="307">
        <f t="shared" si="7870"/>
        <v>0</v>
      </c>
      <c r="KH215" s="307">
        <f t="shared" si="7870"/>
        <v>0</v>
      </c>
      <c r="KI215" s="307">
        <f t="shared" si="7870"/>
        <v>0</v>
      </c>
      <c r="KJ215" s="307">
        <f t="shared" si="7870"/>
        <v>0</v>
      </c>
      <c r="KK215" s="307">
        <f t="shared" si="7870"/>
        <v>0</v>
      </c>
      <c r="KL215" s="307">
        <f t="shared" si="7870"/>
        <v>0</v>
      </c>
      <c r="KM215" s="307">
        <f t="shared" si="7870"/>
        <v>0</v>
      </c>
      <c r="KN215" s="307">
        <f t="shared" si="7870"/>
        <v>0</v>
      </c>
      <c r="KO215" s="307">
        <f t="shared" si="7870"/>
        <v>0</v>
      </c>
      <c r="KP215" s="307">
        <f t="shared" si="7870"/>
        <v>0</v>
      </c>
      <c r="KQ215" s="307">
        <f t="shared" si="7870"/>
        <v>0</v>
      </c>
      <c r="KR215" s="307">
        <f t="shared" si="7870"/>
        <v>0</v>
      </c>
      <c r="KS215" s="307">
        <f t="shared" si="7870"/>
        <v>0</v>
      </c>
      <c r="KT215" s="307">
        <f t="shared" si="7870"/>
        <v>0</v>
      </c>
      <c r="KU215" s="307">
        <f t="shared" si="7870"/>
        <v>0</v>
      </c>
      <c r="KV215" s="307">
        <f t="shared" si="7870"/>
        <v>0</v>
      </c>
      <c r="KW215" s="307">
        <f t="shared" si="7870"/>
        <v>0</v>
      </c>
      <c r="KX215" s="307">
        <f t="shared" si="7870"/>
        <v>0</v>
      </c>
      <c r="KY215" s="307">
        <f t="shared" si="7870"/>
        <v>0</v>
      </c>
      <c r="KZ215" s="307">
        <f t="shared" si="7870"/>
        <v>0</v>
      </c>
      <c r="LA215" s="307">
        <f t="shared" si="7870"/>
        <v>0</v>
      </c>
      <c r="LB215" s="307">
        <f t="shared" si="7870"/>
        <v>0</v>
      </c>
      <c r="LC215" s="307">
        <f t="shared" si="7870"/>
        <v>0</v>
      </c>
      <c r="LD215" s="307">
        <f t="shared" si="7870"/>
        <v>0</v>
      </c>
      <c r="LE215" s="307">
        <f t="shared" si="7870"/>
        <v>0</v>
      </c>
      <c r="LF215" s="307">
        <f t="shared" si="7870"/>
        <v>0</v>
      </c>
      <c r="LG215" s="307">
        <f t="shared" si="7870"/>
        <v>0</v>
      </c>
      <c r="LH215" s="307">
        <f t="shared" si="7870"/>
        <v>0</v>
      </c>
      <c r="LI215" s="307">
        <f t="shared" si="7870"/>
        <v>0</v>
      </c>
      <c r="LJ215" s="307">
        <f t="shared" si="7870"/>
        <v>0</v>
      </c>
      <c r="LK215" s="307">
        <f t="shared" si="7870"/>
        <v>0</v>
      </c>
      <c r="LL215" s="307">
        <f t="shared" si="7870"/>
        <v>0</v>
      </c>
      <c r="LM215" s="307">
        <f t="shared" si="7870"/>
        <v>0</v>
      </c>
      <c r="LN215" s="307">
        <f t="shared" si="7870"/>
        <v>0</v>
      </c>
      <c r="LO215" s="307">
        <f t="shared" si="7870"/>
        <v>0</v>
      </c>
      <c r="LP215" s="307">
        <f t="shared" si="7870"/>
        <v>0</v>
      </c>
      <c r="LQ215" s="307">
        <f t="shared" si="7870"/>
        <v>0</v>
      </c>
      <c r="LR215" s="307">
        <f t="shared" si="7870"/>
        <v>0</v>
      </c>
      <c r="LS215" s="307">
        <f t="shared" si="7870"/>
        <v>0</v>
      </c>
      <c r="LT215" s="307">
        <f t="shared" si="7870"/>
        <v>0</v>
      </c>
      <c r="LU215" s="307">
        <f t="shared" si="7870"/>
        <v>0</v>
      </c>
      <c r="LV215" s="307">
        <f t="shared" si="7870"/>
        <v>0</v>
      </c>
      <c r="LW215" s="307">
        <f t="shared" ref="LW215:OH215" si="7871">SUM(LW99+LW100+LW111+LW112+LW189)</f>
        <v>0</v>
      </c>
      <c r="LX215" s="307">
        <f t="shared" si="7871"/>
        <v>0</v>
      </c>
      <c r="LY215" s="307">
        <f t="shared" si="7871"/>
        <v>0</v>
      </c>
      <c r="LZ215" s="307">
        <f t="shared" si="7871"/>
        <v>0</v>
      </c>
      <c r="MA215" s="307">
        <f t="shared" si="7871"/>
        <v>0</v>
      </c>
      <c r="MB215" s="307">
        <f t="shared" si="7871"/>
        <v>0</v>
      </c>
      <c r="MC215" s="307">
        <f t="shared" si="7871"/>
        <v>0</v>
      </c>
      <c r="MD215" s="307">
        <f t="shared" si="7871"/>
        <v>0</v>
      </c>
      <c r="ME215" s="307">
        <f t="shared" si="7871"/>
        <v>0</v>
      </c>
      <c r="MF215" s="307">
        <f t="shared" si="7871"/>
        <v>0</v>
      </c>
      <c r="MG215" s="307">
        <f t="shared" si="7871"/>
        <v>0</v>
      </c>
      <c r="MH215" s="307">
        <f t="shared" si="7871"/>
        <v>0</v>
      </c>
      <c r="MI215" s="307">
        <f t="shared" si="7871"/>
        <v>0</v>
      </c>
      <c r="MJ215" s="307">
        <f t="shared" si="7871"/>
        <v>0</v>
      </c>
      <c r="MK215" s="307">
        <f t="shared" si="7871"/>
        <v>0</v>
      </c>
      <c r="ML215" s="307">
        <f t="shared" si="7871"/>
        <v>0</v>
      </c>
      <c r="MM215" s="307">
        <f t="shared" si="7871"/>
        <v>0</v>
      </c>
      <c r="MN215" s="307">
        <f t="shared" si="7871"/>
        <v>0</v>
      </c>
      <c r="MO215" s="307">
        <f t="shared" si="7871"/>
        <v>0</v>
      </c>
      <c r="MP215" s="307">
        <f t="shared" si="7871"/>
        <v>0</v>
      </c>
      <c r="MQ215" s="307">
        <f t="shared" si="7871"/>
        <v>0</v>
      </c>
      <c r="MR215" s="307">
        <f t="shared" si="7871"/>
        <v>0</v>
      </c>
      <c r="MS215" s="307">
        <f t="shared" si="7871"/>
        <v>0</v>
      </c>
      <c r="MT215" s="307">
        <f t="shared" si="7871"/>
        <v>0</v>
      </c>
      <c r="MU215" s="307">
        <f t="shared" si="7871"/>
        <v>0</v>
      </c>
      <c r="MV215" s="307">
        <f t="shared" si="7871"/>
        <v>0</v>
      </c>
      <c r="MW215" s="307">
        <f t="shared" si="7871"/>
        <v>0</v>
      </c>
      <c r="MX215" s="307">
        <f t="shared" si="7871"/>
        <v>0</v>
      </c>
      <c r="MY215" s="307">
        <f t="shared" si="7871"/>
        <v>0</v>
      </c>
      <c r="MZ215" s="307">
        <f t="shared" si="7871"/>
        <v>0</v>
      </c>
      <c r="NA215" s="307">
        <f t="shared" si="7871"/>
        <v>0</v>
      </c>
      <c r="NB215" s="307">
        <f t="shared" si="7871"/>
        <v>0</v>
      </c>
      <c r="NC215" s="307">
        <f t="shared" si="7871"/>
        <v>0</v>
      </c>
      <c r="ND215" s="307">
        <f t="shared" si="7871"/>
        <v>0</v>
      </c>
      <c r="NE215" s="307">
        <f t="shared" si="7871"/>
        <v>0</v>
      </c>
      <c r="NF215" s="307">
        <f t="shared" si="7871"/>
        <v>0</v>
      </c>
      <c r="NG215" s="307">
        <f t="shared" si="7871"/>
        <v>0</v>
      </c>
      <c r="NH215" s="307">
        <f t="shared" si="7871"/>
        <v>0</v>
      </c>
      <c r="NI215" s="307">
        <f t="shared" si="7871"/>
        <v>0</v>
      </c>
      <c r="NJ215" s="307">
        <f t="shared" si="7871"/>
        <v>0</v>
      </c>
      <c r="NK215" s="307">
        <f t="shared" si="7871"/>
        <v>0</v>
      </c>
      <c r="NL215" s="307">
        <f t="shared" si="7871"/>
        <v>0</v>
      </c>
      <c r="NM215" s="307">
        <f t="shared" si="7871"/>
        <v>0</v>
      </c>
      <c r="NN215" s="307">
        <f t="shared" si="7871"/>
        <v>0</v>
      </c>
      <c r="NO215" s="307">
        <f t="shared" si="7871"/>
        <v>0</v>
      </c>
      <c r="NP215" s="307">
        <f t="shared" si="7871"/>
        <v>0</v>
      </c>
      <c r="NQ215" s="307">
        <f t="shared" si="7871"/>
        <v>0</v>
      </c>
      <c r="NR215" s="307">
        <f t="shared" si="7871"/>
        <v>0</v>
      </c>
      <c r="NS215" s="307">
        <f t="shared" si="7871"/>
        <v>0</v>
      </c>
      <c r="NT215" s="307">
        <f t="shared" si="7871"/>
        <v>0</v>
      </c>
      <c r="NU215" s="307">
        <f t="shared" si="7871"/>
        <v>0</v>
      </c>
      <c r="NV215" s="307">
        <f t="shared" si="7871"/>
        <v>0</v>
      </c>
      <c r="NW215" s="307">
        <f t="shared" si="7871"/>
        <v>0</v>
      </c>
      <c r="NX215" s="307">
        <f t="shared" si="7871"/>
        <v>0</v>
      </c>
      <c r="NY215" s="307">
        <f t="shared" si="7871"/>
        <v>0</v>
      </c>
      <c r="NZ215" s="307">
        <f t="shared" si="7871"/>
        <v>0</v>
      </c>
      <c r="OA215" s="307">
        <f t="shared" si="7871"/>
        <v>0</v>
      </c>
      <c r="OB215" s="307">
        <f t="shared" si="7871"/>
        <v>0</v>
      </c>
      <c r="OC215" s="307">
        <f t="shared" si="7871"/>
        <v>0</v>
      </c>
      <c r="OD215" s="307">
        <f t="shared" si="7871"/>
        <v>0</v>
      </c>
      <c r="OE215" s="307">
        <f t="shared" si="7871"/>
        <v>0</v>
      </c>
      <c r="OF215" s="307">
        <f t="shared" si="7871"/>
        <v>0</v>
      </c>
      <c r="OG215" s="307">
        <f t="shared" si="7871"/>
        <v>0</v>
      </c>
      <c r="OH215" s="307">
        <f t="shared" si="7871"/>
        <v>0</v>
      </c>
      <c r="OI215" s="307">
        <f t="shared" ref="OI215:QT215" si="7872">SUM(OI99+OI100+OI111+OI112+OI189)</f>
        <v>0</v>
      </c>
      <c r="OJ215" s="307">
        <f t="shared" si="7872"/>
        <v>0</v>
      </c>
      <c r="OK215" s="307">
        <f t="shared" si="7872"/>
        <v>0</v>
      </c>
      <c r="OL215" s="307">
        <f t="shared" si="7872"/>
        <v>0</v>
      </c>
      <c r="OM215" s="307">
        <f t="shared" si="7872"/>
        <v>0</v>
      </c>
      <c r="ON215" s="307">
        <f t="shared" si="7872"/>
        <v>0</v>
      </c>
      <c r="OO215" s="307">
        <f t="shared" si="7872"/>
        <v>0</v>
      </c>
      <c r="OP215" s="307">
        <f t="shared" si="7872"/>
        <v>0</v>
      </c>
      <c r="OQ215" s="307">
        <f t="shared" si="7872"/>
        <v>0</v>
      </c>
      <c r="OR215" s="307">
        <f t="shared" si="7872"/>
        <v>0</v>
      </c>
      <c r="OS215" s="307">
        <f t="shared" si="7872"/>
        <v>0</v>
      </c>
      <c r="OT215" s="307">
        <f t="shared" si="7872"/>
        <v>0</v>
      </c>
      <c r="OU215" s="307">
        <f t="shared" si="7872"/>
        <v>0</v>
      </c>
      <c r="OV215" s="307">
        <f t="shared" si="7872"/>
        <v>0</v>
      </c>
      <c r="OW215" s="307">
        <f t="shared" si="7872"/>
        <v>0</v>
      </c>
      <c r="OX215" s="307">
        <f t="shared" si="7872"/>
        <v>0</v>
      </c>
      <c r="OY215" s="307">
        <f t="shared" si="7872"/>
        <v>0</v>
      </c>
      <c r="OZ215" s="307">
        <f t="shared" si="7872"/>
        <v>0</v>
      </c>
      <c r="PA215" s="307">
        <f t="shared" si="7872"/>
        <v>0</v>
      </c>
      <c r="PB215" s="307">
        <f t="shared" si="7872"/>
        <v>0</v>
      </c>
      <c r="PC215" s="307">
        <f t="shared" si="7872"/>
        <v>0</v>
      </c>
      <c r="PD215" s="307">
        <f t="shared" si="7872"/>
        <v>0</v>
      </c>
      <c r="PE215" s="307">
        <f t="shared" si="7872"/>
        <v>0</v>
      </c>
      <c r="PF215" s="307">
        <f t="shared" si="7872"/>
        <v>0</v>
      </c>
      <c r="PG215" s="307">
        <f t="shared" si="7872"/>
        <v>0</v>
      </c>
      <c r="PH215" s="307">
        <f t="shared" si="7872"/>
        <v>0</v>
      </c>
      <c r="PI215" s="307">
        <f t="shared" si="7872"/>
        <v>0</v>
      </c>
      <c r="PJ215" s="307">
        <f t="shared" si="7872"/>
        <v>0</v>
      </c>
      <c r="PK215" s="307">
        <f t="shared" si="7872"/>
        <v>0</v>
      </c>
      <c r="PL215" s="307">
        <f t="shared" si="7872"/>
        <v>0</v>
      </c>
      <c r="PM215" s="307">
        <f t="shared" si="7872"/>
        <v>0</v>
      </c>
      <c r="PN215" s="307">
        <f t="shared" si="7872"/>
        <v>0</v>
      </c>
      <c r="PO215" s="307">
        <f t="shared" si="7872"/>
        <v>0</v>
      </c>
      <c r="PP215" s="307">
        <f t="shared" si="7872"/>
        <v>0</v>
      </c>
      <c r="PQ215" s="307">
        <f t="shared" si="7872"/>
        <v>0</v>
      </c>
      <c r="PR215" s="307">
        <f t="shared" si="7872"/>
        <v>0</v>
      </c>
      <c r="PS215" s="307">
        <f t="shared" si="7872"/>
        <v>0</v>
      </c>
      <c r="PT215" s="307">
        <f t="shared" si="7872"/>
        <v>0</v>
      </c>
      <c r="PU215" s="307">
        <f t="shared" si="7872"/>
        <v>0</v>
      </c>
      <c r="PV215" s="307">
        <f t="shared" si="7872"/>
        <v>0</v>
      </c>
      <c r="PW215" s="307">
        <f t="shared" si="7872"/>
        <v>0</v>
      </c>
      <c r="PX215" s="307">
        <f t="shared" si="7872"/>
        <v>0</v>
      </c>
      <c r="PY215" s="307">
        <f t="shared" si="7872"/>
        <v>0</v>
      </c>
      <c r="PZ215" s="307">
        <f t="shared" si="7872"/>
        <v>0</v>
      </c>
      <c r="QA215" s="307">
        <f t="shared" si="7872"/>
        <v>0</v>
      </c>
      <c r="QB215" s="307">
        <f t="shared" si="7872"/>
        <v>0</v>
      </c>
      <c r="QC215" s="307">
        <f t="shared" si="7872"/>
        <v>0</v>
      </c>
      <c r="QD215" s="307">
        <f t="shared" si="7872"/>
        <v>0</v>
      </c>
      <c r="QE215" s="307">
        <f t="shared" si="7872"/>
        <v>0</v>
      </c>
      <c r="QF215" s="307">
        <f t="shared" si="7872"/>
        <v>0</v>
      </c>
      <c r="QG215" s="307">
        <f t="shared" si="7872"/>
        <v>0</v>
      </c>
      <c r="QH215" s="307">
        <f t="shared" si="7872"/>
        <v>0</v>
      </c>
      <c r="QI215" s="307">
        <f t="shared" si="7872"/>
        <v>0</v>
      </c>
      <c r="QJ215" s="307">
        <f t="shared" si="7872"/>
        <v>0</v>
      </c>
      <c r="QK215" s="307">
        <f t="shared" si="7872"/>
        <v>0</v>
      </c>
      <c r="QL215" s="307">
        <f t="shared" si="7872"/>
        <v>0</v>
      </c>
      <c r="QM215" s="307">
        <f t="shared" si="7872"/>
        <v>0</v>
      </c>
      <c r="QN215" s="307">
        <f t="shared" si="7872"/>
        <v>0</v>
      </c>
      <c r="QO215" s="307">
        <f t="shared" si="7872"/>
        <v>0</v>
      </c>
      <c r="QP215" s="307">
        <f t="shared" si="7872"/>
        <v>0</v>
      </c>
      <c r="QQ215" s="307">
        <f t="shared" si="7872"/>
        <v>0</v>
      </c>
      <c r="QR215" s="307">
        <f t="shared" si="7872"/>
        <v>0</v>
      </c>
      <c r="QS215" s="307">
        <f t="shared" si="7872"/>
        <v>0</v>
      </c>
      <c r="QT215" s="307">
        <f t="shared" si="7872"/>
        <v>0</v>
      </c>
      <c r="QU215" s="307">
        <f t="shared" ref="QU215:TF215" si="7873">SUM(QU99+QU100+QU111+QU112+QU189)</f>
        <v>0</v>
      </c>
      <c r="QV215" s="307">
        <f t="shared" si="7873"/>
        <v>0</v>
      </c>
      <c r="QW215" s="307">
        <f t="shared" si="7873"/>
        <v>0</v>
      </c>
      <c r="QX215" s="307">
        <f t="shared" si="7873"/>
        <v>0</v>
      </c>
      <c r="QY215" s="307">
        <f t="shared" si="7873"/>
        <v>0</v>
      </c>
      <c r="QZ215" s="307">
        <f t="shared" si="7873"/>
        <v>0</v>
      </c>
      <c r="RA215" s="307">
        <f t="shared" si="7873"/>
        <v>0</v>
      </c>
      <c r="RB215" s="307">
        <f t="shared" si="7873"/>
        <v>0</v>
      </c>
      <c r="RC215" s="307">
        <f t="shared" si="7873"/>
        <v>0</v>
      </c>
      <c r="RD215" s="307">
        <f t="shared" si="7873"/>
        <v>0</v>
      </c>
      <c r="RE215" s="307">
        <f t="shared" si="7873"/>
        <v>0</v>
      </c>
      <c r="RF215" s="307">
        <f t="shared" si="7873"/>
        <v>0</v>
      </c>
      <c r="RG215" s="307">
        <f t="shared" si="7873"/>
        <v>0</v>
      </c>
      <c r="RH215" s="307">
        <f t="shared" si="7873"/>
        <v>0</v>
      </c>
      <c r="RI215" s="307">
        <f t="shared" si="7873"/>
        <v>0</v>
      </c>
      <c r="RJ215" s="307">
        <f t="shared" si="7873"/>
        <v>0</v>
      </c>
      <c r="RK215" s="307">
        <f t="shared" si="7873"/>
        <v>0</v>
      </c>
      <c r="RL215" s="307">
        <f t="shared" si="7873"/>
        <v>0</v>
      </c>
      <c r="RM215" s="307">
        <f t="shared" si="7873"/>
        <v>0</v>
      </c>
      <c r="RN215" s="307">
        <f t="shared" si="7873"/>
        <v>0</v>
      </c>
      <c r="RO215" s="307">
        <f t="shared" si="7873"/>
        <v>0</v>
      </c>
      <c r="RP215" s="307">
        <f t="shared" si="7873"/>
        <v>0</v>
      </c>
      <c r="RQ215" s="307">
        <f t="shared" si="7873"/>
        <v>0</v>
      </c>
      <c r="RR215" s="307">
        <f t="shared" si="7873"/>
        <v>0</v>
      </c>
      <c r="RS215" s="307">
        <f t="shared" si="7873"/>
        <v>0</v>
      </c>
      <c r="RT215" s="307">
        <f t="shared" si="7873"/>
        <v>0</v>
      </c>
      <c r="RU215" s="307">
        <f t="shared" si="7873"/>
        <v>0</v>
      </c>
      <c r="RV215" s="307">
        <f t="shared" si="7873"/>
        <v>0</v>
      </c>
      <c r="RW215" s="307">
        <f t="shared" si="7873"/>
        <v>0</v>
      </c>
      <c r="RX215" s="307">
        <f t="shared" si="7873"/>
        <v>0</v>
      </c>
      <c r="RY215" s="307">
        <f t="shared" si="7873"/>
        <v>0</v>
      </c>
      <c r="RZ215" s="307">
        <f t="shared" si="7873"/>
        <v>0</v>
      </c>
      <c r="SA215" s="307">
        <f t="shared" si="7873"/>
        <v>0</v>
      </c>
      <c r="SB215" s="307">
        <f t="shared" si="7873"/>
        <v>0</v>
      </c>
      <c r="SC215" s="307">
        <f t="shared" si="7873"/>
        <v>0</v>
      </c>
      <c r="SD215" s="307">
        <f t="shared" si="7873"/>
        <v>0</v>
      </c>
      <c r="SE215" s="307">
        <f t="shared" si="7873"/>
        <v>0</v>
      </c>
      <c r="SF215" s="307">
        <f t="shared" si="7873"/>
        <v>0</v>
      </c>
      <c r="SG215" s="307">
        <f t="shared" si="7873"/>
        <v>0</v>
      </c>
      <c r="SH215" s="307">
        <f t="shared" si="7873"/>
        <v>0</v>
      </c>
      <c r="SI215" s="307">
        <f t="shared" si="7873"/>
        <v>0</v>
      </c>
      <c r="SJ215" s="307">
        <f t="shared" si="7873"/>
        <v>0</v>
      </c>
      <c r="SK215" s="307">
        <f t="shared" si="7873"/>
        <v>0</v>
      </c>
      <c r="SL215" s="307">
        <f t="shared" si="7873"/>
        <v>0</v>
      </c>
      <c r="SM215" s="307">
        <f t="shared" si="7873"/>
        <v>0</v>
      </c>
      <c r="SN215" s="307">
        <f t="shared" si="7873"/>
        <v>0</v>
      </c>
      <c r="SO215" s="307">
        <f t="shared" si="7873"/>
        <v>0</v>
      </c>
      <c r="SP215" s="307">
        <f t="shared" si="7873"/>
        <v>0</v>
      </c>
      <c r="SQ215" s="307">
        <f t="shared" si="7873"/>
        <v>0</v>
      </c>
      <c r="SR215" s="307">
        <f t="shared" si="7873"/>
        <v>0</v>
      </c>
      <c r="SS215" s="307">
        <f t="shared" si="7873"/>
        <v>0</v>
      </c>
      <c r="ST215" s="307">
        <f t="shared" si="7873"/>
        <v>0</v>
      </c>
      <c r="SU215" s="307">
        <f t="shared" si="7873"/>
        <v>0</v>
      </c>
      <c r="SV215" s="307">
        <f t="shared" si="7873"/>
        <v>0</v>
      </c>
      <c r="SW215" s="307">
        <f t="shared" si="7873"/>
        <v>0</v>
      </c>
      <c r="SX215" s="307">
        <f t="shared" si="7873"/>
        <v>0</v>
      </c>
      <c r="SY215" s="307">
        <f t="shared" si="7873"/>
        <v>0</v>
      </c>
      <c r="SZ215" s="307">
        <f t="shared" si="7873"/>
        <v>0</v>
      </c>
      <c r="TA215" s="307">
        <f t="shared" si="7873"/>
        <v>0</v>
      </c>
      <c r="TB215" s="307">
        <f t="shared" si="7873"/>
        <v>0</v>
      </c>
      <c r="TC215" s="307">
        <f t="shared" si="7873"/>
        <v>0</v>
      </c>
      <c r="TD215" s="307">
        <f t="shared" si="7873"/>
        <v>0</v>
      </c>
      <c r="TE215" s="307">
        <f t="shared" si="7873"/>
        <v>0</v>
      </c>
      <c r="TF215" s="307">
        <f t="shared" si="7873"/>
        <v>0</v>
      </c>
      <c r="TG215" s="307">
        <f t="shared" ref="TG215:VM215" si="7874">SUM(TG99+TG100+TG111+TG112+TG189)</f>
        <v>0</v>
      </c>
      <c r="TH215" s="307">
        <f t="shared" si="7874"/>
        <v>0</v>
      </c>
      <c r="TI215" s="307">
        <f t="shared" si="7874"/>
        <v>0</v>
      </c>
      <c r="TJ215" s="307">
        <f t="shared" si="7874"/>
        <v>0</v>
      </c>
      <c r="TK215" s="307">
        <f t="shared" si="7874"/>
        <v>0</v>
      </c>
      <c r="TL215" s="307">
        <f t="shared" si="7874"/>
        <v>0</v>
      </c>
      <c r="TM215" s="307">
        <f t="shared" si="7874"/>
        <v>0</v>
      </c>
      <c r="TN215" s="307">
        <f t="shared" si="7874"/>
        <v>0</v>
      </c>
      <c r="TO215" s="307">
        <f t="shared" si="7874"/>
        <v>0</v>
      </c>
      <c r="TP215" s="307">
        <f t="shared" si="7874"/>
        <v>0</v>
      </c>
      <c r="TQ215" s="307">
        <f t="shared" si="7874"/>
        <v>0</v>
      </c>
      <c r="TR215" s="307">
        <f t="shared" si="7874"/>
        <v>0</v>
      </c>
      <c r="TS215" s="307">
        <f t="shared" si="7874"/>
        <v>0</v>
      </c>
      <c r="TT215" s="307">
        <f t="shared" si="7874"/>
        <v>0</v>
      </c>
      <c r="TU215" s="307">
        <f t="shared" si="7874"/>
        <v>0</v>
      </c>
      <c r="TV215" s="307">
        <f t="shared" si="7874"/>
        <v>0</v>
      </c>
      <c r="TW215" s="307">
        <f t="shared" si="7874"/>
        <v>0</v>
      </c>
      <c r="TX215" s="307">
        <f t="shared" si="7874"/>
        <v>0</v>
      </c>
      <c r="TY215" s="307">
        <f t="shared" si="7874"/>
        <v>0</v>
      </c>
      <c r="TZ215" s="307">
        <f t="shared" si="7874"/>
        <v>0</v>
      </c>
      <c r="UA215" s="307">
        <f t="shared" si="7874"/>
        <v>0</v>
      </c>
      <c r="UB215" s="307">
        <f t="shared" si="7874"/>
        <v>0</v>
      </c>
      <c r="UC215" s="307">
        <f t="shared" si="7874"/>
        <v>0</v>
      </c>
      <c r="UD215" s="307">
        <f t="shared" si="7874"/>
        <v>0</v>
      </c>
      <c r="UE215" s="307">
        <f t="shared" si="7874"/>
        <v>0</v>
      </c>
      <c r="UF215" s="307">
        <f t="shared" si="7874"/>
        <v>0</v>
      </c>
      <c r="UG215" s="307">
        <f t="shared" si="7874"/>
        <v>0</v>
      </c>
      <c r="UH215" s="307">
        <f t="shared" si="7874"/>
        <v>0</v>
      </c>
      <c r="UI215" s="307">
        <f t="shared" si="7874"/>
        <v>0</v>
      </c>
      <c r="UJ215" s="307">
        <f t="shared" si="7874"/>
        <v>0</v>
      </c>
      <c r="UK215" s="307">
        <f t="shared" si="7874"/>
        <v>0</v>
      </c>
      <c r="UL215" s="307">
        <f t="shared" si="7874"/>
        <v>0</v>
      </c>
      <c r="UM215" s="307">
        <f t="shared" si="7874"/>
        <v>0</v>
      </c>
      <c r="UN215" s="307">
        <f t="shared" si="7874"/>
        <v>0</v>
      </c>
      <c r="UO215" s="307">
        <f t="shared" si="7874"/>
        <v>0</v>
      </c>
      <c r="UP215" s="307">
        <f t="shared" si="7874"/>
        <v>0</v>
      </c>
      <c r="UQ215" s="307">
        <f t="shared" si="7874"/>
        <v>0</v>
      </c>
      <c r="UR215" s="307">
        <f t="shared" si="7874"/>
        <v>0</v>
      </c>
      <c r="US215" s="307">
        <f t="shared" si="7874"/>
        <v>0</v>
      </c>
      <c r="UT215" s="307">
        <f t="shared" si="7874"/>
        <v>0</v>
      </c>
      <c r="UU215" s="307">
        <f t="shared" si="7874"/>
        <v>0</v>
      </c>
      <c r="UV215" s="307">
        <f t="shared" si="7874"/>
        <v>0</v>
      </c>
      <c r="UW215" s="307">
        <f t="shared" si="7874"/>
        <v>0</v>
      </c>
      <c r="UX215" s="307">
        <f t="shared" si="7874"/>
        <v>0</v>
      </c>
      <c r="UY215" s="307">
        <f t="shared" si="7874"/>
        <v>0</v>
      </c>
      <c r="UZ215" s="307">
        <f t="shared" si="7874"/>
        <v>0</v>
      </c>
      <c r="VA215" s="307">
        <f t="shared" si="7874"/>
        <v>0</v>
      </c>
      <c r="VB215" s="307">
        <f t="shared" si="7874"/>
        <v>0</v>
      </c>
      <c r="VC215" s="307">
        <f t="shared" si="7874"/>
        <v>0</v>
      </c>
      <c r="VD215" s="307">
        <f t="shared" si="7874"/>
        <v>0</v>
      </c>
      <c r="VE215" s="307">
        <f t="shared" si="7874"/>
        <v>0</v>
      </c>
      <c r="VF215" s="307">
        <f t="shared" si="7874"/>
        <v>0</v>
      </c>
      <c r="VG215" s="307">
        <f t="shared" si="7874"/>
        <v>0</v>
      </c>
      <c r="VH215" s="307">
        <f t="shared" si="7874"/>
        <v>0</v>
      </c>
      <c r="VI215" s="307">
        <f t="shared" si="7874"/>
        <v>0</v>
      </c>
      <c r="VJ215" s="307">
        <f t="shared" si="7874"/>
        <v>0</v>
      </c>
      <c r="VK215" s="307">
        <f t="shared" si="7874"/>
        <v>0</v>
      </c>
      <c r="VL215" s="307">
        <f t="shared" si="7874"/>
        <v>0</v>
      </c>
      <c r="VM215" s="307">
        <f t="shared" si="7874"/>
        <v>0</v>
      </c>
      <c r="VN215" s="82">
        <f t="shared" si="7846"/>
        <v>105</v>
      </c>
      <c r="VO215" s="82">
        <f t="shared" si="7847"/>
        <v>932431.13600000006</v>
      </c>
      <c r="VP215" s="82">
        <f t="shared" si="7831"/>
        <v>17.500000000000004</v>
      </c>
      <c r="VQ215" s="82">
        <f t="shared" si="7832"/>
        <v>155405.18933333334</v>
      </c>
      <c r="VR215" s="82">
        <f t="shared" si="7833"/>
        <v>19</v>
      </c>
      <c r="VS215" s="82">
        <f t="shared" si="7834"/>
        <v>132495.99999999997</v>
      </c>
      <c r="VT215" s="82">
        <f t="shared" si="7835"/>
        <v>0</v>
      </c>
      <c r="VU215" s="82">
        <f t="shared" si="7836"/>
        <v>0</v>
      </c>
      <c r="VV215" s="307"/>
      <c r="VW215" s="307"/>
      <c r="VX215" s="307"/>
      <c r="VY215" s="307"/>
      <c r="VZ215" s="307"/>
      <c r="WG215" s="434"/>
      <c r="WH215" s="467">
        <f t="shared" si="6270"/>
        <v>7571.2</v>
      </c>
    </row>
    <row r="216" spans="1:606" ht="28.5" customHeight="1" x14ac:dyDescent="0.2">
      <c r="A216" s="240" t="s">
        <v>456</v>
      </c>
      <c r="B216" s="462" t="s">
        <v>711</v>
      </c>
      <c r="C216" s="306">
        <v>5</v>
      </c>
      <c r="D216" s="460" t="s">
        <v>710</v>
      </c>
      <c r="N216" s="465">
        <f>N36+N37+N32+N33+N35</f>
        <v>70</v>
      </c>
      <c r="O216" s="465">
        <f t="shared" ref="O216:BZ216" si="7875">O36+O37+O32+O33+O35</f>
        <v>9321093.5999999996</v>
      </c>
      <c r="P216" s="307">
        <f t="shared" si="7875"/>
        <v>11.666666666666666</v>
      </c>
      <c r="Q216" s="307">
        <f t="shared" si="7875"/>
        <v>1553515.5999999999</v>
      </c>
      <c r="R216" s="465">
        <f t="shared" si="7875"/>
        <v>6</v>
      </c>
      <c r="S216" s="465">
        <f t="shared" si="7875"/>
        <v>771126.72</v>
      </c>
      <c r="T216" s="307">
        <f t="shared" si="7875"/>
        <v>0</v>
      </c>
      <c r="U216" s="307">
        <f t="shared" si="7875"/>
        <v>0</v>
      </c>
      <c r="V216" s="307"/>
      <c r="W216" s="307"/>
      <c r="X216" s="307"/>
      <c r="Y216" s="76">
        <f t="shared" si="7807"/>
        <v>-5.6666666666666661</v>
      </c>
      <c r="Z216" s="76">
        <f t="shared" si="7808"/>
        <v>-782388.87999999989</v>
      </c>
      <c r="AA216" s="307">
        <f t="shared" si="7875"/>
        <v>0</v>
      </c>
      <c r="AB216" s="307">
        <f t="shared" si="7875"/>
        <v>0</v>
      </c>
      <c r="AC216" s="307">
        <f t="shared" si="7875"/>
        <v>0</v>
      </c>
      <c r="AD216" s="307">
        <f t="shared" si="7875"/>
        <v>0</v>
      </c>
      <c r="AE216" s="307">
        <f t="shared" si="7875"/>
        <v>0</v>
      </c>
      <c r="AF216" s="307">
        <f t="shared" si="7875"/>
        <v>0</v>
      </c>
      <c r="AG216" s="307">
        <f t="shared" si="7875"/>
        <v>0</v>
      </c>
      <c r="AH216" s="307">
        <f t="shared" si="7875"/>
        <v>0</v>
      </c>
      <c r="AI216" s="307">
        <f t="shared" si="7875"/>
        <v>0</v>
      </c>
      <c r="AJ216" s="307">
        <f t="shared" si="7875"/>
        <v>0</v>
      </c>
      <c r="AK216" s="307">
        <f t="shared" si="7875"/>
        <v>0</v>
      </c>
      <c r="AL216" s="307">
        <f t="shared" si="7875"/>
        <v>0</v>
      </c>
      <c r="AM216" s="307">
        <f t="shared" si="7875"/>
        <v>0</v>
      </c>
      <c r="AN216" s="307">
        <f t="shared" si="7875"/>
        <v>160</v>
      </c>
      <c r="AO216" s="307">
        <f t="shared" si="7875"/>
        <v>40886372.799999997</v>
      </c>
      <c r="AP216" s="465">
        <f t="shared" si="7875"/>
        <v>26.666666666666668</v>
      </c>
      <c r="AQ216" s="465">
        <f t="shared" si="7875"/>
        <v>6814395.4666666659</v>
      </c>
      <c r="AR216" s="465">
        <f t="shared" si="7875"/>
        <v>15</v>
      </c>
      <c r="AS216" s="465">
        <f t="shared" si="7875"/>
        <v>3892921.76</v>
      </c>
      <c r="AT216" s="307">
        <f t="shared" si="7875"/>
        <v>1</v>
      </c>
      <c r="AU216" s="307">
        <f t="shared" si="7875"/>
        <v>97857.76</v>
      </c>
      <c r="AV216" s="307"/>
      <c r="AW216" s="307"/>
      <c r="AX216" s="307"/>
      <c r="AY216" s="76">
        <f t="shared" si="7809"/>
        <v>-11.666666666666668</v>
      </c>
      <c r="AZ216" s="76">
        <f t="shared" si="7810"/>
        <v>-2921473.7066666661</v>
      </c>
      <c r="BA216" s="307">
        <f t="shared" si="7875"/>
        <v>4</v>
      </c>
      <c r="BB216" s="307">
        <f t="shared" si="7875"/>
        <v>476985.59999999998</v>
      </c>
      <c r="BC216" s="307">
        <f t="shared" si="7875"/>
        <v>0.66666666666666663</v>
      </c>
      <c r="BD216" s="307">
        <f t="shared" si="7875"/>
        <v>79497.599999999991</v>
      </c>
      <c r="BE216" s="307">
        <f t="shared" si="7875"/>
        <v>0</v>
      </c>
      <c r="BF216" s="307">
        <f t="shared" si="7875"/>
        <v>0</v>
      </c>
      <c r="BG216" s="307">
        <f t="shared" si="7875"/>
        <v>0</v>
      </c>
      <c r="BH216" s="307">
        <f t="shared" si="7875"/>
        <v>0</v>
      </c>
      <c r="BI216" s="307"/>
      <c r="BJ216" s="307"/>
      <c r="BK216" s="307"/>
      <c r="BL216" s="76">
        <f t="shared" si="7812"/>
        <v>-0.66666666666666663</v>
      </c>
      <c r="BM216" s="76">
        <f t="shared" si="7813"/>
        <v>-79497.599999999991</v>
      </c>
      <c r="BN216" s="307">
        <f t="shared" si="7875"/>
        <v>0</v>
      </c>
      <c r="BO216" s="307">
        <f t="shared" si="7875"/>
        <v>0</v>
      </c>
      <c r="BP216" s="307">
        <f t="shared" si="7875"/>
        <v>0</v>
      </c>
      <c r="BQ216" s="307">
        <f t="shared" si="7875"/>
        <v>0</v>
      </c>
      <c r="BR216" s="307">
        <f t="shared" si="7875"/>
        <v>0</v>
      </c>
      <c r="BS216" s="307">
        <f t="shared" si="7875"/>
        <v>0</v>
      </c>
      <c r="BT216" s="307">
        <f t="shared" si="7875"/>
        <v>0</v>
      </c>
      <c r="BU216" s="307">
        <f t="shared" si="7875"/>
        <v>0</v>
      </c>
      <c r="BV216" s="307">
        <f t="shared" si="7875"/>
        <v>0</v>
      </c>
      <c r="BW216" s="307">
        <f t="shared" si="7875"/>
        <v>0</v>
      </c>
      <c r="BX216" s="307">
        <f t="shared" si="7875"/>
        <v>0</v>
      </c>
      <c r="BY216" s="307">
        <f t="shared" si="7875"/>
        <v>0</v>
      </c>
      <c r="BZ216" s="307">
        <f t="shared" si="7875"/>
        <v>0</v>
      </c>
      <c r="CA216" s="307">
        <f t="shared" ref="CA216:EH216" si="7876">CA36+CA37+CA32+CA33+CA35</f>
        <v>0</v>
      </c>
      <c r="CB216" s="307">
        <f t="shared" si="7876"/>
        <v>0</v>
      </c>
      <c r="CC216" s="307">
        <f t="shared" si="7876"/>
        <v>0</v>
      </c>
      <c r="CD216" s="307">
        <f t="shared" si="7876"/>
        <v>0</v>
      </c>
      <c r="CE216" s="307">
        <f t="shared" si="7876"/>
        <v>0</v>
      </c>
      <c r="CF216" s="307">
        <f t="shared" si="7876"/>
        <v>0</v>
      </c>
      <c r="CG216" s="307">
        <f t="shared" si="7876"/>
        <v>0</v>
      </c>
      <c r="CH216" s="307">
        <f t="shared" si="7876"/>
        <v>0</v>
      </c>
      <c r="CI216" s="307">
        <f t="shared" si="7876"/>
        <v>0</v>
      </c>
      <c r="CJ216" s="307">
        <f t="shared" si="7876"/>
        <v>0</v>
      </c>
      <c r="CK216" s="307">
        <f t="shared" si="7876"/>
        <v>0</v>
      </c>
      <c r="CL216" s="307">
        <f t="shared" si="7876"/>
        <v>0</v>
      </c>
      <c r="CM216" s="307">
        <f t="shared" si="7876"/>
        <v>0</v>
      </c>
      <c r="CN216" s="307">
        <f t="shared" si="7876"/>
        <v>0</v>
      </c>
      <c r="CO216" s="307">
        <f t="shared" si="7876"/>
        <v>0</v>
      </c>
      <c r="CP216" s="307">
        <f t="shared" si="7876"/>
        <v>0</v>
      </c>
      <c r="CQ216" s="307">
        <f t="shared" si="7876"/>
        <v>0</v>
      </c>
      <c r="CR216" s="307">
        <f t="shared" si="7876"/>
        <v>0</v>
      </c>
      <c r="CS216" s="307">
        <f t="shared" si="7876"/>
        <v>0</v>
      </c>
      <c r="CT216" s="307">
        <f t="shared" si="7876"/>
        <v>0</v>
      </c>
      <c r="CU216" s="307">
        <f t="shared" si="7876"/>
        <v>0</v>
      </c>
      <c r="CV216" s="307">
        <f t="shared" si="7876"/>
        <v>0</v>
      </c>
      <c r="CW216" s="307">
        <f t="shared" si="7876"/>
        <v>0</v>
      </c>
      <c r="CX216" s="307">
        <f t="shared" si="7876"/>
        <v>0</v>
      </c>
      <c r="CY216" s="307">
        <f t="shared" si="7876"/>
        <v>0</v>
      </c>
      <c r="CZ216" s="307">
        <f t="shared" si="7876"/>
        <v>0</v>
      </c>
      <c r="DA216" s="307">
        <f t="shared" si="7876"/>
        <v>0</v>
      </c>
      <c r="DB216" s="307">
        <f t="shared" si="7876"/>
        <v>0</v>
      </c>
      <c r="DC216" s="307">
        <f t="shared" si="7876"/>
        <v>0</v>
      </c>
      <c r="DD216" s="307">
        <f t="shared" si="7876"/>
        <v>0</v>
      </c>
      <c r="DE216" s="307">
        <f t="shared" si="7876"/>
        <v>0</v>
      </c>
      <c r="DF216" s="307">
        <f t="shared" si="7876"/>
        <v>0</v>
      </c>
      <c r="DG216" s="307">
        <f t="shared" si="7876"/>
        <v>0</v>
      </c>
      <c r="DH216" s="307">
        <f t="shared" si="7876"/>
        <v>0</v>
      </c>
      <c r="DI216" s="307">
        <f t="shared" si="7876"/>
        <v>0</v>
      </c>
      <c r="DJ216" s="307">
        <f t="shared" si="7876"/>
        <v>0</v>
      </c>
      <c r="DK216" s="307">
        <f t="shared" si="7876"/>
        <v>0</v>
      </c>
      <c r="DL216" s="307">
        <f t="shared" si="7876"/>
        <v>0</v>
      </c>
      <c r="DM216" s="307">
        <f t="shared" si="7876"/>
        <v>0</v>
      </c>
      <c r="DN216" s="307">
        <f t="shared" si="7876"/>
        <v>0</v>
      </c>
      <c r="DO216" s="307">
        <f t="shared" si="7876"/>
        <v>0</v>
      </c>
      <c r="DP216" s="307">
        <f t="shared" si="7876"/>
        <v>0</v>
      </c>
      <c r="DQ216" s="307">
        <f t="shared" si="7876"/>
        <v>0</v>
      </c>
      <c r="DR216" s="307">
        <f t="shared" si="7876"/>
        <v>0</v>
      </c>
      <c r="DS216" s="307">
        <f t="shared" si="7876"/>
        <v>0</v>
      </c>
      <c r="DT216" s="307">
        <f t="shared" si="7876"/>
        <v>0</v>
      </c>
      <c r="DU216" s="307">
        <f t="shared" si="7876"/>
        <v>0</v>
      </c>
      <c r="DV216" s="307"/>
      <c r="DW216" s="307"/>
      <c r="DX216" s="307"/>
      <c r="DY216" s="76">
        <f t="shared" si="7815"/>
        <v>0</v>
      </c>
      <c r="DZ216" s="76">
        <f t="shared" si="7816"/>
        <v>0</v>
      </c>
      <c r="EA216" s="307">
        <f t="shared" si="7876"/>
        <v>0</v>
      </c>
      <c r="EB216" s="307">
        <f t="shared" si="7876"/>
        <v>0</v>
      </c>
      <c r="EC216" s="307">
        <f t="shared" si="7876"/>
        <v>0</v>
      </c>
      <c r="ED216" s="307">
        <f t="shared" si="7876"/>
        <v>0</v>
      </c>
      <c r="EE216" s="307">
        <f t="shared" si="7876"/>
        <v>0</v>
      </c>
      <c r="EF216" s="307">
        <f t="shared" si="7876"/>
        <v>0</v>
      </c>
      <c r="EG216" s="307">
        <f t="shared" si="7876"/>
        <v>0</v>
      </c>
      <c r="EH216" s="307">
        <f t="shared" si="7876"/>
        <v>0</v>
      </c>
      <c r="EI216" s="307"/>
      <c r="EJ216" s="307"/>
      <c r="EK216" s="307"/>
      <c r="EL216" s="258">
        <f t="shared" si="7817"/>
        <v>0</v>
      </c>
      <c r="EM216" s="258">
        <f t="shared" si="7818"/>
        <v>0</v>
      </c>
      <c r="EN216" s="307">
        <f t="shared" ref="EN216:GX216" si="7877">EN36+EN37+EN32+EN33+EN35</f>
        <v>2</v>
      </c>
      <c r="EO216" s="307">
        <f t="shared" si="7877"/>
        <v>654605.95200000005</v>
      </c>
      <c r="EP216" s="307">
        <f t="shared" si="7877"/>
        <v>0.33333333333333331</v>
      </c>
      <c r="EQ216" s="307">
        <f t="shared" si="7877"/>
        <v>109100.99200000001</v>
      </c>
      <c r="ER216" s="307">
        <f t="shared" si="7877"/>
        <v>0</v>
      </c>
      <c r="ES216" s="307">
        <f t="shared" si="7877"/>
        <v>0</v>
      </c>
      <c r="ET216" s="307">
        <f t="shared" si="7877"/>
        <v>0</v>
      </c>
      <c r="EU216" s="307">
        <f t="shared" si="7877"/>
        <v>0</v>
      </c>
      <c r="EV216" s="307">
        <f t="shared" si="7877"/>
        <v>28.82</v>
      </c>
      <c r="EW216" s="307">
        <f t="shared" si="7877"/>
        <v>4.8033333333333328</v>
      </c>
      <c r="EX216" s="307">
        <f t="shared" si="7877"/>
        <v>0</v>
      </c>
      <c r="EY216" s="76">
        <f t="shared" si="7821"/>
        <v>-0.33333333333333331</v>
      </c>
      <c r="EZ216" s="76">
        <f t="shared" si="7822"/>
        <v>-109100.99200000001</v>
      </c>
      <c r="FA216" s="307">
        <f t="shared" si="7877"/>
        <v>0</v>
      </c>
      <c r="FB216" s="307">
        <f t="shared" si="7877"/>
        <v>0</v>
      </c>
      <c r="FC216" s="307">
        <f t="shared" si="7877"/>
        <v>0</v>
      </c>
      <c r="FD216" s="307">
        <f t="shared" si="7877"/>
        <v>0</v>
      </c>
      <c r="FE216" s="307">
        <f t="shared" si="7877"/>
        <v>0</v>
      </c>
      <c r="FF216" s="307">
        <f t="shared" si="7877"/>
        <v>0</v>
      </c>
      <c r="FG216" s="307">
        <f t="shared" si="7877"/>
        <v>0</v>
      </c>
      <c r="FH216" s="307">
        <f t="shared" si="7877"/>
        <v>0</v>
      </c>
      <c r="FI216" s="307">
        <f t="shared" si="7877"/>
        <v>0</v>
      </c>
      <c r="FJ216" s="307">
        <f t="shared" si="7877"/>
        <v>0</v>
      </c>
      <c r="FK216" s="307">
        <f t="shared" si="7877"/>
        <v>0</v>
      </c>
      <c r="FL216" s="307">
        <f t="shared" si="7877"/>
        <v>0</v>
      </c>
      <c r="FM216" s="307">
        <f t="shared" si="7877"/>
        <v>0</v>
      </c>
      <c r="FN216" s="307">
        <f t="shared" si="7877"/>
        <v>0</v>
      </c>
      <c r="FO216" s="307">
        <f t="shared" si="7877"/>
        <v>0</v>
      </c>
      <c r="FP216" s="307">
        <f t="shared" si="7877"/>
        <v>0</v>
      </c>
      <c r="FQ216" s="307">
        <f t="shared" si="7877"/>
        <v>0</v>
      </c>
      <c r="FR216" s="307">
        <f t="shared" si="7877"/>
        <v>0</v>
      </c>
      <c r="FS216" s="307">
        <f t="shared" si="7877"/>
        <v>0</v>
      </c>
      <c r="FT216" s="307">
        <f t="shared" si="7877"/>
        <v>0</v>
      </c>
      <c r="FU216" s="307">
        <f t="shared" si="7877"/>
        <v>0</v>
      </c>
      <c r="FV216" s="307">
        <f t="shared" si="7877"/>
        <v>0</v>
      </c>
      <c r="FW216" s="307">
        <f t="shared" si="7877"/>
        <v>0</v>
      </c>
      <c r="FX216" s="307">
        <f t="shared" si="7877"/>
        <v>0</v>
      </c>
      <c r="FY216" s="307">
        <f t="shared" si="7877"/>
        <v>0</v>
      </c>
      <c r="FZ216" s="307">
        <f t="shared" si="7877"/>
        <v>0</v>
      </c>
      <c r="GA216" s="307">
        <f t="shared" si="7877"/>
        <v>0</v>
      </c>
      <c r="GB216" s="307">
        <f t="shared" si="7877"/>
        <v>0</v>
      </c>
      <c r="GC216" s="307">
        <f t="shared" si="7877"/>
        <v>0</v>
      </c>
      <c r="GD216" s="307">
        <f t="shared" si="7877"/>
        <v>0</v>
      </c>
      <c r="GE216" s="307">
        <f t="shared" si="7877"/>
        <v>0</v>
      </c>
      <c r="GF216" s="307">
        <f t="shared" si="7877"/>
        <v>0</v>
      </c>
      <c r="GG216" s="307">
        <f t="shared" si="7877"/>
        <v>0</v>
      </c>
      <c r="GH216" s="307">
        <f t="shared" si="7877"/>
        <v>0</v>
      </c>
      <c r="GI216" s="307">
        <f t="shared" si="7877"/>
        <v>0</v>
      </c>
      <c r="GJ216" s="307">
        <f t="shared" si="7877"/>
        <v>0</v>
      </c>
      <c r="GK216" s="307">
        <f t="shared" si="7877"/>
        <v>0</v>
      </c>
      <c r="GL216" s="307">
        <f t="shared" si="7877"/>
        <v>0</v>
      </c>
      <c r="GM216" s="307">
        <f t="shared" si="7877"/>
        <v>0</v>
      </c>
      <c r="GN216" s="307">
        <f t="shared" si="7877"/>
        <v>0</v>
      </c>
      <c r="GO216" s="307">
        <f t="shared" si="7877"/>
        <v>0</v>
      </c>
      <c r="GP216" s="307">
        <f t="shared" si="7877"/>
        <v>0</v>
      </c>
      <c r="GQ216" s="307">
        <f t="shared" si="7877"/>
        <v>0</v>
      </c>
      <c r="GR216" s="307">
        <f t="shared" si="7877"/>
        <v>0</v>
      </c>
      <c r="GS216" s="307">
        <f t="shared" si="7877"/>
        <v>0</v>
      </c>
      <c r="GT216" s="307">
        <f t="shared" si="7877"/>
        <v>0</v>
      </c>
      <c r="GU216" s="307">
        <f t="shared" si="7877"/>
        <v>0</v>
      </c>
      <c r="GV216" s="307">
        <f t="shared" si="7877"/>
        <v>0</v>
      </c>
      <c r="GW216" s="307">
        <f t="shared" si="7877"/>
        <v>0</v>
      </c>
      <c r="GX216" s="307">
        <f t="shared" si="7877"/>
        <v>0</v>
      </c>
      <c r="GY216" s="307">
        <f t="shared" ref="GY216:JJ216" si="7878">GY36+GY37+GY32+GY33+GY35</f>
        <v>0</v>
      </c>
      <c r="GZ216" s="307">
        <f t="shared" si="7878"/>
        <v>0</v>
      </c>
      <c r="HA216" s="307">
        <f t="shared" si="7878"/>
        <v>0</v>
      </c>
      <c r="HB216" s="307">
        <f t="shared" si="7878"/>
        <v>0</v>
      </c>
      <c r="HC216" s="307">
        <f t="shared" si="7878"/>
        <v>0</v>
      </c>
      <c r="HD216" s="307">
        <f t="shared" si="7878"/>
        <v>0</v>
      </c>
      <c r="HE216" s="307">
        <f t="shared" si="7878"/>
        <v>0</v>
      </c>
      <c r="HF216" s="307">
        <f t="shared" si="7878"/>
        <v>0</v>
      </c>
      <c r="HG216" s="307">
        <f t="shared" si="7878"/>
        <v>0</v>
      </c>
      <c r="HH216" s="307">
        <f t="shared" si="7878"/>
        <v>0</v>
      </c>
      <c r="HI216" s="307">
        <f t="shared" si="7878"/>
        <v>0</v>
      </c>
      <c r="HJ216" s="307">
        <f t="shared" si="7878"/>
        <v>0</v>
      </c>
      <c r="HK216" s="307">
        <f t="shared" si="7878"/>
        <v>0</v>
      </c>
      <c r="HL216" s="307">
        <f t="shared" si="7878"/>
        <v>0</v>
      </c>
      <c r="HM216" s="307">
        <f t="shared" si="7878"/>
        <v>0</v>
      </c>
      <c r="HN216" s="307">
        <f t="shared" si="7878"/>
        <v>0</v>
      </c>
      <c r="HO216" s="307">
        <f t="shared" si="7878"/>
        <v>0</v>
      </c>
      <c r="HP216" s="307">
        <f t="shared" si="7878"/>
        <v>0</v>
      </c>
      <c r="HQ216" s="307">
        <f t="shared" si="7878"/>
        <v>0</v>
      </c>
      <c r="HR216" s="307">
        <f t="shared" si="7878"/>
        <v>0</v>
      </c>
      <c r="HS216" s="307">
        <f t="shared" si="7878"/>
        <v>0</v>
      </c>
      <c r="HT216" s="307">
        <f t="shared" si="7878"/>
        <v>0</v>
      </c>
      <c r="HU216" s="307">
        <f t="shared" si="7878"/>
        <v>0</v>
      </c>
      <c r="HV216" s="307">
        <f t="shared" si="7878"/>
        <v>0</v>
      </c>
      <c r="HW216" s="307">
        <f t="shared" si="7878"/>
        <v>0</v>
      </c>
      <c r="HX216" s="307">
        <f t="shared" si="7878"/>
        <v>0</v>
      </c>
      <c r="HY216" s="307">
        <f t="shared" si="7878"/>
        <v>0</v>
      </c>
      <c r="HZ216" s="307">
        <f t="shared" si="7878"/>
        <v>0</v>
      </c>
      <c r="IA216" s="307">
        <f t="shared" si="7878"/>
        <v>0</v>
      </c>
      <c r="IB216" s="307">
        <f t="shared" si="7878"/>
        <v>0</v>
      </c>
      <c r="IC216" s="307">
        <f t="shared" si="7878"/>
        <v>0</v>
      </c>
      <c r="ID216" s="307">
        <f t="shared" si="7878"/>
        <v>0</v>
      </c>
      <c r="IE216" s="307">
        <f t="shared" si="7878"/>
        <v>0</v>
      </c>
      <c r="IF216" s="307">
        <f t="shared" si="7878"/>
        <v>0</v>
      </c>
      <c r="IG216" s="307">
        <f t="shared" si="7878"/>
        <v>0</v>
      </c>
      <c r="IH216" s="307">
        <f t="shared" si="7878"/>
        <v>0</v>
      </c>
      <c r="II216" s="307">
        <f t="shared" si="7878"/>
        <v>0</v>
      </c>
      <c r="IJ216" s="307">
        <f t="shared" si="7878"/>
        <v>0</v>
      </c>
      <c r="IK216" s="307">
        <f t="shared" si="7878"/>
        <v>0</v>
      </c>
      <c r="IL216" s="307">
        <f t="shared" si="7878"/>
        <v>0</v>
      </c>
      <c r="IM216" s="307">
        <f t="shared" si="7878"/>
        <v>0</v>
      </c>
      <c r="IN216" s="307">
        <f t="shared" si="7878"/>
        <v>0</v>
      </c>
      <c r="IO216" s="307">
        <f t="shared" si="7878"/>
        <v>0</v>
      </c>
      <c r="IP216" s="307">
        <f t="shared" si="7878"/>
        <v>0</v>
      </c>
      <c r="IQ216" s="307">
        <f t="shared" si="7878"/>
        <v>0</v>
      </c>
      <c r="IR216" s="307">
        <f t="shared" si="7878"/>
        <v>0</v>
      </c>
      <c r="IS216" s="307">
        <f t="shared" si="7878"/>
        <v>0</v>
      </c>
      <c r="IT216" s="307">
        <f t="shared" si="7878"/>
        <v>0</v>
      </c>
      <c r="IU216" s="307">
        <f t="shared" si="7878"/>
        <v>0</v>
      </c>
      <c r="IV216" s="307">
        <f t="shared" si="7878"/>
        <v>0</v>
      </c>
      <c r="IW216" s="307">
        <f t="shared" si="7878"/>
        <v>0</v>
      </c>
      <c r="IX216" s="307">
        <f t="shared" si="7878"/>
        <v>0</v>
      </c>
      <c r="IY216" s="307">
        <f t="shared" si="7878"/>
        <v>0</v>
      </c>
      <c r="IZ216" s="307">
        <f t="shared" si="7878"/>
        <v>0</v>
      </c>
      <c r="JA216" s="307">
        <f t="shared" si="7878"/>
        <v>0</v>
      </c>
      <c r="JB216" s="307">
        <f t="shared" si="7878"/>
        <v>0</v>
      </c>
      <c r="JC216" s="307">
        <f t="shared" si="7878"/>
        <v>0</v>
      </c>
      <c r="JD216" s="307">
        <f t="shared" si="7878"/>
        <v>0</v>
      </c>
      <c r="JE216" s="307">
        <f t="shared" si="7878"/>
        <v>0</v>
      </c>
      <c r="JF216" s="307">
        <f t="shared" si="7878"/>
        <v>0</v>
      </c>
      <c r="JG216" s="307">
        <f t="shared" si="7878"/>
        <v>0</v>
      </c>
      <c r="JH216" s="307">
        <f t="shared" si="7878"/>
        <v>0</v>
      </c>
      <c r="JI216" s="307">
        <f t="shared" si="7878"/>
        <v>0</v>
      </c>
      <c r="JJ216" s="307">
        <f t="shared" si="7878"/>
        <v>0</v>
      </c>
      <c r="JK216" s="307">
        <f t="shared" ref="JK216:LV216" si="7879">JK36+JK37+JK32+JK33+JK35</f>
        <v>0</v>
      </c>
      <c r="JL216" s="307">
        <f t="shared" si="7879"/>
        <v>0</v>
      </c>
      <c r="JM216" s="307">
        <f t="shared" si="7879"/>
        <v>0</v>
      </c>
      <c r="JN216" s="307">
        <f t="shared" si="7879"/>
        <v>0</v>
      </c>
      <c r="JO216" s="307">
        <f t="shared" si="7879"/>
        <v>0</v>
      </c>
      <c r="JP216" s="307">
        <f t="shared" si="7879"/>
        <v>0</v>
      </c>
      <c r="JQ216" s="307">
        <f t="shared" si="7879"/>
        <v>0</v>
      </c>
      <c r="JR216" s="307">
        <f t="shared" si="7879"/>
        <v>0</v>
      </c>
      <c r="JS216" s="307">
        <f t="shared" si="7879"/>
        <v>0</v>
      </c>
      <c r="JT216" s="307">
        <f t="shared" si="7879"/>
        <v>0</v>
      </c>
      <c r="JU216" s="307">
        <f t="shared" si="7879"/>
        <v>0</v>
      </c>
      <c r="JV216" s="307">
        <f t="shared" si="7879"/>
        <v>0</v>
      </c>
      <c r="JW216" s="307">
        <f t="shared" si="7879"/>
        <v>0</v>
      </c>
      <c r="JX216" s="307">
        <f t="shared" si="7879"/>
        <v>0</v>
      </c>
      <c r="JY216" s="307">
        <f t="shared" si="7879"/>
        <v>0</v>
      </c>
      <c r="JZ216" s="307">
        <f t="shared" si="7879"/>
        <v>0</v>
      </c>
      <c r="KA216" s="307">
        <f t="shared" si="7879"/>
        <v>0</v>
      </c>
      <c r="KB216" s="307">
        <f t="shared" si="7879"/>
        <v>0</v>
      </c>
      <c r="KC216" s="307">
        <f t="shared" si="7879"/>
        <v>0</v>
      </c>
      <c r="KD216" s="307">
        <f t="shared" si="7879"/>
        <v>0</v>
      </c>
      <c r="KE216" s="307">
        <f t="shared" si="7879"/>
        <v>0</v>
      </c>
      <c r="KF216" s="307">
        <f t="shared" si="7879"/>
        <v>0</v>
      </c>
      <c r="KG216" s="307">
        <f t="shared" si="7879"/>
        <v>0</v>
      </c>
      <c r="KH216" s="307">
        <f t="shared" si="7879"/>
        <v>0</v>
      </c>
      <c r="KI216" s="307">
        <f t="shared" si="7879"/>
        <v>0</v>
      </c>
      <c r="KJ216" s="307">
        <f t="shared" si="7879"/>
        <v>0</v>
      </c>
      <c r="KK216" s="307">
        <f t="shared" si="7879"/>
        <v>0</v>
      </c>
      <c r="KL216" s="307">
        <f t="shared" si="7879"/>
        <v>0</v>
      </c>
      <c r="KM216" s="307">
        <f t="shared" si="7879"/>
        <v>0</v>
      </c>
      <c r="KN216" s="307">
        <f t="shared" si="7879"/>
        <v>0</v>
      </c>
      <c r="KO216" s="307">
        <f t="shared" si="7879"/>
        <v>0</v>
      </c>
      <c r="KP216" s="307">
        <f t="shared" si="7879"/>
        <v>0</v>
      </c>
      <c r="KQ216" s="307">
        <f t="shared" si="7879"/>
        <v>0</v>
      </c>
      <c r="KR216" s="307">
        <f t="shared" si="7879"/>
        <v>0</v>
      </c>
      <c r="KS216" s="307">
        <f t="shared" si="7879"/>
        <v>0</v>
      </c>
      <c r="KT216" s="307">
        <f t="shared" si="7879"/>
        <v>0</v>
      </c>
      <c r="KU216" s="307">
        <f t="shared" si="7879"/>
        <v>0</v>
      </c>
      <c r="KV216" s="307">
        <f t="shared" si="7879"/>
        <v>0</v>
      </c>
      <c r="KW216" s="307">
        <f t="shared" si="7879"/>
        <v>0</v>
      </c>
      <c r="KX216" s="307">
        <f t="shared" si="7879"/>
        <v>0</v>
      </c>
      <c r="KY216" s="307">
        <f t="shared" si="7879"/>
        <v>0</v>
      </c>
      <c r="KZ216" s="307">
        <f t="shared" si="7879"/>
        <v>0</v>
      </c>
      <c r="LA216" s="307">
        <f t="shared" si="7879"/>
        <v>0</v>
      </c>
      <c r="LB216" s="307">
        <f t="shared" si="7879"/>
        <v>0</v>
      </c>
      <c r="LC216" s="307">
        <f t="shared" si="7879"/>
        <v>0</v>
      </c>
      <c r="LD216" s="307">
        <f t="shared" si="7879"/>
        <v>0</v>
      </c>
      <c r="LE216" s="307">
        <f t="shared" si="7879"/>
        <v>0</v>
      </c>
      <c r="LF216" s="307">
        <f t="shared" si="7879"/>
        <v>0</v>
      </c>
      <c r="LG216" s="307">
        <f t="shared" si="7879"/>
        <v>0</v>
      </c>
      <c r="LH216" s="307">
        <f t="shared" si="7879"/>
        <v>0</v>
      </c>
      <c r="LI216" s="307">
        <f t="shared" si="7879"/>
        <v>0</v>
      </c>
      <c r="LJ216" s="307">
        <f t="shared" si="7879"/>
        <v>0</v>
      </c>
      <c r="LK216" s="307">
        <f t="shared" si="7879"/>
        <v>0</v>
      </c>
      <c r="LL216" s="307">
        <f t="shared" si="7879"/>
        <v>0</v>
      </c>
      <c r="LM216" s="307">
        <f t="shared" si="7879"/>
        <v>0</v>
      </c>
      <c r="LN216" s="307">
        <f t="shared" si="7879"/>
        <v>0</v>
      </c>
      <c r="LO216" s="307">
        <f t="shared" si="7879"/>
        <v>0</v>
      </c>
      <c r="LP216" s="307">
        <f t="shared" si="7879"/>
        <v>0</v>
      </c>
      <c r="LQ216" s="307">
        <f t="shared" si="7879"/>
        <v>0</v>
      </c>
      <c r="LR216" s="307">
        <f t="shared" si="7879"/>
        <v>0</v>
      </c>
      <c r="LS216" s="307">
        <f t="shared" si="7879"/>
        <v>0</v>
      </c>
      <c r="LT216" s="307">
        <f t="shared" si="7879"/>
        <v>0</v>
      </c>
      <c r="LU216" s="307">
        <f t="shared" si="7879"/>
        <v>0</v>
      </c>
      <c r="LV216" s="307">
        <f t="shared" si="7879"/>
        <v>0</v>
      </c>
      <c r="LW216" s="307">
        <f t="shared" ref="LW216:OH216" si="7880">LW36+LW37+LW32+LW33+LW35</f>
        <v>0</v>
      </c>
      <c r="LX216" s="307">
        <f t="shared" si="7880"/>
        <v>0</v>
      </c>
      <c r="LY216" s="307">
        <f t="shared" si="7880"/>
        <v>0</v>
      </c>
      <c r="LZ216" s="307">
        <f t="shared" si="7880"/>
        <v>0</v>
      </c>
      <c r="MA216" s="307">
        <f t="shared" si="7880"/>
        <v>0</v>
      </c>
      <c r="MB216" s="307">
        <f t="shared" si="7880"/>
        <v>0</v>
      </c>
      <c r="MC216" s="307">
        <f t="shared" si="7880"/>
        <v>0</v>
      </c>
      <c r="MD216" s="307">
        <f t="shared" si="7880"/>
        <v>0</v>
      </c>
      <c r="ME216" s="307">
        <f t="shared" si="7880"/>
        <v>0</v>
      </c>
      <c r="MF216" s="307">
        <f t="shared" si="7880"/>
        <v>0</v>
      </c>
      <c r="MG216" s="307">
        <f t="shared" si="7880"/>
        <v>0</v>
      </c>
      <c r="MH216" s="307">
        <f t="shared" si="7880"/>
        <v>0</v>
      </c>
      <c r="MI216" s="307">
        <f t="shared" si="7880"/>
        <v>0</v>
      </c>
      <c r="MJ216" s="307">
        <f t="shared" si="7880"/>
        <v>0</v>
      </c>
      <c r="MK216" s="307">
        <f t="shared" si="7880"/>
        <v>0</v>
      </c>
      <c r="ML216" s="307">
        <f t="shared" si="7880"/>
        <v>0</v>
      </c>
      <c r="MM216" s="307">
        <f t="shared" si="7880"/>
        <v>0</v>
      </c>
      <c r="MN216" s="307">
        <f t="shared" si="7880"/>
        <v>0</v>
      </c>
      <c r="MO216" s="307">
        <f t="shared" si="7880"/>
        <v>0</v>
      </c>
      <c r="MP216" s="307">
        <f t="shared" si="7880"/>
        <v>0</v>
      </c>
      <c r="MQ216" s="307">
        <f t="shared" si="7880"/>
        <v>0</v>
      </c>
      <c r="MR216" s="307">
        <f t="shared" si="7880"/>
        <v>0</v>
      </c>
      <c r="MS216" s="307">
        <f t="shared" si="7880"/>
        <v>0</v>
      </c>
      <c r="MT216" s="307">
        <f t="shared" si="7880"/>
        <v>0</v>
      </c>
      <c r="MU216" s="307">
        <f t="shared" si="7880"/>
        <v>0</v>
      </c>
      <c r="MV216" s="307">
        <f t="shared" si="7880"/>
        <v>0</v>
      </c>
      <c r="MW216" s="307">
        <f t="shared" si="7880"/>
        <v>0</v>
      </c>
      <c r="MX216" s="307">
        <f t="shared" si="7880"/>
        <v>0</v>
      </c>
      <c r="MY216" s="307">
        <f t="shared" si="7880"/>
        <v>0</v>
      </c>
      <c r="MZ216" s="307">
        <f t="shared" si="7880"/>
        <v>0</v>
      </c>
      <c r="NA216" s="307">
        <f t="shared" si="7880"/>
        <v>0</v>
      </c>
      <c r="NB216" s="307">
        <f t="shared" si="7880"/>
        <v>0</v>
      </c>
      <c r="NC216" s="307">
        <f t="shared" si="7880"/>
        <v>0</v>
      </c>
      <c r="ND216" s="307">
        <f t="shared" si="7880"/>
        <v>0</v>
      </c>
      <c r="NE216" s="307">
        <f t="shared" si="7880"/>
        <v>0</v>
      </c>
      <c r="NF216" s="307">
        <f t="shared" si="7880"/>
        <v>0</v>
      </c>
      <c r="NG216" s="307">
        <f t="shared" si="7880"/>
        <v>0</v>
      </c>
      <c r="NH216" s="307">
        <f t="shared" si="7880"/>
        <v>0</v>
      </c>
      <c r="NI216" s="307">
        <f t="shared" si="7880"/>
        <v>0</v>
      </c>
      <c r="NJ216" s="307">
        <f t="shared" si="7880"/>
        <v>0</v>
      </c>
      <c r="NK216" s="307">
        <f t="shared" si="7880"/>
        <v>0</v>
      </c>
      <c r="NL216" s="307">
        <f t="shared" si="7880"/>
        <v>0</v>
      </c>
      <c r="NM216" s="307">
        <f t="shared" si="7880"/>
        <v>0</v>
      </c>
      <c r="NN216" s="307">
        <f t="shared" si="7880"/>
        <v>0</v>
      </c>
      <c r="NO216" s="307">
        <f t="shared" si="7880"/>
        <v>0</v>
      </c>
      <c r="NP216" s="307">
        <f t="shared" si="7880"/>
        <v>0</v>
      </c>
      <c r="NQ216" s="307">
        <f t="shared" si="7880"/>
        <v>0</v>
      </c>
      <c r="NR216" s="307">
        <f t="shared" si="7880"/>
        <v>0</v>
      </c>
      <c r="NS216" s="307">
        <f t="shared" si="7880"/>
        <v>0</v>
      </c>
      <c r="NT216" s="307">
        <f t="shared" si="7880"/>
        <v>0</v>
      </c>
      <c r="NU216" s="307">
        <f t="shared" si="7880"/>
        <v>0</v>
      </c>
      <c r="NV216" s="307">
        <f t="shared" si="7880"/>
        <v>0</v>
      </c>
      <c r="NW216" s="307">
        <f t="shared" si="7880"/>
        <v>0</v>
      </c>
      <c r="NX216" s="307">
        <f t="shared" si="7880"/>
        <v>0</v>
      </c>
      <c r="NY216" s="307">
        <f t="shared" si="7880"/>
        <v>0</v>
      </c>
      <c r="NZ216" s="307">
        <f t="shared" si="7880"/>
        <v>0</v>
      </c>
      <c r="OA216" s="307">
        <f t="shared" si="7880"/>
        <v>0</v>
      </c>
      <c r="OB216" s="307">
        <f t="shared" si="7880"/>
        <v>0</v>
      </c>
      <c r="OC216" s="307">
        <f t="shared" si="7880"/>
        <v>0</v>
      </c>
      <c r="OD216" s="307">
        <f t="shared" si="7880"/>
        <v>0</v>
      </c>
      <c r="OE216" s="307">
        <f t="shared" si="7880"/>
        <v>0</v>
      </c>
      <c r="OF216" s="307">
        <f t="shared" si="7880"/>
        <v>0</v>
      </c>
      <c r="OG216" s="307">
        <f t="shared" si="7880"/>
        <v>0</v>
      </c>
      <c r="OH216" s="307">
        <f t="shared" si="7880"/>
        <v>0</v>
      </c>
      <c r="OI216" s="307">
        <f t="shared" ref="OI216:QT216" si="7881">OI36+OI37+OI32+OI33+OI35</f>
        <v>0</v>
      </c>
      <c r="OJ216" s="307">
        <f t="shared" si="7881"/>
        <v>0</v>
      </c>
      <c r="OK216" s="307">
        <f t="shared" si="7881"/>
        <v>0</v>
      </c>
      <c r="OL216" s="307">
        <f t="shared" si="7881"/>
        <v>0</v>
      </c>
      <c r="OM216" s="307">
        <f t="shared" si="7881"/>
        <v>0</v>
      </c>
      <c r="ON216" s="307">
        <f t="shared" si="7881"/>
        <v>0</v>
      </c>
      <c r="OO216" s="307">
        <f t="shared" si="7881"/>
        <v>0</v>
      </c>
      <c r="OP216" s="307">
        <f t="shared" si="7881"/>
        <v>0</v>
      </c>
      <c r="OQ216" s="307">
        <f t="shared" si="7881"/>
        <v>0</v>
      </c>
      <c r="OR216" s="307">
        <f t="shared" si="7881"/>
        <v>0</v>
      </c>
      <c r="OS216" s="307">
        <f t="shared" si="7881"/>
        <v>0</v>
      </c>
      <c r="OT216" s="307">
        <f t="shared" si="7881"/>
        <v>0</v>
      </c>
      <c r="OU216" s="307">
        <f t="shared" si="7881"/>
        <v>0</v>
      </c>
      <c r="OV216" s="307">
        <f t="shared" si="7881"/>
        <v>0</v>
      </c>
      <c r="OW216" s="307">
        <f t="shared" si="7881"/>
        <v>0</v>
      </c>
      <c r="OX216" s="307">
        <f t="shared" si="7881"/>
        <v>0</v>
      </c>
      <c r="OY216" s="307">
        <f t="shared" si="7881"/>
        <v>0</v>
      </c>
      <c r="OZ216" s="307">
        <f t="shared" si="7881"/>
        <v>0</v>
      </c>
      <c r="PA216" s="307">
        <f t="shared" si="7881"/>
        <v>0</v>
      </c>
      <c r="PB216" s="307">
        <f t="shared" si="7881"/>
        <v>0</v>
      </c>
      <c r="PC216" s="307">
        <f t="shared" si="7881"/>
        <v>0</v>
      </c>
      <c r="PD216" s="307">
        <f t="shared" si="7881"/>
        <v>0</v>
      </c>
      <c r="PE216" s="307">
        <f t="shared" si="7881"/>
        <v>0</v>
      </c>
      <c r="PF216" s="307">
        <f t="shared" si="7881"/>
        <v>0</v>
      </c>
      <c r="PG216" s="307">
        <f t="shared" si="7881"/>
        <v>0</v>
      </c>
      <c r="PH216" s="307">
        <f t="shared" si="7881"/>
        <v>0</v>
      </c>
      <c r="PI216" s="307">
        <f t="shared" si="7881"/>
        <v>0</v>
      </c>
      <c r="PJ216" s="307">
        <f t="shared" si="7881"/>
        <v>0</v>
      </c>
      <c r="PK216" s="307">
        <f t="shared" si="7881"/>
        <v>0</v>
      </c>
      <c r="PL216" s="307">
        <f t="shared" si="7881"/>
        <v>0</v>
      </c>
      <c r="PM216" s="307">
        <f t="shared" si="7881"/>
        <v>0</v>
      </c>
      <c r="PN216" s="307">
        <f t="shared" si="7881"/>
        <v>0</v>
      </c>
      <c r="PO216" s="307">
        <f t="shared" si="7881"/>
        <v>0</v>
      </c>
      <c r="PP216" s="307">
        <f t="shared" si="7881"/>
        <v>0</v>
      </c>
      <c r="PQ216" s="307">
        <f t="shared" si="7881"/>
        <v>0</v>
      </c>
      <c r="PR216" s="307">
        <f t="shared" si="7881"/>
        <v>0</v>
      </c>
      <c r="PS216" s="307">
        <f t="shared" si="7881"/>
        <v>0</v>
      </c>
      <c r="PT216" s="307">
        <f t="shared" si="7881"/>
        <v>0</v>
      </c>
      <c r="PU216" s="307">
        <f t="shared" si="7881"/>
        <v>0</v>
      </c>
      <c r="PV216" s="307">
        <f t="shared" si="7881"/>
        <v>0</v>
      </c>
      <c r="PW216" s="307">
        <f t="shared" si="7881"/>
        <v>0</v>
      </c>
      <c r="PX216" s="307">
        <f t="shared" si="7881"/>
        <v>0</v>
      </c>
      <c r="PY216" s="307">
        <f t="shared" si="7881"/>
        <v>0</v>
      </c>
      <c r="PZ216" s="307">
        <f t="shared" si="7881"/>
        <v>0</v>
      </c>
      <c r="QA216" s="307">
        <f t="shared" si="7881"/>
        <v>0</v>
      </c>
      <c r="QB216" s="307">
        <f t="shared" si="7881"/>
        <v>0</v>
      </c>
      <c r="QC216" s="307">
        <f t="shared" si="7881"/>
        <v>0</v>
      </c>
      <c r="QD216" s="307">
        <f t="shared" si="7881"/>
        <v>0</v>
      </c>
      <c r="QE216" s="307">
        <f t="shared" si="7881"/>
        <v>0</v>
      </c>
      <c r="QF216" s="307">
        <f t="shared" si="7881"/>
        <v>0</v>
      </c>
      <c r="QG216" s="307">
        <f t="shared" si="7881"/>
        <v>0</v>
      </c>
      <c r="QH216" s="307">
        <f t="shared" si="7881"/>
        <v>0</v>
      </c>
      <c r="QI216" s="307">
        <f t="shared" si="7881"/>
        <v>0</v>
      </c>
      <c r="QJ216" s="307">
        <f t="shared" si="7881"/>
        <v>0</v>
      </c>
      <c r="QK216" s="307">
        <f t="shared" si="7881"/>
        <v>0</v>
      </c>
      <c r="QL216" s="307">
        <f t="shared" si="7881"/>
        <v>0</v>
      </c>
      <c r="QM216" s="307">
        <f t="shared" si="7881"/>
        <v>0</v>
      </c>
      <c r="QN216" s="307">
        <f t="shared" si="7881"/>
        <v>0</v>
      </c>
      <c r="QO216" s="307">
        <f t="shared" si="7881"/>
        <v>0</v>
      </c>
      <c r="QP216" s="307">
        <f t="shared" si="7881"/>
        <v>0</v>
      </c>
      <c r="QQ216" s="307">
        <f t="shared" si="7881"/>
        <v>0</v>
      </c>
      <c r="QR216" s="307">
        <f t="shared" si="7881"/>
        <v>0</v>
      </c>
      <c r="QS216" s="307">
        <f t="shared" si="7881"/>
        <v>0</v>
      </c>
      <c r="QT216" s="307">
        <f t="shared" si="7881"/>
        <v>0</v>
      </c>
      <c r="QU216" s="307">
        <f t="shared" ref="QU216:TF216" si="7882">QU36+QU37+QU32+QU33+QU35</f>
        <v>0</v>
      </c>
      <c r="QV216" s="307">
        <f t="shared" si="7882"/>
        <v>0</v>
      </c>
      <c r="QW216" s="307">
        <f t="shared" si="7882"/>
        <v>0</v>
      </c>
      <c r="QX216" s="307">
        <f t="shared" si="7882"/>
        <v>0</v>
      </c>
      <c r="QY216" s="307">
        <f t="shared" si="7882"/>
        <v>0</v>
      </c>
      <c r="QZ216" s="307">
        <f t="shared" si="7882"/>
        <v>0</v>
      </c>
      <c r="RA216" s="307">
        <f t="shared" si="7882"/>
        <v>0</v>
      </c>
      <c r="RB216" s="307">
        <f t="shared" si="7882"/>
        <v>0</v>
      </c>
      <c r="RC216" s="307">
        <f t="shared" si="7882"/>
        <v>0</v>
      </c>
      <c r="RD216" s="307">
        <f t="shared" si="7882"/>
        <v>0</v>
      </c>
      <c r="RE216" s="307">
        <f t="shared" si="7882"/>
        <v>0</v>
      </c>
      <c r="RF216" s="307">
        <f t="shared" si="7882"/>
        <v>0</v>
      </c>
      <c r="RG216" s="307">
        <f t="shared" si="7882"/>
        <v>0</v>
      </c>
      <c r="RH216" s="307">
        <f t="shared" si="7882"/>
        <v>0</v>
      </c>
      <c r="RI216" s="307">
        <f t="shared" si="7882"/>
        <v>0</v>
      </c>
      <c r="RJ216" s="307">
        <f t="shared" si="7882"/>
        <v>0</v>
      </c>
      <c r="RK216" s="307">
        <f t="shared" si="7882"/>
        <v>0</v>
      </c>
      <c r="RL216" s="307">
        <f t="shared" si="7882"/>
        <v>0</v>
      </c>
      <c r="RM216" s="307">
        <f t="shared" si="7882"/>
        <v>0</v>
      </c>
      <c r="RN216" s="307">
        <f t="shared" si="7882"/>
        <v>0</v>
      </c>
      <c r="RO216" s="307">
        <f t="shared" si="7882"/>
        <v>0</v>
      </c>
      <c r="RP216" s="307">
        <f t="shared" si="7882"/>
        <v>0</v>
      </c>
      <c r="RQ216" s="307">
        <f t="shared" si="7882"/>
        <v>0</v>
      </c>
      <c r="RR216" s="307">
        <f t="shared" si="7882"/>
        <v>0</v>
      </c>
      <c r="RS216" s="307">
        <f t="shared" si="7882"/>
        <v>0</v>
      </c>
      <c r="RT216" s="307">
        <f t="shared" si="7882"/>
        <v>0</v>
      </c>
      <c r="RU216" s="307">
        <f t="shared" si="7882"/>
        <v>0</v>
      </c>
      <c r="RV216" s="307">
        <f t="shared" si="7882"/>
        <v>0</v>
      </c>
      <c r="RW216" s="307">
        <f t="shared" si="7882"/>
        <v>0</v>
      </c>
      <c r="RX216" s="307">
        <f t="shared" si="7882"/>
        <v>0</v>
      </c>
      <c r="RY216" s="307">
        <f t="shared" si="7882"/>
        <v>0</v>
      </c>
      <c r="RZ216" s="307">
        <f t="shared" si="7882"/>
        <v>0</v>
      </c>
      <c r="SA216" s="307">
        <f t="shared" si="7882"/>
        <v>0</v>
      </c>
      <c r="SB216" s="307">
        <f t="shared" si="7882"/>
        <v>0</v>
      </c>
      <c r="SC216" s="307">
        <f t="shared" si="7882"/>
        <v>0</v>
      </c>
      <c r="SD216" s="307">
        <f t="shared" si="7882"/>
        <v>0</v>
      </c>
      <c r="SE216" s="307">
        <f t="shared" si="7882"/>
        <v>0</v>
      </c>
      <c r="SF216" s="307">
        <f t="shared" si="7882"/>
        <v>0</v>
      </c>
      <c r="SG216" s="307">
        <f t="shared" si="7882"/>
        <v>0</v>
      </c>
      <c r="SH216" s="307">
        <f t="shared" si="7882"/>
        <v>0</v>
      </c>
      <c r="SI216" s="307">
        <f t="shared" si="7882"/>
        <v>0</v>
      </c>
      <c r="SJ216" s="307">
        <f t="shared" si="7882"/>
        <v>0</v>
      </c>
      <c r="SK216" s="307">
        <f t="shared" si="7882"/>
        <v>0</v>
      </c>
      <c r="SL216" s="307">
        <f t="shared" si="7882"/>
        <v>0</v>
      </c>
      <c r="SM216" s="307">
        <f t="shared" si="7882"/>
        <v>0</v>
      </c>
      <c r="SN216" s="307">
        <f t="shared" si="7882"/>
        <v>0</v>
      </c>
      <c r="SO216" s="307">
        <f t="shared" si="7882"/>
        <v>0</v>
      </c>
      <c r="SP216" s="307">
        <f t="shared" si="7882"/>
        <v>0</v>
      </c>
      <c r="SQ216" s="307">
        <f t="shared" si="7882"/>
        <v>0</v>
      </c>
      <c r="SR216" s="307">
        <f t="shared" si="7882"/>
        <v>0</v>
      </c>
      <c r="SS216" s="307">
        <f t="shared" si="7882"/>
        <v>0</v>
      </c>
      <c r="ST216" s="307">
        <f t="shared" si="7882"/>
        <v>0</v>
      </c>
      <c r="SU216" s="307">
        <f t="shared" si="7882"/>
        <v>0</v>
      </c>
      <c r="SV216" s="307">
        <f t="shared" si="7882"/>
        <v>0</v>
      </c>
      <c r="SW216" s="307">
        <f t="shared" si="7882"/>
        <v>0</v>
      </c>
      <c r="SX216" s="307">
        <f t="shared" si="7882"/>
        <v>0</v>
      </c>
      <c r="SY216" s="307">
        <f t="shared" si="7882"/>
        <v>0</v>
      </c>
      <c r="SZ216" s="307">
        <f t="shared" si="7882"/>
        <v>0</v>
      </c>
      <c r="TA216" s="307">
        <f t="shared" si="7882"/>
        <v>0</v>
      </c>
      <c r="TB216" s="307">
        <f t="shared" si="7882"/>
        <v>0</v>
      </c>
      <c r="TC216" s="307">
        <f t="shared" si="7882"/>
        <v>0</v>
      </c>
      <c r="TD216" s="307">
        <f t="shared" si="7882"/>
        <v>0</v>
      </c>
      <c r="TE216" s="307">
        <f t="shared" si="7882"/>
        <v>0</v>
      </c>
      <c r="TF216" s="307">
        <f t="shared" si="7882"/>
        <v>0</v>
      </c>
      <c r="TG216" s="307">
        <f t="shared" ref="TG216:VM216" si="7883">TG36+TG37+TG32+TG33+TG35</f>
        <v>0</v>
      </c>
      <c r="TH216" s="307">
        <f t="shared" si="7883"/>
        <v>0</v>
      </c>
      <c r="TI216" s="307">
        <f t="shared" si="7883"/>
        <v>0</v>
      </c>
      <c r="TJ216" s="307">
        <f t="shared" si="7883"/>
        <v>0</v>
      </c>
      <c r="TK216" s="307">
        <f t="shared" si="7883"/>
        <v>0</v>
      </c>
      <c r="TL216" s="307">
        <f t="shared" si="7883"/>
        <v>0</v>
      </c>
      <c r="TM216" s="307">
        <f t="shared" si="7883"/>
        <v>0</v>
      </c>
      <c r="TN216" s="307">
        <f t="shared" si="7883"/>
        <v>0</v>
      </c>
      <c r="TO216" s="307">
        <f t="shared" si="7883"/>
        <v>0</v>
      </c>
      <c r="TP216" s="307">
        <f t="shared" si="7883"/>
        <v>0</v>
      </c>
      <c r="TQ216" s="307">
        <f t="shared" si="7883"/>
        <v>0</v>
      </c>
      <c r="TR216" s="307">
        <f t="shared" si="7883"/>
        <v>0</v>
      </c>
      <c r="TS216" s="307">
        <f t="shared" si="7883"/>
        <v>0</v>
      </c>
      <c r="TT216" s="307">
        <f t="shared" si="7883"/>
        <v>0</v>
      </c>
      <c r="TU216" s="307">
        <f t="shared" si="7883"/>
        <v>0</v>
      </c>
      <c r="TV216" s="307">
        <f t="shared" si="7883"/>
        <v>0</v>
      </c>
      <c r="TW216" s="307">
        <f t="shared" si="7883"/>
        <v>0</v>
      </c>
      <c r="TX216" s="307">
        <f t="shared" si="7883"/>
        <v>0</v>
      </c>
      <c r="TY216" s="307">
        <f t="shared" si="7883"/>
        <v>0</v>
      </c>
      <c r="TZ216" s="307">
        <f t="shared" si="7883"/>
        <v>0</v>
      </c>
      <c r="UA216" s="307">
        <f t="shared" si="7883"/>
        <v>0</v>
      </c>
      <c r="UB216" s="307">
        <f t="shared" si="7883"/>
        <v>0</v>
      </c>
      <c r="UC216" s="307">
        <f t="shared" si="7883"/>
        <v>0</v>
      </c>
      <c r="UD216" s="307">
        <f t="shared" si="7883"/>
        <v>0</v>
      </c>
      <c r="UE216" s="307">
        <f t="shared" si="7883"/>
        <v>0</v>
      </c>
      <c r="UF216" s="307">
        <f t="shared" si="7883"/>
        <v>0</v>
      </c>
      <c r="UG216" s="307">
        <f t="shared" si="7883"/>
        <v>0</v>
      </c>
      <c r="UH216" s="307">
        <f t="shared" si="7883"/>
        <v>0</v>
      </c>
      <c r="UI216" s="307">
        <f t="shared" si="7883"/>
        <v>0</v>
      </c>
      <c r="UJ216" s="307">
        <f t="shared" si="7883"/>
        <v>0</v>
      </c>
      <c r="UK216" s="307">
        <f t="shared" si="7883"/>
        <v>0</v>
      </c>
      <c r="UL216" s="307">
        <f t="shared" si="7883"/>
        <v>0</v>
      </c>
      <c r="UM216" s="307">
        <f t="shared" si="7883"/>
        <v>0</v>
      </c>
      <c r="UN216" s="307">
        <f t="shared" si="7883"/>
        <v>0</v>
      </c>
      <c r="UO216" s="307">
        <f t="shared" si="7883"/>
        <v>0</v>
      </c>
      <c r="UP216" s="307">
        <f t="shared" si="7883"/>
        <v>0</v>
      </c>
      <c r="UQ216" s="307">
        <f t="shared" si="7883"/>
        <v>0</v>
      </c>
      <c r="UR216" s="307">
        <f t="shared" si="7883"/>
        <v>0</v>
      </c>
      <c r="US216" s="307">
        <f t="shared" si="7883"/>
        <v>0</v>
      </c>
      <c r="UT216" s="307">
        <f t="shared" si="7883"/>
        <v>0</v>
      </c>
      <c r="UU216" s="307">
        <f t="shared" si="7883"/>
        <v>0</v>
      </c>
      <c r="UV216" s="307">
        <f t="shared" si="7883"/>
        <v>0</v>
      </c>
      <c r="UW216" s="307">
        <f t="shared" si="7883"/>
        <v>0</v>
      </c>
      <c r="UX216" s="307">
        <f t="shared" si="7883"/>
        <v>0</v>
      </c>
      <c r="UY216" s="307">
        <f t="shared" si="7883"/>
        <v>0</v>
      </c>
      <c r="UZ216" s="307">
        <f t="shared" si="7883"/>
        <v>0</v>
      </c>
      <c r="VA216" s="307">
        <f t="shared" si="7883"/>
        <v>0</v>
      </c>
      <c r="VB216" s="307">
        <f t="shared" si="7883"/>
        <v>0</v>
      </c>
      <c r="VC216" s="307">
        <f t="shared" si="7883"/>
        <v>0</v>
      </c>
      <c r="VD216" s="307">
        <f t="shared" si="7883"/>
        <v>0</v>
      </c>
      <c r="VE216" s="307">
        <f t="shared" si="7883"/>
        <v>0</v>
      </c>
      <c r="VF216" s="307">
        <f t="shared" si="7883"/>
        <v>0</v>
      </c>
      <c r="VG216" s="307">
        <f t="shared" si="7883"/>
        <v>0</v>
      </c>
      <c r="VH216" s="307">
        <f t="shared" si="7883"/>
        <v>0</v>
      </c>
      <c r="VI216" s="307">
        <f t="shared" si="7883"/>
        <v>0</v>
      </c>
      <c r="VJ216" s="307">
        <f t="shared" si="7883"/>
        <v>0</v>
      </c>
      <c r="VK216" s="307">
        <f t="shared" si="7883"/>
        <v>0</v>
      </c>
      <c r="VL216" s="307">
        <f t="shared" si="7883"/>
        <v>0</v>
      </c>
      <c r="VM216" s="307">
        <f t="shared" si="7883"/>
        <v>0</v>
      </c>
      <c r="VN216" s="82">
        <f t="shared" si="7846"/>
        <v>236</v>
      </c>
      <c r="VO216" s="82">
        <f t="shared" si="7847"/>
        <v>51339057.952</v>
      </c>
      <c r="VP216" s="82">
        <f t="shared" si="7831"/>
        <v>39.333333333333336</v>
      </c>
      <c r="VQ216" s="82">
        <f t="shared" si="7832"/>
        <v>8556509.6586666666</v>
      </c>
      <c r="VR216" s="82">
        <f t="shared" si="7833"/>
        <v>21</v>
      </c>
      <c r="VS216" s="82">
        <f t="shared" si="7834"/>
        <v>4664048.4799999995</v>
      </c>
      <c r="VT216" s="82">
        <f t="shared" si="7835"/>
        <v>1</v>
      </c>
      <c r="VU216" s="82">
        <f t="shared" si="7836"/>
        <v>97857.76</v>
      </c>
      <c r="VV216" s="307">
        <f t="shared" ref="VV216:VZ216" si="7884">VV36+VV37+VV32+VV33+VV35</f>
        <v>2706.5699999999997</v>
      </c>
      <c r="VW216" s="307">
        <f t="shared" si="7884"/>
        <v>451.09500000000003</v>
      </c>
      <c r="VX216" s="307">
        <f t="shared" si="7884"/>
        <v>246.41</v>
      </c>
      <c r="VY216" s="307">
        <f t="shared" si="7884"/>
        <v>-18.333333333333332</v>
      </c>
      <c r="VZ216" s="307">
        <f t="shared" si="7884"/>
        <v>-3892461.1786666666</v>
      </c>
      <c r="WG216" s="434">
        <f t="shared" si="7582"/>
        <v>119246.39999999999</v>
      </c>
      <c r="WH216" s="467"/>
    </row>
  </sheetData>
  <autoFilter ref="A9:WH216"/>
  <mergeCells count="420">
    <mergeCell ref="SV7:SX7"/>
    <mergeCell ref="ST7:SU7"/>
    <mergeCell ref="NC7:ND7"/>
    <mergeCell ref="MI7:MK7"/>
    <mergeCell ref="ME7:MF7"/>
    <mergeCell ref="OT7:OU7"/>
    <mergeCell ref="PG7:PH7"/>
    <mergeCell ref="VA4:VM4"/>
    <mergeCell ref="VA5:VM5"/>
    <mergeCell ref="VA6:VM6"/>
    <mergeCell ref="VA7:VB7"/>
    <mergeCell ref="VC7:VD7"/>
    <mergeCell ref="VE7:VF7"/>
    <mergeCell ref="VG7:VH7"/>
    <mergeCell ref="VI7:VK7"/>
    <mergeCell ref="VL7:VM7"/>
    <mergeCell ref="UN4:UZ4"/>
    <mergeCell ref="UN5:UZ5"/>
    <mergeCell ref="UN6:UZ6"/>
    <mergeCell ref="UT7:UU7"/>
    <mergeCell ref="UY7:UZ7"/>
    <mergeCell ref="UA4:UM4"/>
    <mergeCell ref="UA6:UM6"/>
    <mergeCell ref="UV7:UX7"/>
    <mergeCell ref="SE7:SF7"/>
    <mergeCell ref="QG7:QH7"/>
    <mergeCell ref="LE7:LF7"/>
    <mergeCell ref="LG7:LH7"/>
    <mergeCell ref="LA7:LB7"/>
    <mergeCell ref="GY7:GZ7"/>
    <mergeCell ref="RI7:RK7"/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NG7:NH7"/>
    <mergeCell ref="NA7:NB7"/>
    <mergeCell ref="JY7:JZ7"/>
    <mergeCell ref="KN7:KO7"/>
    <mergeCell ref="KP7:KQ7"/>
    <mergeCell ref="KR7:KS7"/>
    <mergeCell ref="KT7:KU7"/>
    <mergeCell ref="KY7:KZ7"/>
    <mergeCell ref="JI7:JK7"/>
    <mergeCell ref="JT7:JU7"/>
    <mergeCell ref="KV7:KX7"/>
    <mergeCell ref="LY7:LZ7"/>
    <mergeCell ref="ML7:MM7"/>
    <mergeCell ref="MN7:MO7"/>
    <mergeCell ref="MG7:MH7"/>
    <mergeCell ref="NE7:NF7"/>
    <mergeCell ref="MV7:MX7"/>
    <mergeCell ref="MP7:MQ7"/>
    <mergeCell ref="MR7:MS7"/>
    <mergeCell ref="MT7:MU7"/>
    <mergeCell ref="MY7:MZ7"/>
    <mergeCell ref="JL7:JM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TP7:TQ7"/>
    <mergeCell ref="UN7:UO7"/>
    <mergeCell ref="UP7:UQ7"/>
    <mergeCell ref="UR7:US7"/>
    <mergeCell ref="TI7:TK7"/>
    <mergeCell ref="TV7:TX7"/>
    <mergeCell ref="TG7:TH7"/>
    <mergeCell ref="TL7:TM7"/>
    <mergeCell ref="UA7:UB7"/>
    <mergeCell ref="UC7:UD7"/>
    <mergeCell ref="UE7:UF7"/>
    <mergeCell ref="UG7:UH7"/>
    <mergeCell ref="UI7:UK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CV7:CX7"/>
    <mergeCell ref="CR7:CS7"/>
    <mergeCell ref="CT7:CU7"/>
    <mergeCell ref="CN4:CZ4"/>
    <mergeCell ref="DN4:DZ4"/>
    <mergeCell ref="DV7:DX7"/>
    <mergeCell ref="FC7:FD7"/>
    <mergeCell ref="FE7:FF7"/>
    <mergeCell ref="FG7:FH7"/>
    <mergeCell ref="CN5:CZ5"/>
    <mergeCell ref="DA7:DB7"/>
    <mergeCell ref="CY7:CZ7"/>
    <mergeCell ref="DC7:DD7"/>
    <mergeCell ref="DE7:DF7"/>
    <mergeCell ref="DT7:DU7"/>
    <mergeCell ref="EC7:ED7"/>
    <mergeCell ref="EL7:EM7"/>
    <mergeCell ref="EG7:EH7"/>
    <mergeCell ref="DY7:DZ7"/>
    <mergeCell ref="DN5:DZ5"/>
    <mergeCell ref="GA6:GM6"/>
    <mergeCell ref="DN6:DZ6"/>
    <mergeCell ref="FA4:FM4"/>
    <mergeCell ref="FA5:FM5"/>
    <mergeCell ref="FA6:FM6"/>
    <mergeCell ref="FV7:FX7"/>
    <mergeCell ref="FN7:FO7"/>
    <mergeCell ref="FP7:FQ7"/>
    <mergeCell ref="CN7:CO7"/>
    <mergeCell ref="CP7:CQ7"/>
    <mergeCell ref="HA5:HM5"/>
    <mergeCell ref="HA6:HM6"/>
    <mergeCell ref="EA7:EB7"/>
    <mergeCell ref="EI7:EK7"/>
    <mergeCell ref="EN7:EO7"/>
    <mergeCell ref="GC7:GD7"/>
    <mergeCell ref="GE7:GF7"/>
    <mergeCell ref="FA7:FB7"/>
    <mergeCell ref="EE7:EF7"/>
    <mergeCell ref="HC7:HD7"/>
    <mergeCell ref="HE7:HF7"/>
    <mergeCell ref="CN6:CZ6"/>
    <mergeCell ref="EP7:EQ7"/>
    <mergeCell ref="ER7:ES7"/>
    <mergeCell ref="DI7:DK7"/>
    <mergeCell ref="FL7:FM7"/>
    <mergeCell ref="HI7:HK7"/>
    <mergeCell ref="DG7:DH7"/>
    <mergeCell ref="DL7:DM7"/>
    <mergeCell ref="DN7:DO7"/>
    <mergeCell ref="DP7:DQ7"/>
    <mergeCell ref="DR7:DS7"/>
    <mergeCell ref="FR7:FS7"/>
    <mergeCell ref="FT7:FU7"/>
    <mergeCell ref="FY7:FZ7"/>
    <mergeCell ref="ET7:EU7"/>
    <mergeCell ref="EY7:EZ7"/>
    <mergeCell ref="EV7:EX7"/>
    <mergeCell ref="FI7:FK7"/>
    <mergeCell ref="IA7:IB7"/>
    <mergeCell ref="IC7:ID7"/>
    <mergeCell ref="GR7:GS7"/>
    <mergeCell ref="GI7:GK7"/>
    <mergeCell ref="HA7:HB7"/>
    <mergeCell ref="IV7:IX7"/>
    <mergeCell ref="IY7:IZ7"/>
    <mergeCell ref="KA7:KB7"/>
    <mergeCell ref="JA7:JB7"/>
    <mergeCell ref="JC7:JD7"/>
    <mergeCell ref="JP7:JQ7"/>
    <mergeCell ref="JR7:JS7"/>
    <mergeCell ref="KI7:KK7"/>
    <mergeCell ref="JE7:JF7"/>
    <mergeCell ref="JG7:JH7"/>
    <mergeCell ref="IT7:IU7"/>
    <mergeCell ref="LC7:LD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CI7:CK7"/>
    <mergeCell ref="HP7:HQ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IA4:IM4"/>
    <mergeCell ref="IA5:IM5"/>
    <mergeCell ref="IA6:IM6"/>
    <mergeCell ref="HN5:HZ5"/>
    <mergeCell ref="HG7:HH7"/>
    <mergeCell ref="HL7:HM7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L7:IM7"/>
    <mergeCell ref="IE7:IF7"/>
    <mergeCell ref="JA5:JM5"/>
    <mergeCell ref="LN6:LZ6"/>
    <mergeCell ref="NA4:NM4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LN5:LZ5"/>
    <mergeCell ref="LN4:LZ4"/>
    <mergeCell ref="KA5:KM5"/>
    <mergeCell ref="KA6:KM6"/>
    <mergeCell ref="MA4:MM4"/>
    <mergeCell ref="MA5:MM5"/>
    <mergeCell ref="MA6:MM6"/>
    <mergeCell ref="KN5:KZ5"/>
    <mergeCell ref="KN4:KZ4"/>
    <mergeCell ref="NN6:NZ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OA6:OM6"/>
    <mergeCell ref="ON5:OZ5"/>
    <mergeCell ref="PA5:PM5"/>
    <mergeCell ref="ON6:OZ6"/>
    <mergeCell ref="PA6:PM6"/>
    <mergeCell ref="RN6:RZ6"/>
    <mergeCell ref="SA6:SM6"/>
    <mergeCell ref="LA4:LM4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OA7:OB7"/>
    <mergeCell ref="RV7:RX7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RP7:RQ7"/>
    <mergeCell ref="RR7:RS7"/>
    <mergeCell ref="PV7:PX7"/>
    <mergeCell ref="QE7:QF7"/>
    <mergeCell ref="RN7:RO7"/>
    <mergeCell ref="WG7:WH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B2" sqref="B2:B3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hidden="1" customWidth="1"/>
    <col min="7" max="7" width="13.7109375" hidden="1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hidden="1" customWidth="1"/>
    <col min="15" max="18" width="8.85546875" style="269" customWidth="1"/>
    <col min="19" max="19" width="11.42578125" customWidth="1"/>
    <col min="20" max="20" width="12" customWidth="1"/>
    <col min="21" max="22" width="9.140625" hidden="1" customWidth="1"/>
  </cols>
  <sheetData>
    <row r="1" spans="1:22" ht="22.5" customHeight="1" x14ac:dyDescent="0.25">
      <c r="B1" s="97" t="s">
        <v>717</v>
      </c>
      <c r="F1"/>
    </row>
    <row r="2" spans="1:22" ht="34.5" customHeight="1" x14ac:dyDescent="0.25">
      <c r="A2" s="608" t="s">
        <v>335</v>
      </c>
      <c r="B2" s="609" t="s">
        <v>334</v>
      </c>
      <c r="C2" s="608" t="s">
        <v>336</v>
      </c>
      <c r="D2" s="611" t="s">
        <v>333</v>
      </c>
      <c r="E2" s="612"/>
      <c r="F2" s="613" t="s">
        <v>460</v>
      </c>
      <c r="G2" s="614"/>
      <c r="H2" s="611" t="s">
        <v>331</v>
      </c>
      <c r="I2" s="612"/>
      <c r="J2" s="611" t="s">
        <v>332</v>
      </c>
      <c r="K2" s="612"/>
      <c r="L2" s="607" t="s">
        <v>341</v>
      </c>
      <c r="M2" s="607"/>
      <c r="N2" s="607"/>
      <c r="O2" s="610" t="s">
        <v>338</v>
      </c>
      <c r="P2" s="610"/>
      <c r="Q2" s="610"/>
      <c r="R2" s="610"/>
      <c r="S2" s="606" t="s">
        <v>714</v>
      </c>
      <c r="T2" s="606" t="s">
        <v>715</v>
      </c>
    </row>
    <row r="3" spans="1:22" ht="36" x14ac:dyDescent="0.25">
      <c r="A3" s="608"/>
      <c r="B3" s="609"/>
      <c r="C3" s="608"/>
      <c r="D3" s="133" t="s">
        <v>206</v>
      </c>
      <c r="E3" s="133" t="s">
        <v>22</v>
      </c>
      <c r="F3" s="100" t="s">
        <v>206</v>
      </c>
      <c r="G3" s="133" t="s">
        <v>22</v>
      </c>
      <c r="H3" s="133" t="s">
        <v>206</v>
      </c>
      <c r="I3" s="133" t="s">
        <v>22</v>
      </c>
      <c r="J3" s="133" t="s">
        <v>206</v>
      </c>
      <c r="K3" s="133" t="s">
        <v>22</v>
      </c>
      <c r="L3" s="99" t="s">
        <v>342</v>
      </c>
      <c r="M3" s="159" t="s">
        <v>458</v>
      </c>
      <c r="N3" s="99" t="s">
        <v>343</v>
      </c>
      <c r="O3" s="270" t="s">
        <v>339</v>
      </c>
      <c r="P3" s="270" t="s">
        <v>716</v>
      </c>
      <c r="Q3" s="270" t="s">
        <v>340</v>
      </c>
      <c r="R3" s="271" t="s">
        <v>360</v>
      </c>
      <c r="S3" s="606"/>
      <c r="T3" s="606"/>
    </row>
    <row r="4" spans="1:22" x14ac:dyDescent="0.25">
      <c r="A4" s="103"/>
      <c r="B4" s="135" t="s">
        <v>374</v>
      </c>
      <c r="C4" s="132"/>
      <c r="D4" s="133"/>
      <c r="E4" s="133"/>
      <c r="F4" s="100"/>
      <c r="G4" s="133"/>
      <c r="H4" s="133"/>
      <c r="I4" s="133"/>
      <c r="J4" s="133"/>
      <c r="K4" s="133"/>
      <c r="L4" s="99"/>
      <c r="M4" s="99"/>
      <c r="N4" s="99"/>
      <c r="O4" s="272"/>
      <c r="P4" s="273"/>
      <c r="Q4" s="273"/>
      <c r="R4" s="274"/>
    </row>
    <row r="5" spans="1:22" ht="45.75" thickBot="1" x14ac:dyDescent="0.3">
      <c r="A5" s="58" t="s">
        <v>117</v>
      </c>
      <c r="B5" s="56" t="s">
        <v>3</v>
      </c>
      <c r="C5" s="136" t="s">
        <v>362</v>
      </c>
      <c r="D5" s="53">
        <f>'свод 2 м-ц'!AA203</f>
        <v>200</v>
      </c>
      <c r="E5" s="111">
        <f>'свод 2 м-ц'!AB203</f>
        <v>6184913.2799999993</v>
      </c>
      <c r="F5" s="60">
        <f>'свод 2 м-ц'!AC203</f>
        <v>33.333333333333336</v>
      </c>
      <c r="G5" s="111">
        <f>'свод 2 м-ц'!AD203</f>
        <v>1030818.8799999999</v>
      </c>
      <c r="H5" s="53">
        <f>'свод 2 м-ц'!AE203</f>
        <v>33</v>
      </c>
      <c r="I5" s="111">
        <f>'свод 2 м-ц'!AF203</f>
        <v>1010206.29</v>
      </c>
      <c r="J5" s="53">
        <f>'свод 2 м-ц'!AG203</f>
        <v>1</v>
      </c>
      <c r="K5" s="111">
        <f>'свод 2 м-ц'!AH203</f>
        <v>16088.8</v>
      </c>
      <c r="L5" s="53">
        <f>'свод 2 м-ц'!AI203</f>
        <v>326.76</v>
      </c>
      <c r="M5" s="53">
        <f>'свод 2 м-ц'!AJ203</f>
        <v>54.460000000000008</v>
      </c>
      <c r="N5" s="53">
        <f>'свод 2 м-ц'!AK203</f>
        <v>54.79</v>
      </c>
      <c r="O5" s="274">
        <f>'свод 2 м-ц'!AI204</f>
        <v>1.6337999999999999</v>
      </c>
      <c r="P5" s="274">
        <f>'свод 2 м-ц'!AJ204</f>
        <v>1.6338000000000001</v>
      </c>
      <c r="Q5" s="274">
        <f>'свод 2 м-ц'!AK204</f>
        <v>1.6603030303030302</v>
      </c>
      <c r="R5" s="274">
        <f>Q5-P5</f>
        <v>2.6503030303030028E-2</v>
      </c>
      <c r="S5" s="111">
        <f>E5/D5</f>
        <v>30924.566399999996</v>
      </c>
      <c r="T5" s="111">
        <f>I5/H5</f>
        <v>30612.311818181821</v>
      </c>
      <c r="U5" s="237">
        <f>L5/D5</f>
        <v>1.6337999999999999</v>
      </c>
      <c r="V5" s="237">
        <f>M5/F5</f>
        <v>1.6338000000000001</v>
      </c>
    </row>
    <row r="6" spans="1:22" ht="45" x14ac:dyDescent="0.25">
      <c r="A6" s="57" t="s">
        <v>119</v>
      </c>
      <c r="B6" s="56" t="s">
        <v>5</v>
      </c>
      <c r="C6" s="136" t="s">
        <v>362</v>
      </c>
      <c r="D6" s="53">
        <f>'свод 2 м-ц'!N203</f>
        <v>892</v>
      </c>
      <c r="E6" s="111">
        <f>'свод 2 м-ц'!O203</f>
        <v>39676495.040000007</v>
      </c>
      <c r="F6" s="60">
        <f>'свод 2 м-ц'!P203</f>
        <v>148.66666666666666</v>
      </c>
      <c r="G6" s="111">
        <f>'свод 2 м-ц'!Q203</f>
        <v>6612749.1733333347</v>
      </c>
      <c r="H6" s="53">
        <f>'свод 2 м-ц'!R203</f>
        <v>159</v>
      </c>
      <c r="I6" s="111">
        <f>'свод 2 м-ц'!S203</f>
        <v>6726812.4199999999</v>
      </c>
      <c r="J6" s="53">
        <f>'свод 2 м-ц'!T203</f>
        <v>1</v>
      </c>
      <c r="K6" s="111">
        <f>'свод 2 м-ц'!U203</f>
        <v>16845.919999999998</v>
      </c>
      <c r="L6" s="53">
        <f>'свод 2 м-ц'!V203</f>
        <v>2240.36</v>
      </c>
      <c r="M6" s="53">
        <f>'свод 2 м-ц'!W203</f>
        <v>373.39333333333332</v>
      </c>
      <c r="N6" s="53">
        <f>'свод 2 м-ц'!X203</f>
        <v>393.27</v>
      </c>
      <c r="O6" s="274">
        <f>'свод 2 м-ц'!V204</f>
        <v>2.511614349775785</v>
      </c>
      <c r="P6" s="275">
        <f>'свод 2 м-ц'!W204</f>
        <v>2.511614349775785</v>
      </c>
      <c r="Q6" s="275">
        <f>'свод 2 м-ц'!X204</f>
        <v>2.4733962264150944</v>
      </c>
      <c r="R6" s="274">
        <f t="shared" ref="R6:R53" si="0">Q6-P6</f>
        <v>-3.8218123360690637E-2</v>
      </c>
      <c r="S6" s="111">
        <f t="shared" ref="S6:S53" si="1">E6/D6</f>
        <v>44480.375605381174</v>
      </c>
      <c r="T6" s="111">
        <f t="shared" ref="T6:T53" si="2">I6/H6</f>
        <v>42306.996352201255</v>
      </c>
      <c r="U6" s="237">
        <f t="shared" ref="U6:U16" si="3">L6/D6</f>
        <v>2.511614349775785</v>
      </c>
      <c r="V6" s="237">
        <f t="shared" ref="V6:V16" si="4">M6/F6</f>
        <v>2.511614349775785</v>
      </c>
    </row>
    <row r="7" spans="1:22" ht="60" x14ac:dyDescent="0.25">
      <c r="A7" s="58" t="s">
        <v>120</v>
      </c>
      <c r="B7" s="56" t="s">
        <v>319</v>
      </c>
      <c r="C7" s="136" t="s">
        <v>363</v>
      </c>
      <c r="D7" s="53">
        <f>'свод 2 м-ц'!CN203</f>
        <v>110</v>
      </c>
      <c r="E7" s="111">
        <f>'свод 2 м-ц'!CO203</f>
        <v>812011.2</v>
      </c>
      <c r="F7" s="60">
        <f>'свод 2 м-ц'!CP203</f>
        <v>18.333333333333332</v>
      </c>
      <c r="G7" s="111">
        <f>'свод 2 м-ц'!CQ203</f>
        <v>135335.19999999998</v>
      </c>
      <c r="H7" s="53">
        <f>'свод 2 м-ц'!CR203</f>
        <v>8</v>
      </c>
      <c r="I7" s="111">
        <f>'свод 2 м-ц'!CS203</f>
        <v>59055.359999999993</v>
      </c>
      <c r="J7" s="53">
        <f>'свод 2 м-ц'!CT203</f>
        <v>2</v>
      </c>
      <c r="K7" s="111">
        <f>'свод 2 м-ц'!CU203</f>
        <v>11072.880000000001</v>
      </c>
      <c r="L7" s="53">
        <f>'свод 2 м-ц'!CV203</f>
        <v>42.9</v>
      </c>
      <c r="M7" s="53">
        <f>'свод 2 м-ц'!CW203</f>
        <v>7.1499999999999995</v>
      </c>
      <c r="N7" s="53">
        <f>'свод 2 м-ц'!CX203</f>
        <v>3.12</v>
      </c>
      <c r="O7" s="274">
        <f>'свод 2 м-ц'!CV204</f>
        <v>0.39</v>
      </c>
      <c r="P7" s="274">
        <f>'свод 2 м-ц'!CW204</f>
        <v>0.39</v>
      </c>
      <c r="Q7" s="274">
        <f>'свод 2 м-ц'!CX204</f>
        <v>0.39</v>
      </c>
      <c r="R7" s="274">
        <f t="shared" si="0"/>
        <v>0</v>
      </c>
      <c r="S7" s="111">
        <f t="shared" si="1"/>
        <v>7381.9199999999992</v>
      </c>
      <c r="T7" s="111">
        <f t="shared" si="2"/>
        <v>7381.9199999999992</v>
      </c>
      <c r="U7" s="237">
        <f t="shared" si="3"/>
        <v>0.39</v>
      </c>
      <c r="V7" s="237">
        <f t="shared" si="4"/>
        <v>0.39</v>
      </c>
    </row>
    <row r="8" spans="1:22" ht="30" x14ac:dyDescent="0.25">
      <c r="A8" s="59" t="s">
        <v>116</v>
      </c>
      <c r="B8" s="56" t="s">
        <v>159</v>
      </c>
      <c r="C8" s="136" t="s">
        <v>362</v>
      </c>
      <c r="D8" s="53">
        <f>'свод 2 м-ц'!AN203</f>
        <v>1300</v>
      </c>
      <c r="E8" s="111">
        <f>'свод 2 м-ц'!AO203</f>
        <v>67110170.399999991</v>
      </c>
      <c r="F8" s="60">
        <f>'свод 2 м-ц'!AP203</f>
        <v>216.66666666666666</v>
      </c>
      <c r="G8" s="111">
        <f>'свод 2 м-ц'!AQ203</f>
        <v>11185028.399999999</v>
      </c>
      <c r="H8" s="53">
        <f>'свод 2 м-ц'!AR203</f>
        <v>191</v>
      </c>
      <c r="I8" s="111">
        <f>'свод 2 м-ц'!AS203</f>
        <v>7857332.6799999988</v>
      </c>
      <c r="J8" s="53">
        <f>'свод 2 м-ц'!AT203</f>
        <v>7</v>
      </c>
      <c r="K8" s="111">
        <f>'свод 2 м-ц'!AU203</f>
        <v>257752.03999999998</v>
      </c>
      <c r="L8" s="53">
        <f>'свод 2 м-ц'!AV203</f>
        <v>3571.7999999999997</v>
      </c>
      <c r="M8" s="53">
        <f>'свод 2 м-ц'!AW203</f>
        <v>595.29999999999995</v>
      </c>
      <c r="N8" s="53">
        <f>'свод 2 м-ц'!AX203</f>
        <v>427.09</v>
      </c>
      <c r="O8" s="274">
        <f>'свод 2 м-ц'!AV204</f>
        <v>2.7475384615384613</v>
      </c>
      <c r="P8" s="274">
        <f>'свод 2 м-ц'!AW204</f>
        <v>2.7475384615384613</v>
      </c>
      <c r="Q8" s="274">
        <f>'свод 2 м-ц'!AX204</f>
        <v>2.2360732984293192</v>
      </c>
      <c r="R8" s="274">
        <f t="shared" si="0"/>
        <v>-0.51146516310914203</v>
      </c>
      <c r="S8" s="111">
        <f t="shared" si="1"/>
        <v>51623.207999999991</v>
      </c>
      <c r="T8" s="111">
        <f t="shared" si="2"/>
        <v>41137.867434554966</v>
      </c>
      <c r="U8" s="237">
        <f t="shared" si="3"/>
        <v>2.7475384615384613</v>
      </c>
      <c r="V8" s="237">
        <f t="shared" si="4"/>
        <v>2.7475384615384613</v>
      </c>
    </row>
    <row r="9" spans="1:22" ht="30" x14ac:dyDescent="0.25">
      <c r="A9" s="59" t="s">
        <v>118</v>
      </c>
      <c r="B9" s="56" t="s">
        <v>4</v>
      </c>
      <c r="C9" s="136" t="s">
        <v>362</v>
      </c>
      <c r="D9" s="53">
        <f>'свод 2 м-ц'!BA203</f>
        <v>550</v>
      </c>
      <c r="E9" s="111">
        <f>'свод 2 м-ц'!BB203</f>
        <v>23432485.440000001</v>
      </c>
      <c r="F9" s="60">
        <f>'свод 2 м-ц'!BC203</f>
        <v>91.666666666666671</v>
      </c>
      <c r="G9" s="111">
        <f>'свод 2 м-ц'!BD203</f>
        <v>3905414.24</v>
      </c>
      <c r="H9" s="53">
        <f>'свод 2 м-ц'!BE203</f>
        <v>76</v>
      </c>
      <c r="I9" s="111">
        <f>'свод 2 м-ц'!BF203</f>
        <v>5087657.12</v>
      </c>
      <c r="J9" s="53">
        <f>'свод 2 м-ц'!BG203</f>
        <v>0</v>
      </c>
      <c r="K9" s="111">
        <f>'свод 2 м-ц'!BH203</f>
        <v>0</v>
      </c>
      <c r="L9" s="53">
        <f>'свод 2 м-ц'!BI203</f>
        <v>1237.98</v>
      </c>
      <c r="M9" s="53">
        <f>'свод 2 м-ц'!BJ203</f>
        <v>206.33</v>
      </c>
      <c r="N9" s="53">
        <f>'свод 2 м-ц'!BK203</f>
        <v>268.78999999999996</v>
      </c>
      <c r="O9" s="274">
        <f>'свод 2 м-ц'!BI204</f>
        <v>2.2508727272727271</v>
      </c>
      <c r="P9" s="274">
        <f>'свод 2 м-ц'!BJ204</f>
        <v>2.2508727272727271</v>
      </c>
      <c r="Q9" s="274">
        <f>'свод 2 м-ц'!BK204</f>
        <v>3.536710526315789</v>
      </c>
      <c r="R9" s="274">
        <f t="shared" si="0"/>
        <v>1.2858377990430618</v>
      </c>
      <c r="S9" s="111">
        <f t="shared" si="1"/>
        <v>42604.518981818183</v>
      </c>
      <c r="T9" s="111">
        <f t="shared" si="2"/>
        <v>66942.856842105262</v>
      </c>
      <c r="U9" s="237">
        <f t="shared" si="3"/>
        <v>2.2508727272727271</v>
      </c>
      <c r="V9" s="237">
        <f t="shared" si="4"/>
        <v>2.2508727272727271</v>
      </c>
    </row>
    <row r="10" spans="1:22" ht="45" x14ac:dyDescent="0.25">
      <c r="A10" s="59" t="s">
        <v>144</v>
      </c>
      <c r="B10" s="56" t="s">
        <v>10</v>
      </c>
      <c r="C10" s="136" t="s">
        <v>362</v>
      </c>
      <c r="D10" s="52">
        <f>'свод 2 м-ц'!DA203</f>
        <v>260</v>
      </c>
      <c r="E10" s="111">
        <f>'свод 2 м-ц'!DB203</f>
        <v>4952700.4799999995</v>
      </c>
      <c r="F10" s="60">
        <f>'свод 2 м-ц'!DC203</f>
        <v>43.333333333333336</v>
      </c>
      <c r="G10" s="111">
        <f>'свод 2 м-ц'!DD203</f>
        <v>825450.08</v>
      </c>
      <c r="H10" s="52">
        <f>'свод 2 м-ц'!DE203</f>
        <v>32</v>
      </c>
      <c r="I10" s="111">
        <f>'свод 2 м-ц'!DF203</f>
        <v>423760.05999999994</v>
      </c>
      <c r="J10" s="52">
        <f>'свод 2 м-ц'!DG203</f>
        <v>0</v>
      </c>
      <c r="K10" s="111">
        <f>'свод 2 м-ц'!DH203</f>
        <v>0</v>
      </c>
      <c r="L10" s="52">
        <f>'свод 2 м-ц'!DI203</f>
        <v>264.06</v>
      </c>
      <c r="M10" s="52">
        <f>'свод 2 м-ц'!DJ203</f>
        <v>44.01</v>
      </c>
      <c r="N10" s="52">
        <f>'свод 2 м-ц'!DK203</f>
        <v>23.77</v>
      </c>
      <c r="O10" s="274">
        <f>'свод 2 м-ц'!DI204</f>
        <v>1.0156153846153846</v>
      </c>
      <c r="P10" s="274">
        <f>'свод 2 м-ц'!DJ204</f>
        <v>1.0156153846153846</v>
      </c>
      <c r="Q10" s="274">
        <f>'свод 2 м-ц'!DK204</f>
        <v>0.74281249999999999</v>
      </c>
      <c r="R10" s="274">
        <f t="shared" si="0"/>
        <v>-0.2728028846153846</v>
      </c>
      <c r="S10" s="111">
        <f t="shared" si="1"/>
        <v>19048.847999999998</v>
      </c>
      <c r="T10" s="111">
        <f t="shared" si="2"/>
        <v>13242.501874999998</v>
      </c>
      <c r="U10" s="237">
        <f t="shared" si="3"/>
        <v>1.0156153846153846</v>
      </c>
      <c r="V10" s="237">
        <f t="shared" si="4"/>
        <v>1.0156153846153846</v>
      </c>
    </row>
    <row r="11" spans="1:22" ht="30" x14ac:dyDescent="0.25">
      <c r="A11" s="59" t="s">
        <v>195</v>
      </c>
      <c r="B11" s="56" t="s">
        <v>181</v>
      </c>
      <c r="C11" s="136" t="s">
        <v>364</v>
      </c>
      <c r="D11" s="52">
        <f>'свод 2 м-ц'!CA203</f>
        <v>600</v>
      </c>
      <c r="E11" s="111">
        <f>'свод 2 м-ц'!CB203</f>
        <v>17489472</v>
      </c>
      <c r="F11" s="60">
        <f>'свод 2 м-ц'!CC203</f>
        <v>100</v>
      </c>
      <c r="G11" s="111">
        <f>'свод 2 м-ц'!CD203</f>
        <v>2914912</v>
      </c>
      <c r="H11" s="52">
        <f>'свод 2 м-ц'!CE203</f>
        <v>86</v>
      </c>
      <c r="I11" s="111">
        <f>'свод 2 м-ц'!CF203</f>
        <v>2506824.3200000054</v>
      </c>
      <c r="J11" s="52">
        <f>'свод 2 м-ц'!CG203</f>
        <v>0</v>
      </c>
      <c r="K11" s="111">
        <f>'свод 2 м-ц'!CH203</f>
        <v>0</v>
      </c>
      <c r="L11" s="52">
        <f>'свод 2 м-ц'!CI203</f>
        <v>924</v>
      </c>
      <c r="M11" s="52">
        <f>'свод 2 м-ц'!CJ203</f>
        <v>154</v>
      </c>
      <c r="N11" s="52">
        <f>'свод 2 м-ц'!CK203</f>
        <v>132.44</v>
      </c>
      <c r="O11" s="274">
        <f>'свод 2 м-ц'!CI204</f>
        <v>1.54</v>
      </c>
      <c r="P11" s="274">
        <f>'свод 2 м-ц'!CJ204</f>
        <v>1.54</v>
      </c>
      <c r="Q11" s="274">
        <f>'свод 2 м-ц'!CK204</f>
        <v>1.54</v>
      </c>
      <c r="R11" s="274">
        <f t="shared" si="0"/>
        <v>0</v>
      </c>
      <c r="S11" s="111">
        <f t="shared" si="1"/>
        <v>29149.119999999999</v>
      </c>
      <c r="T11" s="111">
        <f t="shared" si="2"/>
        <v>29149.120000000064</v>
      </c>
      <c r="U11" s="237">
        <f t="shared" si="3"/>
        <v>1.54</v>
      </c>
      <c r="V11" s="237">
        <f t="shared" si="4"/>
        <v>1.54</v>
      </c>
    </row>
    <row r="12" spans="1:22" ht="30" x14ac:dyDescent="0.25">
      <c r="A12" s="59" t="s">
        <v>132</v>
      </c>
      <c r="B12" s="56" t="s">
        <v>182</v>
      </c>
      <c r="C12" s="136" t="s">
        <v>352</v>
      </c>
      <c r="D12" s="52">
        <f>'свод 2 м-ц'!BN203</f>
        <v>900</v>
      </c>
      <c r="E12" s="111">
        <f>'свод 2 м-ц'!BO203</f>
        <v>108774105.43999997</v>
      </c>
      <c r="F12" s="60">
        <f>'свод 2 м-ц'!BP203</f>
        <v>150</v>
      </c>
      <c r="G12" s="111">
        <f>'свод 2 м-ц'!BQ203</f>
        <v>18129017.573333327</v>
      </c>
      <c r="H12" s="52">
        <f>'свод 2 м-ц'!BR203</f>
        <v>180</v>
      </c>
      <c r="I12" s="111">
        <f>'свод 2 м-ц'!BS203</f>
        <v>24942068.849999957</v>
      </c>
      <c r="J12" s="52">
        <f>'свод 2 м-ц'!BT203</f>
        <v>20</v>
      </c>
      <c r="K12" s="111">
        <f>'свод 2 м-ц'!BU203</f>
        <v>2355228.0399999996</v>
      </c>
      <c r="L12" s="52">
        <f>'свод 2 м-ц'!BV203</f>
        <v>8811</v>
      </c>
      <c r="M12" s="52">
        <f>'свод 2 м-ц'!BW203</f>
        <v>1468.4999999999998</v>
      </c>
      <c r="N12" s="52">
        <f>'свод 2 м-ц'!BX203</f>
        <v>1762.1999999999998</v>
      </c>
      <c r="O12" s="274">
        <f>'свод 2 м-ц'!BV204</f>
        <v>9.7899999999999991</v>
      </c>
      <c r="P12" s="274">
        <f>'свод 2 м-ц'!BW204</f>
        <v>9.7899999999999991</v>
      </c>
      <c r="Q12" s="274">
        <f>'свод 2 м-ц'!BX204</f>
        <v>9.7899999999999991</v>
      </c>
      <c r="R12" s="274">
        <f t="shared" si="0"/>
        <v>0</v>
      </c>
      <c r="S12" s="111">
        <f t="shared" ref="S12" si="5">E12/D12</f>
        <v>120860.11715555552</v>
      </c>
      <c r="T12" s="111">
        <f t="shared" ref="T12" si="6">I12/H12</f>
        <v>138567.04916666643</v>
      </c>
      <c r="U12" s="237">
        <f t="shared" si="3"/>
        <v>9.7899999999999991</v>
      </c>
      <c r="V12" s="237">
        <f t="shared" si="4"/>
        <v>9.7899999999999991</v>
      </c>
    </row>
    <row r="13" spans="1:22" ht="30" x14ac:dyDescent="0.25">
      <c r="A13" s="59" t="s">
        <v>139</v>
      </c>
      <c r="B13" s="56" t="s">
        <v>7</v>
      </c>
      <c r="C13" s="136" t="s">
        <v>367</v>
      </c>
      <c r="D13" s="52">
        <f>'свод 2 м-ц'!DN203</f>
        <v>1170</v>
      </c>
      <c r="E13" s="111">
        <f>'свод 2 м-ц'!DO203</f>
        <v>20929257.439999998</v>
      </c>
      <c r="F13" s="60">
        <f>'свод 2 м-ц'!DP203</f>
        <v>195</v>
      </c>
      <c r="G13" s="111">
        <f>'свод 2 м-ц'!DQ203</f>
        <v>3488209.5733333328</v>
      </c>
      <c r="H13" s="52">
        <f>'свод 2 м-ц'!DR203</f>
        <v>182</v>
      </c>
      <c r="I13" s="111">
        <f>'свод 2 м-ц'!DS203</f>
        <v>3044678.5599999987</v>
      </c>
      <c r="J13" s="52">
        <f>'свод 2 м-ц'!DT203</f>
        <v>3</v>
      </c>
      <c r="K13" s="111">
        <f>'свод 2 м-ц'!DU203</f>
        <v>59055.360000000001</v>
      </c>
      <c r="L13" s="52">
        <f>'свод 2 м-ц'!DV203</f>
        <v>1105.73</v>
      </c>
      <c r="M13" s="52">
        <f>'свод 2 м-ц'!DW203</f>
        <v>184.28833333333336</v>
      </c>
      <c r="N13" s="52">
        <f>'свод 2 м-ц'!DX203</f>
        <v>161.98000000000002</v>
      </c>
      <c r="O13" s="274">
        <f>'свод 2 м-ц'!DV204</f>
        <v>0.94506837606837613</v>
      </c>
      <c r="P13" s="274">
        <f>'свод 2 м-ц'!DW204</f>
        <v>0.94506837606837613</v>
      </c>
      <c r="Q13" s="274">
        <f>'свод 2 м-ц'!DX204</f>
        <v>0.89000000000000012</v>
      </c>
      <c r="R13" s="274">
        <f t="shared" si="0"/>
        <v>-5.5068376068376002E-2</v>
      </c>
      <c r="S13" s="111">
        <f t="shared" si="1"/>
        <v>17888.254222222222</v>
      </c>
      <c r="T13" s="111">
        <f t="shared" si="2"/>
        <v>16729.003076923069</v>
      </c>
      <c r="U13" s="237">
        <f t="shared" si="3"/>
        <v>0.94506837606837613</v>
      </c>
      <c r="V13" s="237">
        <f t="shared" si="4"/>
        <v>0.94506837606837613</v>
      </c>
    </row>
    <row r="14" spans="1:22" ht="45" x14ac:dyDescent="0.25">
      <c r="A14" s="59" t="s">
        <v>140</v>
      </c>
      <c r="B14" s="56" t="s">
        <v>310</v>
      </c>
      <c r="C14" s="136" t="s">
        <v>362</v>
      </c>
      <c r="D14" s="52">
        <f>'свод 2 м-ц'!EA203</f>
        <v>553</v>
      </c>
      <c r="E14" s="111">
        <f>'свод 2 м-ц'!EB203</f>
        <v>31938122.943999991</v>
      </c>
      <c r="F14" s="60">
        <f>'свод 2 м-ц'!EC203</f>
        <v>92.166666666666671</v>
      </c>
      <c r="G14" s="111">
        <f>'свод 2 м-ц'!ED203</f>
        <v>5323020.4906666651</v>
      </c>
      <c r="H14" s="52">
        <f>'свод 2 м-ц'!EE203</f>
        <v>90</v>
      </c>
      <c r="I14" s="111">
        <f>'свод 2 м-ц'!EF203</f>
        <v>7965063.290000001</v>
      </c>
      <c r="J14" s="52">
        <f>'свод 2 м-ц'!EG203</f>
        <v>0</v>
      </c>
      <c r="K14" s="111">
        <f>'свод 2 м-ц'!EH203</f>
        <v>0</v>
      </c>
      <c r="L14" s="52">
        <f>'свод 2 м-ц'!EI203</f>
        <v>1936.1799999999998</v>
      </c>
      <c r="M14" s="52">
        <f>'свод 2 м-ц'!EJ203</f>
        <v>322.6966666666666</v>
      </c>
      <c r="N14" s="52">
        <f>'свод 2 м-ц'!EK203</f>
        <v>488.04000000000008</v>
      </c>
      <c r="O14" s="274">
        <f>'свод 2 м-ц'!EI204</f>
        <v>3.5012296564195293</v>
      </c>
      <c r="P14" s="274">
        <f>'свод 2 м-ц'!EJ204</f>
        <v>3.5012296564195289</v>
      </c>
      <c r="Q14" s="274">
        <f>'свод 2 м-ц'!EK204</f>
        <v>5.4226666666666672</v>
      </c>
      <c r="R14" s="274">
        <f t="shared" si="0"/>
        <v>1.9214370102471383</v>
      </c>
      <c r="S14" s="111">
        <f t="shared" si="1"/>
        <v>57754.291037974668</v>
      </c>
      <c r="T14" s="111">
        <f t="shared" si="2"/>
        <v>88500.703222222233</v>
      </c>
      <c r="U14" s="237">
        <f t="shared" si="3"/>
        <v>3.5012296564195293</v>
      </c>
      <c r="V14" s="237">
        <f t="shared" si="4"/>
        <v>3.5012296564195289</v>
      </c>
    </row>
    <row r="15" spans="1:22" ht="30" x14ac:dyDescent="0.25">
      <c r="A15" s="59" t="s">
        <v>122</v>
      </c>
      <c r="B15" s="56" t="s">
        <v>184</v>
      </c>
      <c r="C15" s="136" t="s">
        <v>367</v>
      </c>
      <c r="D15" s="52">
        <f>'свод 2 м-ц'!EN203</f>
        <v>290</v>
      </c>
      <c r="E15" s="111">
        <f>'свод 2 м-ц'!EO203</f>
        <v>31965530.687999997</v>
      </c>
      <c r="F15" s="60">
        <f>'свод 2 м-ц'!EP203</f>
        <v>48.333333333333336</v>
      </c>
      <c r="G15" s="111">
        <f>'свод 2 м-ц'!EQ203</f>
        <v>5327588.4479999999</v>
      </c>
      <c r="H15" s="52">
        <f>'свод 2 м-ц'!ER203</f>
        <v>70</v>
      </c>
      <c r="I15" s="111">
        <f>'свод 2 м-ц'!ES203</f>
        <v>11559859.699999999</v>
      </c>
      <c r="J15" s="52">
        <f>'свод 2 м-ц'!ET203</f>
        <v>0</v>
      </c>
      <c r="K15" s="111">
        <f>'свод 2 м-ц'!EU203</f>
        <v>0</v>
      </c>
      <c r="L15" s="52">
        <f>'свод 2 м-ц'!EV203</f>
        <v>1407.33</v>
      </c>
      <c r="M15" s="52">
        <f>'свод 2 м-ц'!EW203</f>
        <v>234.55499999999998</v>
      </c>
      <c r="N15" s="52">
        <f>'свод 2 м-ц'!EX203</f>
        <v>508.94</v>
      </c>
      <c r="O15" s="274">
        <f>'свод 2 м-ц'!EV204</f>
        <v>4.8528620689655169</v>
      </c>
      <c r="P15" s="274">
        <f>'свод 2 м-ц'!EW204</f>
        <v>4.8528620689655169</v>
      </c>
      <c r="Q15" s="274">
        <f>'свод 2 м-ц'!EX204</f>
        <v>7.2705714285714285</v>
      </c>
      <c r="R15" s="274">
        <f t="shared" si="0"/>
        <v>2.4177093596059116</v>
      </c>
      <c r="S15" s="111">
        <f t="shared" si="1"/>
        <v>110225.96788965516</v>
      </c>
      <c r="T15" s="111">
        <f t="shared" si="2"/>
        <v>165140.85285714283</v>
      </c>
      <c r="U15" s="237">
        <f t="shared" si="3"/>
        <v>4.8528620689655169</v>
      </c>
      <c r="V15" s="237">
        <f t="shared" si="4"/>
        <v>4.8528620689655169</v>
      </c>
    </row>
    <row r="16" spans="1:22" x14ac:dyDescent="0.25">
      <c r="A16" s="59"/>
      <c r="B16" s="135" t="s">
        <v>376</v>
      </c>
      <c r="C16" s="136"/>
      <c r="D16" s="128">
        <f>SUM(D5:D15)</f>
        <v>6825</v>
      </c>
      <c r="E16" s="128">
        <f t="shared" ref="E16:N16" si="7">SUM(E5:E15)</f>
        <v>353265264.352</v>
      </c>
      <c r="F16" s="128">
        <f t="shared" si="7"/>
        <v>1137.5</v>
      </c>
      <c r="G16" s="128">
        <f t="shared" si="7"/>
        <v>58877544.058666646</v>
      </c>
      <c r="H16" s="128">
        <f t="shared" si="7"/>
        <v>1107</v>
      </c>
      <c r="I16" s="131">
        <f t="shared" si="7"/>
        <v>71183318.649999961</v>
      </c>
      <c r="J16" s="128">
        <f t="shared" si="7"/>
        <v>34</v>
      </c>
      <c r="K16" s="128">
        <f t="shared" si="7"/>
        <v>2716043.0399999996</v>
      </c>
      <c r="L16" s="128">
        <f t="shared" si="7"/>
        <v>21868.1</v>
      </c>
      <c r="M16" s="128">
        <f t="shared" si="7"/>
        <v>3644.6833333333329</v>
      </c>
      <c r="N16" s="128">
        <f t="shared" si="7"/>
        <v>4224.4299999999994</v>
      </c>
      <c r="O16" s="276">
        <f>SUM(L16/D16)</f>
        <v>3.2041172161172158</v>
      </c>
      <c r="P16" s="276">
        <f>SUM(M16/F16)</f>
        <v>3.2041172161172158</v>
      </c>
      <c r="Q16" s="276">
        <f>SUM(N16/H16)</f>
        <v>3.8161065943992769</v>
      </c>
      <c r="R16" s="274">
        <f t="shared" si="0"/>
        <v>0.61198937828206112</v>
      </c>
      <c r="S16" s="111">
        <f t="shared" si="1"/>
        <v>51760.478293333334</v>
      </c>
      <c r="T16" s="111">
        <f t="shared" si="2"/>
        <v>64302.907542908724</v>
      </c>
      <c r="U16" s="237">
        <f t="shared" si="3"/>
        <v>3.2041172161172158</v>
      </c>
      <c r="V16" s="237">
        <f t="shared" si="4"/>
        <v>3.2041172161172158</v>
      </c>
    </row>
    <row r="17" spans="1:22" x14ac:dyDescent="0.25">
      <c r="A17" s="59"/>
      <c r="B17" s="135" t="s">
        <v>375</v>
      </c>
      <c r="C17" s="136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74"/>
      <c r="P17" s="274"/>
      <c r="Q17" s="274"/>
      <c r="R17" s="274">
        <f t="shared" si="0"/>
        <v>0</v>
      </c>
      <c r="S17" s="111"/>
      <c r="T17" s="111"/>
      <c r="U17" s="237" t="e">
        <f t="shared" ref="U17:U53" si="8">L17/D17</f>
        <v>#DIV/0!</v>
      </c>
      <c r="V17" s="237" t="e">
        <f t="shared" ref="V17:V53" si="9">M17/F17</f>
        <v>#DIV/0!</v>
      </c>
    </row>
    <row r="18" spans="1:22" ht="30" x14ac:dyDescent="0.25">
      <c r="A18" s="59" t="s">
        <v>142</v>
      </c>
      <c r="B18" s="56" t="s">
        <v>8</v>
      </c>
      <c r="C18" s="136" t="s">
        <v>365</v>
      </c>
      <c r="D18" s="52">
        <f>'свод 2 м-ц'!GN203</f>
        <v>900</v>
      </c>
      <c r="E18" s="111">
        <f>'свод 2 м-ц'!GO203</f>
        <v>14139216</v>
      </c>
      <c r="F18" s="60">
        <f>'свод 2 м-ц'!GP203</f>
        <v>150</v>
      </c>
      <c r="G18" s="111">
        <f>'свод 2 м-ц'!GQ203</f>
        <v>2356536</v>
      </c>
      <c r="H18" s="52">
        <f>'свод 2 м-ц'!GR203</f>
        <v>121</v>
      </c>
      <c r="I18" s="111">
        <f>'свод 2 м-ц'!GS203</f>
        <v>1841677.0399999996</v>
      </c>
      <c r="J18" s="52">
        <f>'свод 2 м-ц'!GT203</f>
        <v>0</v>
      </c>
      <c r="K18" s="111">
        <f>'свод 2 м-ц'!GU203</f>
        <v>0</v>
      </c>
      <c r="L18" s="52">
        <f>'свод 2 м-ц'!GV203</f>
        <v>747</v>
      </c>
      <c r="M18" s="52">
        <f>'свод 2 м-ц'!GW203</f>
        <v>124.5</v>
      </c>
      <c r="N18" s="52">
        <f>'свод 2 м-ц'!GX203</f>
        <v>100.42999999999999</v>
      </c>
      <c r="O18" s="274">
        <f>'свод 2 м-ц'!GV204</f>
        <v>0.83</v>
      </c>
      <c r="P18" s="274">
        <f>'свод 2 м-ц'!GW204</f>
        <v>0.83</v>
      </c>
      <c r="Q18" s="274">
        <f>'свод 2 м-ц'!GX204</f>
        <v>0.83</v>
      </c>
      <c r="R18" s="274">
        <f t="shared" si="0"/>
        <v>0</v>
      </c>
      <c r="S18" s="111">
        <f t="shared" si="1"/>
        <v>15710.24</v>
      </c>
      <c r="T18" s="111">
        <f t="shared" si="2"/>
        <v>15220.471404958675</v>
      </c>
      <c r="U18" s="237">
        <f t="shared" si="8"/>
        <v>0.83</v>
      </c>
      <c r="V18" s="237">
        <f t="shared" si="9"/>
        <v>0.83</v>
      </c>
    </row>
    <row r="19" spans="1:22" x14ac:dyDescent="0.25">
      <c r="A19" s="59" t="s">
        <v>153</v>
      </c>
      <c r="B19" s="56" t="s">
        <v>164</v>
      </c>
      <c r="C19" s="136" t="s">
        <v>365</v>
      </c>
      <c r="D19" s="52">
        <f>'свод 2 м-ц'!MA203</f>
        <v>0</v>
      </c>
      <c r="E19" s="111">
        <f>'свод 2 м-ц'!MB203</f>
        <v>0</v>
      </c>
      <c r="F19" s="60">
        <f>'свод 2 м-ц'!MC203</f>
        <v>0</v>
      </c>
      <c r="G19" s="111">
        <f>'свод 2 м-ц'!MD203</f>
        <v>0</v>
      </c>
      <c r="H19" s="52">
        <f>'свод 2 м-ц'!ME203</f>
        <v>0</v>
      </c>
      <c r="I19" s="111">
        <f>'свод 2 м-ц'!MF203</f>
        <v>0</v>
      </c>
      <c r="J19" s="52">
        <f>'свод 2 м-ц'!MG203</f>
        <v>0</v>
      </c>
      <c r="K19" s="111">
        <f>'свод 2 м-ц'!MH203</f>
        <v>0</v>
      </c>
      <c r="L19" s="52">
        <f>'свод 2 м-ц'!MI203</f>
        <v>0</v>
      </c>
      <c r="M19" s="52">
        <f>'свод 2 м-ц'!MJ203</f>
        <v>0</v>
      </c>
      <c r="N19" s="52">
        <f>'свод 2 м-ц'!MK203</f>
        <v>0</v>
      </c>
      <c r="O19" s="274" t="e">
        <f>'свод 2 м-ц'!MI204</f>
        <v>#DIV/0!</v>
      </c>
      <c r="P19" s="274" t="e">
        <f>'свод 2 м-ц'!MJ204</f>
        <v>#DIV/0!</v>
      </c>
      <c r="Q19" s="274" t="e">
        <f>'свод 2 м-ц'!MK204</f>
        <v>#DIV/0!</v>
      </c>
      <c r="R19" s="274" t="e">
        <f t="shared" si="0"/>
        <v>#DIV/0!</v>
      </c>
      <c r="S19" s="111" t="e">
        <f t="shared" si="1"/>
        <v>#DIV/0!</v>
      </c>
      <c r="T19" s="111" t="e">
        <f t="shared" si="2"/>
        <v>#DIV/0!</v>
      </c>
      <c r="U19" s="237" t="e">
        <f t="shared" si="8"/>
        <v>#DIV/0!</v>
      </c>
      <c r="V19" s="237" t="e">
        <f t="shared" si="9"/>
        <v>#DIV/0!</v>
      </c>
    </row>
    <row r="20" spans="1:22" x14ac:dyDescent="0.25">
      <c r="A20" s="59" t="s">
        <v>179</v>
      </c>
      <c r="B20" s="56" t="s">
        <v>183</v>
      </c>
      <c r="C20" s="136" t="s">
        <v>365</v>
      </c>
      <c r="D20" s="52">
        <f>'свод 2 м-ц'!NN203</f>
        <v>360</v>
      </c>
      <c r="E20" s="111">
        <f>'свод 2 м-ц'!NO203</f>
        <v>8493523.5839999989</v>
      </c>
      <c r="F20" s="60">
        <f>'свод 2 м-ц'!NP203</f>
        <v>60</v>
      </c>
      <c r="G20" s="111">
        <f>'свод 2 м-ц'!NQ203</f>
        <v>1415587.2639999997</v>
      </c>
      <c r="H20" s="52">
        <f>'свод 2 м-ц'!NR203</f>
        <v>49</v>
      </c>
      <c r="I20" s="111">
        <f>'свод 2 м-ц'!NS203</f>
        <v>1127503.08</v>
      </c>
      <c r="J20" s="52">
        <f>'свод 2 м-ц'!NT203</f>
        <v>0</v>
      </c>
      <c r="K20" s="111">
        <f>'свод 2 м-ц'!NU203</f>
        <v>0</v>
      </c>
      <c r="L20" s="52">
        <f>'свод 2 м-ц'!NV203</f>
        <v>373.94</v>
      </c>
      <c r="M20" s="52">
        <f>'свод 2 м-ц'!NW203</f>
        <v>62.323333333333338</v>
      </c>
      <c r="N20" s="52">
        <f>'свод 2 м-ц'!NX203</f>
        <v>50.6</v>
      </c>
      <c r="O20" s="274">
        <f>'свод 2 м-ц'!NV204</f>
        <v>1.0387222222222223</v>
      </c>
      <c r="P20" s="274">
        <f>'свод 2 м-ц'!NW204</f>
        <v>1.0387222222222223</v>
      </c>
      <c r="Q20" s="274">
        <f>'свод 2 м-ц'!NX204</f>
        <v>1.0326530612244897</v>
      </c>
      <c r="R20" s="274">
        <f t="shared" si="0"/>
        <v>-6.0691609977325811E-3</v>
      </c>
      <c r="S20" s="111">
        <f t="shared" si="1"/>
        <v>23593.121066666663</v>
      </c>
      <c r="T20" s="111">
        <f t="shared" si="2"/>
        <v>23010.266938775512</v>
      </c>
      <c r="U20" s="237">
        <f t="shared" si="8"/>
        <v>1.0387222222222223</v>
      </c>
      <c r="V20" s="237">
        <f t="shared" si="9"/>
        <v>1.0387222222222223</v>
      </c>
    </row>
    <row r="21" spans="1:22" ht="45" x14ac:dyDescent="0.25">
      <c r="A21" s="59" t="s">
        <v>157</v>
      </c>
      <c r="B21" s="56" t="s">
        <v>16</v>
      </c>
      <c r="C21" s="136" t="s">
        <v>368</v>
      </c>
      <c r="D21" s="52">
        <f>'свод 2 м-ц'!FA203</f>
        <v>770</v>
      </c>
      <c r="E21" s="111">
        <f>'свод 2 м-ц'!FB203</f>
        <v>15484996.800000001</v>
      </c>
      <c r="F21" s="60">
        <f>'свод 2 м-ц'!FC203</f>
        <v>128.33333333333334</v>
      </c>
      <c r="G21" s="111">
        <f>'свод 2 м-ц'!FD203</f>
        <v>2580832.8000000003</v>
      </c>
      <c r="H21" s="52">
        <f>'свод 2 м-ц'!FE203</f>
        <v>117</v>
      </c>
      <c r="I21" s="111">
        <f>'свод 2 м-ц'!FF203</f>
        <v>2357035.8000000007</v>
      </c>
      <c r="J21" s="52">
        <f>'свод 2 м-ц'!FG203</f>
        <v>1</v>
      </c>
      <c r="K21" s="111">
        <f>'свод 2 м-ц'!FH203</f>
        <v>34978.94</v>
      </c>
      <c r="L21" s="52">
        <f>'свод 2 м-ц'!FI203</f>
        <v>678.15000000000009</v>
      </c>
      <c r="M21" s="52">
        <f>'свод 2 м-ц'!FJ203</f>
        <v>113.02499999999999</v>
      </c>
      <c r="N21" s="52">
        <f>'свод 2 м-ц'!FK203</f>
        <v>103.67</v>
      </c>
      <c r="O21" s="274">
        <f>'свод 2 м-ц'!FI204</f>
        <v>0.88071428571428578</v>
      </c>
      <c r="P21" s="274">
        <f>'свод 2 м-ц'!FJ204</f>
        <v>0.88071428571428556</v>
      </c>
      <c r="Q21" s="274">
        <f>'свод 2 м-ц'!FK204</f>
        <v>0.88606837606837607</v>
      </c>
      <c r="R21" s="274">
        <f t="shared" si="0"/>
        <v>5.3540903540905127E-3</v>
      </c>
      <c r="S21" s="111">
        <f t="shared" si="1"/>
        <v>20110.385454545456</v>
      </c>
      <c r="T21" s="111">
        <f t="shared" si="2"/>
        <v>20145.605128205134</v>
      </c>
      <c r="U21" s="237">
        <f t="shared" si="8"/>
        <v>0.88071428571428578</v>
      </c>
      <c r="V21" s="237">
        <f t="shared" si="9"/>
        <v>0.88071428571428556</v>
      </c>
    </row>
    <row r="22" spans="1:22" ht="60" x14ac:dyDescent="0.25">
      <c r="A22" s="59" t="s">
        <v>178</v>
      </c>
      <c r="B22" s="56" t="s">
        <v>2</v>
      </c>
      <c r="C22" s="136" t="s">
        <v>353</v>
      </c>
      <c r="D22" s="52">
        <f>'свод 2 м-ц'!FN203</f>
        <v>210</v>
      </c>
      <c r="E22" s="111">
        <f>'свод 2 м-ц'!FO203</f>
        <v>4432521.1839999994</v>
      </c>
      <c r="F22" s="60">
        <f>'свод 2 м-ц'!FP203</f>
        <v>35</v>
      </c>
      <c r="G22" s="111">
        <f>'свод 2 м-ц'!FQ203</f>
        <v>738753.53066666657</v>
      </c>
      <c r="H22" s="52">
        <f>'свод 2 м-ц'!FR203</f>
        <v>38</v>
      </c>
      <c r="I22" s="111">
        <f>'свод 2 м-ц'!FS203</f>
        <v>736287.84</v>
      </c>
      <c r="J22" s="52">
        <f>'свод 2 м-ц'!FT203</f>
        <v>0</v>
      </c>
      <c r="K22" s="111">
        <f>'свод 2 м-ц'!FU203</f>
        <v>0</v>
      </c>
      <c r="L22" s="52">
        <f>'свод 2 м-ц'!FV203</f>
        <v>233.59</v>
      </c>
      <c r="M22" s="52">
        <f>'свод 2 м-ц'!FW203</f>
        <v>38.931666666666679</v>
      </c>
      <c r="N22" s="52">
        <f>'свод 2 м-ц'!FX203</f>
        <v>38.870000000000005</v>
      </c>
      <c r="O22" s="274">
        <f>'свод 2 м-ц'!FV204</f>
        <v>1.1123333333333334</v>
      </c>
      <c r="P22" s="274">
        <f>'свод 2 м-ц'!FW204</f>
        <v>1.1123333333333336</v>
      </c>
      <c r="Q22" s="274">
        <f>'свод 2 м-ц'!FX204</f>
        <v>1.0228947368421053</v>
      </c>
      <c r="R22" s="274">
        <f t="shared" si="0"/>
        <v>-8.9438596491228317E-2</v>
      </c>
      <c r="S22" s="111">
        <f t="shared" si="1"/>
        <v>21107.243733333329</v>
      </c>
      <c r="T22" s="111">
        <f t="shared" si="2"/>
        <v>19375.995789473684</v>
      </c>
      <c r="U22" s="237">
        <f t="shared" si="8"/>
        <v>1.1123333333333334</v>
      </c>
      <c r="V22" s="237">
        <f t="shared" si="9"/>
        <v>1.1123333333333336</v>
      </c>
    </row>
    <row r="23" spans="1:22" ht="30" x14ac:dyDescent="0.25">
      <c r="A23" s="59" t="s">
        <v>146</v>
      </c>
      <c r="B23" s="56" t="s">
        <v>12</v>
      </c>
      <c r="C23" s="136" t="s">
        <v>370</v>
      </c>
      <c r="D23" s="52">
        <f>'свод 2 м-ц'!QN203</f>
        <v>25</v>
      </c>
      <c r="E23" s="111">
        <f>'свод 2 м-ц'!QO203</f>
        <v>467900.15999999997</v>
      </c>
      <c r="F23" s="60">
        <f>'свод 2 м-ц'!QP203</f>
        <v>4.166666666666667</v>
      </c>
      <c r="G23" s="111">
        <f>'свод 2 м-ц'!QQ203</f>
        <v>77983.360000000001</v>
      </c>
      <c r="H23" s="52">
        <f>'свод 2 м-ц'!QR203</f>
        <v>0</v>
      </c>
      <c r="I23" s="111">
        <f>'свод 2 м-ц'!QS203</f>
        <v>0</v>
      </c>
      <c r="J23" s="52">
        <f>'свод 2 м-ц'!QT203</f>
        <v>0</v>
      </c>
      <c r="K23" s="111">
        <f>'свод 2 м-ц'!QU203</f>
        <v>0</v>
      </c>
      <c r="L23" s="52">
        <f>'свод 2 м-ц'!QV203</f>
        <v>20</v>
      </c>
      <c r="M23" s="52">
        <f>'свод 2 м-ц'!QW203</f>
        <v>3.3333333333333339</v>
      </c>
      <c r="N23" s="52">
        <f>'свод 2 м-ц'!QX203</f>
        <v>0</v>
      </c>
      <c r="O23" s="274">
        <f>'свод 2 м-ц'!QV204</f>
        <v>0.8</v>
      </c>
      <c r="P23" s="274">
        <f>'свод 2 м-ц'!QW204</f>
        <v>0.8</v>
      </c>
      <c r="Q23" s="274" t="e">
        <f>'свод 2 м-ц'!QX204</f>
        <v>#DIV/0!</v>
      </c>
      <c r="R23" s="274" t="e">
        <f t="shared" si="0"/>
        <v>#DIV/0!</v>
      </c>
      <c r="S23" s="111">
        <f t="shared" si="1"/>
        <v>18716.006399999998</v>
      </c>
      <c r="T23" s="111" t="e">
        <f t="shared" si="2"/>
        <v>#DIV/0!</v>
      </c>
      <c r="U23" s="237">
        <f t="shared" si="8"/>
        <v>0.8</v>
      </c>
      <c r="V23" s="237">
        <f t="shared" si="9"/>
        <v>0.8</v>
      </c>
    </row>
    <row r="24" spans="1:22" ht="30" x14ac:dyDescent="0.25">
      <c r="A24" s="59" t="s">
        <v>148</v>
      </c>
      <c r="B24" s="56" t="s">
        <v>13</v>
      </c>
      <c r="C24" s="136" t="s">
        <v>371</v>
      </c>
      <c r="D24" s="52">
        <f>'свод 2 м-ц'!RA203</f>
        <v>440</v>
      </c>
      <c r="E24" s="111">
        <f>'свод 2 м-ц'!RB203</f>
        <v>9569012.5439999979</v>
      </c>
      <c r="F24" s="60">
        <f>'свод 2 м-ц'!RC203</f>
        <v>73.333333333333329</v>
      </c>
      <c r="G24" s="111">
        <f>'свод 2 м-ц'!RD203</f>
        <v>1594835.4239999996</v>
      </c>
      <c r="H24" s="52">
        <f>'свод 2 м-ц'!RE203</f>
        <v>46</v>
      </c>
      <c r="I24" s="111">
        <f>'свод 2 м-ц'!RF203</f>
        <v>932620.51000000013</v>
      </c>
      <c r="J24" s="52">
        <f>'свод 2 м-ц'!RG203</f>
        <v>0</v>
      </c>
      <c r="K24" s="111">
        <f>'свод 2 м-ц'!RH203</f>
        <v>0</v>
      </c>
      <c r="L24" s="52">
        <f>'свод 2 м-ц'!RI203</f>
        <v>416.49</v>
      </c>
      <c r="M24" s="52">
        <f>'свод 2 м-ц'!RJ203</f>
        <v>69.415000000000006</v>
      </c>
      <c r="N24" s="52">
        <f>'свод 2 м-ц'!RK203</f>
        <v>40.46</v>
      </c>
      <c r="O24" s="274">
        <f>'свод 2 м-ц'!RI204</f>
        <v>0.94656818181818181</v>
      </c>
      <c r="P24" s="274">
        <f>'свод 2 м-ц'!RJ204</f>
        <v>0.94656818181818192</v>
      </c>
      <c r="Q24" s="274">
        <f>'свод 2 м-ц'!RK204</f>
        <v>0.87956521739130433</v>
      </c>
      <c r="R24" s="274">
        <f t="shared" si="0"/>
        <v>-6.7002964426877587E-2</v>
      </c>
      <c r="S24" s="111">
        <f t="shared" si="1"/>
        <v>21747.755781818178</v>
      </c>
      <c r="T24" s="111">
        <f t="shared" si="2"/>
        <v>20274.358913043481</v>
      </c>
      <c r="U24" s="237">
        <f t="shared" si="8"/>
        <v>0.94656818181818181</v>
      </c>
      <c r="V24" s="237">
        <f t="shared" si="9"/>
        <v>0.94656818181818192</v>
      </c>
    </row>
    <row r="25" spans="1:22" ht="30" x14ac:dyDescent="0.25">
      <c r="A25" s="59" t="s">
        <v>136</v>
      </c>
      <c r="B25" s="56" t="s">
        <v>192</v>
      </c>
      <c r="C25" s="136" t="s">
        <v>371</v>
      </c>
      <c r="D25" s="52">
        <f>'свод 2 м-ц'!JN203</f>
        <v>630</v>
      </c>
      <c r="E25" s="111">
        <f>'свод 2 м-ц'!JO203</f>
        <v>10751974.687999999</v>
      </c>
      <c r="F25" s="60">
        <f>'свод 2 м-ц'!JP203</f>
        <v>105</v>
      </c>
      <c r="G25" s="111">
        <f>'свод 2 м-ц'!JQ203</f>
        <v>1791995.7813333331</v>
      </c>
      <c r="H25" s="52">
        <f>'свод 2 м-ц'!JR203</f>
        <v>103</v>
      </c>
      <c r="I25" s="111">
        <f>'свод 2 м-ц'!JS203</f>
        <v>1474538.44</v>
      </c>
      <c r="J25" s="52">
        <f>'свод 2 м-ц'!JT203</f>
        <v>1</v>
      </c>
      <c r="K25" s="111">
        <f>'свод 2 м-ц'!JU203</f>
        <v>16845.919999999998</v>
      </c>
      <c r="L25" s="52">
        <f>'свод 2 м-ц'!JV203</f>
        <v>565.18999999999994</v>
      </c>
      <c r="M25" s="52">
        <f>'свод 2 м-ц'!JW203</f>
        <v>94.198333333333352</v>
      </c>
      <c r="N25" s="52">
        <f>'свод 2 м-ц'!JX203</f>
        <v>79.59</v>
      </c>
      <c r="O25" s="274">
        <f>'свод 2 м-ц'!JV204</f>
        <v>0.897126984126984</v>
      </c>
      <c r="P25" s="274">
        <f>'свод 2 м-ц'!JW204</f>
        <v>0.89712698412698433</v>
      </c>
      <c r="Q25" s="274">
        <f>'свод 2 м-ц'!JX204</f>
        <v>0.77271844660194178</v>
      </c>
      <c r="R25" s="274">
        <f t="shared" si="0"/>
        <v>-0.12440853752504255</v>
      </c>
      <c r="S25" s="111">
        <f t="shared" si="1"/>
        <v>17066.626488888887</v>
      </c>
      <c r="T25" s="111">
        <f t="shared" si="2"/>
        <v>14315.907184466019</v>
      </c>
      <c r="U25" s="237">
        <f t="shared" si="8"/>
        <v>0.897126984126984</v>
      </c>
      <c r="V25" s="237">
        <f t="shared" si="9"/>
        <v>0.89712698412698433</v>
      </c>
    </row>
    <row r="26" spans="1:22" ht="30" x14ac:dyDescent="0.25">
      <c r="A26" s="59" t="s">
        <v>151</v>
      </c>
      <c r="B26" s="56" t="s">
        <v>15</v>
      </c>
      <c r="C26" s="136" t="s">
        <v>370</v>
      </c>
      <c r="D26" s="52">
        <f>'свод 2 м-ц'!QA203</f>
        <v>775</v>
      </c>
      <c r="E26" s="111">
        <f>'свод 2 м-ц'!QB203</f>
        <v>16162316.352</v>
      </c>
      <c r="F26" s="60">
        <f>'свод 2 м-ц'!QC203</f>
        <v>129.16666666666666</v>
      </c>
      <c r="G26" s="111">
        <f>'свод 2 м-ц'!QD203</f>
        <v>2693719.392</v>
      </c>
      <c r="H26" s="52">
        <f>'свод 2 м-ц'!QE203</f>
        <v>100</v>
      </c>
      <c r="I26" s="111">
        <f>'свод 2 м-ц'!QF203</f>
        <v>1977752.7200000002</v>
      </c>
      <c r="J26" s="52">
        <f>'свод 2 м-ц'!QG203</f>
        <v>0</v>
      </c>
      <c r="K26" s="111">
        <f>'свод 2 м-ц'!QH203</f>
        <v>0</v>
      </c>
      <c r="L26" s="52">
        <f>'свод 2 м-ц'!QI203</f>
        <v>709.17</v>
      </c>
      <c r="M26" s="52">
        <f>'свод 2 м-ц'!QJ203</f>
        <v>118.19499999999999</v>
      </c>
      <c r="N26" s="52">
        <f>'свод 2 м-ц'!QK203</f>
        <v>88.559999999999988</v>
      </c>
      <c r="O26" s="274">
        <f>'свод 2 м-ц'!QI204</f>
        <v>0.91505806451612903</v>
      </c>
      <c r="P26" s="274">
        <f>'свод 2 м-ц'!QJ204</f>
        <v>0.91505806451612903</v>
      </c>
      <c r="Q26" s="274">
        <f>'свод 2 м-ц'!QK204</f>
        <v>0.88559999999999983</v>
      </c>
      <c r="R26" s="274">
        <f t="shared" si="0"/>
        <v>-2.9458064516129201E-2</v>
      </c>
      <c r="S26" s="111">
        <f t="shared" si="1"/>
        <v>20854.601744516131</v>
      </c>
      <c r="T26" s="111">
        <f t="shared" si="2"/>
        <v>19777.5272</v>
      </c>
      <c r="U26" s="237">
        <f t="shared" si="8"/>
        <v>0.91505806451612903</v>
      </c>
      <c r="V26" s="237">
        <f t="shared" si="9"/>
        <v>0.91505806451612903</v>
      </c>
    </row>
    <row r="27" spans="1:22" ht="30" x14ac:dyDescent="0.25">
      <c r="A27" s="59" t="s">
        <v>149</v>
      </c>
      <c r="B27" s="56" t="s">
        <v>312</v>
      </c>
      <c r="C27" s="136" t="s">
        <v>353</v>
      </c>
      <c r="D27" s="52">
        <f>'свод 2 м-ц'!RN203</f>
        <v>250</v>
      </c>
      <c r="E27" s="111">
        <f>'свод 2 м-ц'!RO203</f>
        <v>5375763.9935999988</v>
      </c>
      <c r="F27" s="60">
        <f>'свод 2 м-ц'!RP203</f>
        <v>41.666666666666664</v>
      </c>
      <c r="G27" s="111">
        <f>'свод 2 м-ц'!RQ203</f>
        <v>895960.66559999983</v>
      </c>
      <c r="H27" s="52">
        <f>'свод 2 м-ц'!RR203</f>
        <v>23</v>
      </c>
      <c r="I27" s="111">
        <f>'свод 2 м-ц'!RS203</f>
        <v>471352.58</v>
      </c>
      <c r="J27" s="52">
        <f>'свод 2 м-ц'!RT203</f>
        <v>0</v>
      </c>
      <c r="K27" s="111">
        <f>'свод 2 м-ц'!RU203</f>
        <v>0</v>
      </c>
      <c r="L27" s="52">
        <f>'свод 2 м-ц'!RV203</f>
        <v>236.58</v>
      </c>
      <c r="M27" s="52">
        <f>'свод 2 м-ц'!RW203</f>
        <v>39.43</v>
      </c>
      <c r="N27" s="52">
        <f>'свод 2 м-ц'!RX203</f>
        <v>20.68</v>
      </c>
      <c r="O27" s="274">
        <f>'свод 2 м-ц'!RV204</f>
        <v>0.94632000000000005</v>
      </c>
      <c r="P27" s="274">
        <f>'свод 2 м-ц'!RW204</f>
        <v>0.94632000000000005</v>
      </c>
      <c r="Q27" s="274">
        <f>'свод 2 м-ц'!RX204</f>
        <v>0.89913043478260868</v>
      </c>
      <c r="R27" s="274">
        <f t="shared" si="0"/>
        <v>-4.7189565217391372E-2</v>
      </c>
      <c r="S27" s="111">
        <f t="shared" si="1"/>
        <v>21503.055974399995</v>
      </c>
      <c r="T27" s="111">
        <f t="shared" si="2"/>
        <v>20493.590434782611</v>
      </c>
      <c r="U27" s="237">
        <f t="shared" si="8"/>
        <v>0.94632000000000005</v>
      </c>
      <c r="V27" s="237">
        <f t="shared" si="9"/>
        <v>0.94632000000000005</v>
      </c>
    </row>
    <row r="28" spans="1:22" ht="30" x14ac:dyDescent="0.25">
      <c r="A28" s="59" t="s">
        <v>152</v>
      </c>
      <c r="B28" s="56" t="s">
        <v>188</v>
      </c>
      <c r="C28" s="136" t="s">
        <v>370</v>
      </c>
      <c r="D28" s="52">
        <f>'свод 2 м-ц'!SA203</f>
        <v>200</v>
      </c>
      <c r="E28" s="111">
        <f>'свод 2 м-ц'!SB203</f>
        <v>4040522.3039999995</v>
      </c>
      <c r="F28" s="60">
        <f>'свод 2 м-ц'!SC203</f>
        <v>33.333333333333336</v>
      </c>
      <c r="G28" s="111">
        <f>'свод 2 м-ц'!SD203</f>
        <v>673420.38399999996</v>
      </c>
      <c r="H28" s="52">
        <f>'свод 2 м-ц'!SE203</f>
        <v>11</v>
      </c>
      <c r="I28" s="111">
        <f>'свод 2 м-ц'!SF203</f>
        <v>228589.69</v>
      </c>
      <c r="J28" s="52">
        <f>'свод 2 м-ц'!SG203</f>
        <v>0</v>
      </c>
      <c r="K28" s="111">
        <f>'свод 2 м-ц'!SH203</f>
        <v>0</v>
      </c>
      <c r="L28" s="52">
        <f>'свод 2 м-ц'!SI203</f>
        <v>176.21</v>
      </c>
      <c r="M28" s="52">
        <f>'свод 2 м-ц'!SJ203</f>
        <v>29.368333333333332</v>
      </c>
      <c r="N28" s="52">
        <f>'свод 2 м-ц'!SK203</f>
        <v>9.9200000000000017</v>
      </c>
      <c r="O28" s="274">
        <f>'свод 2 м-ц'!SI204</f>
        <v>0.88105</v>
      </c>
      <c r="P28" s="274">
        <f>'свод 2 м-ц'!SJ204</f>
        <v>0.88104999999999989</v>
      </c>
      <c r="Q28" s="274">
        <f>'свод 2 м-ц'!SK204</f>
        <v>0.90181818181818196</v>
      </c>
      <c r="R28" s="274">
        <f t="shared" si="0"/>
        <v>2.0768181818182074E-2</v>
      </c>
      <c r="S28" s="111">
        <f t="shared" si="1"/>
        <v>20202.611519999999</v>
      </c>
      <c r="T28" s="111">
        <f t="shared" si="2"/>
        <v>20780.880909090909</v>
      </c>
      <c r="U28" s="237">
        <f t="shared" si="8"/>
        <v>0.88105</v>
      </c>
      <c r="V28" s="237">
        <f t="shared" si="9"/>
        <v>0.88104999999999989</v>
      </c>
    </row>
    <row r="29" spans="1:22" ht="30" x14ac:dyDescent="0.25">
      <c r="A29" s="59" t="s">
        <v>150</v>
      </c>
      <c r="B29" s="56" t="s">
        <v>14</v>
      </c>
      <c r="C29" s="136" t="s">
        <v>365</v>
      </c>
      <c r="D29" s="52">
        <f>'свод 2 м-ц'!ON203</f>
        <v>1405</v>
      </c>
      <c r="E29" s="111">
        <f>'свод 2 м-ц'!OO203</f>
        <v>41656204.087679997</v>
      </c>
      <c r="F29" s="60">
        <f>'свод 2 м-ц'!OP203</f>
        <v>234.16666666666666</v>
      </c>
      <c r="G29" s="111">
        <f>'свод 2 м-ц'!OQ203</f>
        <v>6942700.6812799992</v>
      </c>
      <c r="H29" s="52">
        <f>'свод 2 м-ц'!OR203</f>
        <v>204</v>
      </c>
      <c r="I29" s="111">
        <f>'свод 2 м-ц'!OS203</f>
        <v>3955074.02</v>
      </c>
      <c r="J29" s="52">
        <f>'свод 2 м-ц'!OT203</f>
        <v>2</v>
      </c>
      <c r="K29" s="111">
        <f>'свод 2 м-ц'!OU203</f>
        <v>37568.300000000003</v>
      </c>
      <c r="L29" s="52">
        <f>'свод 2 м-ц'!OV203</f>
        <v>1931.24</v>
      </c>
      <c r="M29" s="52">
        <f>'свод 2 м-ц'!OW203</f>
        <v>321.87333333333333</v>
      </c>
      <c r="N29" s="52">
        <f>'свод 2 м-ц'!OX203</f>
        <v>173.24000000000004</v>
      </c>
      <c r="O29" s="274">
        <f>'свод 2 м-ц'!OV204</f>
        <v>1.3745480427046264</v>
      </c>
      <c r="P29" s="274">
        <f>'свод 2 м-ц'!OW204</f>
        <v>1.3745480427046264</v>
      </c>
      <c r="Q29" s="274">
        <f>'свод 2 м-ц'!OX204</f>
        <v>0.84921568627450994</v>
      </c>
      <c r="R29" s="274">
        <f t="shared" si="0"/>
        <v>-0.52533235643011644</v>
      </c>
      <c r="S29" s="111">
        <f t="shared" si="1"/>
        <v>29648.543834647684</v>
      </c>
      <c r="T29" s="111">
        <f t="shared" si="2"/>
        <v>19387.617745098039</v>
      </c>
      <c r="U29" s="237">
        <f t="shared" si="8"/>
        <v>1.3745480427046264</v>
      </c>
      <c r="V29" s="237">
        <f t="shared" si="9"/>
        <v>1.3745480427046264</v>
      </c>
    </row>
    <row r="30" spans="1:22" ht="45" x14ac:dyDescent="0.25">
      <c r="A30" s="59" t="s">
        <v>145</v>
      </c>
      <c r="B30" s="56" t="s">
        <v>189</v>
      </c>
      <c r="C30" s="136" t="s">
        <v>370</v>
      </c>
      <c r="D30" s="52">
        <f>'свод 2 м-ц'!PA203</f>
        <v>1270</v>
      </c>
      <c r="E30" s="111">
        <f>'свод 2 м-ц'!PB203</f>
        <v>23644494.182399999</v>
      </c>
      <c r="F30" s="60">
        <f>'свод 2 м-ц'!PC203</f>
        <v>211.66666666666666</v>
      </c>
      <c r="G30" s="111">
        <f>'свод 2 м-ц'!PD203</f>
        <v>3940749.0304</v>
      </c>
      <c r="H30" s="52">
        <f>'свод 2 м-ц'!PE203</f>
        <v>205</v>
      </c>
      <c r="I30" s="111">
        <f>'свод 2 м-ц'!PF203</f>
        <v>3572395.24</v>
      </c>
      <c r="J30" s="52">
        <f>'свод 2 м-ц'!PG203</f>
        <v>1</v>
      </c>
      <c r="K30" s="111">
        <f>'свод 2 м-ц'!PH203</f>
        <v>24530.69</v>
      </c>
      <c r="L30" s="52">
        <f>'свод 2 м-ц'!PI203</f>
        <v>1036.76</v>
      </c>
      <c r="M30" s="52">
        <f>'свод 2 м-ц'!PJ203</f>
        <v>172.79333333333332</v>
      </c>
      <c r="N30" s="52">
        <f>'свод 2 м-ц'!PK203</f>
        <v>158.79000000000002</v>
      </c>
      <c r="O30" s="274">
        <f>'свод 2 м-ц'!PI204</f>
        <v>0.81634645669291339</v>
      </c>
      <c r="P30" s="274">
        <f>'свод 2 м-ц'!PJ204</f>
        <v>0.81634645669291339</v>
      </c>
      <c r="Q30" s="274">
        <f>'свод 2 м-ц'!PK204</f>
        <v>0.77458536585365867</v>
      </c>
      <c r="R30" s="274">
        <f t="shared" si="0"/>
        <v>-4.1761090839254722E-2</v>
      </c>
      <c r="S30" s="111">
        <f t="shared" si="1"/>
        <v>18617.711954645667</v>
      </c>
      <c r="T30" s="111">
        <f t="shared" si="2"/>
        <v>17426.318243902439</v>
      </c>
      <c r="U30" s="237">
        <f t="shared" si="8"/>
        <v>0.81634645669291339</v>
      </c>
      <c r="V30" s="237">
        <f t="shared" si="9"/>
        <v>0.81634645669291339</v>
      </c>
    </row>
    <row r="31" spans="1:22" ht="30" x14ac:dyDescent="0.25">
      <c r="A31" s="59" t="s">
        <v>135</v>
      </c>
      <c r="B31" s="56" t="s">
        <v>190</v>
      </c>
      <c r="C31" s="136" t="s">
        <v>368</v>
      </c>
      <c r="D31" s="52">
        <f>'свод 2 м-ц'!JA203</f>
        <v>0</v>
      </c>
      <c r="E31" s="111">
        <f>'свод 2 м-ц'!JB203</f>
        <v>0</v>
      </c>
      <c r="F31" s="60">
        <f>'свод 2 м-ц'!JC203</f>
        <v>0</v>
      </c>
      <c r="G31" s="111">
        <f>'свод 2 м-ц'!JD203</f>
        <v>0</v>
      </c>
      <c r="H31" s="52">
        <f>'свод 2 м-ц'!JE203</f>
        <v>0</v>
      </c>
      <c r="I31" s="111">
        <f>'свод 2 м-ц'!JF203</f>
        <v>0</v>
      </c>
      <c r="J31" s="52">
        <f>'свод 2 м-ц'!JG203</f>
        <v>0</v>
      </c>
      <c r="K31" s="111">
        <f>'свод 2 м-ц'!JH203</f>
        <v>0</v>
      </c>
      <c r="L31" s="52">
        <f>'свод 2 м-ц'!JI203</f>
        <v>0</v>
      </c>
      <c r="M31" s="52">
        <f>'свод 2 м-ц'!JJ203</f>
        <v>0</v>
      </c>
      <c r="N31" s="52">
        <f>'свод 2 м-ц'!JK203</f>
        <v>0</v>
      </c>
      <c r="O31" s="274" t="e">
        <f>'свод 2 м-ц'!JI204</f>
        <v>#DIV/0!</v>
      </c>
      <c r="P31" s="274" t="e">
        <f>'свод 2 м-ц'!JJ204</f>
        <v>#DIV/0!</v>
      </c>
      <c r="Q31" s="274" t="e">
        <f>'свод 2 м-ц'!JK204</f>
        <v>#DIV/0!</v>
      </c>
      <c r="R31" s="274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37" t="e">
        <f t="shared" si="8"/>
        <v>#DIV/0!</v>
      </c>
      <c r="V31" s="237" t="e">
        <f t="shared" si="9"/>
        <v>#DIV/0!</v>
      </c>
    </row>
    <row r="32" spans="1:22" ht="45" x14ac:dyDescent="0.25">
      <c r="A32" s="59" t="s">
        <v>141</v>
      </c>
      <c r="B32" s="56" t="s">
        <v>311</v>
      </c>
      <c r="C32" s="136" t="s">
        <v>365</v>
      </c>
      <c r="D32" s="52">
        <f>'свод 2 м-ц'!GA203</f>
        <v>1735</v>
      </c>
      <c r="E32" s="111">
        <f>'свод 2 м-ц'!GB203</f>
        <v>28027446.720000003</v>
      </c>
      <c r="F32" s="60">
        <f>'свод 2 м-ц'!GC203</f>
        <v>289.16666666666669</v>
      </c>
      <c r="G32" s="111">
        <f>'свод 2 м-ц'!GD203</f>
        <v>4671241.12</v>
      </c>
      <c r="H32" s="52">
        <f>'свод 2 м-ц'!GE203</f>
        <v>296</v>
      </c>
      <c r="I32" s="111">
        <f>'свод 2 м-ц'!GF203</f>
        <v>3499758.6399999987</v>
      </c>
      <c r="J32" s="52">
        <f>'свод 2 м-ц'!GG203</f>
        <v>0</v>
      </c>
      <c r="K32" s="111">
        <f>'свод 2 м-ц'!GH203</f>
        <v>0</v>
      </c>
      <c r="L32" s="52">
        <f>'свод 2 м-ц'!GI203</f>
        <v>1478.7</v>
      </c>
      <c r="M32" s="52">
        <f>'свод 2 м-ц'!GJ203</f>
        <v>246.44999999999996</v>
      </c>
      <c r="N32" s="52">
        <f>'свод 2 м-ц'!GK203</f>
        <v>206.70999999999998</v>
      </c>
      <c r="O32" s="274">
        <f>'свод 2 м-ц'!GI204</f>
        <v>0.85227665706051881</v>
      </c>
      <c r="P32" s="274">
        <f>'свод 2 м-ц'!GJ204</f>
        <v>0.85227665706051858</v>
      </c>
      <c r="Q32" s="274">
        <f>'свод 2 м-ц'!GK204</f>
        <v>0.69834459459459453</v>
      </c>
      <c r="R32" s="274">
        <f t="shared" si="0"/>
        <v>-0.15393206246592406</v>
      </c>
      <c r="S32" s="111">
        <f t="shared" si="1"/>
        <v>16154.147965417869</v>
      </c>
      <c r="T32" s="111">
        <f t="shared" si="2"/>
        <v>11823.508918918915</v>
      </c>
      <c r="U32" s="237">
        <f t="shared" si="8"/>
        <v>0.85227665706051881</v>
      </c>
      <c r="V32" s="237">
        <f t="shared" si="9"/>
        <v>0.85227665706051858</v>
      </c>
    </row>
    <row r="33" spans="1:22" x14ac:dyDescent="0.25">
      <c r="A33" s="59"/>
      <c r="B33" s="135" t="s">
        <v>377</v>
      </c>
      <c r="C33" s="136"/>
      <c r="D33" s="125">
        <f>SUM(D18:D32)</f>
        <v>8970</v>
      </c>
      <c r="E33" s="125">
        <f t="shared" ref="E33:N33" si="10">SUM(E18:E32)</f>
        <v>182245892.59968001</v>
      </c>
      <c r="F33" s="125">
        <f t="shared" si="10"/>
        <v>1495</v>
      </c>
      <c r="G33" s="125">
        <f t="shared" si="10"/>
        <v>30374315.433279999</v>
      </c>
      <c r="H33" s="125">
        <f t="shared" si="10"/>
        <v>1313</v>
      </c>
      <c r="I33" s="131">
        <f t="shared" si="10"/>
        <v>22174585.600000001</v>
      </c>
      <c r="J33" s="125">
        <f t="shared" si="10"/>
        <v>5</v>
      </c>
      <c r="K33" s="125">
        <f t="shared" si="10"/>
        <v>113923.85</v>
      </c>
      <c r="L33" s="125">
        <f t="shared" si="10"/>
        <v>8603.02</v>
      </c>
      <c r="M33" s="125">
        <f t="shared" si="10"/>
        <v>1433.8366666666666</v>
      </c>
      <c r="N33" s="125">
        <f t="shared" si="10"/>
        <v>1071.52</v>
      </c>
      <c r="O33" s="276">
        <f>SUM(L33/D33)</f>
        <v>0.95908807134894092</v>
      </c>
      <c r="P33" s="276">
        <f>SUM(M33/F33)</f>
        <v>0.95908807134894081</v>
      </c>
      <c r="Q33" s="276">
        <f>SUM(N33/H33)</f>
        <v>0.81608530083777608</v>
      </c>
      <c r="R33" s="274">
        <f t="shared" si="0"/>
        <v>-0.14300277051116472</v>
      </c>
      <c r="S33" s="111">
        <f t="shared" si="1"/>
        <v>20317.267848347827</v>
      </c>
      <c r="T33" s="111">
        <f t="shared" si="2"/>
        <v>16888.48865194212</v>
      </c>
      <c r="U33" s="237">
        <f t="shared" si="8"/>
        <v>0.95908807134894092</v>
      </c>
      <c r="V33" s="237">
        <f t="shared" si="9"/>
        <v>0.95908807134894081</v>
      </c>
    </row>
    <row r="34" spans="1:22" x14ac:dyDescent="0.25">
      <c r="A34" s="59"/>
      <c r="B34" s="135" t="s">
        <v>378</v>
      </c>
      <c r="C34" s="136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74"/>
      <c r="P34" s="274"/>
      <c r="Q34" s="274"/>
      <c r="R34" s="274">
        <f t="shared" si="0"/>
        <v>0</v>
      </c>
      <c r="S34" s="111" t="e">
        <f t="shared" si="1"/>
        <v>#DIV/0!</v>
      </c>
      <c r="T34" s="111" t="e">
        <f t="shared" si="2"/>
        <v>#DIV/0!</v>
      </c>
      <c r="U34" s="237" t="e">
        <f t="shared" si="8"/>
        <v>#DIV/0!</v>
      </c>
      <c r="V34" s="237" t="e">
        <f t="shared" si="9"/>
        <v>#DIV/0!</v>
      </c>
    </row>
    <row r="35" spans="1:22" x14ac:dyDescent="0.25">
      <c r="A35" s="59" t="s">
        <v>156</v>
      </c>
      <c r="B35" s="56" t="s">
        <v>166</v>
      </c>
      <c r="C35" s="136" t="s">
        <v>357</v>
      </c>
      <c r="D35" s="52">
        <f>'свод 2 м-ц'!OA203</f>
        <v>210</v>
      </c>
      <c r="E35" s="111">
        <f>'свод 2 м-ц'!OB203</f>
        <v>13026158.745600002</v>
      </c>
      <c r="F35" s="60">
        <f>'свод 2 м-ц'!OC203</f>
        <v>35</v>
      </c>
      <c r="G35" s="111">
        <f>'свод 2 м-ц'!OD203</f>
        <v>2171026.4576000003</v>
      </c>
      <c r="H35" s="52">
        <f>'свод 2 м-ц'!OE203</f>
        <v>28</v>
      </c>
      <c r="I35" s="111">
        <f>'свод 2 м-ц'!OF203</f>
        <v>2702509.5300000007</v>
      </c>
      <c r="J35" s="52">
        <f>'свод 2 м-ц'!OG203</f>
        <v>0</v>
      </c>
      <c r="K35" s="111">
        <f>'свод 2 м-ц'!OH203</f>
        <v>0</v>
      </c>
      <c r="L35" s="52">
        <f>'свод 2 м-ц'!OI203</f>
        <v>637.78</v>
      </c>
      <c r="M35" s="52">
        <f>'свод 2 м-ц'!OJ203</f>
        <v>106.29666666666665</v>
      </c>
      <c r="N35" s="52">
        <f>'свод 2 м-ц'!OK203</f>
        <v>147.97</v>
      </c>
      <c r="O35" s="274">
        <f>'свод 2 м-ц'!OI204</f>
        <v>3.0370476190476188</v>
      </c>
      <c r="P35" s="274">
        <f>'свод 2 м-ц'!OJ204</f>
        <v>3.0370476190476188</v>
      </c>
      <c r="Q35" s="274">
        <f>'свод 2 м-ц'!OK204</f>
        <v>5.284642857142857</v>
      </c>
      <c r="R35" s="274">
        <f t="shared" si="0"/>
        <v>2.2475952380952382</v>
      </c>
      <c r="S35" s="111">
        <f t="shared" si="1"/>
        <v>62029.32736000001</v>
      </c>
      <c r="T35" s="111">
        <f t="shared" si="2"/>
        <v>96518.197500000024</v>
      </c>
      <c r="U35" s="237">
        <f t="shared" si="8"/>
        <v>3.0370476190476188</v>
      </c>
      <c r="V35" s="237">
        <f t="shared" si="9"/>
        <v>3.0370476190476188</v>
      </c>
    </row>
    <row r="36" spans="1:22" ht="30" x14ac:dyDescent="0.25">
      <c r="A36" s="59" t="s">
        <v>143</v>
      </c>
      <c r="B36" s="56" t="s">
        <v>9</v>
      </c>
      <c r="C36" s="136" t="s">
        <v>354</v>
      </c>
      <c r="D36" s="52">
        <f>'свод 2 м-ц'!HN203</f>
        <v>0</v>
      </c>
      <c r="E36" s="111">
        <f>'свод 2 м-ц'!HO203</f>
        <v>0</v>
      </c>
      <c r="F36" s="60">
        <f>'свод 2 м-ц'!HP203</f>
        <v>0</v>
      </c>
      <c r="G36" s="111">
        <f>'свод 2 м-ц'!HQ203</f>
        <v>0</v>
      </c>
      <c r="H36" s="52">
        <f>'свод 2 м-ц'!HR203</f>
        <v>0</v>
      </c>
      <c r="I36" s="111">
        <f>'свод 2 м-ц'!HS203</f>
        <v>0</v>
      </c>
      <c r="J36" s="52">
        <f>'свод 2 м-ц'!HT203</f>
        <v>0</v>
      </c>
      <c r="K36" s="111">
        <f>'свод 2 м-ц'!HU203</f>
        <v>0</v>
      </c>
      <c r="L36" s="52">
        <f>'свод 2 м-ц'!HV203</f>
        <v>0</v>
      </c>
      <c r="M36" s="52">
        <f>'свод 2 м-ц'!HW203</f>
        <v>0</v>
      </c>
      <c r="N36" s="52">
        <f>'свод 2 м-ц'!HX203</f>
        <v>0</v>
      </c>
      <c r="O36" s="274" t="e">
        <f>'свод 2 м-ц'!HV204</f>
        <v>#DIV/0!</v>
      </c>
      <c r="P36" s="274" t="e">
        <f>'свод 2 м-ц'!HW204</f>
        <v>#DIV/0!</v>
      </c>
      <c r="Q36" s="274" t="e">
        <f>'свод 2 м-ц'!HX204</f>
        <v>#DIV/0!</v>
      </c>
      <c r="R36" s="274" t="e">
        <f t="shared" si="0"/>
        <v>#DIV/0!</v>
      </c>
      <c r="S36" s="111" t="e">
        <f t="shared" si="1"/>
        <v>#DIV/0!</v>
      </c>
      <c r="T36" s="111" t="e">
        <f t="shared" si="2"/>
        <v>#DIV/0!</v>
      </c>
      <c r="U36" s="237" t="e">
        <f t="shared" si="8"/>
        <v>#DIV/0!</v>
      </c>
      <c r="V36" s="237" t="e">
        <f t="shared" si="9"/>
        <v>#DIV/0!</v>
      </c>
    </row>
    <row r="37" spans="1:22" ht="25.5" customHeight="1" x14ac:dyDescent="0.25">
      <c r="A37" s="59" t="s">
        <v>133</v>
      </c>
      <c r="B37" s="56" t="s">
        <v>6</v>
      </c>
      <c r="C37" s="136" t="s">
        <v>369</v>
      </c>
      <c r="D37" s="52">
        <f>'свод 2 м-ц'!KA203</f>
        <v>691</v>
      </c>
      <c r="E37" s="111">
        <f>'свод 2 м-ц'!KB203</f>
        <v>12097641.92</v>
      </c>
      <c r="F37" s="60">
        <f>'свод 2 м-ц'!KC203</f>
        <v>115.16666666666667</v>
      </c>
      <c r="G37" s="111">
        <f>'свод 2 м-ц'!KD203</f>
        <v>2016273.6533333333</v>
      </c>
      <c r="H37" s="52">
        <f>'свод 2 м-ц'!KE203</f>
        <v>107</v>
      </c>
      <c r="I37" s="111">
        <f>'свод 2 м-ц'!KF203</f>
        <v>1860584.4600000002</v>
      </c>
      <c r="J37" s="52">
        <f>'свод 2 м-ц'!KG203</f>
        <v>0</v>
      </c>
      <c r="K37" s="111">
        <f>'свод 2 м-ц'!KH203</f>
        <v>0</v>
      </c>
      <c r="L37" s="52">
        <f>'свод 2 м-ц'!KI203</f>
        <v>631.82000000000005</v>
      </c>
      <c r="M37" s="52">
        <f>'свод 2 м-ц'!KJ203</f>
        <v>105.30333333333334</v>
      </c>
      <c r="N37" s="52">
        <f>'свод 2 м-ц'!KK203</f>
        <v>97.289999999999992</v>
      </c>
      <c r="O37" s="274">
        <f>'свод 2 м-ц'!KI204</f>
        <v>0.91435600578871212</v>
      </c>
      <c r="P37" s="274">
        <f>'свод 2 м-ц'!KJ204</f>
        <v>0.91435600578871201</v>
      </c>
      <c r="Q37" s="274">
        <f>'свод 2 м-ц'!KK204</f>
        <v>0.90925233644859804</v>
      </c>
      <c r="R37" s="274">
        <f t="shared" si="0"/>
        <v>-5.1036693401139699E-3</v>
      </c>
      <c r="S37" s="111">
        <f t="shared" si="1"/>
        <v>17507.441273516641</v>
      </c>
      <c r="T37" s="111">
        <f t="shared" si="2"/>
        <v>17388.639813084115</v>
      </c>
      <c r="U37" s="237">
        <f t="shared" si="8"/>
        <v>0.91435600578871212</v>
      </c>
      <c r="V37" s="237">
        <f t="shared" si="9"/>
        <v>0.91435600578871201</v>
      </c>
    </row>
    <row r="38" spans="1:22" ht="45" x14ac:dyDescent="0.25">
      <c r="A38" s="59" t="s">
        <v>137</v>
      </c>
      <c r="B38" s="56" t="s">
        <v>161</v>
      </c>
      <c r="C38" s="136" t="s">
        <v>369</v>
      </c>
      <c r="D38" s="52">
        <f>'свод 2 м-ц'!KN203</f>
        <v>20</v>
      </c>
      <c r="E38" s="111">
        <f>'свод 2 м-ц'!KO203</f>
        <v>311933.44</v>
      </c>
      <c r="F38" s="60">
        <f>'свод 2 м-ц'!KP203</f>
        <v>3.3333333333333335</v>
      </c>
      <c r="G38" s="111">
        <f>'свод 2 м-ц'!KQ203</f>
        <v>51988.906666666669</v>
      </c>
      <c r="H38" s="52">
        <f>'свод 2 м-ц'!KR203</f>
        <v>3</v>
      </c>
      <c r="I38" s="111">
        <f>'свод 2 м-ц'!KS203</f>
        <v>46790.01</v>
      </c>
      <c r="J38" s="52">
        <f>'свод 2 м-ц'!KT203</f>
        <v>0</v>
      </c>
      <c r="K38" s="111">
        <f>'свод 2 м-ц'!KU203</f>
        <v>0</v>
      </c>
      <c r="L38" s="52">
        <f>'свод 2 м-ц'!KV203</f>
        <v>16</v>
      </c>
      <c r="M38" s="52">
        <f>'свод 2 м-ц'!KW203</f>
        <v>2.666666666666667</v>
      </c>
      <c r="N38" s="52">
        <f>'свод 2 м-ц'!KX203</f>
        <v>2.4000000000000004</v>
      </c>
      <c r="O38" s="274">
        <f>'свод 2 м-ц'!KV204</f>
        <v>0.8</v>
      </c>
      <c r="P38" s="274">
        <f>'свод 2 м-ц'!KW204</f>
        <v>0.8</v>
      </c>
      <c r="Q38" s="274">
        <f>'свод 2 м-ц'!KX204</f>
        <v>0.80000000000000016</v>
      </c>
      <c r="R38" s="274">
        <f t="shared" si="0"/>
        <v>0</v>
      </c>
      <c r="S38" s="111">
        <f t="shared" si="1"/>
        <v>15596.672</v>
      </c>
      <c r="T38" s="111">
        <f t="shared" si="2"/>
        <v>15596.67</v>
      </c>
      <c r="U38" s="237">
        <f t="shared" si="8"/>
        <v>0.8</v>
      </c>
      <c r="V38" s="237">
        <f t="shared" si="9"/>
        <v>0.8</v>
      </c>
    </row>
    <row r="39" spans="1:22" ht="30" x14ac:dyDescent="0.25">
      <c r="A39" s="59" t="s">
        <v>124</v>
      </c>
      <c r="B39" s="56" t="s">
        <v>186</v>
      </c>
      <c r="C39" s="136" t="s">
        <v>369</v>
      </c>
      <c r="D39" s="52">
        <f>'свод 2 м-ц'!IN203</f>
        <v>50</v>
      </c>
      <c r="E39" s="111">
        <f>'свод 2 м-ц'!IO203</f>
        <v>828289.28</v>
      </c>
      <c r="F39" s="60">
        <f>'свод 2 м-ц'!IP203</f>
        <v>8.3333333333333339</v>
      </c>
      <c r="G39" s="111">
        <f>'свод 2 м-ц'!IQ203</f>
        <v>138048.21333333335</v>
      </c>
      <c r="H39" s="52">
        <f>'свод 2 м-ц'!IR203</f>
        <v>0</v>
      </c>
      <c r="I39" s="111">
        <f>'свод 2 м-ц'!IS203</f>
        <v>0</v>
      </c>
      <c r="J39" s="52">
        <f>'свод 2 м-ц'!IT203</f>
        <v>0</v>
      </c>
      <c r="K39" s="111">
        <f>'свод 2 м-ц'!IU203</f>
        <v>0</v>
      </c>
      <c r="L39" s="52">
        <f>'свод 2 м-ц'!IV203</f>
        <v>42.8</v>
      </c>
      <c r="M39" s="52">
        <f>'свод 2 м-ц'!IW203</f>
        <v>7.1333333333333346</v>
      </c>
      <c r="N39" s="52">
        <f>'свод 2 м-ц'!IX203</f>
        <v>0</v>
      </c>
      <c r="O39" s="274">
        <f>'свод 2 м-ц'!IV204</f>
        <v>0.85599999999999998</v>
      </c>
      <c r="P39" s="274">
        <f>'свод 2 м-ц'!IW204</f>
        <v>0.85600000000000009</v>
      </c>
      <c r="Q39" s="274" t="e">
        <f>'свод 2 м-ц'!IX204</f>
        <v>#DIV/0!</v>
      </c>
      <c r="R39" s="274" t="e">
        <f t="shared" si="0"/>
        <v>#DIV/0!</v>
      </c>
      <c r="S39" s="111">
        <f t="shared" si="1"/>
        <v>16565.785599999999</v>
      </c>
      <c r="T39" s="111" t="e">
        <f t="shared" si="2"/>
        <v>#DIV/0!</v>
      </c>
      <c r="U39" s="237">
        <f t="shared" si="8"/>
        <v>0.85599999999999998</v>
      </c>
      <c r="V39" s="237">
        <f t="shared" si="9"/>
        <v>0.85600000000000009</v>
      </c>
    </row>
    <row r="40" spans="1:22" ht="45" x14ac:dyDescent="0.25">
      <c r="A40" s="59" t="s">
        <v>123</v>
      </c>
      <c r="B40" s="56" t="s">
        <v>167</v>
      </c>
      <c r="C40" s="136" t="s">
        <v>354</v>
      </c>
      <c r="D40" s="52">
        <f>'свод 2 м-ц'!PN203</f>
        <v>190</v>
      </c>
      <c r="E40" s="111">
        <f>'свод 2 м-ц'!PO203</f>
        <v>4415069.568</v>
      </c>
      <c r="F40" s="60">
        <f>'свод 2 м-ц'!PP203</f>
        <v>31.666666666666668</v>
      </c>
      <c r="G40" s="111">
        <f>'свод 2 м-ц'!PQ203</f>
        <v>735844.92799999996</v>
      </c>
      <c r="H40" s="52">
        <f>'свод 2 м-ц'!PR203</f>
        <v>22</v>
      </c>
      <c r="I40" s="111">
        <f>'свод 2 м-ц'!PS203</f>
        <v>509693.20000000007</v>
      </c>
      <c r="J40" s="52">
        <f>'свод 2 м-ц'!PT203</f>
        <v>0</v>
      </c>
      <c r="K40" s="111">
        <f>'свод 2 м-ц'!PU203</f>
        <v>0</v>
      </c>
      <c r="L40" s="52">
        <f>'свод 2 м-ц'!PV203</f>
        <v>192.46</v>
      </c>
      <c r="M40" s="52">
        <f>'свод 2 м-ц'!PW203</f>
        <v>32.076666666666668</v>
      </c>
      <c r="N40" s="52">
        <f>'свод 2 м-ц'!PX203</f>
        <v>22.32</v>
      </c>
      <c r="O40" s="274">
        <f>'свод 2 м-ц'!PV204</f>
        <v>1.0129473684210526</v>
      </c>
      <c r="P40" s="274">
        <f>'свод 2 м-ц'!PW204</f>
        <v>1.0129473684210526</v>
      </c>
      <c r="Q40" s="274">
        <f>'свод 2 м-ц'!PX204</f>
        <v>1.0145454545454546</v>
      </c>
      <c r="R40" s="274">
        <f t="shared" si="0"/>
        <v>1.5980861244020428E-3</v>
      </c>
      <c r="S40" s="111">
        <f t="shared" si="1"/>
        <v>23237.208252631579</v>
      </c>
      <c r="T40" s="111">
        <f t="shared" si="2"/>
        <v>23167.87272727273</v>
      </c>
      <c r="U40" s="237">
        <f t="shared" si="8"/>
        <v>1.0129473684210526</v>
      </c>
      <c r="V40" s="237">
        <f t="shared" si="9"/>
        <v>1.0129473684210526</v>
      </c>
    </row>
    <row r="41" spans="1:22" ht="30" x14ac:dyDescent="0.25">
      <c r="A41" s="59" t="s">
        <v>131</v>
      </c>
      <c r="B41" s="56" t="s">
        <v>162</v>
      </c>
      <c r="C41" s="136" t="s">
        <v>357</v>
      </c>
      <c r="D41" s="52">
        <f>'свод 2 м-ц'!HA203</f>
        <v>230</v>
      </c>
      <c r="E41" s="111">
        <f>'свод 2 м-ц'!HB203</f>
        <v>3918095.9999999995</v>
      </c>
      <c r="F41" s="60">
        <f>'свод 2 м-ц'!HC203</f>
        <v>38.333333333333336</v>
      </c>
      <c r="G41" s="111">
        <f>'свод 2 м-ц'!HD203</f>
        <v>653015.99999999988</v>
      </c>
      <c r="H41" s="52">
        <f>'свод 2 м-ц'!HE203</f>
        <v>24</v>
      </c>
      <c r="I41" s="111">
        <f>'свод 2 м-ц'!HF203</f>
        <v>378408.8</v>
      </c>
      <c r="J41" s="52">
        <f>'свод 2 м-ц'!HG203</f>
        <v>0</v>
      </c>
      <c r="K41" s="111">
        <f>'свод 2 м-ц'!HH203</f>
        <v>0</v>
      </c>
      <c r="L41" s="52">
        <f>'свод 2 м-ц'!HI203</f>
        <v>207</v>
      </c>
      <c r="M41" s="52">
        <f>'свод 2 м-ц'!HJ203</f>
        <v>34.5</v>
      </c>
      <c r="N41" s="52">
        <f>'свод 2 м-ц'!HK203</f>
        <v>21.349999999999998</v>
      </c>
      <c r="O41" s="274">
        <f>'свод 2 м-ц'!HI204</f>
        <v>0.9</v>
      </c>
      <c r="P41" s="274">
        <f>'свод 2 м-ц'!HJ204</f>
        <v>0.89999999999999991</v>
      </c>
      <c r="Q41" s="274">
        <f>'свод 2 м-ц'!HK204</f>
        <v>0.88958333333333328</v>
      </c>
      <c r="R41" s="274">
        <f t="shared" si="0"/>
        <v>-1.041666666666663E-2</v>
      </c>
      <c r="S41" s="111">
        <f t="shared" si="1"/>
        <v>17035.199999999997</v>
      </c>
      <c r="T41" s="111">
        <f t="shared" si="2"/>
        <v>15767.033333333333</v>
      </c>
      <c r="U41" s="237">
        <f t="shared" si="8"/>
        <v>0.9</v>
      </c>
      <c r="V41" s="237">
        <f t="shared" si="9"/>
        <v>0.89999999999999991</v>
      </c>
    </row>
    <row r="42" spans="1:22" ht="22.5" customHeight="1" x14ac:dyDescent="0.25">
      <c r="A42" s="59" t="s">
        <v>154</v>
      </c>
      <c r="B42" s="56" t="s">
        <v>165</v>
      </c>
      <c r="C42" s="136" t="s">
        <v>366</v>
      </c>
      <c r="D42" s="52">
        <f>'свод 2 м-ц'!MN203</f>
        <v>110</v>
      </c>
      <c r="E42" s="111">
        <f>'свод 2 м-ц'!MO203</f>
        <v>2907340.7999999998</v>
      </c>
      <c r="F42" s="60">
        <f>'свод 2 м-ц'!MP203</f>
        <v>18.333333333333332</v>
      </c>
      <c r="G42" s="111">
        <f>'свод 2 м-ц'!MQ203</f>
        <v>484556.79999999999</v>
      </c>
      <c r="H42" s="52">
        <f>'свод 2 м-ц'!MR203</f>
        <v>30</v>
      </c>
      <c r="I42" s="111">
        <f>'свод 2 м-ц'!MS203</f>
        <v>712480.23</v>
      </c>
      <c r="J42" s="52">
        <f>'свод 2 м-ц'!MT203</f>
        <v>0</v>
      </c>
      <c r="K42" s="111">
        <f>'свод 2 м-ц'!MU203</f>
        <v>0</v>
      </c>
      <c r="L42" s="52">
        <f>'свод 2 м-ц'!MV203</f>
        <v>128</v>
      </c>
      <c r="M42" s="52">
        <f>'свод 2 м-ц'!MW203</f>
        <v>21.333333333333336</v>
      </c>
      <c r="N42" s="52">
        <f>'свод 2 м-ц'!MX203</f>
        <v>31.200000000000003</v>
      </c>
      <c r="O42" s="274">
        <f>'свод 2 м-ц'!MV204</f>
        <v>1.1636363636363636</v>
      </c>
      <c r="P42" s="274">
        <f>'свод 2 м-ц'!MW204</f>
        <v>1.1636363636363638</v>
      </c>
      <c r="Q42" s="274">
        <f>'свод 2 м-ц'!MX204</f>
        <v>1.04</v>
      </c>
      <c r="R42" s="274">
        <f t="shared" si="0"/>
        <v>-0.12363636363636377</v>
      </c>
      <c r="S42" s="111">
        <f t="shared" si="1"/>
        <v>26430.370909090907</v>
      </c>
      <c r="T42" s="111">
        <f t="shared" si="2"/>
        <v>23749.341</v>
      </c>
      <c r="U42" s="237">
        <f t="shared" si="8"/>
        <v>1.1636363636363636</v>
      </c>
      <c r="V42" s="237">
        <f t="shared" si="9"/>
        <v>1.1636363636363638</v>
      </c>
    </row>
    <row r="43" spans="1:22" ht="22.5" customHeight="1" x14ac:dyDescent="0.25">
      <c r="A43" s="59" t="s">
        <v>155</v>
      </c>
      <c r="B43" s="56" t="s">
        <v>185</v>
      </c>
      <c r="C43" s="136" t="s">
        <v>354</v>
      </c>
      <c r="D43" s="52">
        <f>'свод 2 м-ц'!NA203</f>
        <v>1020</v>
      </c>
      <c r="E43" s="111">
        <f>'свод 2 м-ц'!NB203</f>
        <v>36005144.447999999</v>
      </c>
      <c r="F43" s="60">
        <f>'свод 2 м-ц'!NC203</f>
        <v>170</v>
      </c>
      <c r="G43" s="111">
        <f>'свод 2 м-ц'!ND203</f>
        <v>6000857.4079999998</v>
      </c>
      <c r="H43" s="52">
        <f>'свод 2 м-ц'!NE203</f>
        <v>171</v>
      </c>
      <c r="I43" s="111">
        <f>'свод 2 м-ц'!NF203</f>
        <v>5716058.6800000034</v>
      </c>
      <c r="J43" s="52">
        <f>'свод 2 м-ц'!NG203</f>
        <v>1</v>
      </c>
      <c r="K43" s="111">
        <f>'свод 2 м-ц'!NH203</f>
        <v>25439.23</v>
      </c>
      <c r="L43" s="52">
        <f>'свод 2 м-ц'!NI203</f>
        <v>1738.9900000000002</v>
      </c>
      <c r="M43" s="52">
        <f>'свод 2 м-ц'!NJ203</f>
        <v>289.83166666666671</v>
      </c>
      <c r="N43" s="52">
        <f>'свод 2 м-ц'!NK203</f>
        <v>276.57</v>
      </c>
      <c r="O43" s="274">
        <f>'свод 2 м-ц'!NI204</f>
        <v>1.7048921568627453</v>
      </c>
      <c r="P43" s="274">
        <f>'свод 2 м-ц'!NJ204</f>
        <v>1.7048921568627453</v>
      </c>
      <c r="Q43" s="274">
        <f>'свод 2 м-ц'!NK204</f>
        <v>1.6173684210526316</v>
      </c>
      <c r="R43" s="274">
        <f t="shared" si="0"/>
        <v>-8.7523735810113745E-2</v>
      </c>
      <c r="S43" s="111">
        <f t="shared" si="1"/>
        <v>35299.161223529409</v>
      </c>
      <c r="T43" s="111">
        <f t="shared" si="2"/>
        <v>33427.24374269008</v>
      </c>
      <c r="U43" s="237">
        <f t="shared" si="8"/>
        <v>1.7048921568627453</v>
      </c>
      <c r="V43" s="237">
        <f t="shared" si="9"/>
        <v>1.7048921568627453</v>
      </c>
    </row>
    <row r="44" spans="1:22" ht="45" x14ac:dyDescent="0.25">
      <c r="A44" s="59" t="s">
        <v>134</v>
      </c>
      <c r="B44" s="56" t="s">
        <v>160</v>
      </c>
      <c r="C44" s="136" t="s">
        <v>357</v>
      </c>
      <c r="D44" s="52">
        <f>'свод 2 м-ц'!LA203</f>
        <v>0</v>
      </c>
      <c r="E44" s="111">
        <f>'свод 2 м-ц'!LB203</f>
        <v>0</v>
      </c>
      <c r="F44" s="60">
        <f>'свод 2 м-ц'!LC203</f>
        <v>0</v>
      </c>
      <c r="G44" s="111">
        <f>'свод 2 м-ц'!LD203</f>
        <v>0</v>
      </c>
      <c r="H44" s="52">
        <f>'свод 2 м-ц'!LE203</f>
        <v>0</v>
      </c>
      <c r="I44" s="111">
        <f>'свод 2 м-ц'!LF203</f>
        <v>0</v>
      </c>
      <c r="J44" s="52">
        <f>'свод 2 м-ц'!LG203</f>
        <v>0</v>
      </c>
      <c r="K44" s="111">
        <f>'свод 2 м-ц'!LH203</f>
        <v>0</v>
      </c>
      <c r="L44" s="52">
        <f>'свод 2 м-ц'!LI203</f>
        <v>0</v>
      </c>
      <c r="M44" s="52">
        <f>'свод 2 м-ц'!LJ203</f>
        <v>0</v>
      </c>
      <c r="N44" s="52">
        <f>'свод 2 м-ц'!LK203</f>
        <v>0</v>
      </c>
      <c r="O44" s="274"/>
      <c r="P44" s="274"/>
      <c r="Q44" s="274"/>
      <c r="R44" s="274"/>
      <c r="S44" s="111"/>
      <c r="T44" s="111"/>
      <c r="U44" s="237" t="e">
        <f t="shared" si="8"/>
        <v>#DIV/0!</v>
      </c>
      <c r="V44" s="237" t="e">
        <f t="shared" si="9"/>
        <v>#DIV/0!</v>
      </c>
    </row>
    <row r="45" spans="1:22" x14ac:dyDescent="0.25">
      <c r="A45" s="59" t="s">
        <v>196</v>
      </c>
      <c r="B45" s="56" t="s">
        <v>187</v>
      </c>
      <c r="C45" s="137" t="s">
        <v>373</v>
      </c>
      <c r="D45" s="52">
        <f>'свод 2 м-ц'!UN203</f>
        <v>5</v>
      </c>
      <c r="E45" s="111">
        <f>'свод 2 м-ц'!UO203</f>
        <v>340167.25599999994</v>
      </c>
      <c r="F45" s="60">
        <f>'свод 2 м-ц'!UP203</f>
        <v>0.83333333333333337</v>
      </c>
      <c r="G45" s="111">
        <f>'свод 2 м-ц'!UQ203</f>
        <v>56694.542666666654</v>
      </c>
      <c r="H45" s="52">
        <f>'свод 2 м-ц'!UR203</f>
        <v>0</v>
      </c>
      <c r="I45" s="111">
        <f>'свод 2 м-ц'!US203</f>
        <v>0</v>
      </c>
      <c r="J45" s="52">
        <f>'свод 2 м-ц'!UT203</f>
        <v>0</v>
      </c>
      <c r="K45" s="111">
        <f>'свод 2 м-ц'!UU203</f>
        <v>0</v>
      </c>
      <c r="L45" s="52">
        <f>'свод 2 м-ц'!UV203</f>
        <v>48.949999999999996</v>
      </c>
      <c r="M45" s="52">
        <f>'свод 2 м-ц'!UW203</f>
        <v>8.1583333333333332</v>
      </c>
      <c r="N45" s="52">
        <f>'свод 2 м-ц'!UX203</f>
        <v>0</v>
      </c>
      <c r="O45" s="274">
        <f>'свод 2 м-ц'!UV204</f>
        <v>9.7899999999999991</v>
      </c>
      <c r="P45" s="274">
        <f>'свод 2 м-ц'!UW204</f>
        <v>9.7899999999999991</v>
      </c>
      <c r="Q45" s="274" t="e">
        <f>'свод 2 м-ц'!UX204</f>
        <v>#DIV/0!</v>
      </c>
      <c r="R45" s="274"/>
      <c r="S45" s="111">
        <f t="shared" si="1"/>
        <v>68033.451199999981</v>
      </c>
      <c r="T45" s="111"/>
      <c r="U45" s="237">
        <f t="shared" si="8"/>
        <v>9.7899999999999991</v>
      </c>
      <c r="V45" s="237">
        <f t="shared" si="9"/>
        <v>9.7899999999999991</v>
      </c>
    </row>
    <row r="46" spans="1:22" x14ac:dyDescent="0.25">
      <c r="A46" s="59" t="s">
        <v>170</v>
      </c>
      <c r="B46" s="56" t="s">
        <v>163</v>
      </c>
      <c r="C46" s="136" t="s">
        <v>366</v>
      </c>
      <c r="D46" s="52">
        <f>'свод 2 м-ц'!IA203</f>
        <v>360</v>
      </c>
      <c r="E46" s="111">
        <f>'свод 2 м-ц'!IB203</f>
        <v>9748487.8399999999</v>
      </c>
      <c r="F46" s="60">
        <f>'свод 2 м-ц'!IC203</f>
        <v>60</v>
      </c>
      <c r="G46" s="111">
        <f>'свод 2 м-ц'!ID203</f>
        <v>1624747.9733333334</v>
      </c>
      <c r="H46" s="52">
        <f>'свод 2 м-ц'!IE203</f>
        <v>60</v>
      </c>
      <c r="I46" s="111">
        <f>'свод 2 м-ц'!IF203</f>
        <v>1611908.48</v>
      </c>
      <c r="J46" s="52">
        <f>'свод 2 м-ц'!IG203</f>
        <v>0</v>
      </c>
      <c r="K46" s="111">
        <f>'свод 2 м-ц'!IH203</f>
        <v>0</v>
      </c>
      <c r="L46" s="52">
        <f>'свод 2 м-ц'!II203</f>
        <v>515.03</v>
      </c>
      <c r="M46" s="52">
        <f>'свод 2 м-ц'!IJ203</f>
        <v>85.838333333333338</v>
      </c>
      <c r="N46" s="52">
        <f>'свод 2 м-ц'!IK203</f>
        <v>85.16</v>
      </c>
      <c r="O46" s="274">
        <f>'свод 2 м-ц'!II204</f>
        <v>1.4306388888888888</v>
      </c>
      <c r="P46" s="274">
        <f>'свод 2 м-ц'!IJ204</f>
        <v>1.430638888888889</v>
      </c>
      <c r="Q46" s="274">
        <f>'свод 2 м-ц'!IK204</f>
        <v>1.4193333333333333</v>
      </c>
      <c r="R46" s="274">
        <f t="shared" si="0"/>
        <v>-1.130555555555568E-2</v>
      </c>
      <c r="S46" s="111">
        <f t="shared" si="1"/>
        <v>27079.132888888889</v>
      </c>
      <c r="T46" s="111">
        <f t="shared" si="2"/>
        <v>26865.141333333333</v>
      </c>
      <c r="U46" s="237">
        <f t="shared" si="8"/>
        <v>1.4306388888888888</v>
      </c>
      <c r="V46" s="237">
        <f t="shared" si="9"/>
        <v>1.430638888888889</v>
      </c>
    </row>
    <row r="47" spans="1:22" ht="30" x14ac:dyDescent="0.25">
      <c r="A47" s="59" t="s">
        <v>138</v>
      </c>
      <c r="B47" s="56" t="s">
        <v>191</v>
      </c>
      <c r="C47" s="136" t="s">
        <v>357</v>
      </c>
      <c r="D47" s="52">
        <f>'свод 2 м-ц'!LN203</f>
        <v>1335</v>
      </c>
      <c r="E47" s="111">
        <f>'свод 2 м-ц'!LO203</f>
        <v>22844203.199999996</v>
      </c>
      <c r="F47" s="60">
        <f>'свод 2 м-ц'!LP203</f>
        <v>222.5</v>
      </c>
      <c r="G47" s="111">
        <f>'свод 2 м-ц'!LQ203</f>
        <v>3807367.1999999993</v>
      </c>
      <c r="H47" s="52">
        <f>'свод 2 м-ц'!LR203</f>
        <v>117</v>
      </c>
      <c r="I47" s="111">
        <f>'свод 2 м-ц'!LS203</f>
        <v>1963287.8099999998</v>
      </c>
      <c r="J47" s="52">
        <f>'свод 2 м-ц'!LT203</f>
        <v>0</v>
      </c>
      <c r="K47" s="111">
        <f>'свод 2 м-ц'!LU203</f>
        <v>0</v>
      </c>
      <c r="L47" s="52">
        <f>'свод 2 м-ц'!LV203</f>
        <v>1198.3799999999997</v>
      </c>
      <c r="M47" s="52">
        <f>'свод 2 м-ц'!LW203</f>
        <v>199.73</v>
      </c>
      <c r="N47" s="52">
        <f>'свод 2 м-ц'!LX203</f>
        <v>102.97999999999998</v>
      </c>
      <c r="O47" s="274">
        <f>'свод 2 м-ц'!LV204</f>
        <v>0.89766292134831438</v>
      </c>
      <c r="P47" s="274">
        <f>'свод 2 м-ц'!LW204</f>
        <v>0.8976629213483146</v>
      </c>
      <c r="Q47" s="274">
        <f>'свод 2 м-ц'!LX204</f>
        <v>0.88017094017094</v>
      </c>
      <c r="R47" s="274">
        <f t="shared" si="0"/>
        <v>-1.7491981177374605E-2</v>
      </c>
      <c r="S47" s="111">
        <f t="shared" si="1"/>
        <v>17111.762696629212</v>
      </c>
      <c r="T47" s="111">
        <f t="shared" si="2"/>
        <v>16780.237692307692</v>
      </c>
      <c r="U47" s="237">
        <f t="shared" si="8"/>
        <v>0.89766292134831438</v>
      </c>
      <c r="V47" s="237">
        <f t="shared" si="9"/>
        <v>0.8976629213483146</v>
      </c>
    </row>
    <row r="48" spans="1:22" ht="30" x14ac:dyDescent="0.25">
      <c r="A48" s="59" t="s">
        <v>180</v>
      </c>
      <c r="B48" s="56" t="s">
        <v>194</v>
      </c>
      <c r="C48" s="136" t="s">
        <v>372</v>
      </c>
      <c r="D48" s="52">
        <f>'свод 2 м-ц'!SN203</f>
        <v>406</v>
      </c>
      <c r="E48" s="111">
        <f>'свод 2 м-ц'!SO203</f>
        <v>8399716.4159999993</v>
      </c>
      <c r="F48" s="111">
        <f>'свод 2 м-ц'!SP203</f>
        <v>67.666666666666671</v>
      </c>
      <c r="G48" s="111">
        <f>'свод 2 м-ц'!SQ203</f>
        <v>1399952.7359999998</v>
      </c>
      <c r="H48" s="52">
        <f>'свод 2 м-ц'!SR203</f>
        <v>63</v>
      </c>
      <c r="I48" s="111">
        <f>'свод 2 м-ц'!SS203</f>
        <v>1270598.7599999998</v>
      </c>
      <c r="J48" s="52">
        <f>'свод 2 м-ц'!ST203</f>
        <v>0</v>
      </c>
      <c r="K48" s="111">
        <f>'свод 2 м-ц'!SU203</f>
        <v>0</v>
      </c>
      <c r="L48" s="52">
        <f>'свод 2 м-ц'!SV203</f>
        <v>367.40999999999997</v>
      </c>
      <c r="M48" s="52">
        <f>'свод 2 м-ц'!SW203</f>
        <v>61.234999999999999</v>
      </c>
      <c r="N48" s="52">
        <f>'свод 2 м-ц'!SX203</f>
        <v>56.05</v>
      </c>
      <c r="O48" s="274">
        <f>'свод 2 м-ц'!SV204</f>
        <v>0.9049507389162561</v>
      </c>
      <c r="P48" s="274">
        <f>'свод 2 м-ц'!SW204</f>
        <v>0.9049507389162561</v>
      </c>
      <c r="Q48" s="274">
        <f>'свод 2 м-ц'!SX204</f>
        <v>0.88968253968253963</v>
      </c>
      <c r="R48" s="274">
        <f t="shared" si="0"/>
        <v>-1.5268199233716473E-2</v>
      </c>
      <c r="S48" s="111">
        <f t="shared" si="1"/>
        <v>20688.95668965517</v>
      </c>
      <c r="T48" s="111">
        <f t="shared" si="2"/>
        <v>20168.234285714283</v>
      </c>
      <c r="U48" s="237">
        <f t="shared" si="8"/>
        <v>0.9049507389162561</v>
      </c>
      <c r="V48" s="237">
        <f t="shared" si="9"/>
        <v>0.9049507389162561</v>
      </c>
    </row>
    <row r="49" spans="1:22" ht="30" x14ac:dyDescent="0.25">
      <c r="A49" s="59" t="s">
        <v>177</v>
      </c>
      <c r="B49" s="56" t="s">
        <v>11</v>
      </c>
      <c r="C49" s="136" t="s">
        <v>372</v>
      </c>
      <c r="D49" s="52">
        <f>'свод 2 м-ц'!TA203</f>
        <v>105</v>
      </c>
      <c r="E49" s="111">
        <f>'свод 2 м-ц'!TB203</f>
        <v>2282035.392</v>
      </c>
      <c r="F49" s="60">
        <f>'свод 2 м-ц'!TC203</f>
        <v>17.5</v>
      </c>
      <c r="G49" s="111">
        <f>'свод 2 м-ц'!TD203</f>
        <v>380339.23200000002</v>
      </c>
      <c r="H49" s="52">
        <f>'свод 2 м-ц'!TE203</f>
        <v>14</v>
      </c>
      <c r="I49" s="111">
        <f>'свод 2 м-ц'!TF203</f>
        <v>323850.48</v>
      </c>
      <c r="J49" s="52">
        <f>'свод 2 м-ц'!TG203</f>
        <v>0</v>
      </c>
      <c r="K49" s="111">
        <f>'свод 2 м-ц'!TH203</f>
        <v>0</v>
      </c>
      <c r="L49" s="52">
        <f>'свод 2 м-ц'!TI203</f>
        <v>100.23000000000002</v>
      </c>
      <c r="M49" s="52">
        <f>'свод 2 м-ц'!TJ203</f>
        <v>16.704999999999998</v>
      </c>
      <c r="N49" s="52">
        <f>'свод 2 м-ц'!TK203</f>
        <v>14.21</v>
      </c>
      <c r="O49" s="274">
        <f>'свод 2 м-ц'!TI204</f>
        <v>0.95457142857142874</v>
      </c>
      <c r="P49" s="274">
        <f>'свод 2 м-ц'!TJ204</f>
        <v>0.95457142857142852</v>
      </c>
      <c r="Q49" s="274">
        <f>'свод 2 м-ц'!TK204</f>
        <v>1.0150000000000001</v>
      </c>
      <c r="R49" s="274">
        <f t="shared" si="0"/>
        <v>6.0428571428571609E-2</v>
      </c>
      <c r="S49" s="111">
        <f t="shared" si="1"/>
        <v>21733.670399999999</v>
      </c>
      <c r="T49" s="111">
        <f t="shared" si="2"/>
        <v>23132.177142857141</v>
      </c>
      <c r="U49" s="237">
        <f t="shared" si="8"/>
        <v>0.95457142857142874</v>
      </c>
      <c r="V49" s="237">
        <f t="shared" si="9"/>
        <v>0.95457142857142852</v>
      </c>
    </row>
    <row r="50" spans="1:22" ht="30" x14ac:dyDescent="0.25">
      <c r="A50" s="59" t="s">
        <v>158</v>
      </c>
      <c r="B50" s="56" t="s">
        <v>193</v>
      </c>
      <c r="C50" s="136" t="s">
        <v>357</v>
      </c>
      <c r="D50" s="52">
        <f>'свод 2 м-ц'!UA203</f>
        <v>340</v>
      </c>
      <c r="E50" s="111">
        <f>'свод 2 м-ц'!UB203</f>
        <v>11690634.758400001</v>
      </c>
      <c r="F50" s="60">
        <f>'свод 2 м-ц'!UC203</f>
        <v>56.666666666666664</v>
      </c>
      <c r="G50" s="111">
        <f>'свод 2 м-ц'!UD203</f>
        <v>1948439.1264000002</v>
      </c>
      <c r="H50" s="52">
        <f>'свод 2 м-ц'!UE203</f>
        <v>50</v>
      </c>
      <c r="I50" s="111">
        <f>'свод 2 м-ц'!UF203</f>
        <v>1887997.7399999998</v>
      </c>
      <c r="J50" s="52">
        <f>'свод 2 м-ц'!UG203</f>
        <v>0</v>
      </c>
      <c r="K50" s="111">
        <f>'свод 2 м-ц'!UH203</f>
        <v>0</v>
      </c>
      <c r="L50" s="52">
        <f>'свод 2 м-ц'!UI203</f>
        <v>337.65</v>
      </c>
      <c r="M50" s="52">
        <f>'свод 2 м-ц'!UJ203</f>
        <v>56.274999999999999</v>
      </c>
      <c r="N50" s="52">
        <f>'свод 2 м-ц'!UK203</f>
        <v>55.550000000000004</v>
      </c>
      <c r="O50" s="52">
        <f>'свод 2 м-ц'!UI204</f>
        <v>0.99308823529411761</v>
      </c>
      <c r="P50" s="52">
        <f>'свод 2 м-ц'!UJ204</f>
        <v>0.99308823529411772</v>
      </c>
      <c r="Q50" s="52">
        <f>'свод 2 м-ц'!UK204</f>
        <v>1.111</v>
      </c>
      <c r="R50" s="274">
        <f t="shared" si="0"/>
        <v>0.11791176470588227</v>
      </c>
      <c r="S50" s="111">
        <f t="shared" si="1"/>
        <v>34384.219877647061</v>
      </c>
      <c r="T50" s="111">
        <f t="shared" si="2"/>
        <v>37759.954799999992</v>
      </c>
      <c r="U50" s="237">
        <f t="shared" si="8"/>
        <v>0.99308823529411761</v>
      </c>
      <c r="V50" s="237">
        <f t="shared" si="9"/>
        <v>0.99308823529411772</v>
      </c>
    </row>
    <row r="51" spans="1:22" ht="30" x14ac:dyDescent="0.25">
      <c r="A51" s="59" t="s">
        <v>121</v>
      </c>
      <c r="B51" s="56" t="s">
        <v>17</v>
      </c>
      <c r="C51" s="136" t="s">
        <v>372</v>
      </c>
      <c r="D51" s="52">
        <f>'свод 2 м-ц'!TN203</f>
        <v>575</v>
      </c>
      <c r="E51" s="111">
        <f>'свод 2 м-ц'!TO203</f>
        <v>15956615.500799999</v>
      </c>
      <c r="F51" s="60">
        <f>'свод 2 м-ц'!TP203</f>
        <v>95.833333333333329</v>
      </c>
      <c r="G51" s="111">
        <f>'свод 2 м-ц'!TQ203</f>
        <v>2659435.9167999998</v>
      </c>
      <c r="H51" s="52">
        <f>'свод 2 м-ц'!TR203</f>
        <v>76</v>
      </c>
      <c r="I51" s="111">
        <f>'свод 2 м-ц'!TS203</f>
        <v>2016103.6400000004</v>
      </c>
      <c r="J51" s="52">
        <f>'свод 2 м-ц'!TT203</f>
        <v>0</v>
      </c>
      <c r="K51" s="111">
        <f>'свод 2 м-ц'!TU203</f>
        <v>0</v>
      </c>
      <c r="L51" s="52">
        <f>'свод 2 м-ц'!TV203</f>
        <v>526.19999999999993</v>
      </c>
      <c r="M51" s="52">
        <f>'свод 2 м-ц'!TW203</f>
        <v>87.7</v>
      </c>
      <c r="N51" s="52">
        <f>'свод 2 м-ц'!TX203</f>
        <v>66.39</v>
      </c>
      <c r="O51" s="274">
        <f>'свод 2 м-ц'!TV204</f>
        <v>0.91513043478260858</v>
      </c>
      <c r="P51" s="274">
        <f>'свод 2 м-ц'!TW204</f>
        <v>0.9151304347826088</v>
      </c>
      <c r="Q51" s="274">
        <f>'свод 2 м-ц'!TX204</f>
        <v>0.87355263157894736</v>
      </c>
      <c r="R51" s="274">
        <f t="shared" si="0"/>
        <v>-4.1577803203661445E-2</v>
      </c>
      <c r="S51" s="111">
        <f t="shared" si="1"/>
        <v>27750.635653565216</v>
      </c>
      <c r="T51" s="111">
        <f t="shared" si="2"/>
        <v>26527.679473684217</v>
      </c>
      <c r="U51" s="237">
        <f t="shared" si="8"/>
        <v>0.91513043478260858</v>
      </c>
      <c r="V51" s="237">
        <f t="shared" si="9"/>
        <v>0.9151304347826088</v>
      </c>
    </row>
    <row r="52" spans="1:22" x14ac:dyDescent="0.25">
      <c r="A52" s="59"/>
      <c r="B52" s="135" t="s">
        <v>380</v>
      </c>
      <c r="C52" s="136"/>
      <c r="D52" s="125">
        <f>SUM(D35:D51)</f>
        <v>5647</v>
      </c>
      <c r="E52" s="131">
        <f t="shared" ref="E52:N52" si="11">SUM(E35:E51)</f>
        <v>144771534.56479996</v>
      </c>
      <c r="F52" s="125">
        <f t="shared" si="11"/>
        <v>941.16666666666663</v>
      </c>
      <c r="G52" s="131">
        <f t="shared" si="11"/>
        <v>24128589.094133332</v>
      </c>
      <c r="H52" s="125">
        <f t="shared" si="11"/>
        <v>765</v>
      </c>
      <c r="I52" s="131">
        <f t="shared" si="11"/>
        <v>21000271.820000004</v>
      </c>
      <c r="J52" s="125">
        <f t="shared" si="11"/>
        <v>1</v>
      </c>
      <c r="K52" s="131">
        <f t="shared" si="11"/>
        <v>25439.23</v>
      </c>
      <c r="L52" s="125">
        <f t="shared" si="11"/>
        <v>6688.699999999998</v>
      </c>
      <c r="M52" s="125">
        <f t="shared" si="11"/>
        <v>1114.7833333333335</v>
      </c>
      <c r="N52" s="125">
        <f t="shared" si="11"/>
        <v>979.43999999999994</v>
      </c>
      <c r="O52" s="276">
        <f>SUM(L52/D52)</f>
        <v>1.1844696298919777</v>
      </c>
      <c r="P52" s="276">
        <f>SUM(M52/F52)</f>
        <v>1.1844696298919783</v>
      </c>
      <c r="Q52" s="276">
        <f>SUM(N52/H52)</f>
        <v>1.280313725490196</v>
      </c>
      <c r="R52" s="274">
        <f t="shared" si="0"/>
        <v>9.5844095598217605E-2</v>
      </c>
      <c r="S52" s="111">
        <f t="shared" si="1"/>
        <v>25636.892963485028</v>
      </c>
      <c r="T52" s="111">
        <f t="shared" si="2"/>
        <v>27451.335712418306</v>
      </c>
      <c r="U52" s="237">
        <f t="shared" si="8"/>
        <v>1.1844696298919777</v>
      </c>
      <c r="V52" s="237">
        <f t="shared" si="9"/>
        <v>1.1844696298919783</v>
      </c>
    </row>
    <row r="53" spans="1:22" x14ac:dyDescent="0.25">
      <c r="A53" s="59"/>
      <c r="B53" s="56" t="s">
        <v>60</v>
      </c>
      <c r="C53" s="52"/>
      <c r="D53" s="129">
        <f t="shared" ref="D53:N53" si="12">SUM(D52,D33,D16)</f>
        <v>21442</v>
      </c>
      <c r="E53" s="134">
        <f t="shared" si="12"/>
        <v>680282691.51647997</v>
      </c>
      <c r="F53" s="129">
        <f t="shared" si="12"/>
        <v>3573.6666666666665</v>
      </c>
      <c r="G53" s="134">
        <f t="shared" si="12"/>
        <v>113380448.58607998</v>
      </c>
      <c r="H53" s="129">
        <f t="shared" si="12"/>
        <v>3185</v>
      </c>
      <c r="I53" s="134">
        <f t="shared" si="12"/>
        <v>114358176.06999996</v>
      </c>
      <c r="J53" s="129">
        <f t="shared" si="12"/>
        <v>40</v>
      </c>
      <c r="K53" s="134">
        <f t="shared" si="12"/>
        <v>2855406.1199999996</v>
      </c>
      <c r="L53" s="129">
        <f t="shared" si="12"/>
        <v>37159.819999999992</v>
      </c>
      <c r="M53" s="129">
        <f t="shared" si="12"/>
        <v>6193.3033333333333</v>
      </c>
      <c r="N53" s="129">
        <f t="shared" si="12"/>
        <v>6275.3899999999994</v>
      </c>
      <c r="O53" s="276">
        <f>SUM(L53/D53)</f>
        <v>1.7330388956254077</v>
      </c>
      <c r="P53" s="276">
        <f>SUM(M53/F53)</f>
        <v>1.7330388956254081</v>
      </c>
      <c r="Q53" s="276">
        <f>SUM(N53/H53)</f>
        <v>1.9702951334379903</v>
      </c>
      <c r="R53" s="274">
        <f t="shared" si="0"/>
        <v>0.2372562378125822</v>
      </c>
      <c r="S53" s="111">
        <f t="shared" si="1"/>
        <v>31726.643574129277</v>
      </c>
      <c r="T53" s="111">
        <f t="shared" si="2"/>
        <v>35905.235814756663</v>
      </c>
      <c r="U53" s="237">
        <f t="shared" si="8"/>
        <v>1.7330388956254077</v>
      </c>
      <c r="V53" s="237">
        <f t="shared" si="9"/>
        <v>1.7330388956254081</v>
      </c>
    </row>
    <row r="54" spans="1:22" x14ac:dyDescent="0.25">
      <c r="D54" s="95">
        <f>'свод 2 м-ц'!VN203</f>
        <v>21522</v>
      </c>
      <c r="E54" s="95">
        <f>'свод 2 м-ц'!VO203</f>
        <v>684910587.51647973</v>
      </c>
      <c r="F54">
        <f>'свод 2 м-ц'!VP203</f>
        <v>3587.0000000000009</v>
      </c>
      <c r="G54">
        <f>'свод 2 м-ц'!VQ203</f>
        <v>114151764.58608003</v>
      </c>
      <c r="H54">
        <f>'свод 2 м-ц'!VR203</f>
        <v>3185</v>
      </c>
      <c r="I54">
        <f>'свод 2 м-ц'!VS203</f>
        <v>114358176.06999995</v>
      </c>
      <c r="J54">
        <f>'свод 2 м-ц'!VT203</f>
        <v>40</v>
      </c>
      <c r="K54">
        <f>'свод 2 м-ц'!VU203</f>
        <v>2855406.1199999982</v>
      </c>
      <c r="L54" s="95">
        <f>'свод 2 м-ц'!VV203</f>
        <v>37363.57</v>
      </c>
      <c r="M54" s="95">
        <f>'свод 2 м-ц'!VW203</f>
        <v>6227.2616666666654</v>
      </c>
      <c r="N54" s="95">
        <f>'свод 2 м-ц'!VX203</f>
        <v>6275.3899999999994</v>
      </c>
      <c r="O54" s="269">
        <f>'свод 2 м-ц'!VV204</f>
        <v>1.7360640275067374</v>
      </c>
      <c r="P54" s="269">
        <f>'свод 2 м-ц'!VW204</f>
        <v>1.7360640275067365</v>
      </c>
      <c r="Q54" s="269">
        <f>'свод 2 м-ц'!VX204</f>
        <v>1.9702951334379903</v>
      </c>
    </row>
    <row r="55" spans="1:22" x14ac:dyDescent="0.25">
      <c r="D55" s="96">
        <f>D53-D54</f>
        <v>-80</v>
      </c>
      <c r="E55" s="96">
        <f t="shared" ref="E55:K55" si="13">E53-E54</f>
        <v>-4627895.9999997616</v>
      </c>
      <c r="F55" s="96">
        <f t="shared" si="13"/>
        <v>-13.333333333334394</v>
      </c>
      <c r="G55" s="96">
        <f t="shared" si="13"/>
        <v>-771316.0000000447</v>
      </c>
      <c r="H55" s="96">
        <f t="shared" si="13"/>
        <v>0</v>
      </c>
      <c r="I55" s="96">
        <f t="shared" si="13"/>
        <v>0</v>
      </c>
      <c r="J55" s="96">
        <f t="shared" si="13"/>
        <v>0</v>
      </c>
      <c r="K55" s="96">
        <f t="shared" si="13"/>
        <v>0</v>
      </c>
      <c r="L55" s="96">
        <f t="shared" ref="L55" si="14">L53-L54</f>
        <v>-203.75000000000728</v>
      </c>
      <c r="M55" s="96">
        <f t="shared" ref="M55" si="15">M53-M54</f>
        <v>-33.958333333332121</v>
      </c>
      <c r="N55" s="96">
        <f t="shared" ref="N55" si="16">N53-N54</f>
        <v>0</v>
      </c>
      <c r="O55" s="269">
        <f t="shared" ref="O55" si="17">O53-O54</f>
        <v>-3.0251318813296901E-3</v>
      </c>
      <c r="P55" s="269">
        <f t="shared" ref="P55" si="18">P53-P54</f>
        <v>-3.0251318813283579E-3</v>
      </c>
      <c r="Q55" s="269">
        <f t="shared" ref="Q55" si="19">Q53-Q54</f>
        <v>0</v>
      </c>
    </row>
    <row r="57" spans="1:22" x14ac:dyDescent="0.25">
      <c r="Q57" s="277">
        <f>Q54/O54</f>
        <v>1.1349207760889131</v>
      </c>
    </row>
    <row r="58" spans="1:22" hidden="1" x14ac:dyDescent="0.25">
      <c r="A58" s="123"/>
      <c r="B58" s="124" t="s">
        <v>60</v>
      </c>
      <c r="C58" s="125"/>
      <c r="D58" s="126">
        <v>22282</v>
      </c>
      <c r="E58" s="127">
        <v>506115848.25066656</v>
      </c>
      <c r="F58" s="128">
        <v>10992.785714285714</v>
      </c>
      <c r="G58" s="128">
        <v>253057924.12533328</v>
      </c>
      <c r="H58" s="128">
        <v>10736</v>
      </c>
      <c r="I58" s="128">
        <v>247564664.74999994</v>
      </c>
      <c r="J58" s="128">
        <v>102</v>
      </c>
      <c r="K58" s="128">
        <v>7912771.5999999978</v>
      </c>
      <c r="L58" s="128">
        <v>32644.719999999998</v>
      </c>
      <c r="M58" s="128">
        <v>16180.549285714285</v>
      </c>
      <c r="N58" s="128">
        <v>11453.36</v>
      </c>
      <c r="O58" s="276">
        <v>1.4650713580468537</v>
      </c>
      <c r="P58" s="276">
        <v>1.4719243789758212</v>
      </c>
      <c r="Q58" s="276">
        <v>1.0668181818181814</v>
      </c>
    </row>
  </sheetData>
  <autoFilter ref="B3:C54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F3" sqref="F3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455</v>
      </c>
      <c r="F1"/>
    </row>
    <row r="2" spans="1:19" ht="34.5" customHeight="1" x14ac:dyDescent="0.25">
      <c r="A2" s="608" t="s">
        <v>335</v>
      </c>
      <c r="B2" s="609" t="s">
        <v>334</v>
      </c>
      <c r="C2" s="615" t="s">
        <v>359</v>
      </c>
      <c r="D2" s="611" t="s">
        <v>333</v>
      </c>
      <c r="E2" s="612"/>
      <c r="F2" s="613" t="s">
        <v>720</v>
      </c>
      <c r="G2" s="614"/>
      <c r="H2" s="611" t="s">
        <v>331</v>
      </c>
      <c r="I2" s="612"/>
      <c r="J2" s="101" t="s">
        <v>332</v>
      </c>
      <c r="K2" s="101" t="s">
        <v>332</v>
      </c>
      <c r="L2" s="617" t="s">
        <v>341</v>
      </c>
      <c r="M2" s="618"/>
      <c r="N2" s="619"/>
      <c r="O2" s="98" t="s">
        <v>338</v>
      </c>
      <c r="P2" s="98" t="s">
        <v>338</v>
      </c>
      <c r="Q2" s="98" t="s">
        <v>338</v>
      </c>
      <c r="R2" s="606" t="s">
        <v>714</v>
      </c>
      <c r="S2" s="606" t="s">
        <v>715</v>
      </c>
    </row>
    <row r="3" spans="1:19" ht="24" x14ac:dyDescent="0.25">
      <c r="A3" s="608"/>
      <c r="B3" s="609"/>
      <c r="C3" s="616"/>
      <c r="D3" s="102" t="s">
        <v>206</v>
      </c>
      <c r="E3" s="102" t="s">
        <v>22</v>
      </c>
      <c r="F3" s="100" t="s">
        <v>206</v>
      </c>
      <c r="G3" s="102" t="s">
        <v>22</v>
      </c>
      <c r="H3" s="102" t="s">
        <v>206</v>
      </c>
      <c r="I3" s="102" t="s">
        <v>22</v>
      </c>
      <c r="J3" s="102" t="s">
        <v>206</v>
      </c>
      <c r="K3" s="102" t="s">
        <v>22</v>
      </c>
      <c r="L3" s="99" t="s">
        <v>342</v>
      </c>
      <c r="M3" s="99" t="s">
        <v>718</v>
      </c>
      <c r="N3" s="99" t="s">
        <v>343</v>
      </c>
      <c r="O3" s="99" t="s">
        <v>339</v>
      </c>
      <c r="P3" s="99" t="s">
        <v>719</v>
      </c>
      <c r="Q3" s="99" t="s">
        <v>340</v>
      </c>
      <c r="R3" s="606"/>
      <c r="S3" s="606"/>
    </row>
    <row r="4" spans="1:19" x14ac:dyDescent="0.25">
      <c r="A4" s="103"/>
      <c r="B4" s="105" t="s">
        <v>345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144</v>
      </c>
      <c r="B5" s="56" t="s">
        <v>10</v>
      </c>
      <c r="C5" s="52" t="s">
        <v>352</v>
      </c>
      <c r="D5" s="52">
        <f>'свод 2 м-ц'!DA203</f>
        <v>260</v>
      </c>
      <c r="E5" s="52">
        <f>'свод 2 м-ц'!DB203</f>
        <v>4952700.4799999995</v>
      </c>
      <c r="F5" s="60">
        <f>'свод 2 м-ц'!DC203</f>
        <v>43.333333333333336</v>
      </c>
      <c r="G5" s="52">
        <f>'свод 2 м-ц'!DD203</f>
        <v>825450.08</v>
      </c>
      <c r="H5" s="52">
        <f>'свод 2 м-ц'!DE203</f>
        <v>32</v>
      </c>
      <c r="I5" s="52">
        <f>'свод 2 м-ц'!DF203</f>
        <v>423760.05999999994</v>
      </c>
      <c r="J5" s="52">
        <f>'свод 2 м-ц'!DG203</f>
        <v>0</v>
      </c>
      <c r="K5" s="52">
        <f>'свод 2 м-ц'!DH203</f>
        <v>0</v>
      </c>
      <c r="L5" s="52">
        <f>'свод 2 м-ц'!DI203</f>
        <v>264.06</v>
      </c>
      <c r="M5" s="52">
        <f>'свод 2 м-ц'!DJ203</f>
        <v>44.01</v>
      </c>
      <c r="N5" s="52">
        <f>'свод 2 м-ц'!DK203</f>
        <v>23.77</v>
      </c>
      <c r="O5" s="94">
        <f>'свод 2 м-ц'!DI204</f>
        <v>1.0156153846153846</v>
      </c>
      <c r="P5" s="94">
        <f>'свод 2 м-ц'!DJ204</f>
        <v>1.0156153846153846</v>
      </c>
      <c r="Q5" s="94">
        <f>'свод 2 м-ц'!DK204</f>
        <v>0.74281249999999999</v>
      </c>
      <c r="R5" s="111">
        <f>SUM(E5/D5)</f>
        <v>19048.847999999998</v>
      </c>
      <c r="S5" s="111">
        <f>SUM(I5/H5)</f>
        <v>13242.501874999998</v>
      </c>
    </row>
    <row r="6" spans="1:19" ht="30" x14ac:dyDescent="0.25">
      <c r="A6" s="59" t="s">
        <v>142</v>
      </c>
      <c r="B6" s="56" t="s">
        <v>8</v>
      </c>
      <c r="C6" s="52" t="s">
        <v>353</v>
      </c>
      <c r="D6" s="52">
        <f>'свод 2 м-ц'!GN203</f>
        <v>900</v>
      </c>
      <c r="E6" s="52">
        <f>'свод 2 м-ц'!GO203</f>
        <v>14139216</v>
      </c>
      <c r="F6" s="60">
        <f>'свод 2 м-ц'!GP203</f>
        <v>150</v>
      </c>
      <c r="G6" s="52">
        <f>'свод 2 м-ц'!GQ203</f>
        <v>2356536</v>
      </c>
      <c r="H6" s="52">
        <f>'свод 2 м-ц'!GR203</f>
        <v>121</v>
      </c>
      <c r="I6" s="52">
        <f>'свод 2 м-ц'!GS203</f>
        <v>1841677.0399999996</v>
      </c>
      <c r="J6" s="52">
        <f>'свод 2 м-ц'!GT203</f>
        <v>0</v>
      </c>
      <c r="K6" s="52">
        <f>'свод 2 м-ц'!GU203</f>
        <v>0</v>
      </c>
      <c r="L6" s="52">
        <f>'свод 2 м-ц'!GV203</f>
        <v>747</v>
      </c>
      <c r="M6" s="52">
        <f>'свод 2 м-ц'!GW203</f>
        <v>124.5</v>
      </c>
      <c r="N6" s="52">
        <f>'свод 2 м-ц'!GX203</f>
        <v>100.42999999999999</v>
      </c>
      <c r="O6" s="94">
        <f>'свод 2 м-ц'!GV204</f>
        <v>0.83</v>
      </c>
      <c r="P6" s="94">
        <f>'свод 2 м-ц'!GW204</f>
        <v>0.83</v>
      </c>
      <c r="Q6" s="94">
        <f>'свод 2 м-ц'!GX204</f>
        <v>0.83</v>
      </c>
      <c r="R6" s="111">
        <f t="shared" ref="R6:R45" si="0">SUM(E6/D6)</f>
        <v>15710.24</v>
      </c>
      <c r="S6" s="111">
        <f t="shared" ref="S6:S45" si="1">SUM(I6/H6)</f>
        <v>15220.471404958675</v>
      </c>
    </row>
    <row r="7" spans="1:19" ht="30" x14ac:dyDescent="0.25">
      <c r="A7" s="59" t="s">
        <v>139</v>
      </c>
      <c r="B7" s="56" t="s">
        <v>7</v>
      </c>
      <c r="C7" s="52" t="s">
        <v>353</v>
      </c>
      <c r="D7" s="52">
        <f>'свод 2 м-ц'!DN203</f>
        <v>1170</v>
      </c>
      <c r="E7" s="52">
        <f>'свод 2 м-ц'!DO203</f>
        <v>20929257.439999998</v>
      </c>
      <c r="F7" s="60">
        <f>'свод 2 м-ц'!DP203</f>
        <v>195</v>
      </c>
      <c r="G7" s="52">
        <f>'свод 2 м-ц'!DQ203</f>
        <v>3488209.5733333328</v>
      </c>
      <c r="H7" s="52">
        <f>'свод 2 м-ц'!DR203</f>
        <v>182</v>
      </c>
      <c r="I7" s="52">
        <f>'свод 2 м-ц'!DS203</f>
        <v>3044678.5599999987</v>
      </c>
      <c r="J7" s="52">
        <f>'свод 2 м-ц'!DT203</f>
        <v>3</v>
      </c>
      <c r="K7" s="52">
        <f>'свод 2 м-ц'!DU203</f>
        <v>59055.360000000001</v>
      </c>
      <c r="L7" s="52">
        <f>'свод 2 м-ц'!DV203</f>
        <v>1105.73</v>
      </c>
      <c r="M7" s="52">
        <f>'свод 2 м-ц'!DW203</f>
        <v>184.28833333333336</v>
      </c>
      <c r="N7" s="52">
        <f>'свод 2 м-ц'!DX203</f>
        <v>161.98000000000002</v>
      </c>
      <c r="O7" s="94">
        <f>'свод 2 м-ц'!DV204</f>
        <v>0.94506837606837613</v>
      </c>
      <c r="P7" s="94">
        <f>'свод 2 м-ц'!DW204</f>
        <v>0.94506837606837613</v>
      </c>
      <c r="Q7" s="94">
        <f>'свод 2 м-ц'!DX204</f>
        <v>0.89000000000000012</v>
      </c>
      <c r="R7" s="111">
        <f t="shared" si="0"/>
        <v>17888.254222222222</v>
      </c>
      <c r="S7" s="111">
        <f t="shared" si="1"/>
        <v>16729.003076923069</v>
      </c>
    </row>
    <row r="8" spans="1:19" ht="30" x14ac:dyDescent="0.25">
      <c r="A8" s="59" t="s">
        <v>131</v>
      </c>
      <c r="B8" s="56" t="s">
        <v>162</v>
      </c>
      <c r="C8" s="52" t="s">
        <v>354</v>
      </c>
      <c r="D8" s="52">
        <f>'свод 2 м-ц'!HA203</f>
        <v>230</v>
      </c>
      <c r="E8" s="52">
        <f>'свод 2 м-ц'!HB203</f>
        <v>3918095.9999999995</v>
      </c>
      <c r="F8" s="60">
        <f>'свод 2 м-ц'!HC203</f>
        <v>38.333333333333336</v>
      </c>
      <c r="G8" s="52">
        <f>'свод 2 м-ц'!HD203</f>
        <v>653015.99999999988</v>
      </c>
      <c r="H8" s="52">
        <f>'свод 2 м-ц'!HE203</f>
        <v>24</v>
      </c>
      <c r="I8" s="52">
        <f>'свод 2 м-ц'!HF203</f>
        <v>378408.8</v>
      </c>
      <c r="J8" s="52">
        <f>'свод 2 м-ц'!HG203</f>
        <v>0</v>
      </c>
      <c r="K8" s="52">
        <f>'свод 2 м-ц'!HH203</f>
        <v>0</v>
      </c>
      <c r="L8" s="52">
        <f>'свод 2 м-ц'!HI203</f>
        <v>207</v>
      </c>
      <c r="M8" s="52">
        <f>'свод 2 м-ц'!HJ203</f>
        <v>34.5</v>
      </c>
      <c r="N8" s="52">
        <f>'свод 2 м-ц'!HK203</f>
        <v>21.349999999999998</v>
      </c>
      <c r="O8" s="94">
        <f>'свод 2 м-ц'!HI204</f>
        <v>0.9</v>
      </c>
      <c r="P8" s="94">
        <f>'свод 2 м-ц'!HJ204</f>
        <v>0.89999999999999991</v>
      </c>
      <c r="Q8" s="94">
        <f>'свод 2 м-ц'!HK204</f>
        <v>0.88958333333333328</v>
      </c>
      <c r="R8" s="111">
        <f t="shared" si="0"/>
        <v>17035.199999999997</v>
      </c>
      <c r="S8" s="111">
        <f t="shared" si="1"/>
        <v>15767.033333333333</v>
      </c>
    </row>
    <row r="9" spans="1:19" ht="45" x14ac:dyDescent="0.25">
      <c r="A9" s="59" t="s">
        <v>140</v>
      </c>
      <c r="B9" s="56" t="s">
        <v>310</v>
      </c>
      <c r="C9" s="52" t="s">
        <v>355</v>
      </c>
      <c r="D9" s="52">
        <f>'свод 2 м-ц'!EA203</f>
        <v>553</v>
      </c>
      <c r="E9" s="52">
        <f>'свод 2 м-ц'!EB203</f>
        <v>31938122.943999991</v>
      </c>
      <c r="F9" s="60">
        <f>'свод 2 м-ц'!EC203</f>
        <v>92.166666666666671</v>
      </c>
      <c r="G9" s="52">
        <f>'свод 2 м-ц'!ED203</f>
        <v>5323020.4906666651</v>
      </c>
      <c r="H9" s="52">
        <f>'свод 2 м-ц'!EE203</f>
        <v>90</v>
      </c>
      <c r="I9" s="52">
        <f>'свод 2 м-ц'!EF203</f>
        <v>7965063.290000001</v>
      </c>
      <c r="J9" s="52">
        <f>'свод 2 м-ц'!EG203</f>
        <v>0</v>
      </c>
      <c r="K9" s="52">
        <f>'свод 2 м-ц'!EH203</f>
        <v>0</v>
      </c>
      <c r="L9" s="52">
        <f>'свод 2 м-ц'!EI203</f>
        <v>1936.1799999999998</v>
      </c>
      <c r="M9" s="52">
        <f>'свод 2 м-ц'!EJ203</f>
        <v>322.6966666666666</v>
      </c>
      <c r="N9" s="52">
        <f>'свод 2 м-ц'!EK203</f>
        <v>488.04000000000008</v>
      </c>
      <c r="O9" s="94">
        <f>'свод 2 м-ц'!EI204</f>
        <v>3.5012296564195293</v>
      </c>
      <c r="P9" s="94">
        <f>'свод 2 м-ц'!EJ204</f>
        <v>3.5012296564195289</v>
      </c>
      <c r="Q9" s="94">
        <f>'свод 2 м-ц'!EK204</f>
        <v>5.4226666666666672</v>
      </c>
      <c r="R9" s="111">
        <f t="shared" si="0"/>
        <v>57754.291037974668</v>
      </c>
      <c r="S9" s="111">
        <f t="shared" si="1"/>
        <v>88500.703222222233</v>
      </c>
    </row>
    <row r="10" spans="1:19" ht="45" x14ac:dyDescent="0.25">
      <c r="A10" s="59" t="s">
        <v>141</v>
      </c>
      <c r="B10" s="56" t="s">
        <v>311</v>
      </c>
      <c r="C10" s="52" t="s">
        <v>355</v>
      </c>
      <c r="D10" s="52">
        <f>'свод 2 м-ц'!GA203</f>
        <v>1735</v>
      </c>
      <c r="E10" s="52">
        <f>'свод 2 м-ц'!GB203</f>
        <v>28027446.720000003</v>
      </c>
      <c r="F10" s="60">
        <f>'свод 2 м-ц'!GC203</f>
        <v>289.16666666666669</v>
      </c>
      <c r="G10" s="52">
        <f>'свод 2 м-ц'!GD203</f>
        <v>4671241.12</v>
      </c>
      <c r="H10" s="52">
        <f>'свод 2 м-ц'!GE203</f>
        <v>296</v>
      </c>
      <c r="I10" s="52">
        <f>'свод 2 м-ц'!GF203</f>
        <v>3499758.6399999987</v>
      </c>
      <c r="J10" s="52">
        <f>'свод 2 м-ц'!GG203</f>
        <v>0</v>
      </c>
      <c r="K10" s="52">
        <f>'свод 2 м-ц'!GH203</f>
        <v>0</v>
      </c>
      <c r="L10" s="52">
        <f>'свод 2 м-ц'!GI203</f>
        <v>1478.7</v>
      </c>
      <c r="M10" s="52">
        <f>'свод 2 м-ц'!GJ203</f>
        <v>246.44999999999996</v>
      </c>
      <c r="N10" s="52">
        <f>'свод 2 м-ц'!GK203</f>
        <v>206.70999999999998</v>
      </c>
      <c r="O10" s="94">
        <f>'свод 2 м-ц'!GI204</f>
        <v>0.85227665706051881</v>
      </c>
      <c r="P10" s="94">
        <f>'свод 2 м-ц'!GJ204</f>
        <v>0.85227665706051858</v>
      </c>
      <c r="Q10" s="94">
        <f>'свод 2 м-ц'!GK204</f>
        <v>0.69834459459459453</v>
      </c>
      <c r="R10" s="111">
        <f t="shared" si="0"/>
        <v>16154.147965417869</v>
      </c>
      <c r="S10" s="111">
        <f t="shared" si="1"/>
        <v>11823.508918918915</v>
      </c>
    </row>
    <row r="11" spans="1:19" ht="30" x14ac:dyDescent="0.25">
      <c r="A11" s="59" t="s">
        <v>143</v>
      </c>
      <c r="B11" s="56" t="s">
        <v>9</v>
      </c>
      <c r="C11" s="52" t="s">
        <v>356</v>
      </c>
      <c r="D11" s="52">
        <f>'свод 2 м-ц'!HN203</f>
        <v>0</v>
      </c>
      <c r="E11" s="52">
        <f>'свод 2 м-ц'!HO203</f>
        <v>0</v>
      </c>
      <c r="F11" s="60">
        <f>'свод 2 м-ц'!HP203</f>
        <v>0</v>
      </c>
      <c r="G11" s="52">
        <f>'свод 2 м-ц'!HQ203</f>
        <v>0</v>
      </c>
      <c r="H11" s="52">
        <f>'свод 2 м-ц'!HR203</f>
        <v>0</v>
      </c>
      <c r="I11" s="52">
        <f>'свод 2 м-ц'!HS203</f>
        <v>0</v>
      </c>
      <c r="J11" s="52">
        <f>'свод 2 м-ц'!HT203</f>
        <v>0</v>
      </c>
      <c r="K11" s="52">
        <f>'свод 2 м-ц'!HU203</f>
        <v>0</v>
      </c>
      <c r="L11" s="52">
        <f>'свод 2 м-ц'!HV203</f>
        <v>0</v>
      </c>
      <c r="M11" s="52">
        <f>'свод 2 м-ц'!HW203</f>
        <v>0</v>
      </c>
      <c r="N11" s="52">
        <f>'свод 2 м-ц'!HX203</f>
        <v>0</v>
      </c>
      <c r="O11" s="94" t="e">
        <f>'свод 2 м-ц'!HV204</f>
        <v>#DIV/0!</v>
      </c>
      <c r="P11" s="94" t="e">
        <f>'свод 2 м-ц'!HW204</f>
        <v>#DIV/0!</v>
      </c>
      <c r="Q11" s="94" t="e">
        <f>'свод 2 м-ц'!HX204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124</v>
      </c>
      <c r="B12" s="56" t="s">
        <v>186</v>
      </c>
      <c r="C12" s="52" t="s">
        <v>354</v>
      </c>
      <c r="D12" s="52">
        <f>'свод 2 м-ц'!IN203</f>
        <v>50</v>
      </c>
      <c r="E12" s="52">
        <f>'свод 2 м-ц'!IO203</f>
        <v>828289.28</v>
      </c>
      <c r="F12" s="60">
        <f>'свод 2 м-ц'!IP203</f>
        <v>8.3333333333333339</v>
      </c>
      <c r="G12" s="52">
        <f>'свод 2 м-ц'!IQ203</f>
        <v>138048.21333333335</v>
      </c>
      <c r="H12" s="52">
        <f>'свод 2 м-ц'!IR203</f>
        <v>0</v>
      </c>
      <c r="I12" s="52">
        <f>'свод 2 м-ц'!IS203</f>
        <v>0</v>
      </c>
      <c r="J12" s="52">
        <f>'свод 2 м-ц'!IT203</f>
        <v>0</v>
      </c>
      <c r="K12" s="52">
        <f>'свод 2 м-ц'!IU203</f>
        <v>0</v>
      </c>
      <c r="L12" s="52">
        <f>'свод 2 м-ц'!IV203</f>
        <v>42.8</v>
      </c>
      <c r="M12" s="52">
        <f>'свод 2 м-ц'!IW203</f>
        <v>7.1333333333333346</v>
      </c>
      <c r="N12" s="52">
        <f>'свод 2 м-ц'!IX203</f>
        <v>0</v>
      </c>
      <c r="O12" s="94">
        <f>'свод 2 м-ц'!IV204</f>
        <v>0.85599999999999998</v>
      </c>
      <c r="P12" s="94">
        <f>'свод 2 м-ц'!IW204</f>
        <v>0.85600000000000009</v>
      </c>
      <c r="Q12" s="94" t="e">
        <f>'свод 2 м-ц'!IX204</f>
        <v>#DIV/0!</v>
      </c>
      <c r="R12" s="111">
        <f t="shared" si="0"/>
        <v>16565.785599999999</v>
      </c>
      <c r="S12" s="111" t="e">
        <f t="shared" si="1"/>
        <v>#DIV/0!</v>
      </c>
    </row>
    <row r="13" spans="1:19" x14ac:dyDescent="0.25">
      <c r="A13" s="59" t="s">
        <v>170</v>
      </c>
      <c r="B13" s="56" t="s">
        <v>163</v>
      </c>
      <c r="C13" s="52" t="s">
        <v>353</v>
      </c>
      <c r="D13" s="52">
        <f>'свод 2 м-ц'!IA203</f>
        <v>360</v>
      </c>
      <c r="E13" s="52">
        <f>'свод 2 м-ц'!IB203</f>
        <v>9748487.8399999999</v>
      </c>
      <c r="F13" s="60">
        <f>'свод 2 м-ц'!IC203</f>
        <v>60</v>
      </c>
      <c r="G13" s="52">
        <f>'свод 2 м-ц'!ID203</f>
        <v>1624747.9733333334</v>
      </c>
      <c r="H13" s="52">
        <f>'свод 2 м-ц'!IE203</f>
        <v>60</v>
      </c>
      <c r="I13" s="52">
        <f>'свод 2 м-ц'!IF203</f>
        <v>1611908.48</v>
      </c>
      <c r="J13" s="52">
        <f>'свод 2 м-ц'!IG203</f>
        <v>0</v>
      </c>
      <c r="K13" s="52">
        <f>'свод 2 м-ц'!IH203</f>
        <v>0</v>
      </c>
      <c r="L13" s="52">
        <f>'свод 2 м-ц'!II203</f>
        <v>515.03</v>
      </c>
      <c r="M13" s="52">
        <f>'свод 2 м-ц'!IJ203</f>
        <v>85.838333333333338</v>
      </c>
      <c r="N13" s="52">
        <f>'свод 2 м-ц'!IK203</f>
        <v>85.16</v>
      </c>
      <c r="O13" s="94">
        <f>'свод 2 м-ц'!II204</f>
        <v>1.4306388888888888</v>
      </c>
      <c r="P13" s="94">
        <f>'свод 2 м-ц'!IJ204</f>
        <v>1.430638888888889</v>
      </c>
      <c r="Q13" s="94">
        <f>'свод 2 м-ц'!IK204</f>
        <v>1.4193333333333333</v>
      </c>
      <c r="R13" s="111">
        <f t="shared" si="0"/>
        <v>27079.132888888889</v>
      </c>
      <c r="S13" s="111">
        <f t="shared" si="1"/>
        <v>26865.141333333333</v>
      </c>
    </row>
    <row r="14" spans="1:19" x14ac:dyDescent="0.25">
      <c r="A14" s="59">
        <v>2138206</v>
      </c>
      <c r="B14" s="56" t="s">
        <v>313</v>
      </c>
      <c r="C14" s="52" t="s">
        <v>354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348</v>
      </c>
      <c r="C15" s="110"/>
      <c r="D15" s="110">
        <f>SUM(D5:D14)</f>
        <v>5258</v>
      </c>
      <c r="E15" s="110">
        <f t="shared" ref="E15:Q15" si="2">SUM(E5:E14)</f>
        <v>114481616.704</v>
      </c>
      <c r="F15" s="110">
        <f t="shared" si="2"/>
        <v>876.33333333333337</v>
      </c>
      <c r="G15" s="110">
        <f t="shared" si="2"/>
        <v>19080269.450666666</v>
      </c>
      <c r="H15" s="110">
        <f t="shared" si="2"/>
        <v>805</v>
      </c>
      <c r="I15" s="110">
        <f t="shared" si="2"/>
        <v>18765254.870000001</v>
      </c>
      <c r="J15" s="110">
        <f t="shared" si="2"/>
        <v>3</v>
      </c>
      <c r="K15" s="110">
        <f t="shared" si="2"/>
        <v>59055.360000000001</v>
      </c>
      <c r="L15" s="110">
        <f t="shared" si="2"/>
        <v>6296.4999999999991</v>
      </c>
      <c r="M15" s="110">
        <f t="shared" si="2"/>
        <v>1049.4166666666665</v>
      </c>
      <c r="N15" s="110">
        <f t="shared" si="2"/>
        <v>1087.4400000000003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21772.8445614302</v>
      </c>
      <c r="S15" s="112">
        <f t="shared" si="1"/>
        <v>23310.875614906832</v>
      </c>
    </row>
    <row r="16" spans="1:19" x14ac:dyDescent="0.25">
      <c r="A16" s="59"/>
      <c r="B16" s="107" t="s">
        <v>347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133</v>
      </c>
      <c r="B17" s="56" t="s">
        <v>6</v>
      </c>
      <c r="C17" s="52" t="s">
        <v>356</v>
      </c>
      <c r="D17" s="52">
        <f>'свод 2 м-ц'!KA203</f>
        <v>691</v>
      </c>
      <c r="E17" s="52">
        <f>'свод 2 м-ц'!KB203</f>
        <v>12097641.92</v>
      </c>
      <c r="F17" s="60">
        <f>'свод 2 м-ц'!KC203</f>
        <v>115.16666666666667</v>
      </c>
      <c r="G17" s="52">
        <f>'свод 2 м-ц'!KD203</f>
        <v>2016273.6533333333</v>
      </c>
      <c r="H17" s="52">
        <f>'свод 2 м-ц'!KE203</f>
        <v>107</v>
      </c>
      <c r="I17" s="52">
        <f>'свод 2 м-ц'!KF203</f>
        <v>1860584.4600000002</v>
      </c>
      <c r="J17" s="52">
        <f>'свод 2 м-ц'!KG203</f>
        <v>0</v>
      </c>
      <c r="K17" s="52">
        <f>'свод 2 м-ц'!KH203</f>
        <v>0</v>
      </c>
      <c r="L17" s="52">
        <f>'свод 2 м-ц'!KI203</f>
        <v>631.82000000000005</v>
      </c>
      <c r="M17" s="52">
        <f>'свод 2 м-ц'!KJ203</f>
        <v>105.30333333333334</v>
      </c>
      <c r="N17" s="52">
        <f>'свод 2 м-ц'!KK203</f>
        <v>97.289999999999992</v>
      </c>
      <c r="O17" s="94">
        <f>'свод 2 м-ц'!KI204</f>
        <v>0.91435600578871212</v>
      </c>
      <c r="P17" s="94">
        <f>'свод 2 м-ц'!KJ204</f>
        <v>0.91435600578871201</v>
      </c>
      <c r="Q17" s="94">
        <f>'свод 2 м-ц'!KK204</f>
        <v>0.90925233644859804</v>
      </c>
      <c r="R17" s="111">
        <f t="shared" si="0"/>
        <v>17507.441273516641</v>
      </c>
      <c r="S17" s="111">
        <f t="shared" si="1"/>
        <v>17388.639813084115</v>
      </c>
    </row>
    <row r="18" spans="1:19" ht="45" x14ac:dyDescent="0.25">
      <c r="A18" s="59" t="s">
        <v>137</v>
      </c>
      <c r="B18" s="56" t="s">
        <v>161</v>
      </c>
      <c r="C18" s="52" t="s">
        <v>356</v>
      </c>
      <c r="D18" s="52">
        <f>'свод 2 м-ц'!KN203</f>
        <v>20</v>
      </c>
      <c r="E18" s="52">
        <f>'свод 2 м-ц'!KO203</f>
        <v>311933.44</v>
      </c>
      <c r="F18" s="60">
        <f>'свод 2 м-ц'!KP203</f>
        <v>3.3333333333333335</v>
      </c>
      <c r="G18" s="52">
        <f>'свод 2 м-ц'!KQ203</f>
        <v>51988.906666666669</v>
      </c>
      <c r="H18" s="52">
        <f>'свод 2 м-ц'!KR203</f>
        <v>3</v>
      </c>
      <c r="I18" s="52">
        <f>'свод 2 м-ц'!KS203</f>
        <v>46790.01</v>
      </c>
      <c r="J18" s="52">
        <f>'свод 2 м-ц'!KT203</f>
        <v>0</v>
      </c>
      <c r="K18" s="52">
        <f>'свод 2 м-ц'!KU203</f>
        <v>0</v>
      </c>
      <c r="L18" s="52">
        <f>'свод 2 м-ц'!KV203</f>
        <v>16</v>
      </c>
      <c r="M18" s="52">
        <f>'свод 2 м-ц'!KW203</f>
        <v>2.666666666666667</v>
      </c>
      <c r="N18" s="52">
        <f>'свод 2 м-ц'!KX203</f>
        <v>2.4000000000000004</v>
      </c>
      <c r="O18" s="94">
        <f>'свод 2 м-ц'!KV204</f>
        <v>0.8</v>
      </c>
      <c r="P18" s="94">
        <f>'свод 2 м-ц'!KW204</f>
        <v>0.8</v>
      </c>
      <c r="Q18" s="94">
        <f>'свод 2 м-ц'!KX204</f>
        <v>0.80000000000000016</v>
      </c>
      <c r="R18" s="111">
        <f t="shared" si="0"/>
        <v>15596.672</v>
      </c>
      <c r="S18" s="111">
        <f t="shared" si="1"/>
        <v>15596.67</v>
      </c>
    </row>
    <row r="19" spans="1:19" ht="30" x14ac:dyDescent="0.25">
      <c r="A19" s="59" t="s">
        <v>138</v>
      </c>
      <c r="B19" s="56" t="s">
        <v>191</v>
      </c>
      <c r="C19" s="52" t="s">
        <v>357</v>
      </c>
      <c r="D19" s="52">
        <f>'свод 2 м-ц'!LN203</f>
        <v>1335</v>
      </c>
      <c r="E19" s="52">
        <f>'свод 2 м-ц'!LO203</f>
        <v>22844203.199999996</v>
      </c>
      <c r="F19" s="60">
        <f>'свод 2 м-ц'!LP203</f>
        <v>222.5</v>
      </c>
      <c r="G19" s="52">
        <f>'свод 2 м-ц'!LQ203</f>
        <v>3807367.1999999993</v>
      </c>
      <c r="H19" s="52">
        <f>'свод 2 м-ц'!LR203</f>
        <v>117</v>
      </c>
      <c r="I19" s="52">
        <f>'свод 2 м-ц'!LS203</f>
        <v>1963287.8099999998</v>
      </c>
      <c r="J19" s="52">
        <f>'свод 2 м-ц'!LT203</f>
        <v>0</v>
      </c>
      <c r="K19" s="52">
        <f>'свод 2 м-ц'!LU203</f>
        <v>0</v>
      </c>
      <c r="L19" s="52">
        <f>'свод 2 м-ц'!LV203</f>
        <v>1198.3799999999997</v>
      </c>
      <c r="M19" s="52">
        <f>'свод 2 м-ц'!LW203</f>
        <v>199.73</v>
      </c>
      <c r="N19" s="52">
        <f>'свод 2 м-ц'!LX203</f>
        <v>102.97999999999998</v>
      </c>
      <c r="O19" s="94">
        <f>'свод 2 м-ц'!LV204</f>
        <v>0.89766292134831438</v>
      </c>
      <c r="P19" s="94">
        <f>'свод 2 м-ц'!LW204</f>
        <v>0.8976629213483146</v>
      </c>
      <c r="Q19" s="94">
        <f>'свод 2 м-ц'!LX204</f>
        <v>0.88017094017094</v>
      </c>
      <c r="R19" s="111">
        <f t="shared" si="0"/>
        <v>17111.762696629212</v>
      </c>
      <c r="S19" s="111">
        <f t="shared" si="1"/>
        <v>16780.237692307692</v>
      </c>
    </row>
    <row r="20" spans="1:19" ht="30" x14ac:dyDescent="0.25">
      <c r="A20" s="59" t="s">
        <v>136</v>
      </c>
      <c r="B20" s="56" t="s">
        <v>192</v>
      </c>
      <c r="C20" s="52" t="s">
        <v>357</v>
      </c>
      <c r="D20" s="52">
        <f>'свод 2 м-ц'!JN203</f>
        <v>630</v>
      </c>
      <c r="E20" s="52">
        <f>'свод 2 м-ц'!JO203</f>
        <v>10751974.687999999</v>
      </c>
      <c r="F20" s="60">
        <f>'свод 2 м-ц'!JP203</f>
        <v>105</v>
      </c>
      <c r="G20" s="52">
        <f>'свод 2 м-ц'!JQ203</f>
        <v>1791995.7813333331</v>
      </c>
      <c r="H20" s="52">
        <f>'свод 2 м-ц'!JR203</f>
        <v>103</v>
      </c>
      <c r="I20" s="52">
        <f>'свод 2 м-ц'!JS203</f>
        <v>1474538.44</v>
      </c>
      <c r="J20" s="52">
        <f>'свод 2 м-ц'!JT203</f>
        <v>1</v>
      </c>
      <c r="K20" s="52">
        <f>'свод 2 м-ц'!JU203</f>
        <v>16845.919999999998</v>
      </c>
      <c r="L20" s="52">
        <f>'свод 2 м-ц'!JV203</f>
        <v>565.18999999999994</v>
      </c>
      <c r="M20" s="52">
        <f>'свод 2 м-ц'!JW203</f>
        <v>94.198333333333352</v>
      </c>
      <c r="N20" s="52">
        <f>'свод 2 м-ц'!JX203</f>
        <v>79.59</v>
      </c>
      <c r="O20" s="94">
        <f>'свод 2 м-ц'!JV204</f>
        <v>0.897126984126984</v>
      </c>
      <c r="P20" s="94">
        <f>'свод 2 м-ц'!JW204</f>
        <v>0.89712698412698433</v>
      </c>
      <c r="Q20" s="94">
        <f>'свод 2 м-ц'!JX204</f>
        <v>0.77271844660194178</v>
      </c>
      <c r="R20" s="111">
        <f t="shared" si="0"/>
        <v>17066.626488888887</v>
      </c>
      <c r="S20" s="111">
        <f t="shared" si="1"/>
        <v>14315.907184466019</v>
      </c>
    </row>
    <row r="21" spans="1:19" ht="33.75" customHeight="1" x14ac:dyDescent="0.25">
      <c r="A21" s="59" t="s">
        <v>134</v>
      </c>
      <c r="B21" s="56" t="s">
        <v>160</v>
      </c>
      <c r="C21" s="52" t="s">
        <v>354</v>
      </c>
      <c r="D21" s="52">
        <f>'свод 2 м-ц'!LA203</f>
        <v>0</v>
      </c>
      <c r="E21" s="52">
        <f>'свод 2 м-ц'!LB203</f>
        <v>0</v>
      </c>
      <c r="F21" s="60">
        <f>'свод 2 м-ц'!LC203</f>
        <v>0</v>
      </c>
      <c r="G21" s="52">
        <f>'свод 2 м-ц'!LD203</f>
        <v>0</v>
      </c>
      <c r="H21" s="52">
        <f>'свод 2 м-ц'!LE203</f>
        <v>0</v>
      </c>
      <c r="I21" s="52">
        <f>'свод 2 м-ц'!LF203</f>
        <v>0</v>
      </c>
      <c r="J21" s="52">
        <f>'свод 2 м-ц'!LG203</f>
        <v>0</v>
      </c>
      <c r="K21" s="52">
        <f>'свод 2 м-ц'!LH203</f>
        <v>0</v>
      </c>
      <c r="L21" s="52">
        <f>'свод 2 м-ц'!LI203</f>
        <v>0</v>
      </c>
      <c r="M21" s="52">
        <f>'свод 2 м-ц'!LJ203</f>
        <v>0</v>
      </c>
      <c r="N21" s="52">
        <f>'свод 2 м-ц'!LK203</f>
        <v>0</v>
      </c>
      <c r="O21" s="94" t="e">
        <f>'свод 2 м-ц'!LI204</f>
        <v>#DIV/0!</v>
      </c>
      <c r="P21" s="94" t="e">
        <f>'свод 2 м-ц'!LJ204</f>
        <v>#DIV/0!</v>
      </c>
      <c r="Q21" s="94" t="e">
        <f>'свод 2 м-ц'!LK204</f>
        <v>#DIV/0!</v>
      </c>
      <c r="R21" s="111"/>
      <c r="S21" s="111"/>
    </row>
    <row r="22" spans="1:19" ht="30" x14ac:dyDescent="0.25">
      <c r="A22" s="59" t="s">
        <v>135</v>
      </c>
      <c r="B22" s="56" t="s">
        <v>190</v>
      </c>
      <c r="C22" s="52" t="s">
        <v>357</v>
      </c>
      <c r="D22" s="52">
        <f>'свод 2 м-ц'!JA203</f>
        <v>0</v>
      </c>
      <c r="E22" s="52">
        <f>'свод 2 м-ц'!JB203</f>
        <v>0</v>
      </c>
      <c r="F22" s="60">
        <f>'свод 2 м-ц'!JC203</f>
        <v>0</v>
      </c>
      <c r="G22" s="52">
        <f>'свод 2 м-ц'!JD203</f>
        <v>0</v>
      </c>
      <c r="H22" s="52">
        <f>'свод 2 м-ц'!JE203</f>
        <v>0</v>
      </c>
      <c r="I22" s="52">
        <f>'свод 2 м-ц'!JF203</f>
        <v>0</v>
      </c>
      <c r="J22" s="52">
        <f>'свод 2 м-ц'!JG203</f>
        <v>0</v>
      </c>
      <c r="K22" s="52">
        <f>'свод 2 м-ц'!JH203</f>
        <v>0</v>
      </c>
      <c r="L22" s="52">
        <f>'свод 2 м-ц'!JI203</f>
        <v>0</v>
      </c>
      <c r="M22" s="52">
        <f>'свод 2 м-ц'!JJ203</f>
        <v>0</v>
      </c>
      <c r="N22" s="52">
        <f>'свод 2 м-ц'!JK203</f>
        <v>0</v>
      </c>
      <c r="O22" s="94" t="e">
        <f>'свод 2 м-ц'!JI204</f>
        <v>#DIV/0!</v>
      </c>
      <c r="P22" s="94" t="e">
        <f>'свод 2 м-ц'!JJ204</f>
        <v>#DIV/0!</v>
      </c>
      <c r="Q22" s="94" t="e">
        <f>'свод 2 м-ц'!JK204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349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446</v>
      </c>
      <c r="G23" s="110">
        <f t="shared" si="3"/>
        <v>7667625.5413333327</v>
      </c>
      <c r="H23" s="110">
        <f t="shared" si="3"/>
        <v>330</v>
      </c>
      <c r="I23" s="110">
        <f t="shared" si="3"/>
        <v>5345200.7200000007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16197.577939393941</v>
      </c>
    </row>
    <row r="24" spans="1:19" x14ac:dyDescent="0.25">
      <c r="A24" s="59"/>
      <c r="B24" s="106" t="s">
        <v>346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153</v>
      </c>
      <c r="B25" s="56" t="s">
        <v>164</v>
      </c>
      <c r="C25" s="52" t="s">
        <v>353</v>
      </c>
      <c r="D25" s="52">
        <f>'свод 2 м-ц'!MA203</f>
        <v>0</v>
      </c>
      <c r="E25" s="52">
        <f>'свод 2 м-ц'!MB203</f>
        <v>0</v>
      </c>
      <c r="F25" s="60">
        <f>'свод 2 м-ц'!MC203</f>
        <v>0</v>
      </c>
      <c r="G25" s="52">
        <f>'свод 2 м-ц'!MD203</f>
        <v>0</v>
      </c>
      <c r="H25" s="52">
        <f>'свод 2 м-ц'!ME203</f>
        <v>0</v>
      </c>
      <c r="I25" s="52">
        <f>'свод 2 м-ц'!MF203</f>
        <v>0</v>
      </c>
      <c r="J25" s="52">
        <f>'свод 2 м-ц'!MG203</f>
        <v>0</v>
      </c>
      <c r="K25" s="52">
        <f>'свод 2 м-ц'!MH203</f>
        <v>0</v>
      </c>
      <c r="L25" s="52">
        <f>'свод 2 м-ц'!MI203</f>
        <v>0</v>
      </c>
      <c r="M25" s="52">
        <f>'свод 2 м-ц'!MJ203</f>
        <v>0</v>
      </c>
      <c r="N25" s="52">
        <f>'свод 2 м-ц'!MK203</f>
        <v>0</v>
      </c>
      <c r="O25" s="94" t="e">
        <f>'свод 2 м-ц'!MI204</f>
        <v>#DIV/0!</v>
      </c>
      <c r="P25" s="94" t="e">
        <f>'свод 2 м-ц'!MJ204</f>
        <v>#DIV/0!</v>
      </c>
      <c r="Q25" s="94" t="e">
        <f>'свод 2 м-ц'!MK204</f>
        <v>#DIV/0!</v>
      </c>
      <c r="R25" s="111" t="e">
        <f t="shared" si="0"/>
        <v>#DIV/0!</v>
      </c>
      <c r="S25" s="111" t="e">
        <f t="shared" si="1"/>
        <v>#DIV/0!</v>
      </c>
    </row>
    <row r="26" spans="1:19" x14ac:dyDescent="0.25">
      <c r="A26" s="59" t="s">
        <v>154</v>
      </c>
      <c r="B26" s="56" t="s">
        <v>165</v>
      </c>
      <c r="C26" s="52" t="s">
        <v>353</v>
      </c>
      <c r="D26" s="52">
        <f>'свод 2 м-ц'!MN203</f>
        <v>110</v>
      </c>
      <c r="E26" s="52">
        <f>'свод 2 м-ц'!MO203</f>
        <v>2907340.7999999998</v>
      </c>
      <c r="F26" s="60">
        <f>'свод 2 м-ц'!MP203</f>
        <v>18.333333333333332</v>
      </c>
      <c r="G26" s="52">
        <f>'свод 2 м-ц'!MQ203</f>
        <v>484556.79999999999</v>
      </c>
      <c r="H26" s="52">
        <f>'свод 2 м-ц'!MR203</f>
        <v>30</v>
      </c>
      <c r="I26" s="52">
        <f>'свод 2 м-ц'!MS203</f>
        <v>712480.23</v>
      </c>
      <c r="J26" s="52">
        <f>'свод 2 м-ц'!MT203</f>
        <v>0</v>
      </c>
      <c r="K26" s="52">
        <f>'свод 2 м-ц'!MU203</f>
        <v>0</v>
      </c>
      <c r="L26" s="52">
        <f>'свод 2 м-ц'!MV203</f>
        <v>128</v>
      </c>
      <c r="M26" s="52">
        <f>'свод 2 м-ц'!MW203</f>
        <v>21.333333333333336</v>
      </c>
      <c r="N26" s="52">
        <f>'свод 2 м-ц'!MX203</f>
        <v>31.200000000000003</v>
      </c>
      <c r="O26" s="94">
        <f>'свод 2 м-ц'!MV204</f>
        <v>1.1636363636363636</v>
      </c>
      <c r="P26" s="94">
        <f>'свод 2 м-ц'!MW204</f>
        <v>1.1636363636363638</v>
      </c>
      <c r="Q26" s="94">
        <f>'свод 2 м-ц'!MX204</f>
        <v>1.04</v>
      </c>
      <c r="R26" s="111">
        <f t="shared" si="0"/>
        <v>26430.370909090907</v>
      </c>
      <c r="S26" s="111">
        <f t="shared" si="1"/>
        <v>23749.341</v>
      </c>
    </row>
    <row r="27" spans="1:19" x14ac:dyDescent="0.25">
      <c r="A27" s="59" t="s">
        <v>155</v>
      </c>
      <c r="B27" s="56" t="s">
        <v>185</v>
      </c>
      <c r="C27" s="52" t="s">
        <v>353</v>
      </c>
      <c r="D27" s="52">
        <f>'свод 2 м-ц'!NA203</f>
        <v>1020</v>
      </c>
      <c r="E27" s="52">
        <f>'свод 2 м-ц'!NB203</f>
        <v>36005144.447999999</v>
      </c>
      <c r="F27" s="60">
        <f>'свод 2 м-ц'!NC203</f>
        <v>170</v>
      </c>
      <c r="G27" s="52">
        <f>'свод 2 м-ц'!ND203</f>
        <v>6000857.4079999998</v>
      </c>
      <c r="H27" s="52">
        <f>'свод 2 м-ц'!NE203</f>
        <v>171</v>
      </c>
      <c r="I27" s="52">
        <f>'свод 2 м-ц'!NF203</f>
        <v>5716058.6800000034</v>
      </c>
      <c r="J27" s="52">
        <f>'свод 2 м-ц'!NG203</f>
        <v>1</v>
      </c>
      <c r="K27" s="52">
        <f>'свод 2 м-ц'!NH203</f>
        <v>25439.23</v>
      </c>
      <c r="L27" s="52">
        <f>'свод 2 м-ц'!NI203</f>
        <v>1738.9900000000002</v>
      </c>
      <c r="M27" s="52">
        <f>'свод 2 м-ц'!NJ203</f>
        <v>289.83166666666671</v>
      </c>
      <c r="N27" s="52">
        <f>'свод 2 м-ц'!NK203</f>
        <v>276.57</v>
      </c>
      <c r="O27" s="94">
        <f>'свод 2 м-ц'!NI204</f>
        <v>1.7048921568627453</v>
      </c>
      <c r="P27" s="94">
        <f>'свод 2 м-ц'!NJ204</f>
        <v>1.7048921568627453</v>
      </c>
      <c r="Q27" s="94">
        <f>'свод 2 м-ц'!NK204</f>
        <v>1.6173684210526316</v>
      </c>
      <c r="R27" s="111">
        <f t="shared" si="0"/>
        <v>35299.161223529409</v>
      </c>
      <c r="S27" s="111">
        <f t="shared" si="1"/>
        <v>33427.24374269008</v>
      </c>
    </row>
    <row r="28" spans="1:19" x14ac:dyDescent="0.25">
      <c r="A28" s="59" t="s">
        <v>179</v>
      </c>
      <c r="B28" s="56" t="s">
        <v>183</v>
      </c>
      <c r="C28" s="52" t="s">
        <v>353</v>
      </c>
      <c r="D28" s="52">
        <f>'свод 2 м-ц'!NN203</f>
        <v>360</v>
      </c>
      <c r="E28" s="52">
        <f>'свод 2 м-ц'!NO203</f>
        <v>8493523.5839999989</v>
      </c>
      <c r="F28" s="60">
        <f>'свод 2 м-ц'!NP203</f>
        <v>60</v>
      </c>
      <c r="G28" s="52">
        <f>'свод 2 м-ц'!NQ203</f>
        <v>1415587.2639999997</v>
      </c>
      <c r="H28" s="52">
        <f>'свод 2 м-ц'!NR203</f>
        <v>49</v>
      </c>
      <c r="I28" s="52">
        <f>'свод 2 м-ц'!NS203</f>
        <v>1127503.08</v>
      </c>
      <c r="J28" s="52">
        <f>'свод 2 м-ц'!NT203</f>
        <v>0</v>
      </c>
      <c r="K28" s="52">
        <f>'свод 2 м-ц'!NU203</f>
        <v>0</v>
      </c>
      <c r="L28" s="52">
        <f>'свод 2 м-ц'!NV203</f>
        <v>373.94</v>
      </c>
      <c r="M28" s="52">
        <f>'свод 2 м-ц'!NW203</f>
        <v>62.323333333333338</v>
      </c>
      <c r="N28" s="52">
        <f>'свод 2 м-ц'!NX203</f>
        <v>50.6</v>
      </c>
      <c r="O28" s="94">
        <f>'свод 2 м-ц'!NV204</f>
        <v>1.0387222222222223</v>
      </c>
      <c r="P28" s="94">
        <f>'свод 2 м-ц'!NW204</f>
        <v>1.0387222222222223</v>
      </c>
      <c r="Q28" s="94">
        <f>'свод 2 м-ц'!NX204</f>
        <v>1.0326530612244897</v>
      </c>
      <c r="R28" s="111">
        <f t="shared" si="0"/>
        <v>23593.121066666663</v>
      </c>
      <c r="S28" s="111">
        <f t="shared" si="1"/>
        <v>23010.266938775512</v>
      </c>
    </row>
    <row r="29" spans="1:19" ht="30" x14ac:dyDescent="0.25">
      <c r="A29" s="59" t="s">
        <v>122</v>
      </c>
      <c r="B29" s="56" t="s">
        <v>184</v>
      </c>
      <c r="C29" s="52" t="s">
        <v>353</v>
      </c>
      <c r="D29" s="52">
        <f>'свод 2 м-ц'!EN203</f>
        <v>290</v>
      </c>
      <c r="E29" s="52">
        <f>'свод 2 м-ц'!EO203</f>
        <v>31965530.687999997</v>
      </c>
      <c r="F29" s="60">
        <f>'свод 2 м-ц'!EP203</f>
        <v>48.333333333333336</v>
      </c>
      <c r="G29" s="52">
        <f>'свод 2 м-ц'!EQ203</f>
        <v>5327588.4479999999</v>
      </c>
      <c r="H29" s="52">
        <f>'свод 2 м-ц'!ER203</f>
        <v>70</v>
      </c>
      <c r="I29" s="52">
        <f>'свод 2 м-ц'!ES203</f>
        <v>11559859.699999999</v>
      </c>
      <c r="J29" s="52">
        <f>'свод 2 м-ц'!ET203</f>
        <v>0</v>
      </c>
      <c r="K29" s="52">
        <f>'свод 2 м-ц'!EU203</f>
        <v>0</v>
      </c>
      <c r="L29" s="52">
        <f>'свод 2 м-ц'!EV203</f>
        <v>1407.33</v>
      </c>
      <c r="M29" s="52">
        <f>'свод 2 м-ц'!EW203</f>
        <v>234.55499999999998</v>
      </c>
      <c r="N29" s="52">
        <f>'свод 2 м-ц'!EX203</f>
        <v>508.94</v>
      </c>
      <c r="O29" s="94">
        <f>'свод 2 м-ц'!EV204</f>
        <v>4.8528620689655169</v>
      </c>
      <c r="P29" s="94">
        <f>'свод 2 м-ц'!EW204</f>
        <v>4.8528620689655169</v>
      </c>
      <c r="Q29" s="94">
        <f>'свод 2 м-ц'!EX204</f>
        <v>7.2705714285714285</v>
      </c>
      <c r="R29" s="111">
        <f t="shared" si="0"/>
        <v>110225.96788965516</v>
      </c>
      <c r="S29" s="111">
        <f t="shared" si="1"/>
        <v>165140.85285714283</v>
      </c>
    </row>
    <row r="30" spans="1:19" ht="45" x14ac:dyDescent="0.25">
      <c r="A30" s="59" t="s">
        <v>157</v>
      </c>
      <c r="B30" s="56" t="s">
        <v>16</v>
      </c>
      <c r="C30" s="52" t="s">
        <v>353</v>
      </c>
      <c r="D30" s="52">
        <f>'свод 2 м-ц'!FA203</f>
        <v>770</v>
      </c>
      <c r="E30" s="52">
        <f>'свод 2 м-ц'!FB203</f>
        <v>15484996.800000001</v>
      </c>
      <c r="F30" s="60">
        <f>'свод 2 м-ц'!FC203</f>
        <v>128.33333333333334</v>
      </c>
      <c r="G30" s="52">
        <f>'свод 2 м-ц'!FD203</f>
        <v>2580832.8000000003</v>
      </c>
      <c r="H30" s="52">
        <f>'свод 2 м-ц'!FE203</f>
        <v>117</v>
      </c>
      <c r="I30" s="52">
        <f>'свод 2 м-ц'!FF203</f>
        <v>2357035.8000000007</v>
      </c>
      <c r="J30" s="52">
        <f>'свод 2 м-ц'!FG203</f>
        <v>1</v>
      </c>
      <c r="K30" s="52">
        <f>'свод 2 м-ц'!FH203</f>
        <v>34978.94</v>
      </c>
      <c r="L30" s="52">
        <f>'свод 2 м-ц'!FI203</f>
        <v>678.15000000000009</v>
      </c>
      <c r="M30" s="52">
        <f>'свод 2 м-ц'!FJ203</f>
        <v>113.02499999999999</v>
      </c>
      <c r="N30" s="52">
        <f>'свод 2 м-ц'!FK203</f>
        <v>103.67</v>
      </c>
      <c r="O30" s="94">
        <f>'свод 2 м-ц'!FI204</f>
        <v>0.88071428571428578</v>
      </c>
      <c r="P30" s="94">
        <f>'свод 2 м-ц'!FJ204</f>
        <v>0.88071428571428556</v>
      </c>
      <c r="Q30" s="94">
        <f>'свод 2 м-ц'!FK204</f>
        <v>0.88606837606837607</v>
      </c>
      <c r="R30" s="111">
        <f t="shared" si="0"/>
        <v>20110.385454545456</v>
      </c>
      <c r="S30" s="111">
        <f t="shared" si="1"/>
        <v>20145.605128205134</v>
      </c>
    </row>
    <row r="31" spans="1:19" x14ac:dyDescent="0.25">
      <c r="A31" s="59" t="s">
        <v>156</v>
      </c>
      <c r="B31" s="56" t="s">
        <v>166</v>
      </c>
      <c r="C31" s="52" t="s">
        <v>353</v>
      </c>
      <c r="D31" s="52">
        <f>'свод 2 м-ц'!OA203</f>
        <v>210</v>
      </c>
      <c r="E31" s="52">
        <f>'свод 2 м-ц'!OB203</f>
        <v>13026158.745600002</v>
      </c>
      <c r="F31" s="60">
        <f>'свод 2 м-ц'!OC203</f>
        <v>35</v>
      </c>
      <c r="G31" s="52">
        <f>'свод 2 м-ц'!OD203</f>
        <v>2171026.4576000003</v>
      </c>
      <c r="H31" s="52">
        <f>'свод 2 м-ц'!OE203</f>
        <v>28</v>
      </c>
      <c r="I31" s="52">
        <f>'свод 2 м-ц'!OF203</f>
        <v>2702509.5300000007</v>
      </c>
      <c r="J31" s="52">
        <f>'свод 2 м-ц'!OG203</f>
        <v>0</v>
      </c>
      <c r="K31" s="52">
        <f>'свод 2 м-ц'!OH203</f>
        <v>0</v>
      </c>
      <c r="L31" s="52">
        <f>'свод 2 м-ц'!OI203</f>
        <v>637.78</v>
      </c>
      <c r="M31" s="52">
        <f>'свод 2 м-ц'!OJ203</f>
        <v>106.29666666666665</v>
      </c>
      <c r="N31" s="52">
        <f>'свод 2 м-ц'!OK203</f>
        <v>147.97</v>
      </c>
      <c r="O31" s="94">
        <f>'свод 2 м-ц'!OI204</f>
        <v>3.0370476190476188</v>
      </c>
      <c r="P31" s="94">
        <f>'свод 2 м-ц'!OJ204</f>
        <v>3.0370476190476188</v>
      </c>
      <c r="Q31" s="94">
        <f>'свод 2 м-ц'!OK204</f>
        <v>5.284642857142857</v>
      </c>
      <c r="R31" s="111">
        <f t="shared" si="0"/>
        <v>62029.32736000001</v>
      </c>
      <c r="S31" s="111">
        <f t="shared" si="1"/>
        <v>96518.197500000024</v>
      </c>
    </row>
    <row r="32" spans="1:19" x14ac:dyDescent="0.25">
      <c r="A32" s="59"/>
      <c r="B32" s="108" t="s">
        <v>350</v>
      </c>
      <c r="C32" s="110"/>
      <c r="D32" s="110">
        <f>SUM(D25:D31)</f>
        <v>2760</v>
      </c>
      <c r="E32" s="110">
        <f t="shared" ref="E32:Q32" si="4">SUM(E25:E31)</f>
        <v>107882695.06559999</v>
      </c>
      <c r="F32" s="110">
        <f t="shared" si="4"/>
        <v>460</v>
      </c>
      <c r="G32" s="110">
        <f t="shared" si="4"/>
        <v>17980449.1776</v>
      </c>
      <c r="H32" s="110">
        <f t="shared" si="4"/>
        <v>465</v>
      </c>
      <c r="I32" s="110">
        <f t="shared" si="4"/>
        <v>24175447.020000007</v>
      </c>
      <c r="J32" s="110">
        <f t="shared" si="4"/>
        <v>2</v>
      </c>
      <c r="K32" s="110">
        <f t="shared" si="4"/>
        <v>60418.17</v>
      </c>
      <c r="L32" s="110">
        <f t="shared" si="4"/>
        <v>4964.1899999999996</v>
      </c>
      <c r="M32" s="110">
        <f t="shared" si="4"/>
        <v>827.3649999999999</v>
      </c>
      <c r="N32" s="110">
        <f t="shared" si="4"/>
        <v>1118.9499999999998</v>
      </c>
      <c r="O32" s="110" t="e">
        <f t="shared" si="4"/>
        <v>#DIV/0!</v>
      </c>
      <c r="P32" s="110" t="e">
        <f t="shared" si="4"/>
        <v>#DIV/0!</v>
      </c>
      <c r="Q32" s="110" t="e">
        <f t="shared" si="4"/>
        <v>#DIV/0!</v>
      </c>
      <c r="R32" s="112">
        <f t="shared" si="0"/>
        <v>39087.932994782605</v>
      </c>
      <c r="S32" s="112">
        <f t="shared" si="1"/>
        <v>51990.208645161307</v>
      </c>
    </row>
    <row r="33" spans="1:19" ht="30" x14ac:dyDescent="0.25">
      <c r="A33" s="59" t="s">
        <v>149</v>
      </c>
      <c r="B33" s="56" t="s">
        <v>312</v>
      </c>
      <c r="C33" s="52" t="s">
        <v>357</v>
      </c>
      <c r="D33" s="52">
        <f>'свод 2 м-ц'!RN203</f>
        <v>250</v>
      </c>
      <c r="E33" s="52">
        <f>'свод 2 м-ц'!RO203</f>
        <v>5375763.9935999988</v>
      </c>
      <c r="F33" s="60">
        <f>'свод 2 м-ц'!RP203</f>
        <v>41.666666666666664</v>
      </c>
      <c r="G33" s="52">
        <f>'свод 2 м-ц'!RQ203</f>
        <v>895960.66559999983</v>
      </c>
      <c r="H33" s="52">
        <f>'свод 2 м-ц'!RR203</f>
        <v>23</v>
      </c>
      <c r="I33" s="52">
        <f>'свод 2 м-ц'!RS203</f>
        <v>471352.58</v>
      </c>
      <c r="J33" s="52">
        <f>'свод 2 м-ц'!RT203</f>
        <v>0</v>
      </c>
      <c r="K33" s="52">
        <f>'свод 2 м-ц'!RU203</f>
        <v>0</v>
      </c>
      <c r="L33" s="52">
        <f>'свод 2 м-ц'!RV203</f>
        <v>236.58</v>
      </c>
      <c r="M33" s="52">
        <f>'свод 2 м-ц'!RW203</f>
        <v>39.43</v>
      </c>
      <c r="N33" s="52">
        <f>'свод 2 м-ц'!RX203</f>
        <v>20.68</v>
      </c>
      <c r="O33" s="94">
        <f>'свод 2 м-ц'!RV204</f>
        <v>0.94632000000000005</v>
      </c>
      <c r="P33" s="94">
        <f>'свод 2 м-ц'!RW204</f>
        <v>0.94632000000000005</v>
      </c>
      <c r="Q33" s="94">
        <f>'свод 2 м-ц'!RX204</f>
        <v>0.89913043478260868</v>
      </c>
      <c r="R33" s="111">
        <f t="shared" si="0"/>
        <v>21503.055974399995</v>
      </c>
      <c r="S33" s="111">
        <f t="shared" si="1"/>
        <v>20493.590434782611</v>
      </c>
    </row>
    <row r="34" spans="1:19" ht="30" x14ac:dyDescent="0.25">
      <c r="A34" s="59" t="s">
        <v>152</v>
      </c>
      <c r="B34" s="56" t="s">
        <v>188</v>
      </c>
      <c r="C34" s="52" t="s">
        <v>357</v>
      </c>
      <c r="D34" s="52">
        <f>'свод 2 м-ц'!SA203</f>
        <v>200</v>
      </c>
      <c r="E34" s="52">
        <f>'свод 2 м-ц'!SB203</f>
        <v>4040522.3039999995</v>
      </c>
      <c r="F34" s="60">
        <f>'свод 2 м-ц'!SC203</f>
        <v>33.333333333333336</v>
      </c>
      <c r="G34" s="52">
        <f>'свод 2 м-ц'!SD203</f>
        <v>673420.38399999996</v>
      </c>
      <c r="H34" s="52">
        <f>'свод 2 м-ц'!SE203</f>
        <v>11</v>
      </c>
      <c r="I34" s="52">
        <f>'свод 2 м-ц'!SF203</f>
        <v>228589.69</v>
      </c>
      <c r="J34" s="52">
        <f>'свод 2 м-ц'!SG203</f>
        <v>0</v>
      </c>
      <c r="K34" s="52">
        <f>'свод 2 м-ц'!SH203</f>
        <v>0</v>
      </c>
      <c r="L34" s="52">
        <f>'свод 2 м-ц'!SI203</f>
        <v>176.21</v>
      </c>
      <c r="M34" s="52">
        <f>'свод 2 м-ц'!SJ203</f>
        <v>29.368333333333332</v>
      </c>
      <c r="N34" s="52">
        <f>'свод 2 м-ц'!SK203</f>
        <v>9.9200000000000017</v>
      </c>
      <c r="O34" s="94">
        <f>'свод 2 м-ц'!SI204</f>
        <v>0.88105</v>
      </c>
      <c r="P34" s="94">
        <f>'свод 2 м-ц'!SJ204</f>
        <v>0.88104999999999989</v>
      </c>
      <c r="Q34" s="94">
        <f>'свод 2 м-ц'!SK204</f>
        <v>0.90181818181818196</v>
      </c>
      <c r="R34" s="111">
        <f t="shared" si="0"/>
        <v>20202.611519999999</v>
      </c>
      <c r="S34" s="111">
        <f t="shared" si="1"/>
        <v>20780.880909090909</v>
      </c>
    </row>
    <row r="35" spans="1:19" ht="30" x14ac:dyDescent="0.25">
      <c r="A35" s="59" t="s">
        <v>150</v>
      </c>
      <c r="B35" s="56" t="s">
        <v>14</v>
      </c>
      <c r="C35" s="52" t="s">
        <v>357</v>
      </c>
      <c r="D35" s="52">
        <f>'свод 2 м-ц'!ON203</f>
        <v>1405</v>
      </c>
      <c r="E35" s="52">
        <f>'свод 2 м-ц'!OO203</f>
        <v>41656204.087679997</v>
      </c>
      <c r="F35" s="60">
        <f>'свод 2 м-ц'!OP203</f>
        <v>234.16666666666666</v>
      </c>
      <c r="G35" s="52">
        <f>'свод 2 м-ц'!OQ203</f>
        <v>6942700.6812799992</v>
      </c>
      <c r="H35" s="52">
        <f>'свод 2 м-ц'!OR203</f>
        <v>204</v>
      </c>
      <c r="I35" s="52">
        <f>'свод 2 м-ц'!OS203</f>
        <v>3955074.02</v>
      </c>
      <c r="J35" s="52">
        <f>'свод 2 м-ц'!OT203</f>
        <v>2</v>
      </c>
      <c r="K35" s="52">
        <f>'свод 2 м-ц'!OU203</f>
        <v>37568.300000000003</v>
      </c>
      <c r="L35" s="52">
        <f>'свод 2 м-ц'!OV203</f>
        <v>1931.24</v>
      </c>
      <c r="M35" s="52">
        <f>'свод 2 м-ц'!OW203</f>
        <v>321.87333333333333</v>
      </c>
      <c r="N35" s="52">
        <f>'свод 2 м-ц'!OX203</f>
        <v>173.24000000000004</v>
      </c>
      <c r="O35" s="94">
        <f>'свод 2 м-ц'!OV204</f>
        <v>1.3745480427046264</v>
      </c>
      <c r="P35" s="94">
        <f>'свод 2 м-ц'!OW204</f>
        <v>1.3745480427046264</v>
      </c>
      <c r="Q35" s="94">
        <f>'свод 2 м-ц'!OX204</f>
        <v>0.84921568627450994</v>
      </c>
      <c r="R35" s="111">
        <f t="shared" si="0"/>
        <v>29648.543834647684</v>
      </c>
      <c r="S35" s="111">
        <f t="shared" si="1"/>
        <v>19387.617745098039</v>
      </c>
    </row>
    <row r="36" spans="1:19" ht="30" x14ac:dyDescent="0.25">
      <c r="A36" s="59" t="s">
        <v>146</v>
      </c>
      <c r="B36" s="56" t="s">
        <v>12</v>
      </c>
      <c r="C36" s="52" t="s">
        <v>356</v>
      </c>
      <c r="D36" s="52">
        <f>'свод 2 м-ц'!QN203</f>
        <v>25</v>
      </c>
      <c r="E36" s="52">
        <f>'свод 2 м-ц'!QO203</f>
        <v>467900.15999999997</v>
      </c>
      <c r="F36" s="60">
        <f>'свод 2 м-ц'!QP203</f>
        <v>4.166666666666667</v>
      </c>
      <c r="G36" s="52">
        <f>'свод 2 м-ц'!QQ203</f>
        <v>77983.360000000001</v>
      </c>
      <c r="H36" s="52">
        <f>'свод 2 м-ц'!QR203</f>
        <v>0</v>
      </c>
      <c r="I36" s="52">
        <f>'свод 2 м-ц'!QS203</f>
        <v>0</v>
      </c>
      <c r="J36" s="52">
        <f>'свод 2 м-ц'!QT203</f>
        <v>0</v>
      </c>
      <c r="K36" s="52">
        <f>'свод 2 м-ц'!QU203</f>
        <v>0</v>
      </c>
      <c r="L36" s="52">
        <f>'свод 2 м-ц'!QV203</f>
        <v>20</v>
      </c>
      <c r="M36" s="52">
        <f>'свод 2 м-ц'!QW203</f>
        <v>3.3333333333333339</v>
      </c>
      <c r="N36" s="52">
        <f>'свод 2 м-ц'!QX203</f>
        <v>0</v>
      </c>
      <c r="O36" s="94">
        <f>'свод 2 м-ц'!QV204</f>
        <v>0.8</v>
      </c>
      <c r="P36" s="94">
        <f>'свод 2 м-ц'!QW204</f>
        <v>0.8</v>
      </c>
      <c r="Q36" s="94" t="e">
        <f>'свод 2 м-ц'!QX204</f>
        <v>#DIV/0!</v>
      </c>
      <c r="R36" s="111"/>
      <c r="S36" s="111"/>
    </row>
    <row r="37" spans="1:19" ht="30" x14ac:dyDescent="0.25">
      <c r="A37" s="59" t="s">
        <v>148</v>
      </c>
      <c r="B37" s="56" t="s">
        <v>13</v>
      </c>
      <c r="C37" s="52" t="s">
        <v>354</v>
      </c>
      <c r="D37" s="52">
        <f>'свод 2 м-ц'!RA203</f>
        <v>440</v>
      </c>
      <c r="E37" s="52">
        <f>'свод 2 м-ц'!RB203</f>
        <v>9569012.5439999979</v>
      </c>
      <c r="F37" s="60">
        <f>'свод 2 м-ц'!RC203</f>
        <v>73.333333333333329</v>
      </c>
      <c r="G37" s="52">
        <f>'свод 2 м-ц'!RD203</f>
        <v>1594835.4239999996</v>
      </c>
      <c r="H37" s="52">
        <f>'свод 2 м-ц'!RE203</f>
        <v>46</v>
      </c>
      <c r="I37" s="52">
        <f>'свод 2 м-ц'!RF203</f>
        <v>932620.51000000013</v>
      </c>
      <c r="J37" s="52">
        <f>'свод 2 м-ц'!RG203</f>
        <v>0</v>
      </c>
      <c r="K37" s="52">
        <f>'свод 2 м-ц'!RH203</f>
        <v>0</v>
      </c>
      <c r="L37" s="52">
        <f>'свод 2 м-ц'!RI203</f>
        <v>416.49</v>
      </c>
      <c r="M37" s="52">
        <f>'свод 2 м-ц'!RJ203</f>
        <v>69.415000000000006</v>
      </c>
      <c r="N37" s="52">
        <f>'свод 2 м-ц'!RK203</f>
        <v>40.46</v>
      </c>
      <c r="O37" s="94">
        <f>'свод 2 м-ц'!RI204</f>
        <v>0.94656818181818181</v>
      </c>
      <c r="P37" s="94">
        <f>'свод 2 м-ц'!RJ204</f>
        <v>0.94656818181818192</v>
      </c>
      <c r="Q37" s="94">
        <f>'свод 2 м-ц'!RK204</f>
        <v>0.87956521739130433</v>
      </c>
      <c r="R37" s="111">
        <f t="shared" si="0"/>
        <v>21747.755781818178</v>
      </c>
      <c r="S37" s="111">
        <f t="shared" si="1"/>
        <v>20274.358913043481</v>
      </c>
    </row>
    <row r="38" spans="1:19" ht="45" x14ac:dyDescent="0.25">
      <c r="A38" s="59" t="s">
        <v>145</v>
      </c>
      <c r="B38" s="56" t="s">
        <v>189</v>
      </c>
      <c r="C38" s="52" t="s">
        <v>357</v>
      </c>
      <c r="D38" s="52">
        <f>'свод 2 м-ц'!PA203</f>
        <v>1270</v>
      </c>
      <c r="E38" s="52">
        <f>'свод 2 м-ц'!PB203</f>
        <v>23644494.182399999</v>
      </c>
      <c r="F38" s="60">
        <f>'свод 2 м-ц'!PC203</f>
        <v>211.66666666666666</v>
      </c>
      <c r="G38" s="52">
        <f>'свод 2 м-ц'!PD203</f>
        <v>3940749.0304</v>
      </c>
      <c r="H38" s="52">
        <f>'свод 2 м-ц'!PE203</f>
        <v>205</v>
      </c>
      <c r="I38" s="52">
        <f>'свод 2 м-ц'!PF203</f>
        <v>3572395.24</v>
      </c>
      <c r="J38" s="52">
        <f>'свод 2 м-ц'!PG203</f>
        <v>1</v>
      </c>
      <c r="K38" s="52">
        <f>'свод 2 м-ц'!PH203</f>
        <v>24530.69</v>
      </c>
      <c r="L38" s="52">
        <f>'свод 2 м-ц'!PI203</f>
        <v>1036.76</v>
      </c>
      <c r="M38" s="52">
        <f>'свод 2 м-ц'!PJ203</f>
        <v>172.79333333333332</v>
      </c>
      <c r="N38" s="52">
        <f>'свод 2 м-ц'!PK203</f>
        <v>158.79000000000002</v>
      </c>
      <c r="O38" s="94">
        <f>'свод 2 м-ц'!PI204</f>
        <v>0.81634645669291339</v>
      </c>
      <c r="P38" s="94">
        <f>'свод 2 м-ц'!PJ204</f>
        <v>0.81634645669291339</v>
      </c>
      <c r="Q38" s="94">
        <f>'свод 2 м-ц'!PK204</f>
        <v>0.77458536585365867</v>
      </c>
      <c r="R38" s="111">
        <f t="shared" si="0"/>
        <v>18617.711954645667</v>
      </c>
      <c r="S38" s="111">
        <f t="shared" si="1"/>
        <v>17426.318243902439</v>
      </c>
    </row>
    <row r="39" spans="1:19" ht="45" x14ac:dyDescent="0.25">
      <c r="A39" s="59" t="s">
        <v>123</v>
      </c>
      <c r="B39" s="56" t="s">
        <v>167</v>
      </c>
      <c r="C39" s="52" t="s">
        <v>354</v>
      </c>
      <c r="D39" s="52">
        <f>'свод 2 м-ц'!PN203</f>
        <v>190</v>
      </c>
      <c r="E39" s="52">
        <f>'свод 2 м-ц'!PO203</f>
        <v>4415069.568</v>
      </c>
      <c r="F39" s="60">
        <f>'свод 2 м-ц'!PP203</f>
        <v>31.666666666666668</v>
      </c>
      <c r="G39" s="52">
        <f>'свод 2 м-ц'!PQ203</f>
        <v>735844.92799999996</v>
      </c>
      <c r="H39" s="52">
        <f>'свод 2 м-ц'!PR203</f>
        <v>22</v>
      </c>
      <c r="I39" s="52">
        <f>'свод 2 м-ц'!PS203</f>
        <v>509693.20000000007</v>
      </c>
      <c r="J39" s="52">
        <f>'свод 2 м-ц'!PT203</f>
        <v>0</v>
      </c>
      <c r="K39" s="52">
        <f>'свод 2 м-ц'!PU203</f>
        <v>0</v>
      </c>
      <c r="L39" s="52">
        <f>'свод 2 м-ц'!PV203</f>
        <v>192.46</v>
      </c>
      <c r="M39" s="52">
        <f>'свод 2 м-ц'!PW203</f>
        <v>32.076666666666668</v>
      </c>
      <c r="N39" s="52">
        <f>'свод 2 м-ц'!PX203</f>
        <v>22.32</v>
      </c>
      <c r="O39" s="94">
        <f>'свод 2 м-ц'!PV204</f>
        <v>1.0129473684210526</v>
      </c>
      <c r="P39" s="94">
        <f>'свод 2 м-ц'!PW204</f>
        <v>1.0129473684210526</v>
      </c>
      <c r="Q39" s="94">
        <f>'свод 2 м-ц'!PX204</f>
        <v>1.0145454545454546</v>
      </c>
      <c r="R39" s="111">
        <f t="shared" si="0"/>
        <v>23237.208252631579</v>
      </c>
      <c r="S39" s="111">
        <f t="shared" si="1"/>
        <v>23167.87272727273</v>
      </c>
    </row>
    <row r="40" spans="1:19" ht="30" x14ac:dyDescent="0.25">
      <c r="A40" s="59" t="s">
        <v>180</v>
      </c>
      <c r="B40" s="56" t="s">
        <v>194</v>
      </c>
      <c r="C40" s="52" t="s">
        <v>358</v>
      </c>
      <c r="D40" s="52">
        <f>'свод 2 м-ц'!SN203</f>
        <v>406</v>
      </c>
      <c r="E40" s="52">
        <f>'свод 2 м-ц'!SO203</f>
        <v>8399716.4159999993</v>
      </c>
      <c r="F40" s="60">
        <f>'свод 2 м-ц'!SP203</f>
        <v>67.666666666666671</v>
      </c>
      <c r="G40" s="52">
        <f>'свод 2 м-ц'!SQ203</f>
        <v>1399952.7359999998</v>
      </c>
      <c r="H40" s="52">
        <f>'свод 2 м-ц'!SR203</f>
        <v>63</v>
      </c>
      <c r="I40" s="52">
        <f>'свод 2 м-ц'!SS203</f>
        <v>1270598.7599999998</v>
      </c>
      <c r="J40" s="52">
        <f>'свод 2 м-ц'!ST203</f>
        <v>0</v>
      </c>
      <c r="K40" s="52">
        <f>'свод 2 м-ц'!SU203</f>
        <v>0</v>
      </c>
      <c r="L40" s="52">
        <f>'свод 2 м-ц'!SV203</f>
        <v>367.40999999999997</v>
      </c>
      <c r="M40" s="52">
        <f>'свод 2 м-ц'!SW203</f>
        <v>61.234999999999999</v>
      </c>
      <c r="N40" s="52">
        <f>'свод 2 м-ц'!SX203</f>
        <v>56.05</v>
      </c>
      <c r="O40" s="94">
        <f>'свод 2 м-ц'!SV204</f>
        <v>0.9049507389162561</v>
      </c>
      <c r="P40" s="94">
        <f>'свод 2 м-ц'!SW204</f>
        <v>0.9049507389162561</v>
      </c>
      <c r="Q40" s="94">
        <f>'свод 2 м-ц'!SX204</f>
        <v>0.88968253968253963</v>
      </c>
      <c r="R40" s="111"/>
      <c r="S40" s="111"/>
    </row>
    <row r="41" spans="1:19" ht="30" x14ac:dyDescent="0.25">
      <c r="A41" s="59" t="s">
        <v>177</v>
      </c>
      <c r="B41" s="56" t="s">
        <v>11</v>
      </c>
      <c r="C41" s="52" t="s">
        <v>358</v>
      </c>
      <c r="D41" s="52">
        <f>'свод 2 м-ц'!TA203</f>
        <v>105</v>
      </c>
      <c r="E41" s="52">
        <f>'свод 2 м-ц'!TB203</f>
        <v>2282035.392</v>
      </c>
      <c r="F41" s="60">
        <f>'свод 2 м-ц'!TC203</f>
        <v>17.5</v>
      </c>
      <c r="G41" s="52">
        <f>'свод 2 м-ц'!TD203</f>
        <v>380339.23200000002</v>
      </c>
      <c r="H41" s="52">
        <f>'свод 2 м-ц'!TE203</f>
        <v>14</v>
      </c>
      <c r="I41" s="52">
        <f>'свод 2 м-ц'!TF203</f>
        <v>323850.48</v>
      </c>
      <c r="J41" s="52">
        <f>'свод 2 м-ц'!TG203</f>
        <v>0</v>
      </c>
      <c r="K41" s="52">
        <f>'свод 2 м-ц'!TH203</f>
        <v>0</v>
      </c>
      <c r="L41" s="52">
        <f>'свод 2 м-ц'!TI203</f>
        <v>100.23000000000002</v>
      </c>
      <c r="M41" s="52">
        <f>'свод 2 м-ц'!TJ203</f>
        <v>16.704999999999998</v>
      </c>
      <c r="N41" s="52">
        <f>'свод 2 м-ц'!TK203</f>
        <v>14.21</v>
      </c>
      <c r="O41" s="94">
        <f>'свод 2 м-ц'!TI204</f>
        <v>0.95457142857142874</v>
      </c>
      <c r="P41" s="94">
        <f>'свод 2 м-ц'!TJ204</f>
        <v>0.95457142857142852</v>
      </c>
      <c r="Q41" s="94">
        <f>'свод 2 м-ц'!TK204</f>
        <v>1.0150000000000001</v>
      </c>
      <c r="R41" s="111">
        <f t="shared" si="0"/>
        <v>21733.670399999999</v>
      </c>
      <c r="S41" s="111">
        <f t="shared" si="1"/>
        <v>23132.177142857141</v>
      </c>
    </row>
    <row r="42" spans="1:19" ht="30" x14ac:dyDescent="0.25">
      <c r="A42" s="59" t="s">
        <v>151</v>
      </c>
      <c r="B42" s="56" t="s">
        <v>15</v>
      </c>
      <c r="C42" s="52" t="s">
        <v>357</v>
      </c>
      <c r="D42" s="52">
        <f>'свод 2 м-ц'!QA203</f>
        <v>775</v>
      </c>
      <c r="E42" s="52">
        <f>'свод 2 м-ц'!QB203</f>
        <v>16162316.352</v>
      </c>
      <c r="F42" s="60">
        <f>'свод 2 м-ц'!QC203</f>
        <v>129.16666666666666</v>
      </c>
      <c r="G42" s="52">
        <f>'свод 2 м-ц'!QD203</f>
        <v>2693719.392</v>
      </c>
      <c r="H42" s="52">
        <f>'свод 2 м-ц'!QE203</f>
        <v>100</v>
      </c>
      <c r="I42" s="52">
        <f>'свод 2 м-ц'!QF203</f>
        <v>1977752.7200000002</v>
      </c>
      <c r="J42" s="52">
        <f>'свод 2 м-ц'!QG203</f>
        <v>0</v>
      </c>
      <c r="K42" s="52">
        <f>'свод 2 м-ц'!QH203</f>
        <v>0</v>
      </c>
      <c r="L42" s="52">
        <f>'свод 2 м-ц'!QI203</f>
        <v>709.17</v>
      </c>
      <c r="M42" s="52">
        <f>'свод 2 м-ц'!QJ203</f>
        <v>118.19499999999999</v>
      </c>
      <c r="N42" s="52">
        <f>'свод 2 м-ц'!QK203</f>
        <v>88.559999999999988</v>
      </c>
      <c r="O42" s="94">
        <f>'свод 2 м-ц'!QI204</f>
        <v>0.91505806451612903</v>
      </c>
      <c r="P42" s="94">
        <f>'свод 2 м-ц'!QJ204</f>
        <v>0.91505806451612903</v>
      </c>
      <c r="Q42" s="94">
        <f>'свод 2 м-ц'!QK204</f>
        <v>0.88559999999999983</v>
      </c>
      <c r="R42" s="111">
        <f t="shared" si="0"/>
        <v>20854.601744516131</v>
      </c>
      <c r="S42" s="111">
        <f t="shared" si="1"/>
        <v>19777.5272</v>
      </c>
    </row>
    <row r="43" spans="1:19" x14ac:dyDescent="0.25">
      <c r="A43" s="109"/>
      <c r="B43" s="108" t="s">
        <v>351</v>
      </c>
      <c r="C43" s="110"/>
      <c r="D43" s="110">
        <f t="shared" ref="D43:I43" si="5">SUM(D33:D42)</f>
        <v>5066</v>
      </c>
      <c r="E43" s="110">
        <f t="shared" si="5"/>
        <v>116013034.99968</v>
      </c>
      <c r="F43" s="110">
        <f t="shared" si="5"/>
        <v>844.33333333333314</v>
      </c>
      <c r="G43" s="110">
        <f t="shared" si="5"/>
        <v>19335505.833279997</v>
      </c>
      <c r="H43" s="110">
        <f t="shared" si="5"/>
        <v>688</v>
      </c>
      <c r="I43" s="110">
        <f t="shared" si="5"/>
        <v>13241927.199999999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22900.322739771022</v>
      </c>
      <c r="S43" s="112">
        <f t="shared" si="1"/>
        <v>19246.987209302326</v>
      </c>
    </row>
    <row r="44" spans="1:19" ht="30" x14ac:dyDescent="0.25">
      <c r="A44" s="59" t="s">
        <v>158</v>
      </c>
      <c r="B44" s="56" t="s">
        <v>193</v>
      </c>
      <c r="C44" s="52" t="s">
        <v>358</v>
      </c>
      <c r="D44" s="52">
        <f>'свод 2 м-ц'!UA203</f>
        <v>340</v>
      </c>
      <c r="E44" s="52">
        <f>'свод 2 м-ц'!UB203</f>
        <v>11690634.758400001</v>
      </c>
      <c r="F44" s="60">
        <f>'свод 2 м-ц'!UC203</f>
        <v>56.666666666666664</v>
      </c>
      <c r="G44" s="52">
        <f>'свод 2 м-ц'!UD203</f>
        <v>1948439.1264000002</v>
      </c>
      <c r="H44" s="52">
        <f>'свод 2 м-ц'!UE203</f>
        <v>50</v>
      </c>
      <c r="I44" s="52">
        <f>'свод 2 м-ц'!UF203</f>
        <v>1887997.7399999998</v>
      </c>
      <c r="J44" s="52">
        <f>'свод 2 м-ц'!UG203</f>
        <v>0</v>
      </c>
      <c r="K44" s="52">
        <f>'свод 2 м-ц'!UH203</f>
        <v>0</v>
      </c>
      <c r="L44" s="52">
        <f>'свод 2 м-ц'!UI203</f>
        <v>337.65</v>
      </c>
      <c r="M44" s="52">
        <f>'свод 2 м-ц'!UJ203</f>
        <v>56.274999999999999</v>
      </c>
      <c r="N44" s="52">
        <f>'свод 2 м-ц'!UK203</f>
        <v>55.550000000000004</v>
      </c>
      <c r="O44" s="94">
        <f>'свод 2 м-ц'!UI204</f>
        <v>0.99308823529411761</v>
      </c>
      <c r="P44" s="94">
        <f>'свод 2 м-ц'!UJ204</f>
        <v>0.99308823529411772</v>
      </c>
      <c r="Q44" s="94">
        <f>'свод 2 м-ц'!UK204</f>
        <v>1.111</v>
      </c>
      <c r="R44" s="111"/>
      <c r="S44" s="111"/>
    </row>
    <row r="45" spans="1:19" ht="30" x14ac:dyDescent="0.25">
      <c r="A45" s="59" t="s">
        <v>121</v>
      </c>
      <c r="B45" s="56" t="s">
        <v>17</v>
      </c>
      <c r="C45" s="52" t="s">
        <v>358</v>
      </c>
      <c r="D45" s="52">
        <f>'свод 2 м-ц'!TN203</f>
        <v>575</v>
      </c>
      <c r="E45" s="52">
        <f>'свод 2 м-ц'!TO203</f>
        <v>15956615.500799999</v>
      </c>
      <c r="F45" s="60">
        <f>'свод 2 м-ц'!TP203</f>
        <v>95.833333333333329</v>
      </c>
      <c r="G45" s="52">
        <f>'свод 2 м-ц'!TQ203</f>
        <v>2659435.9167999998</v>
      </c>
      <c r="H45" s="52">
        <f>'свод 2 м-ц'!TR203</f>
        <v>76</v>
      </c>
      <c r="I45" s="52">
        <f>'свод 2 м-ц'!TS203</f>
        <v>2016103.6400000004</v>
      </c>
      <c r="J45" s="52">
        <f>'свод 2 м-ц'!TT203</f>
        <v>0</v>
      </c>
      <c r="K45" s="52">
        <f>'свод 2 м-ц'!TU203</f>
        <v>0</v>
      </c>
      <c r="L45" s="52">
        <f>'свод 2 м-ц'!TV203</f>
        <v>526.19999999999993</v>
      </c>
      <c r="M45" s="52">
        <f>'свод 2 м-ц'!TW203</f>
        <v>87.7</v>
      </c>
      <c r="N45" s="52">
        <f>'свод 2 м-ц'!TX203</f>
        <v>66.39</v>
      </c>
      <c r="O45" s="94">
        <f>'свод 2 м-ц'!TV204</f>
        <v>0.91513043478260858</v>
      </c>
      <c r="P45" s="94">
        <f>'свод 2 м-ц'!TW204</f>
        <v>0.9151304347826088</v>
      </c>
      <c r="Q45" s="94">
        <f>'свод 2 м-ц'!TX204</f>
        <v>0.87355263157894736</v>
      </c>
      <c r="R45" s="111">
        <f t="shared" si="0"/>
        <v>27750.635653565216</v>
      </c>
      <c r="S45" s="111">
        <f t="shared" si="1"/>
        <v>26527.679473684217</v>
      </c>
    </row>
    <row r="46" spans="1:19" x14ac:dyDescent="0.25">
      <c r="A46" s="109"/>
      <c r="B46" s="115" t="s">
        <v>60</v>
      </c>
      <c r="C46" s="110"/>
      <c r="D46" s="114">
        <f>SUM(D45,D44,D43,D32,D23,D15)</f>
        <v>16675</v>
      </c>
      <c r="E46" s="114">
        <f t="shared" ref="E46:S46" si="6">SUM(E45,E44,E43,E32,E23,E15)</f>
        <v>412030350.27647996</v>
      </c>
      <c r="F46" s="114">
        <f t="shared" si="6"/>
        <v>2779.1666666666665</v>
      </c>
      <c r="G46" s="114">
        <f t="shared" si="6"/>
        <v>68671725.046079993</v>
      </c>
      <c r="H46" s="114">
        <f t="shared" si="6"/>
        <v>2414</v>
      </c>
      <c r="I46" s="114">
        <f t="shared" si="6"/>
        <v>65431931.190000013</v>
      </c>
      <c r="J46" s="114">
        <f t="shared" si="6"/>
        <v>5</v>
      </c>
      <c r="K46" s="114">
        <f t="shared" si="6"/>
        <v>119473.53</v>
      </c>
      <c r="L46" s="114">
        <f t="shared" si="6"/>
        <v>12124.539999999997</v>
      </c>
      <c r="M46" s="114">
        <f t="shared" si="6"/>
        <v>2020.7566666666664</v>
      </c>
      <c r="N46" s="114">
        <f t="shared" si="6"/>
        <v>2328.33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128703.72146823366</v>
      </c>
      <c r="S46" s="114">
        <f t="shared" si="6"/>
        <v>137273.32888244861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2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2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2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2019-04-16T00:06:57Z</cp:lastPrinted>
  <dcterms:created xsi:type="dcterms:W3CDTF">2014-12-29T00:23:35Z</dcterms:created>
  <dcterms:modified xsi:type="dcterms:W3CDTF">2019-04-17T00:43:42Z</dcterms:modified>
</cp:coreProperties>
</file>